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60" yWindow="-48" windowWidth="28836" windowHeight="6216"/>
  </bookViews>
  <sheets>
    <sheet name="AER method and comparison" sheetId="10" r:id="rId1"/>
    <sheet name="AER Summary - AER" sheetId="11" r:id="rId2"/>
    <sheet name="Fee Breakdown - AER" sheetId="12" r:id="rId3"/>
    <sheet name="Input Data - AER" sheetId="13" r:id="rId4"/>
    <sheet name="Cover" sheetId="9" r:id="rId5"/>
    <sheet name="AER Summary" sheetId="1" r:id="rId6"/>
    <sheet name="Service Description" sheetId="2" r:id="rId7"/>
    <sheet name="Fee Breakdown" sheetId="4" r:id="rId8"/>
    <sheet name="Input Data" sheetId="7" r:id="rId9"/>
    <sheet name="15-19 prices" sheetId="8" r:id="rId10"/>
  </sheets>
  <externalReferences>
    <externalReference r:id="rId11"/>
    <externalReference r:id="rId12"/>
    <externalReference r:id="rId13"/>
    <externalReference r:id="rId14"/>
    <externalReference r:id="rId15"/>
  </externalReferences>
  <definedNames>
    <definedName name="_xlnm._FilterDatabase" localSheetId="9" hidden="1">'15-19 prices'!$A$2:$XFC$153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 localSheetId="9">'[2]Input Data'!$B$20:$B$24</definedName>
    <definedName name="Rates" localSheetId="0">'[3]Input Data'!$B$37:$B$41</definedName>
    <definedName name="Rates">'Input Data'!$B$37:$B$41</definedName>
    <definedName name="Rates1">'[4]Input Data'!$B$16:$B$20</definedName>
  </definedNames>
  <calcPr calcId="162913" concurrentCalc="0"/>
</workbook>
</file>

<file path=xl/calcChain.xml><?xml version="1.0" encoding="utf-8"?>
<calcChain xmlns="http://schemas.openxmlformats.org/spreadsheetml/2006/main">
  <c r="D128" i="11" l="1"/>
  <c r="L37" i="13"/>
  <c r="E9" i="11"/>
  <c r="D13" i="10"/>
  <c r="E13" i="10"/>
  <c r="F13" i="10"/>
  <c r="E10" i="11"/>
  <c r="D14" i="10"/>
  <c r="E14" i="10"/>
  <c r="F14" i="10"/>
  <c r="E26" i="12"/>
  <c r="H26" i="12"/>
  <c r="H27" i="12"/>
  <c r="D11" i="11"/>
  <c r="E11" i="11"/>
  <c r="D15" i="10"/>
  <c r="E15" i="10"/>
  <c r="F15" i="10"/>
  <c r="E34" i="12"/>
  <c r="H34" i="12"/>
  <c r="H35" i="12"/>
  <c r="D12" i="11"/>
  <c r="E12" i="11"/>
  <c r="D16" i="10"/>
  <c r="E16" i="10"/>
  <c r="F16" i="10"/>
  <c r="E13" i="11"/>
  <c r="D17" i="10"/>
  <c r="E17" i="10"/>
  <c r="F17" i="10"/>
  <c r="E14" i="11"/>
  <c r="D18" i="10"/>
  <c r="E18" i="10"/>
  <c r="F18" i="10"/>
  <c r="E15" i="11"/>
  <c r="D19" i="10"/>
  <c r="E19" i="10"/>
  <c r="F19" i="10"/>
  <c r="E59" i="12"/>
  <c r="H59" i="12"/>
  <c r="H60" i="12"/>
  <c r="D16" i="11"/>
  <c r="E16" i="11"/>
  <c r="D20" i="10"/>
  <c r="E20" i="10"/>
  <c r="F20" i="10"/>
  <c r="E17" i="11"/>
  <c r="D21" i="10"/>
  <c r="E21" i="10"/>
  <c r="F21" i="10"/>
  <c r="E18" i="11"/>
  <c r="D22" i="10"/>
  <c r="E22" i="10"/>
  <c r="F22" i="10"/>
  <c r="E7" i="12"/>
  <c r="H7" i="12"/>
  <c r="E8" i="12"/>
  <c r="H8" i="12"/>
  <c r="H9" i="12"/>
  <c r="D8" i="11"/>
  <c r="E8" i="11"/>
  <c r="D12" i="10"/>
  <c r="E12" i="10"/>
  <c r="F12" i="10"/>
  <c r="C13" i="10"/>
  <c r="C14" i="10"/>
  <c r="C15" i="10"/>
  <c r="C16" i="10"/>
  <c r="C17" i="10"/>
  <c r="C18" i="10"/>
  <c r="C19" i="10"/>
  <c r="C20" i="10"/>
  <c r="C21" i="10"/>
  <c r="C22" i="10"/>
  <c r="C12" i="10"/>
  <c r="D9" i="11"/>
  <c r="D10" i="11"/>
  <c r="D13" i="11"/>
  <c r="D14" i="11"/>
  <c r="D15" i="11"/>
  <c r="D17" i="11"/>
  <c r="D18" i="11"/>
  <c r="A12" i="10"/>
  <c r="B12" i="10"/>
  <c r="A13" i="10"/>
  <c r="B13" i="10"/>
  <c r="B14" i="10"/>
  <c r="A15" i="10"/>
  <c r="B15" i="10"/>
  <c r="A16" i="10"/>
  <c r="B16" i="10"/>
  <c r="A17" i="10"/>
  <c r="B17" i="10"/>
  <c r="A18" i="10"/>
  <c r="B18" i="10"/>
  <c r="A19" i="10"/>
  <c r="B19" i="10"/>
  <c r="A20" i="10"/>
  <c r="B20" i="10"/>
  <c r="A21" i="10"/>
  <c r="B21" i="10"/>
  <c r="A22" i="10"/>
  <c r="B22" i="10"/>
  <c r="F41" i="13"/>
  <c r="E41" i="13"/>
  <c r="F40" i="13"/>
  <c r="E40" i="13"/>
  <c r="F39" i="13"/>
  <c r="E39" i="13"/>
  <c r="F38" i="13"/>
  <c r="E38" i="13"/>
  <c r="F37" i="13"/>
  <c r="E37" i="13"/>
  <c r="G30" i="13"/>
  <c r="H30" i="13"/>
  <c r="I30" i="13"/>
  <c r="J30" i="13"/>
  <c r="L30" i="13"/>
  <c r="H29" i="13"/>
  <c r="I29" i="13"/>
  <c r="J29" i="13"/>
  <c r="L29" i="13"/>
  <c r="G29" i="13"/>
  <c r="H28" i="13"/>
  <c r="I28" i="13"/>
  <c r="J28" i="13"/>
  <c r="L28" i="13"/>
  <c r="G28" i="13"/>
  <c r="H27" i="13"/>
  <c r="I27" i="13"/>
  <c r="J27" i="13"/>
  <c r="L27" i="13"/>
  <c r="G27" i="13"/>
  <c r="G26" i="13"/>
  <c r="H26" i="13"/>
  <c r="I26" i="13"/>
  <c r="J26" i="13"/>
  <c r="L26" i="13"/>
  <c r="L13" i="13"/>
  <c r="K13" i="13"/>
  <c r="J13" i="13"/>
  <c r="I13" i="13"/>
  <c r="H13" i="13"/>
  <c r="E10" i="13"/>
  <c r="F10" i="13"/>
  <c r="G10" i="13"/>
  <c r="D10" i="13"/>
  <c r="D9" i="13"/>
  <c r="D8" i="13"/>
  <c r="D75" i="12"/>
  <c r="C73" i="12"/>
  <c r="D67" i="12"/>
  <c r="C65" i="12"/>
  <c r="D59" i="12"/>
  <c r="C57" i="12"/>
  <c r="D50" i="12"/>
  <c r="C48" i="12"/>
  <c r="D42" i="12"/>
  <c r="C40" i="12"/>
  <c r="D34" i="12"/>
  <c r="C32" i="12"/>
  <c r="D26" i="12"/>
  <c r="C24" i="12"/>
  <c r="D18" i="12"/>
  <c r="D17" i="12"/>
  <c r="C15" i="12"/>
  <c r="D8" i="12"/>
  <c r="D7" i="12"/>
  <c r="C5" i="12"/>
  <c r="C3" i="12"/>
  <c r="H138" i="11"/>
  <c r="G137" i="11"/>
  <c r="F137" i="11"/>
  <c r="F62" i="11"/>
  <c r="G62" i="11"/>
  <c r="E137" i="11"/>
  <c r="E135" i="11"/>
  <c r="D137" i="11"/>
  <c r="H136" i="11"/>
  <c r="G136" i="11"/>
  <c r="F136" i="11"/>
  <c r="E136" i="11"/>
  <c r="H130" i="11"/>
  <c r="G130" i="11"/>
  <c r="F130" i="11"/>
  <c r="E130" i="11"/>
  <c r="D130" i="11"/>
  <c r="C130" i="11"/>
  <c r="H129" i="11"/>
  <c r="H128" i="11"/>
  <c r="G129" i="11"/>
  <c r="F129" i="11"/>
  <c r="E129" i="11"/>
  <c r="E128" i="11"/>
  <c r="D129" i="11"/>
  <c r="C129" i="11"/>
  <c r="G128" i="11"/>
  <c r="F128" i="11"/>
  <c r="C128" i="11"/>
  <c r="H115" i="11"/>
  <c r="B114" i="11"/>
  <c r="H110" i="11"/>
  <c r="B109" i="11"/>
  <c r="H105" i="11"/>
  <c r="B104" i="11"/>
  <c r="H100" i="11"/>
  <c r="B99" i="11"/>
  <c r="H95" i="11"/>
  <c r="B94" i="11"/>
  <c r="H90" i="11"/>
  <c r="B89" i="11"/>
  <c r="H85" i="11"/>
  <c r="B84" i="11"/>
  <c r="H80" i="11"/>
  <c r="B79" i="11"/>
  <c r="H75" i="11"/>
  <c r="B74" i="11"/>
  <c r="F59" i="11"/>
  <c r="G59" i="11"/>
  <c r="F55" i="11"/>
  <c r="G55" i="11"/>
  <c r="D35" i="11"/>
  <c r="D32" i="11"/>
  <c r="D31" i="11"/>
  <c r="D30" i="11"/>
  <c r="D29" i="11"/>
  <c r="D28" i="11"/>
  <c r="D25" i="11"/>
  <c r="E30" i="11"/>
  <c r="E35" i="11"/>
  <c r="E25" i="11"/>
  <c r="F135" i="11"/>
  <c r="E32" i="11"/>
  <c r="F57" i="11"/>
  <c r="G57" i="11"/>
  <c r="E29" i="11"/>
  <c r="F52" i="11"/>
  <c r="G52" i="11"/>
  <c r="F58" i="11"/>
  <c r="G58" i="11"/>
  <c r="E31" i="11"/>
  <c r="E28" i="11"/>
  <c r="E9" i="13"/>
  <c r="F56" i="11"/>
  <c r="G56" i="11"/>
  <c r="H27" i="7"/>
  <c r="I27" i="7"/>
  <c r="J27" i="7"/>
  <c r="L27" i="7"/>
  <c r="G27" i="7"/>
  <c r="G28" i="7"/>
  <c r="H28" i="7"/>
  <c r="I28" i="7"/>
  <c r="J28" i="7"/>
  <c r="L28" i="7"/>
  <c r="G29" i="7"/>
  <c r="H29" i="7"/>
  <c r="I29" i="7"/>
  <c r="J29" i="7"/>
  <c r="L29" i="7"/>
  <c r="G30" i="7"/>
  <c r="H30" i="7"/>
  <c r="I30" i="7"/>
  <c r="J30" i="7"/>
  <c r="L30" i="7"/>
  <c r="G26" i="7"/>
  <c r="H26" i="7"/>
  <c r="I26" i="7"/>
  <c r="J26" i="7"/>
  <c r="L26" i="7"/>
  <c r="F37" i="7"/>
  <c r="F38" i="7"/>
  <c r="F39" i="7"/>
  <c r="F40" i="7"/>
  <c r="F41" i="7"/>
  <c r="E38" i="7"/>
  <c r="E39" i="7"/>
  <c r="E40" i="7"/>
  <c r="E41" i="7"/>
  <c r="E37" i="7"/>
  <c r="F58" i="1"/>
  <c r="H138" i="1"/>
  <c r="E137" i="1"/>
  <c r="F137" i="1"/>
  <c r="G137" i="1"/>
  <c r="D137" i="1"/>
  <c r="F136" i="1"/>
  <c r="G136" i="1"/>
  <c r="H136" i="1"/>
  <c r="E136" i="1"/>
  <c r="D10" i="7"/>
  <c r="E10" i="7"/>
  <c r="F10" i="7"/>
  <c r="G10" i="7"/>
  <c r="D9" i="7"/>
  <c r="E9" i="7"/>
  <c r="H129" i="1"/>
  <c r="H130" i="1"/>
  <c r="D35" i="1"/>
  <c r="H115" i="1"/>
  <c r="H110" i="1"/>
  <c r="H105" i="1"/>
  <c r="H100" i="1"/>
  <c r="H95" i="1"/>
  <c r="H90" i="1"/>
  <c r="H85" i="1"/>
  <c r="H80" i="1"/>
  <c r="H75" i="1"/>
  <c r="G129" i="1"/>
  <c r="G130" i="1"/>
  <c r="G128" i="1"/>
  <c r="F129" i="1"/>
  <c r="F128" i="1"/>
  <c r="F130" i="1"/>
  <c r="E129" i="1"/>
  <c r="E130" i="1"/>
  <c r="D129" i="1"/>
  <c r="D130" i="1"/>
  <c r="D128" i="1"/>
  <c r="D25" i="1"/>
  <c r="D29" i="1"/>
  <c r="D30" i="1"/>
  <c r="D28" i="1"/>
  <c r="C128" i="1"/>
  <c r="B9" i="2"/>
  <c r="B89" i="1"/>
  <c r="C32" i="4"/>
  <c r="D34" i="4"/>
  <c r="L13" i="7"/>
  <c r="K13" i="7"/>
  <c r="J13" i="7"/>
  <c r="I13" i="7"/>
  <c r="H13" i="7"/>
  <c r="D18" i="4"/>
  <c r="D8" i="4"/>
  <c r="C73" i="4"/>
  <c r="C65" i="4"/>
  <c r="C57" i="4"/>
  <c r="C48" i="4"/>
  <c r="B30" i="2"/>
  <c r="B27" i="2"/>
  <c r="B24" i="2"/>
  <c r="B21" i="2"/>
  <c r="B114" i="1"/>
  <c r="B109" i="1"/>
  <c r="B104" i="1"/>
  <c r="B99" i="1"/>
  <c r="C3" i="4"/>
  <c r="D3" i="2"/>
  <c r="D75" i="4"/>
  <c r="D67" i="4"/>
  <c r="D59" i="4"/>
  <c r="D50" i="4"/>
  <c r="C40" i="4"/>
  <c r="C24" i="4"/>
  <c r="C15" i="4"/>
  <c r="C5" i="4"/>
  <c r="B15" i="2"/>
  <c r="B12" i="2"/>
  <c r="B94" i="1"/>
  <c r="B84" i="1"/>
  <c r="B79" i="1"/>
  <c r="B74" i="1"/>
  <c r="D42" i="4"/>
  <c r="D26" i="4"/>
  <c r="D17" i="4"/>
  <c r="C129" i="1"/>
  <c r="C130" i="1"/>
  <c r="D7" i="4"/>
  <c r="D32" i="1"/>
  <c r="D31" i="1"/>
  <c r="H128" i="1"/>
  <c r="E128" i="1"/>
  <c r="F35" i="11"/>
  <c r="G135" i="11"/>
  <c r="F29" i="11"/>
  <c r="F30" i="11"/>
  <c r="F31" i="11"/>
  <c r="E8" i="13"/>
  <c r="F9" i="13"/>
  <c r="F32" i="11"/>
  <c r="F25" i="11"/>
  <c r="F28" i="11"/>
  <c r="E135" i="1"/>
  <c r="G58" i="1"/>
  <c r="F57" i="1"/>
  <c r="G57" i="1"/>
  <c r="F9" i="7"/>
  <c r="E8" i="7"/>
  <c r="F135" i="1"/>
  <c r="E32" i="1"/>
  <c r="E28" i="1"/>
  <c r="E30" i="1"/>
  <c r="E25" i="1"/>
  <c r="E29" i="1"/>
  <c r="F59" i="1"/>
  <c r="G59" i="1"/>
  <c r="F56" i="1"/>
  <c r="G56" i="1"/>
  <c r="D8" i="7"/>
  <c r="F55" i="1"/>
  <c r="G55" i="1"/>
  <c r="F62" i="1"/>
  <c r="G62" i="1"/>
  <c r="F52" i="1"/>
  <c r="G52" i="1"/>
  <c r="G9" i="13"/>
  <c r="G8" i="13"/>
  <c r="F8" i="13"/>
  <c r="H135" i="11"/>
  <c r="G32" i="11"/>
  <c r="G30" i="11"/>
  <c r="G35" i="11"/>
  <c r="G29" i="11"/>
  <c r="G25" i="11"/>
  <c r="G28" i="11"/>
  <c r="G31" i="11"/>
  <c r="E31" i="1"/>
  <c r="E35" i="1"/>
  <c r="F30" i="1"/>
  <c r="F35" i="1"/>
  <c r="F32" i="1"/>
  <c r="F29" i="1"/>
  <c r="F28" i="1"/>
  <c r="G135" i="1"/>
  <c r="F31" i="1"/>
  <c r="F25" i="1"/>
  <c r="F8" i="7"/>
  <c r="G9" i="7"/>
  <c r="G8" i="7"/>
  <c r="D41" i="13"/>
  <c r="D40" i="13"/>
  <c r="G40" i="13"/>
  <c r="H40" i="13"/>
  <c r="I40" i="13"/>
  <c r="J40" i="13"/>
  <c r="D39" i="13"/>
  <c r="D38" i="13"/>
  <c r="G38" i="13"/>
  <c r="H38" i="13"/>
  <c r="I38" i="13"/>
  <c r="J38" i="13"/>
  <c r="D37" i="13"/>
  <c r="H32" i="11"/>
  <c r="H35" i="11"/>
  <c r="H25" i="11"/>
  <c r="H29" i="11"/>
  <c r="H31" i="11"/>
  <c r="H28" i="11"/>
  <c r="H30" i="11"/>
  <c r="G32" i="1"/>
  <c r="G35" i="1"/>
  <c r="G28" i="1"/>
  <c r="G30" i="1"/>
  <c r="G29" i="1"/>
  <c r="G25" i="1"/>
  <c r="H135" i="1"/>
  <c r="G31" i="1"/>
  <c r="D40" i="7"/>
  <c r="G40" i="7"/>
  <c r="H40" i="7"/>
  <c r="I40" i="7"/>
  <c r="J40" i="7"/>
  <c r="L40" i="7"/>
  <c r="D38" i="7"/>
  <c r="G38" i="7"/>
  <c r="H38" i="7"/>
  <c r="I38" i="7"/>
  <c r="J38" i="7"/>
  <c r="L38" i="7"/>
  <c r="D37" i="7"/>
  <c r="D39" i="7"/>
  <c r="D41" i="7"/>
  <c r="J75" i="12"/>
  <c r="J76" i="12"/>
  <c r="J50" i="12"/>
  <c r="J51" i="12"/>
  <c r="J42" i="12"/>
  <c r="J43" i="12"/>
  <c r="J18" i="12"/>
  <c r="G41" i="13"/>
  <c r="J26" i="12"/>
  <c r="J27" i="12"/>
  <c r="J7" i="12"/>
  <c r="G37" i="13"/>
  <c r="J34" i="12"/>
  <c r="J35" i="12"/>
  <c r="J67" i="12"/>
  <c r="J68" i="12"/>
  <c r="J17" i="12"/>
  <c r="G39" i="13"/>
  <c r="J59" i="12"/>
  <c r="J60" i="12"/>
  <c r="J8" i="12"/>
  <c r="J8" i="4"/>
  <c r="J59" i="4"/>
  <c r="J60" i="4"/>
  <c r="J67" i="4"/>
  <c r="J68" i="4"/>
  <c r="G39" i="7"/>
  <c r="J17" i="4"/>
  <c r="J26" i="4"/>
  <c r="J27" i="4"/>
  <c r="J34" i="4"/>
  <c r="J35" i="4"/>
  <c r="J7" i="4"/>
  <c r="J9" i="4"/>
  <c r="G37" i="7"/>
  <c r="H32" i="1"/>
  <c r="H35" i="1"/>
  <c r="H28" i="1"/>
  <c r="H29" i="1"/>
  <c r="H30" i="1"/>
  <c r="H25" i="1"/>
  <c r="H31" i="1"/>
  <c r="G41" i="7"/>
  <c r="J18" i="4"/>
  <c r="J42" i="4"/>
  <c r="J43" i="4"/>
  <c r="J50" i="4"/>
  <c r="J51" i="4"/>
  <c r="J75" i="4"/>
  <c r="J76" i="4"/>
  <c r="J9" i="12"/>
  <c r="J19" i="12"/>
  <c r="K26" i="12"/>
  <c r="K27" i="12"/>
  <c r="H37" i="13"/>
  <c r="I37" i="13"/>
  <c r="K7" i="12"/>
  <c r="K34" i="12"/>
  <c r="K35" i="12"/>
  <c r="K50" i="12"/>
  <c r="K51" i="12"/>
  <c r="H41" i="13"/>
  <c r="I41" i="13"/>
  <c r="K42" i="12"/>
  <c r="K43" i="12"/>
  <c r="K18" i="12"/>
  <c r="K75" i="12"/>
  <c r="K76" i="12"/>
  <c r="K67" i="12"/>
  <c r="K68" i="12"/>
  <c r="K17" i="12"/>
  <c r="H39" i="13"/>
  <c r="I39" i="13"/>
  <c r="K59" i="12"/>
  <c r="K60" i="12"/>
  <c r="K8" i="12"/>
  <c r="K59" i="4"/>
  <c r="K60" i="4"/>
  <c r="K67" i="4"/>
  <c r="K68" i="4"/>
  <c r="H39" i="7"/>
  <c r="I39" i="7"/>
  <c r="K8" i="4"/>
  <c r="K17" i="4"/>
  <c r="K42" i="4"/>
  <c r="K43" i="4"/>
  <c r="K50" i="4"/>
  <c r="K51" i="4"/>
  <c r="K75" i="4"/>
  <c r="K76" i="4"/>
  <c r="H41" i="7"/>
  <c r="I41" i="7"/>
  <c r="K18" i="4"/>
  <c r="K26" i="4"/>
  <c r="K27" i="4"/>
  <c r="K34" i="4"/>
  <c r="K35" i="4"/>
  <c r="H37" i="7"/>
  <c r="I37" i="7"/>
  <c r="K7" i="4"/>
  <c r="J19" i="4"/>
  <c r="J39" i="13"/>
  <c r="L67" i="12"/>
  <c r="L68" i="12"/>
  <c r="L17" i="12"/>
  <c r="L59" i="12"/>
  <c r="L60" i="12"/>
  <c r="L8" i="12"/>
  <c r="J41" i="13"/>
  <c r="L42" i="12"/>
  <c r="L43" i="12"/>
  <c r="L18" i="12"/>
  <c r="L75" i="12"/>
  <c r="L76" i="12"/>
  <c r="L50" i="12"/>
  <c r="L51" i="12"/>
  <c r="K9" i="12"/>
  <c r="K19" i="12"/>
  <c r="L26" i="12"/>
  <c r="L27" i="12"/>
  <c r="J37" i="13"/>
  <c r="L34" i="12"/>
  <c r="L35" i="12"/>
  <c r="L7" i="12"/>
  <c r="L17" i="4"/>
  <c r="L67" i="4"/>
  <c r="L68" i="4"/>
  <c r="J39" i="7"/>
  <c r="L39" i="7"/>
  <c r="L59" i="4"/>
  <c r="L60" i="4"/>
  <c r="L8" i="4"/>
  <c r="K9" i="4"/>
  <c r="L26" i="4"/>
  <c r="L27" i="4"/>
  <c r="L7" i="4"/>
  <c r="L34" i="4"/>
  <c r="L35" i="4"/>
  <c r="J37" i="7"/>
  <c r="L37" i="7"/>
  <c r="L18" i="4"/>
  <c r="L50" i="4"/>
  <c r="L51" i="4"/>
  <c r="L75" i="4"/>
  <c r="L76" i="4"/>
  <c r="J41" i="7"/>
  <c r="L41" i="7"/>
  <c r="L42" i="4"/>
  <c r="L43" i="4"/>
  <c r="K19" i="4"/>
  <c r="L9" i="12"/>
  <c r="E67" i="12"/>
  <c r="H67" i="12"/>
  <c r="H68" i="12"/>
  <c r="E17" i="12"/>
  <c r="H17" i="12"/>
  <c r="L19" i="12"/>
  <c r="E75" i="12"/>
  <c r="H75" i="12"/>
  <c r="H76" i="12"/>
  <c r="E50" i="12"/>
  <c r="H50" i="12"/>
  <c r="H51" i="12"/>
  <c r="E42" i="12"/>
  <c r="H42" i="12"/>
  <c r="H43" i="12"/>
  <c r="E18" i="12"/>
  <c r="H18" i="12"/>
  <c r="L9" i="4"/>
  <c r="D17" i="1"/>
  <c r="E59" i="4"/>
  <c r="H59" i="4"/>
  <c r="H60" i="4"/>
  <c r="E17" i="4"/>
  <c r="H17" i="4"/>
  <c r="H19" i="4"/>
  <c r="D9" i="1"/>
  <c r="E8" i="4"/>
  <c r="H8" i="4"/>
  <c r="E67" i="4"/>
  <c r="H67" i="4"/>
  <c r="H68" i="4"/>
  <c r="D14" i="1"/>
  <c r="D10" i="1"/>
  <c r="E18" i="4"/>
  <c r="H18" i="4"/>
  <c r="D15" i="1"/>
  <c r="E42" i="4"/>
  <c r="H42" i="4"/>
  <c r="H43" i="4"/>
  <c r="E75" i="4"/>
  <c r="H75" i="4"/>
  <c r="H76" i="4"/>
  <c r="D13" i="1"/>
  <c r="E50" i="4"/>
  <c r="H50" i="4"/>
  <c r="H51" i="4"/>
  <c r="D18" i="1"/>
  <c r="E26" i="4"/>
  <c r="H26" i="4"/>
  <c r="H27" i="4"/>
  <c r="E7" i="4"/>
  <c r="H7" i="4"/>
  <c r="H9" i="4"/>
  <c r="E34" i="4"/>
  <c r="H34" i="4"/>
  <c r="H35" i="4"/>
  <c r="L19" i="4"/>
  <c r="H19" i="12"/>
  <c r="E81" i="11"/>
  <c r="D86" i="11"/>
  <c r="G86" i="11"/>
  <c r="E86" i="11"/>
  <c r="F86" i="11"/>
  <c r="C86" i="11"/>
  <c r="D101" i="11"/>
  <c r="G101" i="11"/>
  <c r="F101" i="11"/>
  <c r="E101" i="11"/>
  <c r="C101" i="11"/>
  <c r="H9" i="11"/>
  <c r="G9" i="11"/>
  <c r="F9" i="11"/>
  <c r="I9" i="11"/>
  <c r="G106" i="11"/>
  <c r="F106" i="11"/>
  <c r="C106" i="11"/>
  <c r="E106" i="11"/>
  <c r="D106" i="11"/>
  <c r="D116" i="11"/>
  <c r="G116" i="11"/>
  <c r="F116" i="11"/>
  <c r="E116" i="11"/>
  <c r="C116" i="11"/>
  <c r="G14" i="11"/>
  <c r="I14" i="11"/>
  <c r="H14" i="11"/>
  <c r="F14" i="11"/>
  <c r="E91" i="11"/>
  <c r="G91" i="11"/>
  <c r="F91" i="11"/>
  <c r="C91" i="11"/>
  <c r="D91" i="11"/>
  <c r="G18" i="11"/>
  <c r="F18" i="11"/>
  <c r="I18" i="11"/>
  <c r="H18" i="11"/>
  <c r="H15" i="11"/>
  <c r="G15" i="11"/>
  <c r="F15" i="11"/>
  <c r="I15" i="11"/>
  <c r="G111" i="11"/>
  <c r="E111" i="11"/>
  <c r="F111" i="11"/>
  <c r="C111" i="11"/>
  <c r="D111" i="11"/>
  <c r="G96" i="11"/>
  <c r="D96" i="11"/>
  <c r="F96" i="11"/>
  <c r="C96" i="11"/>
  <c r="E96" i="11"/>
  <c r="H17" i="11"/>
  <c r="G17" i="11"/>
  <c r="F17" i="11"/>
  <c r="I17" i="11"/>
  <c r="H13" i="11"/>
  <c r="G13" i="11"/>
  <c r="F13" i="11"/>
  <c r="I13" i="11"/>
  <c r="F10" i="11"/>
  <c r="I10" i="11"/>
  <c r="H10" i="11"/>
  <c r="G10" i="11"/>
  <c r="E76" i="11"/>
  <c r="G76" i="11"/>
  <c r="F76" i="11"/>
  <c r="C76" i="11"/>
  <c r="D76" i="11"/>
  <c r="F86" i="1"/>
  <c r="D86" i="1"/>
  <c r="D11" i="1"/>
  <c r="G86" i="1"/>
  <c r="E86" i="1"/>
  <c r="C86" i="1"/>
  <c r="E9" i="1"/>
  <c r="G9" i="1"/>
  <c r="F9" i="1"/>
  <c r="I9" i="1"/>
  <c r="H9" i="1"/>
  <c r="H18" i="1"/>
  <c r="I18" i="1"/>
  <c r="E18" i="1"/>
  <c r="G18" i="1"/>
  <c r="F18" i="1"/>
  <c r="D81" i="1"/>
  <c r="F81" i="1"/>
  <c r="E81" i="1"/>
  <c r="C81" i="1"/>
  <c r="H81" i="1"/>
  <c r="G81" i="1"/>
  <c r="D91" i="1"/>
  <c r="D12" i="1"/>
  <c r="E91" i="1"/>
  <c r="G91" i="1"/>
  <c r="F91" i="1"/>
  <c r="C91" i="1"/>
  <c r="G101" i="1"/>
  <c r="E101" i="1"/>
  <c r="C101" i="1"/>
  <c r="F101" i="1"/>
  <c r="D101" i="1"/>
  <c r="G15" i="1"/>
  <c r="I15" i="1"/>
  <c r="F15" i="1"/>
  <c r="H15" i="1"/>
  <c r="E15" i="1"/>
  <c r="F111" i="1"/>
  <c r="E111" i="1"/>
  <c r="C111" i="1"/>
  <c r="H111" i="1"/>
  <c r="G111" i="1"/>
  <c r="D111" i="1"/>
  <c r="D106" i="1"/>
  <c r="D16" i="1"/>
  <c r="C106" i="1"/>
  <c r="E106" i="1"/>
  <c r="G106" i="1"/>
  <c r="F106" i="1"/>
  <c r="D116" i="1"/>
  <c r="C116" i="1"/>
  <c r="F116" i="1"/>
  <c r="G116" i="1"/>
  <c r="E116" i="1"/>
  <c r="I10" i="1"/>
  <c r="H10" i="1"/>
  <c r="F10" i="1"/>
  <c r="G10" i="1"/>
  <c r="E10" i="1"/>
  <c r="F96" i="1"/>
  <c r="D96" i="1"/>
  <c r="C96" i="1"/>
  <c r="G96" i="1"/>
  <c r="E96" i="1"/>
  <c r="I14" i="1"/>
  <c r="F14" i="1"/>
  <c r="H14" i="1"/>
  <c r="G14" i="1"/>
  <c r="E14" i="1"/>
  <c r="D8" i="1"/>
  <c r="F76" i="1"/>
  <c r="D76" i="1"/>
  <c r="E76" i="1"/>
  <c r="C76" i="1"/>
  <c r="G76" i="1"/>
  <c r="H13" i="1"/>
  <c r="E13" i="1"/>
  <c r="I13" i="1"/>
  <c r="F13" i="1"/>
  <c r="G13" i="1"/>
  <c r="H17" i="1"/>
  <c r="I17" i="1"/>
  <c r="E17" i="1"/>
  <c r="G17" i="1"/>
  <c r="F17" i="1"/>
  <c r="F81" i="11"/>
  <c r="G81" i="11"/>
  <c r="D81" i="11"/>
  <c r="C81" i="11"/>
  <c r="H81" i="11"/>
  <c r="H96" i="11"/>
  <c r="H86" i="11"/>
  <c r="H91" i="11"/>
  <c r="G12" i="11"/>
  <c r="F12" i="11"/>
  <c r="I12" i="11"/>
  <c r="H12" i="11"/>
  <c r="H106" i="11"/>
  <c r="H76" i="11"/>
  <c r="H116" i="11"/>
  <c r="F16" i="11"/>
  <c r="I16" i="11"/>
  <c r="H16" i="11"/>
  <c r="G16" i="11"/>
  <c r="H101" i="11"/>
  <c r="F8" i="11"/>
  <c r="I8" i="11"/>
  <c r="H8" i="11"/>
  <c r="G8" i="11"/>
  <c r="I11" i="11"/>
  <c r="H11" i="11"/>
  <c r="G11" i="11"/>
  <c r="F11" i="11"/>
  <c r="H111" i="11"/>
  <c r="E16" i="1"/>
  <c r="H16" i="1"/>
  <c r="F16" i="1"/>
  <c r="I16" i="1"/>
  <c r="G16" i="1"/>
  <c r="H91" i="1"/>
  <c r="H11" i="1"/>
  <c r="E11" i="1"/>
  <c r="F11" i="1"/>
  <c r="G11" i="1"/>
  <c r="I11" i="1"/>
  <c r="H116" i="1"/>
  <c r="H101" i="1"/>
  <c r="H86" i="1"/>
  <c r="I12" i="1"/>
  <c r="G12" i="1"/>
  <c r="E12" i="1"/>
  <c r="F12" i="1"/>
  <c r="H12" i="1"/>
  <c r="H76" i="1"/>
  <c r="G8" i="1"/>
  <c r="H8" i="1"/>
  <c r="E8" i="1"/>
  <c r="I8" i="1"/>
  <c r="F8" i="1"/>
  <c r="H96" i="1"/>
  <c r="H106" i="1"/>
</calcChain>
</file>

<file path=xl/comments1.xml><?xml version="1.0" encoding="utf-8"?>
<comments xmlns="http://schemas.openxmlformats.org/spreadsheetml/2006/main">
  <authors>
    <author>Bohan, Dane</author>
  </authors>
  <commentList>
    <comment ref="D128"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L37"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List>
</comments>
</file>

<file path=xl/comments3.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<sst xmlns="http://schemas.openxmlformats.org/spreadsheetml/2006/main" count="2247" uniqueCount="338">
  <si>
    <t>Service:</t>
  </si>
  <si>
    <t>Pricing Mechanism</t>
  </si>
  <si>
    <t xml:space="preserve">Fee Based &amp; Quoted Services </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</si>
  <si>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</si>
  <si>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</si>
  <si>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</si>
  <si>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</si>
  <si>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</si>
  <si>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</si>
  <si>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</si>
  <si>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</si>
  <si>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</si>
  <si>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</si>
  <si>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</si>
  <si>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</si>
  <si>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</si>
  <si>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</si>
  <si>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</si>
  <si>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</si>
  <si>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</si>
  <si>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</si>
  <si>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</si>
  <si>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</si>
  <si>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</si>
  <si>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</si>
  <si>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</si>
  <si>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</si>
  <si>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</si>
  <si>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</si>
  <si>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</si>
  <si>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</si>
  <si>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</si>
  <si>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</si>
  <si>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</si>
  <si>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</si>
  <si>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</si>
  <si>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</si>
  <si>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</si>
  <si>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</si>
  <si>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</si>
  <si>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</si>
  <si>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</si>
  <si>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</si>
  <si>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</si>
  <si>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</si>
  <si>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</si>
  <si>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</si>
  <si>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</si>
  <si>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</si>
  <si>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</si>
  <si>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</si>
  <si>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</si>
  <si>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</si>
  <si>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</si>
  <si>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</si>
  <si>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Cost</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</si>
  <si>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</si>
  <si>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</si>
  <si>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</si>
  <si>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</si>
  <si>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</si>
  <si>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</si>
  <si>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Quoted</t>
  </si>
  <si>
    <t>Preliminary Enquiry</t>
  </si>
  <si>
    <t>Connection Offer - Negotiated</t>
  </si>
  <si>
    <t>Planning Studies</t>
  </si>
  <si>
    <t>Site Inspection</t>
  </si>
  <si>
    <t>Registered participant support</t>
  </si>
  <si>
    <t>Connection Application Related Services</t>
  </si>
  <si>
    <t>Existing Service Description (2015-19)</t>
  </si>
  <si>
    <t>N/A</t>
  </si>
  <si>
    <t>Quoted service (hourly rate), the above is an estimate only for a typical application of the service</t>
  </si>
  <si>
    <t>Detailed Service Description (FY2020-24)</t>
  </si>
  <si>
    <t>Cost
$ FY2019</t>
  </si>
  <si>
    <r>
      <t>Service description - AER Framework and Approach paper July</t>
    </r>
    <r>
      <rPr>
        <b/>
        <sz val="11"/>
        <color rgb="FFFFFFFF"/>
        <rFont val="Calibri"/>
        <family val="2"/>
      </rPr>
      <t xml:space="preserve"> 2017</t>
    </r>
  </si>
  <si>
    <t>Connection Offer - Basic</t>
  </si>
  <si>
    <t>Connection Offer - Standard</t>
  </si>
  <si>
    <t>Fixed</t>
  </si>
  <si>
    <t>Technical assessment - Applications or relocations</t>
  </si>
  <si>
    <t>Hourly Rate (R5)</t>
  </si>
  <si>
    <t>Hourly Rate (R3)</t>
  </si>
  <si>
    <t>Providing prospective Connection Applicants with specific information and advice in relation to the connection process and requirements associated with establishing a new or altered connection or a relocation of existing network assets.  This service is for initial advice and excludes more detailed investigations or advice which may subsequently be required from planning studies, process facilitation or registered participant support services.</t>
  </si>
  <si>
    <t>Technical Support - Permanently Unmetered Supply (PUMS)</t>
  </si>
  <si>
    <t>Proposed fee</t>
  </si>
  <si>
    <t>Approved fee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</si>
  <si>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</si>
  <si>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</si>
  <si>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</si>
  <si>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</si>
  <si>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</si>
  <si>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</si>
  <si>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Preliminary enquiry service</t>
  </si>
  <si>
    <t>20% R3 &amp; 80% R5</t>
  </si>
  <si>
    <t>Carrying out planning studies and analysis relation to distribution (including sub-transmission and dual-function assets) connection applications</t>
  </si>
  <si>
    <t>or (R5) as applicable</t>
  </si>
  <si>
    <t>FY2018^</t>
  </si>
  <si>
    <t>FY2019*</t>
  </si>
  <si>
    <t>Historical Revenue (current FY2015 / FY2019 approved services)</t>
  </si>
  <si>
    <t xml:space="preserve">Activities include:
• assessing connection applications or a request to undertake relocation of network assets as contestable works and preparing offers
• processing preliminary enquiries requiring site specific or written responses
• undertaking planning studies and associated technical analysis (e.g. power quality investigations) to determine suitable/feasible connection options for further consideration by applicants
• site inspection in order to determine the nature of the connection service sought by the connection applicant and ongoing co-ordination for large projects
• registered participant support services associated with connection arrangements and agreements made under Chapter 5 of the NER.
</t>
  </si>
  <si>
    <t>Where the service is quoted, the projected costs are for a typical application of the service</t>
  </si>
  <si>
    <t xml:space="preserve">The initial technical assessment of an application to determine the need for network augmentation and the provision of provide a written response (Basic Connection Offer or an advice that augmentation works are required
NOTE: There will be no additional charge for issuing a Basic Connection Offer where a technical assessment charge has been applied.
</t>
  </si>
  <si>
    <t xml:space="preserve">Services provided by Ausgrid in assessing connection applications and making a connection offer under the NECF framework.  This may include without limitation:
• Registering and acknowledging application;
• Assess application for completeness;
• Prepare and issue connection offer (where required).
Ausgrid’s Basic and Standard offer types cover the most common connection arrangements on the network, including those that require network augmentation. A negotiated connection offer will be applicable where Ausgrid determines that neither a basic or standard model standing offer is suitable in response to the connection application.
In addition to the above connection offer types, the Connection Applicant may elect to negotiate terms and conditions of their connection offer.  In these cases, the Connection Applicant will be required to pay Ausgrid’s costs associated with the negotiations and preparing an offer that is compliant with Chapter 5A of the National Electricity Rules.
NOTE: The Connection Offer fee will be charged for each offer issued, including those re-issued because a previous offer has expired.  This fee won't be charged if it's has already been incorporated into a technical assessment fee.
</t>
  </si>
  <si>
    <t>Connection Offers</t>
  </si>
  <si>
    <t>Planning studies and associated technical analysis to help determine suitable or feasible connection options for further consideration by applicants.  Applies mainly to large loads and generators where suitable connection options are not necessarily obvious and may result in potentially significant impacts on Ausgrid’s existing network development strategies and augmentation requirements.</t>
  </si>
  <si>
    <t>Site inspection in order to determine the nature of a connection service sought by the connection applicant and for ongoing co-ordination of large projects . This includes site inspections requested by Connection Applicants, their representative or Accredited Service Provider where not already included in another service.</t>
  </si>
  <si>
    <t>Provision of technical support associated with applications and enquiries related to connection and alteration of permanently unmetered connections. This includes, but is not limited to, verification of compliance with Ausgrid's Network Standards, Australian Standards and NSW Codes of Practice. This service may include a site inspection to verify compliance of the proposed connection point. Excludes the provision of a connection offer (refer to Connection Offer services).</t>
  </si>
  <si>
    <t xml:space="preserve">Where Ausgrid is required to develop agreements and provide information and services with proposed and existing Registered Participants where applicable with Chapter 5 of the National Electricity Rules.  This may include without limitation:
• Development and alteration of Generator and Market Customer Connection Agreements;
• Provision of technical data and development of connections such as work for offers to connect, network augmentations and network investigations;
• Provision of commercial reports and reviews.
</t>
  </si>
  <si>
    <t>$ nominal</t>
  </si>
  <si>
    <t>$real 2018-19</t>
  </si>
  <si>
    <t>$real 2014-15</t>
  </si>
  <si>
    <t>No. of workers</t>
  </si>
  <si>
    <t>2014-19 escalators</t>
  </si>
  <si>
    <t>FY14</t>
  </si>
  <si>
    <t>FY15</t>
  </si>
  <si>
    <t>FY16</t>
  </si>
  <si>
    <t>FY17</t>
  </si>
  <si>
    <t>FY18</t>
  </si>
  <si>
    <t>FY19</t>
  </si>
  <si>
    <t>Escalator</t>
  </si>
  <si>
    <t>X factor (table 16.23 in AER 2014-19 decision)</t>
  </si>
  <si>
    <t xml:space="preserve">Actual CPI </t>
  </si>
  <si>
    <t>Forecast CPI</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</si>
  <si>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</si>
  <si>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</si>
  <si>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</si>
  <si>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</si>
  <si>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</si>
  <si>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</si>
  <si>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</si>
  <si>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</si>
  <si>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</si>
  <si>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</si>
  <si>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</si>
  <si>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</si>
  <si>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</si>
  <si>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</si>
  <si>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</si>
  <si>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</si>
  <si>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</si>
  <si>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</si>
  <si>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</si>
  <si>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</si>
  <si>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</si>
  <si>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</si>
  <si>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</si>
  <si>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</si>
  <si>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</si>
  <si>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</si>
  <si>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</si>
  <si>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</si>
  <si>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</si>
  <si>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</si>
  <si>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</si>
  <si>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</si>
  <si>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</si>
  <si>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</si>
  <si>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</si>
  <si>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</si>
  <si>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</si>
  <si>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</si>
  <si>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</si>
  <si>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</si>
  <si>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</si>
  <si>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</si>
  <si>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</si>
  <si>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</si>
  <si>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</si>
  <si>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</si>
  <si>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</si>
  <si>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</si>
  <si>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</si>
  <si>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</si>
  <si>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</si>
  <si>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</si>
  <si>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</si>
  <si>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</si>
  <si>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</si>
  <si>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</si>
  <si>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</si>
  <si>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</si>
  <si>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</si>
  <si>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</si>
  <si>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</si>
  <si>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</si>
  <si>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</si>
  <si>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</si>
  <si>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</si>
  <si>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</si>
  <si>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</si>
  <si>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</si>
  <si>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</si>
  <si>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</si>
  <si>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</si>
  <si>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</si>
  <si>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</si>
  <si>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</si>
  <si>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</si>
  <si>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</si>
  <si>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</si>
  <si>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</si>
  <si>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</si>
  <si>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</si>
  <si>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</si>
  <si>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</si>
  <si>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</si>
  <si>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</si>
  <si>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</si>
  <si>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</si>
  <si>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</si>
  <si>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</si>
  <si>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</si>
  <si>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</si>
  <si>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</si>
  <si>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</si>
  <si>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</si>
  <si>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</si>
  <si>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</si>
  <si>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</si>
  <si>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</si>
  <si>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</si>
  <si>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</si>
  <si>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</si>
  <si>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</si>
  <si>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</si>
  <si>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</si>
  <si>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</si>
  <si>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</si>
  <si>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</si>
  <si>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</si>
  <si>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</si>
  <si>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</si>
  <si>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</si>
  <si>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</si>
  <si>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</si>
  <si>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</si>
  <si>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</si>
  <si>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</si>
  <si>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</si>
  <si>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</si>
  <si>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</si>
  <si>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</si>
  <si>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</si>
  <si>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</si>
  <si>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</si>
  <si>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</si>
  <si>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</si>
  <si>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</si>
  <si>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</si>
  <si>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</si>
  <si>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</si>
  <si>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</si>
  <si>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</si>
  <si>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</si>
  <si>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</si>
  <si>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</si>
  <si>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</si>
  <si>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</si>
  <si>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</si>
  <si>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</si>
  <si>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</si>
  <si>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</si>
  <si>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</si>
  <si>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</si>
  <si>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</si>
  <si>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</si>
  <si>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</si>
  <si>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</si>
  <si>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</si>
  <si>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</si>
  <si>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</si>
  <si>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</si>
  <si>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</si>
  <si>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</si>
  <si>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</si>
  <si>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</si>
  <si>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</si>
  <si>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</si>
  <si>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</si>
  <si>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</si>
  <si>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</si>
  <si>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</si>
  <si>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</si>
  <si>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</si>
  <si>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</si>
  <si>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</si>
  <si>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</si>
  <si>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</si>
  <si>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</si>
  <si>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Total</t>
  </si>
  <si>
    <t>Forecast revenue ($real 2018-19)</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</si>
  <si>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</si>
  <si>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 xml:space="preserve">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t>
    </r>
  </si>
  <si>
    <t>Escalation Factor (from FY2015)</t>
  </si>
  <si>
    <t>Escalation Inputs</t>
  </si>
  <si>
    <t>% CPI</t>
  </si>
  <si>
    <t>% REAL - Labour</t>
  </si>
  <si>
    <t xml:space="preserve">$ per Hr
</t>
  </si>
  <si>
    <t>Proposed labour rates are based on our last approved labour rates escalated for inflation and real price changes in labour</t>
  </si>
  <si>
    <t>Rates, Oncosts &amp; Overheads ($2014-15)</t>
  </si>
  <si>
    <t>Actual</t>
  </si>
  <si>
    <t>Forecast</t>
  </si>
  <si>
    <t>Rates, Oncosts &amp; Overheads ($2018-19)</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</si>
  <si>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</si>
  <si>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</si>
  <si>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</si>
  <si>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</si>
  <si>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</si>
  <si>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</si>
  <si>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</si>
  <si>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</si>
  <si>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</si>
  <si>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</si>
  <si>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</si>
  <si>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</si>
  <si>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</si>
  <si>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</si>
  <si>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</si>
  <si>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</si>
  <si>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</si>
  <si>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</si>
  <si>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</si>
  <si>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</si>
  <si>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</si>
  <si>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</si>
  <si>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</si>
  <si>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</si>
  <si>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</si>
  <si>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</si>
  <si>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 for FY2015 and FY2017.</t>
  </si>
  <si>
    <t>Comments</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</si>
  <si>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</si>
  <si>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</si>
  <si>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</si>
  <si>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</si>
  <si>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</si>
  <si>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t>Comparison of Ausgrid proposed fees to AER fees (based on MJ recos)</t>
  </si>
  <si>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</si>
  <si>
    <t>Difference (AER less Ausgrid)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</si>
</sst>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quot;$&quot;* #,##0_-;\-&quot;$&quot;* #,##0_-;_-&quot;$&quot;* &quot;-&quot;??_-;_-@_-"/>
    <numFmt numFmtId="167" formatCode="0.0%"/>
    <numFmt numFmtId="168" formatCode="_-* #,##0.00_-;[Red]\(#,##0.00\)_-;_-* &quot;-&quot;??_-;_-@_-"/>
    <numFmt numFmtId="169" formatCode="_(&quot;$&quot;* #,##0_);_(&quot;$&quot;* \(#,##0\);_(&quot;$&quot;* &quot;-&quot;_);_(@_)"/>
    <numFmt numFmtId="170" formatCode="_(* #,##0_);_(* \(#,##0\);_(* &quot;-&quot;_);_(@_)"/>
    <numFmt numFmtId="171" formatCode="mm/dd/yy"/>
    <numFmt numFmtId="172" formatCode="_([$€-2]* #,##0.00_);_([$€-2]* \(#,##0.00\);_([$€-2]* &quot;-&quot;??_)"/>
    <numFmt numFmtId="173" formatCode="0_);[Red]\(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_(* #,##0.000_);_(* \(#,##0.000\);_(* &quot;-&quot;??_);_(@_)"/>
    <numFmt numFmtId="184" formatCode="_-* #,##0_-;\-* #,##0_-;_-* &quot;-&quot;??_-;_-@_-"/>
    <numFmt numFmtId="185" formatCode="0.000"/>
    <numFmt numFmtId="186" formatCode="&quot;$&quot;#,##0.00"/>
    <numFmt numFmtId="187" formatCode="_(* #,##0_);_(* \(#,##0\);_(* &quot;-&quot;?_);_(@_)"/>
  </numFmts>
  <fonts count="104">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b/>
      <sz val="11"/>
      <color theme="1"/>
      <name val="Calibri"/>
      <family val="2"/>
      <scheme val="minor"/>
    </font>
    <font>
      <sz val="11"/>
      <color rgb="FF000000"/>
      <name val="Calibri"/>
      <family val="2"/>
      <scheme val="minor"/>
    </font>
    <font>
      <sz val="11"/>
      <color theme="4"/>
      <name val="Calibri"/>
      <family val="2"/>
      <scheme val="minor"/>
    </font>
    <font>
      <strike/>
      <sz val="11"/>
      <color theme="1"/>
      <name val="Calibri"/>
      <family val="2"/>
    </font>
    <font>
      <b/>
      <sz val="11"/>
      <color theme="1"/>
      <name val="Calibri"/>
      <family val="2"/>
    </font>
    <font>
      <sz val="11"/>
      <name val="Calibri"/>
      <family val="2"/>
      <scheme val="minor"/>
    </font>
    <font>
      <b/>
      <u/>
      <sz val="11"/>
      <name val="Calibri"/>
      <family val="2"/>
    </font>
    <font>
      <b/>
      <sz val="11"/>
      <color theme="0"/>
      <name val="Calibri"/>
      <family val="2"/>
    </font>
    <font>
      <sz val="11"/>
      <color theme="4"/>
      <name val="Calibri"/>
      <family val="2"/>
    </font>
    <font>
      <b/>
      <sz val="11"/>
      <color theme="5" tint="0.39997558519241921"/>
      <name val="Calibri"/>
      <family val="2"/>
    </font>
    <font>
      <b/>
      <sz val="11"/>
      <color rgb="FFFFFF00"/>
      <name val="Calibri"/>
      <family val="2"/>
    </font>
    <font>
      <b/>
      <sz val="11"/>
      <color rgb="FF00B050"/>
      <name val="Calibri"/>
      <family val="2"/>
    </font>
    <font>
      <b/>
      <sz val="11"/>
      <color theme="9"/>
      <name val="Calibri"/>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b/>
      <sz val="9"/>
      <color indexed="81"/>
      <name val="Tahoma"/>
      <family val="2"/>
    </font>
    <font>
      <sz val="9"/>
      <color indexed="81"/>
      <name val="Tahoma"/>
      <family val="2"/>
    </font>
    <font>
      <sz val="9"/>
      <name val="Arial"/>
      <family val="2"/>
    </font>
    <font>
      <b/>
      <i/>
      <sz val="11"/>
      <color theme="1"/>
      <name val="Calibri"/>
      <family val="2"/>
      <scheme val="minor"/>
    </font>
    <font>
      <i/>
      <sz val="11"/>
      <color theme="1"/>
      <name val="Calibri"/>
      <family val="2"/>
      <scheme val="minor"/>
    </font>
    <font>
      <sz val="11"/>
      <color theme="0" tint="-0.249977111117893"/>
      <name val="Calibri"/>
      <family val="2"/>
    </font>
  </fonts>
  <fills count="59">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
      <patternFill patternType="solid">
        <fgColor theme="9"/>
        <bgColor indexed="64"/>
      </patternFill>
    </fill>
    <fill>
      <patternFill patternType="solid">
        <fgColor theme="9"/>
        <bgColor rgb="FF000000"/>
      </patternFill>
    </fill>
  </fills>
  <borders count="52">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n">
        <color theme="0"/>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8" fontId="4" fillId="0" borderId="0"/>
    <xf numFmtId="168"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69"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0"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69" fontId="3" fillId="0" borderId="0" applyFont="0" applyFill="0" applyBorder="0" applyAlignment="0" applyProtection="0"/>
    <xf numFmtId="171"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17" fillId="0" borderId="0" applyNumberFormat="0" applyFill="0" applyBorder="0" applyAlignment="0" applyProtection="0"/>
    <xf numFmtId="173"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7"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29" borderId="0" applyFont="0" applyBorder="0" applyAlignment="0">
      <alignment horizontal="right"/>
      <protection locked="0"/>
    </xf>
    <xf numFmtId="170" fontId="3" fillId="29" borderId="0" applyFont="0" applyBorder="0" applyAlignment="0">
      <alignment horizontal="right"/>
      <protection locked="0"/>
    </xf>
    <xf numFmtId="170" fontId="3" fillId="30" borderId="0" applyFont="0" applyBorder="0">
      <alignment horizontal="right"/>
      <protection locked="0"/>
    </xf>
    <xf numFmtId="0" fontId="4" fillId="31" borderId="0"/>
    <xf numFmtId="0" fontId="35" fillId="0" borderId="7" applyNumberFormat="0" applyFill="0" applyAlignment="0" applyProtection="0"/>
    <xf numFmtId="174" fontId="36" fillId="0" borderId="0"/>
    <xf numFmtId="0" fontId="37" fillId="0" borderId="0" applyFill="0" applyBorder="0">
      <alignment horizontal="left" vertical="center"/>
    </xf>
    <xf numFmtId="0" fontId="38" fillId="8" borderId="0" applyNumberFormat="0" applyBorder="0" applyAlignment="0" applyProtection="0"/>
    <xf numFmtId="175"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6"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7"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7"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8" fontId="3" fillId="0" borderId="0"/>
    <xf numFmtId="179" fontId="4" fillId="0" borderId="0" applyFill="0" applyBorder="0">
      <alignment horizontal="right" vertical="center"/>
    </xf>
    <xf numFmtId="180" fontId="4" fillId="0" borderId="0" applyFill="0" applyBorder="0">
      <alignment horizontal="right" vertical="center"/>
    </xf>
    <xf numFmtId="181"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2"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0" fontId="3" fillId="31" borderId="0" applyNumberFormat="0" applyFont="0" applyBorder="0" applyAlignment="0">
      <alignment horizontal="right"/>
    </xf>
    <xf numFmtId="170"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43" borderId="0" applyFont="0" applyBorder="0" applyAlignment="0">
      <alignment horizontal="right"/>
      <protection locked="0"/>
    </xf>
    <xf numFmtId="170" fontId="3" fillId="43" borderId="0" applyFont="0" applyBorder="0" applyAlignment="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7" fontId="42" fillId="0" borderId="10"/>
    <xf numFmtId="177"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91" fillId="48" borderId="0" applyNumberFormat="0" applyBorder="0" applyAlignment="0" applyProtection="0"/>
    <xf numFmtId="0" fontId="92" fillId="49" borderId="0" applyNumberFormat="0" applyBorder="0" applyAlignment="0" applyProtection="0"/>
    <xf numFmtId="0" fontId="3" fillId="0" borderId="0"/>
    <xf numFmtId="0" fontId="3" fillId="0" borderId="0"/>
    <xf numFmtId="170" fontId="100" fillId="31" borderId="0" applyFont="0" applyBorder="0" applyAlignment="0"/>
    <xf numFmtId="167" fontId="100" fillId="31" borderId="0" applyFont="0" applyBorder="0" applyAlignment="0"/>
    <xf numFmtId="10" fontId="3" fillId="54" borderId="0" applyFont="0" applyBorder="0">
      <alignment horizontal="right"/>
      <protection locked="0"/>
    </xf>
    <xf numFmtId="10" fontId="100" fillId="55" borderId="0" applyBorder="0" applyAlignment="0">
      <protection locked="0"/>
    </xf>
    <xf numFmtId="187"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73">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3"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3"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6" fontId="62" fillId="38" borderId="0" xfId="0" applyNumberFormat="1"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6" fontId="61" fillId="41" borderId="0" xfId="222"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6" fontId="72" fillId="38" borderId="0" xfId="222" applyNumberFormat="1" applyFont="1" applyFill="1" applyBorder="1"/>
    <xf numFmtId="0" fontId="0" fillId="0" borderId="0" xfId="0"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9"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8" fillId="42" borderId="27" xfId="0" applyNumberFormat="1" applyFont="1" applyFill="1" applyBorder="1" applyAlignment="1">
      <alignment horizontal="center" vertical="top" wrapText="1"/>
    </xf>
    <xf numFmtId="44" fontId="78" fillId="42" borderId="0" xfId="0" applyNumberFormat="1" applyFont="1" applyFill="1" applyBorder="1" applyAlignment="1">
      <alignment horizontal="center" vertical="top" wrapText="1"/>
    </xf>
    <xf numFmtId="166"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0" fontId="73" fillId="41" borderId="0" xfId="0" applyFont="1" applyFill="1" applyBorder="1"/>
    <xf numFmtId="166" fontId="61" fillId="47" borderId="0" xfId="222" applyNumberFormat="1" applyFont="1" applyFill="1" applyBorder="1"/>
    <xf numFmtId="0" fontId="62" fillId="42" borderId="0" xfId="0" applyFont="1" applyFill="1" applyBorder="1" applyAlignment="1"/>
    <xf numFmtId="0" fontId="85" fillId="40" borderId="18" xfId="0" applyFont="1" applyFill="1" applyBorder="1" applyAlignment="1">
      <alignment horizontal="left"/>
    </xf>
    <xf numFmtId="183" fontId="86" fillId="47" borderId="0" xfId="206" applyNumberFormat="1" applyFont="1" applyFill="1" applyBorder="1" applyAlignment="1">
      <alignment horizontal="center" vertical="center"/>
    </xf>
    <xf numFmtId="183" fontId="60" fillId="47" borderId="0" xfId="206" applyNumberFormat="1" applyFont="1" applyFill="1" applyBorder="1" applyAlignment="1">
      <alignment horizontal="center" vertical="center"/>
    </xf>
    <xf numFmtId="0" fontId="70" fillId="42" borderId="14" xfId="0" applyNumberFormat="1" applyFont="1" applyFill="1" applyBorder="1" applyAlignment="1">
      <alignment horizontal="center"/>
    </xf>
    <xf numFmtId="44" fontId="70" fillId="42" borderId="14" xfId="0" applyNumberFormat="1" applyFont="1" applyFill="1" applyBorder="1" applyAlignment="1">
      <alignment horizontal="center"/>
    </xf>
    <xf numFmtId="44" fontId="70" fillId="42" borderId="30" xfId="0" applyNumberFormat="1" applyFont="1" applyFill="1" applyBorder="1" applyAlignment="1">
      <alignment horizontal="center"/>
    </xf>
    <xf numFmtId="44" fontId="69" fillId="42" borderId="30" xfId="0" applyNumberFormat="1" applyFont="1" applyFill="1" applyBorder="1" applyAlignment="1">
      <alignment horizontal="left"/>
    </xf>
    <xf numFmtId="0" fontId="70" fillId="42" borderId="30" xfId="0" applyNumberFormat="1" applyFont="1" applyFill="1" applyBorder="1" applyAlignment="1">
      <alignment horizontal="center"/>
    </xf>
    <xf numFmtId="44" fontId="69" fillId="42" borderId="31" xfId="0" applyNumberFormat="1" applyFont="1" applyFill="1" applyBorder="1" applyAlignment="1">
      <alignment horizontal="left"/>
    </xf>
    <xf numFmtId="0" fontId="69" fillId="42" borderId="0" xfId="0" applyFont="1" applyFill="1" applyBorder="1" applyAlignment="1">
      <alignment horizontal="center"/>
    </xf>
    <xf numFmtId="0" fontId="61" fillId="40" borderId="0" xfId="0" applyFont="1" applyFill="1" applyBorder="1" applyAlignment="1">
      <alignment horizontal="right" vertical="center"/>
    </xf>
    <xf numFmtId="44" fontId="70" fillId="42" borderId="0" xfId="0" applyNumberFormat="1" applyFont="1" applyFill="1" applyBorder="1" applyAlignment="1">
      <alignment horizontal="center"/>
    </xf>
    <xf numFmtId="44" fontId="69" fillId="42" borderId="0" xfId="0" applyNumberFormat="1" applyFont="1" applyFill="1" applyBorder="1" applyAlignment="1">
      <alignment horizontal="left"/>
    </xf>
    <xf numFmtId="0" fontId="87" fillId="40" borderId="0" xfId="0" applyFont="1" applyFill="1" applyBorder="1"/>
    <xf numFmtId="0" fontId="61" fillId="40" borderId="0" xfId="0" applyFont="1" applyFill="1" applyBorder="1" applyAlignment="1">
      <alignment horizontal="right" wrapText="1"/>
    </xf>
    <xf numFmtId="0" fontId="70" fillId="42" borderId="30" xfId="0" applyNumberFormat="1" applyFont="1" applyFill="1" applyBorder="1" applyAlignment="1">
      <alignment horizontal="center" vertical="center"/>
    </xf>
    <xf numFmtId="44" fontId="69" fillId="42" borderId="33" xfId="0" applyNumberFormat="1" applyFont="1" applyFill="1" applyBorder="1" applyAlignment="1">
      <alignment horizontal="left"/>
    </xf>
    <xf numFmtId="44" fontId="70" fillId="42" borderId="33" xfId="0" applyNumberFormat="1" applyFont="1" applyFill="1" applyBorder="1" applyAlignment="1">
      <alignment horizontal="center"/>
    </xf>
    <xf numFmtId="44" fontId="70" fillId="42" borderId="30" xfId="0" applyNumberFormat="1" applyFont="1" applyFill="1" applyBorder="1" applyAlignment="1">
      <alignment horizontal="center" vertical="center"/>
    </xf>
    <xf numFmtId="44" fontId="69" fillId="42" borderId="30" xfId="0" applyNumberFormat="1" applyFont="1" applyFill="1" applyBorder="1" applyAlignment="1">
      <alignment horizontal="left" vertical="center"/>
    </xf>
    <xf numFmtId="0" fontId="61" fillId="40" borderId="0" xfId="0" applyFont="1" applyFill="1" applyBorder="1" applyAlignment="1">
      <alignment vertical="center"/>
    </xf>
    <xf numFmtId="0" fontId="69" fillId="42" borderId="14" xfId="0" applyFont="1" applyFill="1" applyBorder="1" applyAlignment="1">
      <alignment horizontal="left"/>
    </xf>
    <xf numFmtId="0" fontId="69" fillId="42" borderId="14" xfId="0" applyFont="1" applyFill="1" applyBorder="1" applyAlignment="1">
      <alignment horizontal="center"/>
    </xf>
    <xf numFmtId="0" fontId="69" fillId="42" borderId="36" xfId="0" applyFont="1" applyFill="1" applyBorder="1" applyAlignment="1">
      <alignment horizontal="center"/>
    </xf>
    <xf numFmtId="0" fontId="69" fillId="42" borderId="35" xfId="0" applyFont="1" applyFill="1" applyBorder="1" applyAlignment="1">
      <alignment horizontal="left" vertical="center"/>
    </xf>
    <xf numFmtId="0" fontId="69" fillId="42" borderId="35" xfId="0" applyFont="1" applyFill="1" applyBorder="1" applyAlignment="1">
      <alignment horizontal="left"/>
    </xf>
    <xf numFmtId="44" fontId="70" fillId="42" borderId="35" xfId="0" applyNumberFormat="1" applyFont="1" applyFill="1" applyBorder="1" applyAlignment="1">
      <alignment horizontal="center"/>
    </xf>
    <xf numFmtId="44" fontId="69" fillId="42" borderId="35" xfId="0" applyNumberFormat="1" applyFont="1" applyFill="1" applyBorder="1" applyAlignment="1">
      <alignment horizontal="left"/>
    </xf>
    <xf numFmtId="0" fontId="61" fillId="40" borderId="0" xfId="0" applyFont="1" applyFill="1" applyBorder="1" applyAlignment="1">
      <alignment horizontal="left"/>
    </xf>
    <xf numFmtId="0" fontId="88" fillId="40" borderId="0" xfId="0" applyFont="1" applyFill="1" applyBorder="1"/>
    <xf numFmtId="0" fontId="89" fillId="42" borderId="0" xfId="0" applyFont="1" applyFill="1" applyBorder="1" applyAlignment="1">
      <alignment horizontal="left"/>
    </xf>
    <xf numFmtId="0" fontId="70" fillId="42" borderId="0" xfId="0" applyFont="1" applyFill="1" applyBorder="1" applyAlignment="1">
      <alignment horizontal="left"/>
    </xf>
    <xf numFmtId="0" fontId="61" fillId="40" borderId="0" xfId="0" applyFont="1" applyFill="1" applyBorder="1" applyAlignment="1">
      <alignment horizontal="left"/>
    </xf>
    <xf numFmtId="184" fontId="60" fillId="38" borderId="0" xfId="201" applyNumberFormat="1" applyFont="1" applyFill="1" applyBorder="1"/>
    <xf numFmtId="44" fontId="0" fillId="42" borderId="36" xfId="0" applyNumberFormat="1" applyFont="1" applyFill="1" applyBorder="1" applyAlignment="1">
      <alignment vertical="top" wrapText="1"/>
    </xf>
    <xf numFmtId="0" fontId="90" fillId="40" borderId="0" xfId="0" applyFont="1" applyFill="1" applyBorder="1" applyAlignment="1">
      <alignment horizontal="center"/>
    </xf>
    <xf numFmtId="0" fontId="90" fillId="40" borderId="0" xfId="0" applyFont="1" applyFill="1" applyBorder="1" applyAlignment="1">
      <alignment horizontal="center" wrapText="1"/>
    </xf>
    <xf numFmtId="0" fontId="2" fillId="2" borderId="1" xfId="0" applyFont="1" applyFill="1" applyBorder="1" applyAlignment="1">
      <alignment horizontal="center" wrapText="1"/>
    </xf>
    <xf numFmtId="0" fontId="2" fillId="2" borderId="37" xfId="0" applyFont="1" applyFill="1" applyBorder="1" applyAlignment="1">
      <alignment horizontal="center" wrapText="1"/>
    </xf>
    <xf numFmtId="0" fontId="62" fillId="44" borderId="44" xfId="0" applyFont="1" applyFill="1" applyBorder="1"/>
    <xf numFmtId="185" fontId="86" fillId="47" borderId="0" xfId="206" applyNumberFormat="1" applyFont="1" applyFill="1" applyBorder="1" applyAlignment="1">
      <alignment horizontal="right" vertical="center"/>
    </xf>
    <xf numFmtId="0" fontId="93" fillId="50" borderId="23" xfId="0" applyFont="1" applyFill="1" applyBorder="1" applyAlignment="1">
      <alignment horizontal="center" vertical="center" wrapText="1"/>
    </xf>
    <xf numFmtId="0" fontId="93" fillId="50" borderId="48" xfId="0" applyFont="1" applyFill="1" applyBorder="1" applyAlignment="1">
      <alignment horizontal="center" vertical="center" wrapText="1"/>
    </xf>
    <xf numFmtId="0" fontId="93" fillId="50" borderId="49" xfId="0" applyFont="1" applyFill="1" applyBorder="1" applyAlignment="1">
      <alignment horizontal="center" vertical="center" wrapText="1"/>
    </xf>
    <xf numFmtId="0" fontId="93" fillId="50" borderId="49" xfId="0" applyFont="1" applyFill="1" applyBorder="1" applyAlignment="1">
      <alignment vertical="center" wrapText="1"/>
    </xf>
    <xf numFmtId="0" fontId="93" fillId="50" borderId="50" xfId="0" applyFont="1" applyFill="1" applyBorder="1" applyAlignment="1">
      <alignment vertical="center" wrapText="1"/>
    </xf>
    <xf numFmtId="0" fontId="0" fillId="0" borderId="0" xfId="0" applyAlignment="1"/>
    <xf numFmtId="186" fontId="93" fillId="50" borderId="23" xfId="0" applyNumberFormat="1" applyFont="1" applyFill="1" applyBorder="1" applyAlignment="1">
      <alignment horizontal="center" vertical="center"/>
    </xf>
    <xf numFmtId="0" fontId="93" fillId="50" borderId="23" xfId="0" applyFont="1" applyFill="1" applyBorder="1" applyAlignment="1">
      <alignment horizontal="center" vertical="center"/>
    </xf>
    <xf numFmtId="0" fontId="93" fillId="51" borderId="23" xfId="0" applyFont="1" applyFill="1" applyBorder="1" applyAlignment="1">
      <alignment horizontal="center" vertical="center"/>
    </xf>
    <xf numFmtId="0" fontId="93" fillId="51" borderId="23" xfId="0" applyFont="1" applyFill="1" applyBorder="1" applyAlignment="1">
      <alignment horizontal="center" vertical="center" wrapText="1"/>
    </xf>
    <xf numFmtId="0" fontId="95" fillId="0" borderId="23" xfId="0" applyFont="1" applyFill="1" applyBorder="1" applyAlignment="1">
      <alignment vertical="center"/>
    </xf>
    <xf numFmtId="0" fontId="95" fillId="0" borderId="23" xfId="0" applyFont="1" applyFill="1" applyBorder="1" applyAlignment="1">
      <alignment horizontal="center" vertical="center"/>
    </xf>
    <xf numFmtId="186" fontId="96" fillId="0" borderId="23" xfId="0" applyNumberFormat="1" applyFont="1" applyFill="1" applyBorder="1" applyAlignment="1">
      <alignment horizontal="left" vertical="center" indent="1"/>
    </xf>
    <xf numFmtId="186" fontId="96" fillId="0" borderId="23" xfId="0" applyNumberFormat="1" applyFont="1" applyFill="1" applyBorder="1" applyAlignment="1">
      <alignment horizontal="center" vertical="center"/>
    </xf>
    <xf numFmtId="186" fontId="96" fillId="0" borderId="23" xfId="0" applyNumberFormat="1" applyFont="1" applyFill="1" applyBorder="1" applyAlignment="1">
      <alignment horizontal="center" vertical="center" wrapText="1"/>
    </xf>
    <xf numFmtId="186" fontId="96" fillId="0" borderId="23" xfId="0" applyNumberFormat="1" applyFont="1" applyFill="1" applyBorder="1" applyAlignment="1">
      <alignment horizontal="right" vertical="center" indent="1"/>
    </xf>
    <xf numFmtId="2" fontId="95" fillId="0" borderId="23" xfId="0" applyNumberFormat="1" applyFont="1" applyFill="1" applyBorder="1" applyAlignment="1">
      <alignment horizontal="left" vertical="center" indent="1"/>
    </xf>
    <xf numFmtId="8" fontId="95" fillId="0" borderId="23" xfId="0" applyNumberFormat="1" applyFont="1" applyFill="1" applyBorder="1" applyAlignment="1">
      <alignment horizontal="center" vertical="center"/>
    </xf>
    <xf numFmtId="2" fontId="95" fillId="0" borderId="23" xfId="0" applyNumberFormat="1" applyFont="1" applyFill="1" applyBorder="1" applyAlignment="1">
      <alignment horizontal="center" vertical="center"/>
    </xf>
    <xf numFmtId="1" fontId="95" fillId="0" borderId="23" xfId="0" applyNumberFormat="1" applyFont="1" applyFill="1" applyBorder="1" applyAlignment="1">
      <alignment horizontal="center" vertical="center"/>
    </xf>
    <xf numFmtId="0" fontId="95" fillId="52" borderId="23" xfId="0" applyFont="1" applyFill="1" applyBorder="1" applyAlignment="1">
      <alignment vertical="center"/>
    </xf>
    <xf numFmtId="0" fontId="95" fillId="52" borderId="23" xfId="0" applyFont="1" applyFill="1" applyBorder="1" applyAlignment="1">
      <alignment horizontal="center" vertical="center"/>
    </xf>
    <xf numFmtId="186" fontId="96" fillId="52" borderId="23" xfId="0" applyNumberFormat="1" applyFont="1" applyFill="1" applyBorder="1" applyAlignment="1">
      <alignment horizontal="left" vertical="center" indent="1"/>
    </xf>
    <xf numFmtId="186" fontId="96" fillId="52" borderId="23" xfId="0" applyNumberFormat="1" applyFont="1" applyFill="1" applyBorder="1" applyAlignment="1">
      <alignment horizontal="center" vertical="center"/>
    </xf>
    <xf numFmtId="186" fontId="96" fillId="52" borderId="23" xfId="0" applyNumberFormat="1" applyFont="1" applyFill="1" applyBorder="1" applyAlignment="1">
      <alignment horizontal="center" vertical="center" wrapText="1"/>
    </xf>
    <xf numFmtId="186" fontId="96" fillId="52" borderId="23" xfId="0" applyNumberFormat="1" applyFont="1" applyFill="1" applyBorder="1" applyAlignment="1">
      <alignment horizontal="right" vertical="center" indent="1"/>
    </xf>
    <xf numFmtId="2" fontId="95" fillId="52" borderId="23" xfId="0" applyNumberFormat="1" applyFont="1" applyFill="1" applyBorder="1" applyAlignment="1">
      <alignment horizontal="left" vertical="center" indent="1"/>
    </xf>
    <xf numFmtId="186" fontId="96" fillId="0" borderId="23" xfId="0" applyNumberFormat="1" applyFont="1" applyFill="1" applyBorder="1" applyAlignment="1">
      <alignment horizontal="center" vertical="top"/>
    </xf>
    <xf numFmtId="186" fontId="96" fillId="52" borderId="23" xfId="0" applyNumberFormat="1" applyFont="1" applyFill="1" applyBorder="1" applyAlignment="1">
      <alignment horizontal="center" vertical="top"/>
    </xf>
    <xf numFmtId="0" fontId="0" fillId="0" borderId="0" xfId="0" applyFill="1" applyAlignment="1"/>
    <xf numFmtId="186" fontId="96" fillId="0" borderId="23" xfId="64092" applyNumberFormat="1" applyFont="1" applyFill="1" applyBorder="1" applyAlignment="1">
      <alignment horizontal="left" vertical="center" indent="1"/>
    </xf>
    <xf numFmtId="186" fontId="96" fillId="0" borderId="23" xfId="64092" applyNumberFormat="1" applyFont="1" applyFill="1" applyBorder="1" applyAlignment="1">
      <alignment horizontal="center" vertical="center" wrapText="1"/>
    </xf>
    <xf numFmtId="186" fontId="96" fillId="0" borderId="23" xfId="64092" applyNumberFormat="1" applyFont="1" applyFill="1" applyBorder="1" applyAlignment="1">
      <alignment horizontal="right" vertical="center" indent="1"/>
    </xf>
    <xf numFmtId="186" fontId="96" fillId="53" borderId="23" xfId="0" applyNumberFormat="1" applyFont="1" applyFill="1" applyBorder="1" applyAlignment="1">
      <alignment horizontal="center" vertical="center" wrapText="1"/>
    </xf>
    <xf numFmtId="186" fontId="97" fillId="0" borderId="23" xfId="0" applyNumberFormat="1" applyFont="1" applyFill="1" applyBorder="1" applyAlignment="1">
      <alignment horizontal="right" vertical="center" indent="1"/>
    </xf>
    <xf numFmtId="186" fontId="96" fillId="0" borderId="23" xfId="64091" applyNumberFormat="1" applyFont="1" applyFill="1" applyBorder="1" applyAlignment="1">
      <alignment horizontal="left" vertical="center" indent="1"/>
    </xf>
    <xf numFmtId="186" fontId="96" fillId="0" borderId="23" xfId="64091" applyNumberFormat="1" applyFont="1" applyFill="1" applyBorder="1" applyAlignment="1">
      <alignment horizontal="center" vertical="center"/>
    </xf>
    <xf numFmtId="186" fontId="96" fillId="53" borderId="23" xfId="64091" applyNumberFormat="1" applyFont="1" applyFill="1" applyBorder="1" applyAlignment="1">
      <alignment horizontal="center" vertical="center" wrapText="1"/>
    </xf>
    <xf numFmtId="186" fontId="95" fillId="0" borderId="23" xfId="0" applyNumberFormat="1" applyFont="1" applyFill="1" applyBorder="1" applyAlignment="1">
      <alignment horizontal="center" vertical="center"/>
    </xf>
    <xf numFmtId="0" fontId="0" fillId="0" borderId="0" xfId="0" applyAlignment="1">
      <alignment horizontal="center"/>
    </xf>
    <xf numFmtId="186" fontId="0" fillId="0" borderId="0" xfId="0" applyNumberFormat="1" applyAlignment="1"/>
    <xf numFmtId="0" fontId="72" fillId="38" borderId="0" xfId="0" applyFont="1" applyFill="1" applyBorder="1" applyAlignment="1">
      <alignment horizontal="right" vertical="center" wrapText="1"/>
    </xf>
    <xf numFmtId="44" fontId="69" fillId="38" borderId="14" xfId="0" applyNumberFormat="1" applyFont="1" applyFill="1" applyBorder="1" applyAlignment="1">
      <alignment horizontal="center" vertical="center"/>
    </xf>
    <xf numFmtId="44" fontId="69" fillId="38" borderId="14" xfId="0" applyNumberFormat="1" applyFont="1" applyFill="1" applyBorder="1" applyAlignment="1">
      <alignment horizontal="right" vertical="center"/>
    </xf>
    <xf numFmtId="44" fontId="69" fillId="38" borderId="14" xfId="0" applyNumberFormat="1" applyFont="1" applyFill="1" applyBorder="1" applyAlignment="1">
      <alignment horizontal="left" vertical="center"/>
    </xf>
    <xf numFmtId="0" fontId="69" fillId="38" borderId="0" xfId="0" applyFont="1" applyFill="1" applyBorder="1" applyAlignment="1">
      <alignment horizontal="left"/>
    </xf>
    <xf numFmtId="0" fontId="61" fillId="38" borderId="0" xfId="0" applyFont="1" applyFill="1" applyBorder="1" applyAlignment="1">
      <alignment horizontal="right" vertical="center"/>
    </xf>
    <xf numFmtId="44" fontId="69" fillId="38" borderId="0" xfId="0" applyNumberFormat="1" applyFont="1" applyFill="1" applyBorder="1" applyAlignment="1">
      <alignment horizontal="left"/>
    </xf>
    <xf numFmtId="0" fontId="69" fillId="38" borderId="0" xfId="0" applyFont="1" applyFill="1" applyBorder="1" applyAlignment="1">
      <alignment horizontal="center"/>
    </xf>
    <xf numFmtId="0" fontId="89" fillId="44" borderId="0" xfId="0" applyFont="1" applyFill="1" applyBorder="1" applyAlignment="1">
      <alignment horizontal="left"/>
    </xf>
    <xf numFmtId="166" fontId="61" fillId="44" borderId="0" xfId="222" applyNumberFormat="1" applyFont="1" applyFill="1" applyBorder="1"/>
    <xf numFmtId="0" fontId="61" fillId="44" borderId="18" xfId="0" applyFont="1" applyFill="1" applyBorder="1"/>
    <xf numFmtId="166" fontId="70" fillId="38" borderId="0" xfId="222" applyNumberFormat="1" applyFont="1" applyFill="1" applyBorder="1" applyAlignment="1">
      <alignment vertical="center" wrapText="1"/>
    </xf>
    <xf numFmtId="0" fontId="62" fillId="38" borderId="0" xfId="0" applyFont="1" applyFill="1" applyBorder="1" applyAlignment="1">
      <alignment horizontal="left"/>
    </xf>
    <xf numFmtId="0" fontId="62" fillId="38" borderId="19" xfId="0" applyFont="1" applyFill="1" applyBorder="1" applyAlignment="1"/>
    <xf numFmtId="0" fontId="62" fillId="38" borderId="0" xfId="0" applyFont="1" applyFill="1" applyBorder="1" applyAlignment="1"/>
    <xf numFmtId="0" fontId="0" fillId="38" borderId="0" xfId="0" applyFill="1"/>
    <xf numFmtId="42" fontId="60" fillId="38" borderId="0" xfId="201" applyNumberFormat="1" applyFont="1" applyFill="1" applyBorder="1"/>
    <xf numFmtId="0" fontId="61" fillId="40" borderId="0" xfId="0" applyFont="1" applyFill="1" applyBorder="1" applyAlignment="1">
      <alignment horizontal="left"/>
    </xf>
    <xf numFmtId="0" fontId="61" fillId="39" borderId="0" xfId="0" applyFont="1" applyFill="1" applyBorder="1" applyAlignment="1">
      <alignment horizontal="left"/>
    </xf>
    <xf numFmtId="183" fontId="70" fillId="41" borderId="0" xfId="206" applyNumberFormat="1" applyFont="1" applyFill="1" applyBorder="1" applyAlignment="1">
      <alignment horizontal="center" vertical="center"/>
    </xf>
    <xf numFmtId="183" fontId="73" fillId="41" borderId="0" xfId="206" applyNumberFormat="1" applyFont="1" applyFill="1" applyBorder="1" applyAlignment="1">
      <alignment horizontal="center" vertical="center"/>
    </xf>
    <xf numFmtId="0" fontId="74" fillId="44" borderId="0" xfId="0" applyFont="1" applyFill="1" applyBorder="1"/>
    <xf numFmtId="0" fontId="79" fillId="45" borderId="23" xfId="0" applyFont="1" applyFill="1" applyBorder="1" applyAlignment="1">
      <alignment horizontal="center" wrapText="1"/>
    </xf>
    <xf numFmtId="0" fontId="83" fillId="0" borderId="24" xfId="0" applyFont="1" applyBorder="1" applyAlignment="1">
      <alignment horizontal="center"/>
    </xf>
    <xf numFmtId="0" fontId="83"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7"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3" fillId="0" borderId="23" xfId="0" applyFont="1" applyBorder="1" applyAlignment="1">
      <alignment horizontal="center"/>
    </xf>
    <xf numFmtId="0" fontId="83" fillId="0" borderId="23" xfId="0" applyFont="1" applyBorder="1"/>
    <xf numFmtId="0" fontId="77" fillId="38" borderId="0" xfId="0" applyFont="1" applyFill="1"/>
    <xf numFmtId="0" fontId="0" fillId="38" borderId="0" xfId="0" applyFill="1" applyAlignment="1">
      <alignment wrapText="1"/>
    </xf>
    <xf numFmtId="0" fontId="80" fillId="38" borderId="0" xfId="0" applyFont="1" applyFill="1" applyBorder="1" applyAlignment="1">
      <alignment horizontal="center"/>
    </xf>
    <xf numFmtId="0" fontId="80" fillId="38" borderId="0" xfId="0" applyFont="1" applyFill="1" applyBorder="1"/>
    <xf numFmtId="164" fontId="60" fillId="44" borderId="0" xfId="225" applyFont="1" applyFill="1" applyBorder="1" applyAlignment="1">
      <alignment vertical="center" wrapText="1"/>
    </xf>
    <xf numFmtId="10" fontId="60" fillId="44" borderId="0" xfId="0" applyNumberFormat="1" applyFont="1" applyFill="1" applyBorder="1" applyAlignment="1">
      <alignment horizontal="center" vertical="center" wrapText="1"/>
    </xf>
    <xf numFmtId="167" fontId="60" fillId="44" borderId="0" xfId="64090" applyNumberFormat="1" applyFont="1" applyFill="1" applyBorder="1" applyAlignment="1">
      <alignment horizontal="center"/>
    </xf>
    <xf numFmtId="164" fontId="60" fillId="44" borderId="0" xfId="225" applyFont="1" applyFill="1" applyBorder="1" applyAlignment="1">
      <alignment vertical="center"/>
    </xf>
    <xf numFmtId="44" fontId="60" fillId="44" borderId="0" xfId="0" applyNumberFormat="1" applyFont="1" applyFill="1" applyBorder="1" applyAlignment="1">
      <alignment vertical="center"/>
    </xf>
    <xf numFmtId="10" fontId="60" fillId="44" borderId="0" xfId="64090" applyNumberFormat="1" applyFont="1" applyFill="1" applyBorder="1"/>
    <xf numFmtId="0" fontId="83" fillId="38" borderId="0" xfId="0" applyFont="1" applyFill="1" applyBorder="1" applyAlignment="1">
      <alignment horizontal="center"/>
    </xf>
    <xf numFmtId="0" fontId="83" fillId="38" borderId="0" xfId="0" applyFont="1" applyFill="1" applyBorder="1"/>
    <xf numFmtId="164" fontId="70" fillId="44" borderId="0" xfId="225" applyFont="1" applyFill="1" applyBorder="1" applyAlignment="1">
      <alignment vertical="center" wrapText="1"/>
    </xf>
    <xf numFmtId="10" fontId="70" fillId="44" borderId="0" xfId="0" applyNumberFormat="1" applyFont="1" applyFill="1" applyBorder="1" applyAlignment="1">
      <alignment horizontal="center" vertical="center" wrapText="1"/>
    </xf>
    <xf numFmtId="167" fontId="70" fillId="44" borderId="0" xfId="64090" applyNumberFormat="1" applyFont="1" applyFill="1" applyBorder="1" applyAlignment="1">
      <alignment horizontal="center"/>
    </xf>
    <xf numFmtId="164" fontId="70" fillId="44" borderId="0" xfId="225" applyFont="1" applyFill="1" applyBorder="1" applyAlignment="1">
      <alignment vertical="center"/>
    </xf>
    <xf numFmtId="44" fontId="70" fillId="44" borderId="0" xfId="0" applyNumberFormat="1" applyFont="1" applyFill="1" applyBorder="1" applyAlignment="1">
      <alignment vertical="center"/>
    </xf>
    <xf numFmtId="10" fontId="70" fillId="44" borderId="0" xfId="64090" applyNumberFormat="1" applyFont="1" applyFill="1" applyBorder="1"/>
    <xf numFmtId="0" fontId="0" fillId="38" borderId="0" xfId="0" applyFill="1" applyAlignment="1">
      <alignment horizontal="left"/>
    </xf>
    <xf numFmtId="0" fontId="75" fillId="38" borderId="0" xfId="0" applyFont="1" applyFill="1" applyAlignment="1">
      <alignment horizontal="left" indent="15"/>
    </xf>
    <xf numFmtId="0" fontId="77" fillId="38" borderId="0" xfId="0" applyFont="1" applyFill="1" applyAlignment="1">
      <alignment horizontal="left"/>
    </xf>
    <xf numFmtId="0" fontId="76" fillId="38" borderId="0" xfId="0" applyFont="1" applyFill="1" applyAlignment="1">
      <alignment horizontal="left" indent="15"/>
    </xf>
    <xf numFmtId="44" fontId="0" fillId="38" borderId="0" xfId="0" applyNumberFormat="1" applyFill="1"/>
    <xf numFmtId="44" fontId="69" fillId="38" borderId="0" xfId="0" applyNumberFormat="1" applyFont="1" applyFill="1" applyBorder="1" applyAlignment="1">
      <alignment horizontal="left" vertical="center"/>
    </xf>
    <xf numFmtId="10" fontId="60" fillId="41" borderId="0" xfId="206" applyNumberFormat="1" applyFont="1" applyFill="1" applyBorder="1" applyAlignment="1">
      <alignment horizontal="center" vertical="center"/>
    </xf>
    <xf numFmtId="0" fontId="61" fillId="40" borderId="0" xfId="0" applyFont="1" applyFill="1" applyBorder="1" applyAlignment="1">
      <alignment horizontal="right" vertical="center"/>
    </xf>
    <xf numFmtId="0" fontId="62" fillId="42" borderId="19" xfId="0" applyFont="1" applyFill="1" applyBorder="1" applyAlignment="1">
      <alignment horizontal="left"/>
    </xf>
    <xf numFmtId="0" fontId="61" fillId="40" borderId="0" xfId="0" applyFont="1" applyFill="1" applyBorder="1" applyAlignment="1">
      <alignment horizontal="left"/>
    </xf>
    <xf numFmtId="0" fontId="61" fillId="39" borderId="0" xfId="0" applyFont="1" applyFill="1" applyBorder="1" applyAlignment="1">
      <alignment horizontal="left"/>
    </xf>
    <xf numFmtId="0" fontId="78" fillId="0" borderId="0" xfId="0" applyFont="1"/>
    <xf numFmtId="0" fontId="101" fillId="0" borderId="0" xfId="0" applyFont="1" applyAlignment="1">
      <alignment wrapText="1"/>
    </xf>
    <xf numFmtId="0" fontId="101" fillId="0" borderId="0" xfId="0" applyFont="1"/>
    <xf numFmtId="0" fontId="0" fillId="0" borderId="0" xfId="0" applyAlignment="1">
      <alignment wrapText="1"/>
    </xf>
    <xf numFmtId="0" fontId="78" fillId="57" borderId="0" xfId="0" applyFont="1" applyFill="1"/>
    <xf numFmtId="0" fontId="78" fillId="0" borderId="0" xfId="0" applyFont="1" applyAlignment="1">
      <alignment wrapText="1"/>
    </xf>
    <xf numFmtId="44" fontId="0" fillId="0" borderId="0" xfId="0" applyNumberFormat="1"/>
    <xf numFmtId="44" fontId="70" fillId="58" borderId="26" xfId="0" applyNumberFormat="1" applyFont="1" applyFill="1" applyBorder="1" applyAlignment="1">
      <alignment vertical="center"/>
    </xf>
    <xf numFmtId="164" fontId="103" fillId="41" borderId="24" xfId="225" applyFont="1" applyFill="1" applyBorder="1" applyAlignment="1">
      <alignment vertical="center" wrapText="1"/>
    </xf>
    <xf numFmtId="10" fontId="103" fillId="41" borderId="24" xfId="0" applyNumberFormat="1" applyFont="1" applyFill="1" applyBorder="1" applyAlignment="1">
      <alignment horizontal="center" vertical="center" wrapText="1"/>
    </xf>
    <xf numFmtId="164" fontId="103" fillId="41" borderId="24" xfId="225" applyFont="1" applyFill="1" applyBorder="1" applyAlignment="1">
      <alignment vertical="center"/>
    </xf>
    <xf numFmtId="44" fontId="103" fillId="41" borderId="24" xfId="0" applyNumberFormat="1" applyFont="1" applyFill="1" applyBorder="1" applyAlignment="1">
      <alignment vertical="center"/>
    </xf>
    <xf numFmtId="10" fontId="103" fillId="41" borderId="25" xfId="64090" applyNumberFormat="1" applyFont="1" applyFill="1" applyBorder="1"/>
    <xf numFmtId="44" fontId="103" fillId="42" borderId="14" xfId="0" applyNumberFormat="1" applyFont="1" applyFill="1" applyBorder="1" applyAlignment="1">
      <alignment horizontal="center"/>
    </xf>
    <xf numFmtId="44" fontId="103" fillId="42" borderId="31" xfId="0" applyNumberFormat="1" applyFont="1" applyFill="1" applyBorder="1" applyAlignment="1">
      <alignment horizontal="left"/>
    </xf>
    <xf numFmtId="44" fontId="103" fillId="42" borderId="30" xfId="0" applyNumberFormat="1" applyFont="1" applyFill="1" applyBorder="1" applyAlignment="1">
      <alignment horizontal="left"/>
    </xf>
    <xf numFmtId="44" fontId="103" fillId="42" borderId="30" xfId="0" applyNumberFormat="1" applyFont="1" applyFill="1" applyBorder="1" applyAlignment="1">
      <alignment horizontal="left" vertical="center"/>
    </xf>
    <xf numFmtId="44" fontId="103" fillId="42" borderId="35" xfId="0" applyNumberFormat="1" applyFont="1" applyFill="1" applyBorder="1" applyAlignment="1">
      <alignment horizontal="left"/>
    </xf>
    <xf numFmtId="186" fontId="78" fillId="57" borderId="0" xfId="0" applyNumberFormat="1" applyFont="1" applyFill="1"/>
    <xf numFmtId="186" fontId="0" fillId="57" borderId="0" xfId="0" applyNumberFormat="1" applyFill="1"/>
    <xf numFmtId="0" fontId="78" fillId="0" borderId="0" xfId="0" applyFont="1" applyAlignment="1">
      <alignment horizontal="center"/>
    </xf>
    <xf numFmtId="186" fontId="70" fillId="42" borderId="14" xfId="0" applyNumberFormat="1" applyFont="1" applyFill="1" applyBorder="1" applyAlignment="1">
      <alignment horizontal="center"/>
    </xf>
    <xf numFmtId="186" fontId="0" fillId="0" borderId="0" xfId="0" applyNumberFormat="1"/>
    <xf numFmtId="183" fontId="86" fillId="58" borderId="0" xfId="206" applyNumberFormat="1" applyFont="1" applyFill="1" applyBorder="1" applyAlignment="1">
      <alignment horizontal="center" vertical="center"/>
    </xf>
    <xf numFmtId="183" fontId="103" fillId="47" borderId="0" xfId="206" applyNumberFormat="1" applyFont="1" applyFill="1" applyBorder="1" applyAlignment="1">
      <alignment horizontal="center" vertical="center"/>
    </xf>
    <xf numFmtId="44" fontId="70" fillId="42" borderId="34"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0" fontId="61" fillId="40" borderId="0" xfId="0" applyFont="1" applyFill="1" applyBorder="1" applyAlignment="1">
      <alignment horizontal="right" vertical="center"/>
    </xf>
    <xf numFmtId="44" fontId="70" fillId="42" borderId="32" xfId="0" applyNumberFormat="1" applyFont="1" applyFill="1" applyBorder="1" applyAlignment="1">
      <alignment horizontal="center" vertical="center"/>
    </xf>
    <xf numFmtId="0" fontId="2" fillId="2" borderId="38" xfId="0" applyFont="1" applyFill="1" applyBorder="1" applyAlignment="1">
      <alignment horizontal="center" wrapText="1"/>
    </xf>
    <xf numFmtId="0" fontId="2" fillId="2" borderId="39" xfId="0" applyFont="1" applyFill="1" applyBorder="1" applyAlignment="1">
      <alignment horizontal="center" wrapText="1"/>
    </xf>
    <xf numFmtId="0" fontId="2" fillId="2" borderId="40" xfId="0" applyFont="1" applyFill="1" applyBorder="1" applyAlignment="1">
      <alignment horizontal="center" wrapText="1"/>
    </xf>
    <xf numFmtId="0" fontId="67" fillId="42" borderId="0" xfId="0" applyFont="1" applyFill="1" applyBorder="1" applyAlignment="1">
      <alignment horizontal="center"/>
    </xf>
    <xf numFmtId="0" fontId="62" fillId="42" borderId="0" xfId="0" applyFont="1" applyFill="1" applyBorder="1" applyAlignment="1">
      <alignment horizontal="left" vertical="top" wrapText="1"/>
    </xf>
    <xf numFmtId="0" fontId="73" fillId="42" borderId="0" xfId="0" applyFont="1" applyFill="1" applyBorder="1" applyAlignment="1">
      <alignment horizontal="left" vertical="top" wrapText="1"/>
    </xf>
    <xf numFmtId="0" fontId="73" fillId="42" borderId="0" xfId="0" applyFont="1" applyFill="1" applyBorder="1" applyAlignment="1">
      <alignment horizontal="left" vertical="top"/>
    </xf>
    <xf numFmtId="0" fontId="2" fillId="2" borderId="41" xfId="0" applyFont="1" applyFill="1" applyBorder="1" applyAlignment="1">
      <alignment horizontal="center" wrapText="1"/>
    </xf>
    <xf numFmtId="0" fontId="2" fillId="2" borderId="42" xfId="0" applyFont="1" applyFill="1" applyBorder="1" applyAlignment="1">
      <alignment horizontal="center" wrapText="1"/>
    </xf>
    <xf numFmtId="0" fontId="2" fillId="2" borderId="43" xfId="0" applyFont="1" applyFill="1" applyBorder="1" applyAlignment="1">
      <alignment horizontal="center" wrapText="1"/>
    </xf>
    <xf numFmtId="44" fontId="72" fillId="42" borderId="0" xfId="0" applyNumberFormat="1"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40" borderId="22" xfId="0" applyFont="1" applyFill="1" applyBorder="1" applyAlignment="1">
      <alignment horizontal="left"/>
    </xf>
    <xf numFmtId="0" fontId="70" fillId="42" borderId="19" xfId="0" applyFont="1" applyFill="1" applyBorder="1" applyAlignment="1">
      <alignment horizontal="left"/>
    </xf>
    <xf numFmtId="0" fontId="61" fillId="39" borderId="0" xfId="0" applyFont="1" applyFill="1" applyBorder="1" applyAlignment="1">
      <alignment horizontal="left"/>
    </xf>
    <xf numFmtId="0" fontId="83" fillId="45" borderId="0" xfId="0" applyFont="1" applyFill="1" applyBorder="1" applyAlignment="1">
      <alignment horizontal="left" vertical="center" wrapText="1"/>
    </xf>
    <xf numFmtId="0" fontId="62" fillId="42" borderId="19" xfId="0" applyFont="1" applyFill="1" applyBorder="1" applyAlignment="1">
      <alignment horizontal="left"/>
    </xf>
    <xf numFmtId="0" fontId="0" fillId="42" borderId="0" xfId="0" applyNumberFormat="1" applyFont="1" applyFill="1" applyBorder="1" applyAlignment="1">
      <alignment horizontal="left" vertical="top" wrapText="1"/>
    </xf>
    <xf numFmtId="0" fontId="61" fillId="40" borderId="0" xfId="0" applyFont="1" applyFill="1" applyBorder="1" applyAlignment="1">
      <alignment horizontal="left"/>
    </xf>
    <xf numFmtId="0" fontId="83" fillId="42" borderId="0" xfId="0" applyNumberFormat="1" applyFont="1" applyFill="1" applyBorder="1" applyAlignment="1">
      <alignment horizontal="left" vertical="top" wrapText="1"/>
    </xf>
    <xf numFmtId="44" fontId="72" fillId="42" borderId="0" xfId="0" applyNumberFormat="1" applyFont="1" applyFill="1" applyBorder="1" applyAlignment="1">
      <alignment horizontal="left" wrapText="1"/>
    </xf>
    <xf numFmtId="0" fontId="93" fillId="51" borderId="23" xfId="0" applyFont="1" applyFill="1" applyBorder="1" applyAlignment="1">
      <alignment horizontal="center" vertical="center" wrapText="1"/>
    </xf>
    <xf numFmtId="0" fontId="94" fillId="51" borderId="47" xfId="0" applyFont="1" applyFill="1" applyBorder="1" applyAlignment="1">
      <alignment horizontal="center" vertical="center" wrapText="1"/>
    </xf>
    <xf numFmtId="0" fontId="94" fillId="51" borderId="24" xfId="0" applyFont="1" applyFill="1" applyBorder="1" applyAlignment="1">
      <alignment horizontal="center" vertical="center"/>
    </xf>
    <xf numFmtId="0" fontId="94" fillId="51" borderId="24" xfId="0" applyFont="1" applyFill="1" applyBorder="1" applyAlignment="1">
      <alignment horizontal="center" vertical="center" wrapText="1"/>
    </xf>
    <xf numFmtId="0" fontId="93" fillId="51" borderId="23" xfId="0" applyFont="1" applyFill="1" applyBorder="1" applyAlignment="1">
      <alignment horizontal="center" vertical="center"/>
    </xf>
    <xf numFmtId="0" fontId="93" fillId="50" borderId="47" xfId="0" applyFont="1" applyFill="1" applyBorder="1" applyAlignment="1">
      <alignment horizontal="center" vertical="center"/>
    </xf>
    <xf numFmtId="0" fontId="93" fillId="50" borderId="24" xfId="0" applyFont="1" applyFill="1" applyBorder="1" applyAlignment="1">
      <alignment horizontal="center" vertical="center"/>
    </xf>
    <xf numFmtId="0" fontId="93" fillId="50" borderId="23" xfId="0" applyFont="1" applyFill="1" applyBorder="1" applyAlignment="1">
      <alignment horizontal="center" vertical="center"/>
    </xf>
    <xf numFmtId="0" fontId="93" fillId="50" borderId="45" xfId="0" applyFont="1" applyFill="1" applyBorder="1" applyAlignment="1">
      <alignment horizontal="center" vertical="center"/>
    </xf>
    <xf numFmtId="0" fontId="93" fillId="50" borderId="46" xfId="0" applyFont="1" applyFill="1" applyBorder="1" applyAlignment="1">
      <alignment horizontal="center" vertical="center"/>
    </xf>
    <xf numFmtId="0" fontId="93" fillId="50" borderId="51" xfId="0" applyFont="1" applyFill="1" applyBorder="1" applyAlignment="1">
      <alignment horizontal="center" vertical="center"/>
    </xf>
    <xf numFmtId="0" fontId="93" fillId="50" borderId="25" xfId="0" applyFont="1" applyFill="1" applyBorder="1" applyAlignment="1">
      <alignment horizontal="center" vertical="center"/>
    </xf>
    <xf numFmtId="0" fontId="93" fillId="50" borderId="23" xfId="0" applyFont="1" applyFill="1" applyBorder="1" applyAlignment="1">
      <alignment horizontal="center" vertical="center" wrapText="1"/>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20amended%20Ausgrid%20-%208.06.1%20-%20Metering%20related%20ANS%20-%2030%20April%202018%20-%20Public.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ER%20-%20Draft%20Decision%20Ausgrid%20-%208.06.2%20-%20Design%20Related%20Services%20-%2030%20April%202018%20-%20Public%20-%20October%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ow r="37">
          <cell r="B37" t="str">
            <v>R1</v>
          </cell>
        </row>
        <row r="38">
          <cell r="B38" t="str">
            <v>R2</v>
          </cell>
        </row>
        <row r="39">
          <cell r="B39" t="str">
            <v>R3</v>
          </cell>
        </row>
        <row r="40">
          <cell r="B40" t="str">
            <v>R4</v>
          </cell>
        </row>
        <row r="41">
          <cell r="B41" t="str">
            <v>R5</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sheetData sheetId="1">
        <row r="212">
          <cell r="D212">
            <v>1.0242487465753967</v>
          </cell>
        </row>
      </sheetData>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22"/>
  <sheetViews>
    <sheetView tabSelected="1" zoomScale="85" zoomScaleNormal="85" workbookViewId="0"/>
  </sheetViews>
  <sheetFormatPr defaultRowHeight="14.4"/>
  <cols>
    <col min="1" max="1" width="113" customWidth="1"/>
    <col min="2" max="2" width="27.44140625" customWidth="1"/>
    <col min="3" max="3" width="19" customWidth="1"/>
    <col min="4" max="5" width="16.33203125" customWidth="1"/>
    <col min="6" max="6" width="21.33203125" customWidth="1"/>
    <col min="7" max="7" width="28" customWidth="1"/>
  </cols>
  <sheetData>
    <row r="1" spans="1:7">
      <c r="A1" s="209" t="s">
        <v>330</v>
      </c>
    </row>
    <row r="2" spans="1:7">
      <c r="A2" s="209"/>
    </row>
    <row r="3" spans="1:7" ht="144">
      <c r="A3" s="210" t="s">
        <v>336</v>
      </c>
    </row>
    <row r="4" spans="1:7">
      <c r="A4" s="209"/>
    </row>
    <row r="5" spans="1:7">
      <c r="A5" s="211" t="s">
        <v>331</v>
      </c>
    </row>
    <row r="6" spans="1:7" ht="216">
      <c r="A6" s="212" t="s">
        <v>334</v>
      </c>
    </row>
    <row r="7" spans="1:7">
      <c r="A7" s="212"/>
    </row>
    <row r="8" spans="1:7">
      <c r="A8" s="213" t="s">
        <v>335</v>
      </c>
    </row>
    <row r="9" spans="1:7">
      <c r="A9" s="209"/>
      <c r="C9" s="229"/>
    </row>
    <row r="10" spans="1:7">
      <c r="D10" s="213" t="s">
        <v>332</v>
      </c>
      <c r="E10" s="227" t="s">
        <v>333</v>
      </c>
    </row>
    <row r="11" spans="1:7" ht="28.8">
      <c r="C11" s="30" t="s">
        <v>20</v>
      </c>
      <c r="E11" s="228"/>
      <c r="F11" s="214" t="s">
        <v>337</v>
      </c>
      <c r="G11" s="209" t="s">
        <v>329</v>
      </c>
    </row>
    <row r="12" spans="1:7">
      <c r="A12" s="60" t="str">
        <f>'AER Summary'!B8</f>
        <v>Technical assessment - Applications or relocations</v>
      </c>
      <c r="B12" s="67" t="str">
        <f>'AER Summary'!C8</f>
        <v>Fixed</v>
      </c>
      <c r="C12" s="230">
        <f>'AER Summary'!E8</f>
        <v>425.68986648599997</v>
      </c>
      <c r="D12" s="215">
        <f>'AER Summary - AER'!E8</f>
        <v>410.23210797837783</v>
      </c>
      <c r="E12" s="228">
        <f t="shared" ref="E12:E22" si="0">MIN(C12,D12)</f>
        <v>410.23210797837783</v>
      </c>
      <c r="F12" s="231">
        <f>E12-C12</f>
        <v>-15.457758507622145</v>
      </c>
    </row>
    <row r="13" spans="1:7">
      <c r="A13" s="60" t="str">
        <f>'AER Summary'!B9</f>
        <v>Preliminary Enquiry</v>
      </c>
      <c r="B13" s="234" t="str">
        <f>'AER Summary'!C9</f>
        <v>Quoted</v>
      </c>
      <c r="C13" s="230">
        <f>'AER Summary'!E9</f>
        <v>205.987648818</v>
      </c>
      <c r="D13" s="215">
        <f>'AER Summary - AER'!E9</f>
        <v>196.38945466836657</v>
      </c>
      <c r="E13" s="228">
        <f t="shared" si="0"/>
        <v>196.38945466836657</v>
      </c>
      <c r="F13" s="231">
        <f t="shared" ref="F13:F22" si="1">E13-C13</f>
        <v>-9.5981941496334287</v>
      </c>
    </row>
    <row r="14" spans="1:7">
      <c r="A14" s="60"/>
      <c r="B14" s="235">
        <f>'AER Summary'!C10</f>
        <v>0</v>
      </c>
      <c r="C14" s="230">
        <f>'AER Summary'!E10</f>
        <v>244.802466318</v>
      </c>
      <c r="D14" s="215">
        <f>'AER Summary - AER'!E10</f>
        <v>216.02430314021692</v>
      </c>
      <c r="E14" s="228">
        <f t="shared" si="0"/>
        <v>216.02430314021692</v>
      </c>
      <c r="F14" s="231">
        <f t="shared" si="1"/>
        <v>-28.778163177783085</v>
      </c>
    </row>
    <row r="15" spans="1:7">
      <c r="A15" s="60" t="str">
        <f>'AER Summary'!B11</f>
        <v>Connection Offer - Basic</v>
      </c>
      <c r="B15" s="71" t="str">
        <f>'AER Summary'!C11</f>
        <v>Fixed</v>
      </c>
      <c r="C15" s="230">
        <f>'AER Summary'!E11</f>
        <v>17.564998746000001</v>
      </c>
      <c r="D15" s="215">
        <f>'AER Summary - AER'!E11</f>
        <v>17.555623516302301</v>
      </c>
      <c r="E15" s="228">
        <f t="shared" si="0"/>
        <v>17.555623516302301</v>
      </c>
      <c r="F15" s="231">
        <f t="shared" si="1"/>
        <v>-9.3752296976994387E-3</v>
      </c>
    </row>
    <row r="16" spans="1:7">
      <c r="A16" s="60" t="str">
        <f>'AER Summary'!B12</f>
        <v>Connection Offer - Standard</v>
      </c>
      <c r="B16" s="71" t="str">
        <f>'AER Summary'!C12</f>
        <v>Fixed</v>
      </c>
      <c r="C16" s="230">
        <f>'AER Summary'!E12</f>
        <v>51.670285056000004</v>
      </c>
      <c r="D16" s="215">
        <f>'AER Summary - AER'!E12</f>
        <v>51.622136827399991</v>
      </c>
      <c r="E16" s="228">
        <f t="shared" si="0"/>
        <v>51.622136827399991</v>
      </c>
      <c r="F16" s="231">
        <f t="shared" si="1"/>
        <v>-4.8148228600012999E-2</v>
      </c>
    </row>
    <row r="17" spans="1:6">
      <c r="A17" s="60" t="str">
        <f>'AER Summary'!B13</f>
        <v>Connection Offer - Negotiated</v>
      </c>
      <c r="B17" s="69" t="str">
        <f>'AER Summary'!C13</f>
        <v>Quoted</v>
      </c>
      <c r="C17" s="230">
        <f>'AER Summary'!E13</f>
        <v>244.802466318</v>
      </c>
      <c r="D17" s="215">
        <f>'AER Summary - AER'!E13</f>
        <v>216.02430314021692</v>
      </c>
      <c r="E17" s="228">
        <f t="shared" si="0"/>
        <v>216.02430314021692</v>
      </c>
      <c r="F17" s="231">
        <f t="shared" si="1"/>
        <v>-28.778163177783085</v>
      </c>
    </row>
    <row r="18" spans="1:6">
      <c r="A18" s="236" t="str">
        <f>'AER Summary'!B14</f>
        <v>Planning Studies</v>
      </c>
      <c r="B18" s="237" t="str">
        <f>'AER Summary'!C14</f>
        <v>Quoted</v>
      </c>
      <c r="C18" s="230">
        <f>'AER Summary'!E14</f>
        <v>205.987648818</v>
      </c>
      <c r="D18" s="215">
        <f>'AER Summary - AER'!E14</f>
        <v>196.38945466836657</v>
      </c>
      <c r="E18" s="228">
        <f t="shared" si="0"/>
        <v>196.38945466836657</v>
      </c>
      <c r="F18" s="231">
        <f t="shared" si="1"/>
        <v>-9.5981941496334287</v>
      </c>
    </row>
    <row r="19" spans="1:6">
      <c r="A19" s="236">
        <f>'AER Summary'!B15</f>
        <v>0</v>
      </c>
      <c r="B19" s="235">
        <f>'AER Summary'!C15</f>
        <v>0</v>
      </c>
      <c r="C19" s="230">
        <f>'AER Summary'!E15</f>
        <v>244.802466318</v>
      </c>
      <c r="D19" s="215">
        <f>'AER Summary - AER'!E15</f>
        <v>216.02430314021692</v>
      </c>
      <c r="E19" s="228">
        <f t="shared" si="0"/>
        <v>216.02430314021692</v>
      </c>
      <c r="F19" s="231">
        <f t="shared" si="1"/>
        <v>-28.778163177783085</v>
      </c>
    </row>
    <row r="20" spans="1:6">
      <c r="A20" s="60" t="str">
        <f>'AER Summary'!B16</f>
        <v>Site Inspection</v>
      </c>
      <c r="B20" s="71" t="str">
        <f>'AER Summary'!C16</f>
        <v>Fixed</v>
      </c>
      <c r="C20" s="230">
        <f>'AER Summary'!E16</f>
        <v>506.73520542599999</v>
      </c>
      <c r="D20" s="215">
        <f>'AER Summary - AER'!E16</f>
        <v>483.11764878468313</v>
      </c>
      <c r="E20" s="228">
        <f t="shared" si="0"/>
        <v>483.11764878468313</v>
      </c>
      <c r="F20" s="231">
        <f t="shared" si="1"/>
        <v>-23.617556641316867</v>
      </c>
    </row>
    <row r="21" spans="1:6">
      <c r="A21" s="78" t="str">
        <f>'AER Summary'!B17</f>
        <v>Technical Support - Permanently Unmetered Supply (PUMS)</v>
      </c>
      <c r="B21" s="82" t="str">
        <f>'AER Summary'!C17</f>
        <v>Quoted</v>
      </c>
      <c r="C21" s="230">
        <f>'AER Summary'!E17</f>
        <v>205.987648818</v>
      </c>
      <c r="D21" s="215">
        <f>'AER Summary - AER'!E17</f>
        <v>196.38945466836657</v>
      </c>
      <c r="E21" s="228">
        <f t="shared" si="0"/>
        <v>196.38945466836657</v>
      </c>
      <c r="F21" s="231">
        <f t="shared" si="1"/>
        <v>-9.5981941496334287</v>
      </c>
    </row>
    <row r="22" spans="1:6">
      <c r="A22" s="60" t="str">
        <f>'AER Summary'!B18</f>
        <v>Registered participant support</v>
      </c>
      <c r="B22" s="90" t="str">
        <f>'AER Summary'!C18</f>
        <v>Quoted</v>
      </c>
      <c r="C22" s="230">
        <f>'AER Summary'!E18</f>
        <v>244.802466318</v>
      </c>
      <c r="D22" s="215">
        <f>'AER Summary - AER'!E18</f>
        <v>216.02430314021692</v>
      </c>
      <c r="E22" s="228">
        <f t="shared" si="0"/>
        <v>216.02430314021692</v>
      </c>
      <c r="F22" s="231">
        <f t="shared" si="1"/>
        <v>-28.778163177783085</v>
      </c>
    </row>
  </sheetData>
  <mergeCells count="3">
    <mergeCell ref="B13:B14"/>
    <mergeCell ref="A18:A19"/>
    <mergeCell ref="B18:B19"/>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I219"/>
  <sheetViews>
    <sheetView zoomScale="80" zoomScaleNormal="80" workbookViewId="0"/>
  </sheetViews>
  <sheetFormatPr defaultColWidth="0" defaultRowHeight="14.4" zeroHeight="1"/>
  <cols>
    <col min="1" max="1" width="2.44140625" style="161" customWidth="1"/>
    <col min="2" max="2" width="50.44140625" customWidth="1"/>
    <col min="3" max="10" width="20.6640625" customWidth="1"/>
    <col min="11" max="12" width="14.6640625" customWidth="1"/>
    <col min="13" max="17" width="9.109375" hidden="1" customWidth="1"/>
    <col min="18" max="18" width="5.33203125" hidden="1" customWidth="1"/>
    <col min="19" max="19" width="2.44140625" hidden="1" customWidth="1"/>
    <col min="20" max="35" width="0" hidden="1" customWidth="1"/>
    <col min="36" max="16384" width="9.109375" hidden="1"/>
  </cols>
  <sheetData>
    <row r="1" spans="2:13" s="7" customFormat="1"/>
    <row r="2" spans="2:13" s="7" customFormat="1" ht="21">
      <c r="B2" s="27" t="s">
        <v>16</v>
      </c>
      <c r="C2" s="1"/>
      <c r="D2" s="1"/>
      <c r="E2" s="4"/>
      <c r="F2" s="4"/>
      <c r="G2" s="4"/>
      <c r="H2" s="4"/>
      <c r="I2" s="4"/>
      <c r="J2" s="4"/>
    </row>
    <row r="3" spans="2:13" s="7" customFormat="1">
      <c r="B3" s="5" t="s">
        <v>0</v>
      </c>
      <c r="C3" s="24" t="s">
        <v>68</v>
      </c>
      <c r="D3" s="24"/>
      <c r="E3" s="23"/>
      <c r="F3" s="23"/>
      <c r="G3" s="23"/>
      <c r="H3" s="23"/>
      <c r="I3" s="23"/>
      <c r="J3" s="23"/>
    </row>
    <row r="4" spans="2:13" s="7" customFormat="1">
      <c r="B4" s="5" t="s">
        <v>1</v>
      </c>
      <c r="C4" s="23" t="s">
        <v>2</v>
      </c>
      <c r="D4" s="23"/>
      <c r="E4" s="23"/>
      <c r="F4" s="241" t="s">
        <v>3</v>
      </c>
      <c r="G4" s="241"/>
      <c r="H4" s="23"/>
      <c r="I4" s="23"/>
      <c r="J4" s="23"/>
    </row>
    <row r="5" spans="2:13" s="7" customFormat="1">
      <c r="B5" s="5"/>
      <c r="C5" s="23"/>
      <c r="D5" s="23"/>
      <c r="E5" s="23"/>
      <c r="F5" s="24"/>
      <c r="G5" s="23"/>
      <c r="H5" s="23"/>
      <c r="I5" s="23"/>
      <c r="J5" s="23"/>
    </row>
    <row r="6" spans="2:13" s="7" customFormat="1">
      <c r="B6" s="5"/>
      <c r="C6" s="23"/>
      <c r="D6" s="102" t="s">
        <v>108</v>
      </c>
      <c r="E6" s="238" t="s">
        <v>107</v>
      </c>
      <c r="F6" s="239"/>
      <c r="G6" s="239"/>
      <c r="H6" s="239"/>
      <c r="I6" s="240"/>
      <c r="J6" s="23"/>
    </row>
    <row r="7" spans="2:13" s="7" customFormat="1">
      <c r="B7" s="93" t="s">
        <v>18</v>
      </c>
      <c r="C7" s="28"/>
      <c r="D7" s="101" t="s">
        <v>83</v>
      </c>
      <c r="E7" s="101" t="s">
        <v>20</v>
      </c>
      <c r="F7" s="101" t="s">
        <v>21</v>
      </c>
      <c r="G7" s="101" t="s">
        <v>22</v>
      </c>
      <c r="H7" s="101" t="s">
        <v>23</v>
      </c>
      <c r="I7" s="101" t="s">
        <v>24</v>
      </c>
      <c r="J7" s="23"/>
    </row>
    <row r="8" spans="2:13" s="7" customFormat="1">
      <c r="B8" s="60" t="s">
        <v>78</v>
      </c>
      <c r="C8" s="67" t="s">
        <v>77</v>
      </c>
      <c r="D8" s="222">
        <f>ROUND('Fee Breakdown - AER'!H9,2)</f>
        <v>400.52</v>
      </c>
      <c r="E8" s="68">
        <f t="shared" ref="E8:I18" si="0">$D8*D$128</f>
        <v>410.23210797837783</v>
      </c>
      <c r="F8" s="222">
        <f t="shared" si="0"/>
        <v>429.09827545120197</v>
      </c>
      <c r="G8" s="222">
        <f t="shared" si="0"/>
        <v>444.14323336541696</v>
      </c>
      <c r="H8" s="222">
        <f t="shared" si="0"/>
        <v>459.71569458502847</v>
      </c>
      <c r="I8" s="222">
        <f t="shared" si="0"/>
        <v>475.83415432542978</v>
      </c>
      <c r="J8" s="85"/>
    </row>
    <row r="9" spans="2:13" s="7" customFormat="1">
      <c r="B9" s="60" t="s">
        <v>63</v>
      </c>
      <c r="C9" s="234" t="s">
        <v>62</v>
      </c>
      <c r="D9" s="223">
        <f>ROUND('Input Data - AER'!L39,2)</f>
        <v>191.74</v>
      </c>
      <c r="E9" s="68">
        <f t="shared" si="0"/>
        <v>196.38945466836657</v>
      </c>
      <c r="F9" s="222">
        <f t="shared" si="0"/>
        <v>205.42121076354107</v>
      </c>
      <c r="G9" s="222">
        <f t="shared" si="0"/>
        <v>212.62364817109022</v>
      </c>
      <c r="H9" s="222">
        <f t="shared" si="0"/>
        <v>220.07861599853533</v>
      </c>
      <c r="I9" s="222">
        <f t="shared" si="0"/>
        <v>227.79496841695274</v>
      </c>
      <c r="J9" s="23" t="s">
        <v>80</v>
      </c>
      <c r="M9" s="10"/>
    </row>
    <row r="10" spans="2:13" s="7" customFormat="1">
      <c r="B10" s="60"/>
      <c r="C10" s="235"/>
      <c r="D10" s="223">
        <f>ROUND('Input Data - AER'!L41,2)</f>
        <v>210.91</v>
      </c>
      <c r="E10" s="68">
        <f t="shared" si="0"/>
        <v>216.02430314021692</v>
      </c>
      <c r="F10" s="222">
        <f t="shared" si="0"/>
        <v>225.9590464281759</v>
      </c>
      <c r="G10" s="222">
        <f t="shared" si="0"/>
        <v>233.88157732223132</v>
      </c>
      <c r="H10" s="222">
        <f t="shared" si="0"/>
        <v>242.08188640998793</v>
      </c>
      <c r="I10" s="222">
        <f t="shared" si="0"/>
        <v>250.5697130949176</v>
      </c>
      <c r="J10" s="86" t="s">
        <v>94</v>
      </c>
      <c r="M10" s="10"/>
    </row>
    <row r="11" spans="2:13" s="7" customFormat="1">
      <c r="B11" s="60" t="s">
        <v>75</v>
      </c>
      <c r="C11" s="71" t="s">
        <v>77</v>
      </c>
      <c r="D11" s="224">
        <f>ROUND('Fee Breakdown - AER'!H27,2)</f>
        <v>17.14</v>
      </c>
      <c r="E11" s="68">
        <f t="shared" si="0"/>
        <v>17.555623516302301</v>
      </c>
      <c r="F11" s="222">
        <f t="shared" si="0"/>
        <v>18.362989217101774</v>
      </c>
      <c r="G11" s="222">
        <f t="shared" si="0"/>
        <v>19.006828672433954</v>
      </c>
      <c r="H11" s="222">
        <f t="shared" si="0"/>
        <v>19.673242297981098</v>
      </c>
      <c r="I11" s="222">
        <f t="shared" si="0"/>
        <v>20.363021584784448</v>
      </c>
      <c r="J11" s="89"/>
      <c r="M11" s="10"/>
    </row>
    <row r="12" spans="2:13" s="7" customFormat="1">
      <c r="B12" s="60" t="s">
        <v>76</v>
      </c>
      <c r="C12" s="71" t="s">
        <v>77</v>
      </c>
      <c r="D12" s="224">
        <f>ROUND('Fee Breakdown - AER'!H35,2)</f>
        <v>50.4</v>
      </c>
      <c r="E12" s="68">
        <f t="shared" si="0"/>
        <v>51.622136827399991</v>
      </c>
      <c r="F12" s="222">
        <f t="shared" si="0"/>
        <v>53.996187662889689</v>
      </c>
      <c r="G12" s="222">
        <f t="shared" si="0"/>
        <v>55.8893911954884</v>
      </c>
      <c r="H12" s="222">
        <f t="shared" si="0"/>
        <v>57.848973851706376</v>
      </c>
      <c r="I12" s="222">
        <f t="shared" si="0"/>
        <v>59.877263003100119</v>
      </c>
      <c r="J12" s="89"/>
      <c r="M12" s="10"/>
    </row>
    <row r="13" spans="2:13" s="7" customFormat="1">
      <c r="B13" s="60" t="s">
        <v>64</v>
      </c>
      <c r="C13" s="69" t="s">
        <v>62</v>
      </c>
      <c r="D13" s="224">
        <f>ROUND('Input Data - AER'!L41,2)</f>
        <v>210.91</v>
      </c>
      <c r="E13" s="68">
        <f t="shared" si="0"/>
        <v>216.02430314021692</v>
      </c>
      <c r="F13" s="222">
        <f t="shared" si="0"/>
        <v>225.9590464281759</v>
      </c>
      <c r="G13" s="222">
        <f t="shared" si="0"/>
        <v>233.88157732223132</v>
      </c>
      <c r="H13" s="222">
        <f t="shared" si="0"/>
        <v>242.08188640998793</v>
      </c>
      <c r="I13" s="222">
        <f t="shared" si="0"/>
        <v>250.5697130949176</v>
      </c>
      <c r="J13" s="89" t="s">
        <v>79</v>
      </c>
      <c r="M13" s="10"/>
    </row>
    <row r="14" spans="2:13" s="7" customFormat="1">
      <c r="B14" s="236" t="s">
        <v>65</v>
      </c>
      <c r="C14" s="237" t="s">
        <v>62</v>
      </c>
      <c r="D14" s="223">
        <f>ROUND('Input Data - AER'!L39,2)</f>
        <v>191.74</v>
      </c>
      <c r="E14" s="68">
        <f t="shared" si="0"/>
        <v>196.38945466836657</v>
      </c>
      <c r="F14" s="222">
        <f t="shared" si="0"/>
        <v>205.42121076354107</v>
      </c>
      <c r="G14" s="222">
        <f t="shared" si="0"/>
        <v>212.62364817109022</v>
      </c>
      <c r="H14" s="222">
        <f t="shared" si="0"/>
        <v>220.07861599853533</v>
      </c>
      <c r="I14" s="222">
        <f t="shared" si="0"/>
        <v>227.79496841695274</v>
      </c>
      <c r="J14" s="23" t="s">
        <v>80</v>
      </c>
      <c r="M14" s="10"/>
    </row>
    <row r="15" spans="2:13" s="7" customFormat="1">
      <c r="B15" s="236"/>
      <c r="C15" s="235"/>
      <c r="D15" s="223">
        <f>ROUND('Input Data - AER'!L41,2)</f>
        <v>210.91</v>
      </c>
      <c r="E15" s="68">
        <f t="shared" si="0"/>
        <v>216.02430314021692</v>
      </c>
      <c r="F15" s="222">
        <f t="shared" si="0"/>
        <v>225.9590464281759</v>
      </c>
      <c r="G15" s="222">
        <f t="shared" si="0"/>
        <v>233.88157732223132</v>
      </c>
      <c r="H15" s="222">
        <f t="shared" si="0"/>
        <v>242.08188640998793</v>
      </c>
      <c r="I15" s="222">
        <f t="shared" si="0"/>
        <v>250.5697130949176</v>
      </c>
      <c r="J15" s="87" t="s">
        <v>94</v>
      </c>
      <c r="M15" s="10"/>
    </row>
    <row r="16" spans="2:13" s="7" customFormat="1">
      <c r="B16" s="60" t="s">
        <v>66</v>
      </c>
      <c r="C16" s="71" t="s">
        <v>77</v>
      </c>
      <c r="D16" s="224">
        <f>ROUND('Fee Breakdown - AER'!H60,2)</f>
        <v>471.68</v>
      </c>
      <c r="E16" s="68">
        <f t="shared" si="0"/>
        <v>483.11764878468313</v>
      </c>
      <c r="F16" s="222">
        <f t="shared" si="0"/>
        <v>505.3357499371391</v>
      </c>
      <c r="G16" s="222">
        <f t="shared" si="0"/>
        <v>523.05373093428511</v>
      </c>
      <c r="H16" s="222">
        <f t="shared" si="0"/>
        <v>541.3929362375568</v>
      </c>
      <c r="I16" s="222">
        <f t="shared" si="0"/>
        <v>560.37514708933065</v>
      </c>
      <c r="J16" s="85"/>
      <c r="M16" s="10"/>
    </row>
    <row r="17" spans="2:13" s="7" customFormat="1" ht="28.8">
      <c r="B17" s="78" t="s">
        <v>82</v>
      </c>
      <c r="C17" s="82" t="s">
        <v>62</v>
      </c>
      <c r="D17" s="225">
        <f>ROUND('Input Data - AER'!L39,2)</f>
        <v>191.74</v>
      </c>
      <c r="E17" s="68">
        <f t="shared" si="0"/>
        <v>196.38945466836657</v>
      </c>
      <c r="F17" s="222">
        <f t="shared" si="0"/>
        <v>205.42121076354107</v>
      </c>
      <c r="G17" s="222">
        <f t="shared" si="0"/>
        <v>212.62364817109022</v>
      </c>
      <c r="H17" s="222">
        <f t="shared" si="0"/>
        <v>220.07861599853533</v>
      </c>
      <c r="I17" s="222">
        <f t="shared" si="0"/>
        <v>227.79496841695274</v>
      </c>
      <c r="J17" s="88" t="s">
        <v>80</v>
      </c>
      <c r="M17" s="10"/>
    </row>
    <row r="18" spans="2:13" s="7" customFormat="1">
      <c r="B18" s="60" t="s">
        <v>67</v>
      </c>
      <c r="C18" s="90" t="s">
        <v>62</v>
      </c>
      <c r="D18" s="226">
        <f>ROUND('Input Data - AER'!L41,2)</f>
        <v>210.91</v>
      </c>
      <c r="E18" s="68">
        <f t="shared" si="0"/>
        <v>216.02430314021692</v>
      </c>
      <c r="F18" s="222">
        <f t="shared" si="0"/>
        <v>225.9590464281759</v>
      </c>
      <c r="G18" s="222">
        <f t="shared" si="0"/>
        <v>233.88157732223132</v>
      </c>
      <c r="H18" s="222">
        <f t="shared" si="0"/>
        <v>242.08188640998793</v>
      </c>
      <c r="I18" s="222">
        <f t="shared" si="0"/>
        <v>250.5697130949176</v>
      </c>
      <c r="J18" s="89" t="s">
        <v>79</v>
      </c>
      <c r="M18" s="10"/>
    </row>
    <row r="19" spans="2:13" s="7" customFormat="1">
      <c r="B19" s="60"/>
      <c r="C19" s="75"/>
      <c r="D19" s="76"/>
      <c r="E19" s="76"/>
      <c r="F19" s="76"/>
      <c r="G19" s="76"/>
      <c r="H19" s="76"/>
      <c r="I19" s="76"/>
      <c r="J19" s="23"/>
      <c r="M19" s="10"/>
    </row>
    <row r="20" spans="2:13" s="7" customFormat="1">
      <c r="B20" s="60"/>
      <c r="C20" s="75"/>
      <c r="D20" s="76"/>
      <c r="E20" s="76"/>
      <c r="F20" s="76"/>
      <c r="G20" s="76"/>
      <c r="H20" s="76"/>
      <c r="I20" s="76"/>
      <c r="J20" s="23"/>
      <c r="M20" s="10"/>
    </row>
    <row r="21" spans="2:13" s="7" customFormat="1">
      <c r="B21" s="60"/>
      <c r="C21" s="75"/>
      <c r="D21" s="102" t="s">
        <v>109</v>
      </c>
      <c r="E21" s="238" t="s">
        <v>107</v>
      </c>
      <c r="F21" s="239"/>
      <c r="G21" s="239"/>
      <c r="H21" s="240"/>
      <c r="I21" s="76"/>
      <c r="J21" s="23"/>
      <c r="M21" s="10"/>
    </row>
    <row r="22" spans="2:13" s="7" customFormat="1">
      <c r="B22" s="93" t="s">
        <v>17</v>
      </c>
      <c r="C22" s="48"/>
      <c r="D22" s="101" t="s">
        <v>84</v>
      </c>
      <c r="E22" s="101" t="s">
        <v>8</v>
      </c>
      <c r="F22" s="101" t="s">
        <v>9</v>
      </c>
      <c r="G22" s="101" t="s">
        <v>95</v>
      </c>
      <c r="H22" s="101" t="s">
        <v>96</v>
      </c>
      <c r="I22" s="23"/>
      <c r="J22" s="73"/>
      <c r="M22" s="10"/>
    </row>
    <row r="23" spans="2:13" s="7" customFormat="1">
      <c r="B23" s="77"/>
      <c r="C23" s="48"/>
      <c r="D23" s="76"/>
      <c r="E23" s="76"/>
      <c r="F23" s="76"/>
      <c r="G23" s="76"/>
      <c r="H23" s="76"/>
      <c r="I23" s="23"/>
      <c r="J23" s="73"/>
      <c r="M23" s="10"/>
    </row>
    <row r="24" spans="2:13" s="7" customFormat="1">
      <c r="B24" s="99" t="s">
        <v>91</v>
      </c>
      <c r="C24" s="75"/>
      <c r="D24" s="76"/>
      <c r="E24" s="76"/>
      <c r="F24" s="76"/>
      <c r="G24" s="76"/>
      <c r="H24" s="76"/>
      <c r="I24" s="23"/>
      <c r="J24" s="23"/>
      <c r="M24" s="10"/>
    </row>
    <row r="25" spans="2:13" s="7" customFormat="1">
      <c r="B25" s="60" t="s">
        <v>91</v>
      </c>
      <c r="C25" s="71" t="s">
        <v>77</v>
      </c>
      <c r="D25" s="80">
        <f>'15-19 prices'!J117</f>
        <v>202.19793415595245</v>
      </c>
      <c r="E25" s="80">
        <f>$D25*E$135</f>
        <v>209.34219278668311</v>
      </c>
      <c r="F25" s="80">
        <f>$D25*F$135</f>
        <v>214.77358905316967</v>
      </c>
      <c r="G25" s="80">
        <f>$D25*G$135</f>
        <v>219.93065847211986</v>
      </c>
      <c r="H25" s="80">
        <f>$D25*H$135</f>
        <v>226.68271119807375</v>
      </c>
      <c r="I25" s="76" t="s">
        <v>92</v>
      </c>
      <c r="J25" s="23"/>
      <c r="M25" s="10"/>
    </row>
    <row r="26" spans="2:13" s="7" customFormat="1">
      <c r="B26" s="60"/>
      <c r="C26" s="75"/>
      <c r="D26" s="76"/>
      <c r="E26" s="76"/>
      <c r="F26" s="76"/>
      <c r="G26" s="76"/>
      <c r="H26" s="76"/>
      <c r="I26" s="76"/>
      <c r="J26" s="23"/>
      <c r="M26" s="10"/>
    </row>
    <row r="27" spans="2:13" s="7" customFormat="1">
      <c r="B27" s="99" t="s">
        <v>85</v>
      </c>
      <c r="C27" s="75"/>
      <c r="D27" s="76"/>
      <c r="E27" s="76"/>
      <c r="F27" s="76"/>
      <c r="G27" s="76"/>
      <c r="H27" s="76"/>
      <c r="I27" s="76"/>
      <c r="J27" s="23"/>
      <c r="M27" s="10"/>
    </row>
    <row r="28" spans="2:13" s="7" customFormat="1">
      <c r="B28" s="60" t="s">
        <v>86</v>
      </c>
      <c r="C28" s="71" t="s">
        <v>77</v>
      </c>
      <c r="D28" s="80">
        <f>'15-19 prices'!J118</f>
        <v>7.4250651857723806</v>
      </c>
      <c r="E28" s="80">
        <f t="shared" ref="E28:H32" si="1">$D28*E$135</f>
        <v>7.6874149781113967</v>
      </c>
      <c r="F28" s="80">
        <f t="shared" si="1"/>
        <v>7.8868654398422198</v>
      </c>
      <c r="G28" s="80">
        <f t="shared" si="1"/>
        <v>8.0762421353218308</v>
      </c>
      <c r="H28" s="80">
        <f t="shared" si="1"/>
        <v>8.3241894342754978</v>
      </c>
      <c r="I28" s="76"/>
      <c r="J28" s="23"/>
      <c r="M28" s="10"/>
    </row>
    <row r="29" spans="2:13" s="7" customFormat="1" ht="43.2">
      <c r="B29" s="78" t="s">
        <v>87</v>
      </c>
      <c r="C29" s="79" t="s">
        <v>77</v>
      </c>
      <c r="D29" s="80">
        <f>'15-19 prices'!J119</f>
        <v>188.82881409100381</v>
      </c>
      <c r="E29" s="80">
        <f t="shared" si="1"/>
        <v>195.50070166706476</v>
      </c>
      <c r="F29" s="80">
        <f t="shared" si="1"/>
        <v>200.57297958197128</v>
      </c>
      <c r="G29" s="80">
        <f t="shared" si="1"/>
        <v>205.38906885919536</v>
      </c>
      <c r="H29" s="80">
        <f t="shared" si="1"/>
        <v>211.69468278272055</v>
      </c>
      <c r="I29" s="76"/>
      <c r="J29" s="23"/>
      <c r="M29" s="10"/>
    </row>
    <row r="30" spans="2:13" s="7" customFormat="1">
      <c r="B30" s="60" t="s">
        <v>88</v>
      </c>
      <c r="C30" s="71" t="s">
        <v>77</v>
      </c>
      <c r="D30" s="80">
        <f>'15-19 prices'!J120</f>
        <v>188.82881409100381</v>
      </c>
      <c r="E30" s="80">
        <f t="shared" si="1"/>
        <v>195.50070166706476</v>
      </c>
      <c r="F30" s="80">
        <f t="shared" si="1"/>
        <v>200.57297958197128</v>
      </c>
      <c r="G30" s="80">
        <f t="shared" si="1"/>
        <v>205.38906885919536</v>
      </c>
      <c r="H30" s="80">
        <f t="shared" si="1"/>
        <v>211.69468278272055</v>
      </c>
      <c r="I30" s="76"/>
      <c r="J30" s="23"/>
      <c r="M30" s="10"/>
    </row>
    <row r="31" spans="2:13" s="7" customFormat="1">
      <c r="B31" s="60" t="s">
        <v>89</v>
      </c>
      <c r="C31" s="71" t="s">
        <v>77</v>
      </c>
      <c r="D31" s="80">
        <f>'15-19 prices'!J121</f>
        <v>241.49474141272893</v>
      </c>
      <c r="E31" s="80">
        <f t="shared" si="1"/>
        <v>250.02747394442363</v>
      </c>
      <c r="F31" s="80">
        <f t="shared" si="1"/>
        <v>256.51445237157992</v>
      </c>
      <c r="G31" s="80">
        <f t="shared" si="1"/>
        <v>262.67378901849293</v>
      </c>
      <c r="H31" s="80">
        <f t="shared" si="1"/>
        <v>270.73809112853183</v>
      </c>
      <c r="I31" s="76"/>
      <c r="J31" s="23"/>
      <c r="M31" s="10"/>
    </row>
    <row r="32" spans="2:13" s="7" customFormat="1">
      <c r="B32" s="60" t="s">
        <v>90</v>
      </c>
      <c r="C32" s="81" t="s">
        <v>62</v>
      </c>
      <c r="D32" s="80">
        <f>'15-19 prices'!J122</f>
        <v>211.10400964832095</v>
      </c>
      <c r="E32" s="80">
        <f t="shared" si="1"/>
        <v>218.56294660139895</v>
      </c>
      <c r="F32" s="80">
        <f t="shared" si="1"/>
        <v>224.23357590149794</v>
      </c>
      <c r="G32" s="80">
        <f t="shared" si="1"/>
        <v>229.61779526516088</v>
      </c>
      <c r="H32" s="80">
        <f t="shared" si="1"/>
        <v>236.66725108554706</v>
      </c>
      <c r="I32" s="23" t="s">
        <v>79</v>
      </c>
      <c r="J32" s="23"/>
      <c r="M32" s="10"/>
    </row>
    <row r="33" spans="1:27" s="7" customFormat="1">
      <c r="B33" s="60"/>
      <c r="C33" s="75"/>
      <c r="D33" s="76"/>
      <c r="E33" s="76"/>
      <c r="F33" s="76"/>
      <c r="G33" s="76"/>
      <c r="H33" s="76"/>
      <c r="I33" s="23"/>
      <c r="J33" s="23"/>
      <c r="M33" s="10"/>
    </row>
    <row r="34" spans="1:27" s="7" customFormat="1" ht="43.2">
      <c r="B34" s="100" t="s">
        <v>93</v>
      </c>
      <c r="C34" s="75"/>
      <c r="D34" s="76"/>
      <c r="E34" s="76"/>
      <c r="F34" s="76"/>
      <c r="G34" s="76"/>
      <c r="H34" s="76"/>
      <c r="I34" s="23"/>
      <c r="J34" s="23"/>
      <c r="M34" s="10"/>
    </row>
    <row r="35" spans="1:27" s="7" customFormat="1">
      <c r="B35" s="205" t="s">
        <v>65</v>
      </c>
      <c r="C35" s="81" t="s">
        <v>62</v>
      </c>
      <c r="D35" s="80">
        <f>'15-19 prices'!J133</f>
        <v>211.10400964832095</v>
      </c>
      <c r="E35" s="80">
        <f>$D35*E$135</f>
        <v>218.56294660139895</v>
      </c>
      <c r="F35" s="80">
        <f>$D35*F$135</f>
        <v>224.23357590149794</v>
      </c>
      <c r="G35" s="80">
        <f>$D35*G$135</f>
        <v>229.61779526516088</v>
      </c>
      <c r="H35" s="80">
        <f>$D35*H$135</f>
        <v>236.66725108554706</v>
      </c>
      <c r="I35" s="23" t="s">
        <v>79</v>
      </c>
      <c r="J35" s="23"/>
      <c r="M35" s="10"/>
    </row>
    <row r="36" spans="1:27" s="7" customFormat="1">
      <c r="B36" s="84"/>
      <c r="C36" s="75"/>
      <c r="D36" s="76"/>
      <c r="E36" s="76"/>
      <c r="F36" s="76"/>
      <c r="G36" s="76"/>
      <c r="H36" s="76"/>
      <c r="I36" s="23"/>
      <c r="J36" s="23"/>
      <c r="M36" s="10"/>
    </row>
    <row r="37" spans="1:27" s="7" customFormat="1">
      <c r="M37" s="10"/>
    </row>
    <row r="38" spans="1:27" s="2" customFormat="1">
      <c r="A38" s="7"/>
      <c r="B38" s="1" t="s">
        <v>74</v>
      </c>
      <c r="C38" s="1"/>
      <c r="D38" s="1"/>
      <c r="E38" s="4"/>
      <c r="F38" s="4"/>
      <c r="G38" s="4"/>
      <c r="H38" s="4"/>
      <c r="I38" s="4"/>
      <c r="J38" s="4"/>
      <c r="K38" s="7"/>
      <c r="L38" s="7"/>
      <c r="M38" s="14"/>
      <c r="N38" s="7"/>
      <c r="O38" s="7"/>
      <c r="P38" s="7"/>
      <c r="Q38" s="7"/>
      <c r="R38" s="7"/>
      <c r="S38" s="7"/>
      <c r="T38" s="7"/>
      <c r="U38" s="7"/>
      <c r="V38" s="7"/>
      <c r="W38" s="7"/>
      <c r="X38" s="7"/>
      <c r="Y38" s="7"/>
      <c r="Z38" s="7"/>
      <c r="AA38" s="7"/>
    </row>
    <row r="39" spans="1:27" s="2" customFormat="1" ht="100.95" customHeight="1">
      <c r="A39" s="7"/>
      <c r="B39" s="242" t="s">
        <v>98</v>
      </c>
      <c r="C39" s="242"/>
      <c r="D39" s="242"/>
      <c r="E39" s="242"/>
      <c r="F39" s="242"/>
      <c r="G39" s="242"/>
      <c r="H39" s="242"/>
      <c r="I39" s="242"/>
      <c r="J39" s="242"/>
      <c r="K39" s="7"/>
      <c r="L39" s="7"/>
      <c r="M39" s="10"/>
      <c r="N39" s="7"/>
      <c r="O39" s="7"/>
      <c r="P39" s="7"/>
      <c r="Q39" s="7"/>
      <c r="R39" s="7"/>
      <c r="S39" s="7"/>
      <c r="T39" s="7"/>
      <c r="U39" s="7"/>
      <c r="V39" s="7"/>
      <c r="W39" s="7"/>
      <c r="X39" s="7"/>
      <c r="Y39" s="7"/>
      <c r="Z39" s="7"/>
      <c r="AA39" s="7"/>
    </row>
    <row r="40" spans="1:27" s="7" customFormat="1">
      <c r="M40" s="10"/>
    </row>
    <row r="41" spans="1:27" s="2" customFormat="1">
      <c r="A41" s="7"/>
      <c r="B41" s="1" t="s">
        <v>4</v>
      </c>
      <c r="C41" s="1"/>
      <c r="D41" s="1"/>
      <c r="E41" s="4"/>
      <c r="F41" s="4"/>
      <c r="G41" s="4"/>
      <c r="H41" s="4"/>
      <c r="I41" s="4"/>
      <c r="J41" s="4"/>
      <c r="K41" s="7"/>
      <c r="L41" s="7"/>
      <c r="M41" s="14"/>
      <c r="N41" s="7"/>
      <c r="O41" s="7"/>
      <c r="P41" s="7"/>
      <c r="Q41" s="7"/>
      <c r="R41" s="7"/>
      <c r="S41" s="7"/>
      <c r="T41" s="7"/>
      <c r="U41" s="7"/>
      <c r="V41" s="7"/>
      <c r="W41" s="7"/>
      <c r="X41" s="7"/>
      <c r="Y41" s="7"/>
      <c r="Z41" s="7"/>
      <c r="AA41" s="7"/>
    </row>
    <row r="42" spans="1:27" s="2" customFormat="1" ht="43.2">
      <c r="A42" s="7"/>
      <c r="B42" s="12" t="s">
        <v>290</v>
      </c>
      <c r="C42" s="12"/>
      <c r="D42" s="12"/>
      <c r="E42" s="206"/>
      <c r="F42" s="206"/>
      <c r="G42" s="206"/>
      <c r="H42" s="206"/>
      <c r="I42" s="206"/>
      <c r="J42" s="206"/>
      <c r="K42" s="7"/>
      <c r="L42" s="7"/>
      <c r="M42" s="10"/>
      <c r="N42" s="7"/>
      <c r="O42" s="7"/>
      <c r="P42" s="7"/>
      <c r="Q42" s="7"/>
      <c r="R42" s="7"/>
      <c r="S42" s="7"/>
      <c r="T42" s="7"/>
      <c r="U42" s="7"/>
      <c r="V42" s="7"/>
      <c r="W42" s="7"/>
      <c r="X42" s="7"/>
      <c r="Y42" s="7"/>
      <c r="Z42" s="7"/>
      <c r="AA42" s="7"/>
    </row>
    <row r="43" spans="1:27" s="2" customFormat="1">
      <c r="A43" s="7"/>
      <c r="B43" s="25"/>
      <c r="C43" s="25"/>
      <c r="D43" s="25"/>
      <c r="E43" s="13"/>
      <c r="F43" s="13"/>
      <c r="G43" s="13"/>
      <c r="H43" s="13"/>
      <c r="I43" s="13"/>
      <c r="J43" s="13"/>
      <c r="K43" s="7"/>
      <c r="L43" s="7"/>
      <c r="M43" s="10"/>
      <c r="N43" s="7"/>
      <c r="O43" s="7"/>
      <c r="P43" s="7"/>
      <c r="Q43" s="7"/>
      <c r="R43" s="7"/>
      <c r="S43" s="7"/>
      <c r="T43" s="7"/>
      <c r="U43" s="7"/>
      <c r="V43" s="7"/>
      <c r="W43" s="7"/>
      <c r="X43" s="7"/>
      <c r="Y43" s="7"/>
      <c r="Z43" s="7"/>
      <c r="AA43" s="7"/>
    </row>
    <row r="44" spans="1:27" s="2" customFormat="1" ht="93" customHeight="1">
      <c r="A44" s="7"/>
      <c r="B44" s="243" t="s">
        <v>291</v>
      </c>
      <c r="C44" s="244"/>
      <c r="D44" s="244"/>
      <c r="E44" s="244"/>
      <c r="F44" s="244"/>
      <c r="G44" s="244"/>
      <c r="H44" s="13"/>
      <c r="I44" s="13"/>
      <c r="J44" s="13"/>
      <c r="K44" s="7"/>
      <c r="L44" s="7"/>
      <c r="M44" s="10"/>
      <c r="N44" s="7"/>
      <c r="O44" s="7"/>
      <c r="P44" s="7"/>
      <c r="Q44" s="7"/>
      <c r="R44" s="7"/>
      <c r="S44" s="7"/>
      <c r="T44" s="7"/>
      <c r="U44" s="7"/>
      <c r="V44" s="7"/>
      <c r="W44" s="7"/>
      <c r="X44" s="7"/>
      <c r="Y44" s="7"/>
      <c r="Z44" s="7"/>
      <c r="AA44" s="7"/>
    </row>
    <row r="45" spans="1:27" s="7" customFormat="1"/>
    <row r="46" spans="1:27" s="2" customFormat="1">
      <c r="A46" s="7"/>
      <c r="B46" s="1" t="s">
        <v>97</v>
      </c>
      <c r="C46" s="1"/>
      <c r="D46" s="1"/>
      <c r="E46" s="4"/>
      <c r="F46" s="4"/>
      <c r="G46" s="4"/>
      <c r="H46" s="7"/>
      <c r="I46" s="7"/>
      <c r="J46" s="7"/>
      <c r="K46" s="7"/>
      <c r="L46" s="7"/>
      <c r="M46" s="7"/>
      <c r="N46" s="7"/>
      <c r="O46" s="7"/>
      <c r="P46" s="7"/>
      <c r="Q46" s="7"/>
      <c r="R46" s="7"/>
      <c r="S46" s="7"/>
      <c r="T46" s="7"/>
      <c r="U46" s="7"/>
      <c r="V46" s="7"/>
      <c r="W46" s="7"/>
      <c r="X46" s="7"/>
    </row>
    <row r="47" spans="1:27" s="7" customFormat="1"/>
    <row r="48" spans="1:27" s="7" customFormat="1">
      <c r="C48" s="245" t="s">
        <v>107</v>
      </c>
      <c r="D48" s="246"/>
      <c r="E48" s="246"/>
      <c r="F48" s="246"/>
      <c r="G48" s="247"/>
    </row>
    <row r="49" spans="1:33" s="7" customFormat="1">
      <c r="C49" s="245" t="s">
        <v>299</v>
      </c>
      <c r="D49" s="246"/>
      <c r="E49" s="247"/>
      <c r="F49" s="245" t="s">
        <v>300</v>
      </c>
      <c r="G49" s="247"/>
    </row>
    <row r="50" spans="1:33" s="2" customFormat="1">
      <c r="A50" s="7"/>
      <c r="B50" s="64" t="s">
        <v>19</v>
      </c>
      <c r="C50" s="30" t="s">
        <v>7</v>
      </c>
      <c r="D50" s="30" t="s">
        <v>8</v>
      </c>
      <c r="E50" s="30" t="s">
        <v>9</v>
      </c>
      <c r="F50" s="30" t="s">
        <v>10</v>
      </c>
      <c r="G50" s="30" t="s">
        <v>11</v>
      </c>
      <c r="H50" s="7"/>
      <c r="I50" s="7"/>
      <c r="J50" s="7"/>
      <c r="K50" s="7"/>
      <c r="L50" s="7"/>
      <c r="M50" s="7"/>
      <c r="N50" s="7"/>
      <c r="O50" s="7"/>
      <c r="P50" s="7"/>
      <c r="Q50" s="7"/>
      <c r="R50" s="7"/>
      <c r="S50" s="7"/>
      <c r="T50" s="7"/>
      <c r="U50" s="7"/>
      <c r="V50" s="7"/>
      <c r="W50" s="7"/>
      <c r="X50" s="7"/>
      <c r="Y50" s="7"/>
      <c r="Z50" s="7"/>
      <c r="AA50" s="7"/>
      <c r="AB50" s="7"/>
      <c r="AC50" s="7"/>
      <c r="AD50" s="7"/>
      <c r="AE50" s="7"/>
    </row>
    <row r="51" spans="1:33" s="8" customFormat="1" ht="14.25" customHeight="1">
      <c r="A51" s="15"/>
      <c r="B51" s="94" t="s">
        <v>91</v>
      </c>
      <c r="C51" s="62"/>
      <c r="D51" s="62"/>
      <c r="E51" s="62"/>
      <c r="F51" s="62"/>
      <c r="G51" s="62"/>
      <c r="H51" s="15"/>
      <c r="I51" s="15"/>
      <c r="J51" s="15"/>
      <c r="K51" s="103"/>
      <c r="L51" s="15"/>
      <c r="M51" s="15"/>
      <c r="N51" s="15"/>
      <c r="O51" s="15"/>
      <c r="P51" s="15"/>
      <c r="Q51" s="15"/>
      <c r="R51" s="15"/>
      <c r="S51" s="15"/>
      <c r="T51" s="15"/>
      <c r="U51" s="15"/>
      <c r="V51" s="15"/>
      <c r="W51" s="15"/>
      <c r="X51" s="15"/>
      <c r="Y51" s="15"/>
      <c r="Z51" s="15"/>
      <c r="AA51" s="15"/>
      <c r="AB51" s="15"/>
      <c r="AC51" s="15"/>
      <c r="AD51" s="15"/>
      <c r="AE51" s="15"/>
    </row>
    <row r="52" spans="1:33" s="7" customFormat="1">
      <c r="B52" s="146" t="s">
        <v>91</v>
      </c>
      <c r="C52" s="147">
        <v>104838</v>
      </c>
      <c r="D52" s="148">
        <v>205702.65000000002</v>
      </c>
      <c r="E52" s="149">
        <v>230471.87999999998</v>
      </c>
      <c r="F52" s="149">
        <f>(D52*(((1-$F$136)*(1+$F$137))
                                                      *((1-$G$136)*(1+$G$137)))
                                                                                                   + E52*((1-$G$136)*(1+$G$137)))
                                                                                                                                                        /2</f>
        <v>226056.46003441536</v>
      </c>
      <c r="G52" s="149">
        <f>F52*((1-$H$136)*(1+$H$138))</f>
        <v>232996.57992401387</v>
      </c>
      <c r="H52" s="150"/>
      <c r="K52" s="10"/>
    </row>
    <row r="53" spans="1:33" s="7" customFormat="1">
      <c r="B53" s="151"/>
      <c r="C53" s="152"/>
      <c r="D53" s="152"/>
      <c r="E53" s="152"/>
      <c r="F53" s="152"/>
      <c r="G53" s="152"/>
      <c r="H53" s="203"/>
      <c r="I53" s="203"/>
      <c r="K53" s="10"/>
    </row>
    <row r="54" spans="1:33" s="15" customFormat="1" ht="14.4" customHeight="1">
      <c r="B54" s="154" t="s">
        <v>85</v>
      </c>
      <c r="C54" s="155"/>
      <c r="D54" s="155"/>
      <c r="E54" s="155"/>
      <c r="F54" s="152"/>
      <c r="G54" s="152"/>
      <c r="H54" s="203"/>
      <c r="I54" s="203"/>
    </row>
    <row r="55" spans="1:33" s="7" customFormat="1">
      <c r="B55" s="146" t="s">
        <v>86</v>
      </c>
      <c r="C55" s="147">
        <v>176618</v>
      </c>
      <c r="D55" s="148">
        <v>412241.8</v>
      </c>
      <c r="E55" s="149">
        <v>711415.94</v>
      </c>
      <c r="F55" s="149">
        <f t="shared" ref="F55:F59" si="2">(D55*(((1-$F$136)*(1+$F$137))
                                                      *((1-$G$136)*(1+$G$137)))
                                                                                                   + E55*((1-$G$136)*(1+$G$137)))
                                                                                                                                                        /2</f>
        <v>580795.54087142088</v>
      </c>
      <c r="G55" s="149">
        <f t="shared" ref="G55:G59" si="3">F55*((1-$H$136)*(1+$H$138))</f>
        <v>598626.44331224565</v>
      </c>
      <c r="H55" s="150"/>
      <c r="K55" s="10"/>
    </row>
    <row r="56" spans="1:33" s="7" customFormat="1" ht="49.95" customHeight="1">
      <c r="B56" s="146" t="s">
        <v>87</v>
      </c>
      <c r="C56" s="147">
        <v>2790684</v>
      </c>
      <c r="D56" s="148">
        <v>2124457.77</v>
      </c>
      <c r="E56" s="149">
        <v>1909108.29</v>
      </c>
      <c r="F56" s="149">
        <f t="shared" si="2"/>
        <v>2093430.6754802759</v>
      </c>
      <c r="G56" s="149">
        <f t="shared" si="3"/>
        <v>2157700.7249457254</v>
      </c>
      <c r="H56" s="150"/>
      <c r="K56" s="10"/>
    </row>
    <row r="57" spans="1:33" s="7" customFormat="1">
      <c r="B57" s="146" t="s">
        <v>88</v>
      </c>
      <c r="C57" s="147">
        <v>6207</v>
      </c>
      <c r="D57" s="148">
        <v>73078.789999999994</v>
      </c>
      <c r="E57" s="149">
        <v>60512.38</v>
      </c>
      <c r="F57" s="149">
        <f t="shared" si="2"/>
        <v>69370.237912421886</v>
      </c>
      <c r="G57" s="149">
        <f t="shared" si="3"/>
        <v>71499.961468248977</v>
      </c>
      <c r="H57" s="150"/>
      <c r="K57" s="10"/>
    </row>
    <row r="58" spans="1:33" s="7" customFormat="1">
      <c r="B58" s="146" t="s">
        <v>89</v>
      </c>
      <c r="C58" s="147">
        <v>136593</v>
      </c>
      <c r="D58" s="148">
        <v>184569.84</v>
      </c>
      <c r="E58" s="149">
        <v>192085.46</v>
      </c>
      <c r="F58" s="149">
        <f t="shared" si="2"/>
        <v>195301.53867501451</v>
      </c>
      <c r="G58" s="149">
        <f t="shared" si="3"/>
        <v>201297.4570965509</v>
      </c>
      <c r="H58" s="150"/>
      <c r="K58" s="10"/>
    </row>
    <row r="59" spans="1:33" s="7" customFormat="1">
      <c r="B59" s="146" t="s">
        <v>90</v>
      </c>
      <c r="C59" s="147">
        <v>0</v>
      </c>
      <c r="D59" s="148">
        <v>0</v>
      </c>
      <c r="E59" s="149">
        <v>0</v>
      </c>
      <c r="F59" s="149">
        <f t="shared" si="2"/>
        <v>0</v>
      </c>
      <c r="G59" s="149">
        <f t="shared" si="3"/>
        <v>0</v>
      </c>
      <c r="H59" s="150"/>
      <c r="K59" s="10"/>
    </row>
    <row r="60" spans="1:33" s="7" customFormat="1">
      <c r="B60" s="151"/>
      <c r="C60" s="152"/>
      <c r="D60" s="152"/>
      <c r="E60" s="152"/>
      <c r="F60" s="152"/>
      <c r="G60" s="152"/>
      <c r="H60" s="153"/>
      <c r="K60" s="10"/>
    </row>
    <row r="61" spans="1:33" s="8" customFormat="1" ht="14.25" customHeight="1">
      <c r="A61" s="15"/>
      <c r="B61" s="94" t="s">
        <v>93</v>
      </c>
      <c r="C61" s="62"/>
      <c r="D61" s="62"/>
      <c r="E61" s="62"/>
      <c r="F61" s="62"/>
      <c r="G61" s="62"/>
      <c r="H61" s="15"/>
      <c r="I61" s="15"/>
      <c r="J61" s="15"/>
      <c r="K61" s="15"/>
      <c r="L61" s="15"/>
      <c r="M61" s="15"/>
      <c r="N61" s="15"/>
      <c r="O61" s="15"/>
      <c r="P61" s="15"/>
      <c r="Q61" s="15"/>
      <c r="R61" s="15"/>
      <c r="S61" s="15"/>
      <c r="T61" s="15"/>
      <c r="U61" s="15"/>
      <c r="V61" s="15"/>
      <c r="W61" s="15"/>
      <c r="X61" s="15"/>
      <c r="Y61" s="15"/>
      <c r="Z61" s="15"/>
      <c r="AA61" s="15"/>
      <c r="AB61" s="15"/>
      <c r="AC61" s="15"/>
      <c r="AD61" s="15"/>
      <c r="AE61" s="15"/>
    </row>
    <row r="62" spans="1:33" s="7" customFormat="1">
      <c r="B62" s="146" t="s">
        <v>65</v>
      </c>
      <c r="C62" s="147" t="s">
        <v>70</v>
      </c>
      <c r="D62" s="148">
        <v>614456.56999999995</v>
      </c>
      <c r="E62" s="149">
        <v>501120.58999999991</v>
      </c>
      <c r="F62" s="149">
        <f t="shared" ref="F62" si="4">(D62*(((1-$F$136)*(1+$F$137))
                                                      *((1-$G$136)*(1+$G$137)))
                                                                                                   + E62*((1-$G$136)*(1+$G$137)))
                                                                                                                                                        /2</f>
        <v>579344.46251165716</v>
      </c>
      <c r="G62" s="149">
        <f t="shared" ref="G62" si="5">F62*((1-$H$136)*(1+$H$138))</f>
        <v>597130.81564924843</v>
      </c>
      <c r="H62" s="150"/>
      <c r="K62" s="10"/>
    </row>
    <row r="63" spans="1:33" s="15" customFormat="1">
      <c r="B63" s="156"/>
      <c r="C63" s="155"/>
      <c r="D63" s="155"/>
      <c r="E63" s="155"/>
      <c r="F63" s="155"/>
      <c r="G63" s="155"/>
      <c r="H63" s="155"/>
    </row>
    <row r="64" spans="1:33" s="2" customFormat="1">
      <c r="A64" s="7"/>
      <c r="B64" s="207" t="s">
        <v>15</v>
      </c>
      <c r="C64" s="207"/>
      <c r="D64" s="207"/>
      <c r="E64" s="207"/>
      <c r="F64" s="207"/>
      <c r="G64" s="207"/>
      <c r="H64" s="157"/>
      <c r="I64" s="7"/>
      <c r="J64" s="7"/>
      <c r="K64" s="7"/>
      <c r="L64" s="7"/>
      <c r="M64" s="7"/>
      <c r="N64" s="7"/>
      <c r="O64" s="7"/>
      <c r="P64" s="7"/>
      <c r="Q64" s="7"/>
      <c r="R64" s="7"/>
      <c r="S64" s="7"/>
      <c r="T64" s="7"/>
      <c r="U64" s="7"/>
      <c r="V64" s="7"/>
      <c r="W64" s="7"/>
      <c r="X64" s="7"/>
      <c r="Y64" s="7"/>
      <c r="Z64" s="7"/>
      <c r="AA64" s="7"/>
      <c r="AB64" s="7"/>
      <c r="AC64" s="7"/>
      <c r="AD64" s="7"/>
      <c r="AE64" s="7"/>
      <c r="AF64" s="7"/>
      <c r="AG64" s="7"/>
    </row>
    <row r="65" spans="1:35" s="2" customFormat="1">
      <c r="A65" s="7"/>
      <c r="B65" s="95" t="s">
        <v>328</v>
      </c>
      <c r="C65" s="13"/>
      <c r="D65" s="13"/>
      <c r="E65" s="13"/>
      <c r="F65" s="13"/>
      <c r="G65" s="13"/>
      <c r="H65" s="157"/>
      <c r="I65" s="158"/>
      <c r="J65" s="158"/>
      <c r="K65" s="158"/>
      <c r="L65" s="158"/>
      <c r="M65" s="158"/>
      <c r="N65" s="158"/>
      <c r="O65" s="158"/>
      <c r="P65" s="158"/>
      <c r="Q65" s="7"/>
      <c r="R65" s="7"/>
      <c r="S65" s="7"/>
      <c r="T65" s="7"/>
      <c r="U65" s="7"/>
      <c r="V65" s="7"/>
      <c r="W65" s="7"/>
      <c r="X65" s="7"/>
      <c r="Y65" s="7"/>
      <c r="Z65" s="7"/>
      <c r="AA65" s="7"/>
      <c r="AB65" s="7"/>
      <c r="AC65" s="7"/>
      <c r="AD65" s="7"/>
      <c r="AE65" s="7"/>
      <c r="AF65" s="7"/>
      <c r="AG65" s="7"/>
    </row>
    <row r="66" spans="1:35" s="2" customFormat="1">
      <c r="A66" s="7"/>
      <c r="B66" s="95"/>
      <c r="C66" s="13"/>
      <c r="D66" s="13"/>
      <c r="E66" s="13"/>
      <c r="F66" s="13"/>
      <c r="G66" s="13"/>
      <c r="H66" s="157"/>
      <c r="I66" s="158"/>
      <c r="J66" s="158"/>
      <c r="K66" s="158"/>
      <c r="L66" s="158"/>
      <c r="M66" s="158"/>
      <c r="N66" s="158"/>
      <c r="O66" s="158"/>
      <c r="P66" s="158"/>
      <c r="Q66" s="7"/>
      <c r="R66" s="7"/>
      <c r="S66" s="7"/>
      <c r="T66" s="7"/>
      <c r="U66" s="7"/>
      <c r="V66" s="7"/>
      <c r="W66" s="7"/>
      <c r="X66" s="7"/>
      <c r="Y66" s="7"/>
      <c r="Z66" s="7"/>
      <c r="AA66" s="7"/>
      <c r="AB66" s="7"/>
      <c r="AC66" s="7"/>
      <c r="AD66" s="7"/>
      <c r="AE66" s="7"/>
      <c r="AF66" s="7"/>
      <c r="AG66" s="7"/>
    </row>
    <row r="67" spans="1:35" s="2" customFormat="1">
      <c r="A67" s="7"/>
      <c r="B67" s="29"/>
      <c r="C67" s="13"/>
      <c r="D67" s="13"/>
      <c r="E67" s="13"/>
      <c r="F67" s="13"/>
      <c r="G67" s="13"/>
      <c r="H67" s="157"/>
      <c r="I67" s="158"/>
      <c r="J67" s="158"/>
      <c r="K67" s="158"/>
      <c r="L67" s="158"/>
      <c r="M67" s="158"/>
      <c r="N67" s="158"/>
      <c r="O67" s="158"/>
      <c r="P67" s="158"/>
      <c r="Q67" s="7"/>
      <c r="R67" s="7"/>
      <c r="S67" s="7"/>
      <c r="T67" s="7"/>
      <c r="U67" s="7"/>
      <c r="V67" s="7"/>
      <c r="W67" s="7"/>
      <c r="X67" s="7"/>
      <c r="Y67" s="7"/>
      <c r="Z67" s="7"/>
      <c r="AA67" s="7"/>
      <c r="AB67" s="7"/>
      <c r="AC67" s="7"/>
      <c r="AD67" s="7"/>
      <c r="AE67" s="7"/>
      <c r="AF67" s="7"/>
      <c r="AG67" s="7"/>
    </row>
    <row r="68" spans="1:35" s="8" customFormat="1">
      <c r="A68" s="15"/>
      <c r="B68" s="19"/>
      <c r="C68" s="19"/>
      <c r="D68" s="19"/>
      <c r="E68" s="20"/>
      <c r="F68" s="17"/>
      <c r="G68" s="17"/>
      <c r="H68" s="17"/>
      <c r="I68" s="17"/>
      <c r="J68" s="17"/>
      <c r="K68" s="17"/>
      <c r="L68" s="17"/>
      <c r="M68" s="17"/>
      <c r="N68" s="17"/>
      <c r="O68" s="17"/>
      <c r="P68" s="17"/>
      <c r="Q68" s="17"/>
      <c r="R68" s="17"/>
      <c r="S68" s="15"/>
      <c r="T68" s="15"/>
      <c r="U68" s="15"/>
      <c r="V68" s="15"/>
      <c r="W68" s="15"/>
      <c r="X68" s="15"/>
      <c r="Y68" s="15"/>
      <c r="Z68" s="15"/>
      <c r="AA68" s="15"/>
      <c r="AB68" s="15"/>
      <c r="AC68" s="15"/>
      <c r="AD68" s="15"/>
      <c r="AE68" s="15"/>
      <c r="AF68" s="15"/>
      <c r="AG68" s="15"/>
      <c r="AH68" s="15"/>
      <c r="AI68" s="15"/>
    </row>
    <row r="69" spans="1:35" s="2" customFormat="1">
      <c r="A69" s="7"/>
      <c r="B69" s="19"/>
      <c r="C69" s="19"/>
      <c r="D69" s="19"/>
      <c r="E69" s="20"/>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row>
    <row r="70" spans="1:35" s="7" customFormat="1">
      <c r="B70" s="1" t="s">
        <v>58</v>
      </c>
      <c r="C70" s="1"/>
      <c r="D70" s="4"/>
      <c r="E70" s="4"/>
      <c r="F70" s="4"/>
      <c r="G70" s="4"/>
      <c r="H70" s="4"/>
    </row>
    <row r="71" spans="1:35" s="7" customFormat="1" ht="7.2" customHeight="1"/>
    <row r="72" spans="1:35" s="7" customFormat="1" ht="15" customHeight="1"/>
    <row r="73" spans="1:35" s="7" customFormat="1">
      <c r="A73" s="15"/>
      <c r="B73" s="64" t="s">
        <v>19</v>
      </c>
      <c r="C73" s="30" t="s">
        <v>20</v>
      </c>
      <c r="D73" s="30" t="s">
        <v>21</v>
      </c>
      <c r="E73" s="30" t="s">
        <v>22</v>
      </c>
      <c r="F73" s="30" t="s">
        <v>23</v>
      </c>
      <c r="G73" s="30" t="s">
        <v>24</v>
      </c>
      <c r="H73" s="30" t="s">
        <v>288</v>
      </c>
    </row>
    <row r="74" spans="1:35" s="8" customFormat="1">
      <c r="A74" s="7"/>
      <c r="B74" s="33" t="str">
        <f>B8</f>
        <v>Technical assessment - Applications or relocations</v>
      </c>
      <c r="C74" s="62"/>
      <c r="D74" s="62"/>
      <c r="E74" s="62"/>
      <c r="F74" s="62"/>
      <c r="G74" s="62"/>
      <c r="H74" s="62"/>
      <c r="I74" s="15"/>
      <c r="J74" s="15"/>
      <c r="K74" s="15"/>
      <c r="L74" s="15"/>
      <c r="M74" s="15"/>
      <c r="N74" s="15"/>
      <c r="O74" s="15"/>
      <c r="P74" s="15"/>
      <c r="Q74" s="15"/>
      <c r="R74" s="15"/>
      <c r="S74" s="15"/>
      <c r="T74" s="15"/>
      <c r="U74" s="15"/>
      <c r="V74" s="15"/>
      <c r="W74" s="15"/>
      <c r="X74" s="15"/>
      <c r="Y74" s="15"/>
      <c r="Z74" s="15"/>
      <c r="AA74" s="15"/>
      <c r="AB74" s="15"/>
      <c r="AC74" s="15"/>
      <c r="AD74" s="15"/>
    </row>
    <row r="75" spans="1:35" s="2" customFormat="1">
      <c r="A75" s="7"/>
      <c r="B75" s="34" t="s">
        <v>25</v>
      </c>
      <c r="C75" s="97">
        <v>5760</v>
      </c>
      <c r="D75" s="97">
        <v>5760</v>
      </c>
      <c r="E75" s="97">
        <v>5760</v>
      </c>
      <c r="F75" s="97">
        <v>5760</v>
      </c>
      <c r="G75" s="97">
        <v>5760</v>
      </c>
      <c r="H75" s="97">
        <f>SUM(C75:G75)</f>
        <v>28800</v>
      </c>
      <c r="I75" s="7"/>
      <c r="J75" s="7"/>
      <c r="K75" s="7"/>
      <c r="L75" s="7"/>
      <c r="M75" s="7"/>
      <c r="N75" s="7"/>
      <c r="O75" s="7"/>
      <c r="P75" s="7"/>
      <c r="Q75" s="7"/>
      <c r="R75" s="7"/>
      <c r="S75" s="7"/>
      <c r="T75" s="7"/>
      <c r="U75" s="7"/>
      <c r="V75" s="7"/>
      <c r="W75" s="7"/>
      <c r="X75" s="7"/>
      <c r="Y75" s="7"/>
      <c r="Z75" s="7"/>
      <c r="AA75" s="7"/>
      <c r="AB75" s="7"/>
      <c r="AC75" s="7"/>
      <c r="AD75" s="7"/>
    </row>
    <row r="76" spans="1:35" s="2" customFormat="1">
      <c r="A76" s="15"/>
      <c r="B76" s="34" t="s">
        <v>289</v>
      </c>
      <c r="C76" s="59">
        <f>'Fee Breakdown - AER'!$H$9*C75</f>
        <v>2307018.9288727869</v>
      </c>
      <c r="D76" s="59">
        <f>'Fee Breakdown - AER'!$H$9*D75</f>
        <v>2307018.9288727869</v>
      </c>
      <c r="E76" s="59">
        <f>'Fee Breakdown - AER'!$H$9*E75</f>
        <v>2307018.9288727869</v>
      </c>
      <c r="F76" s="59">
        <f>'Fee Breakdown - AER'!$H$9*F75</f>
        <v>2307018.9288727869</v>
      </c>
      <c r="G76" s="59">
        <f>'Fee Breakdown - AER'!$H$9*G75</f>
        <v>2307018.9288727869</v>
      </c>
      <c r="H76" s="162">
        <f>SUM(C76:G76)</f>
        <v>11535094.644363934</v>
      </c>
      <c r="I76" s="7"/>
      <c r="J76" s="7"/>
      <c r="K76" s="7"/>
      <c r="L76" s="7"/>
      <c r="M76" s="7"/>
      <c r="N76" s="7"/>
      <c r="O76" s="7"/>
      <c r="P76" s="7"/>
      <c r="Q76" s="7"/>
      <c r="R76" s="7"/>
      <c r="S76" s="7"/>
      <c r="T76" s="7"/>
      <c r="U76" s="7"/>
      <c r="V76" s="7"/>
      <c r="W76" s="7"/>
      <c r="X76" s="7"/>
      <c r="Y76" s="7"/>
      <c r="Z76" s="7"/>
      <c r="AA76" s="7"/>
      <c r="AB76" s="7"/>
      <c r="AC76" s="7"/>
      <c r="AD76" s="7"/>
    </row>
    <row r="77" spans="1:35" s="8" customFormat="1">
      <c r="A77" s="15"/>
      <c r="B77" s="34"/>
      <c r="C77" s="59"/>
      <c r="D77" s="59"/>
      <c r="E77" s="59"/>
      <c r="F77" s="59"/>
      <c r="G77" s="59"/>
      <c r="H77" s="15"/>
      <c r="I77" s="15"/>
      <c r="J77" s="15"/>
      <c r="K77" s="15"/>
      <c r="L77" s="15"/>
      <c r="M77" s="15"/>
      <c r="N77" s="15"/>
      <c r="O77" s="15"/>
      <c r="P77" s="15"/>
      <c r="Q77" s="15"/>
      <c r="R77" s="15"/>
      <c r="S77" s="15"/>
      <c r="T77" s="15"/>
      <c r="U77" s="15"/>
      <c r="V77" s="15"/>
      <c r="W77" s="15"/>
      <c r="X77" s="15"/>
      <c r="Y77" s="15"/>
      <c r="Z77" s="15"/>
      <c r="AA77" s="15"/>
      <c r="AB77" s="15"/>
      <c r="AC77" s="15"/>
      <c r="AD77" s="15"/>
    </row>
    <row r="78" spans="1:35" s="8" customFormat="1">
      <c r="A78" s="15"/>
      <c r="B78" s="61"/>
      <c r="C78" s="26"/>
      <c r="D78" s="26"/>
      <c r="E78" s="26"/>
      <c r="F78" s="26"/>
      <c r="G78" s="26"/>
      <c r="H78" s="15"/>
      <c r="I78" s="15"/>
      <c r="J78" s="15"/>
      <c r="K78" s="15"/>
      <c r="L78" s="15"/>
      <c r="M78" s="15"/>
      <c r="N78" s="15"/>
      <c r="O78" s="15"/>
      <c r="P78" s="15"/>
      <c r="Q78" s="15"/>
      <c r="R78" s="15"/>
      <c r="S78" s="15"/>
      <c r="T78" s="15"/>
      <c r="U78" s="15"/>
      <c r="V78" s="15"/>
      <c r="W78" s="15"/>
      <c r="X78" s="15"/>
      <c r="Y78" s="15"/>
      <c r="Z78" s="15"/>
      <c r="AA78" s="15"/>
      <c r="AB78" s="15"/>
      <c r="AC78" s="15"/>
      <c r="AD78" s="15"/>
    </row>
    <row r="79" spans="1:35" s="8" customFormat="1">
      <c r="A79" s="7"/>
      <c r="B79" s="33" t="str">
        <f>B9</f>
        <v>Preliminary Enquiry</v>
      </c>
      <c r="C79" s="62"/>
      <c r="D79" s="62"/>
      <c r="E79" s="62"/>
      <c r="F79" s="62"/>
      <c r="G79" s="62"/>
      <c r="H79" s="62"/>
      <c r="I79" s="15"/>
      <c r="J79" s="15"/>
      <c r="K79" s="15"/>
      <c r="L79" s="15"/>
      <c r="M79" s="15"/>
      <c r="N79" s="15"/>
      <c r="O79" s="15"/>
      <c r="P79" s="15"/>
      <c r="Q79" s="15"/>
      <c r="R79" s="15"/>
      <c r="S79" s="15"/>
      <c r="T79" s="15"/>
      <c r="U79" s="15"/>
      <c r="V79" s="15"/>
      <c r="W79" s="15"/>
      <c r="X79" s="15"/>
      <c r="Y79" s="15"/>
      <c r="Z79" s="15"/>
      <c r="AA79" s="15"/>
      <c r="AB79" s="15"/>
      <c r="AC79" s="15"/>
      <c r="AD79" s="15"/>
    </row>
    <row r="80" spans="1:35" s="2" customFormat="1">
      <c r="A80" s="7"/>
      <c r="B80" s="34" t="s">
        <v>25</v>
      </c>
      <c r="C80" s="32">
        <v>450</v>
      </c>
      <c r="D80" s="32">
        <v>450</v>
      </c>
      <c r="E80" s="32">
        <v>450</v>
      </c>
      <c r="F80" s="32">
        <v>450</v>
      </c>
      <c r="G80" s="32">
        <v>450</v>
      </c>
      <c r="H80" s="97">
        <f>SUM(C80:G80)</f>
        <v>2250</v>
      </c>
      <c r="I80" s="7"/>
      <c r="J80" s="7"/>
      <c r="K80" s="7"/>
      <c r="L80" s="7"/>
      <c r="M80" s="7"/>
      <c r="N80" s="7"/>
      <c r="O80" s="7"/>
      <c r="P80" s="7"/>
      <c r="Q80" s="7"/>
      <c r="R80" s="7"/>
      <c r="S80" s="7"/>
      <c r="T80" s="7"/>
      <c r="U80" s="7"/>
      <c r="V80" s="7"/>
      <c r="W80" s="7"/>
      <c r="X80" s="7"/>
      <c r="Y80" s="7"/>
      <c r="Z80" s="7"/>
      <c r="AA80" s="7"/>
      <c r="AB80" s="7"/>
      <c r="AC80" s="7"/>
      <c r="AD80" s="7"/>
    </row>
    <row r="81" spans="1:30" s="2" customFormat="1">
      <c r="A81" s="15"/>
      <c r="B81" s="34" t="s">
        <v>289</v>
      </c>
      <c r="C81" s="59">
        <f>'Fee Breakdown - AER'!$H$19*C80</f>
        <v>220020.75</v>
      </c>
      <c r="D81" s="59">
        <f>'Fee Breakdown - AER'!$H$19*D80</f>
        <v>220020.75</v>
      </c>
      <c r="E81" s="59">
        <f>'Fee Breakdown - AER'!$H$19*E80</f>
        <v>220020.75</v>
      </c>
      <c r="F81" s="59">
        <f>'Fee Breakdown - AER'!$H$19*F80</f>
        <v>220020.75</v>
      </c>
      <c r="G81" s="59">
        <f>'Fee Breakdown - AER'!$H$19*G80</f>
        <v>220020.75</v>
      </c>
      <c r="H81" s="162">
        <f>SUM(C81:G81)</f>
        <v>1100103.75</v>
      </c>
      <c r="I81" s="7"/>
      <c r="J81" s="7"/>
      <c r="K81" s="7"/>
      <c r="L81" s="7"/>
      <c r="M81" s="7"/>
      <c r="N81" s="7"/>
      <c r="O81" s="7"/>
      <c r="P81" s="7"/>
      <c r="Q81" s="7"/>
      <c r="R81" s="7"/>
      <c r="S81" s="7"/>
      <c r="T81" s="7"/>
      <c r="U81" s="7"/>
      <c r="V81" s="7"/>
      <c r="W81" s="7"/>
      <c r="X81" s="7"/>
      <c r="Y81" s="7"/>
      <c r="Z81" s="7"/>
      <c r="AA81" s="7"/>
      <c r="AB81" s="7"/>
      <c r="AC81" s="7"/>
      <c r="AD81" s="7"/>
    </row>
    <row r="82" spans="1:30" s="8" customFormat="1">
      <c r="A82" s="15"/>
      <c r="B82" s="34"/>
      <c r="C82" s="59"/>
      <c r="D82" s="59"/>
      <c r="E82" s="59"/>
      <c r="F82" s="59"/>
      <c r="G82" s="59"/>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c r="A83" s="15"/>
      <c r="B83" s="31"/>
      <c r="C83" s="26"/>
      <c r="D83" s="26"/>
      <c r="E83" s="26"/>
      <c r="F83" s="26"/>
      <c r="G83" s="26"/>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c r="A84" s="7"/>
      <c r="B84" s="33" t="str">
        <f>B11</f>
        <v>Connection Offer - Basic</v>
      </c>
      <c r="C84" s="62"/>
      <c r="D84" s="62"/>
      <c r="E84" s="62"/>
      <c r="F84" s="62"/>
      <c r="G84" s="62"/>
      <c r="H84" s="62"/>
      <c r="I84" s="15"/>
      <c r="J84" s="15"/>
      <c r="K84" s="15"/>
      <c r="L84" s="15"/>
      <c r="M84" s="15"/>
      <c r="N84" s="15"/>
      <c r="O84" s="15"/>
      <c r="P84" s="15"/>
      <c r="Q84" s="15"/>
      <c r="R84" s="15"/>
      <c r="S84" s="15"/>
      <c r="T84" s="15"/>
      <c r="U84" s="15"/>
      <c r="V84" s="15"/>
      <c r="W84" s="15"/>
      <c r="X84" s="15"/>
      <c r="Y84" s="15"/>
      <c r="Z84" s="15"/>
      <c r="AA84" s="15"/>
      <c r="AB84" s="15"/>
      <c r="AC84" s="15"/>
      <c r="AD84" s="15"/>
    </row>
    <row r="85" spans="1:30" s="2" customFormat="1">
      <c r="A85" s="7"/>
      <c r="B85" s="34" t="s">
        <v>25</v>
      </c>
      <c r="C85" s="97">
        <v>24753</v>
      </c>
      <c r="D85" s="97">
        <v>24753</v>
      </c>
      <c r="E85" s="97">
        <v>24753</v>
      </c>
      <c r="F85" s="97">
        <v>24753</v>
      </c>
      <c r="G85" s="97">
        <v>24753</v>
      </c>
      <c r="H85" s="97">
        <f>SUM(C85:G85)</f>
        <v>123765</v>
      </c>
      <c r="I85" s="7"/>
      <c r="J85" s="7"/>
      <c r="K85" s="7"/>
      <c r="L85" s="7"/>
      <c r="M85" s="7"/>
      <c r="N85" s="7"/>
      <c r="O85" s="7"/>
      <c r="P85" s="7"/>
      <c r="Q85" s="7"/>
      <c r="R85" s="7"/>
      <c r="S85" s="7"/>
      <c r="T85" s="7"/>
      <c r="U85" s="7"/>
      <c r="V85" s="7"/>
      <c r="W85" s="7"/>
      <c r="X85" s="7"/>
      <c r="Y85" s="7"/>
      <c r="Z85" s="7"/>
      <c r="AA85" s="7"/>
      <c r="AB85" s="7"/>
      <c r="AC85" s="7"/>
      <c r="AD85" s="7"/>
    </row>
    <row r="86" spans="1:30" s="2" customFormat="1">
      <c r="A86" s="15"/>
      <c r="B86" s="34" t="s">
        <v>289</v>
      </c>
      <c r="C86" s="59">
        <f>'Fee Breakdown - AER'!$H$27*C85</f>
        <v>424149.85017315857</v>
      </c>
      <c r="D86" s="59">
        <f>'Fee Breakdown - AER'!$H$27*D85</f>
        <v>424149.85017315857</v>
      </c>
      <c r="E86" s="59">
        <f>'Fee Breakdown - AER'!$H$27*E85</f>
        <v>424149.85017315857</v>
      </c>
      <c r="F86" s="59">
        <f>'Fee Breakdown - AER'!$H$27*F85</f>
        <v>424149.85017315857</v>
      </c>
      <c r="G86" s="59">
        <f>'Fee Breakdown - AER'!$H$27*G85</f>
        <v>424149.85017315857</v>
      </c>
      <c r="H86" s="162">
        <f>SUM(C86:G86)</f>
        <v>2120749.2508657929</v>
      </c>
      <c r="I86" s="7"/>
      <c r="J86" s="7"/>
      <c r="K86" s="7"/>
      <c r="L86" s="7"/>
      <c r="M86" s="7"/>
      <c r="N86" s="7"/>
      <c r="O86" s="7"/>
      <c r="P86" s="7"/>
      <c r="Q86" s="7"/>
      <c r="R86" s="7"/>
      <c r="S86" s="7"/>
      <c r="T86" s="7"/>
      <c r="U86" s="7"/>
      <c r="V86" s="7"/>
      <c r="W86" s="7"/>
      <c r="X86" s="7"/>
      <c r="Y86" s="7"/>
      <c r="Z86" s="7"/>
      <c r="AA86" s="7"/>
      <c r="AB86" s="7"/>
      <c r="AC86" s="7"/>
      <c r="AD86" s="7"/>
    </row>
    <row r="87" spans="1:30" s="8" customFormat="1">
      <c r="A87" s="15"/>
      <c r="B87" s="34"/>
      <c r="C87" s="59"/>
      <c r="D87" s="59"/>
      <c r="E87" s="59"/>
      <c r="F87" s="59"/>
      <c r="G87" s="59"/>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c r="A88" s="15"/>
      <c r="B88" s="31"/>
      <c r="C88" s="26"/>
      <c r="D88" s="26"/>
      <c r="E88" s="26"/>
      <c r="F88" s="26"/>
      <c r="G88" s="26"/>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c r="A89" s="7"/>
      <c r="B89" s="33" t="str">
        <f>B12</f>
        <v>Connection Offer - Standard</v>
      </c>
      <c r="C89" s="62"/>
      <c r="D89" s="62"/>
      <c r="E89" s="62"/>
      <c r="F89" s="62"/>
      <c r="G89" s="62"/>
      <c r="H89" s="62"/>
      <c r="I89" s="15"/>
      <c r="J89" s="15"/>
      <c r="K89" s="15"/>
      <c r="L89" s="15"/>
      <c r="M89" s="15"/>
      <c r="N89" s="15"/>
      <c r="O89" s="15"/>
      <c r="P89" s="15"/>
      <c r="Q89" s="15"/>
      <c r="R89" s="15"/>
      <c r="S89" s="15"/>
      <c r="T89" s="15"/>
      <c r="U89" s="15"/>
      <c r="V89" s="15"/>
      <c r="W89" s="15"/>
      <c r="X89" s="15"/>
      <c r="Y89" s="15"/>
      <c r="Z89" s="15"/>
      <c r="AA89" s="15"/>
      <c r="AB89" s="15"/>
      <c r="AC89" s="15"/>
      <c r="AD89" s="15"/>
    </row>
    <row r="90" spans="1:30" s="2" customFormat="1">
      <c r="A90" s="7"/>
      <c r="B90" s="34" t="s">
        <v>25</v>
      </c>
      <c r="C90" s="32">
        <v>676</v>
      </c>
      <c r="D90" s="32">
        <v>676</v>
      </c>
      <c r="E90" s="32">
        <v>676</v>
      </c>
      <c r="F90" s="32">
        <v>676</v>
      </c>
      <c r="G90" s="32">
        <v>676</v>
      </c>
      <c r="H90" s="97">
        <f>SUM(C90:G90)</f>
        <v>3380</v>
      </c>
      <c r="I90" s="7"/>
      <c r="J90" s="7"/>
      <c r="K90" s="7"/>
      <c r="L90" s="7"/>
      <c r="M90" s="7"/>
      <c r="N90" s="7"/>
      <c r="O90" s="7"/>
      <c r="P90" s="7"/>
      <c r="Q90" s="7"/>
      <c r="R90" s="7"/>
      <c r="S90" s="7"/>
      <c r="T90" s="7"/>
      <c r="U90" s="7"/>
      <c r="V90" s="7"/>
      <c r="W90" s="7"/>
      <c r="X90" s="7"/>
      <c r="Y90" s="7"/>
      <c r="Z90" s="7"/>
      <c r="AA90" s="7"/>
      <c r="AB90" s="7"/>
      <c r="AC90" s="7"/>
      <c r="AD90" s="7"/>
    </row>
    <row r="91" spans="1:30" s="2" customFormat="1">
      <c r="A91" s="15"/>
      <c r="B91" s="34" t="s">
        <v>289</v>
      </c>
      <c r="C91" s="59">
        <f>'Fee Breakdown - AER'!$H$35*C90</f>
        <v>34068.989702621329</v>
      </c>
      <c r="D91" s="59">
        <f>'Fee Breakdown - AER'!$H$35*D90</f>
        <v>34068.989702621329</v>
      </c>
      <c r="E91" s="59">
        <f>'Fee Breakdown - AER'!$H$35*E90</f>
        <v>34068.989702621329</v>
      </c>
      <c r="F91" s="59">
        <f>'Fee Breakdown - AER'!$H$35*F90</f>
        <v>34068.989702621329</v>
      </c>
      <c r="G91" s="59">
        <f>'Fee Breakdown - AER'!$H$35*G90</f>
        <v>34068.989702621329</v>
      </c>
      <c r="H91" s="162">
        <f>SUM(C91:G91)</f>
        <v>170344.94851310665</v>
      </c>
      <c r="I91" s="7"/>
      <c r="J91" s="7"/>
      <c r="K91" s="7"/>
      <c r="L91" s="7"/>
      <c r="M91" s="7"/>
      <c r="N91" s="7"/>
      <c r="O91" s="7"/>
      <c r="P91" s="7"/>
      <c r="Q91" s="7"/>
      <c r="R91" s="7"/>
      <c r="S91" s="7"/>
      <c r="T91" s="7"/>
      <c r="U91" s="7"/>
      <c r="V91" s="7"/>
      <c r="W91" s="7"/>
      <c r="X91" s="7"/>
      <c r="Y91" s="7"/>
      <c r="Z91" s="7"/>
      <c r="AA91" s="7"/>
      <c r="AB91" s="7"/>
      <c r="AC91" s="7"/>
      <c r="AD91" s="7"/>
    </row>
    <row r="92" spans="1:30" s="8" customFormat="1">
      <c r="A92" s="15"/>
      <c r="B92" s="34"/>
      <c r="C92" s="59"/>
      <c r="D92" s="59"/>
      <c r="E92" s="59"/>
      <c r="F92" s="59"/>
      <c r="G92" s="59"/>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c r="A93" s="15"/>
      <c r="B93" s="31"/>
      <c r="C93" s="26"/>
      <c r="D93" s="26"/>
      <c r="E93" s="26"/>
      <c r="F93" s="26"/>
      <c r="G93" s="26"/>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c r="A94" s="7"/>
      <c r="B94" s="33" t="str">
        <f>B13</f>
        <v>Connection Offer - Negotiated</v>
      </c>
      <c r="C94" s="62"/>
      <c r="D94" s="62"/>
      <c r="E94" s="62"/>
      <c r="F94" s="62"/>
      <c r="G94" s="62"/>
      <c r="H94" s="62"/>
      <c r="I94" s="15"/>
      <c r="J94" s="15"/>
      <c r="K94" s="15"/>
      <c r="L94" s="15"/>
      <c r="M94" s="15"/>
      <c r="N94" s="15"/>
      <c r="O94" s="15"/>
      <c r="P94" s="15"/>
      <c r="Q94" s="15"/>
      <c r="R94" s="15"/>
      <c r="S94" s="15"/>
      <c r="T94" s="15"/>
      <c r="U94" s="15"/>
      <c r="V94" s="15"/>
      <c r="W94" s="15"/>
      <c r="X94" s="15"/>
      <c r="Y94" s="15"/>
      <c r="Z94" s="15"/>
      <c r="AA94" s="15"/>
      <c r="AB94" s="15"/>
      <c r="AC94" s="15"/>
      <c r="AD94" s="15"/>
    </row>
    <row r="95" spans="1:30" s="2" customFormat="1">
      <c r="A95" s="7"/>
      <c r="B95" s="34" t="s">
        <v>25</v>
      </c>
      <c r="C95" s="97">
        <v>1222</v>
      </c>
      <c r="D95" s="97">
        <v>1222</v>
      </c>
      <c r="E95" s="97">
        <v>1222</v>
      </c>
      <c r="F95" s="97">
        <v>1222</v>
      </c>
      <c r="G95" s="97">
        <v>1222</v>
      </c>
      <c r="H95" s="97">
        <f>SUM(C95:G95)</f>
        <v>6110</v>
      </c>
      <c r="I95" s="7"/>
      <c r="J95" s="7"/>
      <c r="K95" s="7"/>
      <c r="L95" s="7"/>
      <c r="M95" s="7"/>
      <c r="N95" s="7"/>
      <c r="O95" s="7"/>
      <c r="P95" s="7"/>
      <c r="Q95" s="7"/>
      <c r="R95" s="7"/>
      <c r="S95" s="7"/>
      <c r="T95" s="7"/>
      <c r="U95" s="7"/>
      <c r="V95" s="7"/>
      <c r="W95" s="7"/>
      <c r="X95" s="7"/>
      <c r="Y95" s="7"/>
      <c r="Z95" s="7"/>
      <c r="AA95" s="7"/>
      <c r="AB95" s="7"/>
      <c r="AC95" s="7"/>
      <c r="AD95" s="7"/>
    </row>
    <row r="96" spans="1:30" s="2" customFormat="1">
      <c r="A96" s="15"/>
      <c r="B96" s="34" t="s">
        <v>289</v>
      </c>
      <c r="C96" s="59">
        <f>'Fee Breakdown - AER'!$H$43*C95</f>
        <v>257732.02</v>
      </c>
      <c r="D96" s="59">
        <f>'Fee Breakdown - AER'!$H$43*D95</f>
        <v>257732.02</v>
      </c>
      <c r="E96" s="59">
        <f>'Fee Breakdown - AER'!$H$43*E95</f>
        <v>257732.02</v>
      </c>
      <c r="F96" s="59">
        <f>'Fee Breakdown - AER'!$H$43*F95</f>
        <v>257732.02</v>
      </c>
      <c r="G96" s="59">
        <f>'Fee Breakdown - AER'!$H$43*G95</f>
        <v>257732.02</v>
      </c>
      <c r="H96" s="162">
        <f>SUM(C96:G96)</f>
        <v>1288660.0999999999</v>
      </c>
      <c r="I96" s="7"/>
      <c r="J96" s="7"/>
      <c r="K96" s="7"/>
      <c r="L96" s="7"/>
      <c r="M96" s="7"/>
      <c r="N96" s="7"/>
      <c r="O96" s="7"/>
      <c r="P96" s="7"/>
      <c r="Q96" s="7"/>
      <c r="R96" s="7"/>
      <c r="S96" s="7"/>
      <c r="T96" s="7"/>
      <c r="U96" s="7"/>
      <c r="V96" s="7"/>
      <c r="W96" s="7"/>
      <c r="X96" s="7"/>
      <c r="Y96" s="7"/>
      <c r="Z96" s="7"/>
      <c r="AA96" s="7"/>
      <c r="AB96" s="7"/>
      <c r="AC96" s="7"/>
      <c r="AD96" s="7"/>
    </row>
    <row r="97" spans="1:30" s="8" customFormat="1">
      <c r="A97" s="15"/>
      <c r="B97" s="34"/>
      <c r="C97" s="59"/>
      <c r="D97" s="59"/>
      <c r="E97" s="59"/>
      <c r="F97" s="59"/>
      <c r="G97" s="59"/>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7" customFormat="1"/>
    <row r="99" spans="1:30" s="8" customFormat="1">
      <c r="A99" s="7"/>
      <c r="B99" s="33" t="str">
        <f>B14</f>
        <v>Planning Studies</v>
      </c>
      <c r="C99" s="62"/>
      <c r="D99" s="62"/>
      <c r="E99" s="62"/>
      <c r="F99" s="62"/>
      <c r="G99" s="62"/>
      <c r="H99" s="62"/>
      <c r="I99" s="15"/>
      <c r="J99" s="15"/>
      <c r="K99" s="15"/>
      <c r="L99" s="15"/>
      <c r="M99" s="15"/>
      <c r="N99" s="15"/>
      <c r="O99" s="15"/>
      <c r="P99" s="15"/>
      <c r="Q99" s="15"/>
      <c r="R99" s="15"/>
      <c r="S99" s="15"/>
      <c r="T99" s="15"/>
      <c r="U99" s="15"/>
      <c r="V99" s="15"/>
      <c r="W99" s="15"/>
      <c r="X99" s="15"/>
      <c r="Y99" s="15"/>
      <c r="Z99" s="15"/>
      <c r="AA99" s="15"/>
      <c r="AB99" s="15"/>
      <c r="AC99" s="15"/>
      <c r="AD99" s="15"/>
    </row>
    <row r="100" spans="1:30" s="2" customFormat="1">
      <c r="A100" s="7"/>
      <c r="B100" s="34" t="s">
        <v>25</v>
      </c>
      <c r="C100" s="32">
        <v>70</v>
      </c>
      <c r="D100" s="32">
        <v>70</v>
      </c>
      <c r="E100" s="32">
        <v>70</v>
      </c>
      <c r="F100" s="32">
        <v>70</v>
      </c>
      <c r="G100" s="32">
        <v>70</v>
      </c>
      <c r="H100" s="97">
        <f>SUM(C100:G100)</f>
        <v>350</v>
      </c>
      <c r="I100" s="7"/>
      <c r="J100" s="7"/>
      <c r="K100" s="7"/>
      <c r="L100" s="7"/>
      <c r="M100" s="7"/>
      <c r="N100" s="7"/>
      <c r="O100" s="7"/>
      <c r="P100" s="7"/>
      <c r="Q100" s="7"/>
      <c r="R100" s="7"/>
      <c r="S100" s="7"/>
      <c r="T100" s="7"/>
      <c r="U100" s="7"/>
      <c r="V100" s="7"/>
      <c r="W100" s="7"/>
      <c r="X100" s="7"/>
      <c r="Y100" s="7"/>
      <c r="Z100" s="7"/>
      <c r="AA100" s="7"/>
      <c r="AB100" s="7"/>
      <c r="AC100" s="7"/>
      <c r="AD100" s="7"/>
    </row>
    <row r="101" spans="1:30" s="2" customFormat="1">
      <c r="A101" s="15"/>
      <c r="B101" s="34" t="s">
        <v>289</v>
      </c>
      <c r="C101" s="59">
        <f>'Fee Breakdown - AER'!$H$51*C100</f>
        <v>590548</v>
      </c>
      <c r="D101" s="59">
        <f>'Fee Breakdown - AER'!$H$51*D100</f>
        <v>590548</v>
      </c>
      <c r="E101" s="59">
        <f>'Fee Breakdown - AER'!$H$51*E100</f>
        <v>590548</v>
      </c>
      <c r="F101" s="59">
        <f>'Fee Breakdown - AER'!$H$51*F100</f>
        <v>590548</v>
      </c>
      <c r="G101" s="59">
        <f>'Fee Breakdown - AER'!$H$51*G100</f>
        <v>590548</v>
      </c>
      <c r="H101" s="162">
        <f>SUM(C101:G101)</f>
        <v>2952740</v>
      </c>
      <c r="I101" s="7"/>
      <c r="J101" s="7"/>
      <c r="K101" s="7"/>
      <c r="L101" s="7"/>
      <c r="M101" s="7"/>
      <c r="N101" s="7"/>
      <c r="O101" s="7"/>
      <c r="P101" s="7"/>
      <c r="Q101" s="7"/>
      <c r="R101" s="7"/>
      <c r="S101" s="7"/>
      <c r="T101" s="7"/>
      <c r="U101" s="7"/>
      <c r="V101" s="7"/>
      <c r="W101" s="7"/>
      <c r="X101" s="7"/>
      <c r="Y101" s="7"/>
      <c r="Z101" s="7"/>
      <c r="AA101" s="7"/>
      <c r="AB101" s="7"/>
      <c r="AC101" s="7"/>
      <c r="AD101" s="7"/>
    </row>
    <row r="102" spans="1:30" s="8" customFormat="1">
      <c r="A102" s="15"/>
      <c r="B102" s="34"/>
      <c r="C102" s="59"/>
      <c r="D102" s="59"/>
      <c r="E102" s="59"/>
      <c r="F102" s="59"/>
      <c r="G102" s="59"/>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c r="A103" s="15"/>
      <c r="B103" s="31"/>
      <c r="C103" s="26"/>
      <c r="D103" s="26"/>
      <c r="E103" s="26"/>
      <c r="F103" s="26"/>
      <c r="G103" s="26"/>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c r="A104" s="7"/>
      <c r="B104" s="33" t="str">
        <f>B16</f>
        <v>Site Inspection</v>
      </c>
      <c r="C104" s="62"/>
      <c r="D104" s="62"/>
      <c r="E104" s="62"/>
      <c r="F104" s="62"/>
      <c r="G104" s="62"/>
      <c r="H104" s="62"/>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2" customFormat="1">
      <c r="A105" s="7"/>
      <c r="B105" s="34" t="s">
        <v>25</v>
      </c>
      <c r="C105" s="32">
        <v>14</v>
      </c>
      <c r="D105" s="32">
        <v>14</v>
      </c>
      <c r="E105" s="32">
        <v>14</v>
      </c>
      <c r="F105" s="32">
        <v>14</v>
      </c>
      <c r="G105" s="32">
        <v>14</v>
      </c>
      <c r="H105" s="97">
        <f>SUM(C105:G105)</f>
        <v>70</v>
      </c>
      <c r="I105" s="7"/>
      <c r="J105" s="7"/>
      <c r="K105" s="7"/>
      <c r="L105" s="7"/>
      <c r="M105" s="7"/>
      <c r="N105" s="7"/>
      <c r="O105" s="7"/>
      <c r="P105" s="7"/>
      <c r="Q105" s="7"/>
      <c r="R105" s="7"/>
      <c r="S105" s="7"/>
      <c r="T105" s="7"/>
      <c r="U105" s="7"/>
      <c r="V105" s="7"/>
      <c r="W105" s="7"/>
      <c r="X105" s="7"/>
      <c r="Y105" s="7"/>
      <c r="Z105" s="7"/>
      <c r="AA105" s="7"/>
      <c r="AB105" s="7"/>
      <c r="AC105" s="7"/>
      <c r="AD105" s="7"/>
    </row>
    <row r="106" spans="1:30" s="2" customFormat="1">
      <c r="A106" s="15"/>
      <c r="B106" s="34" t="s">
        <v>289</v>
      </c>
      <c r="C106" s="59">
        <f>'Fee Breakdown - AER'!$H$60*C105</f>
        <v>6603.5255999999999</v>
      </c>
      <c r="D106" s="59">
        <f>'Fee Breakdown - AER'!$H$60*D105</f>
        <v>6603.5255999999999</v>
      </c>
      <c r="E106" s="59">
        <f>'Fee Breakdown - AER'!$H$60*E105</f>
        <v>6603.5255999999999</v>
      </c>
      <c r="F106" s="59">
        <f>'Fee Breakdown - AER'!$H$60*F105</f>
        <v>6603.5255999999999</v>
      </c>
      <c r="G106" s="59">
        <f>'Fee Breakdown - AER'!$H$60*G105</f>
        <v>6603.5255999999999</v>
      </c>
      <c r="H106" s="162">
        <f>SUM(C106:G106)</f>
        <v>33017.627999999997</v>
      </c>
      <c r="I106" s="7"/>
      <c r="J106" s="7"/>
      <c r="K106" s="7"/>
      <c r="L106" s="7"/>
      <c r="M106" s="7"/>
      <c r="N106" s="7"/>
      <c r="O106" s="7"/>
      <c r="P106" s="7"/>
      <c r="Q106" s="7"/>
      <c r="R106" s="7"/>
      <c r="S106" s="7"/>
      <c r="T106" s="7"/>
      <c r="U106" s="7"/>
      <c r="V106" s="7"/>
      <c r="W106" s="7"/>
      <c r="X106" s="7"/>
      <c r="Y106" s="7"/>
      <c r="Z106" s="7"/>
      <c r="AA106" s="7"/>
      <c r="AB106" s="7"/>
      <c r="AC106" s="7"/>
      <c r="AD106" s="7"/>
    </row>
    <row r="107" spans="1:30" s="8" customFormat="1">
      <c r="A107" s="15"/>
      <c r="B107" s="34"/>
      <c r="C107" s="59"/>
      <c r="D107" s="59"/>
      <c r="E107" s="59"/>
      <c r="F107" s="59"/>
      <c r="G107" s="59"/>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c r="A108" s="15"/>
      <c r="B108" s="31"/>
      <c r="C108" s="26"/>
      <c r="D108" s="26"/>
      <c r="E108" s="26"/>
      <c r="F108" s="26"/>
      <c r="G108" s="26"/>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c r="A109" s="7"/>
      <c r="B109" s="33" t="str">
        <f>B17</f>
        <v>Technical Support - Permanently Unmetered Supply (PUMS)</v>
      </c>
      <c r="C109" s="62"/>
      <c r="D109" s="62"/>
      <c r="E109" s="62"/>
      <c r="F109" s="62"/>
      <c r="G109" s="62"/>
      <c r="H109" s="62"/>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2" customFormat="1">
      <c r="A110" s="7"/>
      <c r="B110" s="34" t="s">
        <v>25</v>
      </c>
      <c r="C110" s="32">
        <v>12</v>
      </c>
      <c r="D110" s="32">
        <v>12</v>
      </c>
      <c r="E110" s="32">
        <v>12</v>
      </c>
      <c r="F110" s="32">
        <v>12</v>
      </c>
      <c r="G110" s="32">
        <v>12</v>
      </c>
      <c r="H110" s="97">
        <f>SUM(C110:G110)</f>
        <v>60</v>
      </c>
      <c r="I110" s="7"/>
      <c r="J110" s="7"/>
      <c r="K110" s="7"/>
      <c r="L110" s="7"/>
      <c r="M110" s="7"/>
      <c r="N110" s="7"/>
      <c r="O110" s="7"/>
      <c r="P110" s="7"/>
      <c r="Q110" s="7"/>
      <c r="R110" s="7"/>
      <c r="S110" s="7"/>
      <c r="T110" s="7"/>
      <c r="U110" s="7"/>
      <c r="V110" s="7"/>
      <c r="W110" s="7"/>
      <c r="X110" s="7"/>
      <c r="Y110" s="7"/>
      <c r="Z110" s="7"/>
      <c r="AA110" s="7"/>
      <c r="AB110" s="7"/>
      <c r="AC110" s="7"/>
      <c r="AD110" s="7"/>
    </row>
    <row r="111" spans="1:30" s="2" customFormat="1">
      <c r="A111" s="15"/>
      <c r="B111" s="34" t="s">
        <v>289</v>
      </c>
      <c r="C111" s="59">
        <f>'Fee Breakdown - AER'!$H$68*C110</f>
        <v>18407.04</v>
      </c>
      <c r="D111" s="59">
        <f>'Fee Breakdown - AER'!$H$68*D110</f>
        <v>18407.04</v>
      </c>
      <c r="E111" s="59">
        <f>'Fee Breakdown - AER'!$H$68*E110</f>
        <v>18407.04</v>
      </c>
      <c r="F111" s="59">
        <f>'Fee Breakdown - AER'!$H$68*F110</f>
        <v>18407.04</v>
      </c>
      <c r="G111" s="59">
        <f>'Fee Breakdown - AER'!$H$68*G110</f>
        <v>18407.04</v>
      </c>
      <c r="H111" s="162">
        <f>SUM(C111:G111)</f>
        <v>92035.200000000012</v>
      </c>
      <c r="I111" s="7"/>
      <c r="J111" s="7"/>
      <c r="K111" s="7"/>
      <c r="L111" s="7"/>
      <c r="M111" s="7"/>
      <c r="N111" s="7"/>
      <c r="O111" s="7"/>
      <c r="P111" s="7"/>
      <c r="Q111" s="7"/>
      <c r="R111" s="7"/>
      <c r="S111" s="7"/>
      <c r="T111" s="7"/>
      <c r="U111" s="7"/>
      <c r="V111" s="7"/>
      <c r="W111" s="7"/>
      <c r="X111" s="7"/>
      <c r="Y111" s="7"/>
      <c r="Z111" s="7"/>
      <c r="AA111" s="7"/>
      <c r="AB111" s="7"/>
      <c r="AC111" s="7"/>
      <c r="AD111" s="7"/>
    </row>
    <row r="112" spans="1:30" s="8" customFormat="1">
      <c r="A112" s="15"/>
      <c r="B112" s="34"/>
      <c r="C112" s="59"/>
      <c r="D112" s="59"/>
      <c r="E112" s="59"/>
      <c r="F112" s="59"/>
      <c r="G112" s="59"/>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c r="A113" s="15"/>
      <c r="B113" s="31"/>
      <c r="C113" s="26"/>
      <c r="D113" s="26"/>
      <c r="E113" s="26"/>
      <c r="F113" s="26"/>
      <c r="G113" s="26"/>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c r="A114" s="7"/>
      <c r="B114" s="33" t="str">
        <f>B18</f>
        <v>Registered participant support</v>
      </c>
      <c r="C114" s="62"/>
      <c r="D114" s="62"/>
      <c r="E114" s="62"/>
      <c r="F114" s="62"/>
      <c r="G114" s="62"/>
      <c r="H114" s="62"/>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2" customFormat="1">
      <c r="A115" s="7"/>
      <c r="B115" s="34" t="s">
        <v>25</v>
      </c>
      <c r="C115" s="32">
        <v>4</v>
      </c>
      <c r="D115" s="32">
        <v>4</v>
      </c>
      <c r="E115" s="32">
        <v>4</v>
      </c>
      <c r="F115" s="32">
        <v>4</v>
      </c>
      <c r="G115" s="32">
        <v>4</v>
      </c>
      <c r="H115" s="97">
        <f>SUM(C115:G115)</f>
        <v>20</v>
      </c>
      <c r="I115" s="7"/>
      <c r="J115" s="7"/>
      <c r="K115" s="7"/>
      <c r="L115" s="7"/>
      <c r="M115" s="7"/>
      <c r="N115" s="7"/>
      <c r="O115" s="7"/>
      <c r="P115" s="7"/>
      <c r="Q115" s="7"/>
      <c r="R115" s="7"/>
      <c r="S115" s="7"/>
      <c r="T115" s="7"/>
      <c r="U115" s="7"/>
      <c r="V115" s="7"/>
      <c r="W115" s="7"/>
      <c r="X115" s="7"/>
      <c r="Y115" s="7"/>
      <c r="Z115" s="7"/>
      <c r="AA115" s="7"/>
      <c r="AB115" s="7"/>
      <c r="AC115" s="7"/>
      <c r="AD115" s="7"/>
    </row>
    <row r="116" spans="1:30" s="2" customFormat="1">
      <c r="A116" s="15"/>
      <c r="B116" s="34" t="s">
        <v>289</v>
      </c>
      <c r="C116" s="59">
        <f>'Fee Breakdown - AER'!$H$76*C115</f>
        <v>33745.599999999999</v>
      </c>
      <c r="D116" s="59">
        <f>'Fee Breakdown - AER'!$H$76*D115</f>
        <v>33745.599999999999</v>
      </c>
      <c r="E116" s="59">
        <f>'Fee Breakdown - AER'!$H$76*E115</f>
        <v>33745.599999999999</v>
      </c>
      <c r="F116" s="59">
        <f>'Fee Breakdown - AER'!$H$76*F115</f>
        <v>33745.599999999999</v>
      </c>
      <c r="G116" s="59">
        <f>'Fee Breakdown - AER'!$H$76*G115</f>
        <v>33745.599999999999</v>
      </c>
      <c r="H116" s="162">
        <f>SUM(C116:G116)</f>
        <v>168728</v>
      </c>
      <c r="I116" s="7"/>
      <c r="J116" s="7"/>
      <c r="K116" s="7"/>
      <c r="L116" s="7"/>
      <c r="M116" s="7"/>
      <c r="N116" s="7"/>
      <c r="O116" s="7"/>
      <c r="P116" s="7"/>
      <c r="Q116" s="7"/>
      <c r="R116" s="7"/>
      <c r="S116" s="7"/>
      <c r="T116" s="7"/>
      <c r="U116" s="7"/>
      <c r="V116" s="7"/>
      <c r="W116" s="7"/>
      <c r="X116" s="7"/>
      <c r="Y116" s="7"/>
      <c r="Z116" s="7"/>
      <c r="AA116" s="7"/>
      <c r="AB116" s="7"/>
      <c r="AC116" s="7"/>
      <c r="AD116" s="7"/>
    </row>
    <row r="117" spans="1:30" s="8" customFormat="1">
      <c r="A117" s="15"/>
      <c r="B117" s="34"/>
      <c r="C117" s="59"/>
      <c r="D117" s="59"/>
      <c r="E117" s="59"/>
      <c r="F117" s="59"/>
      <c r="G117" s="59"/>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7" customFormat="1"/>
    <row r="119" spans="1:30" s="7" customFormat="1">
      <c r="B119" s="207" t="s">
        <v>15</v>
      </c>
      <c r="C119" s="207"/>
      <c r="D119" s="207"/>
      <c r="E119" s="207"/>
      <c r="F119" s="207"/>
      <c r="G119" s="207"/>
      <c r="H119" s="207"/>
    </row>
    <row r="120" spans="1:30" s="7" customFormat="1">
      <c r="B120" s="95" t="s">
        <v>99</v>
      </c>
      <c r="C120" s="13"/>
      <c r="D120" s="13"/>
      <c r="E120" s="13"/>
      <c r="F120" s="13"/>
      <c r="G120" s="13"/>
      <c r="H120" s="13"/>
      <c r="I120" s="159"/>
      <c r="J120" s="159"/>
      <c r="K120" s="159"/>
      <c r="L120" s="159"/>
      <c r="M120" s="159"/>
      <c r="N120" s="159"/>
    </row>
    <row r="121" spans="1:30" s="7" customFormat="1">
      <c r="B121" s="63"/>
      <c r="C121" s="63"/>
      <c r="D121" s="63"/>
      <c r="E121" s="63"/>
      <c r="F121" s="63"/>
      <c r="G121" s="63"/>
      <c r="H121" s="63"/>
      <c r="I121" s="160"/>
      <c r="J121" s="160"/>
      <c r="K121" s="160"/>
      <c r="L121" s="160"/>
      <c r="M121" s="160"/>
      <c r="N121" s="160"/>
    </row>
    <row r="122" spans="1:30" s="7" customFormat="1"/>
    <row r="123" spans="1:30" s="7" customFormat="1"/>
    <row r="124" spans="1:30" s="7" customFormat="1">
      <c r="D124" s="21"/>
      <c r="E124" s="21"/>
      <c r="F124" s="21"/>
      <c r="G124" s="21"/>
      <c r="H124" s="21"/>
      <c r="I124" s="21"/>
    </row>
    <row r="125" spans="1:30" s="8" customFormat="1">
      <c r="A125" s="15"/>
      <c r="B125" s="1" t="s">
        <v>5</v>
      </c>
      <c r="C125" s="4"/>
      <c r="D125" s="4"/>
      <c r="E125" s="4"/>
      <c r="F125" s="4"/>
      <c r="G125" s="4"/>
      <c r="H125" s="4"/>
      <c r="I125" s="16"/>
      <c r="J125" s="15"/>
      <c r="K125" s="15"/>
      <c r="L125" s="15"/>
      <c r="M125" s="15"/>
      <c r="N125" s="15"/>
      <c r="O125" s="15"/>
      <c r="P125" s="15"/>
      <c r="Q125" s="15"/>
      <c r="R125" s="15"/>
      <c r="S125" s="15"/>
      <c r="T125" s="15"/>
      <c r="U125" s="15"/>
      <c r="V125" s="15"/>
      <c r="W125" s="15"/>
      <c r="X125" s="15"/>
      <c r="Y125" s="15"/>
    </row>
    <row r="126" spans="1:30" s="15" customFormat="1">
      <c r="B126" s="39"/>
    </row>
    <row r="127" spans="1:30" s="8" customFormat="1">
      <c r="A127" s="15"/>
      <c r="B127" s="3" t="s">
        <v>6</v>
      </c>
      <c r="C127" s="6" t="s">
        <v>11</v>
      </c>
      <c r="D127" s="30" t="s">
        <v>20</v>
      </c>
      <c r="E127" s="30" t="s">
        <v>21</v>
      </c>
      <c r="F127" s="30" t="s">
        <v>22</v>
      </c>
      <c r="G127" s="30" t="s">
        <v>23</v>
      </c>
      <c r="H127" s="30" t="s">
        <v>24</v>
      </c>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1:30" s="8" customFormat="1">
      <c r="A128" s="15"/>
      <c r="B128" s="8" t="s">
        <v>12</v>
      </c>
      <c r="C128" s="65">
        <f>'Input Data - AER'!G13</f>
        <v>1</v>
      </c>
      <c r="D128" s="232">
        <f>1+(2.42487465753967/100)</f>
        <v>1.0242487465753967</v>
      </c>
      <c r="E128" s="65">
        <f t="shared" ref="E128:H128" si="6">E129*E130</f>
        <v>1.0713529298192399</v>
      </c>
      <c r="F128" s="65">
        <f t="shared" si="6"/>
        <v>1.1089164919739762</v>
      </c>
      <c r="G128" s="65">
        <f t="shared" si="6"/>
        <v>1.1477971002322693</v>
      </c>
      <c r="H128" s="65">
        <f t="shared" si="6"/>
        <v>1.1880409326011929</v>
      </c>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1:30" s="8" customFormat="1">
      <c r="A129" s="15"/>
      <c r="B129" s="8" t="s">
        <v>13</v>
      </c>
      <c r="C129" s="65">
        <f>'Input Data - AER'!G14</f>
        <v>1</v>
      </c>
      <c r="D129" s="233">
        <f>'Input Data - AER'!H14</f>
        <v>1.0238</v>
      </c>
      <c r="E129" s="65">
        <f>'Input Data - AER'!I14</f>
        <v>1.0481664400000001</v>
      </c>
      <c r="F129" s="65">
        <f>'Input Data - AER'!J14</f>
        <v>1.0731128012720001</v>
      </c>
      <c r="G129" s="65">
        <f>'Input Data - AER'!K14</f>
        <v>1.0986528859422737</v>
      </c>
      <c r="H129" s="65">
        <f>'Input Data - AER'!L14</f>
        <v>1.1248008246276999</v>
      </c>
      <c r="I129" s="15"/>
      <c r="J129" s="18"/>
      <c r="K129" s="15"/>
      <c r="L129" s="15"/>
      <c r="M129" s="15"/>
      <c r="N129" s="15"/>
      <c r="O129" s="15"/>
      <c r="P129" s="15"/>
      <c r="Q129" s="15"/>
      <c r="R129" s="15"/>
      <c r="S129" s="15"/>
      <c r="T129" s="15"/>
      <c r="U129" s="15"/>
      <c r="V129" s="15"/>
      <c r="W129" s="15"/>
      <c r="X129" s="15"/>
      <c r="Y129" s="15"/>
      <c r="Z129" s="15"/>
      <c r="AA129" s="15"/>
      <c r="AB129" s="15"/>
      <c r="AC129" s="15"/>
      <c r="AD129" s="15"/>
    </row>
    <row r="130" spans="1:30" s="8" customFormat="1">
      <c r="A130" s="15"/>
      <c r="B130" s="8" t="s">
        <v>14</v>
      </c>
      <c r="C130" s="65">
        <f>'Input Data - AER'!G15</f>
        <v>1</v>
      </c>
      <c r="D130" s="233">
        <f>'Input Data - AER'!H15</f>
        <v>1.0109999999999999</v>
      </c>
      <c r="E130" s="65">
        <f>'Input Data - AER'!I15</f>
        <v>1.0221209999999998</v>
      </c>
      <c r="F130" s="65">
        <f>'Input Data - AER'!J15</f>
        <v>1.0333643309999998</v>
      </c>
      <c r="G130" s="65">
        <f>'Input Data - AER'!K15</f>
        <v>1.0447313386409998</v>
      </c>
      <c r="H130" s="65">
        <f>'Input Data - AER'!L15</f>
        <v>1.0562233833660506</v>
      </c>
      <c r="I130" s="15"/>
      <c r="J130" s="18"/>
      <c r="K130" s="15"/>
      <c r="L130" s="15"/>
      <c r="M130" s="15"/>
      <c r="N130" s="15"/>
      <c r="O130" s="15"/>
      <c r="P130" s="15"/>
      <c r="Q130" s="15"/>
      <c r="R130" s="15"/>
      <c r="S130" s="15"/>
      <c r="T130" s="15"/>
      <c r="U130" s="15"/>
      <c r="V130" s="15"/>
      <c r="W130" s="15"/>
      <c r="X130" s="15"/>
      <c r="Y130" s="15"/>
      <c r="Z130" s="15"/>
      <c r="AA130" s="15"/>
      <c r="AB130" s="15"/>
      <c r="AC130" s="15"/>
      <c r="AD130" s="15"/>
    </row>
    <row r="131" spans="1:30" s="15" customFormat="1">
      <c r="E131" s="18"/>
      <c r="F131" s="18"/>
      <c r="G131" s="18"/>
      <c r="H131" s="18"/>
      <c r="I131" s="18"/>
      <c r="J131" s="18"/>
      <c r="K131" s="18"/>
      <c r="L131" s="18"/>
      <c r="M131" s="18"/>
      <c r="N131" s="18"/>
      <c r="O131" s="18"/>
    </row>
    <row r="132" spans="1:30" s="7" customFormat="1">
      <c r="B132" s="1" t="s">
        <v>111</v>
      </c>
      <c r="C132" s="1"/>
      <c r="D132" s="1"/>
      <c r="E132" s="1"/>
      <c r="F132" s="4"/>
      <c r="G132" s="4"/>
      <c r="H132" s="4"/>
    </row>
    <row r="133" spans="1:30">
      <c r="B133" s="7"/>
      <c r="C133" s="7"/>
      <c r="D133" s="7"/>
      <c r="E133" s="7"/>
      <c r="F133" s="7"/>
      <c r="G133" s="7"/>
      <c r="H133" s="7"/>
      <c r="I133" s="161"/>
      <c r="J133" s="161"/>
      <c r="K133" s="161"/>
      <c r="L133" s="161"/>
      <c r="M133" s="161"/>
      <c r="N133" s="161"/>
      <c r="O133" s="161"/>
      <c r="P133" s="161"/>
      <c r="Q133" s="161"/>
      <c r="R133" s="161"/>
      <c r="S133" s="161"/>
      <c r="T133" s="161"/>
      <c r="U133" s="161"/>
      <c r="V133" s="161"/>
    </row>
    <row r="134" spans="1:30">
      <c r="B134" s="3" t="s">
        <v>6</v>
      </c>
      <c r="C134" s="6" t="s">
        <v>112</v>
      </c>
      <c r="D134" s="30" t="s">
        <v>113</v>
      </c>
      <c r="E134" s="6" t="s">
        <v>114</v>
      </c>
      <c r="F134" s="30" t="s">
        <v>115</v>
      </c>
      <c r="G134" s="30" t="s">
        <v>116</v>
      </c>
      <c r="H134" s="30" t="s">
        <v>117</v>
      </c>
      <c r="I134" s="161"/>
      <c r="J134" s="161"/>
      <c r="K134" s="161"/>
      <c r="L134" s="161"/>
      <c r="M134" s="161"/>
      <c r="N134" s="161"/>
      <c r="O134" s="161"/>
      <c r="P134" s="161"/>
      <c r="Q134" s="161"/>
      <c r="R134" s="161"/>
      <c r="S134" s="161"/>
      <c r="T134" s="161"/>
      <c r="U134" s="161"/>
      <c r="V134" s="161"/>
    </row>
    <row r="135" spans="1:30">
      <c r="B135" s="8" t="s">
        <v>118</v>
      </c>
      <c r="C135" s="104"/>
      <c r="D135" s="104">
        <v>1</v>
      </c>
      <c r="E135" s="104">
        <f>D135*(1+E137)*(1-E136)</f>
        <v>1.0353329951690822</v>
      </c>
      <c r="F135" s="104">
        <f t="shared" ref="F135:G135" si="7">E135*(1+F137)*(1-F136)</f>
        <v>1.0621947743913041</v>
      </c>
      <c r="G135" s="104">
        <f t="shared" si="7"/>
        <v>1.0876998293290692</v>
      </c>
      <c r="H135" s="104">
        <f>G135*(1+H138)*(1-H136)</f>
        <v>1.1210931117784642</v>
      </c>
      <c r="I135" s="161"/>
      <c r="J135" s="161"/>
      <c r="K135" s="161"/>
      <c r="L135" s="161"/>
      <c r="M135" s="161"/>
      <c r="N135" s="161"/>
      <c r="O135" s="161"/>
      <c r="P135" s="161"/>
      <c r="Q135" s="161"/>
      <c r="R135" s="161"/>
      <c r="S135" s="161"/>
      <c r="T135" s="161"/>
      <c r="U135" s="161"/>
      <c r="V135" s="161"/>
    </row>
    <row r="136" spans="1:30">
      <c r="B136" s="8" t="s">
        <v>119</v>
      </c>
      <c r="C136" s="104"/>
      <c r="D136" s="104"/>
      <c r="E136" s="104">
        <f>-'Input Data - AER'!D19</f>
        <v>-1.0200000000000001E-2</v>
      </c>
      <c r="F136" s="104">
        <f>-'Input Data - AER'!E19</f>
        <v>-1.0699999999999999E-2</v>
      </c>
      <c r="G136" s="104">
        <f>-'Input Data - AER'!F19</f>
        <v>-1.11E-2</v>
      </c>
      <c r="H136" s="104">
        <f>-'Input Data - AER'!G19</f>
        <v>-1.0999999999999999E-2</v>
      </c>
      <c r="I136" s="161"/>
      <c r="J136" s="161"/>
      <c r="K136" s="161"/>
      <c r="L136" s="161"/>
      <c r="M136" s="161"/>
      <c r="N136" s="161"/>
      <c r="O136" s="161"/>
      <c r="P136" s="161"/>
      <c r="Q136" s="161"/>
      <c r="R136" s="161"/>
      <c r="S136" s="161"/>
      <c r="T136" s="161"/>
      <c r="U136" s="161"/>
      <c r="V136" s="161"/>
    </row>
    <row r="137" spans="1:30">
      <c r="B137" s="8" t="s">
        <v>120</v>
      </c>
      <c r="C137" s="104">
        <v>1.76278015613196E-2</v>
      </c>
      <c r="D137" s="104">
        <f>'Input Data - AER'!C18</f>
        <v>2.4498886414253906E-2</v>
      </c>
      <c r="E137" s="104">
        <f>'Input Data - AER'!D18</f>
        <v>2.4879227053140163E-2</v>
      </c>
      <c r="F137" s="104">
        <f>'Input Data - AER'!E18</f>
        <v>1.5083667216591934E-2</v>
      </c>
      <c r="G137" s="104">
        <f>'Input Data - AER'!F18</f>
        <v>1.2769909449732886E-2</v>
      </c>
      <c r="H137" s="65"/>
      <c r="I137" s="161"/>
      <c r="J137" s="161"/>
      <c r="K137" s="161"/>
      <c r="L137" s="161"/>
      <c r="M137" s="161"/>
      <c r="N137" s="161"/>
      <c r="O137" s="161"/>
      <c r="P137" s="161"/>
      <c r="Q137" s="161"/>
      <c r="R137" s="161"/>
      <c r="S137" s="161"/>
      <c r="T137" s="161"/>
      <c r="U137" s="161"/>
      <c r="V137" s="161"/>
    </row>
    <row r="138" spans="1:30">
      <c r="B138" s="8" t="s">
        <v>121</v>
      </c>
      <c r="C138" s="104"/>
      <c r="D138" s="104"/>
      <c r="E138" s="104"/>
      <c r="F138" s="104"/>
      <c r="G138" s="65"/>
      <c r="H138" s="65">
        <f>'Input Data - AER'!G18</f>
        <v>1.9486474094452033E-2</v>
      </c>
      <c r="I138" s="161"/>
      <c r="J138" s="161"/>
      <c r="K138" s="161"/>
      <c r="L138" s="161"/>
      <c r="M138" s="161"/>
      <c r="N138" s="161"/>
      <c r="O138" s="161"/>
      <c r="P138" s="161"/>
      <c r="Q138" s="161"/>
      <c r="R138" s="161"/>
      <c r="S138" s="161"/>
      <c r="T138" s="161"/>
      <c r="U138" s="161"/>
      <c r="V138" s="161"/>
    </row>
    <row r="139" spans="1:30" s="161" customFormat="1"/>
    <row r="140" spans="1:30" s="161" customFormat="1"/>
    <row r="141" spans="1:30" s="161" customFormat="1"/>
    <row r="142" spans="1:30" s="161" customFormat="1"/>
    <row r="143" spans="1:30" s="161" customFormat="1"/>
    <row r="144" spans="1:30" s="161" customFormat="1" hidden="1"/>
    <row r="145" s="161" customFormat="1" hidden="1"/>
    <row r="146" s="161" customFormat="1" hidden="1"/>
    <row r="147" s="161" customFormat="1" hidden="1"/>
    <row r="148" s="161" customFormat="1" hidden="1"/>
    <row r="149" s="161" customFormat="1" hidden="1"/>
    <row r="150" s="161" customFormat="1" hidden="1"/>
    <row r="151" s="161" customFormat="1" hidden="1"/>
    <row r="152" s="161" customFormat="1" hidden="1"/>
    <row r="153" s="161" customFormat="1" hidden="1"/>
    <row r="154" s="161" customFormat="1" hidden="1"/>
    <row r="155" s="161" customFormat="1" hidden="1"/>
    <row r="156" s="161" customFormat="1" hidden="1"/>
    <row r="157" s="161" customFormat="1" hidden="1"/>
    <row r="158" s="161" customFormat="1" hidden="1"/>
    <row r="159" s="161" customFormat="1" hidden="1"/>
    <row r="160" s="161" customFormat="1" hidden="1"/>
    <row r="161" spans="9:22" s="161" customFormat="1" hidden="1"/>
    <row r="162" spans="9:22" s="161" customFormat="1" hidden="1"/>
    <row r="163" spans="9:22" s="161" customFormat="1" hidden="1"/>
    <row r="164" spans="9:22" s="161" customFormat="1" hidden="1"/>
    <row r="165" spans="9:22" s="161" customFormat="1" hidden="1"/>
    <row r="166" spans="9:22" s="161" customFormat="1" hidden="1"/>
    <row r="167" spans="9:22" s="161" customFormat="1" hidden="1"/>
    <row r="168" spans="9:22" hidden="1">
      <c r="I168" s="161"/>
      <c r="J168" s="161"/>
      <c r="K168" s="161"/>
      <c r="L168" s="161"/>
      <c r="M168" s="161"/>
      <c r="N168" s="161"/>
      <c r="O168" s="161"/>
      <c r="P168" s="161"/>
      <c r="Q168" s="161"/>
      <c r="R168" s="161"/>
      <c r="S168" s="161"/>
      <c r="T168" s="161"/>
      <c r="U168" s="161"/>
      <c r="V168" s="161"/>
    </row>
    <row r="169" spans="9:22" hidden="1">
      <c r="I169" s="161"/>
      <c r="J169" s="161"/>
      <c r="K169" s="161"/>
      <c r="L169" s="161"/>
      <c r="M169" s="161"/>
      <c r="N169" s="161"/>
      <c r="O169" s="161"/>
      <c r="P169" s="161"/>
      <c r="Q169" s="161"/>
      <c r="R169" s="161"/>
      <c r="S169" s="161"/>
      <c r="T169" s="161"/>
      <c r="U169" s="161"/>
      <c r="V169" s="161"/>
    </row>
    <row r="170" spans="9:22" hidden="1">
      <c r="I170" s="161"/>
      <c r="J170" s="161"/>
      <c r="K170" s="161"/>
      <c r="L170" s="161"/>
      <c r="M170" s="161"/>
      <c r="N170" s="161"/>
      <c r="O170" s="161"/>
      <c r="P170" s="161"/>
      <c r="Q170" s="161"/>
      <c r="R170" s="161"/>
      <c r="S170" s="161"/>
      <c r="T170" s="161"/>
      <c r="U170" s="161"/>
      <c r="V170" s="161"/>
    </row>
    <row r="171" spans="9:22" hidden="1">
      <c r="I171" s="161"/>
      <c r="J171" s="161"/>
      <c r="K171" s="161"/>
      <c r="L171" s="161"/>
      <c r="M171" s="161"/>
      <c r="N171" s="161"/>
      <c r="O171" s="161"/>
      <c r="P171" s="161"/>
      <c r="Q171" s="161"/>
      <c r="R171" s="161"/>
      <c r="S171" s="161"/>
      <c r="T171" s="161"/>
      <c r="U171" s="161"/>
      <c r="V171" s="161"/>
    </row>
    <row r="172" spans="9:22" hidden="1">
      <c r="I172" s="161"/>
      <c r="J172" s="161"/>
      <c r="K172" s="161"/>
      <c r="L172" s="161"/>
      <c r="M172" s="161"/>
      <c r="N172" s="161"/>
      <c r="O172" s="161"/>
      <c r="P172" s="161"/>
      <c r="Q172" s="161"/>
      <c r="R172" s="161"/>
      <c r="S172" s="161"/>
      <c r="T172" s="161"/>
      <c r="U172" s="161"/>
      <c r="V172" s="161"/>
    </row>
    <row r="173" spans="9:22" hidden="1">
      <c r="I173" s="161"/>
      <c r="J173" s="161"/>
      <c r="K173" s="161"/>
      <c r="L173" s="161"/>
      <c r="M173" s="161"/>
      <c r="N173" s="161"/>
      <c r="O173" s="161"/>
      <c r="P173" s="161"/>
      <c r="Q173" s="161"/>
      <c r="R173" s="161"/>
      <c r="S173" s="161"/>
      <c r="T173" s="161"/>
      <c r="U173" s="161"/>
      <c r="V173" s="161"/>
    </row>
    <row r="174" spans="9:22" hidden="1">
      <c r="I174" s="161"/>
      <c r="J174" s="161"/>
      <c r="K174" s="161"/>
      <c r="L174" s="161"/>
      <c r="M174" s="161"/>
      <c r="N174" s="161"/>
      <c r="O174" s="161"/>
      <c r="P174" s="161"/>
      <c r="Q174" s="161"/>
      <c r="R174" s="161"/>
      <c r="S174" s="161"/>
      <c r="T174" s="161"/>
      <c r="U174" s="161"/>
      <c r="V174" s="161"/>
    </row>
    <row r="175" spans="9:22" hidden="1">
      <c r="I175" s="161"/>
      <c r="J175" s="161"/>
      <c r="K175" s="161"/>
      <c r="L175" s="161"/>
      <c r="M175" s="161"/>
      <c r="N175" s="161"/>
      <c r="O175" s="161"/>
      <c r="P175" s="161"/>
      <c r="Q175" s="161"/>
      <c r="R175" s="161"/>
      <c r="S175" s="161"/>
      <c r="T175" s="161"/>
      <c r="U175" s="161"/>
      <c r="V175" s="161"/>
    </row>
    <row r="176" spans="9:22" hidden="1">
      <c r="I176" s="161"/>
      <c r="J176" s="161"/>
      <c r="K176" s="161"/>
      <c r="L176" s="161"/>
      <c r="M176" s="161"/>
      <c r="N176" s="161"/>
      <c r="O176" s="161"/>
      <c r="P176" s="161"/>
      <c r="Q176" s="161"/>
      <c r="R176" s="161"/>
      <c r="S176" s="161"/>
      <c r="T176" s="161"/>
      <c r="U176" s="161"/>
      <c r="V176" s="161"/>
    </row>
    <row r="177" spans="9:22" hidden="1">
      <c r="I177" s="161"/>
      <c r="J177" s="161"/>
      <c r="K177" s="161"/>
      <c r="L177" s="161"/>
      <c r="M177" s="161"/>
      <c r="N177" s="161"/>
      <c r="O177" s="161"/>
      <c r="P177" s="161"/>
      <c r="Q177" s="161"/>
      <c r="R177" s="161"/>
      <c r="S177" s="161"/>
      <c r="T177" s="161"/>
      <c r="U177" s="161"/>
      <c r="V177" s="161"/>
    </row>
    <row r="178" spans="9:22" hidden="1">
      <c r="I178" s="161"/>
      <c r="J178" s="161"/>
      <c r="K178" s="161"/>
      <c r="L178" s="161"/>
      <c r="M178" s="161"/>
      <c r="N178" s="161"/>
      <c r="O178" s="161"/>
      <c r="P178" s="161"/>
      <c r="Q178" s="161"/>
      <c r="R178" s="161"/>
      <c r="S178" s="161"/>
      <c r="T178" s="161"/>
      <c r="U178" s="161"/>
      <c r="V178" s="161"/>
    </row>
    <row r="179" spans="9:22" hidden="1">
      <c r="I179" s="161"/>
      <c r="J179" s="161"/>
      <c r="K179" s="161"/>
      <c r="L179" s="161"/>
      <c r="M179" s="161"/>
      <c r="N179" s="161"/>
      <c r="O179" s="161"/>
      <c r="P179" s="161"/>
      <c r="Q179" s="161"/>
      <c r="R179" s="161"/>
      <c r="S179" s="161"/>
      <c r="T179" s="161"/>
      <c r="U179" s="161"/>
      <c r="V179" s="161"/>
    </row>
    <row r="180" spans="9:22" hidden="1">
      <c r="I180" s="161"/>
      <c r="J180" s="161"/>
      <c r="K180" s="161"/>
      <c r="L180" s="161"/>
      <c r="M180" s="161"/>
      <c r="N180" s="161"/>
      <c r="O180" s="161"/>
      <c r="P180" s="161"/>
      <c r="Q180" s="161"/>
      <c r="R180" s="161"/>
      <c r="S180" s="161"/>
      <c r="T180" s="161"/>
      <c r="U180" s="161"/>
      <c r="V180" s="161"/>
    </row>
    <row r="181" spans="9:22" hidden="1">
      <c r="I181" s="161"/>
      <c r="J181" s="161"/>
      <c r="K181" s="161"/>
      <c r="L181" s="161"/>
      <c r="M181" s="161"/>
      <c r="N181" s="161"/>
      <c r="O181" s="161"/>
      <c r="P181" s="161"/>
      <c r="Q181" s="161"/>
      <c r="R181" s="161"/>
      <c r="S181" s="161"/>
      <c r="T181" s="161"/>
      <c r="U181" s="161"/>
      <c r="V181" s="161"/>
    </row>
    <row r="182" spans="9:22" hidden="1">
      <c r="I182" s="161"/>
      <c r="J182" s="161"/>
      <c r="K182" s="161"/>
      <c r="L182" s="161"/>
      <c r="M182" s="161"/>
      <c r="N182" s="161"/>
      <c r="O182" s="161"/>
      <c r="P182" s="161"/>
      <c r="Q182" s="161"/>
      <c r="R182" s="161"/>
      <c r="S182" s="161"/>
      <c r="T182" s="161"/>
      <c r="U182" s="161"/>
      <c r="V182" s="161"/>
    </row>
    <row r="183" spans="9:22" hidden="1">
      <c r="I183" s="161"/>
      <c r="J183" s="161"/>
      <c r="K183" s="161"/>
      <c r="L183" s="161"/>
      <c r="M183" s="161"/>
      <c r="N183" s="161"/>
      <c r="O183" s="161"/>
      <c r="P183" s="161"/>
      <c r="Q183" s="161"/>
      <c r="R183" s="161"/>
      <c r="S183" s="161"/>
      <c r="T183" s="161"/>
      <c r="U183" s="161"/>
      <c r="V183" s="161"/>
    </row>
    <row r="184" spans="9:22" hidden="1">
      <c r="I184" s="161"/>
      <c r="J184" s="161"/>
      <c r="K184" s="161"/>
      <c r="L184" s="161"/>
      <c r="M184" s="161"/>
      <c r="N184" s="161"/>
      <c r="O184" s="161"/>
      <c r="P184" s="161"/>
      <c r="Q184" s="161"/>
      <c r="R184" s="161"/>
      <c r="S184" s="161"/>
      <c r="T184" s="161"/>
      <c r="U184" s="161"/>
      <c r="V184" s="161"/>
    </row>
    <row r="185" spans="9:22" hidden="1">
      <c r="I185" s="161"/>
      <c r="J185" s="161"/>
      <c r="K185" s="161"/>
      <c r="L185" s="161"/>
      <c r="M185" s="161"/>
      <c r="N185" s="161"/>
      <c r="O185" s="161"/>
      <c r="P185" s="161"/>
      <c r="Q185" s="161"/>
      <c r="R185" s="161"/>
      <c r="S185" s="161"/>
      <c r="T185" s="161"/>
      <c r="U185" s="161"/>
      <c r="V185" s="161"/>
    </row>
    <row r="186" spans="9:22" hidden="1">
      <c r="I186" s="161"/>
      <c r="J186" s="161"/>
      <c r="K186" s="161"/>
      <c r="L186" s="161"/>
      <c r="M186" s="161"/>
      <c r="N186" s="161"/>
      <c r="O186" s="161"/>
      <c r="P186" s="161"/>
      <c r="Q186" s="161"/>
      <c r="R186" s="161"/>
      <c r="S186" s="161"/>
      <c r="T186" s="161"/>
      <c r="U186" s="161"/>
      <c r="V186" s="161"/>
    </row>
    <row r="187" spans="9:22" hidden="1">
      <c r="I187" s="161"/>
      <c r="J187" s="161"/>
      <c r="K187" s="161"/>
      <c r="L187" s="161"/>
      <c r="M187" s="161"/>
      <c r="N187" s="161"/>
      <c r="O187" s="161"/>
      <c r="P187" s="161"/>
      <c r="Q187" s="161"/>
      <c r="R187" s="161"/>
      <c r="S187" s="161"/>
      <c r="T187" s="161"/>
      <c r="U187" s="161"/>
      <c r="V187" s="161"/>
    </row>
    <row r="188" spans="9:22" hidden="1">
      <c r="I188" s="161"/>
      <c r="J188" s="161"/>
      <c r="K188" s="161"/>
      <c r="L188" s="161"/>
      <c r="M188" s="161"/>
      <c r="N188" s="161"/>
      <c r="O188" s="161"/>
      <c r="P188" s="161"/>
      <c r="Q188" s="161"/>
      <c r="R188" s="161"/>
      <c r="S188" s="161"/>
      <c r="T188" s="161"/>
      <c r="U188" s="161"/>
      <c r="V188" s="161"/>
    </row>
    <row r="189" spans="9:22" hidden="1">
      <c r="I189" s="161"/>
      <c r="J189" s="161"/>
      <c r="K189" s="161"/>
      <c r="L189" s="161"/>
      <c r="M189" s="161"/>
      <c r="N189" s="161"/>
      <c r="O189" s="161"/>
      <c r="P189" s="161"/>
      <c r="Q189" s="161"/>
      <c r="R189" s="161"/>
      <c r="S189" s="161"/>
      <c r="T189" s="161"/>
      <c r="U189" s="161"/>
      <c r="V189" s="161"/>
    </row>
    <row r="190" spans="9:22" hidden="1">
      <c r="I190" s="161"/>
      <c r="J190" s="161"/>
      <c r="K190" s="161"/>
      <c r="L190" s="161"/>
      <c r="M190" s="161"/>
      <c r="N190" s="161"/>
      <c r="O190" s="161"/>
      <c r="P190" s="161"/>
      <c r="Q190" s="161"/>
      <c r="R190" s="161"/>
      <c r="S190" s="161"/>
      <c r="T190" s="161"/>
      <c r="U190" s="161"/>
      <c r="V190" s="161"/>
    </row>
    <row r="191" spans="9:22" hidden="1">
      <c r="I191" s="161"/>
      <c r="J191" s="161"/>
      <c r="K191" s="161"/>
      <c r="L191" s="161"/>
      <c r="M191" s="161"/>
      <c r="N191" s="161"/>
      <c r="O191" s="161"/>
      <c r="P191" s="161"/>
      <c r="Q191" s="161"/>
      <c r="R191" s="161"/>
      <c r="S191" s="161"/>
      <c r="T191" s="161"/>
      <c r="U191" s="161"/>
      <c r="V191" s="161"/>
    </row>
    <row r="192" spans="9:22" hidden="1">
      <c r="I192" s="161"/>
      <c r="J192" s="161"/>
      <c r="K192" s="161"/>
      <c r="L192" s="161"/>
      <c r="M192" s="161"/>
      <c r="N192" s="161"/>
      <c r="O192" s="161"/>
      <c r="P192" s="161"/>
      <c r="Q192" s="161"/>
      <c r="R192" s="161"/>
      <c r="S192" s="161"/>
      <c r="T192" s="161"/>
      <c r="U192" s="161"/>
      <c r="V192" s="161"/>
    </row>
    <row r="193" spans="9:22" hidden="1">
      <c r="I193" s="161"/>
      <c r="J193" s="161"/>
      <c r="K193" s="161"/>
      <c r="L193" s="161"/>
      <c r="M193" s="161"/>
      <c r="N193" s="161"/>
      <c r="O193" s="161"/>
      <c r="P193" s="161"/>
      <c r="Q193" s="161"/>
      <c r="R193" s="161"/>
      <c r="S193" s="161"/>
      <c r="T193" s="161"/>
      <c r="U193" s="161"/>
      <c r="V193" s="161"/>
    </row>
    <row r="194" spans="9:22" hidden="1">
      <c r="I194" s="161"/>
      <c r="J194" s="161"/>
      <c r="K194" s="161"/>
      <c r="L194" s="161"/>
      <c r="M194" s="161"/>
      <c r="N194" s="161"/>
      <c r="O194" s="161"/>
      <c r="P194" s="161"/>
      <c r="Q194" s="161"/>
      <c r="R194" s="161"/>
      <c r="S194" s="161"/>
      <c r="T194" s="161"/>
      <c r="U194" s="161"/>
      <c r="V194" s="161"/>
    </row>
    <row r="195" spans="9:22" hidden="1">
      <c r="I195" s="161"/>
      <c r="J195" s="161"/>
      <c r="K195" s="161"/>
      <c r="L195" s="161"/>
      <c r="M195" s="161"/>
      <c r="N195" s="161"/>
      <c r="O195" s="161"/>
      <c r="P195" s="161"/>
      <c r="Q195" s="161"/>
      <c r="R195" s="161"/>
      <c r="S195" s="161"/>
      <c r="T195" s="161"/>
      <c r="U195" s="161"/>
      <c r="V195" s="161"/>
    </row>
    <row r="196" spans="9:22" hidden="1">
      <c r="I196" s="161"/>
      <c r="J196" s="161"/>
      <c r="K196" s="161"/>
      <c r="L196" s="161"/>
      <c r="M196" s="161"/>
      <c r="N196" s="161"/>
      <c r="O196" s="161"/>
      <c r="P196" s="161"/>
      <c r="Q196" s="161"/>
      <c r="R196" s="161"/>
      <c r="S196" s="161"/>
      <c r="T196" s="161"/>
      <c r="U196" s="161"/>
      <c r="V196" s="161"/>
    </row>
    <row r="197" spans="9:22" hidden="1">
      <c r="I197" s="161"/>
      <c r="J197" s="161"/>
      <c r="K197" s="161"/>
      <c r="L197" s="161"/>
      <c r="M197" s="161"/>
      <c r="N197" s="161"/>
      <c r="O197" s="161"/>
      <c r="P197" s="161"/>
      <c r="Q197" s="161"/>
      <c r="R197" s="161"/>
      <c r="S197" s="161"/>
      <c r="T197" s="161"/>
      <c r="U197" s="161"/>
      <c r="V197" s="161"/>
    </row>
    <row r="198" spans="9:22" hidden="1">
      <c r="I198" s="161"/>
      <c r="J198" s="161"/>
      <c r="K198" s="161"/>
      <c r="L198" s="161"/>
      <c r="M198" s="161"/>
      <c r="N198" s="161"/>
      <c r="O198" s="161"/>
      <c r="P198" s="161"/>
      <c r="Q198" s="161"/>
      <c r="R198" s="161"/>
      <c r="S198" s="161"/>
      <c r="T198" s="161"/>
      <c r="U198" s="161"/>
      <c r="V198" s="161"/>
    </row>
    <row r="199" spans="9:22" hidden="1">
      <c r="I199" s="161"/>
      <c r="J199" s="161"/>
      <c r="K199" s="161"/>
      <c r="L199" s="161"/>
      <c r="M199" s="161"/>
      <c r="N199" s="161"/>
      <c r="O199" s="161"/>
      <c r="P199" s="161"/>
      <c r="Q199" s="161"/>
      <c r="R199" s="161"/>
      <c r="S199" s="161"/>
      <c r="T199" s="161"/>
      <c r="U199" s="161"/>
      <c r="V199" s="161"/>
    </row>
    <row r="200" spans="9:22" hidden="1">
      <c r="I200" s="161"/>
      <c r="J200" s="161"/>
      <c r="K200" s="161"/>
      <c r="L200" s="161"/>
      <c r="M200" s="161"/>
      <c r="N200" s="161"/>
      <c r="O200" s="161"/>
      <c r="P200" s="161"/>
      <c r="Q200" s="161"/>
      <c r="R200" s="161"/>
      <c r="S200" s="161"/>
      <c r="T200" s="161"/>
      <c r="U200" s="161"/>
      <c r="V200" s="161"/>
    </row>
    <row r="201" spans="9:22" hidden="1">
      <c r="I201" s="161"/>
      <c r="J201" s="161"/>
      <c r="K201" s="161"/>
      <c r="L201" s="161"/>
      <c r="M201" s="161"/>
      <c r="N201" s="161"/>
      <c r="O201" s="161"/>
      <c r="P201" s="161"/>
      <c r="Q201" s="161"/>
      <c r="R201" s="161"/>
      <c r="S201" s="161"/>
      <c r="T201" s="161"/>
      <c r="U201" s="161"/>
      <c r="V201" s="161"/>
    </row>
    <row r="202" spans="9:22" hidden="1">
      <c r="I202" s="161"/>
      <c r="J202" s="161"/>
      <c r="K202" s="161"/>
      <c r="L202" s="161"/>
      <c r="M202" s="161"/>
      <c r="N202" s="161"/>
      <c r="O202" s="161"/>
      <c r="P202" s="161"/>
      <c r="Q202" s="161"/>
      <c r="R202" s="161"/>
      <c r="S202" s="161"/>
      <c r="T202" s="161"/>
      <c r="U202" s="161"/>
      <c r="V202" s="161"/>
    </row>
    <row r="203" spans="9:22" hidden="1">
      <c r="I203" s="161"/>
      <c r="J203" s="161"/>
      <c r="K203" s="161"/>
      <c r="L203" s="161"/>
      <c r="M203" s="161"/>
      <c r="N203" s="161"/>
      <c r="O203" s="161"/>
      <c r="P203" s="161"/>
      <c r="Q203" s="161"/>
      <c r="R203" s="161"/>
      <c r="S203" s="161"/>
      <c r="T203" s="161"/>
      <c r="U203" s="161"/>
      <c r="V203" s="161"/>
    </row>
    <row r="204" spans="9:22" hidden="1">
      <c r="I204" s="161"/>
      <c r="J204" s="161"/>
      <c r="K204" s="161"/>
      <c r="L204" s="161"/>
      <c r="M204" s="161"/>
      <c r="N204" s="161"/>
      <c r="O204" s="161"/>
      <c r="P204" s="161"/>
      <c r="Q204" s="161"/>
      <c r="R204" s="161"/>
      <c r="S204" s="161"/>
      <c r="T204" s="161"/>
      <c r="U204" s="161"/>
      <c r="V204" s="161"/>
    </row>
    <row r="205" spans="9:22" hidden="1">
      <c r="I205" s="161"/>
      <c r="J205" s="161"/>
      <c r="K205" s="161"/>
      <c r="L205" s="161"/>
      <c r="M205" s="161"/>
      <c r="N205" s="161"/>
      <c r="O205" s="161"/>
      <c r="P205" s="161"/>
      <c r="Q205" s="161"/>
      <c r="R205" s="161"/>
      <c r="S205" s="161"/>
      <c r="T205" s="161"/>
      <c r="U205" s="161"/>
      <c r="V205" s="161"/>
    </row>
    <row r="206" spans="9:22" hidden="1">
      <c r="I206" s="161"/>
      <c r="J206" s="161"/>
      <c r="K206" s="161"/>
      <c r="L206" s="161"/>
      <c r="M206" s="161"/>
      <c r="N206" s="161"/>
      <c r="O206" s="161"/>
      <c r="P206" s="161"/>
      <c r="Q206" s="161"/>
      <c r="R206" s="161"/>
      <c r="S206" s="161"/>
      <c r="T206" s="161"/>
      <c r="U206" s="161"/>
      <c r="V206" s="161"/>
    </row>
    <row r="207" spans="9:22" hidden="1">
      <c r="I207" s="161"/>
      <c r="J207" s="161"/>
      <c r="K207" s="161"/>
      <c r="L207" s="161"/>
      <c r="M207" s="161"/>
      <c r="N207" s="161"/>
      <c r="O207" s="161"/>
      <c r="P207" s="161"/>
      <c r="Q207" s="161"/>
      <c r="R207" s="161"/>
      <c r="S207" s="161"/>
      <c r="T207" s="161"/>
      <c r="U207" s="161"/>
      <c r="V207" s="161"/>
    </row>
    <row r="208" spans="9:22" hidden="1">
      <c r="I208" s="161"/>
      <c r="J208" s="161"/>
      <c r="K208" s="161"/>
      <c r="L208" s="161"/>
      <c r="M208" s="161"/>
      <c r="N208" s="161"/>
      <c r="O208" s="161"/>
      <c r="P208" s="161"/>
      <c r="Q208" s="161"/>
      <c r="R208" s="161"/>
      <c r="S208" s="161"/>
      <c r="T208" s="161"/>
      <c r="U208" s="161"/>
      <c r="V208" s="161"/>
    </row>
    <row r="209" spans="9:22" hidden="1">
      <c r="I209" s="161"/>
      <c r="J209" s="161"/>
      <c r="K209" s="161"/>
      <c r="L209" s="161"/>
      <c r="M209" s="161"/>
      <c r="N209" s="161"/>
      <c r="O209" s="161"/>
      <c r="P209" s="161"/>
      <c r="Q209" s="161"/>
      <c r="R209" s="161"/>
      <c r="S209" s="161"/>
      <c r="T209" s="161"/>
      <c r="U209" s="161"/>
      <c r="V209" s="161"/>
    </row>
    <row r="210" spans="9:22" hidden="1">
      <c r="I210" s="161"/>
      <c r="J210" s="161"/>
      <c r="K210" s="161"/>
      <c r="L210" s="161"/>
      <c r="M210" s="161"/>
      <c r="N210" s="161"/>
      <c r="O210" s="161"/>
      <c r="P210" s="161"/>
      <c r="Q210" s="161"/>
      <c r="R210" s="161"/>
      <c r="S210" s="161"/>
      <c r="T210" s="161"/>
      <c r="U210" s="161"/>
      <c r="V210" s="161"/>
    </row>
    <row r="211" spans="9:22" hidden="1">
      <c r="I211" s="161"/>
      <c r="J211" s="161"/>
      <c r="K211" s="161"/>
      <c r="L211" s="161"/>
      <c r="M211" s="161"/>
      <c r="N211" s="161"/>
      <c r="O211" s="161"/>
      <c r="P211" s="161"/>
      <c r="Q211" s="161"/>
      <c r="R211" s="161"/>
      <c r="S211" s="161"/>
      <c r="T211" s="161"/>
      <c r="U211" s="161"/>
      <c r="V211" s="161"/>
    </row>
    <row r="212" spans="9:22" hidden="1">
      <c r="I212" s="161"/>
      <c r="J212" s="161"/>
      <c r="K212" s="161"/>
      <c r="L212" s="161"/>
      <c r="M212" s="161"/>
      <c r="N212" s="161"/>
      <c r="O212" s="161"/>
      <c r="P212" s="161"/>
      <c r="Q212" s="161"/>
      <c r="R212" s="161"/>
      <c r="S212" s="161"/>
      <c r="T212" s="161"/>
      <c r="U212" s="161"/>
      <c r="V212" s="161"/>
    </row>
    <row r="213" spans="9:22" hidden="1">
      <c r="I213" s="161"/>
      <c r="J213" s="161"/>
      <c r="K213" s="161"/>
      <c r="L213" s="161"/>
      <c r="M213" s="161"/>
      <c r="N213" s="161"/>
      <c r="O213" s="161"/>
      <c r="P213" s="161"/>
      <c r="Q213" s="161"/>
      <c r="R213" s="161"/>
      <c r="S213" s="161"/>
      <c r="T213" s="161"/>
      <c r="U213" s="161"/>
      <c r="V213" s="161"/>
    </row>
    <row r="214" spans="9:22" hidden="1">
      <c r="I214" s="161"/>
      <c r="J214" s="161"/>
      <c r="K214" s="161"/>
      <c r="L214" s="161"/>
      <c r="M214" s="161"/>
      <c r="N214" s="161"/>
      <c r="O214" s="161"/>
      <c r="P214" s="161"/>
      <c r="Q214" s="161"/>
      <c r="R214" s="161"/>
      <c r="S214" s="161"/>
      <c r="T214" s="161"/>
      <c r="U214" s="161"/>
      <c r="V214" s="161"/>
    </row>
    <row r="215" spans="9:22" hidden="1">
      <c r="I215" s="161"/>
      <c r="J215" s="161"/>
      <c r="K215" s="161"/>
      <c r="L215" s="161"/>
      <c r="M215" s="161"/>
      <c r="N215" s="161"/>
      <c r="O215" s="161"/>
      <c r="P215" s="161"/>
      <c r="Q215" s="161"/>
      <c r="R215" s="161"/>
      <c r="S215" s="161"/>
      <c r="T215" s="161"/>
      <c r="U215" s="161"/>
      <c r="V215" s="161"/>
    </row>
    <row r="216" spans="9:22" hidden="1">
      <c r="I216" s="161"/>
      <c r="J216" s="161"/>
      <c r="K216" s="161"/>
      <c r="L216" s="161"/>
      <c r="M216" s="161"/>
      <c r="N216" s="161"/>
      <c r="O216" s="161"/>
      <c r="P216" s="161"/>
      <c r="Q216" s="161"/>
      <c r="R216" s="161"/>
      <c r="S216" s="161"/>
      <c r="T216" s="161"/>
      <c r="U216" s="161"/>
      <c r="V216" s="161"/>
    </row>
    <row r="217" spans="9:22" hidden="1">
      <c r="I217" s="161"/>
      <c r="J217" s="161"/>
      <c r="K217" s="161"/>
      <c r="L217" s="161"/>
      <c r="M217" s="161"/>
      <c r="N217" s="161"/>
      <c r="O217" s="161"/>
      <c r="P217" s="161"/>
      <c r="Q217" s="161"/>
      <c r="R217" s="161"/>
      <c r="S217" s="161"/>
      <c r="T217" s="161"/>
      <c r="U217" s="161"/>
      <c r="V217" s="161"/>
    </row>
    <row r="218" spans="9:22" hidden="1">
      <c r="I218" s="161"/>
      <c r="J218" s="161"/>
      <c r="K218" s="161"/>
      <c r="L218" s="161"/>
      <c r="M218" s="161"/>
      <c r="N218" s="161"/>
      <c r="O218" s="161"/>
      <c r="P218" s="161"/>
      <c r="Q218" s="161"/>
      <c r="R218" s="161"/>
      <c r="S218" s="161"/>
      <c r="T218" s="161"/>
      <c r="U218" s="161"/>
      <c r="V218" s="161"/>
    </row>
    <row r="219" spans="9:22" hidden="1">
      <c r="I219" s="161"/>
      <c r="J219" s="161"/>
      <c r="K219" s="161"/>
      <c r="L219" s="161"/>
      <c r="M219" s="161"/>
      <c r="N219" s="161"/>
      <c r="O219" s="161"/>
      <c r="P219" s="161"/>
      <c r="Q219" s="161"/>
      <c r="R219" s="161"/>
      <c r="S219" s="161"/>
      <c r="T219" s="161"/>
      <c r="U219" s="161"/>
      <c r="V219" s="161"/>
    </row>
  </sheetData>
  <mergeCells count="11">
    <mergeCell ref="B39:J39"/>
    <mergeCell ref="B44:G44"/>
    <mergeCell ref="C48:G48"/>
    <mergeCell ref="C49:E49"/>
    <mergeCell ref="F49:G49"/>
    <mergeCell ref="E21:H21"/>
    <mergeCell ref="F4:G4"/>
    <mergeCell ref="E6:I6"/>
    <mergeCell ref="C9:C10"/>
    <mergeCell ref="B14:B15"/>
    <mergeCell ref="C14:C15"/>
  </mergeCells>
  <dataValidations count="1">
    <dataValidation type="textLength" operator="greaterThanOrEqual" allowBlank="1" showInputMessage="1" promptTitle="Service " prompt="Enter description of service" sqref="K20:K25">
      <formula1>0</formula1>
    </dataValidation>
  </dataValidation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M212"/>
  <sheetViews>
    <sheetView topLeftCell="A19" zoomScale="60" zoomScaleNormal="60" workbookViewId="0">
      <selection activeCell="B6" sqref="B6"/>
    </sheetView>
  </sheetViews>
  <sheetFormatPr defaultColWidth="0" defaultRowHeight="14.4" zeroHeight="1"/>
  <cols>
    <col min="1" max="1" width="2.44140625" style="161" customWidth="1"/>
    <col min="2" max="2" width="12.33203125" style="35" customWidth="1"/>
    <col min="3" max="3" width="5.6640625" style="35" customWidth="1"/>
    <col min="4" max="4" width="30.6640625" style="35" customWidth="1"/>
    <col min="5" max="8" width="15.6640625" style="35" customWidth="1"/>
    <col min="9" max="9" width="2.33203125" style="35" customWidth="1"/>
    <col min="10" max="12" width="15.6640625" style="35" customWidth="1"/>
    <col min="13" max="13" width="15.6640625" style="161" customWidth="1"/>
    <col min="14" max="14" width="9.109375" style="161" customWidth="1"/>
    <col min="15" max="65" width="0" style="161" hidden="1" customWidth="1"/>
    <col min="66" max="16384" width="9.109375" hidden="1"/>
  </cols>
  <sheetData>
    <row r="1" spans="1:65" s="161" customFormat="1">
      <c r="B1" s="198"/>
      <c r="C1" s="198"/>
      <c r="D1" s="198"/>
      <c r="E1" s="198"/>
      <c r="F1" s="198"/>
      <c r="G1" s="198"/>
      <c r="H1" s="198"/>
      <c r="I1" s="198"/>
      <c r="J1" s="198"/>
      <c r="K1" s="198"/>
      <c r="L1" s="198"/>
    </row>
    <row r="2" spans="1:65" s="36" customFormat="1" ht="21" customHeight="1">
      <c r="A2" s="180"/>
      <c r="B2" s="27" t="s">
        <v>26</v>
      </c>
      <c r="C2" s="27"/>
      <c r="D2" s="27"/>
      <c r="E2" s="27"/>
      <c r="F2" s="27"/>
      <c r="G2" s="27"/>
      <c r="H2" s="27"/>
      <c r="I2" s="27"/>
      <c r="J2" s="27"/>
      <c r="K2" s="27"/>
      <c r="L2" s="27"/>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row>
    <row r="3" spans="1:65">
      <c r="B3" s="5" t="s">
        <v>0</v>
      </c>
      <c r="C3" s="248" t="str">
        <f>'AER Summary - AER'!C3</f>
        <v>Connection Application Related Services</v>
      </c>
      <c r="D3" s="248"/>
      <c r="E3" s="248"/>
      <c r="F3" s="248"/>
      <c r="G3" s="248"/>
      <c r="H3" s="248"/>
      <c r="I3" s="248"/>
      <c r="J3" s="248"/>
      <c r="K3" s="248"/>
      <c r="L3" s="248"/>
    </row>
    <row r="4" spans="1:65" s="161" customFormat="1">
      <c r="B4" s="198"/>
      <c r="C4" s="198"/>
      <c r="D4" s="198"/>
      <c r="E4" s="198"/>
      <c r="F4" s="198"/>
      <c r="G4" s="198"/>
      <c r="H4" s="198"/>
      <c r="I4" s="198"/>
      <c r="J4" s="198"/>
      <c r="K4" s="198"/>
      <c r="L4" s="198"/>
    </row>
    <row r="5" spans="1:65">
      <c r="B5" s="44" t="s">
        <v>52</v>
      </c>
      <c r="C5" s="248" t="str">
        <f>'AER Summary - AER'!B8</f>
        <v>Technical assessment - Applications or relocations</v>
      </c>
      <c r="D5" s="248"/>
      <c r="E5" s="248"/>
      <c r="F5" s="248"/>
      <c r="G5" s="248"/>
      <c r="H5" s="248"/>
      <c r="I5" s="248"/>
      <c r="J5" s="248"/>
      <c r="K5" s="248"/>
      <c r="L5" s="248"/>
    </row>
    <row r="6" spans="1:65" ht="48" customHeight="1">
      <c r="B6" s="45"/>
      <c r="C6" s="249" t="s">
        <v>57</v>
      </c>
      <c r="D6" s="250"/>
      <c r="E6" s="47" t="s">
        <v>60</v>
      </c>
      <c r="F6" s="47" t="s">
        <v>110</v>
      </c>
      <c r="G6" s="47" t="s">
        <v>59</v>
      </c>
      <c r="H6" s="47" t="s">
        <v>73</v>
      </c>
      <c r="I6" s="48"/>
      <c r="J6" s="49" t="s">
        <v>56</v>
      </c>
      <c r="K6" s="49" t="s">
        <v>32</v>
      </c>
      <c r="L6" s="49" t="s">
        <v>53</v>
      </c>
    </row>
    <row r="7" spans="1:65">
      <c r="B7" s="43"/>
      <c r="C7" s="46" t="s">
        <v>42</v>
      </c>
      <c r="D7" s="55" t="str">
        <f>VLOOKUP($C7,'Input Data - AER'!$B$37:$C$41,2,FALSE)</f>
        <v>Admin Support</v>
      </c>
      <c r="E7" s="56">
        <f>VLOOKUP($C7,'Input Data - AER'!$B$37:$L$41,11,FALSE)</f>
        <v>100.79582752254832</v>
      </c>
      <c r="F7" s="56">
        <v>1</v>
      </c>
      <c r="G7" s="51">
        <v>0.93</v>
      </c>
      <c r="H7" s="57">
        <f>E7*F7*G7</f>
        <v>93.740119595969944</v>
      </c>
      <c r="I7" s="43"/>
      <c r="J7" s="56">
        <f>VLOOKUP($C7,'Input Data - AER'!$B$37:$L$41,3,FALSE)*G7</f>
        <v>40.6620471642049</v>
      </c>
      <c r="K7" s="56">
        <f>VLOOKUP($C7,'Input Data - AER'!$B$37:$L$41,6,FALSE)*G7</f>
        <v>21.238610960685978</v>
      </c>
      <c r="L7" s="56">
        <f>VLOOKUP($C7,'Input Data - AER'!$B$37:$L$41,8,FALSE)*G7</f>
        <v>30.950329062445441</v>
      </c>
    </row>
    <row r="8" spans="1:65">
      <c r="B8" s="43"/>
      <c r="C8" s="46" t="s">
        <v>46</v>
      </c>
      <c r="D8" s="55" t="str">
        <f>VLOOKUP($C8,'Input Data - AER'!$B$37:$C$41,2,FALSE)</f>
        <v>EO 7/Engineer</v>
      </c>
      <c r="E8" s="56">
        <f>VLOOKUP($C8,'Input Data - AER'!$B$37:$L$41,11,FALSE)</f>
        <v>191.74</v>
      </c>
      <c r="F8" s="56">
        <v>1</v>
      </c>
      <c r="G8" s="51">
        <v>1.6</v>
      </c>
      <c r="H8" s="57">
        <f>E8*F8*G8</f>
        <v>306.78400000000005</v>
      </c>
      <c r="I8" s="43"/>
      <c r="J8" s="56">
        <f>VLOOKUP($C8,'Input Data - AER'!$B$37:$L$41,3,FALSE)*G8</f>
        <v>123.76867954034248</v>
      </c>
      <c r="K8" s="56">
        <f>VLOOKUP($C8,'Input Data - AER'!$B$37:$L$41,6,FALSE)*G8</f>
        <v>64.646888614825812</v>
      </c>
      <c r="L8" s="56">
        <f>VLOOKUP($C8,'Input Data - AER'!$B$37:$L$41,8,FALSE)*G8</f>
        <v>130.00674202706611</v>
      </c>
    </row>
    <row r="9" spans="1:65">
      <c r="B9" s="43"/>
      <c r="C9" s="50"/>
      <c r="D9" s="50"/>
      <c r="E9" s="50"/>
      <c r="F9" s="98"/>
      <c r="G9" s="52" t="s">
        <v>54</v>
      </c>
      <c r="H9" s="58">
        <f>SUM(H7:H8)</f>
        <v>400.52411959596998</v>
      </c>
      <c r="I9" s="43"/>
      <c r="J9" s="58">
        <f t="shared" ref="J9:L9" si="0">SUM(J7:J8)</f>
        <v>164.43072670454737</v>
      </c>
      <c r="K9" s="58">
        <f t="shared" si="0"/>
        <v>85.885499575511787</v>
      </c>
      <c r="L9" s="58">
        <f t="shared" si="0"/>
        <v>160.95707108951154</v>
      </c>
      <c r="M9" s="202"/>
    </row>
    <row r="10" spans="1:65">
      <c r="B10" s="43"/>
      <c r="C10" s="43"/>
      <c r="D10" s="43"/>
      <c r="E10" s="43"/>
      <c r="F10" s="43"/>
      <c r="G10" s="53"/>
      <c r="H10" s="54" t="s">
        <v>55</v>
      </c>
      <c r="I10" s="43"/>
      <c r="J10" s="48" t="s">
        <v>56</v>
      </c>
      <c r="K10" s="48" t="s">
        <v>32</v>
      </c>
      <c r="L10" s="48" t="s">
        <v>53</v>
      </c>
    </row>
    <row r="11" spans="1:65" s="161" customFormat="1" ht="7.2" customHeight="1">
      <c r="B11" s="198"/>
      <c r="C11" s="198"/>
      <c r="D11" s="198"/>
      <c r="E11" s="198"/>
      <c r="F11" s="198"/>
      <c r="G11" s="198"/>
      <c r="H11" s="198"/>
      <c r="I11" s="198"/>
      <c r="J11" s="198"/>
      <c r="K11" s="198"/>
      <c r="L11" s="198"/>
    </row>
    <row r="12" spans="1:65" s="7" customFormat="1">
      <c r="B12" s="251" t="s">
        <v>15</v>
      </c>
      <c r="C12" s="251"/>
      <c r="D12" s="251"/>
      <c r="E12" s="251"/>
      <c r="F12" s="251"/>
      <c r="G12" s="251"/>
      <c r="H12" s="251"/>
      <c r="I12" s="251"/>
      <c r="J12" s="251"/>
      <c r="K12" s="251"/>
      <c r="L12" s="251"/>
      <c r="N12" s="161"/>
    </row>
    <row r="13" spans="1:65" s="7" customFormat="1">
      <c r="B13" s="252" t="s">
        <v>327</v>
      </c>
      <c r="C13" s="252"/>
      <c r="D13" s="252"/>
      <c r="E13" s="252"/>
      <c r="F13" s="252"/>
      <c r="G13" s="252"/>
      <c r="H13" s="252"/>
      <c r="I13" s="252"/>
      <c r="J13" s="252"/>
      <c r="K13" s="252"/>
      <c r="L13" s="252"/>
      <c r="N13" s="161"/>
    </row>
    <row r="14" spans="1:65" s="161" customFormat="1">
      <c r="B14" s="198"/>
      <c r="C14" s="198"/>
      <c r="D14" s="198"/>
      <c r="E14" s="198"/>
      <c r="F14" s="198"/>
      <c r="G14" s="198"/>
      <c r="H14" s="198"/>
      <c r="I14" s="198"/>
      <c r="J14" s="198"/>
      <c r="K14" s="198"/>
      <c r="L14" s="198"/>
    </row>
    <row r="15" spans="1:65" ht="14.4" customHeight="1">
      <c r="B15" s="44" t="s">
        <v>52</v>
      </c>
      <c r="C15" s="248" t="str">
        <f>'AER Summary - AER'!B9</f>
        <v>Preliminary Enquiry</v>
      </c>
      <c r="D15" s="248"/>
      <c r="E15" s="248"/>
      <c r="F15" s="248"/>
      <c r="G15" s="248"/>
      <c r="H15" s="248"/>
      <c r="I15" s="248"/>
      <c r="J15" s="248"/>
      <c r="K15" s="248"/>
      <c r="L15" s="248"/>
    </row>
    <row r="16" spans="1:65" ht="48" customHeight="1">
      <c r="B16" s="45"/>
      <c r="C16" s="249" t="s">
        <v>57</v>
      </c>
      <c r="D16" s="250"/>
      <c r="E16" s="47" t="s">
        <v>60</v>
      </c>
      <c r="F16" s="47" t="s">
        <v>110</v>
      </c>
      <c r="G16" s="47" t="s">
        <v>59</v>
      </c>
      <c r="H16" s="47" t="s">
        <v>73</v>
      </c>
      <c r="I16" s="48"/>
      <c r="J16" s="49" t="s">
        <v>56</v>
      </c>
      <c r="K16" s="49" t="s">
        <v>32</v>
      </c>
      <c r="L16" s="49" t="s">
        <v>53</v>
      </c>
    </row>
    <row r="17" spans="2:14">
      <c r="B17" s="43"/>
      <c r="C17" s="46" t="s">
        <v>46</v>
      </c>
      <c r="D17" s="55" t="str">
        <f>VLOOKUP($C17,'Input Data - AER'!$B$37:$C$41,2,FALSE)</f>
        <v>EO 7/Engineer</v>
      </c>
      <c r="E17" s="56">
        <f>VLOOKUP($C17,'Input Data - AER'!$B$37:$L$41,11,FALSE)</f>
        <v>191.74</v>
      </c>
      <c r="F17" s="56">
        <v>1</v>
      </c>
      <c r="G17" s="51">
        <v>2</v>
      </c>
      <c r="H17" s="57">
        <f>E17*F17*G17</f>
        <v>383.48</v>
      </c>
      <c r="I17" s="43"/>
      <c r="J17" s="56">
        <f>VLOOKUP($C17,'Input Data - AER'!$B$37:$L$41,3,FALSE)*G17</f>
        <v>154.71084942542808</v>
      </c>
      <c r="K17" s="56">
        <f>VLOOKUP($C17,'Input Data - AER'!$B$37:$L$41,6,FALSE)*G17</f>
        <v>80.808610768532262</v>
      </c>
      <c r="L17" s="56">
        <f>VLOOKUP($C17,'Input Data - AER'!$B$37:$L$41,8,FALSE)*G17</f>
        <v>162.50842753383264</v>
      </c>
    </row>
    <row r="18" spans="2:14">
      <c r="B18" s="43"/>
      <c r="C18" s="46" t="s">
        <v>50</v>
      </c>
      <c r="D18" s="55" t="str">
        <f>VLOOKUP($C18,'Input Data - AER'!$B$37:$C$41,2,FALSE)</f>
        <v>Senior Engineer</v>
      </c>
      <c r="E18" s="56">
        <f>VLOOKUP($C18,'Input Data - AER'!$B$37:$L$41,11,FALSE)</f>
        <v>210.91</v>
      </c>
      <c r="F18" s="56">
        <v>1</v>
      </c>
      <c r="G18" s="51">
        <v>0.5</v>
      </c>
      <c r="H18" s="57">
        <f>E18*F18*G18</f>
        <v>105.455</v>
      </c>
      <c r="I18" s="43"/>
      <c r="J18" s="56">
        <f>VLOOKUP($C18,'Input Data - AER'!$B$37:$L$41,3,FALSE)*G18</f>
        <v>45.964817582917043</v>
      </c>
      <c r="K18" s="56">
        <f>VLOOKUP($C18,'Input Data - AER'!$B$37:$L$41,6,FALSE)*G18</f>
        <v>24.008355373259587</v>
      </c>
      <c r="L18" s="56">
        <f>VLOOKUP($C18,'Input Data - AER'!$B$37:$L$41,8,FALSE)*G18</f>
        <v>48.281489339761876</v>
      </c>
    </row>
    <row r="19" spans="2:14">
      <c r="B19" s="43"/>
      <c r="C19" s="50"/>
      <c r="D19" s="50"/>
      <c r="E19" s="50"/>
      <c r="F19" s="98"/>
      <c r="G19" s="52" t="s">
        <v>54</v>
      </c>
      <c r="H19" s="58">
        <f>SUM(H17:H18)</f>
        <v>488.935</v>
      </c>
      <c r="I19" s="43"/>
      <c r="J19" s="58">
        <f t="shared" ref="J19:L19" si="1">SUM(J17:J18)</f>
        <v>200.67566700834513</v>
      </c>
      <c r="K19" s="58">
        <f t="shared" si="1"/>
        <v>104.81696614179185</v>
      </c>
      <c r="L19" s="58">
        <f t="shared" si="1"/>
        <v>210.78991687359451</v>
      </c>
      <c r="M19" s="202"/>
    </row>
    <row r="20" spans="2:14" s="161" customFormat="1" ht="7.2" customHeight="1">
      <c r="B20" s="198"/>
      <c r="C20" s="198"/>
      <c r="D20" s="198"/>
      <c r="E20" s="198"/>
      <c r="F20" s="198"/>
      <c r="G20" s="198"/>
      <c r="H20" s="198"/>
      <c r="I20" s="198"/>
      <c r="J20" s="198"/>
      <c r="K20" s="198"/>
      <c r="L20" s="198"/>
    </row>
    <row r="21" spans="2:14" s="7" customFormat="1">
      <c r="B21" s="251" t="s">
        <v>15</v>
      </c>
      <c r="C21" s="251"/>
      <c r="D21" s="251"/>
      <c r="E21" s="251"/>
      <c r="F21" s="251"/>
      <c r="G21" s="251"/>
      <c r="H21" s="251"/>
      <c r="I21" s="251"/>
      <c r="J21" s="251"/>
      <c r="K21" s="251"/>
      <c r="L21" s="251"/>
      <c r="N21" s="161"/>
    </row>
    <row r="22" spans="2:14" s="7" customFormat="1">
      <c r="B22" s="252" t="s">
        <v>71</v>
      </c>
      <c r="C22" s="252"/>
      <c r="D22" s="252"/>
      <c r="E22" s="252"/>
      <c r="F22" s="252"/>
      <c r="G22" s="252"/>
      <c r="H22" s="252"/>
      <c r="I22" s="252"/>
      <c r="J22" s="252"/>
      <c r="K22" s="252"/>
      <c r="L22" s="252"/>
      <c r="N22" s="161"/>
    </row>
    <row r="23" spans="2:14" s="161" customFormat="1">
      <c r="B23" s="198"/>
      <c r="C23" s="198"/>
      <c r="D23" s="198"/>
      <c r="E23" s="198"/>
      <c r="F23" s="198"/>
      <c r="G23" s="198"/>
      <c r="H23" s="198"/>
      <c r="I23" s="198"/>
      <c r="J23" s="198"/>
      <c r="K23" s="198"/>
      <c r="L23" s="198"/>
    </row>
    <row r="24" spans="2:14" ht="14.4" customHeight="1">
      <c r="B24" s="44" t="s">
        <v>52</v>
      </c>
      <c r="C24" s="248" t="str">
        <f>'AER Summary - AER'!B11</f>
        <v>Connection Offer - Basic</v>
      </c>
      <c r="D24" s="248"/>
      <c r="E24" s="248"/>
      <c r="F24" s="248"/>
      <c r="G24" s="248"/>
      <c r="H24" s="248"/>
      <c r="I24" s="248"/>
      <c r="J24" s="248"/>
      <c r="K24" s="248"/>
      <c r="L24" s="248"/>
    </row>
    <row r="25" spans="2:14" ht="48" customHeight="1">
      <c r="B25" s="45"/>
      <c r="C25" s="249" t="s">
        <v>57</v>
      </c>
      <c r="D25" s="250"/>
      <c r="E25" s="47" t="s">
        <v>60</v>
      </c>
      <c r="F25" s="47" t="s">
        <v>110</v>
      </c>
      <c r="G25" s="47" t="s">
        <v>59</v>
      </c>
      <c r="H25" s="47" t="s">
        <v>73</v>
      </c>
      <c r="I25" s="48"/>
      <c r="J25" s="49" t="s">
        <v>56</v>
      </c>
      <c r="K25" s="49" t="s">
        <v>32</v>
      </c>
      <c r="L25" s="49" t="s">
        <v>53</v>
      </c>
    </row>
    <row r="26" spans="2:14">
      <c r="B26" s="43"/>
      <c r="C26" s="46" t="s">
        <v>42</v>
      </c>
      <c r="D26" s="55" t="str">
        <f>VLOOKUP($C26,'Input Data - AER'!$B$37:$C$41,2,FALSE)</f>
        <v>Admin Support</v>
      </c>
      <c r="E26" s="56">
        <f>VLOOKUP($C26,'Input Data - AER'!$B$37:$L$41,11,FALSE)</f>
        <v>100.79582752254832</v>
      </c>
      <c r="F26" s="56">
        <v>1</v>
      </c>
      <c r="G26" s="51">
        <v>0.17</v>
      </c>
      <c r="H26" s="57">
        <f>E26*F26*G26</f>
        <v>17.135290678833215</v>
      </c>
      <c r="I26" s="43"/>
      <c r="J26" s="56">
        <f>VLOOKUP($C26,'Input Data - AER'!$B$37:$L$41,3,FALSE)*G26</f>
        <v>7.4328473310912191</v>
      </c>
      <c r="K26" s="56">
        <f>VLOOKUP($C26,'Input Data - AER'!$B$37:$L$41,6,FALSE)*G26</f>
        <v>3.88232673474905</v>
      </c>
      <c r="L26" s="56">
        <f>VLOOKUP($C26,'Input Data - AER'!$B$37:$L$41,8,FALSE)*G26</f>
        <v>5.6575870329201345</v>
      </c>
    </row>
    <row r="27" spans="2:14">
      <c r="B27" s="43"/>
      <c r="C27" s="50"/>
      <c r="D27" s="50"/>
      <c r="E27" s="50"/>
      <c r="F27" s="98"/>
      <c r="G27" s="52" t="s">
        <v>54</v>
      </c>
      <c r="H27" s="58">
        <f>SUM(H26:H26)</f>
        <v>17.135290678833215</v>
      </c>
      <c r="I27" s="43"/>
      <c r="J27" s="58">
        <f>SUM(J26:J26)</f>
        <v>7.4328473310912191</v>
      </c>
      <c r="K27" s="58">
        <f>SUM(K26:K26)</f>
        <v>3.88232673474905</v>
      </c>
      <c r="L27" s="58">
        <f>SUM(L26:L26)</f>
        <v>5.6575870329201345</v>
      </c>
      <c r="M27" s="202"/>
    </row>
    <row r="28" spans="2:14" s="161" customFormat="1" ht="7.2" customHeight="1">
      <c r="B28" s="198"/>
      <c r="C28" s="198"/>
      <c r="D28" s="198"/>
      <c r="E28" s="198"/>
      <c r="F28" s="198"/>
      <c r="G28" s="198"/>
      <c r="H28" s="198"/>
      <c r="I28" s="198"/>
      <c r="J28" s="198"/>
      <c r="K28" s="198"/>
      <c r="L28" s="198"/>
    </row>
    <row r="29" spans="2:14" s="7" customFormat="1">
      <c r="B29" s="251" t="s">
        <v>15</v>
      </c>
      <c r="C29" s="251"/>
      <c r="D29" s="251"/>
      <c r="E29" s="251"/>
      <c r="F29" s="251"/>
      <c r="G29" s="251"/>
      <c r="H29" s="251"/>
      <c r="I29" s="251"/>
      <c r="J29" s="251"/>
      <c r="K29" s="251"/>
      <c r="L29" s="251"/>
      <c r="N29" s="161"/>
    </row>
    <row r="30" spans="2:14" s="7" customFormat="1">
      <c r="B30" s="252" t="s">
        <v>327</v>
      </c>
      <c r="C30" s="252"/>
      <c r="D30" s="252"/>
      <c r="E30" s="252"/>
      <c r="F30" s="252"/>
      <c r="G30" s="252"/>
      <c r="H30" s="252"/>
      <c r="I30" s="252"/>
      <c r="J30" s="252"/>
      <c r="K30" s="252"/>
      <c r="L30" s="252"/>
      <c r="N30" s="161"/>
    </row>
    <row r="31" spans="2:14" s="161" customFormat="1">
      <c r="B31" s="198"/>
      <c r="C31" s="198"/>
      <c r="D31" s="198"/>
      <c r="E31" s="198"/>
      <c r="F31" s="198"/>
      <c r="G31" s="198"/>
      <c r="H31" s="198"/>
      <c r="I31" s="198"/>
      <c r="J31" s="198"/>
      <c r="K31" s="198"/>
      <c r="L31" s="198"/>
    </row>
    <row r="32" spans="2:14" ht="14.4" customHeight="1">
      <c r="B32" s="44" t="s">
        <v>52</v>
      </c>
      <c r="C32" s="248" t="str">
        <f>'AER Summary - AER'!B12</f>
        <v>Connection Offer - Standard</v>
      </c>
      <c r="D32" s="248"/>
      <c r="E32" s="248"/>
      <c r="F32" s="248"/>
      <c r="G32" s="248"/>
      <c r="H32" s="248"/>
      <c r="I32" s="248"/>
      <c r="J32" s="248"/>
      <c r="K32" s="248"/>
      <c r="L32" s="248"/>
    </row>
    <row r="33" spans="2:14" ht="48" customHeight="1">
      <c r="B33" s="45"/>
      <c r="C33" s="249" t="s">
        <v>57</v>
      </c>
      <c r="D33" s="250"/>
      <c r="E33" s="47" t="s">
        <v>60</v>
      </c>
      <c r="F33" s="47" t="s">
        <v>110</v>
      </c>
      <c r="G33" s="47" t="s">
        <v>59</v>
      </c>
      <c r="H33" s="47" t="s">
        <v>73</v>
      </c>
      <c r="I33" s="48"/>
      <c r="J33" s="49" t="s">
        <v>56</v>
      </c>
      <c r="K33" s="49" t="s">
        <v>32</v>
      </c>
      <c r="L33" s="49" t="s">
        <v>53</v>
      </c>
    </row>
    <row r="34" spans="2:14">
      <c r="B34" s="43"/>
      <c r="C34" s="46" t="s">
        <v>42</v>
      </c>
      <c r="D34" s="55" t="str">
        <f>VLOOKUP($C34,'Input Data - AER'!$B$37:$C$41,2,FALSE)</f>
        <v>Admin Support</v>
      </c>
      <c r="E34" s="56">
        <f>VLOOKUP($C34,'Input Data - AER'!$B$37:$L$41,11,FALSE)</f>
        <v>100.79582752254832</v>
      </c>
      <c r="F34" s="56">
        <v>1</v>
      </c>
      <c r="G34" s="51">
        <v>0.5</v>
      </c>
      <c r="H34" s="57">
        <f>E34*F34*G34</f>
        <v>50.397913761274161</v>
      </c>
      <c r="I34" s="43"/>
      <c r="J34" s="56">
        <f>VLOOKUP($C34,'Input Data - AER'!$B$37:$L$41,3,FALSE)*G34</f>
        <v>21.861315679680054</v>
      </c>
      <c r="K34" s="56">
        <f>VLOOKUP($C34,'Input Data - AER'!$B$37:$L$41,6,FALSE)*G34</f>
        <v>11.418608043379558</v>
      </c>
      <c r="L34" s="56">
        <f>VLOOKUP($C34,'Input Data - AER'!$B$37:$L$41,8,FALSE)*G34</f>
        <v>16.639961861529805</v>
      </c>
    </row>
    <row r="35" spans="2:14">
      <c r="B35" s="43"/>
      <c r="C35" s="50"/>
      <c r="D35" s="50"/>
      <c r="E35" s="50"/>
      <c r="F35" s="98"/>
      <c r="G35" s="52" t="s">
        <v>54</v>
      </c>
      <c r="H35" s="58">
        <f>SUM(H34:H34)</f>
        <v>50.397913761274161</v>
      </c>
      <c r="I35" s="43"/>
      <c r="J35" s="58">
        <f>SUM(J34:J34)</f>
        <v>21.861315679680054</v>
      </c>
      <c r="K35" s="58">
        <f>SUM(K34:K34)</f>
        <v>11.418608043379558</v>
      </c>
      <c r="L35" s="58">
        <f>SUM(L34:L34)</f>
        <v>16.639961861529805</v>
      </c>
      <c r="M35" s="202"/>
    </row>
    <row r="36" spans="2:14" s="161" customFormat="1" ht="7.2" customHeight="1">
      <c r="B36" s="198"/>
      <c r="C36" s="198"/>
      <c r="D36" s="198"/>
      <c r="E36" s="198"/>
      <c r="F36" s="198"/>
      <c r="G36" s="198"/>
      <c r="H36" s="198"/>
      <c r="I36" s="198"/>
      <c r="J36" s="198"/>
      <c r="K36" s="198"/>
      <c r="L36" s="198"/>
    </row>
    <row r="37" spans="2:14" s="7" customFormat="1">
      <c r="B37" s="251" t="s">
        <v>15</v>
      </c>
      <c r="C37" s="251"/>
      <c r="D37" s="251"/>
      <c r="E37" s="251"/>
      <c r="F37" s="251"/>
      <c r="G37" s="251"/>
      <c r="H37" s="251"/>
      <c r="I37" s="251"/>
      <c r="J37" s="251"/>
      <c r="K37" s="251"/>
      <c r="L37" s="251"/>
      <c r="N37" s="161"/>
    </row>
    <row r="38" spans="2:14" s="7" customFormat="1">
      <c r="B38" s="252" t="s">
        <v>327</v>
      </c>
      <c r="C38" s="252"/>
      <c r="D38" s="252"/>
      <c r="E38" s="252"/>
      <c r="F38" s="252"/>
      <c r="G38" s="252"/>
      <c r="H38" s="252"/>
      <c r="I38" s="252"/>
      <c r="J38" s="252"/>
      <c r="K38" s="252"/>
      <c r="L38" s="252"/>
      <c r="N38" s="161"/>
    </row>
    <row r="39" spans="2:14" s="161" customFormat="1">
      <c r="B39" s="198"/>
      <c r="C39" s="198"/>
      <c r="D39" s="198"/>
      <c r="E39" s="198"/>
      <c r="F39" s="198"/>
      <c r="G39" s="198"/>
      <c r="H39" s="198"/>
      <c r="I39" s="198"/>
      <c r="J39" s="198"/>
      <c r="K39" s="198"/>
      <c r="L39" s="198"/>
    </row>
    <row r="40" spans="2:14" ht="14.4" customHeight="1">
      <c r="B40" s="44" t="s">
        <v>52</v>
      </c>
      <c r="C40" s="248" t="str">
        <f>'AER Summary - AER'!B13</f>
        <v>Connection Offer - Negotiated</v>
      </c>
      <c r="D40" s="248"/>
      <c r="E40" s="248"/>
      <c r="F40" s="248"/>
      <c r="G40" s="248"/>
      <c r="H40" s="248"/>
      <c r="I40" s="248"/>
      <c r="J40" s="248"/>
      <c r="K40" s="248"/>
      <c r="L40" s="248"/>
    </row>
    <row r="41" spans="2:14" ht="48" customHeight="1">
      <c r="B41" s="45"/>
      <c r="C41" s="249" t="s">
        <v>57</v>
      </c>
      <c r="D41" s="250"/>
      <c r="E41" s="47" t="s">
        <v>60</v>
      </c>
      <c r="F41" s="47" t="s">
        <v>110</v>
      </c>
      <c r="G41" s="47" t="s">
        <v>59</v>
      </c>
      <c r="H41" s="47" t="s">
        <v>73</v>
      </c>
      <c r="I41" s="48"/>
      <c r="J41" s="49" t="s">
        <v>56</v>
      </c>
      <c r="K41" s="49" t="s">
        <v>32</v>
      </c>
      <c r="L41" s="49" t="s">
        <v>53</v>
      </c>
    </row>
    <row r="42" spans="2:14">
      <c r="B42" s="43"/>
      <c r="C42" s="46" t="s">
        <v>50</v>
      </c>
      <c r="D42" s="55" t="str">
        <f>VLOOKUP($C42,'Input Data - AER'!$B$37:$C$41,2,FALSE)</f>
        <v>Senior Engineer</v>
      </c>
      <c r="E42" s="56">
        <f>VLOOKUP($C42,'Input Data - AER'!$B$37:$L$41,11,FALSE)</f>
        <v>210.91</v>
      </c>
      <c r="F42" s="56">
        <v>1</v>
      </c>
      <c r="G42" s="51">
        <v>1</v>
      </c>
      <c r="H42" s="57">
        <f>E42*F42*G42</f>
        <v>210.91</v>
      </c>
      <c r="I42" s="43"/>
      <c r="J42" s="56">
        <f>VLOOKUP($C42,'Input Data - AER'!$B$37:$L$41,3,FALSE)*G42</f>
        <v>91.929635165834085</v>
      </c>
      <c r="K42" s="56">
        <f>VLOOKUP($C42,'Input Data - AER'!$B$37:$L$41,6,FALSE)*G42</f>
        <v>48.016710746519173</v>
      </c>
      <c r="L42" s="56">
        <f>VLOOKUP($C42,'Input Data - AER'!$B$37:$L$41,8,FALSE)*G42</f>
        <v>96.562978679523752</v>
      </c>
    </row>
    <row r="43" spans="2:14">
      <c r="B43" s="43"/>
      <c r="C43" s="50"/>
      <c r="D43" s="50"/>
      <c r="E43" s="50"/>
      <c r="F43" s="98"/>
      <c r="G43" s="52" t="s">
        <v>54</v>
      </c>
      <c r="H43" s="58">
        <f>SUM(H42:H42)</f>
        <v>210.91</v>
      </c>
      <c r="I43" s="43"/>
      <c r="J43" s="58">
        <f>SUM(J42:J42)</f>
        <v>91.929635165834085</v>
      </c>
      <c r="K43" s="58">
        <f>SUM(K42:K42)</f>
        <v>48.016710746519173</v>
      </c>
      <c r="L43" s="58">
        <f>SUM(L42:L42)</f>
        <v>96.562978679523752</v>
      </c>
      <c r="M43" s="202"/>
    </row>
    <row r="44" spans="2:14" s="161" customFormat="1" ht="7.2" customHeight="1">
      <c r="B44" s="198"/>
      <c r="C44" s="198"/>
      <c r="D44" s="198"/>
      <c r="E44" s="198"/>
      <c r="F44" s="198"/>
      <c r="G44" s="198"/>
      <c r="H44" s="198"/>
      <c r="I44" s="198"/>
      <c r="J44" s="198"/>
      <c r="K44" s="198"/>
      <c r="L44" s="198"/>
    </row>
    <row r="45" spans="2:14" s="7" customFormat="1">
      <c r="B45" s="251" t="s">
        <v>15</v>
      </c>
      <c r="C45" s="251"/>
      <c r="D45" s="251"/>
      <c r="E45" s="251"/>
      <c r="F45" s="251"/>
      <c r="G45" s="251"/>
      <c r="H45" s="251"/>
      <c r="I45" s="251"/>
      <c r="J45" s="251"/>
      <c r="K45" s="251"/>
      <c r="L45" s="251"/>
      <c r="N45" s="161"/>
    </row>
    <row r="46" spans="2:14" s="7" customFormat="1">
      <c r="B46" s="252" t="s">
        <v>71</v>
      </c>
      <c r="C46" s="252"/>
      <c r="D46" s="252"/>
      <c r="E46" s="252"/>
      <c r="F46" s="252"/>
      <c r="G46" s="252"/>
      <c r="H46" s="252"/>
      <c r="I46" s="252"/>
      <c r="J46" s="252"/>
      <c r="K46" s="252"/>
      <c r="L46" s="252"/>
      <c r="N46" s="161"/>
    </row>
    <row r="47" spans="2:14" s="161" customFormat="1" ht="15" customHeight="1">
      <c r="B47" s="198"/>
      <c r="C47" s="198"/>
      <c r="D47" s="198"/>
      <c r="E47" s="198"/>
      <c r="F47" s="198"/>
      <c r="G47" s="198"/>
      <c r="H47" s="198"/>
      <c r="I47" s="198"/>
      <c r="J47" s="198"/>
      <c r="K47" s="198"/>
      <c r="L47" s="198"/>
    </row>
    <row r="48" spans="2:14">
      <c r="B48" s="44" t="s">
        <v>52</v>
      </c>
      <c r="C48" s="248" t="str">
        <f>'AER Summary - AER'!B14</f>
        <v>Planning Studies</v>
      </c>
      <c r="D48" s="248"/>
      <c r="E48" s="248"/>
      <c r="F48" s="248"/>
      <c r="G48" s="248"/>
      <c r="H48" s="248"/>
      <c r="I48" s="248"/>
      <c r="J48" s="248"/>
      <c r="K48" s="248"/>
      <c r="L48" s="248"/>
    </row>
    <row r="49" spans="2:14" ht="48" customHeight="1">
      <c r="B49" s="45"/>
      <c r="C49" s="249" t="s">
        <v>57</v>
      </c>
      <c r="D49" s="250"/>
      <c r="E49" s="47" t="s">
        <v>60</v>
      </c>
      <c r="F49" s="47" t="s">
        <v>110</v>
      </c>
      <c r="G49" s="47" t="s">
        <v>59</v>
      </c>
      <c r="H49" s="47" t="s">
        <v>73</v>
      </c>
      <c r="I49" s="48"/>
      <c r="J49" s="49" t="s">
        <v>56</v>
      </c>
      <c r="K49" s="49" t="s">
        <v>32</v>
      </c>
      <c r="L49" s="49" t="s">
        <v>53</v>
      </c>
    </row>
    <row r="50" spans="2:14">
      <c r="B50" s="43"/>
      <c r="C50" s="46" t="s">
        <v>50</v>
      </c>
      <c r="D50" s="55" t="str">
        <f>VLOOKUP($C50,'Input Data - AER'!$B$37:$C$41,2,FALSE)</f>
        <v>Senior Engineer</v>
      </c>
      <c r="E50" s="56">
        <f>VLOOKUP($C50,'Input Data - AER'!$B$37:$L$41,11,FALSE)</f>
        <v>210.91</v>
      </c>
      <c r="F50" s="56">
        <v>1</v>
      </c>
      <c r="G50" s="51">
        <v>40</v>
      </c>
      <c r="H50" s="57">
        <f>E50*F50*G50</f>
        <v>8436.4</v>
      </c>
      <c r="I50" s="43"/>
      <c r="J50" s="56">
        <f>VLOOKUP($C50,'Input Data - AER'!$B$37:$L$41,3,FALSE)*G50</f>
        <v>3677.1854066333635</v>
      </c>
      <c r="K50" s="56">
        <f>VLOOKUP($C50,'Input Data - AER'!$B$37:$L$41,6,FALSE)*G50</f>
        <v>1920.668429860767</v>
      </c>
      <c r="L50" s="56">
        <f>VLOOKUP($C50,'Input Data - AER'!$B$37:$L$41,8,FALSE)*G50</f>
        <v>3862.5191471809503</v>
      </c>
    </row>
    <row r="51" spans="2:14">
      <c r="B51" s="43"/>
      <c r="C51" s="50"/>
      <c r="D51" s="50"/>
      <c r="E51" s="50"/>
      <c r="F51" s="98"/>
      <c r="G51" s="52" t="s">
        <v>54</v>
      </c>
      <c r="H51" s="58">
        <f>SUM(H50:H50)</f>
        <v>8436.4</v>
      </c>
      <c r="I51" s="43"/>
      <c r="J51" s="58">
        <f>SUM(J50:J50)</f>
        <v>3677.1854066333635</v>
      </c>
      <c r="K51" s="58">
        <f>SUM(K50:K50)</f>
        <v>1920.668429860767</v>
      </c>
      <c r="L51" s="58">
        <f>SUM(L50:L50)</f>
        <v>3862.5191471809503</v>
      </c>
      <c r="M51" s="202"/>
    </row>
    <row r="52" spans="2:14">
      <c r="B52" s="43"/>
      <c r="C52" s="43"/>
      <c r="D52" s="43"/>
      <c r="E52" s="43"/>
      <c r="F52" s="43"/>
      <c r="G52" s="53"/>
      <c r="H52" s="54" t="s">
        <v>55</v>
      </c>
      <c r="I52" s="43"/>
      <c r="J52" s="48" t="s">
        <v>56</v>
      </c>
      <c r="K52" s="48" t="s">
        <v>32</v>
      </c>
      <c r="L52" s="48" t="s">
        <v>53</v>
      </c>
    </row>
    <row r="53" spans="2:14" ht="7.2" customHeight="1"/>
    <row r="54" spans="2:14" s="7" customFormat="1">
      <c r="B54" s="251" t="s">
        <v>15</v>
      </c>
      <c r="C54" s="251"/>
      <c r="D54" s="251"/>
      <c r="E54" s="251"/>
      <c r="F54" s="251"/>
      <c r="G54" s="251"/>
      <c r="H54" s="251"/>
      <c r="I54" s="251"/>
      <c r="J54" s="251"/>
      <c r="K54" s="251"/>
      <c r="L54" s="251"/>
      <c r="N54" s="161"/>
    </row>
    <row r="55" spans="2:14" s="7" customFormat="1">
      <c r="B55" s="252" t="s">
        <v>71</v>
      </c>
      <c r="C55" s="252"/>
      <c r="D55" s="252"/>
      <c r="E55" s="252"/>
      <c r="F55" s="252"/>
      <c r="G55" s="252"/>
      <c r="H55" s="252"/>
      <c r="I55" s="252"/>
      <c r="J55" s="252"/>
      <c r="K55" s="252"/>
      <c r="L55" s="252"/>
      <c r="N55" s="161"/>
    </row>
    <row r="56" spans="2:14" s="161" customFormat="1">
      <c r="B56" s="198"/>
      <c r="C56" s="198"/>
      <c r="D56" s="198"/>
      <c r="E56" s="198"/>
      <c r="F56" s="198"/>
      <c r="G56" s="198"/>
      <c r="H56" s="198"/>
      <c r="I56" s="198"/>
      <c r="J56" s="198"/>
      <c r="K56" s="198"/>
      <c r="L56" s="198"/>
    </row>
    <row r="57" spans="2:14" ht="14.4" customHeight="1">
      <c r="B57" s="44" t="s">
        <v>52</v>
      </c>
      <c r="C57" s="248" t="str">
        <f>'AER Summary - AER'!B16</f>
        <v>Site Inspection</v>
      </c>
      <c r="D57" s="248"/>
      <c r="E57" s="248"/>
      <c r="F57" s="248"/>
      <c r="G57" s="248"/>
      <c r="H57" s="248"/>
      <c r="I57" s="248"/>
      <c r="J57" s="248"/>
      <c r="K57" s="248"/>
      <c r="L57" s="248"/>
    </row>
    <row r="58" spans="2:14" ht="48" customHeight="1">
      <c r="B58" s="45"/>
      <c r="C58" s="249" t="s">
        <v>57</v>
      </c>
      <c r="D58" s="250"/>
      <c r="E58" s="47" t="s">
        <v>60</v>
      </c>
      <c r="F58" s="47" t="s">
        <v>110</v>
      </c>
      <c r="G58" s="47" t="s">
        <v>59</v>
      </c>
      <c r="H58" s="47" t="s">
        <v>73</v>
      </c>
      <c r="I58" s="48"/>
      <c r="J58" s="49" t="s">
        <v>56</v>
      </c>
      <c r="K58" s="49" t="s">
        <v>32</v>
      </c>
      <c r="L58" s="49" t="s">
        <v>53</v>
      </c>
    </row>
    <row r="59" spans="2:14">
      <c r="B59" s="43"/>
      <c r="C59" s="46" t="s">
        <v>46</v>
      </c>
      <c r="D59" s="55" t="str">
        <f>VLOOKUP($C59,'Input Data - AER'!$B$37:$C$41,2,FALSE)</f>
        <v>EO 7/Engineer</v>
      </c>
      <c r="E59" s="56">
        <f>VLOOKUP($C59,'Input Data - AER'!$B$37:$L$41,11,FALSE)</f>
        <v>191.74</v>
      </c>
      <c r="F59" s="56">
        <v>1</v>
      </c>
      <c r="G59" s="51">
        <v>2.46</v>
      </c>
      <c r="H59" s="57">
        <f>E59*F59*G59</f>
        <v>471.68040000000002</v>
      </c>
      <c r="I59" s="43"/>
      <c r="J59" s="56">
        <f>VLOOKUP($C59,'Input Data - AER'!$B$37:$L$41,3,FALSE)*G59</f>
        <v>190.29434479327654</v>
      </c>
      <c r="K59" s="56">
        <f>VLOOKUP($C59,'Input Data - AER'!$B$37:$L$41,6,FALSE)*G59</f>
        <v>99.394591245294677</v>
      </c>
      <c r="L59" s="56">
        <f>VLOOKUP($C59,'Input Data - AER'!$B$37:$L$41,8,FALSE)*G59</f>
        <v>199.88536586661414</v>
      </c>
    </row>
    <row r="60" spans="2:14">
      <c r="B60" s="43"/>
      <c r="C60" s="50"/>
      <c r="D60" s="50"/>
      <c r="E60" s="50"/>
      <c r="F60" s="98"/>
      <c r="G60" s="52" t="s">
        <v>54</v>
      </c>
      <c r="H60" s="58">
        <f>SUM(H59:H59)</f>
        <v>471.68040000000002</v>
      </c>
      <c r="I60" s="43"/>
      <c r="J60" s="58">
        <f>SUM(J59:J59)</f>
        <v>190.29434479327654</v>
      </c>
      <c r="K60" s="58">
        <f>SUM(K59:K59)</f>
        <v>99.394591245294677</v>
      </c>
      <c r="L60" s="58">
        <f>SUM(L59:L59)</f>
        <v>199.88536586661414</v>
      </c>
      <c r="M60" s="202"/>
    </row>
    <row r="61" spans="2:14" s="161" customFormat="1" ht="7.2" customHeight="1">
      <c r="B61" s="198"/>
      <c r="C61" s="198"/>
      <c r="D61" s="198"/>
      <c r="E61" s="198"/>
      <c r="F61" s="198"/>
      <c r="G61" s="198"/>
      <c r="H61" s="198"/>
      <c r="I61" s="198"/>
      <c r="J61" s="198"/>
      <c r="K61" s="198"/>
      <c r="L61" s="198"/>
    </row>
    <row r="62" spans="2:14" s="7" customFormat="1">
      <c r="B62" s="251" t="s">
        <v>15</v>
      </c>
      <c r="C62" s="251"/>
      <c r="D62" s="251"/>
      <c r="E62" s="251"/>
      <c r="F62" s="251"/>
      <c r="G62" s="251"/>
      <c r="H62" s="251"/>
      <c r="I62" s="251"/>
      <c r="J62" s="251"/>
      <c r="K62" s="251"/>
      <c r="L62" s="251"/>
      <c r="N62" s="161"/>
    </row>
    <row r="63" spans="2:14" s="7" customFormat="1">
      <c r="B63" s="252" t="s">
        <v>327</v>
      </c>
      <c r="C63" s="252"/>
      <c r="D63" s="252"/>
      <c r="E63" s="252"/>
      <c r="F63" s="252"/>
      <c r="G63" s="252"/>
      <c r="H63" s="252"/>
      <c r="I63" s="252"/>
      <c r="J63" s="252"/>
      <c r="K63" s="252"/>
      <c r="L63" s="252"/>
      <c r="N63" s="161"/>
    </row>
    <row r="64" spans="2:14" s="161" customFormat="1">
      <c r="B64" s="198"/>
      <c r="C64" s="198"/>
      <c r="D64" s="198"/>
      <c r="E64" s="198"/>
      <c r="F64" s="198"/>
      <c r="G64" s="198"/>
      <c r="H64" s="198"/>
      <c r="I64" s="198"/>
      <c r="J64" s="198"/>
      <c r="K64" s="198"/>
      <c r="L64" s="198"/>
    </row>
    <row r="65" spans="2:14" ht="14.4" customHeight="1">
      <c r="B65" s="44" t="s">
        <v>52</v>
      </c>
      <c r="C65" s="248" t="str">
        <f>'AER Summary - AER'!B17</f>
        <v>Technical Support - Permanently Unmetered Supply (PUMS)</v>
      </c>
      <c r="D65" s="248"/>
      <c r="E65" s="248"/>
      <c r="F65" s="248"/>
      <c r="G65" s="248"/>
      <c r="H65" s="248"/>
      <c r="I65" s="248"/>
      <c r="J65" s="248"/>
      <c r="K65" s="248"/>
      <c r="L65" s="248"/>
    </row>
    <row r="66" spans="2:14" ht="48" customHeight="1">
      <c r="B66" s="45"/>
      <c r="C66" s="249" t="s">
        <v>57</v>
      </c>
      <c r="D66" s="250"/>
      <c r="E66" s="47" t="s">
        <v>60</v>
      </c>
      <c r="F66" s="47" t="s">
        <v>110</v>
      </c>
      <c r="G66" s="47" t="s">
        <v>59</v>
      </c>
      <c r="H66" s="47" t="s">
        <v>73</v>
      </c>
      <c r="I66" s="48"/>
      <c r="J66" s="49" t="s">
        <v>56</v>
      </c>
      <c r="K66" s="49" t="s">
        <v>32</v>
      </c>
      <c r="L66" s="49" t="s">
        <v>53</v>
      </c>
    </row>
    <row r="67" spans="2:14">
      <c r="B67" s="43"/>
      <c r="C67" s="46" t="s">
        <v>46</v>
      </c>
      <c r="D67" s="55" t="str">
        <f>VLOOKUP($C67,'Input Data - AER'!$B$37:$C$41,2,FALSE)</f>
        <v>EO 7/Engineer</v>
      </c>
      <c r="E67" s="56">
        <f>VLOOKUP($C67,'Input Data - AER'!$B$37:$L$41,11,FALSE)</f>
        <v>191.74</v>
      </c>
      <c r="F67" s="56">
        <v>1</v>
      </c>
      <c r="G67" s="51">
        <v>8</v>
      </c>
      <c r="H67" s="57">
        <f>E67*F67*G67</f>
        <v>1533.92</v>
      </c>
      <c r="I67" s="43"/>
      <c r="J67" s="56">
        <f>VLOOKUP($C67,'Input Data - AER'!$B$37:$L$41,3,FALSE)*G67</f>
        <v>618.84339770171232</v>
      </c>
      <c r="K67" s="56">
        <f>VLOOKUP($C67,'Input Data - AER'!$B$37:$L$41,6,FALSE)*G67</f>
        <v>323.23444307412905</v>
      </c>
      <c r="L67" s="56">
        <f>VLOOKUP($C67,'Input Data - AER'!$B$37:$L$41,8,FALSE)*G67</f>
        <v>650.03371013533058</v>
      </c>
    </row>
    <row r="68" spans="2:14">
      <c r="B68" s="43"/>
      <c r="C68" s="50"/>
      <c r="D68" s="50"/>
      <c r="E68" s="50"/>
      <c r="F68" s="98"/>
      <c r="G68" s="52" t="s">
        <v>54</v>
      </c>
      <c r="H68" s="58">
        <f>SUM(H67:H67)</f>
        <v>1533.92</v>
      </c>
      <c r="I68" s="43"/>
      <c r="J68" s="58">
        <f>SUM(J67:J67)</f>
        <v>618.84339770171232</v>
      </c>
      <c r="K68" s="58">
        <f>SUM(K67:K67)</f>
        <v>323.23444307412905</v>
      </c>
      <c r="L68" s="58">
        <f>SUM(L67:L67)</f>
        <v>650.03371013533058</v>
      </c>
      <c r="M68" s="202"/>
    </row>
    <row r="69" spans="2:14" s="161" customFormat="1" ht="7.2" customHeight="1">
      <c r="B69" s="198"/>
      <c r="C69" s="198"/>
      <c r="D69" s="198"/>
      <c r="E69" s="198"/>
      <c r="F69" s="198"/>
      <c r="G69" s="198"/>
      <c r="H69" s="198"/>
      <c r="I69" s="198"/>
      <c r="J69" s="198"/>
      <c r="K69" s="198"/>
      <c r="L69" s="198"/>
    </row>
    <row r="70" spans="2:14" s="7" customFormat="1">
      <c r="B70" s="251" t="s">
        <v>15</v>
      </c>
      <c r="C70" s="251"/>
      <c r="D70" s="251"/>
      <c r="E70" s="251"/>
      <c r="F70" s="251"/>
      <c r="G70" s="251"/>
      <c r="H70" s="251"/>
      <c r="I70" s="251"/>
      <c r="J70" s="251"/>
      <c r="K70" s="251"/>
      <c r="L70" s="251"/>
      <c r="N70" s="161"/>
    </row>
    <row r="71" spans="2:14" s="7" customFormat="1">
      <c r="B71" s="252" t="s">
        <v>71</v>
      </c>
      <c r="C71" s="252"/>
      <c r="D71" s="252"/>
      <c r="E71" s="252"/>
      <c r="F71" s="252"/>
      <c r="G71" s="252"/>
      <c r="H71" s="252"/>
      <c r="I71" s="252"/>
      <c r="J71" s="252"/>
      <c r="K71" s="252"/>
      <c r="L71" s="252"/>
      <c r="N71" s="161"/>
    </row>
    <row r="72" spans="2:14" s="161" customFormat="1">
      <c r="B72" s="198"/>
      <c r="C72" s="198"/>
      <c r="D72" s="198"/>
      <c r="E72" s="198"/>
      <c r="F72" s="198"/>
      <c r="G72" s="198"/>
      <c r="H72" s="198"/>
      <c r="I72" s="198"/>
      <c r="J72" s="198"/>
      <c r="K72" s="198"/>
      <c r="L72" s="198"/>
    </row>
    <row r="73" spans="2:14" ht="14.4" customHeight="1">
      <c r="B73" s="44" t="s">
        <v>52</v>
      </c>
      <c r="C73" s="248" t="str">
        <f>'AER Summary - AER'!B18</f>
        <v>Registered participant support</v>
      </c>
      <c r="D73" s="248"/>
      <c r="E73" s="248"/>
      <c r="F73" s="248"/>
      <c r="G73" s="248"/>
      <c r="H73" s="248"/>
      <c r="I73" s="248"/>
      <c r="J73" s="248"/>
      <c r="K73" s="248"/>
      <c r="L73" s="248"/>
    </row>
    <row r="74" spans="2:14" ht="48" customHeight="1">
      <c r="B74" s="45"/>
      <c r="C74" s="249" t="s">
        <v>57</v>
      </c>
      <c r="D74" s="250"/>
      <c r="E74" s="47" t="s">
        <v>60</v>
      </c>
      <c r="F74" s="47" t="s">
        <v>110</v>
      </c>
      <c r="G74" s="47" t="s">
        <v>59</v>
      </c>
      <c r="H74" s="47" t="s">
        <v>73</v>
      </c>
      <c r="I74" s="48"/>
      <c r="J74" s="49" t="s">
        <v>56</v>
      </c>
      <c r="K74" s="49" t="s">
        <v>32</v>
      </c>
      <c r="L74" s="49" t="s">
        <v>53</v>
      </c>
    </row>
    <row r="75" spans="2:14">
      <c r="B75" s="43"/>
      <c r="C75" s="46" t="s">
        <v>50</v>
      </c>
      <c r="D75" s="55" t="str">
        <f>VLOOKUP($C75,'Input Data - AER'!$B$37:$C$41,2,FALSE)</f>
        <v>Senior Engineer</v>
      </c>
      <c r="E75" s="56">
        <f>VLOOKUP($C75,'Input Data - AER'!$B$37:$L$41,11,FALSE)</f>
        <v>210.91</v>
      </c>
      <c r="F75" s="56">
        <v>1</v>
      </c>
      <c r="G75" s="51">
        <v>40</v>
      </c>
      <c r="H75" s="57">
        <f>E75*F75*G75</f>
        <v>8436.4</v>
      </c>
      <c r="I75" s="43"/>
      <c r="J75" s="56">
        <f>VLOOKUP($C75,'Input Data - AER'!$B$37:$L$41,3,FALSE)*G75</f>
        <v>3677.1854066333635</v>
      </c>
      <c r="K75" s="56">
        <f>VLOOKUP($C75,'Input Data - AER'!$B$37:$L$41,6,FALSE)*G75</f>
        <v>1920.668429860767</v>
      </c>
      <c r="L75" s="56">
        <f>VLOOKUP($C75,'Input Data - AER'!$B$37:$L$41,8,FALSE)*G75</f>
        <v>3862.5191471809503</v>
      </c>
    </row>
    <row r="76" spans="2:14">
      <c r="B76" s="43"/>
      <c r="C76" s="50"/>
      <c r="D76" s="50"/>
      <c r="E76" s="50"/>
      <c r="F76" s="98"/>
      <c r="G76" s="52" t="s">
        <v>54</v>
      </c>
      <c r="H76" s="58">
        <f>SUM(H75:H75)</f>
        <v>8436.4</v>
      </c>
      <c r="I76" s="43"/>
      <c r="J76" s="58">
        <f>SUM(J75:J75)</f>
        <v>3677.1854066333635</v>
      </c>
      <c r="K76" s="58">
        <f>SUM(K75:K75)</f>
        <v>1920.668429860767</v>
      </c>
      <c r="L76" s="58">
        <f>SUM(L75:L75)</f>
        <v>3862.5191471809503</v>
      </c>
      <c r="M76" s="202"/>
    </row>
    <row r="77" spans="2:14" ht="7.2" customHeight="1"/>
    <row r="78" spans="2:14" s="7" customFormat="1">
      <c r="B78" s="251" t="s">
        <v>15</v>
      </c>
      <c r="C78" s="251"/>
      <c r="D78" s="251"/>
      <c r="E78" s="251"/>
      <c r="F78" s="251"/>
      <c r="G78" s="251"/>
      <c r="H78" s="251"/>
      <c r="I78" s="251"/>
      <c r="J78" s="251"/>
      <c r="K78" s="251"/>
      <c r="L78" s="251"/>
    </row>
    <row r="79" spans="2:14" s="7" customFormat="1">
      <c r="B79" s="252" t="s">
        <v>71</v>
      </c>
      <c r="C79" s="252"/>
      <c r="D79" s="252"/>
      <c r="E79" s="252"/>
      <c r="F79" s="252"/>
      <c r="G79" s="252"/>
      <c r="H79" s="252"/>
      <c r="I79" s="252"/>
      <c r="J79" s="252"/>
      <c r="K79" s="252"/>
      <c r="L79" s="252"/>
    </row>
    <row r="80" spans="2:14" s="161" customFormat="1">
      <c r="B80" s="198"/>
      <c r="C80" s="198"/>
      <c r="D80" s="198"/>
      <c r="E80" s="198"/>
      <c r="F80" s="198"/>
      <c r="G80" s="198"/>
      <c r="H80" s="198"/>
      <c r="I80" s="198"/>
      <c r="J80" s="198"/>
      <c r="K80" s="198"/>
      <c r="L80" s="198"/>
    </row>
    <row r="81" spans="2:12" s="161" customFormat="1">
      <c r="B81" s="198"/>
      <c r="C81" s="198"/>
      <c r="D81" s="198"/>
      <c r="E81" s="198"/>
      <c r="F81" s="198"/>
      <c r="G81" s="198"/>
      <c r="H81" s="198"/>
      <c r="I81" s="198"/>
      <c r="J81" s="198"/>
      <c r="K81" s="198"/>
      <c r="L81" s="198"/>
    </row>
    <row r="82" spans="2:12" s="161" customFormat="1">
      <c r="B82" s="198"/>
      <c r="C82" s="198"/>
      <c r="D82" s="198"/>
      <c r="E82" s="198"/>
      <c r="F82" s="198"/>
      <c r="G82" s="198"/>
      <c r="H82" s="198"/>
      <c r="I82" s="198"/>
      <c r="J82" s="198"/>
      <c r="K82" s="198"/>
      <c r="L82" s="198"/>
    </row>
    <row r="83" spans="2:12" s="161" customFormat="1">
      <c r="B83" s="198"/>
      <c r="C83" s="198"/>
      <c r="D83" s="198"/>
      <c r="E83" s="198"/>
      <c r="F83" s="198"/>
      <c r="G83" s="198"/>
      <c r="H83" s="198"/>
      <c r="I83" s="198"/>
      <c r="J83" s="198"/>
      <c r="K83" s="198"/>
      <c r="L83" s="198"/>
    </row>
    <row r="84" spans="2:12" s="161" customFormat="1">
      <c r="B84" s="198"/>
      <c r="C84" s="198"/>
      <c r="D84" s="198"/>
      <c r="E84" s="198"/>
      <c r="F84" s="198"/>
      <c r="G84" s="198"/>
      <c r="H84" s="198"/>
      <c r="I84" s="198"/>
      <c r="J84" s="198"/>
      <c r="K84" s="198"/>
      <c r="L84" s="198"/>
    </row>
    <row r="85" spans="2:12" s="161" customFormat="1" hidden="1">
      <c r="B85" s="198"/>
      <c r="C85" s="198"/>
      <c r="D85" s="198"/>
      <c r="E85" s="198"/>
      <c r="F85" s="198"/>
      <c r="G85" s="198"/>
      <c r="H85" s="198"/>
      <c r="I85" s="198"/>
      <c r="J85" s="198"/>
      <c r="K85" s="198"/>
      <c r="L85" s="198"/>
    </row>
    <row r="86" spans="2:12" s="161" customFormat="1" hidden="1">
      <c r="B86" s="198"/>
      <c r="C86" s="198"/>
      <c r="D86" s="198"/>
      <c r="E86" s="198"/>
      <c r="F86" s="198"/>
      <c r="G86" s="198"/>
      <c r="H86" s="198"/>
      <c r="I86" s="198"/>
      <c r="J86" s="198"/>
      <c r="K86" s="198"/>
      <c r="L86" s="198"/>
    </row>
    <row r="87" spans="2:12" s="161" customFormat="1" hidden="1">
      <c r="B87" s="198"/>
      <c r="C87" s="198"/>
      <c r="D87" s="198"/>
      <c r="E87" s="198"/>
      <c r="F87" s="198"/>
      <c r="G87" s="198"/>
      <c r="H87" s="198"/>
      <c r="I87" s="198"/>
      <c r="J87" s="198"/>
      <c r="K87" s="198"/>
      <c r="L87" s="198"/>
    </row>
    <row r="88" spans="2:12" s="161" customFormat="1" hidden="1">
      <c r="B88" s="198"/>
      <c r="C88" s="198"/>
      <c r="D88" s="198"/>
      <c r="E88" s="198"/>
      <c r="F88" s="198"/>
      <c r="G88" s="198"/>
      <c r="H88" s="198"/>
      <c r="I88" s="198"/>
      <c r="J88" s="198"/>
      <c r="K88" s="198"/>
      <c r="L88" s="198"/>
    </row>
    <row r="89" spans="2:12" s="161" customFormat="1" hidden="1">
      <c r="B89" s="198"/>
      <c r="C89" s="198"/>
      <c r="D89" s="198"/>
      <c r="E89" s="198"/>
      <c r="F89" s="198"/>
      <c r="G89" s="198"/>
      <c r="H89" s="198"/>
      <c r="I89" s="198"/>
      <c r="J89" s="198"/>
      <c r="K89" s="198"/>
      <c r="L89" s="198"/>
    </row>
    <row r="90" spans="2:12" s="161" customFormat="1" hidden="1">
      <c r="B90" s="198"/>
      <c r="C90" s="198"/>
      <c r="D90" s="198"/>
      <c r="E90" s="198"/>
      <c r="F90" s="198"/>
      <c r="G90" s="198"/>
      <c r="H90" s="198"/>
      <c r="I90" s="198"/>
      <c r="J90" s="198"/>
      <c r="K90" s="198"/>
      <c r="L90" s="198"/>
    </row>
    <row r="91" spans="2:12" s="161" customFormat="1" hidden="1">
      <c r="B91" s="198"/>
      <c r="C91" s="198"/>
      <c r="D91" s="198"/>
      <c r="E91" s="198"/>
      <c r="F91" s="198"/>
      <c r="G91" s="198"/>
      <c r="H91" s="198"/>
      <c r="I91" s="198"/>
      <c r="J91" s="198"/>
      <c r="K91" s="198"/>
      <c r="L91" s="198"/>
    </row>
    <row r="92" spans="2:12" s="161" customFormat="1" hidden="1">
      <c r="B92" s="198"/>
      <c r="C92" s="198"/>
      <c r="D92" s="198"/>
      <c r="E92" s="198"/>
      <c r="F92" s="198"/>
      <c r="G92" s="198"/>
      <c r="H92" s="198"/>
      <c r="I92" s="198"/>
      <c r="J92" s="198"/>
      <c r="K92" s="198"/>
      <c r="L92" s="198"/>
    </row>
    <row r="93" spans="2:12" s="161" customFormat="1" hidden="1">
      <c r="B93" s="198"/>
      <c r="C93" s="198"/>
      <c r="D93" s="198"/>
      <c r="E93" s="198"/>
      <c r="F93" s="198"/>
      <c r="G93" s="198"/>
      <c r="H93" s="198"/>
      <c r="I93" s="198"/>
      <c r="J93" s="198"/>
      <c r="K93" s="198"/>
      <c r="L93" s="198"/>
    </row>
    <row r="94" spans="2:12" s="161" customFormat="1" hidden="1">
      <c r="B94" s="198"/>
      <c r="C94" s="198"/>
      <c r="D94" s="198"/>
      <c r="E94" s="198"/>
      <c r="F94" s="198"/>
      <c r="G94" s="198"/>
      <c r="H94" s="198"/>
      <c r="I94" s="198"/>
      <c r="J94" s="198"/>
      <c r="K94" s="198"/>
      <c r="L94" s="198"/>
    </row>
    <row r="95" spans="2:12" s="161" customFormat="1" hidden="1">
      <c r="B95" s="198"/>
      <c r="C95" s="198"/>
      <c r="D95" s="198"/>
      <c r="E95" s="198"/>
      <c r="F95" s="198"/>
      <c r="G95" s="198"/>
      <c r="H95" s="198"/>
      <c r="I95" s="198"/>
      <c r="J95" s="198"/>
      <c r="K95" s="198"/>
      <c r="L95" s="198"/>
    </row>
    <row r="96" spans="2:12" s="161" customFormat="1" hidden="1">
      <c r="B96" s="198"/>
      <c r="C96" s="198"/>
      <c r="D96" s="198"/>
      <c r="E96" s="198"/>
      <c r="F96" s="198"/>
      <c r="G96" s="198"/>
      <c r="H96" s="198"/>
      <c r="I96" s="198"/>
      <c r="J96" s="198"/>
      <c r="K96" s="198"/>
      <c r="L96" s="198"/>
    </row>
    <row r="97" spans="2:12" s="161" customFormat="1" hidden="1">
      <c r="B97" s="198"/>
      <c r="C97" s="198"/>
      <c r="D97" s="198"/>
      <c r="E97" s="198"/>
      <c r="F97" s="198"/>
      <c r="G97" s="198"/>
      <c r="H97" s="198"/>
      <c r="I97" s="198"/>
      <c r="J97" s="198"/>
      <c r="K97" s="198"/>
      <c r="L97" s="198"/>
    </row>
    <row r="98" spans="2:12" s="161" customFormat="1" hidden="1">
      <c r="B98" s="198"/>
      <c r="C98" s="198"/>
      <c r="D98" s="198"/>
      <c r="E98" s="198"/>
      <c r="F98" s="198"/>
      <c r="G98" s="198"/>
      <c r="H98" s="198"/>
      <c r="I98" s="198"/>
      <c r="J98" s="198"/>
      <c r="K98" s="198"/>
      <c r="L98" s="198"/>
    </row>
    <row r="99" spans="2:12" s="161" customFormat="1" hidden="1">
      <c r="B99" s="198"/>
      <c r="C99" s="198"/>
      <c r="D99" s="198"/>
      <c r="E99" s="198"/>
      <c r="F99" s="198"/>
      <c r="G99" s="198"/>
      <c r="H99" s="198"/>
      <c r="I99" s="198"/>
      <c r="J99" s="198"/>
      <c r="K99" s="198"/>
      <c r="L99" s="198"/>
    </row>
    <row r="100" spans="2:12" s="161" customFormat="1" hidden="1">
      <c r="B100" s="198"/>
      <c r="C100" s="198"/>
      <c r="D100" s="198"/>
      <c r="E100" s="198"/>
      <c r="F100" s="198"/>
      <c r="G100" s="198"/>
      <c r="H100" s="198"/>
      <c r="I100" s="198"/>
      <c r="J100" s="198"/>
      <c r="K100" s="198"/>
      <c r="L100" s="198"/>
    </row>
    <row r="101" spans="2:12" s="161" customFormat="1" hidden="1">
      <c r="B101" s="198"/>
      <c r="C101" s="198"/>
      <c r="D101" s="198"/>
      <c r="E101" s="198"/>
      <c r="F101" s="198"/>
      <c r="G101" s="198"/>
      <c r="H101" s="198"/>
      <c r="I101" s="198"/>
      <c r="J101" s="198"/>
      <c r="K101" s="198"/>
      <c r="L101" s="198"/>
    </row>
    <row r="102" spans="2:12" s="161" customFormat="1" hidden="1">
      <c r="B102" s="198"/>
      <c r="C102" s="198"/>
      <c r="D102" s="198"/>
      <c r="E102" s="198"/>
      <c r="F102" s="198"/>
      <c r="G102" s="198"/>
      <c r="H102" s="198"/>
      <c r="I102" s="198"/>
      <c r="J102" s="198"/>
      <c r="K102" s="198"/>
      <c r="L102" s="198"/>
    </row>
    <row r="103" spans="2:12" s="161" customFormat="1" hidden="1">
      <c r="B103" s="198"/>
      <c r="C103" s="198"/>
      <c r="D103" s="198"/>
      <c r="E103" s="198"/>
      <c r="F103" s="198"/>
      <c r="G103" s="198"/>
      <c r="H103" s="198"/>
      <c r="I103" s="198"/>
      <c r="J103" s="198"/>
      <c r="K103" s="198"/>
      <c r="L103" s="198"/>
    </row>
    <row r="104" spans="2:12" s="161" customFormat="1" hidden="1">
      <c r="B104" s="198"/>
      <c r="C104" s="198"/>
      <c r="D104" s="198"/>
      <c r="E104" s="198"/>
      <c r="F104" s="198"/>
      <c r="G104" s="198"/>
      <c r="H104" s="198"/>
      <c r="I104" s="198"/>
      <c r="J104" s="198"/>
      <c r="K104" s="198"/>
      <c r="L104" s="198"/>
    </row>
    <row r="105" spans="2:12" s="161" customFormat="1" hidden="1">
      <c r="B105" s="198"/>
      <c r="C105" s="198"/>
      <c r="D105" s="198"/>
      <c r="E105" s="198"/>
      <c r="F105" s="198"/>
      <c r="G105" s="198"/>
      <c r="H105" s="198"/>
      <c r="I105" s="198"/>
      <c r="J105" s="198"/>
      <c r="K105" s="198"/>
      <c r="L105" s="198"/>
    </row>
    <row r="106" spans="2:12" s="161" customFormat="1" hidden="1">
      <c r="B106" s="198"/>
      <c r="C106" s="198"/>
      <c r="D106" s="198"/>
      <c r="E106" s="198"/>
      <c r="F106" s="198"/>
      <c r="G106" s="198"/>
      <c r="H106" s="198"/>
      <c r="I106" s="198"/>
      <c r="J106" s="198"/>
      <c r="K106" s="198"/>
      <c r="L106" s="198"/>
    </row>
    <row r="107" spans="2:12" s="161" customFormat="1" hidden="1">
      <c r="B107" s="198"/>
      <c r="C107" s="198"/>
      <c r="D107" s="198"/>
      <c r="E107" s="198"/>
      <c r="F107" s="198"/>
      <c r="G107" s="198"/>
      <c r="H107" s="198"/>
      <c r="I107" s="198"/>
      <c r="J107" s="198"/>
      <c r="K107" s="198"/>
      <c r="L107" s="198"/>
    </row>
    <row r="108" spans="2:12" s="161" customFormat="1" hidden="1">
      <c r="B108" s="198"/>
      <c r="C108" s="198"/>
      <c r="D108" s="198"/>
      <c r="E108" s="198"/>
      <c r="F108" s="198"/>
      <c r="G108" s="198"/>
      <c r="H108" s="198"/>
      <c r="I108" s="198"/>
      <c r="J108" s="198"/>
      <c r="K108" s="198"/>
      <c r="L108" s="198"/>
    </row>
    <row r="109" spans="2:12" s="161" customFormat="1" hidden="1">
      <c r="B109" s="198"/>
      <c r="C109" s="198"/>
      <c r="D109" s="198"/>
      <c r="E109" s="198"/>
      <c r="F109" s="198"/>
      <c r="G109" s="198"/>
      <c r="H109" s="198"/>
      <c r="I109" s="198"/>
      <c r="J109" s="198"/>
      <c r="K109" s="198"/>
      <c r="L109" s="198"/>
    </row>
    <row r="110" spans="2:12" s="161" customFormat="1" hidden="1">
      <c r="B110" s="198"/>
      <c r="C110" s="198"/>
      <c r="D110" s="198"/>
      <c r="E110" s="198"/>
      <c r="F110" s="198"/>
      <c r="G110" s="198"/>
      <c r="H110" s="198"/>
      <c r="I110" s="198"/>
      <c r="J110" s="198"/>
      <c r="K110" s="198"/>
      <c r="L110" s="198"/>
    </row>
    <row r="111" spans="2:12" s="161" customFormat="1" hidden="1">
      <c r="B111" s="198"/>
      <c r="C111" s="198"/>
      <c r="D111" s="198"/>
      <c r="E111" s="198"/>
      <c r="F111" s="198"/>
      <c r="G111" s="198"/>
      <c r="H111" s="198"/>
      <c r="I111" s="198"/>
      <c r="J111" s="198"/>
      <c r="K111" s="198"/>
      <c r="L111" s="198"/>
    </row>
    <row r="112" spans="2:12" s="161" customFormat="1" hidden="1">
      <c r="B112" s="198"/>
      <c r="C112" s="198"/>
      <c r="D112" s="198"/>
      <c r="E112" s="198"/>
      <c r="F112" s="198"/>
      <c r="G112" s="198"/>
      <c r="H112" s="198"/>
      <c r="I112" s="198"/>
      <c r="J112" s="198"/>
      <c r="K112" s="198"/>
      <c r="L112" s="198"/>
    </row>
    <row r="113" spans="2:12" s="161" customFormat="1" hidden="1">
      <c r="B113" s="198"/>
      <c r="C113" s="198"/>
      <c r="D113" s="198"/>
      <c r="E113" s="198"/>
      <c r="F113" s="198"/>
      <c r="G113" s="198"/>
      <c r="H113" s="198"/>
      <c r="I113" s="198"/>
      <c r="J113" s="198"/>
      <c r="K113" s="198"/>
      <c r="L113" s="198"/>
    </row>
    <row r="114" spans="2:12" s="161" customFormat="1" hidden="1">
      <c r="B114" s="198"/>
      <c r="C114" s="198"/>
      <c r="D114" s="198"/>
      <c r="E114" s="198"/>
      <c r="F114" s="198"/>
      <c r="G114" s="198"/>
      <c r="H114" s="198"/>
      <c r="I114" s="198"/>
      <c r="J114" s="198"/>
      <c r="K114" s="198"/>
      <c r="L114" s="198"/>
    </row>
    <row r="115" spans="2:12" s="161" customFormat="1" hidden="1">
      <c r="B115" s="198"/>
      <c r="C115" s="198"/>
      <c r="D115" s="198"/>
      <c r="E115" s="198"/>
      <c r="F115" s="198"/>
      <c r="G115" s="198"/>
      <c r="H115" s="198"/>
      <c r="I115" s="198"/>
      <c r="J115" s="198"/>
      <c r="K115" s="198"/>
      <c r="L115" s="198"/>
    </row>
    <row r="116" spans="2:12" s="161" customFormat="1" hidden="1">
      <c r="B116" s="198"/>
      <c r="C116" s="198"/>
      <c r="D116" s="198"/>
      <c r="E116" s="198"/>
      <c r="F116" s="198"/>
      <c r="G116" s="198"/>
      <c r="H116" s="198"/>
      <c r="I116" s="198"/>
      <c r="J116" s="198"/>
      <c r="K116" s="198"/>
      <c r="L116" s="198"/>
    </row>
    <row r="117" spans="2:12" s="161" customFormat="1" hidden="1">
      <c r="B117" s="198"/>
      <c r="C117" s="198"/>
      <c r="D117" s="198"/>
      <c r="E117" s="198"/>
      <c r="F117" s="198"/>
      <c r="G117" s="198"/>
      <c r="H117" s="198"/>
      <c r="I117" s="198"/>
      <c r="J117" s="198"/>
      <c r="K117" s="198"/>
      <c r="L117" s="198"/>
    </row>
    <row r="118" spans="2:12" s="161" customFormat="1" hidden="1">
      <c r="B118" s="198"/>
      <c r="C118" s="198"/>
      <c r="D118" s="198"/>
      <c r="E118" s="198"/>
      <c r="F118" s="198"/>
      <c r="G118" s="198"/>
      <c r="H118" s="198"/>
      <c r="I118" s="198"/>
      <c r="J118" s="198"/>
      <c r="K118" s="198"/>
      <c r="L118" s="198"/>
    </row>
    <row r="119" spans="2:12" s="161" customFormat="1" hidden="1">
      <c r="B119" s="198"/>
      <c r="C119" s="198"/>
      <c r="D119" s="198"/>
      <c r="E119" s="198"/>
      <c r="F119" s="198"/>
      <c r="G119" s="198"/>
      <c r="H119" s="198"/>
      <c r="I119" s="198"/>
      <c r="J119" s="198"/>
      <c r="K119" s="198"/>
      <c r="L119" s="198"/>
    </row>
    <row r="120" spans="2:12" s="161" customFormat="1" hidden="1">
      <c r="B120" s="198"/>
      <c r="C120" s="198"/>
      <c r="D120" s="198"/>
      <c r="E120" s="198"/>
      <c r="F120" s="198"/>
      <c r="G120" s="198"/>
      <c r="H120" s="198"/>
      <c r="I120" s="198"/>
      <c r="J120" s="198"/>
      <c r="K120" s="198"/>
      <c r="L120" s="198"/>
    </row>
    <row r="121" spans="2:12" s="161" customFormat="1" hidden="1">
      <c r="B121" s="198"/>
      <c r="C121" s="198"/>
      <c r="D121" s="198"/>
      <c r="E121" s="198"/>
      <c r="F121" s="198"/>
      <c r="G121" s="198"/>
      <c r="H121" s="198"/>
      <c r="I121" s="198"/>
      <c r="J121" s="198"/>
      <c r="K121" s="198"/>
      <c r="L121" s="198"/>
    </row>
    <row r="122" spans="2:12" s="161" customFormat="1" hidden="1">
      <c r="B122" s="198"/>
      <c r="C122" s="198"/>
      <c r="D122" s="198"/>
      <c r="E122" s="198"/>
      <c r="F122" s="198"/>
      <c r="G122" s="198"/>
      <c r="H122" s="198"/>
      <c r="I122" s="198"/>
      <c r="J122" s="198"/>
      <c r="K122" s="198"/>
      <c r="L122" s="198"/>
    </row>
    <row r="123" spans="2:12" s="161" customFormat="1" hidden="1">
      <c r="B123" s="198"/>
      <c r="C123" s="198"/>
      <c r="D123" s="198"/>
      <c r="E123" s="198"/>
      <c r="F123" s="198"/>
      <c r="G123" s="198"/>
      <c r="H123" s="198"/>
      <c r="I123" s="198"/>
      <c r="J123" s="198"/>
      <c r="K123" s="198"/>
      <c r="L123" s="198"/>
    </row>
    <row r="124" spans="2:12" s="161" customFormat="1" hidden="1">
      <c r="B124" s="198"/>
      <c r="C124" s="198"/>
      <c r="D124" s="198"/>
      <c r="E124" s="198"/>
      <c r="F124" s="198"/>
      <c r="G124" s="198"/>
      <c r="H124" s="198"/>
      <c r="I124" s="198"/>
      <c r="J124" s="198"/>
      <c r="K124" s="198"/>
      <c r="L124" s="198"/>
    </row>
    <row r="125" spans="2:12" s="161" customFormat="1" hidden="1">
      <c r="B125" s="198"/>
      <c r="C125" s="198"/>
      <c r="D125" s="198"/>
      <c r="E125" s="198"/>
      <c r="F125" s="198"/>
      <c r="G125" s="198"/>
      <c r="H125" s="198"/>
      <c r="I125" s="198"/>
      <c r="J125" s="198"/>
      <c r="K125" s="198"/>
      <c r="L125" s="198"/>
    </row>
    <row r="126" spans="2:12" s="161" customFormat="1" hidden="1">
      <c r="B126" s="198"/>
      <c r="C126" s="198"/>
      <c r="D126" s="198"/>
      <c r="E126" s="198"/>
      <c r="F126" s="198"/>
      <c r="G126" s="198"/>
      <c r="H126" s="198"/>
      <c r="I126" s="198"/>
      <c r="J126" s="198"/>
      <c r="K126" s="198"/>
      <c r="L126" s="198"/>
    </row>
    <row r="127" spans="2:12" s="161" customFormat="1" hidden="1">
      <c r="B127" s="198"/>
      <c r="C127" s="198"/>
      <c r="D127" s="198"/>
      <c r="E127" s="198"/>
      <c r="F127" s="198"/>
      <c r="G127" s="198"/>
      <c r="H127" s="198"/>
      <c r="I127" s="198"/>
      <c r="J127" s="198"/>
      <c r="K127" s="198"/>
      <c r="L127" s="198"/>
    </row>
    <row r="128" spans="2:12" s="161" customFormat="1" hidden="1">
      <c r="B128" s="198"/>
      <c r="C128" s="198"/>
      <c r="D128" s="198"/>
      <c r="E128" s="198"/>
      <c r="F128" s="198"/>
      <c r="G128" s="198"/>
      <c r="H128" s="198"/>
      <c r="I128" s="198"/>
      <c r="J128" s="198"/>
      <c r="K128" s="198"/>
      <c r="L128" s="198"/>
    </row>
    <row r="129" spans="2:12" s="161" customFormat="1" hidden="1">
      <c r="B129" s="198"/>
      <c r="C129" s="198"/>
      <c r="D129" s="198"/>
      <c r="E129" s="198"/>
      <c r="F129" s="198"/>
      <c r="G129" s="198"/>
      <c r="H129" s="198"/>
      <c r="I129" s="198"/>
      <c r="J129" s="198"/>
      <c r="K129" s="198"/>
      <c r="L129" s="198"/>
    </row>
    <row r="130" spans="2:12" s="161" customFormat="1" hidden="1">
      <c r="B130" s="198"/>
      <c r="C130" s="198"/>
      <c r="D130" s="198"/>
      <c r="E130" s="198"/>
      <c r="F130" s="198"/>
      <c r="G130" s="198"/>
      <c r="H130" s="198"/>
      <c r="I130" s="198"/>
      <c r="J130" s="198"/>
      <c r="K130" s="198"/>
      <c r="L130" s="198"/>
    </row>
    <row r="131" spans="2:12" s="161" customFormat="1" hidden="1">
      <c r="B131" s="198"/>
      <c r="C131" s="198"/>
      <c r="D131" s="198"/>
      <c r="E131" s="198"/>
      <c r="F131" s="198"/>
      <c r="G131" s="198"/>
      <c r="H131" s="198"/>
      <c r="I131" s="198"/>
      <c r="J131" s="198"/>
      <c r="K131" s="198"/>
      <c r="L131" s="198"/>
    </row>
    <row r="132" spans="2:12" s="161" customFormat="1" hidden="1">
      <c r="B132" s="198"/>
      <c r="C132" s="198"/>
      <c r="D132" s="198"/>
      <c r="E132" s="198"/>
      <c r="F132" s="198"/>
      <c r="G132" s="198"/>
      <c r="H132" s="198"/>
      <c r="I132" s="198"/>
      <c r="J132" s="198"/>
      <c r="K132" s="198"/>
      <c r="L132" s="198"/>
    </row>
    <row r="133" spans="2:12" s="161" customFormat="1" hidden="1">
      <c r="B133" s="198"/>
      <c r="C133" s="198"/>
      <c r="D133" s="198"/>
      <c r="E133" s="198"/>
      <c r="F133" s="198"/>
      <c r="G133" s="198"/>
      <c r="H133" s="198"/>
      <c r="I133" s="198"/>
      <c r="J133" s="198"/>
      <c r="K133" s="198"/>
      <c r="L133" s="198"/>
    </row>
    <row r="134" spans="2:12" s="161" customFormat="1" hidden="1">
      <c r="B134" s="198"/>
      <c r="C134" s="198"/>
      <c r="D134" s="198"/>
      <c r="E134" s="198"/>
      <c r="F134" s="198"/>
      <c r="G134" s="198"/>
      <c r="H134" s="198"/>
      <c r="I134" s="198"/>
      <c r="J134" s="198"/>
      <c r="K134" s="198"/>
      <c r="L134" s="198"/>
    </row>
    <row r="135" spans="2:12" s="161" customFormat="1" hidden="1">
      <c r="B135" s="198"/>
      <c r="C135" s="198"/>
      <c r="D135" s="198"/>
      <c r="E135" s="198"/>
      <c r="F135" s="198"/>
      <c r="G135" s="198"/>
      <c r="H135" s="198"/>
      <c r="I135" s="198"/>
      <c r="J135" s="198"/>
      <c r="K135" s="198"/>
      <c r="L135" s="198"/>
    </row>
    <row r="136" spans="2:12" s="161" customFormat="1" hidden="1">
      <c r="B136" s="198"/>
      <c r="C136" s="198"/>
      <c r="D136" s="198"/>
      <c r="E136" s="198"/>
      <c r="F136" s="198"/>
      <c r="G136" s="198"/>
      <c r="H136" s="198"/>
      <c r="I136" s="198"/>
      <c r="J136" s="198"/>
      <c r="K136" s="198"/>
      <c r="L136" s="198"/>
    </row>
    <row r="137" spans="2:12" s="161" customFormat="1" hidden="1">
      <c r="B137" s="198"/>
      <c r="C137" s="198"/>
      <c r="D137" s="198"/>
      <c r="E137" s="198"/>
      <c r="F137" s="198"/>
      <c r="G137" s="198"/>
      <c r="H137" s="198"/>
      <c r="I137" s="198"/>
      <c r="J137" s="198"/>
      <c r="K137" s="198"/>
      <c r="L137" s="198"/>
    </row>
    <row r="138" spans="2:12" s="161" customFormat="1" hidden="1">
      <c r="B138" s="198"/>
      <c r="C138" s="198"/>
      <c r="D138" s="198"/>
      <c r="E138" s="198"/>
      <c r="F138" s="198"/>
      <c r="G138" s="198"/>
      <c r="H138" s="198"/>
      <c r="I138" s="198"/>
      <c r="J138" s="198"/>
      <c r="K138" s="198"/>
      <c r="L138" s="198"/>
    </row>
    <row r="139" spans="2:12" s="161" customFormat="1" hidden="1">
      <c r="B139" s="198"/>
      <c r="C139" s="198"/>
      <c r="D139" s="198"/>
      <c r="E139" s="198"/>
      <c r="F139" s="198"/>
      <c r="G139" s="198"/>
      <c r="H139" s="198"/>
      <c r="I139" s="198"/>
      <c r="J139" s="198"/>
      <c r="K139" s="198"/>
      <c r="L139" s="198"/>
    </row>
    <row r="140" spans="2:12" s="161" customFormat="1" hidden="1">
      <c r="B140" s="198"/>
      <c r="C140" s="198"/>
      <c r="D140" s="198"/>
      <c r="E140" s="198"/>
      <c r="F140" s="198"/>
      <c r="G140" s="198"/>
      <c r="H140" s="198"/>
      <c r="I140" s="198"/>
      <c r="J140" s="198"/>
      <c r="K140" s="198"/>
      <c r="L140" s="198"/>
    </row>
    <row r="141" spans="2:12" s="161" customFormat="1" hidden="1">
      <c r="B141" s="198"/>
      <c r="C141" s="198"/>
      <c r="D141" s="198"/>
      <c r="E141" s="198"/>
      <c r="F141" s="198"/>
      <c r="G141" s="198"/>
      <c r="H141" s="198"/>
      <c r="I141" s="198"/>
      <c r="J141" s="198"/>
      <c r="K141" s="198"/>
      <c r="L141" s="198"/>
    </row>
    <row r="142" spans="2:12" s="161" customFormat="1" hidden="1">
      <c r="B142" s="198"/>
      <c r="C142" s="198"/>
      <c r="D142" s="198"/>
      <c r="E142" s="198"/>
      <c r="F142" s="198"/>
      <c r="G142" s="198"/>
      <c r="H142" s="198"/>
      <c r="I142" s="198"/>
      <c r="J142" s="198"/>
      <c r="K142" s="198"/>
      <c r="L142" s="198"/>
    </row>
    <row r="143" spans="2:12" s="161" customFormat="1" hidden="1">
      <c r="B143" s="198"/>
      <c r="C143" s="198"/>
      <c r="D143" s="198"/>
      <c r="E143" s="198"/>
      <c r="F143" s="198"/>
      <c r="G143" s="198"/>
      <c r="H143" s="198"/>
      <c r="I143" s="198"/>
      <c r="J143" s="198"/>
      <c r="K143" s="198"/>
      <c r="L143" s="198"/>
    </row>
    <row r="144" spans="2:12" s="161" customFormat="1" hidden="1">
      <c r="B144" s="198"/>
      <c r="C144" s="198"/>
      <c r="D144" s="198"/>
      <c r="E144" s="198"/>
      <c r="F144" s="198"/>
      <c r="G144" s="198"/>
      <c r="H144" s="198"/>
      <c r="I144" s="198"/>
      <c r="J144" s="198"/>
      <c r="K144" s="198"/>
      <c r="L144" s="198"/>
    </row>
    <row r="145" spans="2:12" s="161" customFormat="1" hidden="1">
      <c r="B145" s="198"/>
      <c r="C145" s="198"/>
      <c r="D145" s="198"/>
      <c r="E145" s="198"/>
      <c r="F145" s="198"/>
      <c r="G145" s="198"/>
      <c r="H145" s="198"/>
      <c r="I145" s="198"/>
      <c r="J145" s="198"/>
      <c r="K145" s="198"/>
      <c r="L145" s="198"/>
    </row>
    <row r="146" spans="2:12" s="161" customFormat="1" hidden="1">
      <c r="B146" s="198"/>
      <c r="C146" s="198"/>
      <c r="D146" s="198"/>
      <c r="E146" s="198"/>
      <c r="F146" s="198"/>
      <c r="G146" s="198"/>
      <c r="H146" s="198"/>
      <c r="I146" s="198"/>
      <c r="J146" s="198"/>
      <c r="K146" s="198"/>
      <c r="L146" s="198"/>
    </row>
    <row r="147" spans="2:12" s="161" customFormat="1" hidden="1">
      <c r="B147" s="198"/>
      <c r="C147" s="198"/>
      <c r="D147" s="198"/>
      <c r="E147" s="198"/>
      <c r="F147" s="198"/>
      <c r="G147" s="198"/>
      <c r="H147" s="198"/>
      <c r="I147" s="198"/>
      <c r="J147" s="198"/>
      <c r="K147" s="198"/>
      <c r="L147" s="198"/>
    </row>
    <row r="148" spans="2:12" s="161" customFormat="1" hidden="1">
      <c r="B148" s="198"/>
      <c r="C148" s="198"/>
      <c r="D148" s="198"/>
      <c r="E148" s="198"/>
      <c r="F148" s="198"/>
      <c r="G148" s="198"/>
      <c r="H148" s="198"/>
      <c r="I148" s="198"/>
      <c r="J148" s="198"/>
      <c r="K148" s="198"/>
      <c r="L148" s="198"/>
    </row>
    <row r="149" spans="2:12" s="161" customFormat="1" hidden="1">
      <c r="B149" s="198"/>
      <c r="C149" s="198"/>
      <c r="D149" s="198"/>
      <c r="E149" s="198"/>
      <c r="F149" s="198"/>
      <c r="G149" s="198"/>
      <c r="H149" s="198"/>
      <c r="I149" s="198"/>
      <c r="J149" s="198"/>
      <c r="K149" s="198"/>
      <c r="L149" s="198"/>
    </row>
    <row r="150" spans="2:12" s="161" customFormat="1" hidden="1">
      <c r="B150" s="198"/>
      <c r="C150" s="198"/>
      <c r="D150" s="198"/>
      <c r="E150" s="198"/>
      <c r="F150" s="198"/>
      <c r="G150" s="198"/>
      <c r="H150" s="198"/>
      <c r="I150" s="198"/>
      <c r="J150" s="198"/>
      <c r="K150" s="198"/>
      <c r="L150" s="198"/>
    </row>
    <row r="151" spans="2:12" s="161" customFormat="1" hidden="1">
      <c r="B151" s="198"/>
      <c r="C151" s="198"/>
      <c r="D151" s="198"/>
      <c r="E151" s="198"/>
      <c r="F151" s="198"/>
      <c r="G151" s="198"/>
      <c r="H151" s="198"/>
      <c r="I151" s="198"/>
      <c r="J151" s="198"/>
      <c r="K151" s="198"/>
      <c r="L151" s="198"/>
    </row>
    <row r="152" spans="2:12" s="161" customFormat="1" hidden="1">
      <c r="B152" s="198"/>
      <c r="C152" s="198"/>
      <c r="D152" s="198"/>
      <c r="E152" s="198"/>
      <c r="F152" s="198"/>
      <c r="G152" s="198"/>
      <c r="H152" s="198"/>
      <c r="I152" s="198"/>
      <c r="J152" s="198"/>
      <c r="K152" s="198"/>
      <c r="L152" s="198"/>
    </row>
    <row r="153" spans="2:12" s="161" customFormat="1" hidden="1">
      <c r="B153" s="198"/>
      <c r="C153" s="198"/>
      <c r="D153" s="198"/>
      <c r="E153" s="198"/>
      <c r="F153" s="198"/>
      <c r="G153" s="198"/>
      <c r="H153" s="198"/>
      <c r="I153" s="198"/>
      <c r="J153" s="198"/>
      <c r="K153" s="198"/>
      <c r="L153" s="198"/>
    </row>
    <row r="154" spans="2:12" s="161" customFormat="1" hidden="1">
      <c r="B154" s="198"/>
      <c r="C154" s="198"/>
      <c r="D154" s="198"/>
      <c r="E154" s="198"/>
      <c r="F154" s="198"/>
      <c r="G154" s="198"/>
      <c r="H154" s="198"/>
      <c r="I154" s="198"/>
      <c r="J154" s="198"/>
      <c r="K154" s="198"/>
      <c r="L154" s="198"/>
    </row>
    <row r="155" spans="2:12" s="161" customFormat="1" hidden="1">
      <c r="B155" s="198"/>
      <c r="C155" s="198"/>
      <c r="D155" s="198"/>
      <c r="E155" s="198"/>
      <c r="F155" s="198"/>
      <c r="G155" s="198"/>
      <c r="H155" s="198"/>
      <c r="I155" s="198"/>
      <c r="J155" s="198"/>
      <c r="K155" s="198"/>
      <c r="L155" s="198"/>
    </row>
    <row r="156" spans="2:12" s="161" customFormat="1" hidden="1">
      <c r="B156" s="198"/>
      <c r="C156" s="198"/>
      <c r="D156" s="198"/>
      <c r="E156" s="198"/>
      <c r="F156" s="198"/>
      <c r="G156" s="198"/>
      <c r="H156" s="198"/>
      <c r="I156" s="198"/>
      <c r="J156" s="198"/>
      <c r="K156" s="198"/>
      <c r="L156" s="198"/>
    </row>
    <row r="157" spans="2:12" s="161" customFormat="1" hidden="1">
      <c r="B157" s="198"/>
      <c r="C157" s="198"/>
      <c r="D157" s="198"/>
      <c r="E157" s="198"/>
      <c r="F157" s="198"/>
      <c r="G157" s="198"/>
      <c r="H157" s="198"/>
      <c r="I157" s="198"/>
      <c r="J157" s="198"/>
      <c r="K157" s="198"/>
      <c r="L157" s="198"/>
    </row>
    <row r="158" spans="2:12" s="161" customFormat="1" hidden="1">
      <c r="B158" s="198"/>
      <c r="C158" s="198"/>
      <c r="D158" s="198"/>
      <c r="E158" s="198"/>
      <c r="F158" s="198"/>
      <c r="G158" s="198"/>
      <c r="H158" s="198"/>
      <c r="I158" s="198"/>
      <c r="J158" s="198"/>
      <c r="K158" s="198"/>
      <c r="L158" s="198"/>
    </row>
    <row r="159" spans="2:12" s="161" customFormat="1" hidden="1">
      <c r="B159" s="198"/>
      <c r="C159" s="198"/>
      <c r="D159" s="198"/>
      <c r="E159" s="198"/>
      <c r="F159" s="198"/>
      <c r="G159" s="198"/>
      <c r="H159" s="198"/>
      <c r="I159" s="198"/>
      <c r="J159" s="198"/>
      <c r="K159" s="198"/>
      <c r="L159" s="198"/>
    </row>
    <row r="160" spans="2:12" s="161" customFormat="1" hidden="1">
      <c r="B160" s="198"/>
      <c r="C160" s="198"/>
      <c r="D160" s="198"/>
      <c r="E160" s="198"/>
      <c r="F160" s="198"/>
      <c r="G160" s="198"/>
      <c r="H160" s="198"/>
      <c r="I160" s="198"/>
      <c r="J160" s="198"/>
      <c r="K160" s="198"/>
      <c r="L160" s="198"/>
    </row>
    <row r="161" spans="2:12" s="161" customFormat="1" hidden="1">
      <c r="B161" s="198"/>
      <c r="C161" s="198"/>
      <c r="D161" s="198"/>
      <c r="E161" s="198"/>
      <c r="F161" s="198"/>
      <c r="G161" s="198"/>
      <c r="H161" s="198"/>
      <c r="I161" s="198"/>
      <c r="J161" s="198"/>
      <c r="K161" s="198"/>
      <c r="L161" s="198"/>
    </row>
    <row r="162" spans="2:12" s="161" customFormat="1" hidden="1">
      <c r="B162" s="198"/>
      <c r="C162" s="198"/>
      <c r="D162" s="198"/>
      <c r="E162" s="198"/>
      <c r="F162" s="198"/>
      <c r="G162" s="198"/>
      <c r="H162" s="198"/>
      <c r="I162" s="198"/>
      <c r="J162" s="198"/>
      <c r="K162" s="198"/>
      <c r="L162" s="198"/>
    </row>
    <row r="163" spans="2:12" s="161" customFormat="1" hidden="1">
      <c r="B163" s="198"/>
      <c r="C163" s="198"/>
      <c r="D163" s="198"/>
      <c r="E163" s="198"/>
      <c r="F163" s="198"/>
      <c r="G163" s="198"/>
      <c r="H163" s="198"/>
      <c r="I163" s="198"/>
      <c r="J163" s="198"/>
      <c r="K163" s="198"/>
      <c r="L163" s="198"/>
    </row>
    <row r="164" spans="2:12" s="161" customFormat="1" hidden="1">
      <c r="B164" s="198"/>
      <c r="C164" s="198"/>
      <c r="D164" s="198"/>
      <c r="E164" s="198"/>
      <c r="F164" s="198"/>
      <c r="G164" s="198"/>
      <c r="H164" s="198"/>
      <c r="I164" s="198"/>
      <c r="J164" s="198"/>
      <c r="K164" s="198"/>
      <c r="L164" s="198"/>
    </row>
    <row r="165" spans="2:12" s="161" customFormat="1" hidden="1">
      <c r="B165" s="198"/>
      <c r="C165" s="198"/>
      <c r="D165" s="198"/>
      <c r="E165" s="198"/>
      <c r="F165" s="198"/>
      <c r="G165" s="198"/>
      <c r="H165" s="198"/>
      <c r="I165" s="198"/>
      <c r="J165" s="198"/>
      <c r="K165" s="198"/>
      <c r="L165" s="198"/>
    </row>
    <row r="166" spans="2:12" s="161" customFormat="1" hidden="1">
      <c r="B166" s="198"/>
      <c r="C166" s="198"/>
      <c r="D166" s="198"/>
      <c r="E166" s="198"/>
      <c r="F166" s="198"/>
      <c r="G166" s="198"/>
      <c r="H166" s="198"/>
      <c r="I166" s="198"/>
      <c r="J166" s="198"/>
      <c r="K166" s="198"/>
      <c r="L166" s="198"/>
    </row>
    <row r="167" spans="2:12" s="161" customFormat="1" hidden="1">
      <c r="B167" s="198"/>
      <c r="C167" s="198"/>
      <c r="D167" s="198"/>
      <c r="E167" s="198"/>
      <c r="F167" s="198"/>
      <c r="G167" s="198"/>
      <c r="H167" s="198"/>
      <c r="I167" s="198"/>
      <c r="J167" s="198"/>
      <c r="K167" s="198"/>
      <c r="L167" s="198"/>
    </row>
    <row r="168" spans="2:12" s="161" customFormat="1" hidden="1">
      <c r="B168" s="198"/>
      <c r="C168" s="198"/>
      <c r="D168" s="198"/>
      <c r="E168" s="198"/>
      <c r="F168" s="198"/>
      <c r="G168" s="198"/>
      <c r="H168" s="198"/>
      <c r="I168" s="198"/>
      <c r="J168" s="198"/>
      <c r="K168" s="198"/>
      <c r="L168" s="198"/>
    </row>
    <row r="169" spans="2:12" s="161" customFormat="1" hidden="1">
      <c r="B169" s="198"/>
      <c r="C169" s="198"/>
      <c r="D169" s="198"/>
      <c r="E169" s="198"/>
      <c r="F169" s="198"/>
      <c r="G169" s="198"/>
      <c r="H169" s="198"/>
      <c r="I169" s="198"/>
      <c r="J169" s="198"/>
      <c r="K169" s="198"/>
      <c r="L169" s="198"/>
    </row>
    <row r="170" spans="2:12" s="161" customFormat="1" hidden="1">
      <c r="B170" s="198"/>
      <c r="C170" s="198"/>
      <c r="D170" s="198"/>
      <c r="E170" s="198"/>
      <c r="F170" s="198"/>
      <c r="G170" s="198"/>
      <c r="H170" s="198"/>
      <c r="I170" s="198"/>
      <c r="J170" s="198"/>
      <c r="K170" s="198"/>
      <c r="L170" s="198"/>
    </row>
    <row r="171" spans="2:12" s="161" customFormat="1" hidden="1">
      <c r="B171" s="198"/>
      <c r="C171" s="198"/>
      <c r="D171" s="198"/>
      <c r="E171" s="198"/>
      <c r="F171" s="198"/>
      <c r="G171" s="198"/>
      <c r="H171" s="198"/>
      <c r="I171" s="198"/>
      <c r="J171" s="198"/>
      <c r="K171" s="198"/>
      <c r="L171" s="198"/>
    </row>
    <row r="172" spans="2:12" s="161" customFormat="1" hidden="1">
      <c r="B172" s="198"/>
      <c r="C172" s="198"/>
      <c r="D172" s="198"/>
      <c r="E172" s="198"/>
      <c r="F172" s="198"/>
      <c r="G172" s="198"/>
      <c r="H172" s="198"/>
      <c r="I172" s="198"/>
      <c r="J172" s="198"/>
      <c r="K172" s="198"/>
      <c r="L172" s="198"/>
    </row>
    <row r="173" spans="2:12" s="161" customFormat="1" hidden="1">
      <c r="B173" s="198"/>
      <c r="C173" s="198"/>
      <c r="D173" s="198"/>
      <c r="E173" s="198"/>
      <c r="F173" s="198"/>
      <c r="G173" s="198"/>
      <c r="H173" s="198"/>
      <c r="I173" s="198"/>
      <c r="J173" s="198"/>
      <c r="K173" s="198"/>
      <c r="L173" s="198"/>
    </row>
    <row r="174" spans="2:12" s="161" customFormat="1" hidden="1">
      <c r="B174" s="198"/>
      <c r="C174" s="198"/>
      <c r="D174" s="198"/>
      <c r="E174" s="198"/>
      <c r="F174" s="198"/>
      <c r="G174" s="198"/>
      <c r="H174" s="198"/>
      <c r="I174" s="198"/>
      <c r="J174" s="198"/>
      <c r="K174" s="198"/>
      <c r="L174" s="198"/>
    </row>
    <row r="175" spans="2:12" s="161" customFormat="1" hidden="1">
      <c r="B175" s="198"/>
      <c r="C175" s="198"/>
      <c r="D175" s="198"/>
      <c r="E175" s="198"/>
      <c r="F175" s="198"/>
      <c r="G175" s="198"/>
      <c r="H175" s="198"/>
      <c r="I175" s="198"/>
      <c r="J175" s="198"/>
      <c r="K175" s="198"/>
      <c r="L175" s="198"/>
    </row>
    <row r="176" spans="2:12" s="161" customFormat="1" hidden="1">
      <c r="B176" s="198"/>
      <c r="C176" s="198"/>
      <c r="D176" s="198"/>
      <c r="E176" s="198"/>
      <c r="F176" s="198"/>
      <c r="G176" s="198"/>
      <c r="H176" s="198"/>
      <c r="I176" s="198"/>
      <c r="J176" s="198"/>
      <c r="K176" s="198"/>
      <c r="L176" s="198"/>
    </row>
    <row r="177" spans="2:12" s="161" customFormat="1" hidden="1">
      <c r="B177" s="198"/>
      <c r="C177" s="198"/>
      <c r="D177" s="198"/>
      <c r="E177" s="198"/>
      <c r="F177" s="198"/>
      <c r="G177" s="198"/>
      <c r="H177" s="198"/>
      <c r="I177" s="198"/>
      <c r="J177" s="198"/>
      <c r="K177" s="198"/>
      <c r="L177" s="198"/>
    </row>
    <row r="178" spans="2:12" s="161" customFormat="1" hidden="1">
      <c r="B178" s="198"/>
      <c r="C178" s="198"/>
      <c r="D178" s="198"/>
      <c r="E178" s="198"/>
      <c r="F178" s="198"/>
      <c r="G178" s="198"/>
      <c r="H178" s="198"/>
      <c r="I178" s="198"/>
      <c r="J178" s="198"/>
      <c r="K178" s="198"/>
      <c r="L178" s="198"/>
    </row>
    <row r="179" spans="2:12" s="161" customFormat="1" hidden="1">
      <c r="B179" s="198"/>
      <c r="C179" s="198"/>
      <c r="D179" s="198"/>
      <c r="E179" s="198"/>
      <c r="F179" s="198"/>
      <c r="G179" s="198"/>
      <c r="H179" s="198"/>
      <c r="I179" s="198"/>
      <c r="J179" s="198"/>
      <c r="K179" s="198"/>
      <c r="L179" s="198"/>
    </row>
    <row r="180" spans="2:12" s="161" customFormat="1" hidden="1">
      <c r="B180" s="198"/>
      <c r="C180" s="198"/>
      <c r="D180" s="198"/>
      <c r="E180" s="198"/>
      <c r="F180" s="198"/>
      <c r="G180" s="198"/>
      <c r="H180" s="198"/>
      <c r="I180" s="198"/>
      <c r="J180" s="198"/>
      <c r="K180" s="198"/>
      <c r="L180" s="198"/>
    </row>
    <row r="181" spans="2:12" s="161" customFormat="1" hidden="1">
      <c r="B181" s="198"/>
      <c r="C181" s="198"/>
      <c r="D181" s="198"/>
      <c r="E181" s="198"/>
      <c r="F181" s="198"/>
      <c r="G181" s="198"/>
      <c r="H181" s="198"/>
      <c r="I181" s="198"/>
      <c r="J181" s="198"/>
      <c r="K181" s="198"/>
      <c r="L181" s="198"/>
    </row>
    <row r="182" spans="2:12" s="161" customFormat="1" hidden="1">
      <c r="B182" s="198"/>
      <c r="C182" s="198"/>
      <c r="D182" s="198"/>
      <c r="E182" s="198"/>
      <c r="F182" s="198"/>
      <c r="G182" s="198"/>
      <c r="H182" s="198"/>
      <c r="I182" s="198"/>
      <c r="J182" s="198"/>
      <c r="K182" s="198"/>
      <c r="L182" s="198"/>
    </row>
    <row r="183" spans="2:12" s="161" customFormat="1" hidden="1">
      <c r="B183" s="198"/>
      <c r="C183" s="198"/>
      <c r="D183" s="198"/>
      <c r="E183" s="198"/>
      <c r="F183" s="198"/>
      <c r="G183" s="198"/>
      <c r="H183" s="198"/>
      <c r="I183" s="198"/>
      <c r="J183" s="198"/>
      <c r="K183" s="198"/>
      <c r="L183" s="198"/>
    </row>
    <row r="184" spans="2:12" s="161" customFormat="1" hidden="1">
      <c r="B184" s="198"/>
      <c r="C184" s="198"/>
      <c r="D184" s="198"/>
      <c r="E184" s="198"/>
      <c r="F184" s="198"/>
      <c r="G184" s="198"/>
      <c r="H184" s="198"/>
      <c r="I184" s="198"/>
      <c r="J184" s="198"/>
      <c r="K184" s="198"/>
      <c r="L184" s="198"/>
    </row>
    <row r="185" spans="2:12" s="161" customFormat="1" hidden="1">
      <c r="B185" s="198"/>
      <c r="C185" s="198"/>
      <c r="D185" s="198"/>
      <c r="E185" s="198"/>
      <c r="F185" s="198"/>
      <c r="G185" s="198"/>
      <c r="H185" s="198"/>
      <c r="I185" s="198"/>
      <c r="J185" s="198"/>
      <c r="K185" s="198"/>
      <c r="L185" s="198"/>
    </row>
    <row r="186" spans="2:12" s="161" customFormat="1" hidden="1">
      <c r="B186" s="198"/>
      <c r="C186" s="198"/>
      <c r="D186" s="198"/>
      <c r="E186" s="198"/>
      <c r="F186" s="198"/>
      <c r="G186" s="198"/>
      <c r="H186" s="198"/>
      <c r="I186" s="198"/>
      <c r="J186" s="198"/>
      <c r="K186" s="198"/>
      <c r="L186" s="198"/>
    </row>
    <row r="187" spans="2:12" s="161" customFormat="1" hidden="1">
      <c r="B187" s="198"/>
      <c r="C187" s="198"/>
      <c r="D187" s="198"/>
      <c r="E187" s="198"/>
      <c r="F187" s="198"/>
      <c r="G187" s="198"/>
      <c r="H187" s="198"/>
      <c r="I187" s="198"/>
      <c r="J187" s="198"/>
      <c r="K187" s="198"/>
      <c r="L187" s="198"/>
    </row>
    <row r="188" spans="2:12" s="161" customFormat="1" hidden="1">
      <c r="B188" s="198"/>
      <c r="C188" s="198"/>
      <c r="D188" s="198"/>
      <c r="E188" s="198"/>
      <c r="F188" s="198"/>
      <c r="G188" s="198"/>
      <c r="H188" s="198"/>
      <c r="I188" s="198"/>
      <c r="J188" s="198"/>
      <c r="K188" s="198"/>
      <c r="L188" s="198"/>
    </row>
    <row r="189" spans="2:12" s="161" customFormat="1" hidden="1">
      <c r="B189" s="198"/>
      <c r="C189" s="198"/>
      <c r="D189" s="198"/>
      <c r="E189" s="198"/>
      <c r="F189" s="198"/>
      <c r="G189" s="198"/>
      <c r="H189" s="198"/>
      <c r="I189" s="198"/>
      <c r="J189" s="198"/>
      <c r="K189" s="198"/>
      <c r="L189" s="198"/>
    </row>
    <row r="190" spans="2:12" s="161" customFormat="1" hidden="1">
      <c r="B190" s="198"/>
      <c r="C190" s="198"/>
      <c r="D190" s="198"/>
      <c r="E190" s="198"/>
      <c r="F190" s="198"/>
      <c r="G190" s="198"/>
      <c r="H190" s="198"/>
      <c r="I190" s="198"/>
      <c r="J190" s="198"/>
      <c r="K190" s="198"/>
      <c r="L190" s="198"/>
    </row>
    <row r="191" spans="2:12" s="161" customFormat="1" hidden="1">
      <c r="B191" s="198"/>
      <c r="C191" s="198"/>
      <c r="D191" s="198"/>
      <c r="E191" s="198"/>
      <c r="F191" s="198"/>
      <c r="G191" s="198"/>
      <c r="H191" s="198"/>
      <c r="I191" s="198"/>
      <c r="J191" s="198"/>
      <c r="K191" s="198"/>
      <c r="L191" s="198"/>
    </row>
    <row r="192" spans="2:12" s="161" customFormat="1" hidden="1">
      <c r="B192" s="198"/>
      <c r="C192" s="198"/>
      <c r="D192" s="198"/>
      <c r="E192" s="198"/>
      <c r="F192" s="198"/>
      <c r="G192" s="198"/>
      <c r="H192" s="198"/>
      <c r="I192" s="198"/>
      <c r="J192" s="198"/>
      <c r="K192" s="198"/>
      <c r="L192" s="198"/>
    </row>
    <row r="193" spans="2:12" s="161" customFormat="1" hidden="1">
      <c r="B193" s="198"/>
      <c r="C193" s="198"/>
      <c r="D193" s="198"/>
      <c r="E193" s="198"/>
      <c r="F193" s="198"/>
      <c r="G193" s="198"/>
      <c r="H193" s="198"/>
      <c r="I193" s="198"/>
      <c r="J193" s="198"/>
      <c r="K193" s="198"/>
      <c r="L193" s="198"/>
    </row>
    <row r="194" spans="2:12" s="161" customFormat="1" hidden="1">
      <c r="B194" s="198"/>
      <c r="C194" s="198"/>
      <c r="D194" s="198"/>
      <c r="E194" s="198"/>
      <c r="F194" s="198"/>
      <c r="G194" s="198"/>
      <c r="H194" s="198"/>
      <c r="I194" s="198"/>
      <c r="J194" s="198"/>
      <c r="K194" s="198"/>
      <c r="L194" s="198"/>
    </row>
    <row r="195" spans="2:12" s="161" customFormat="1" hidden="1">
      <c r="B195" s="198"/>
      <c r="C195" s="198"/>
      <c r="D195" s="198"/>
      <c r="E195" s="198"/>
      <c r="F195" s="198"/>
      <c r="G195" s="198"/>
      <c r="H195" s="198"/>
      <c r="I195" s="198"/>
      <c r="J195" s="198"/>
      <c r="K195" s="198"/>
      <c r="L195" s="198"/>
    </row>
    <row r="196" spans="2:12" s="161" customFormat="1" hidden="1">
      <c r="B196" s="198"/>
      <c r="C196" s="198"/>
      <c r="D196" s="198"/>
      <c r="E196" s="198"/>
      <c r="F196" s="198"/>
      <c r="G196" s="198"/>
      <c r="H196" s="198"/>
      <c r="I196" s="198"/>
      <c r="J196" s="198"/>
      <c r="K196" s="198"/>
      <c r="L196" s="198"/>
    </row>
    <row r="197" spans="2:12" s="161" customFormat="1" hidden="1">
      <c r="B197" s="198"/>
      <c r="C197" s="198"/>
      <c r="D197" s="198"/>
      <c r="E197" s="198"/>
      <c r="F197" s="198"/>
      <c r="G197" s="198"/>
      <c r="H197" s="198"/>
      <c r="I197" s="198"/>
      <c r="J197" s="198"/>
      <c r="K197" s="198"/>
      <c r="L197" s="198"/>
    </row>
    <row r="198" spans="2:12" s="161" customFormat="1" hidden="1">
      <c r="B198" s="198"/>
      <c r="C198" s="198"/>
      <c r="D198" s="198"/>
      <c r="E198" s="198"/>
      <c r="F198" s="198"/>
      <c r="G198" s="198"/>
      <c r="H198" s="198"/>
      <c r="I198" s="198"/>
      <c r="J198" s="198"/>
      <c r="K198" s="198"/>
      <c r="L198" s="198"/>
    </row>
    <row r="199" spans="2:12" s="161" customFormat="1" hidden="1">
      <c r="B199" s="198"/>
      <c r="C199" s="198"/>
      <c r="D199" s="198"/>
      <c r="E199" s="198"/>
      <c r="F199" s="198"/>
      <c r="G199" s="198"/>
      <c r="H199" s="198"/>
      <c r="I199" s="198"/>
      <c r="J199" s="198"/>
      <c r="K199" s="198"/>
      <c r="L199" s="198"/>
    </row>
    <row r="200" spans="2:12" s="161" customFormat="1" hidden="1">
      <c r="B200" s="198"/>
      <c r="C200" s="198"/>
      <c r="D200" s="198"/>
      <c r="E200" s="198"/>
      <c r="F200" s="198"/>
      <c r="G200" s="198"/>
      <c r="H200" s="198"/>
      <c r="I200" s="198"/>
      <c r="J200" s="198"/>
      <c r="K200" s="198"/>
      <c r="L200" s="198"/>
    </row>
    <row r="201" spans="2:12" s="161" customFormat="1" hidden="1">
      <c r="B201" s="198"/>
      <c r="C201" s="198"/>
      <c r="D201" s="198"/>
      <c r="E201" s="198"/>
      <c r="F201" s="198"/>
      <c r="G201" s="198"/>
      <c r="H201" s="198"/>
      <c r="I201" s="198"/>
      <c r="J201" s="198"/>
      <c r="K201" s="198"/>
      <c r="L201" s="198"/>
    </row>
    <row r="202" spans="2:12" s="161" customFormat="1" hidden="1">
      <c r="B202" s="198"/>
      <c r="C202" s="198"/>
      <c r="D202" s="198"/>
      <c r="E202" s="198"/>
      <c r="F202" s="198"/>
      <c r="G202" s="198"/>
      <c r="H202" s="198"/>
      <c r="I202" s="198"/>
      <c r="J202" s="198"/>
      <c r="K202" s="198"/>
      <c r="L202" s="198"/>
    </row>
    <row r="203" spans="2:12" s="161" customFormat="1" hidden="1">
      <c r="B203" s="198"/>
      <c r="C203" s="198"/>
      <c r="D203" s="198"/>
      <c r="E203" s="198"/>
      <c r="F203" s="198"/>
      <c r="G203" s="198"/>
      <c r="H203" s="198"/>
      <c r="I203" s="198"/>
      <c r="J203" s="198"/>
      <c r="K203" s="198"/>
      <c r="L203" s="198"/>
    </row>
    <row r="204" spans="2:12" s="161" customFormat="1" hidden="1">
      <c r="B204" s="198"/>
      <c r="C204" s="198"/>
      <c r="D204" s="198"/>
      <c r="E204" s="198"/>
      <c r="F204" s="198"/>
      <c r="G204" s="198"/>
      <c r="H204" s="198"/>
      <c r="I204" s="198"/>
      <c r="J204" s="198"/>
      <c r="K204" s="198"/>
      <c r="L204" s="198"/>
    </row>
    <row r="205" spans="2:12" s="161" customFormat="1" hidden="1">
      <c r="B205" s="198"/>
      <c r="C205" s="198"/>
      <c r="D205" s="198"/>
      <c r="E205" s="198"/>
      <c r="F205" s="198"/>
      <c r="G205" s="198"/>
      <c r="H205" s="198"/>
      <c r="I205" s="198"/>
      <c r="J205" s="198"/>
      <c r="K205" s="198"/>
      <c r="L205" s="198"/>
    </row>
    <row r="206" spans="2:12" s="161" customFormat="1" hidden="1">
      <c r="B206" s="198"/>
      <c r="C206" s="198"/>
      <c r="D206" s="198"/>
      <c r="E206" s="198"/>
      <c r="F206" s="198"/>
      <c r="G206" s="198"/>
      <c r="H206" s="198"/>
      <c r="I206" s="198"/>
      <c r="J206" s="198"/>
      <c r="K206" s="198"/>
      <c r="L206" s="198"/>
    </row>
    <row r="207" spans="2:12" s="161" customFormat="1" hidden="1">
      <c r="B207" s="198"/>
      <c r="C207" s="198"/>
      <c r="D207" s="198"/>
      <c r="E207" s="198"/>
      <c r="F207" s="198"/>
      <c r="G207" s="198"/>
      <c r="H207" s="198"/>
      <c r="I207" s="198"/>
      <c r="J207" s="198"/>
      <c r="K207" s="198"/>
      <c r="L207" s="198"/>
    </row>
    <row r="208" spans="2:12" s="161" customFormat="1" hidden="1">
      <c r="B208" s="198"/>
      <c r="C208" s="198"/>
      <c r="D208" s="198"/>
      <c r="E208" s="198"/>
      <c r="F208" s="198"/>
      <c r="G208" s="198"/>
      <c r="H208" s="198"/>
      <c r="I208" s="198"/>
      <c r="J208" s="198"/>
      <c r="K208" s="198"/>
      <c r="L208" s="198"/>
    </row>
    <row r="209" spans="2:12" s="161" customFormat="1" hidden="1">
      <c r="B209" s="198"/>
      <c r="C209" s="198"/>
      <c r="D209" s="198"/>
      <c r="E209" s="198"/>
      <c r="F209" s="198"/>
      <c r="G209" s="198"/>
      <c r="H209" s="198"/>
      <c r="I209" s="198"/>
      <c r="J209" s="198"/>
      <c r="K209" s="198"/>
      <c r="L209" s="198"/>
    </row>
    <row r="210" spans="2:12" s="161" customFormat="1" hidden="1">
      <c r="B210" s="198"/>
      <c r="C210" s="198"/>
      <c r="D210" s="198"/>
      <c r="E210" s="198"/>
      <c r="F210" s="198"/>
      <c r="G210" s="198"/>
      <c r="H210" s="198"/>
      <c r="I210" s="198"/>
      <c r="J210" s="198"/>
      <c r="K210" s="198"/>
      <c r="L210" s="198"/>
    </row>
    <row r="211" spans="2:12" s="161" customFormat="1" hidden="1">
      <c r="B211" s="198"/>
      <c r="C211" s="198"/>
      <c r="D211" s="198"/>
      <c r="E211" s="198"/>
      <c r="F211" s="198"/>
      <c r="G211" s="198"/>
      <c r="H211" s="198"/>
      <c r="I211" s="198"/>
      <c r="J211" s="198"/>
      <c r="K211" s="198"/>
      <c r="L211" s="198"/>
    </row>
    <row r="212" spans="2:12" s="161" customFormat="1" hidden="1">
      <c r="B212" s="198"/>
      <c r="C212" s="198"/>
      <c r="D212" s="198"/>
      <c r="E212" s="198"/>
      <c r="F212" s="198"/>
      <c r="G212" s="198"/>
      <c r="H212" s="198"/>
      <c r="I212" s="198"/>
      <c r="J212" s="198"/>
      <c r="K212" s="198"/>
      <c r="L212" s="198"/>
    </row>
  </sheetData>
  <mergeCells count="37">
    <mergeCell ref="B79:L79"/>
    <mergeCell ref="C66:D66"/>
    <mergeCell ref="B70:L70"/>
    <mergeCell ref="B71:L71"/>
    <mergeCell ref="C73:L73"/>
    <mergeCell ref="C74:D74"/>
    <mergeCell ref="B78:L78"/>
    <mergeCell ref="C65:L65"/>
    <mergeCell ref="C41:D41"/>
    <mergeCell ref="B45:L45"/>
    <mergeCell ref="B46:L46"/>
    <mergeCell ref="C48:L48"/>
    <mergeCell ref="C49:D49"/>
    <mergeCell ref="B54:L54"/>
    <mergeCell ref="B55:L55"/>
    <mergeCell ref="C57:L57"/>
    <mergeCell ref="C58:D58"/>
    <mergeCell ref="B62:L62"/>
    <mergeCell ref="B63:L63"/>
    <mergeCell ref="C40:L40"/>
    <mergeCell ref="C16:D16"/>
    <mergeCell ref="B21:L21"/>
    <mergeCell ref="B22:L22"/>
    <mergeCell ref="C24:L24"/>
    <mergeCell ref="C25:D25"/>
    <mergeCell ref="B29:L29"/>
    <mergeCell ref="B30:L30"/>
    <mergeCell ref="C32:L32"/>
    <mergeCell ref="C33:D33"/>
    <mergeCell ref="B37:L37"/>
    <mergeCell ref="B38:L38"/>
    <mergeCell ref="C15:L15"/>
    <mergeCell ref="C3:L3"/>
    <mergeCell ref="C5:L5"/>
    <mergeCell ref="C6:D6"/>
    <mergeCell ref="B12:L12"/>
    <mergeCell ref="B13:L13"/>
  </mergeCells>
  <dataValidations count="1">
    <dataValidation type="list" allowBlank="1" showInputMessage="1" showErrorMessage="1" sqref="C75 C7:C8 C26 C42 C50 C59 C67 C17:C18 C34">
      <formula1>Rates</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2:BR112"/>
  <sheetViews>
    <sheetView topLeftCell="A19" zoomScale="70" zoomScaleNormal="70" workbookViewId="0">
      <selection activeCell="G41" sqref="G41"/>
    </sheetView>
  </sheetViews>
  <sheetFormatPr defaultRowHeight="14.4"/>
  <cols>
    <col min="1" max="1" width="3.6640625" style="161" customWidth="1"/>
    <col min="2" max="2" width="30.6640625" bestFit="1" customWidth="1"/>
    <col min="3" max="12" width="20.6640625" customWidth="1"/>
    <col min="13" max="70" width="9.109375" style="161"/>
  </cols>
  <sheetData>
    <row r="2" spans="1:70" s="36" customFormat="1" ht="21" customHeight="1">
      <c r="A2" s="180"/>
      <c r="B2" s="27" t="s">
        <v>61</v>
      </c>
      <c r="C2" s="27"/>
      <c r="D2" s="27"/>
      <c r="E2" s="27"/>
      <c r="F2" s="27"/>
      <c r="G2" s="27"/>
      <c r="H2" s="27"/>
      <c r="I2" s="27"/>
      <c r="J2" s="27"/>
      <c r="K2" s="27"/>
      <c r="L2" s="27"/>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c r="BN2" s="180"/>
      <c r="BO2" s="180"/>
      <c r="BP2" s="180"/>
      <c r="BQ2" s="180"/>
      <c r="BR2" s="180"/>
    </row>
    <row r="3" spans="1:70" s="161" customFormat="1">
      <c r="B3" s="167"/>
    </row>
    <row r="4" spans="1:70" s="161" customFormat="1"/>
    <row r="5" spans="1:70" s="8" customFormat="1">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row>
    <row r="6" spans="1:70" s="15" customFormat="1">
      <c r="B6" s="39"/>
    </row>
    <row r="7" spans="1:70" s="15" customFormat="1">
      <c r="B7" s="3" t="s">
        <v>292</v>
      </c>
      <c r="C7" s="6" t="s">
        <v>7</v>
      </c>
      <c r="D7" s="6" t="s">
        <v>8</v>
      </c>
      <c r="E7" s="6" t="s">
        <v>9</v>
      </c>
      <c r="F7" s="6" t="s">
        <v>10</v>
      </c>
      <c r="G7" s="6" t="s">
        <v>11</v>
      </c>
      <c r="H7" s="30" t="s">
        <v>20</v>
      </c>
      <c r="I7" s="30" t="s">
        <v>21</v>
      </c>
      <c r="J7" s="30" t="s">
        <v>22</v>
      </c>
      <c r="K7" s="30" t="s">
        <v>23</v>
      </c>
      <c r="L7" s="30" t="s">
        <v>24</v>
      </c>
    </row>
    <row r="8" spans="1:70" s="15" customFormat="1">
      <c r="B8" s="8" t="s">
        <v>12</v>
      </c>
      <c r="C8" s="165">
        <v>1</v>
      </c>
      <c r="D8" s="165">
        <f>D9*D10</f>
        <v>1.0353329951690822</v>
      </c>
      <c r="E8" s="165">
        <f t="shared" ref="E8:G8" si="0">E9*E10</f>
        <v>1.0621947743913043</v>
      </c>
      <c r="F8" s="165">
        <f t="shared" si="0"/>
        <v>1.0876998293290694</v>
      </c>
      <c r="G8" s="165">
        <f t="shared" si="0"/>
        <v>1.1210931117784644</v>
      </c>
      <c r="H8" s="9"/>
      <c r="I8" s="9"/>
      <c r="J8" s="9"/>
      <c r="K8" s="9"/>
      <c r="L8" s="9"/>
    </row>
    <row r="9" spans="1:70" s="15" customFormat="1">
      <c r="B9" s="8" t="s">
        <v>13</v>
      </c>
      <c r="C9" s="165">
        <v>1</v>
      </c>
      <c r="D9" s="165">
        <f>C9*(1+D18)</f>
        <v>1.0248792270531402</v>
      </c>
      <c r="E9" s="165">
        <f t="shared" ref="E9:G10" si="1">D9*(1+E18)</f>
        <v>1.0403381642512077</v>
      </c>
      <c r="F9" s="165">
        <f t="shared" si="1"/>
        <v>1.0536231884057969</v>
      </c>
      <c r="G9" s="165">
        <f t="shared" si="1"/>
        <v>1.0741545893719804</v>
      </c>
      <c r="H9" s="9"/>
      <c r="I9" s="9"/>
      <c r="J9" s="9"/>
      <c r="K9" s="9"/>
      <c r="L9" s="9"/>
    </row>
    <row r="10" spans="1:70" s="15" customFormat="1">
      <c r="B10" s="8" t="s">
        <v>14</v>
      </c>
      <c r="C10" s="165">
        <v>1</v>
      </c>
      <c r="D10" s="165">
        <f>C10*(1+D19)</f>
        <v>1.0102</v>
      </c>
      <c r="E10" s="165">
        <f t="shared" si="1"/>
        <v>1.0210091399999999</v>
      </c>
      <c r="F10" s="165">
        <f t="shared" si="1"/>
        <v>1.0323423414540001</v>
      </c>
      <c r="G10" s="165">
        <f t="shared" si="1"/>
        <v>1.043698107209994</v>
      </c>
      <c r="H10" s="166"/>
      <c r="I10" s="166"/>
      <c r="J10" s="166"/>
      <c r="K10" s="166"/>
      <c r="L10" s="166"/>
    </row>
    <row r="11" spans="1:70" s="15" customFormat="1">
      <c r="B11" s="39"/>
    </row>
    <row r="12" spans="1:70" s="8" customFormat="1">
      <c r="A12" s="15"/>
      <c r="B12" s="3" t="s">
        <v>6</v>
      </c>
      <c r="C12" s="6" t="s">
        <v>7</v>
      </c>
      <c r="D12" s="6" t="s">
        <v>8</v>
      </c>
      <c r="E12" s="6" t="s">
        <v>9</v>
      </c>
      <c r="F12" s="6" t="s">
        <v>10</v>
      </c>
      <c r="G12" s="6" t="s">
        <v>11</v>
      </c>
      <c r="H12" s="30" t="s">
        <v>20</v>
      </c>
      <c r="I12" s="30" t="s">
        <v>21</v>
      </c>
      <c r="J12" s="30" t="s">
        <v>22</v>
      </c>
      <c r="K12" s="30" t="s">
        <v>23</v>
      </c>
      <c r="L12" s="30"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row>
    <row r="13" spans="1:70" s="8" customFormat="1">
      <c r="A13" s="15"/>
      <c r="B13" s="8" t="s">
        <v>12</v>
      </c>
      <c r="C13" s="9"/>
      <c r="D13" s="9"/>
      <c r="E13" s="9"/>
      <c r="F13" s="9"/>
      <c r="G13" s="66">
        <v>1</v>
      </c>
      <c r="H13" s="66">
        <f>H14*H15</f>
        <v>1.0350618</v>
      </c>
      <c r="I13" s="66">
        <f t="shared" ref="I13:L13" si="2">I14*I15</f>
        <v>1.0713529298192399</v>
      </c>
      <c r="J13" s="66">
        <f t="shared" si="2"/>
        <v>1.1089164919739762</v>
      </c>
      <c r="K13" s="66">
        <f t="shared" si="2"/>
        <v>1.1477971002322693</v>
      </c>
      <c r="L13" s="66">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row>
    <row r="14" spans="1:70" s="8" customFormat="1">
      <c r="A14" s="15"/>
      <c r="B14" s="8" t="s">
        <v>13</v>
      </c>
      <c r="C14" s="9"/>
      <c r="D14" s="9"/>
      <c r="E14" s="9"/>
      <c r="F14" s="9"/>
      <c r="G14" s="65">
        <v>1</v>
      </c>
      <c r="H14" s="65">
        <v>1.0238</v>
      </c>
      <c r="I14" s="65">
        <v>1.0481664400000001</v>
      </c>
      <c r="J14" s="65">
        <v>1.0731128012720001</v>
      </c>
      <c r="K14" s="65">
        <v>1.0986528859422737</v>
      </c>
      <c r="L14" s="65">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row>
    <row r="15" spans="1:70" s="8" customFormat="1">
      <c r="A15" s="15"/>
      <c r="B15" s="8" t="s">
        <v>14</v>
      </c>
      <c r="C15" s="9"/>
      <c r="D15" s="9"/>
      <c r="E15" s="9"/>
      <c r="F15" s="9"/>
      <c r="G15" s="65">
        <v>1</v>
      </c>
      <c r="H15" s="65">
        <v>1.0109999999999999</v>
      </c>
      <c r="I15" s="65">
        <v>1.0221209999999998</v>
      </c>
      <c r="J15" s="65">
        <v>1.0333643309999998</v>
      </c>
      <c r="K15" s="65">
        <v>1.0447313386409998</v>
      </c>
      <c r="L15" s="65">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row>
    <row r="16" spans="1:70" s="161" customFormat="1">
      <c r="B16" s="167"/>
    </row>
    <row r="17" spans="2:12">
      <c r="B17" s="3" t="s">
        <v>293</v>
      </c>
      <c r="C17" s="6" t="s">
        <v>7</v>
      </c>
      <c r="D17" s="6" t="s">
        <v>8</v>
      </c>
      <c r="E17" s="6" t="s">
        <v>9</v>
      </c>
      <c r="F17" s="6" t="s">
        <v>10</v>
      </c>
      <c r="G17" s="6" t="s">
        <v>11</v>
      </c>
      <c r="H17" s="30" t="s">
        <v>20</v>
      </c>
      <c r="I17" s="30" t="s">
        <v>21</v>
      </c>
      <c r="J17" s="30" t="s">
        <v>22</v>
      </c>
      <c r="K17" s="30" t="s">
        <v>23</v>
      </c>
      <c r="L17" s="30" t="s">
        <v>24</v>
      </c>
    </row>
    <row r="18" spans="2:12">
      <c r="B18" s="8" t="s">
        <v>294</v>
      </c>
      <c r="C18" s="204">
        <v>2.4498886414253906E-2</v>
      </c>
      <c r="D18" s="204">
        <v>2.4879227053140163E-2</v>
      </c>
      <c r="E18" s="204">
        <v>1.5083667216591934E-2</v>
      </c>
      <c r="F18" s="204">
        <v>1.2769909449732886E-2</v>
      </c>
      <c r="G18" s="204">
        <v>1.9486474094452033E-2</v>
      </c>
      <c r="H18" s="204">
        <v>2.5000000000000001E-2</v>
      </c>
      <c r="I18" s="204">
        <v>2.5000000000000001E-2</v>
      </c>
      <c r="J18" s="204">
        <v>2.5000000000000001E-2</v>
      </c>
      <c r="K18" s="204">
        <v>2.5000000000000001E-2</v>
      </c>
      <c r="L18" s="204">
        <v>2.5000000000000001E-2</v>
      </c>
    </row>
    <row r="19" spans="2:12">
      <c r="B19" s="8" t="s">
        <v>295</v>
      </c>
      <c r="C19" s="204">
        <v>0</v>
      </c>
      <c r="D19" s="204">
        <v>1.0200000000000001E-2</v>
      </c>
      <c r="E19" s="204">
        <v>1.0699999999999999E-2</v>
      </c>
      <c r="F19" s="204">
        <v>1.11E-2</v>
      </c>
      <c r="G19" s="204">
        <v>1.0999999999999999E-2</v>
      </c>
      <c r="H19" s="204">
        <v>8.7907707248520376E-3</v>
      </c>
      <c r="I19" s="204">
        <v>1.3681542469145236E-2</v>
      </c>
      <c r="J19" s="204">
        <v>1.7372653697064661E-2</v>
      </c>
      <c r="K19" s="204">
        <v>1.7287543395615133E-2</v>
      </c>
      <c r="L19" s="204">
        <v>1.3333262554146708E-2</v>
      </c>
    </row>
    <row r="20" spans="2:12">
      <c r="B20" s="8"/>
      <c r="C20" s="9"/>
      <c r="D20" s="9"/>
      <c r="E20" s="9"/>
      <c r="F20" s="9"/>
      <c r="G20" s="9"/>
      <c r="H20" s="9"/>
      <c r="I20" s="9"/>
      <c r="J20" s="9"/>
      <c r="K20" s="9"/>
      <c r="L20" s="9"/>
    </row>
    <row r="21" spans="2:12">
      <c r="B21" s="8"/>
      <c r="C21" s="9"/>
      <c r="D21" s="9"/>
      <c r="E21" s="9"/>
      <c r="F21" s="9"/>
      <c r="G21" s="9"/>
      <c r="H21" s="9"/>
      <c r="I21" s="9"/>
      <c r="J21" s="9"/>
      <c r="K21" s="9"/>
      <c r="L21" s="9"/>
    </row>
    <row r="22" spans="2:12">
      <c r="B22" s="8"/>
      <c r="C22" s="9"/>
      <c r="D22" s="9"/>
      <c r="E22" s="9"/>
      <c r="F22" s="9"/>
      <c r="G22" s="9"/>
      <c r="H22" s="9"/>
      <c r="I22" s="9"/>
      <c r="J22" s="9"/>
      <c r="K22" s="9"/>
      <c r="L22" s="9"/>
    </row>
    <row r="23" spans="2:12">
      <c r="B23" s="208" t="s">
        <v>298</v>
      </c>
      <c r="C23" s="208"/>
      <c r="D23" s="208"/>
      <c r="E23" s="208"/>
      <c r="F23" s="208"/>
      <c r="G23" s="208"/>
      <c r="H23" s="208"/>
      <c r="I23" s="208"/>
      <c r="J23" s="208"/>
      <c r="K23" s="208"/>
      <c r="L23" s="208"/>
    </row>
    <row r="24" spans="2:12" ht="28.8">
      <c r="B24" s="40" t="s">
        <v>27</v>
      </c>
      <c r="C24" s="40" t="s">
        <v>28</v>
      </c>
      <c r="D24" s="40" t="s">
        <v>29</v>
      </c>
      <c r="E24" s="40" t="s">
        <v>30</v>
      </c>
      <c r="F24" s="40" t="s">
        <v>31</v>
      </c>
      <c r="G24" s="40" t="s">
        <v>32</v>
      </c>
      <c r="H24" s="40" t="s">
        <v>33</v>
      </c>
      <c r="I24" s="40" t="s">
        <v>34</v>
      </c>
      <c r="J24" s="40" t="s">
        <v>35</v>
      </c>
      <c r="K24" s="40" t="s">
        <v>36</v>
      </c>
      <c r="L24" s="40" t="s">
        <v>37</v>
      </c>
    </row>
    <row r="25" spans="2:12" ht="28.8">
      <c r="B25" s="41"/>
      <c r="C25" s="41"/>
      <c r="D25" s="41" t="s">
        <v>39</v>
      </c>
      <c r="E25" s="41" t="s">
        <v>38</v>
      </c>
      <c r="F25" s="41" t="s">
        <v>38</v>
      </c>
      <c r="G25" s="41" t="s">
        <v>39</v>
      </c>
      <c r="H25" s="41" t="s">
        <v>39</v>
      </c>
      <c r="I25" s="41" t="s">
        <v>39</v>
      </c>
      <c r="J25" s="41" t="s">
        <v>40</v>
      </c>
      <c r="K25" s="41"/>
      <c r="L25" s="41" t="s">
        <v>41</v>
      </c>
    </row>
    <row r="26" spans="2:12">
      <c r="B26" s="169" t="s">
        <v>42</v>
      </c>
      <c r="C26" s="170" t="s">
        <v>43</v>
      </c>
      <c r="D26" s="171">
        <v>39</v>
      </c>
      <c r="E26" s="172">
        <v>0.52232025787876424</v>
      </c>
      <c r="F26" s="173">
        <v>0.5</v>
      </c>
      <c r="G26" s="174">
        <f>E26*D26</f>
        <v>20.370490057271805</v>
      </c>
      <c r="H26" s="175">
        <f>G26+D26</f>
        <v>59.370490057271809</v>
      </c>
      <c r="I26" s="175">
        <f>H26*F26</f>
        <v>29.685245028635904</v>
      </c>
      <c r="J26" s="175">
        <f>I26+H26</f>
        <v>89.055735085907713</v>
      </c>
      <c r="K26" s="176">
        <v>0</v>
      </c>
      <c r="L26" s="177">
        <f>J26</f>
        <v>89.055735085907713</v>
      </c>
    </row>
    <row r="27" spans="2:12">
      <c r="B27" s="178" t="s">
        <v>44</v>
      </c>
      <c r="C27" s="179" t="s">
        <v>45</v>
      </c>
      <c r="D27" s="171">
        <v>59</v>
      </c>
      <c r="E27" s="172">
        <v>0.52232025787876424</v>
      </c>
      <c r="F27" s="173">
        <v>0.59</v>
      </c>
      <c r="G27" s="174">
        <f t="shared" ref="G27:G30" si="3">E27*D27</f>
        <v>30.81689521484709</v>
      </c>
      <c r="H27" s="175">
        <f t="shared" ref="H27:H30" si="4">G27+D27</f>
        <v>89.816895214847094</v>
      </c>
      <c r="I27" s="175">
        <f t="shared" ref="I27:I30" si="5">H27*F27</f>
        <v>52.991968176759784</v>
      </c>
      <c r="J27" s="175">
        <f t="shared" ref="J27:J30" si="6">I27+H27</f>
        <v>142.80886339160688</v>
      </c>
      <c r="K27" s="176">
        <v>0</v>
      </c>
      <c r="L27" s="177">
        <f t="shared" ref="L27:L30" si="7">J27</f>
        <v>142.80886339160688</v>
      </c>
    </row>
    <row r="28" spans="2:12">
      <c r="B28" s="178" t="s">
        <v>46</v>
      </c>
      <c r="C28" s="179" t="s">
        <v>47</v>
      </c>
      <c r="D28" s="171">
        <v>69</v>
      </c>
      <c r="E28" s="172">
        <v>0.52232025787876424</v>
      </c>
      <c r="F28" s="173">
        <v>0.69000000000000006</v>
      </c>
      <c r="G28" s="174">
        <f t="shared" si="3"/>
        <v>36.040097793634729</v>
      </c>
      <c r="H28" s="175">
        <f t="shared" si="4"/>
        <v>105.04009779363473</v>
      </c>
      <c r="I28" s="175">
        <f t="shared" si="5"/>
        <v>72.477667477607966</v>
      </c>
      <c r="J28" s="175">
        <f t="shared" si="6"/>
        <v>177.51776527124269</v>
      </c>
      <c r="K28" s="176">
        <v>0</v>
      </c>
      <c r="L28" s="177">
        <f t="shared" si="7"/>
        <v>177.51776527124269</v>
      </c>
    </row>
    <row r="29" spans="2:12" s="161" customFormat="1">
      <c r="B29" s="178" t="s">
        <v>48</v>
      </c>
      <c r="C29" s="179" t="s">
        <v>49</v>
      </c>
      <c r="D29" s="171">
        <v>47</v>
      </c>
      <c r="E29" s="172">
        <v>0.52232025787876424</v>
      </c>
      <c r="F29" s="173">
        <v>0.87</v>
      </c>
      <c r="G29" s="174">
        <f t="shared" si="3"/>
        <v>24.549052120301919</v>
      </c>
      <c r="H29" s="175">
        <f t="shared" si="4"/>
        <v>71.549052120301923</v>
      </c>
      <c r="I29" s="175">
        <f t="shared" si="5"/>
        <v>62.247675344662674</v>
      </c>
      <c r="J29" s="175">
        <f t="shared" si="6"/>
        <v>133.79672746496459</v>
      </c>
      <c r="K29" s="176">
        <v>0</v>
      </c>
      <c r="L29" s="177">
        <f t="shared" si="7"/>
        <v>133.79672746496459</v>
      </c>
    </row>
    <row r="30" spans="2:12" s="161" customFormat="1">
      <c r="B30" s="178" t="s">
        <v>50</v>
      </c>
      <c r="C30" s="179" t="s">
        <v>51</v>
      </c>
      <c r="D30" s="171">
        <v>82</v>
      </c>
      <c r="E30" s="172">
        <v>0.52232025787876424</v>
      </c>
      <c r="F30" s="173">
        <v>0.69000000000000006</v>
      </c>
      <c r="G30" s="174">
        <f t="shared" si="3"/>
        <v>42.830261146058668</v>
      </c>
      <c r="H30" s="175">
        <f t="shared" si="4"/>
        <v>124.83026114605866</v>
      </c>
      <c r="I30" s="175">
        <f t="shared" si="5"/>
        <v>86.132880190780483</v>
      </c>
      <c r="J30" s="175">
        <f t="shared" si="6"/>
        <v>210.96314133683916</v>
      </c>
      <c r="K30" s="176">
        <v>0</v>
      </c>
      <c r="L30" s="177">
        <f t="shared" si="7"/>
        <v>210.96314133683916</v>
      </c>
    </row>
    <row r="31" spans="2:12" s="161" customFormat="1">
      <c r="B31" s="190"/>
      <c r="C31" s="191"/>
      <c r="D31" s="192"/>
      <c r="E31" s="193"/>
      <c r="F31" s="194"/>
      <c r="G31" s="195"/>
      <c r="H31" s="196"/>
      <c r="I31" s="196"/>
      <c r="J31" s="196"/>
      <c r="K31" s="197"/>
      <c r="L31" s="196"/>
    </row>
    <row r="32" spans="2:12" s="161" customFormat="1">
      <c r="B32" s="190"/>
      <c r="C32" s="191"/>
      <c r="D32" s="192"/>
      <c r="E32" s="193"/>
      <c r="F32" s="194"/>
      <c r="G32" s="195"/>
      <c r="H32" s="196"/>
      <c r="I32" s="196"/>
      <c r="J32" s="196"/>
      <c r="K32" s="197"/>
      <c r="L32" s="196"/>
    </row>
    <row r="33" spans="2:13" s="161" customFormat="1">
      <c r="B33" s="167"/>
    </row>
    <row r="34" spans="2:13">
      <c r="B34" s="253" t="s">
        <v>301</v>
      </c>
      <c r="C34" s="253"/>
      <c r="D34" s="253"/>
      <c r="E34" s="253"/>
      <c r="F34" s="253"/>
      <c r="G34" s="253"/>
      <c r="H34" s="253"/>
      <c r="I34" s="253"/>
      <c r="J34" s="253"/>
      <c r="K34" s="253"/>
      <c r="L34" s="253"/>
    </row>
    <row r="35" spans="2:13" ht="45" customHeight="1">
      <c r="B35" s="40" t="s">
        <v>27</v>
      </c>
      <c r="C35" s="40" t="s">
        <v>28</v>
      </c>
      <c r="D35" s="40" t="s">
        <v>29</v>
      </c>
      <c r="E35" s="40" t="s">
        <v>30</v>
      </c>
      <c r="F35" s="40" t="s">
        <v>31</v>
      </c>
      <c r="G35" s="40" t="s">
        <v>32</v>
      </c>
      <c r="H35" s="40" t="s">
        <v>33</v>
      </c>
      <c r="I35" s="40" t="s">
        <v>34</v>
      </c>
      <c r="J35" s="40" t="s">
        <v>35</v>
      </c>
      <c r="K35" s="40" t="s">
        <v>36</v>
      </c>
      <c r="L35" s="40" t="s">
        <v>37</v>
      </c>
      <c r="M35" s="181"/>
    </row>
    <row r="36" spans="2:13" ht="28.8">
      <c r="B36" s="41"/>
      <c r="C36" s="41"/>
      <c r="D36" s="168" t="s">
        <v>296</v>
      </c>
      <c r="E36" s="41" t="s">
        <v>38</v>
      </c>
      <c r="F36" s="41" t="s">
        <v>38</v>
      </c>
      <c r="G36" s="41" t="s">
        <v>39</v>
      </c>
      <c r="H36" s="41" t="s">
        <v>39</v>
      </c>
      <c r="I36" s="41" t="s">
        <v>39</v>
      </c>
      <c r="J36" s="41" t="s">
        <v>40</v>
      </c>
      <c r="K36" s="41"/>
      <c r="L36" s="41" t="s">
        <v>41</v>
      </c>
      <c r="M36" s="181"/>
    </row>
    <row r="37" spans="2:13">
      <c r="B37" s="169" t="s">
        <v>42</v>
      </c>
      <c r="C37" s="170" t="s">
        <v>43</v>
      </c>
      <c r="D37" s="217">
        <f>D26*$G$8</f>
        <v>43.722631359360108</v>
      </c>
      <c r="E37" s="218">
        <f>E26</f>
        <v>0.52232025787876424</v>
      </c>
      <c r="F37" s="218">
        <f>F26</f>
        <v>0.5</v>
      </c>
      <c r="G37" s="219">
        <f>E37*D37</f>
        <v>22.837216086759117</v>
      </c>
      <c r="H37" s="220">
        <f>G37+D37</f>
        <v>66.559847446119221</v>
      </c>
      <c r="I37" s="220">
        <f>H37*F37</f>
        <v>33.279923723059611</v>
      </c>
      <c r="J37" s="220">
        <f>I37+H37</f>
        <v>99.839771169178832</v>
      </c>
      <c r="K37" s="221">
        <v>0</v>
      </c>
      <c r="L37" s="216">
        <f>103.24/'[5]AER Summary - AER'!D212</f>
        <v>100.79582752254832</v>
      </c>
    </row>
    <row r="38" spans="2:13">
      <c r="B38" s="178" t="s">
        <v>44</v>
      </c>
      <c r="C38" s="179" t="s">
        <v>45</v>
      </c>
      <c r="D38" s="217">
        <f t="shared" ref="D38:D41" si="8">D27*$G$8</f>
        <v>66.144493594929401</v>
      </c>
      <c r="E38" s="218">
        <f t="shared" ref="E38:F41" si="9">E27</f>
        <v>0.52232025787876424</v>
      </c>
      <c r="F38" s="218">
        <f t="shared" si="9"/>
        <v>0.59</v>
      </c>
      <c r="G38" s="219">
        <f t="shared" ref="G38:G41" si="10">E38*D38</f>
        <v>34.548608951763796</v>
      </c>
      <c r="H38" s="220">
        <f>G38+D38</f>
        <v>100.6931025466932</v>
      </c>
      <c r="I38" s="220">
        <f t="shared" ref="I38:I41" si="11">H38*F38</f>
        <v>59.408930502548984</v>
      </c>
      <c r="J38" s="220">
        <f t="shared" ref="J38:J41" si="12">I38+H38</f>
        <v>160.10203304924218</v>
      </c>
      <c r="K38" s="221">
        <v>0</v>
      </c>
      <c r="L38" s="216">
        <v>153.38999999999999</v>
      </c>
    </row>
    <row r="39" spans="2:13">
      <c r="B39" s="178" t="s">
        <v>46</v>
      </c>
      <c r="C39" s="179" t="s">
        <v>47</v>
      </c>
      <c r="D39" s="217">
        <f t="shared" si="8"/>
        <v>77.35542471271404</v>
      </c>
      <c r="E39" s="218">
        <f t="shared" si="9"/>
        <v>0.52232025787876424</v>
      </c>
      <c r="F39" s="218">
        <f t="shared" si="9"/>
        <v>0.69000000000000006</v>
      </c>
      <c r="G39" s="219">
        <f t="shared" si="10"/>
        <v>40.404305384266131</v>
      </c>
      <c r="H39" s="220">
        <f t="shared" ref="H39:H41" si="13">G39+D39</f>
        <v>117.75973009698018</v>
      </c>
      <c r="I39" s="220">
        <f t="shared" si="11"/>
        <v>81.254213766916322</v>
      </c>
      <c r="J39" s="220">
        <f t="shared" si="12"/>
        <v>199.01394386389649</v>
      </c>
      <c r="K39" s="221">
        <v>0</v>
      </c>
      <c r="L39" s="216">
        <v>191.74</v>
      </c>
    </row>
    <row r="40" spans="2:13">
      <c r="B40" s="178" t="s">
        <v>48</v>
      </c>
      <c r="C40" s="179" t="s">
        <v>49</v>
      </c>
      <c r="D40" s="217">
        <f t="shared" si="8"/>
        <v>52.691376253587826</v>
      </c>
      <c r="E40" s="218">
        <f t="shared" si="9"/>
        <v>0.52232025787876424</v>
      </c>
      <c r="F40" s="218">
        <f t="shared" si="9"/>
        <v>0.87</v>
      </c>
      <c r="G40" s="219">
        <f t="shared" si="10"/>
        <v>27.521773232760989</v>
      </c>
      <c r="H40" s="220">
        <f t="shared" si="13"/>
        <v>80.213149486348811</v>
      </c>
      <c r="I40" s="220">
        <f t="shared" si="11"/>
        <v>69.785440053123466</v>
      </c>
      <c r="J40" s="220">
        <f t="shared" si="12"/>
        <v>149.99858953947228</v>
      </c>
      <c r="K40" s="221">
        <v>0</v>
      </c>
      <c r="L40" s="216">
        <v>147.82</v>
      </c>
    </row>
    <row r="41" spans="2:13">
      <c r="B41" s="178" t="s">
        <v>50</v>
      </c>
      <c r="C41" s="179" t="s">
        <v>51</v>
      </c>
      <c r="D41" s="217">
        <f t="shared" si="8"/>
        <v>91.929635165834085</v>
      </c>
      <c r="E41" s="218">
        <f t="shared" si="9"/>
        <v>0.52232025787876424</v>
      </c>
      <c r="F41" s="218">
        <f t="shared" si="9"/>
        <v>0.69000000000000006</v>
      </c>
      <c r="G41" s="219">
        <f t="shared" si="10"/>
        <v>48.016710746519173</v>
      </c>
      <c r="H41" s="220">
        <f t="shared" si="13"/>
        <v>139.94634591235325</v>
      </c>
      <c r="I41" s="220">
        <f t="shared" si="11"/>
        <v>96.562978679523752</v>
      </c>
      <c r="J41" s="220">
        <f t="shared" si="12"/>
        <v>236.509324591877</v>
      </c>
      <c r="K41" s="221">
        <v>0</v>
      </c>
      <c r="L41" s="216">
        <v>210.91</v>
      </c>
    </row>
    <row r="42" spans="2:13" s="161" customFormat="1">
      <c r="B42" s="182"/>
      <c r="C42" s="183"/>
      <c r="D42" s="184"/>
      <c r="E42" s="185"/>
      <c r="F42" s="186"/>
      <c r="G42" s="187"/>
      <c r="H42" s="188"/>
      <c r="I42" s="188"/>
      <c r="J42" s="188"/>
      <c r="K42" s="189"/>
      <c r="L42" s="188"/>
    </row>
    <row r="43" spans="2:13" s="161" customFormat="1">
      <c r="B43" s="182"/>
      <c r="C43" s="183"/>
      <c r="D43" s="184"/>
      <c r="E43" s="185"/>
      <c r="F43" s="186"/>
      <c r="G43" s="187"/>
      <c r="H43" s="188"/>
      <c r="I43" s="188"/>
      <c r="J43" s="188"/>
      <c r="K43" s="189"/>
      <c r="L43" s="188"/>
    </row>
    <row r="44" spans="2:13" s="161" customFormat="1">
      <c r="B44" s="182"/>
      <c r="C44" s="183"/>
      <c r="D44" s="184"/>
      <c r="E44" s="185"/>
      <c r="F44" s="186"/>
      <c r="G44" s="187"/>
      <c r="H44" s="188"/>
      <c r="I44" s="188"/>
      <c r="J44" s="188"/>
      <c r="K44" s="189"/>
      <c r="L44" s="188"/>
    </row>
    <row r="45" spans="2:13">
      <c r="B45" s="42" t="s">
        <v>15</v>
      </c>
      <c r="C45" s="161"/>
      <c r="D45" s="161"/>
      <c r="E45" s="161"/>
      <c r="F45" s="161"/>
      <c r="G45" s="161"/>
      <c r="H45" s="161"/>
      <c r="I45" s="161"/>
      <c r="J45" s="161"/>
      <c r="K45" s="161"/>
      <c r="L45" s="161"/>
    </row>
    <row r="46" spans="2:13">
      <c r="B46" s="254" t="s">
        <v>297</v>
      </c>
      <c r="C46" s="254"/>
      <c r="D46" s="254"/>
      <c r="E46" s="254"/>
      <c r="F46" s="254"/>
      <c r="G46" s="254"/>
      <c r="H46" s="254"/>
      <c r="I46" s="254"/>
      <c r="J46" s="254"/>
      <c r="K46" s="254"/>
      <c r="L46" s="254"/>
    </row>
    <row r="47" spans="2:13" s="161" customFormat="1">
      <c r="B47" s="182"/>
      <c r="C47" s="183"/>
      <c r="D47" s="184"/>
      <c r="E47" s="185"/>
      <c r="F47" s="186"/>
      <c r="G47" s="187"/>
      <c r="H47" s="188"/>
      <c r="I47" s="188"/>
      <c r="J47" s="188"/>
      <c r="K47" s="189"/>
      <c r="L47" s="188"/>
    </row>
    <row r="48" spans="2:13" s="161" customFormat="1"/>
    <row r="49" s="161" customFormat="1"/>
    <row r="50" s="161" customFormat="1"/>
    <row r="51" s="161" customFormat="1"/>
    <row r="52" s="161" customFormat="1"/>
    <row r="53" s="161" customFormat="1"/>
    <row r="54" s="161" customFormat="1"/>
    <row r="55" s="161" customFormat="1"/>
    <row r="56" s="161" customFormat="1"/>
    <row r="57" s="161" customFormat="1"/>
    <row r="58" s="161" customFormat="1"/>
    <row r="59" s="161" customFormat="1"/>
    <row r="60" s="161" customFormat="1"/>
    <row r="61" s="161" customFormat="1"/>
    <row r="62" s="161" customFormat="1"/>
    <row r="63" s="161" customFormat="1"/>
    <row r="64" s="161" customFormat="1"/>
    <row r="65" s="161" customFormat="1"/>
    <row r="66" s="161" customFormat="1"/>
    <row r="67" s="161" customFormat="1"/>
    <row r="68" s="161" customFormat="1"/>
    <row r="69" s="161" customFormat="1"/>
    <row r="70" s="161" customFormat="1"/>
    <row r="71" s="161" customFormat="1"/>
    <row r="72" s="161" customFormat="1"/>
    <row r="73" s="161" customFormat="1"/>
    <row r="74" s="161" customFormat="1"/>
    <row r="75" s="161" customFormat="1"/>
    <row r="76" s="161" customFormat="1"/>
    <row r="77" s="161" customFormat="1"/>
    <row r="78" s="161" customFormat="1"/>
    <row r="79" s="161" customFormat="1"/>
    <row r="80" s="161" customFormat="1"/>
    <row r="81" s="161" customFormat="1"/>
    <row r="82" s="161" customFormat="1"/>
    <row r="83" s="161" customFormat="1"/>
    <row r="84" s="161" customFormat="1"/>
    <row r="85" s="161" customFormat="1"/>
    <row r="86" s="161" customFormat="1"/>
    <row r="87" s="161" customFormat="1"/>
    <row r="88" s="161" customFormat="1"/>
    <row r="89" s="161" customFormat="1"/>
    <row r="90" s="161" customFormat="1"/>
    <row r="91" s="161" customFormat="1"/>
    <row r="92" s="161" customFormat="1"/>
    <row r="93" s="161" customFormat="1"/>
    <row r="94" s="161" customFormat="1"/>
    <row r="95" s="161" customFormat="1"/>
    <row r="96" s="161" customFormat="1"/>
    <row r="97" s="161" customFormat="1"/>
    <row r="98" s="161" customFormat="1"/>
    <row r="99" s="161" customFormat="1"/>
    <row r="100" s="161" customFormat="1"/>
    <row r="101" s="161" customFormat="1"/>
    <row r="102" s="161" customFormat="1"/>
    <row r="103" s="161" customFormat="1"/>
    <row r="104" s="161" customFormat="1"/>
    <row r="105" s="161" customFormat="1"/>
    <row r="106" s="161" customFormat="1"/>
    <row r="107" s="161" customFormat="1"/>
    <row r="108" s="161" customFormat="1"/>
    <row r="109" s="161" customFormat="1"/>
    <row r="110" s="161" customFormat="1"/>
    <row r="111" s="161" customFormat="1"/>
    <row r="112" s="161" customFormat="1"/>
  </sheetData>
  <mergeCells count="2">
    <mergeCell ref="B34:L34"/>
    <mergeCell ref="B46:L46"/>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70" zoomScaleNormal="70" workbookViewId="0">
      <selection activeCell="A54" sqref="A54:XFD1048576"/>
    </sheetView>
  </sheetViews>
  <sheetFormatPr defaultColWidth="0" defaultRowHeight="14.4" zeroHeight="1"/>
  <cols>
    <col min="1" max="11" width="9.109375" customWidth="1"/>
    <col min="12" max="12" width="9.109375" style="161" customWidth="1"/>
    <col min="13" max="16384" width="9.109375"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19"/>
  <sheetViews>
    <sheetView zoomScale="80" zoomScaleNormal="80" workbookViewId="0">
      <selection activeCell="L19" sqref="L19"/>
    </sheetView>
  </sheetViews>
  <sheetFormatPr defaultColWidth="0" defaultRowHeight="14.4" zeroHeight="1"/>
  <cols>
    <col min="1" max="1" width="2.44140625" style="161" customWidth="1"/>
    <col min="2" max="2" width="50.44140625" customWidth="1"/>
    <col min="3" max="10" width="20.6640625" customWidth="1"/>
    <col min="11" max="12" width="14.6640625" customWidth="1"/>
    <col min="13" max="17" width="9.109375" hidden="1" customWidth="1"/>
    <col min="18" max="18" width="5.33203125" hidden="1" customWidth="1"/>
    <col min="19" max="19" width="2.44140625" hidden="1" customWidth="1"/>
    <col min="20" max="35" width="0" hidden="1" customWidth="1"/>
    <col min="36" max="16384" width="9.109375" hidden="1"/>
  </cols>
  <sheetData>
    <row r="1" spans="2:13" s="7" customFormat="1"/>
    <row r="2" spans="2:13" s="7" customFormat="1" ht="21">
      <c r="B2" s="27" t="s">
        <v>16</v>
      </c>
      <c r="C2" s="1"/>
      <c r="D2" s="1"/>
      <c r="E2" s="4"/>
      <c r="F2" s="4"/>
      <c r="G2" s="4"/>
      <c r="H2" s="4"/>
      <c r="I2" s="4"/>
      <c r="J2" s="4"/>
    </row>
    <row r="3" spans="2:13" s="7" customFormat="1">
      <c r="B3" s="5" t="s">
        <v>0</v>
      </c>
      <c r="C3" s="24" t="s">
        <v>68</v>
      </c>
      <c r="D3" s="24"/>
      <c r="E3" s="23"/>
      <c r="F3" s="23"/>
      <c r="G3" s="23"/>
      <c r="H3" s="23"/>
      <c r="I3" s="23"/>
      <c r="J3" s="23"/>
    </row>
    <row r="4" spans="2:13" s="7" customFormat="1">
      <c r="B4" s="5" t="s">
        <v>1</v>
      </c>
      <c r="C4" s="23" t="s">
        <v>2</v>
      </c>
      <c r="D4" s="23"/>
      <c r="E4" s="23"/>
      <c r="F4" s="241" t="s">
        <v>3</v>
      </c>
      <c r="G4" s="241"/>
      <c r="H4" s="23"/>
      <c r="I4" s="23"/>
      <c r="J4" s="23"/>
    </row>
    <row r="5" spans="2:13" s="7" customFormat="1">
      <c r="B5" s="5"/>
      <c r="C5" s="23"/>
      <c r="D5" s="23"/>
      <c r="E5" s="23"/>
      <c r="F5" s="24"/>
      <c r="G5" s="23"/>
      <c r="H5" s="23"/>
      <c r="I5" s="23"/>
      <c r="J5" s="23"/>
    </row>
    <row r="6" spans="2:13" s="7" customFormat="1">
      <c r="B6" s="5"/>
      <c r="C6" s="23"/>
      <c r="D6" s="102" t="s">
        <v>108</v>
      </c>
      <c r="E6" s="238" t="s">
        <v>107</v>
      </c>
      <c r="F6" s="239"/>
      <c r="G6" s="239"/>
      <c r="H6" s="239"/>
      <c r="I6" s="240"/>
      <c r="J6" s="23"/>
    </row>
    <row r="7" spans="2:13" s="7" customFormat="1">
      <c r="B7" s="93" t="s">
        <v>18</v>
      </c>
      <c r="C7" s="28"/>
      <c r="D7" s="101" t="s">
        <v>83</v>
      </c>
      <c r="E7" s="101" t="s">
        <v>20</v>
      </c>
      <c r="F7" s="101" t="s">
        <v>21</v>
      </c>
      <c r="G7" s="101" t="s">
        <v>22</v>
      </c>
      <c r="H7" s="101" t="s">
        <v>23</v>
      </c>
      <c r="I7" s="101" t="s">
        <v>24</v>
      </c>
      <c r="J7" s="23"/>
    </row>
    <row r="8" spans="2:13" s="7" customFormat="1">
      <c r="B8" s="60" t="s">
        <v>78</v>
      </c>
      <c r="C8" s="67" t="s">
        <v>77</v>
      </c>
      <c r="D8" s="68">
        <f>ROUND('Fee Breakdown'!H9,2)</f>
        <v>411.27</v>
      </c>
      <c r="E8" s="68">
        <f t="shared" ref="E8:I18" si="0">$D8*D$128</f>
        <v>425.68986648599997</v>
      </c>
      <c r="F8" s="68">
        <f t="shared" si="0"/>
        <v>440.6153194467588</v>
      </c>
      <c r="G8" s="68">
        <f t="shared" si="0"/>
        <v>456.06408565413716</v>
      </c>
      <c r="H8" s="68">
        <f t="shared" si="0"/>
        <v>472.05451341252541</v>
      </c>
      <c r="I8" s="68">
        <f t="shared" si="0"/>
        <v>488.6055943508926</v>
      </c>
      <c r="J8" s="85"/>
    </row>
    <row r="9" spans="2:13" s="7" customFormat="1">
      <c r="B9" s="60" t="s">
        <v>63</v>
      </c>
      <c r="C9" s="234" t="s">
        <v>62</v>
      </c>
      <c r="D9" s="72">
        <f>ROUND('Input Data'!L39,2)</f>
        <v>199.01</v>
      </c>
      <c r="E9" s="68">
        <f t="shared" si="0"/>
        <v>205.987648818</v>
      </c>
      <c r="F9" s="68">
        <f t="shared" si="0"/>
        <v>213.20994656332692</v>
      </c>
      <c r="G9" s="68">
        <f t="shared" si="0"/>
        <v>220.68547106774099</v>
      </c>
      <c r="H9" s="68">
        <f t="shared" si="0"/>
        <v>228.42310091722391</v>
      </c>
      <c r="I9" s="68">
        <f t="shared" si="0"/>
        <v>236.4320259969634</v>
      </c>
      <c r="J9" s="23" t="s">
        <v>80</v>
      </c>
      <c r="M9" s="10"/>
    </row>
    <row r="10" spans="2:13" s="7" customFormat="1">
      <c r="B10" s="60"/>
      <c r="C10" s="235"/>
      <c r="D10" s="72">
        <f>ROUND('Input Data'!L41,2)</f>
        <v>236.51</v>
      </c>
      <c r="E10" s="68">
        <f t="shared" si="0"/>
        <v>244.802466318</v>
      </c>
      <c r="F10" s="68">
        <f t="shared" si="0"/>
        <v>253.38568143154842</v>
      </c>
      <c r="G10" s="68">
        <f t="shared" si="0"/>
        <v>262.2698395167651</v>
      </c>
      <c r="H10" s="68">
        <f t="shared" si="0"/>
        <v>271.465492175934</v>
      </c>
      <c r="I10" s="68">
        <f t="shared" si="0"/>
        <v>280.98356096950812</v>
      </c>
      <c r="J10" s="86" t="s">
        <v>94</v>
      </c>
      <c r="M10" s="10"/>
    </row>
    <row r="11" spans="2:13" s="7" customFormat="1">
      <c r="B11" s="60" t="s">
        <v>75</v>
      </c>
      <c r="C11" s="71" t="s">
        <v>77</v>
      </c>
      <c r="D11" s="70">
        <f>ROUND('Fee Breakdown'!H27,2)</f>
        <v>16.97</v>
      </c>
      <c r="E11" s="68">
        <f t="shared" si="0"/>
        <v>17.564998746000001</v>
      </c>
      <c r="F11" s="68">
        <f t="shared" si="0"/>
        <v>18.180859219032499</v>
      </c>
      <c r="G11" s="68">
        <f t="shared" si="0"/>
        <v>18.818312868798376</v>
      </c>
      <c r="H11" s="68">
        <f t="shared" si="0"/>
        <v>19.478116790941609</v>
      </c>
      <c r="I11" s="68">
        <f t="shared" si="0"/>
        <v>20.161054626242244</v>
      </c>
      <c r="J11" s="89"/>
      <c r="M11" s="10"/>
    </row>
    <row r="12" spans="2:13" s="7" customFormat="1">
      <c r="B12" s="60" t="s">
        <v>76</v>
      </c>
      <c r="C12" s="71" t="s">
        <v>77</v>
      </c>
      <c r="D12" s="70">
        <f>ROUND('Fee Breakdown'!H35,2)</f>
        <v>49.92</v>
      </c>
      <c r="E12" s="68">
        <f t="shared" si="0"/>
        <v>51.670285056000004</v>
      </c>
      <c r="F12" s="68">
        <f t="shared" si="0"/>
        <v>53.481938256576456</v>
      </c>
      <c r="G12" s="68">
        <f t="shared" si="0"/>
        <v>55.357111279340899</v>
      </c>
      <c r="H12" s="68">
        <f t="shared" si="0"/>
        <v>57.298031243594885</v>
      </c>
      <c r="I12" s="68">
        <f t="shared" si="0"/>
        <v>59.307003355451556</v>
      </c>
      <c r="J12" s="89"/>
      <c r="M12" s="10"/>
    </row>
    <row r="13" spans="2:13" s="7" customFormat="1">
      <c r="B13" s="60" t="s">
        <v>64</v>
      </c>
      <c r="C13" s="69" t="s">
        <v>62</v>
      </c>
      <c r="D13" s="70">
        <f>ROUND('Input Data'!L41,2)</f>
        <v>236.51</v>
      </c>
      <c r="E13" s="68">
        <f t="shared" si="0"/>
        <v>244.802466318</v>
      </c>
      <c r="F13" s="68">
        <f t="shared" si="0"/>
        <v>253.38568143154842</v>
      </c>
      <c r="G13" s="68">
        <f t="shared" si="0"/>
        <v>262.2698395167651</v>
      </c>
      <c r="H13" s="68">
        <f t="shared" si="0"/>
        <v>271.465492175934</v>
      </c>
      <c r="I13" s="68">
        <f t="shared" si="0"/>
        <v>280.98356096950812</v>
      </c>
      <c r="J13" s="89" t="s">
        <v>79</v>
      </c>
      <c r="M13" s="10"/>
    </row>
    <row r="14" spans="2:13" s="7" customFormat="1">
      <c r="B14" s="236" t="s">
        <v>65</v>
      </c>
      <c r="C14" s="237" t="s">
        <v>62</v>
      </c>
      <c r="D14" s="72">
        <f>ROUND('Input Data'!L39,2)</f>
        <v>199.01</v>
      </c>
      <c r="E14" s="68">
        <f t="shared" si="0"/>
        <v>205.987648818</v>
      </c>
      <c r="F14" s="68">
        <f t="shared" si="0"/>
        <v>213.20994656332692</v>
      </c>
      <c r="G14" s="68">
        <f t="shared" si="0"/>
        <v>220.68547106774099</v>
      </c>
      <c r="H14" s="68">
        <f t="shared" si="0"/>
        <v>228.42310091722391</v>
      </c>
      <c r="I14" s="68">
        <f t="shared" si="0"/>
        <v>236.4320259969634</v>
      </c>
      <c r="J14" s="23" t="s">
        <v>80</v>
      </c>
      <c r="M14" s="10"/>
    </row>
    <row r="15" spans="2:13" s="7" customFormat="1">
      <c r="B15" s="236"/>
      <c r="C15" s="235"/>
      <c r="D15" s="72">
        <f>ROUND('Input Data'!L41,2)</f>
        <v>236.51</v>
      </c>
      <c r="E15" s="68">
        <f t="shared" si="0"/>
        <v>244.802466318</v>
      </c>
      <c r="F15" s="68">
        <f t="shared" si="0"/>
        <v>253.38568143154842</v>
      </c>
      <c r="G15" s="68">
        <f t="shared" si="0"/>
        <v>262.2698395167651</v>
      </c>
      <c r="H15" s="68">
        <f t="shared" si="0"/>
        <v>271.465492175934</v>
      </c>
      <c r="I15" s="68">
        <f t="shared" si="0"/>
        <v>280.98356096950812</v>
      </c>
      <c r="J15" s="87" t="s">
        <v>94</v>
      </c>
      <c r="M15" s="10"/>
    </row>
    <row r="16" spans="2:13" s="7" customFormat="1">
      <c r="B16" s="60" t="s">
        <v>66</v>
      </c>
      <c r="C16" s="71" t="s">
        <v>77</v>
      </c>
      <c r="D16" s="70">
        <f>ROUND('Fee Breakdown'!H60,2)</f>
        <v>489.57</v>
      </c>
      <c r="E16" s="68">
        <f t="shared" si="0"/>
        <v>506.73520542599999</v>
      </c>
      <c r="F16" s="68">
        <f t="shared" si="0"/>
        <v>524.50225385160525</v>
      </c>
      <c r="G16" s="68">
        <f t="shared" si="0"/>
        <v>542.89224697569955</v>
      </c>
      <c r="H16" s="68">
        <f t="shared" si="0"/>
        <v>561.92702636071203</v>
      </c>
      <c r="I16" s="68">
        <f t="shared" si="0"/>
        <v>581.62919937356605</v>
      </c>
      <c r="J16" s="85"/>
      <c r="M16" s="10"/>
    </row>
    <row r="17" spans="2:13" s="7" customFormat="1" ht="28.8">
      <c r="B17" s="78" t="s">
        <v>82</v>
      </c>
      <c r="C17" s="82" t="s">
        <v>62</v>
      </c>
      <c r="D17" s="83">
        <f>ROUND('Input Data'!L39,2)</f>
        <v>199.01</v>
      </c>
      <c r="E17" s="68">
        <f t="shared" si="0"/>
        <v>205.987648818</v>
      </c>
      <c r="F17" s="68">
        <f t="shared" si="0"/>
        <v>213.20994656332692</v>
      </c>
      <c r="G17" s="68">
        <f t="shared" si="0"/>
        <v>220.68547106774099</v>
      </c>
      <c r="H17" s="68">
        <f t="shared" si="0"/>
        <v>228.42310091722391</v>
      </c>
      <c r="I17" s="68">
        <f t="shared" si="0"/>
        <v>236.4320259969634</v>
      </c>
      <c r="J17" s="88" t="s">
        <v>80</v>
      </c>
      <c r="M17" s="10"/>
    </row>
    <row r="18" spans="2:13" s="7" customFormat="1">
      <c r="B18" s="60" t="s">
        <v>67</v>
      </c>
      <c r="C18" s="90" t="s">
        <v>62</v>
      </c>
      <c r="D18" s="91">
        <f>ROUND('Input Data'!L41,2)</f>
        <v>236.51</v>
      </c>
      <c r="E18" s="68">
        <f t="shared" si="0"/>
        <v>244.802466318</v>
      </c>
      <c r="F18" s="68">
        <f t="shared" si="0"/>
        <v>253.38568143154842</v>
      </c>
      <c r="G18" s="68">
        <f t="shared" si="0"/>
        <v>262.2698395167651</v>
      </c>
      <c r="H18" s="68">
        <f t="shared" si="0"/>
        <v>271.465492175934</v>
      </c>
      <c r="I18" s="68">
        <f t="shared" si="0"/>
        <v>280.98356096950812</v>
      </c>
      <c r="J18" s="89" t="s">
        <v>79</v>
      </c>
      <c r="M18" s="10"/>
    </row>
    <row r="19" spans="2:13" s="7" customFormat="1">
      <c r="B19" s="60"/>
      <c r="C19" s="75"/>
      <c r="D19" s="76"/>
      <c r="E19" s="76"/>
      <c r="F19" s="76"/>
      <c r="G19" s="76"/>
      <c r="H19" s="76"/>
      <c r="I19" s="76"/>
      <c r="J19" s="23"/>
      <c r="M19" s="10"/>
    </row>
    <row r="20" spans="2:13" s="7" customFormat="1">
      <c r="B20" s="60"/>
      <c r="C20" s="75"/>
      <c r="D20" s="76"/>
      <c r="E20" s="76"/>
      <c r="F20" s="76"/>
      <c r="G20" s="76"/>
      <c r="H20" s="76"/>
      <c r="I20" s="76"/>
      <c r="J20" s="23"/>
      <c r="M20" s="10"/>
    </row>
    <row r="21" spans="2:13" s="7" customFormat="1">
      <c r="B21" s="60"/>
      <c r="C21" s="75"/>
      <c r="D21" s="102" t="s">
        <v>109</v>
      </c>
      <c r="E21" s="238" t="s">
        <v>107</v>
      </c>
      <c r="F21" s="239"/>
      <c r="G21" s="239"/>
      <c r="H21" s="240"/>
      <c r="I21" s="76"/>
      <c r="J21" s="23"/>
      <c r="M21" s="10"/>
    </row>
    <row r="22" spans="2:13" s="7" customFormat="1">
      <c r="B22" s="93" t="s">
        <v>17</v>
      </c>
      <c r="C22" s="48"/>
      <c r="D22" s="101" t="s">
        <v>84</v>
      </c>
      <c r="E22" s="101" t="s">
        <v>8</v>
      </c>
      <c r="F22" s="101" t="s">
        <v>9</v>
      </c>
      <c r="G22" s="101" t="s">
        <v>95</v>
      </c>
      <c r="H22" s="101" t="s">
        <v>96</v>
      </c>
      <c r="I22" s="23"/>
      <c r="J22" s="73"/>
      <c r="M22" s="10"/>
    </row>
    <row r="23" spans="2:13" s="7" customFormat="1">
      <c r="B23" s="77"/>
      <c r="C23" s="48"/>
      <c r="D23" s="76"/>
      <c r="E23" s="76"/>
      <c r="F23" s="76"/>
      <c r="G23" s="76"/>
      <c r="H23" s="76"/>
      <c r="I23" s="23"/>
      <c r="J23" s="73"/>
      <c r="M23" s="10"/>
    </row>
    <row r="24" spans="2:13" s="7" customFormat="1">
      <c r="B24" s="99" t="s">
        <v>91</v>
      </c>
      <c r="C24" s="75"/>
      <c r="D24" s="76"/>
      <c r="E24" s="76"/>
      <c r="F24" s="76"/>
      <c r="G24" s="76"/>
      <c r="H24" s="76"/>
      <c r="I24" s="23"/>
      <c r="J24" s="23"/>
      <c r="M24" s="10"/>
    </row>
    <row r="25" spans="2:13" s="7" customFormat="1">
      <c r="B25" s="60" t="s">
        <v>91</v>
      </c>
      <c r="C25" s="71" t="s">
        <v>77</v>
      </c>
      <c r="D25" s="80">
        <f>'15-19 prices'!J117</f>
        <v>202.19793415595245</v>
      </c>
      <c r="E25" s="80">
        <f>$D25*E$135</f>
        <v>209.34219278668311</v>
      </c>
      <c r="F25" s="80">
        <f>$D25*F$135</f>
        <v>214.77358905316967</v>
      </c>
      <c r="G25" s="80">
        <f>$D25*G$135</f>
        <v>219.93065847211986</v>
      </c>
      <c r="H25" s="80">
        <f>$D25*H$135</f>
        <v>226.68271119807375</v>
      </c>
      <c r="I25" s="76" t="s">
        <v>92</v>
      </c>
      <c r="J25" s="23"/>
      <c r="M25" s="10"/>
    </row>
    <row r="26" spans="2:13" s="7" customFormat="1">
      <c r="B26" s="60"/>
      <c r="C26" s="75"/>
      <c r="D26" s="76"/>
      <c r="E26" s="76"/>
      <c r="F26" s="76"/>
      <c r="G26" s="76"/>
      <c r="H26" s="76"/>
      <c r="I26" s="76"/>
      <c r="J26" s="23"/>
      <c r="M26" s="10"/>
    </row>
    <row r="27" spans="2:13" s="7" customFormat="1">
      <c r="B27" s="99" t="s">
        <v>85</v>
      </c>
      <c r="C27" s="75"/>
      <c r="D27" s="76"/>
      <c r="E27" s="76"/>
      <c r="F27" s="76"/>
      <c r="G27" s="76"/>
      <c r="H27" s="76"/>
      <c r="I27" s="76"/>
      <c r="J27" s="23"/>
      <c r="M27" s="10"/>
    </row>
    <row r="28" spans="2:13" s="7" customFormat="1">
      <c r="B28" s="60" t="s">
        <v>86</v>
      </c>
      <c r="C28" s="71" t="s">
        <v>77</v>
      </c>
      <c r="D28" s="80">
        <f>'15-19 prices'!J118</f>
        <v>7.4250651857723806</v>
      </c>
      <c r="E28" s="80">
        <f t="shared" ref="E28:H32" si="1">$D28*E$135</f>
        <v>7.6874149781113967</v>
      </c>
      <c r="F28" s="80">
        <f t="shared" si="1"/>
        <v>7.8868654398422198</v>
      </c>
      <c r="G28" s="80">
        <f t="shared" si="1"/>
        <v>8.0762421353218308</v>
      </c>
      <c r="H28" s="80">
        <f t="shared" si="1"/>
        <v>8.3241894342754978</v>
      </c>
      <c r="I28" s="76"/>
      <c r="J28" s="23"/>
      <c r="M28" s="10"/>
    </row>
    <row r="29" spans="2:13" s="7" customFormat="1" ht="43.2">
      <c r="B29" s="78" t="s">
        <v>87</v>
      </c>
      <c r="C29" s="79" t="s">
        <v>77</v>
      </c>
      <c r="D29" s="80">
        <f>'15-19 prices'!J119</f>
        <v>188.82881409100381</v>
      </c>
      <c r="E29" s="80">
        <f t="shared" si="1"/>
        <v>195.50070166706476</v>
      </c>
      <c r="F29" s="80">
        <f t="shared" si="1"/>
        <v>200.57297958197128</v>
      </c>
      <c r="G29" s="80">
        <f t="shared" si="1"/>
        <v>205.38906885919536</v>
      </c>
      <c r="H29" s="80">
        <f t="shared" si="1"/>
        <v>211.69468278272055</v>
      </c>
      <c r="I29" s="76"/>
      <c r="J29" s="23"/>
      <c r="M29" s="10"/>
    </row>
    <row r="30" spans="2:13" s="7" customFormat="1">
      <c r="B30" s="60" t="s">
        <v>88</v>
      </c>
      <c r="C30" s="71" t="s">
        <v>77</v>
      </c>
      <c r="D30" s="80">
        <f>'15-19 prices'!J120</f>
        <v>188.82881409100381</v>
      </c>
      <c r="E30" s="80">
        <f t="shared" si="1"/>
        <v>195.50070166706476</v>
      </c>
      <c r="F30" s="80">
        <f t="shared" si="1"/>
        <v>200.57297958197128</v>
      </c>
      <c r="G30" s="80">
        <f t="shared" si="1"/>
        <v>205.38906885919536</v>
      </c>
      <c r="H30" s="80">
        <f t="shared" si="1"/>
        <v>211.69468278272055</v>
      </c>
      <c r="I30" s="76"/>
      <c r="J30" s="23"/>
      <c r="M30" s="10"/>
    </row>
    <row r="31" spans="2:13" s="7" customFormat="1">
      <c r="B31" s="60" t="s">
        <v>89</v>
      </c>
      <c r="C31" s="71" t="s">
        <v>77</v>
      </c>
      <c r="D31" s="80">
        <f>'15-19 prices'!J121</f>
        <v>241.49474141272893</v>
      </c>
      <c r="E31" s="80">
        <f t="shared" si="1"/>
        <v>250.02747394442363</v>
      </c>
      <c r="F31" s="80">
        <f t="shared" si="1"/>
        <v>256.51445237157992</v>
      </c>
      <c r="G31" s="80">
        <f t="shared" si="1"/>
        <v>262.67378901849293</v>
      </c>
      <c r="H31" s="80">
        <f t="shared" si="1"/>
        <v>270.73809112853183</v>
      </c>
      <c r="I31" s="76"/>
      <c r="J31" s="23"/>
      <c r="M31" s="10"/>
    </row>
    <row r="32" spans="2:13" s="7" customFormat="1">
      <c r="B32" s="60" t="s">
        <v>90</v>
      </c>
      <c r="C32" s="81" t="s">
        <v>62</v>
      </c>
      <c r="D32" s="80">
        <f>'15-19 prices'!J122</f>
        <v>211.10400964832095</v>
      </c>
      <c r="E32" s="80">
        <f t="shared" si="1"/>
        <v>218.56294660139895</v>
      </c>
      <c r="F32" s="80">
        <f t="shared" si="1"/>
        <v>224.23357590149794</v>
      </c>
      <c r="G32" s="80">
        <f t="shared" si="1"/>
        <v>229.61779526516088</v>
      </c>
      <c r="H32" s="80">
        <f t="shared" si="1"/>
        <v>236.66725108554706</v>
      </c>
      <c r="I32" s="23" t="s">
        <v>79</v>
      </c>
      <c r="J32" s="23"/>
      <c r="M32" s="10"/>
    </row>
    <row r="33" spans="1:27" s="7" customFormat="1">
      <c r="B33" s="60"/>
      <c r="C33" s="75"/>
      <c r="D33" s="76"/>
      <c r="E33" s="76"/>
      <c r="F33" s="76"/>
      <c r="G33" s="76"/>
      <c r="H33" s="76"/>
      <c r="I33" s="23"/>
      <c r="J33" s="23"/>
      <c r="M33" s="10"/>
    </row>
    <row r="34" spans="1:27" s="7" customFormat="1" ht="43.2">
      <c r="B34" s="100" t="s">
        <v>93</v>
      </c>
      <c r="C34" s="75"/>
      <c r="D34" s="76"/>
      <c r="E34" s="76"/>
      <c r="F34" s="76"/>
      <c r="G34" s="76"/>
      <c r="H34" s="76"/>
      <c r="I34" s="23"/>
      <c r="J34" s="23"/>
      <c r="M34" s="10"/>
    </row>
    <row r="35" spans="1:27" s="7" customFormat="1">
      <c r="B35" s="74" t="s">
        <v>65</v>
      </c>
      <c r="C35" s="81" t="s">
        <v>62</v>
      </c>
      <c r="D35" s="80">
        <f>'15-19 prices'!J133</f>
        <v>211.10400964832095</v>
      </c>
      <c r="E35" s="80">
        <f>$D35*E$135</f>
        <v>218.56294660139895</v>
      </c>
      <c r="F35" s="80">
        <f>$D35*F$135</f>
        <v>224.23357590149794</v>
      </c>
      <c r="G35" s="80">
        <f>$D35*G$135</f>
        <v>229.61779526516088</v>
      </c>
      <c r="H35" s="80">
        <f>$D35*H$135</f>
        <v>236.66725108554706</v>
      </c>
      <c r="I35" s="23" t="s">
        <v>79</v>
      </c>
      <c r="J35" s="23"/>
      <c r="M35" s="10"/>
    </row>
    <row r="36" spans="1:27" s="7" customFormat="1">
      <c r="B36" s="84"/>
      <c r="C36" s="75"/>
      <c r="D36" s="76"/>
      <c r="E36" s="76"/>
      <c r="F36" s="76"/>
      <c r="G36" s="76"/>
      <c r="H36" s="76"/>
      <c r="I36" s="23"/>
      <c r="J36" s="23"/>
      <c r="M36" s="10"/>
    </row>
    <row r="37" spans="1:27" s="7" customFormat="1">
      <c r="M37" s="10"/>
    </row>
    <row r="38" spans="1:27" s="2" customFormat="1">
      <c r="A38" s="7"/>
      <c r="B38" s="1" t="s">
        <v>74</v>
      </c>
      <c r="C38" s="1"/>
      <c r="D38" s="1"/>
      <c r="E38" s="4"/>
      <c r="F38" s="4"/>
      <c r="G38" s="4"/>
      <c r="H38" s="4"/>
      <c r="I38" s="4"/>
      <c r="J38" s="4"/>
      <c r="K38" s="7"/>
      <c r="L38" s="7"/>
      <c r="M38" s="14"/>
      <c r="N38" s="7"/>
      <c r="O38" s="7"/>
      <c r="P38" s="7"/>
      <c r="Q38" s="7"/>
      <c r="R38" s="7"/>
      <c r="S38" s="7"/>
      <c r="T38" s="7"/>
      <c r="U38" s="7"/>
      <c r="V38" s="7"/>
      <c r="W38" s="7"/>
      <c r="X38" s="7"/>
      <c r="Y38" s="7"/>
      <c r="Z38" s="7"/>
      <c r="AA38" s="7"/>
    </row>
    <row r="39" spans="1:27" s="2" customFormat="1" ht="100.95" customHeight="1">
      <c r="A39" s="7"/>
      <c r="B39" s="242" t="s">
        <v>98</v>
      </c>
      <c r="C39" s="242"/>
      <c r="D39" s="242"/>
      <c r="E39" s="242"/>
      <c r="F39" s="242"/>
      <c r="G39" s="242"/>
      <c r="H39" s="242"/>
      <c r="I39" s="242"/>
      <c r="J39" s="242"/>
      <c r="K39" s="7"/>
      <c r="L39" s="7"/>
      <c r="M39" s="10"/>
      <c r="N39" s="7"/>
      <c r="O39" s="7"/>
      <c r="P39" s="7"/>
      <c r="Q39" s="7"/>
      <c r="R39" s="7"/>
      <c r="S39" s="7"/>
      <c r="T39" s="7"/>
      <c r="U39" s="7"/>
      <c r="V39" s="7"/>
      <c r="W39" s="7"/>
      <c r="X39" s="7"/>
      <c r="Y39" s="7"/>
      <c r="Z39" s="7"/>
      <c r="AA39" s="7"/>
    </row>
    <row r="40" spans="1:27" s="7" customFormat="1">
      <c r="M40" s="10"/>
    </row>
    <row r="41" spans="1:27" s="2" customFormat="1">
      <c r="A41" s="7"/>
      <c r="B41" s="1" t="s">
        <v>4</v>
      </c>
      <c r="C41" s="1"/>
      <c r="D41" s="1"/>
      <c r="E41" s="4"/>
      <c r="F41" s="4"/>
      <c r="G41" s="4"/>
      <c r="H41" s="4"/>
      <c r="I41" s="4"/>
      <c r="J41" s="4"/>
      <c r="K41" s="7"/>
      <c r="L41" s="7"/>
      <c r="M41" s="14"/>
      <c r="N41" s="7"/>
      <c r="O41" s="7"/>
      <c r="P41" s="7"/>
      <c r="Q41" s="7"/>
      <c r="R41" s="7"/>
      <c r="S41" s="7"/>
      <c r="T41" s="7"/>
      <c r="U41" s="7"/>
      <c r="V41" s="7"/>
      <c r="W41" s="7"/>
      <c r="X41" s="7"/>
      <c r="Y41" s="7"/>
      <c r="Z41" s="7"/>
      <c r="AA41" s="7"/>
    </row>
    <row r="42" spans="1:27" s="2" customFormat="1" ht="43.2">
      <c r="A42" s="7"/>
      <c r="B42" s="12" t="s">
        <v>290</v>
      </c>
      <c r="C42" s="12"/>
      <c r="D42" s="12"/>
      <c r="E42" s="11"/>
      <c r="F42" s="11"/>
      <c r="G42" s="11"/>
      <c r="H42" s="11"/>
      <c r="I42" s="11"/>
      <c r="J42" s="11"/>
      <c r="K42" s="7"/>
      <c r="L42" s="7"/>
      <c r="M42" s="10"/>
      <c r="N42" s="7"/>
      <c r="O42" s="7"/>
      <c r="P42" s="7"/>
      <c r="Q42" s="7"/>
      <c r="R42" s="7"/>
      <c r="S42" s="7"/>
      <c r="T42" s="7"/>
      <c r="U42" s="7"/>
      <c r="V42" s="7"/>
      <c r="W42" s="7"/>
      <c r="X42" s="7"/>
      <c r="Y42" s="7"/>
      <c r="Z42" s="7"/>
      <c r="AA42" s="7"/>
    </row>
    <row r="43" spans="1:27" s="2" customFormat="1">
      <c r="A43" s="7"/>
      <c r="B43" s="25"/>
      <c r="C43" s="25"/>
      <c r="D43" s="25"/>
      <c r="E43" s="13"/>
      <c r="F43" s="13"/>
      <c r="G43" s="13"/>
      <c r="H43" s="13"/>
      <c r="I43" s="13"/>
      <c r="J43" s="13"/>
      <c r="K43" s="7"/>
      <c r="L43" s="7"/>
      <c r="M43" s="10"/>
      <c r="N43" s="7"/>
      <c r="O43" s="7"/>
      <c r="P43" s="7"/>
      <c r="Q43" s="7"/>
      <c r="R43" s="7"/>
      <c r="S43" s="7"/>
      <c r="T43" s="7"/>
      <c r="U43" s="7"/>
      <c r="V43" s="7"/>
      <c r="W43" s="7"/>
      <c r="X43" s="7"/>
      <c r="Y43" s="7"/>
      <c r="Z43" s="7"/>
      <c r="AA43" s="7"/>
    </row>
    <row r="44" spans="1:27" s="2" customFormat="1" ht="93" customHeight="1">
      <c r="A44" s="7"/>
      <c r="B44" s="243" t="s">
        <v>291</v>
      </c>
      <c r="C44" s="244"/>
      <c r="D44" s="244"/>
      <c r="E44" s="244"/>
      <c r="F44" s="244"/>
      <c r="G44" s="244"/>
      <c r="H44" s="13"/>
      <c r="I44" s="13"/>
      <c r="J44" s="13"/>
      <c r="K44" s="7"/>
      <c r="L44" s="7"/>
      <c r="M44" s="10"/>
      <c r="N44" s="7"/>
      <c r="O44" s="7"/>
      <c r="P44" s="7"/>
      <c r="Q44" s="7"/>
      <c r="R44" s="7"/>
      <c r="S44" s="7"/>
      <c r="T44" s="7"/>
      <c r="U44" s="7"/>
      <c r="V44" s="7"/>
      <c r="W44" s="7"/>
      <c r="X44" s="7"/>
      <c r="Y44" s="7"/>
      <c r="Z44" s="7"/>
      <c r="AA44" s="7"/>
    </row>
    <row r="45" spans="1:27" s="7" customFormat="1"/>
    <row r="46" spans="1:27" s="2" customFormat="1">
      <c r="A46" s="7"/>
      <c r="B46" s="1" t="s">
        <v>97</v>
      </c>
      <c r="C46" s="1"/>
      <c r="D46" s="1"/>
      <c r="E46" s="4"/>
      <c r="F46" s="4"/>
      <c r="G46" s="4"/>
      <c r="H46" s="7"/>
      <c r="I46" s="7"/>
      <c r="J46" s="7"/>
      <c r="K46" s="7"/>
      <c r="L46" s="7"/>
      <c r="M46" s="7"/>
      <c r="N46" s="7"/>
      <c r="O46" s="7"/>
      <c r="P46" s="7"/>
      <c r="Q46" s="7"/>
      <c r="R46" s="7"/>
      <c r="S46" s="7"/>
      <c r="T46" s="7"/>
      <c r="U46" s="7"/>
      <c r="V46" s="7"/>
      <c r="W46" s="7"/>
      <c r="X46" s="7"/>
    </row>
    <row r="47" spans="1:27" s="7" customFormat="1"/>
    <row r="48" spans="1:27" s="7" customFormat="1">
      <c r="C48" s="245" t="s">
        <v>107</v>
      </c>
      <c r="D48" s="246"/>
      <c r="E48" s="246"/>
      <c r="F48" s="246"/>
      <c r="G48" s="247"/>
    </row>
    <row r="49" spans="1:33" s="7" customFormat="1">
      <c r="C49" s="245" t="s">
        <v>299</v>
      </c>
      <c r="D49" s="246"/>
      <c r="E49" s="247"/>
      <c r="F49" s="245" t="s">
        <v>300</v>
      </c>
      <c r="G49" s="247"/>
    </row>
    <row r="50" spans="1:33" s="2" customFormat="1">
      <c r="A50" s="7"/>
      <c r="B50" s="64" t="s">
        <v>19</v>
      </c>
      <c r="C50" s="30" t="s">
        <v>7</v>
      </c>
      <c r="D50" s="30" t="s">
        <v>8</v>
      </c>
      <c r="E50" s="30" t="s">
        <v>9</v>
      </c>
      <c r="F50" s="30" t="s">
        <v>10</v>
      </c>
      <c r="G50" s="30" t="s">
        <v>11</v>
      </c>
      <c r="H50" s="7"/>
      <c r="I50" s="7"/>
      <c r="J50" s="7"/>
      <c r="K50" s="7"/>
      <c r="L50" s="7"/>
      <c r="M50" s="7"/>
      <c r="N50" s="7"/>
      <c r="O50" s="7"/>
      <c r="P50" s="7"/>
      <c r="Q50" s="7"/>
      <c r="R50" s="7"/>
      <c r="S50" s="7"/>
      <c r="T50" s="7"/>
      <c r="U50" s="7"/>
      <c r="V50" s="7"/>
      <c r="W50" s="7"/>
      <c r="X50" s="7"/>
      <c r="Y50" s="7"/>
      <c r="Z50" s="7"/>
      <c r="AA50" s="7"/>
      <c r="AB50" s="7"/>
      <c r="AC50" s="7"/>
      <c r="AD50" s="7"/>
      <c r="AE50" s="7"/>
    </row>
    <row r="51" spans="1:33" s="8" customFormat="1" ht="14.25" customHeight="1">
      <c r="A51" s="15"/>
      <c r="B51" s="94" t="s">
        <v>91</v>
      </c>
      <c r="C51" s="62"/>
      <c r="D51" s="62"/>
      <c r="E51" s="62"/>
      <c r="F51" s="62"/>
      <c r="G51" s="62"/>
      <c r="H51" s="15"/>
      <c r="I51" s="15"/>
      <c r="J51" s="15"/>
      <c r="K51" s="103"/>
      <c r="L51" s="15"/>
      <c r="M51" s="15"/>
      <c r="N51" s="15"/>
      <c r="O51" s="15"/>
      <c r="P51" s="15"/>
      <c r="Q51" s="15"/>
      <c r="R51" s="15"/>
      <c r="S51" s="15"/>
      <c r="T51" s="15"/>
      <c r="U51" s="15"/>
      <c r="V51" s="15"/>
      <c r="W51" s="15"/>
      <c r="X51" s="15"/>
      <c r="Y51" s="15"/>
      <c r="Z51" s="15"/>
      <c r="AA51" s="15"/>
      <c r="AB51" s="15"/>
      <c r="AC51" s="15"/>
      <c r="AD51" s="15"/>
      <c r="AE51" s="15"/>
    </row>
    <row r="52" spans="1:33" s="7" customFormat="1">
      <c r="B52" s="146" t="s">
        <v>91</v>
      </c>
      <c r="C52" s="147">
        <v>104838</v>
      </c>
      <c r="D52" s="148">
        <v>205702.65000000002</v>
      </c>
      <c r="E52" s="149">
        <v>230471.87999999998</v>
      </c>
      <c r="F52" s="149">
        <f>(D52*(((1-$F$136)*(1+$F$137))
                                                      *((1-$G$136)*(1+$G$137)))
                                                                                                   + E52*((1-$G$136)*(1+$G$137)))
                                                                                                                                                        /2</f>
        <v>226056.46003441536</v>
      </c>
      <c r="G52" s="149">
        <f>F52*((1-$H$136)*(1+$H$138))</f>
        <v>232996.57992401387</v>
      </c>
      <c r="H52" s="150"/>
      <c r="K52" s="10"/>
    </row>
    <row r="53" spans="1:33" s="7" customFormat="1">
      <c r="B53" s="151"/>
      <c r="C53" s="152"/>
      <c r="D53" s="152"/>
      <c r="E53" s="152"/>
      <c r="F53" s="152"/>
      <c r="G53" s="152"/>
      <c r="H53" s="203"/>
      <c r="I53" s="203"/>
      <c r="K53" s="10"/>
    </row>
    <row r="54" spans="1:33" s="15" customFormat="1" ht="14.4" customHeight="1">
      <c r="B54" s="154" t="s">
        <v>85</v>
      </c>
      <c r="C54" s="155"/>
      <c r="D54" s="155"/>
      <c r="E54" s="155"/>
      <c r="F54" s="152"/>
      <c r="G54" s="152"/>
      <c r="H54" s="203"/>
      <c r="I54" s="203"/>
    </row>
    <row r="55" spans="1:33" s="7" customFormat="1">
      <c r="B55" s="146" t="s">
        <v>86</v>
      </c>
      <c r="C55" s="147">
        <v>176618</v>
      </c>
      <c r="D55" s="148">
        <v>412241.8</v>
      </c>
      <c r="E55" s="149">
        <v>711415.94</v>
      </c>
      <c r="F55" s="149">
        <f t="shared" ref="F55:F59" si="2">(D55*(((1-$F$136)*(1+$F$137))
                                                      *((1-$G$136)*(1+$G$137)))
                                                                                                   + E55*((1-$G$136)*(1+$G$137)))
                                                                                                                                                        /2</f>
        <v>580795.54087142088</v>
      </c>
      <c r="G55" s="149">
        <f t="shared" ref="G55:G59" si="3">F55*((1-$H$136)*(1+$H$138))</f>
        <v>598626.44331224565</v>
      </c>
      <c r="H55" s="150"/>
      <c r="K55" s="10"/>
    </row>
    <row r="56" spans="1:33" s="7" customFormat="1" ht="49.95" customHeight="1">
      <c r="B56" s="146" t="s">
        <v>87</v>
      </c>
      <c r="C56" s="147">
        <v>2790684</v>
      </c>
      <c r="D56" s="148">
        <v>2124457.77</v>
      </c>
      <c r="E56" s="149">
        <v>1909108.29</v>
      </c>
      <c r="F56" s="149">
        <f t="shared" si="2"/>
        <v>2093430.6754802759</v>
      </c>
      <c r="G56" s="149">
        <f t="shared" si="3"/>
        <v>2157700.7249457254</v>
      </c>
      <c r="H56" s="150"/>
      <c r="K56" s="10"/>
    </row>
    <row r="57" spans="1:33" s="7" customFormat="1">
      <c r="B57" s="146" t="s">
        <v>88</v>
      </c>
      <c r="C57" s="147">
        <v>6207</v>
      </c>
      <c r="D57" s="148">
        <v>73078.789999999994</v>
      </c>
      <c r="E57" s="149">
        <v>60512.38</v>
      </c>
      <c r="F57" s="149">
        <f t="shared" si="2"/>
        <v>69370.237912421886</v>
      </c>
      <c r="G57" s="149">
        <f t="shared" si="3"/>
        <v>71499.961468248977</v>
      </c>
      <c r="H57" s="150"/>
      <c r="K57" s="10"/>
    </row>
    <row r="58" spans="1:33" s="7" customFormat="1">
      <c r="B58" s="146" t="s">
        <v>89</v>
      </c>
      <c r="C58" s="147">
        <v>136593</v>
      </c>
      <c r="D58" s="148">
        <v>184569.84</v>
      </c>
      <c r="E58" s="149">
        <v>192085.46</v>
      </c>
      <c r="F58" s="149">
        <f t="shared" si="2"/>
        <v>195301.53867501451</v>
      </c>
      <c r="G58" s="149">
        <f t="shared" si="3"/>
        <v>201297.4570965509</v>
      </c>
      <c r="H58" s="150"/>
      <c r="K58" s="10"/>
    </row>
    <row r="59" spans="1:33" s="7" customFormat="1">
      <c r="B59" s="146" t="s">
        <v>90</v>
      </c>
      <c r="C59" s="147">
        <v>0</v>
      </c>
      <c r="D59" s="148">
        <v>0</v>
      </c>
      <c r="E59" s="149">
        <v>0</v>
      </c>
      <c r="F59" s="149">
        <f t="shared" si="2"/>
        <v>0</v>
      </c>
      <c r="G59" s="149">
        <f t="shared" si="3"/>
        <v>0</v>
      </c>
      <c r="H59" s="150"/>
      <c r="K59" s="10"/>
    </row>
    <row r="60" spans="1:33" s="7" customFormat="1">
      <c r="B60" s="151"/>
      <c r="C60" s="152"/>
      <c r="D60" s="152"/>
      <c r="E60" s="152"/>
      <c r="F60" s="152"/>
      <c r="G60" s="152"/>
      <c r="H60" s="153"/>
      <c r="K60" s="10"/>
    </row>
    <row r="61" spans="1:33" s="8" customFormat="1" ht="14.25" customHeight="1">
      <c r="A61" s="15"/>
      <c r="B61" s="94" t="s">
        <v>93</v>
      </c>
      <c r="C61" s="62"/>
      <c r="D61" s="62"/>
      <c r="E61" s="62"/>
      <c r="F61" s="62"/>
      <c r="G61" s="62"/>
      <c r="H61" s="15"/>
      <c r="I61" s="15"/>
      <c r="J61" s="15"/>
      <c r="K61" s="15"/>
      <c r="L61" s="15"/>
      <c r="M61" s="15"/>
      <c r="N61" s="15"/>
      <c r="O61" s="15"/>
      <c r="P61" s="15"/>
      <c r="Q61" s="15"/>
      <c r="R61" s="15"/>
      <c r="S61" s="15"/>
      <c r="T61" s="15"/>
      <c r="U61" s="15"/>
      <c r="V61" s="15"/>
      <c r="W61" s="15"/>
      <c r="X61" s="15"/>
      <c r="Y61" s="15"/>
      <c r="Z61" s="15"/>
      <c r="AA61" s="15"/>
      <c r="AB61" s="15"/>
      <c r="AC61" s="15"/>
      <c r="AD61" s="15"/>
      <c r="AE61" s="15"/>
    </row>
    <row r="62" spans="1:33" s="7" customFormat="1">
      <c r="B62" s="146" t="s">
        <v>65</v>
      </c>
      <c r="C62" s="147" t="s">
        <v>70</v>
      </c>
      <c r="D62" s="148">
        <v>614456.56999999995</v>
      </c>
      <c r="E62" s="149">
        <v>501120.58999999991</v>
      </c>
      <c r="F62" s="149">
        <f t="shared" ref="F62" si="4">(D62*(((1-$F$136)*(1+$F$137))
                                                      *((1-$G$136)*(1+$G$137)))
                                                                                                   + E62*((1-$G$136)*(1+$G$137)))
                                                                                                                                                        /2</f>
        <v>579344.46251165716</v>
      </c>
      <c r="G62" s="149">
        <f t="shared" ref="G62" si="5">F62*((1-$H$136)*(1+$H$138))</f>
        <v>597130.81564924843</v>
      </c>
      <c r="H62" s="150"/>
      <c r="K62" s="10"/>
    </row>
    <row r="63" spans="1:33" s="15" customFormat="1">
      <c r="B63" s="156"/>
      <c r="C63" s="155"/>
      <c r="D63" s="155"/>
      <c r="E63" s="155"/>
      <c r="F63" s="155"/>
      <c r="G63" s="155"/>
      <c r="H63" s="155"/>
    </row>
    <row r="64" spans="1:33" s="2" customFormat="1">
      <c r="A64" s="7"/>
      <c r="B64" s="92" t="s">
        <v>15</v>
      </c>
      <c r="C64" s="92"/>
      <c r="D64" s="92"/>
      <c r="E64" s="92"/>
      <c r="F64" s="92"/>
      <c r="G64" s="92"/>
      <c r="H64" s="157"/>
      <c r="I64" s="7"/>
      <c r="J64" s="7"/>
      <c r="K64" s="7"/>
      <c r="L64" s="7"/>
      <c r="M64" s="7"/>
      <c r="N64" s="7"/>
      <c r="O64" s="7"/>
      <c r="P64" s="7"/>
      <c r="Q64" s="7"/>
      <c r="R64" s="7"/>
      <c r="S64" s="7"/>
      <c r="T64" s="7"/>
      <c r="U64" s="7"/>
      <c r="V64" s="7"/>
      <c r="W64" s="7"/>
      <c r="X64" s="7"/>
      <c r="Y64" s="7"/>
      <c r="Z64" s="7"/>
      <c r="AA64" s="7"/>
      <c r="AB64" s="7"/>
      <c r="AC64" s="7"/>
      <c r="AD64" s="7"/>
      <c r="AE64" s="7"/>
      <c r="AF64" s="7"/>
      <c r="AG64" s="7"/>
    </row>
    <row r="65" spans="1:35" s="2" customFormat="1">
      <c r="A65" s="7"/>
      <c r="B65" s="95" t="s">
        <v>328</v>
      </c>
      <c r="C65" s="13"/>
      <c r="D65" s="13"/>
      <c r="E65" s="13"/>
      <c r="F65" s="13"/>
      <c r="G65" s="13"/>
      <c r="H65" s="157"/>
      <c r="I65" s="158"/>
      <c r="J65" s="158"/>
      <c r="K65" s="158"/>
      <c r="L65" s="158"/>
      <c r="M65" s="158"/>
      <c r="N65" s="158"/>
      <c r="O65" s="158"/>
      <c r="P65" s="158"/>
      <c r="Q65" s="7"/>
      <c r="R65" s="7"/>
      <c r="S65" s="7"/>
      <c r="T65" s="7"/>
      <c r="U65" s="7"/>
      <c r="V65" s="7"/>
      <c r="W65" s="7"/>
      <c r="X65" s="7"/>
      <c r="Y65" s="7"/>
      <c r="Z65" s="7"/>
      <c r="AA65" s="7"/>
      <c r="AB65" s="7"/>
      <c r="AC65" s="7"/>
      <c r="AD65" s="7"/>
      <c r="AE65" s="7"/>
      <c r="AF65" s="7"/>
      <c r="AG65" s="7"/>
    </row>
    <row r="66" spans="1:35" s="2" customFormat="1">
      <c r="A66" s="7"/>
      <c r="B66" s="95"/>
      <c r="C66" s="13"/>
      <c r="D66" s="13"/>
      <c r="E66" s="13"/>
      <c r="F66" s="13"/>
      <c r="G66" s="13"/>
      <c r="H66" s="157"/>
      <c r="I66" s="158"/>
      <c r="J66" s="158"/>
      <c r="K66" s="158"/>
      <c r="L66" s="158"/>
      <c r="M66" s="158"/>
      <c r="N66" s="158"/>
      <c r="O66" s="158"/>
      <c r="P66" s="158"/>
      <c r="Q66" s="7"/>
      <c r="R66" s="7"/>
      <c r="S66" s="7"/>
      <c r="T66" s="7"/>
      <c r="U66" s="7"/>
      <c r="V66" s="7"/>
      <c r="W66" s="7"/>
      <c r="X66" s="7"/>
      <c r="Y66" s="7"/>
      <c r="Z66" s="7"/>
      <c r="AA66" s="7"/>
      <c r="AB66" s="7"/>
      <c r="AC66" s="7"/>
      <c r="AD66" s="7"/>
      <c r="AE66" s="7"/>
      <c r="AF66" s="7"/>
      <c r="AG66" s="7"/>
    </row>
    <row r="67" spans="1:35" s="2" customFormat="1">
      <c r="A67" s="7"/>
      <c r="B67" s="29"/>
      <c r="C67" s="13"/>
      <c r="D67" s="13"/>
      <c r="E67" s="13"/>
      <c r="F67" s="13"/>
      <c r="G67" s="13"/>
      <c r="H67" s="157"/>
      <c r="I67" s="158"/>
      <c r="J67" s="158"/>
      <c r="K67" s="158"/>
      <c r="L67" s="158"/>
      <c r="M67" s="158"/>
      <c r="N67" s="158"/>
      <c r="O67" s="158"/>
      <c r="P67" s="158"/>
      <c r="Q67" s="7"/>
      <c r="R67" s="7"/>
      <c r="S67" s="7"/>
      <c r="T67" s="7"/>
      <c r="U67" s="7"/>
      <c r="V67" s="7"/>
      <c r="W67" s="7"/>
      <c r="X67" s="7"/>
      <c r="Y67" s="7"/>
      <c r="Z67" s="7"/>
      <c r="AA67" s="7"/>
      <c r="AB67" s="7"/>
      <c r="AC67" s="7"/>
      <c r="AD67" s="7"/>
      <c r="AE67" s="7"/>
      <c r="AF67" s="7"/>
      <c r="AG67" s="7"/>
    </row>
    <row r="68" spans="1:35" s="8" customFormat="1">
      <c r="A68" s="15"/>
      <c r="B68" s="19"/>
      <c r="C68" s="19"/>
      <c r="D68" s="19"/>
      <c r="E68" s="20"/>
      <c r="F68" s="17"/>
      <c r="G68" s="17"/>
      <c r="H68" s="17"/>
      <c r="I68" s="17"/>
      <c r="J68" s="17"/>
      <c r="K68" s="17"/>
      <c r="L68" s="17"/>
      <c r="M68" s="17"/>
      <c r="N68" s="17"/>
      <c r="O68" s="17"/>
      <c r="P68" s="17"/>
      <c r="Q68" s="17"/>
      <c r="R68" s="17"/>
      <c r="S68" s="15"/>
      <c r="T68" s="15"/>
      <c r="U68" s="15"/>
      <c r="V68" s="15"/>
      <c r="W68" s="15"/>
      <c r="X68" s="15"/>
      <c r="Y68" s="15"/>
      <c r="Z68" s="15"/>
      <c r="AA68" s="15"/>
      <c r="AB68" s="15"/>
      <c r="AC68" s="15"/>
      <c r="AD68" s="15"/>
      <c r="AE68" s="15"/>
      <c r="AF68" s="15"/>
      <c r="AG68" s="15"/>
      <c r="AH68" s="15"/>
      <c r="AI68" s="15"/>
    </row>
    <row r="69" spans="1:35" s="2" customFormat="1">
      <c r="A69" s="7"/>
      <c r="B69" s="19"/>
      <c r="C69" s="19"/>
      <c r="D69" s="19"/>
      <c r="E69" s="20"/>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row>
    <row r="70" spans="1:35" s="7" customFormat="1">
      <c r="B70" s="1" t="s">
        <v>58</v>
      </c>
      <c r="C70" s="1"/>
      <c r="D70" s="4"/>
      <c r="E70" s="4"/>
      <c r="F70" s="4"/>
      <c r="G70" s="4"/>
      <c r="H70" s="4"/>
    </row>
    <row r="71" spans="1:35" s="7" customFormat="1" ht="7.2" customHeight="1"/>
    <row r="72" spans="1:35" s="7" customFormat="1" ht="15" customHeight="1"/>
    <row r="73" spans="1:35" s="7" customFormat="1">
      <c r="A73" s="15"/>
      <c r="B73" s="64" t="s">
        <v>19</v>
      </c>
      <c r="C73" s="30" t="s">
        <v>20</v>
      </c>
      <c r="D73" s="30" t="s">
        <v>21</v>
      </c>
      <c r="E73" s="30" t="s">
        <v>22</v>
      </c>
      <c r="F73" s="30" t="s">
        <v>23</v>
      </c>
      <c r="G73" s="30" t="s">
        <v>24</v>
      </c>
      <c r="H73" s="30" t="s">
        <v>288</v>
      </c>
    </row>
    <row r="74" spans="1:35" s="8" customFormat="1">
      <c r="A74" s="7"/>
      <c r="B74" s="33" t="str">
        <f>B8</f>
        <v>Technical assessment - Applications or relocations</v>
      </c>
      <c r="C74" s="62"/>
      <c r="D74" s="62"/>
      <c r="E74" s="62"/>
      <c r="F74" s="62"/>
      <c r="G74" s="62"/>
      <c r="H74" s="62"/>
      <c r="I74" s="15"/>
      <c r="J74" s="15"/>
      <c r="K74" s="15"/>
      <c r="L74" s="15"/>
      <c r="M74" s="15"/>
      <c r="N74" s="15"/>
      <c r="O74" s="15"/>
      <c r="P74" s="15"/>
      <c r="Q74" s="15"/>
      <c r="R74" s="15"/>
      <c r="S74" s="15"/>
      <c r="T74" s="15"/>
      <c r="U74" s="15"/>
      <c r="V74" s="15"/>
      <c r="W74" s="15"/>
      <c r="X74" s="15"/>
      <c r="Y74" s="15"/>
      <c r="Z74" s="15"/>
      <c r="AA74" s="15"/>
      <c r="AB74" s="15"/>
      <c r="AC74" s="15"/>
      <c r="AD74" s="15"/>
    </row>
    <row r="75" spans="1:35" s="2" customFormat="1">
      <c r="A75" s="7"/>
      <c r="B75" s="34" t="s">
        <v>25</v>
      </c>
      <c r="C75" s="97">
        <v>5760</v>
      </c>
      <c r="D75" s="97">
        <v>5760</v>
      </c>
      <c r="E75" s="97">
        <v>5760</v>
      </c>
      <c r="F75" s="97">
        <v>5760</v>
      </c>
      <c r="G75" s="97">
        <v>5760</v>
      </c>
      <c r="H75" s="97">
        <f>SUM(C75:G75)</f>
        <v>28800</v>
      </c>
      <c r="I75" s="7"/>
      <c r="J75" s="7"/>
      <c r="K75" s="7"/>
      <c r="L75" s="7"/>
      <c r="M75" s="7"/>
      <c r="N75" s="7"/>
      <c r="O75" s="7"/>
      <c r="P75" s="7"/>
      <c r="Q75" s="7"/>
      <c r="R75" s="7"/>
      <c r="S75" s="7"/>
      <c r="T75" s="7"/>
      <c r="U75" s="7"/>
      <c r="V75" s="7"/>
      <c r="W75" s="7"/>
      <c r="X75" s="7"/>
      <c r="Y75" s="7"/>
      <c r="Z75" s="7"/>
      <c r="AA75" s="7"/>
      <c r="AB75" s="7"/>
      <c r="AC75" s="7"/>
      <c r="AD75" s="7"/>
    </row>
    <row r="76" spans="1:35" s="2" customFormat="1">
      <c r="A76" s="15"/>
      <c r="B76" s="34" t="s">
        <v>289</v>
      </c>
      <c r="C76" s="59">
        <f>'Fee Breakdown'!$H$9*C75</f>
        <v>2368934.1928487276</v>
      </c>
      <c r="D76" s="59">
        <f>'Fee Breakdown'!$H$9*D75</f>
        <v>2368934.1928487276</v>
      </c>
      <c r="E76" s="59">
        <f>'Fee Breakdown'!$H$9*E75</f>
        <v>2368934.1928487276</v>
      </c>
      <c r="F76" s="59">
        <f>'Fee Breakdown'!$H$9*F75</f>
        <v>2368934.1928487276</v>
      </c>
      <c r="G76" s="59">
        <f>'Fee Breakdown'!$H$9*G75</f>
        <v>2368934.1928487276</v>
      </c>
      <c r="H76" s="162">
        <f>SUM(C76:G76)</f>
        <v>11844670.964243637</v>
      </c>
      <c r="I76" s="7"/>
      <c r="J76" s="7"/>
      <c r="K76" s="7"/>
      <c r="L76" s="7"/>
      <c r="M76" s="7"/>
      <c r="N76" s="7"/>
      <c r="O76" s="7"/>
      <c r="P76" s="7"/>
      <c r="Q76" s="7"/>
      <c r="R76" s="7"/>
      <c r="S76" s="7"/>
      <c r="T76" s="7"/>
      <c r="U76" s="7"/>
      <c r="V76" s="7"/>
      <c r="W76" s="7"/>
      <c r="X76" s="7"/>
      <c r="Y76" s="7"/>
      <c r="Z76" s="7"/>
      <c r="AA76" s="7"/>
      <c r="AB76" s="7"/>
      <c r="AC76" s="7"/>
      <c r="AD76" s="7"/>
    </row>
    <row r="77" spans="1:35" s="8" customFormat="1">
      <c r="A77" s="15"/>
      <c r="B77" s="34"/>
      <c r="C77" s="59"/>
      <c r="D77" s="59"/>
      <c r="E77" s="59"/>
      <c r="F77" s="59"/>
      <c r="G77" s="59"/>
      <c r="H77" s="15"/>
      <c r="I77" s="15"/>
      <c r="J77" s="15"/>
      <c r="K77" s="15"/>
      <c r="L77" s="15"/>
      <c r="M77" s="15"/>
      <c r="N77" s="15"/>
      <c r="O77" s="15"/>
      <c r="P77" s="15"/>
      <c r="Q77" s="15"/>
      <c r="R77" s="15"/>
      <c r="S77" s="15"/>
      <c r="T77" s="15"/>
      <c r="U77" s="15"/>
      <c r="V77" s="15"/>
      <c r="W77" s="15"/>
      <c r="X77" s="15"/>
      <c r="Y77" s="15"/>
      <c r="Z77" s="15"/>
      <c r="AA77" s="15"/>
      <c r="AB77" s="15"/>
      <c r="AC77" s="15"/>
      <c r="AD77" s="15"/>
    </row>
    <row r="78" spans="1:35" s="8" customFormat="1">
      <c r="A78" s="15"/>
      <c r="B78" s="61"/>
      <c r="C78" s="26"/>
      <c r="D78" s="26"/>
      <c r="E78" s="26"/>
      <c r="F78" s="26"/>
      <c r="G78" s="26"/>
      <c r="H78" s="15"/>
      <c r="I78" s="15"/>
      <c r="J78" s="15"/>
      <c r="K78" s="15"/>
      <c r="L78" s="15"/>
      <c r="M78" s="15"/>
      <c r="N78" s="15"/>
      <c r="O78" s="15"/>
      <c r="P78" s="15"/>
      <c r="Q78" s="15"/>
      <c r="R78" s="15"/>
      <c r="S78" s="15"/>
      <c r="T78" s="15"/>
      <c r="U78" s="15"/>
      <c r="V78" s="15"/>
      <c r="W78" s="15"/>
      <c r="X78" s="15"/>
      <c r="Y78" s="15"/>
      <c r="Z78" s="15"/>
      <c r="AA78" s="15"/>
      <c r="AB78" s="15"/>
      <c r="AC78" s="15"/>
      <c r="AD78" s="15"/>
    </row>
    <row r="79" spans="1:35" s="8" customFormat="1">
      <c r="A79" s="7"/>
      <c r="B79" s="33" t="str">
        <f>B9</f>
        <v>Preliminary Enquiry</v>
      </c>
      <c r="C79" s="62"/>
      <c r="D79" s="62"/>
      <c r="E79" s="62"/>
      <c r="F79" s="62"/>
      <c r="G79" s="62"/>
      <c r="H79" s="62"/>
      <c r="I79" s="15"/>
      <c r="J79" s="15"/>
      <c r="K79" s="15"/>
      <c r="L79" s="15"/>
      <c r="M79" s="15"/>
      <c r="N79" s="15"/>
      <c r="O79" s="15"/>
      <c r="P79" s="15"/>
      <c r="Q79" s="15"/>
      <c r="R79" s="15"/>
      <c r="S79" s="15"/>
      <c r="T79" s="15"/>
      <c r="U79" s="15"/>
      <c r="V79" s="15"/>
      <c r="W79" s="15"/>
      <c r="X79" s="15"/>
      <c r="Y79" s="15"/>
      <c r="Z79" s="15"/>
      <c r="AA79" s="15"/>
      <c r="AB79" s="15"/>
      <c r="AC79" s="15"/>
      <c r="AD79" s="15"/>
    </row>
    <row r="80" spans="1:35" s="2" customFormat="1">
      <c r="A80" s="7"/>
      <c r="B80" s="34" t="s">
        <v>25</v>
      </c>
      <c r="C80" s="32">
        <v>450</v>
      </c>
      <c r="D80" s="32">
        <v>450</v>
      </c>
      <c r="E80" s="32">
        <v>450</v>
      </c>
      <c r="F80" s="32">
        <v>450</v>
      </c>
      <c r="G80" s="32">
        <v>450</v>
      </c>
      <c r="H80" s="97">
        <f>SUM(C80:G80)</f>
        <v>2250</v>
      </c>
      <c r="I80" s="7"/>
      <c r="J80" s="7"/>
      <c r="K80" s="7"/>
      <c r="L80" s="7"/>
      <c r="M80" s="7"/>
      <c r="N80" s="7"/>
      <c r="O80" s="7"/>
      <c r="P80" s="7"/>
      <c r="Q80" s="7"/>
      <c r="R80" s="7"/>
      <c r="S80" s="7"/>
      <c r="T80" s="7"/>
      <c r="U80" s="7"/>
      <c r="V80" s="7"/>
      <c r="W80" s="7"/>
      <c r="X80" s="7"/>
      <c r="Y80" s="7"/>
      <c r="Z80" s="7"/>
      <c r="AA80" s="7"/>
      <c r="AB80" s="7"/>
      <c r="AC80" s="7"/>
      <c r="AD80" s="7"/>
    </row>
    <row r="81" spans="1:30" s="2" customFormat="1">
      <c r="A81" s="15"/>
      <c r="B81" s="34" t="s">
        <v>289</v>
      </c>
      <c r="C81" s="59">
        <f>'Fee Breakdown'!$H$19*C80</f>
        <v>232327.14751067915</v>
      </c>
      <c r="D81" s="59">
        <f>'Fee Breakdown'!$H$19*D80</f>
        <v>232327.14751067915</v>
      </c>
      <c r="E81" s="59">
        <f>'Fee Breakdown'!$H$19*E80</f>
        <v>232327.14751067915</v>
      </c>
      <c r="F81" s="59">
        <f>'Fee Breakdown'!$H$19*F80</f>
        <v>232327.14751067915</v>
      </c>
      <c r="G81" s="59">
        <f>'Fee Breakdown'!$H$19*G80</f>
        <v>232327.14751067915</v>
      </c>
      <c r="H81" s="162">
        <f>SUM(C81:G81)</f>
        <v>1161635.7375533958</v>
      </c>
      <c r="I81" s="7"/>
      <c r="J81" s="7"/>
      <c r="K81" s="7"/>
      <c r="L81" s="7"/>
      <c r="M81" s="7"/>
      <c r="N81" s="7"/>
      <c r="O81" s="7"/>
      <c r="P81" s="7"/>
      <c r="Q81" s="7"/>
      <c r="R81" s="7"/>
      <c r="S81" s="7"/>
      <c r="T81" s="7"/>
      <c r="U81" s="7"/>
      <c r="V81" s="7"/>
      <c r="W81" s="7"/>
      <c r="X81" s="7"/>
      <c r="Y81" s="7"/>
      <c r="Z81" s="7"/>
      <c r="AA81" s="7"/>
      <c r="AB81" s="7"/>
      <c r="AC81" s="7"/>
      <c r="AD81" s="7"/>
    </row>
    <row r="82" spans="1:30" s="8" customFormat="1">
      <c r="A82" s="15"/>
      <c r="B82" s="34"/>
      <c r="C82" s="59"/>
      <c r="D82" s="59"/>
      <c r="E82" s="59"/>
      <c r="F82" s="59"/>
      <c r="G82" s="59"/>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c r="A83" s="15"/>
      <c r="B83" s="31"/>
      <c r="C83" s="26"/>
      <c r="D83" s="26"/>
      <c r="E83" s="26"/>
      <c r="F83" s="26"/>
      <c r="G83" s="26"/>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c r="A84" s="7"/>
      <c r="B84" s="33" t="str">
        <f>B11</f>
        <v>Connection Offer - Basic</v>
      </c>
      <c r="C84" s="62"/>
      <c r="D84" s="62"/>
      <c r="E84" s="62"/>
      <c r="F84" s="62"/>
      <c r="G84" s="62"/>
      <c r="H84" s="62"/>
      <c r="I84" s="15"/>
      <c r="J84" s="15"/>
      <c r="K84" s="15"/>
      <c r="L84" s="15"/>
      <c r="M84" s="15"/>
      <c r="N84" s="15"/>
      <c r="O84" s="15"/>
      <c r="P84" s="15"/>
      <c r="Q84" s="15"/>
      <c r="R84" s="15"/>
      <c r="S84" s="15"/>
      <c r="T84" s="15"/>
      <c r="U84" s="15"/>
      <c r="V84" s="15"/>
      <c r="W84" s="15"/>
      <c r="X84" s="15"/>
      <c r="Y84" s="15"/>
      <c r="Z84" s="15"/>
      <c r="AA84" s="15"/>
      <c r="AB84" s="15"/>
      <c r="AC84" s="15"/>
      <c r="AD84" s="15"/>
    </row>
    <row r="85" spans="1:30" s="2" customFormat="1">
      <c r="A85" s="7"/>
      <c r="B85" s="34" t="s">
        <v>25</v>
      </c>
      <c r="C85" s="97">
        <v>24753</v>
      </c>
      <c r="D85" s="97">
        <v>24753</v>
      </c>
      <c r="E85" s="97">
        <v>24753</v>
      </c>
      <c r="F85" s="97">
        <v>24753</v>
      </c>
      <c r="G85" s="97">
        <v>24753</v>
      </c>
      <c r="H85" s="97">
        <f>SUM(C85:G85)</f>
        <v>123765</v>
      </c>
      <c r="I85" s="7"/>
      <c r="J85" s="7"/>
      <c r="K85" s="7"/>
      <c r="L85" s="7"/>
      <c r="M85" s="7"/>
      <c r="N85" s="7"/>
      <c r="O85" s="7"/>
      <c r="P85" s="7"/>
      <c r="Q85" s="7"/>
      <c r="R85" s="7"/>
      <c r="S85" s="7"/>
      <c r="T85" s="7"/>
      <c r="U85" s="7"/>
      <c r="V85" s="7"/>
      <c r="W85" s="7"/>
      <c r="X85" s="7"/>
      <c r="Y85" s="7"/>
      <c r="Z85" s="7"/>
      <c r="AA85" s="7"/>
      <c r="AB85" s="7"/>
      <c r="AC85" s="7"/>
      <c r="AD85" s="7"/>
    </row>
    <row r="86" spans="1:30" s="2" customFormat="1">
      <c r="A86" s="15"/>
      <c r="B86" s="34" t="s">
        <v>289</v>
      </c>
      <c r="C86" s="59">
        <f>'Fee Breakdown'!$H$27*C85</f>
        <v>420126.75547761621</v>
      </c>
      <c r="D86" s="59">
        <f>'Fee Breakdown'!$H$27*D85</f>
        <v>420126.75547761621</v>
      </c>
      <c r="E86" s="59">
        <f>'Fee Breakdown'!$H$27*E85</f>
        <v>420126.75547761621</v>
      </c>
      <c r="F86" s="59">
        <f>'Fee Breakdown'!$H$27*F85</f>
        <v>420126.75547761621</v>
      </c>
      <c r="G86" s="59">
        <f>'Fee Breakdown'!$H$27*G85</f>
        <v>420126.75547761621</v>
      </c>
      <c r="H86" s="162">
        <f>SUM(C86:G86)</f>
        <v>2100633.777388081</v>
      </c>
      <c r="I86" s="7"/>
      <c r="J86" s="7"/>
      <c r="K86" s="7"/>
      <c r="L86" s="7"/>
      <c r="M86" s="7"/>
      <c r="N86" s="7"/>
      <c r="O86" s="7"/>
      <c r="P86" s="7"/>
      <c r="Q86" s="7"/>
      <c r="R86" s="7"/>
      <c r="S86" s="7"/>
      <c r="T86" s="7"/>
      <c r="U86" s="7"/>
      <c r="V86" s="7"/>
      <c r="W86" s="7"/>
      <c r="X86" s="7"/>
      <c r="Y86" s="7"/>
      <c r="Z86" s="7"/>
      <c r="AA86" s="7"/>
      <c r="AB86" s="7"/>
      <c r="AC86" s="7"/>
      <c r="AD86" s="7"/>
    </row>
    <row r="87" spans="1:30" s="8" customFormat="1">
      <c r="A87" s="15"/>
      <c r="B87" s="34"/>
      <c r="C87" s="59"/>
      <c r="D87" s="59"/>
      <c r="E87" s="59"/>
      <c r="F87" s="59"/>
      <c r="G87" s="59"/>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c r="A88" s="15"/>
      <c r="B88" s="31"/>
      <c r="C88" s="26"/>
      <c r="D88" s="26"/>
      <c r="E88" s="26"/>
      <c r="F88" s="26"/>
      <c r="G88" s="26"/>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c r="A89" s="7"/>
      <c r="B89" s="33" t="str">
        <f>B12</f>
        <v>Connection Offer - Standard</v>
      </c>
      <c r="C89" s="62"/>
      <c r="D89" s="62"/>
      <c r="E89" s="62"/>
      <c r="F89" s="62"/>
      <c r="G89" s="62"/>
      <c r="H89" s="62"/>
      <c r="I89" s="15"/>
      <c r="J89" s="15"/>
      <c r="K89" s="15"/>
      <c r="L89" s="15"/>
      <c r="M89" s="15"/>
      <c r="N89" s="15"/>
      <c r="O89" s="15"/>
      <c r="P89" s="15"/>
      <c r="Q89" s="15"/>
      <c r="R89" s="15"/>
      <c r="S89" s="15"/>
      <c r="T89" s="15"/>
      <c r="U89" s="15"/>
      <c r="V89" s="15"/>
      <c r="W89" s="15"/>
      <c r="X89" s="15"/>
      <c r="Y89" s="15"/>
      <c r="Z89" s="15"/>
      <c r="AA89" s="15"/>
      <c r="AB89" s="15"/>
      <c r="AC89" s="15"/>
      <c r="AD89" s="15"/>
    </row>
    <row r="90" spans="1:30" s="2" customFormat="1">
      <c r="A90" s="7"/>
      <c r="B90" s="34" t="s">
        <v>25</v>
      </c>
      <c r="C90" s="32">
        <v>676</v>
      </c>
      <c r="D90" s="32">
        <v>676</v>
      </c>
      <c r="E90" s="32">
        <v>676</v>
      </c>
      <c r="F90" s="32">
        <v>676</v>
      </c>
      <c r="G90" s="32">
        <v>676</v>
      </c>
      <c r="H90" s="97">
        <f>SUM(C90:G90)</f>
        <v>3380</v>
      </c>
      <c r="I90" s="7"/>
      <c r="J90" s="7"/>
      <c r="K90" s="7"/>
      <c r="L90" s="7"/>
      <c r="M90" s="7"/>
      <c r="N90" s="7"/>
      <c r="O90" s="7"/>
      <c r="P90" s="7"/>
      <c r="Q90" s="7"/>
      <c r="R90" s="7"/>
      <c r="S90" s="7"/>
      <c r="T90" s="7"/>
      <c r="U90" s="7"/>
      <c r="V90" s="7"/>
      <c r="W90" s="7"/>
      <c r="X90" s="7"/>
      <c r="Y90" s="7"/>
      <c r="Z90" s="7"/>
      <c r="AA90" s="7"/>
      <c r="AB90" s="7"/>
      <c r="AC90" s="7"/>
      <c r="AD90" s="7"/>
    </row>
    <row r="91" spans="1:30" s="2" customFormat="1">
      <c r="A91" s="15"/>
      <c r="B91" s="34" t="s">
        <v>289</v>
      </c>
      <c r="C91" s="59">
        <f>'Fee Breakdown'!$H$35*C90</f>
        <v>33745.842655182445</v>
      </c>
      <c r="D91" s="59">
        <f>'Fee Breakdown'!$H$35*D90</f>
        <v>33745.842655182445</v>
      </c>
      <c r="E91" s="59">
        <f>'Fee Breakdown'!$H$35*E90</f>
        <v>33745.842655182445</v>
      </c>
      <c r="F91" s="59">
        <f>'Fee Breakdown'!$H$35*F90</f>
        <v>33745.842655182445</v>
      </c>
      <c r="G91" s="59">
        <f>'Fee Breakdown'!$H$35*G90</f>
        <v>33745.842655182445</v>
      </c>
      <c r="H91" s="162">
        <f>SUM(C91:G91)</f>
        <v>168729.21327591222</v>
      </c>
      <c r="I91" s="7"/>
      <c r="J91" s="7"/>
      <c r="K91" s="7"/>
      <c r="L91" s="7"/>
      <c r="M91" s="7"/>
      <c r="N91" s="7"/>
      <c r="O91" s="7"/>
      <c r="P91" s="7"/>
      <c r="Q91" s="7"/>
      <c r="R91" s="7"/>
      <c r="S91" s="7"/>
      <c r="T91" s="7"/>
      <c r="U91" s="7"/>
      <c r="V91" s="7"/>
      <c r="W91" s="7"/>
      <c r="X91" s="7"/>
      <c r="Y91" s="7"/>
      <c r="Z91" s="7"/>
      <c r="AA91" s="7"/>
      <c r="AB91" s="7"/>
      <c r="AC91" s="7"/>
      <c r="AD91" s="7"/>
    </row>
    <row r="92" spans="1:30" s="8" customFormat="1">
      <c r="A92" s="15"/>
      <c r="B92" s="34"/>
      <c r="C92" s="59"/>
      <c r="D92" s="59"/>
      <c r="E92" s="59"/>
      <c r="F92" s="59"/>
      <c r="G92" s="59"/>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c r="A93" s="15"/>
      <c r="B93" s="31"/>
      <c r="C93" s="26"/>
      <c r="D93" s="26"/>
      <c r="E93" s="26"/>
      <c r="F93" s="26"/>
      <c r="G93" s="26"/>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c r="A94" s="7"/>
      <c r="B94" s="33" t="str">
        <f>B13</f>
        <v>Connection Offer - Negotiated</v>
      </c>
      <c r="C94" s="62"/>
      <c r="D94" s="62"/>
      <c r="E94" s="62"/>
      <c r="F94" s="62"/>
      <c r="G94" s="62"/>
      <c r="H94" s="62"/>
      <c r="I94" s="15"/>
      <c r="J94" s="15"/>
      <c r="K94" s="15"/>
      <c r="L94" s="15"/>
      <c r="M94" s="15"/>
      <c r="N94" s="15"/>
      <c r="O94" s="15"/>
      <c r="P94" s="15"/>
      <c r="Q94" s="15"/>
      <c r="R94" s="15"/>
      <c r="S94" s="15"/>
      <c r="T94" s="15"/>
      <c r="U94" s="15"/>
      <c r="V94" s="15"/>
      <c r="W94" s="15"/>
      <c r="X94" s="15"/>
      <c r="Y94" s="15"/>
      <c r="Z94" s="15"/>
      <c r="AA94" s="15"/>
      <c r="AB94" s="15"/>
      <c r="AC94" s="15"/>
      <c r="AD94" s="15"/>
    </row>
    <row r="95" spans="1:30" s="2" customFormat="1">
      <c r="A95" s="7"/>
      <c r="B95" s="34" t="s">
        <v>25</v>
      </c>
      <c r="C95" s="97">
        <v>1222</v>
      </c>
      <c r="D95" s="97">
        <v>1222</v>
      </c>
      <c r="E95" s="97">
        <v>1222</v>
      </c>
      <c r="F95" s="97">
        <v>1222</v>
      </c>
      <c r="G95" s="97">
        <v>1222</v>
      </c>
      <c r="H95" s="97">
        <f>SUM(C95:G95)</f>
        <v>6110</v>
      </c>
      <c r="I95" s="7"/>
      <c r="J95" s="7"/>
      <c r="K95" s="7"/>
      <c r="L95" s="7"/>
      <c r="M95" s="7"/>
      <c r="N95" s="7"/>
      <c r="O95" s="7"/>
      <c r="P95" s="7"/>
      <c r="Q95" s="7"/>
      <c r="R95" s="7"/>
      <c r="S95" s="7"/>
      <c r="T95" s="7"/>
      <c r="U95" s="7"/>
      <c r="V95" s="7"/>
      <c r="W95" s="7"/>
      <c r="X95" s="7"/>
      <c r="Y95" s="7"/>
      <c r="Z95" s="7"/>
      <c r="AA95" s="7"/>
      <c r="AB95" s="7"/>
      <c r="AC95" s="7"/>
      <c r="AD95" s="7"/>
    </row>
    <row r="96" spans="1:30" s="2" customFormat="1">
      <c r="A96" s="15"/>
      <c r="B96" s="34" t="s">
        <v>289</v>
      </c>
      <c r="C96" s="59">
        <f>'Fee Breakdown'!$H$43*C95</f>
        <v>289014.39465127367</v>
      </c>
      <c r="D96" s="59">
        <f>'Fee Breakdown'!$H$43*D95</f>
        <v>289014.39465127367</v>
      </c>
      <c r="E96" s="59">
        <f>'Fee Breakdown'!$H$43*E95</f>
        <v>289014.39465127367</v>
      </c>
      <c r="F96" s="59">
        <f>'Fee Breakdown'!$H$43*F95</f>
        <v>289014.39465127367</v>
      </c>
      <c r="G96" s="59">
        <f>'Fee Breakdown'!$H$43*G95</f>
        <v>289014.39465127367</v>
      </c>
      <c r="H96" s="162">
        <f>SUM(C96:G96)</f>
        <v>1445071.9732563684</v>
      </c>
      <c r="I96" s="7"/>
      <c r="J96" s="7"/>
      <c r="K96" s="7"/>
      <c r="L96" s="7"/>
      <c r="M96" s="7"/>
      <c r="N96" s="7"/>
      <c r="O96" s="7"/>
      <c r="P96" s="7"/>
      <c r="Q96" s="7"/>
      <c r="R96" s="7"/>
      <c r="S96" s="7"/>
      <c r="T96" s="7"/>
      <c r="U96" s="7"/>
      <c r="V96" s="7"/>
      <c r="W96" s="7"/>
      <c r="X96" s="7"/>
      <c r="Y96" s="7"/>
      <c r="Z96" s="7"/>
      <c r="AA96" s="7"/>
      <c r="AB96" s="7"/>
      <c r="AC96" s="7"/>
      <c r="AD96" s="7"/>
    </row>
    <row r="97" spans="1:30" s="8" customFormat="1">
      <c r="A97" s="15"/>
      <c r="B97" s="34"/>
      <c r="C97" s="59"/>
      <c r="D97" s="59"/>
      <c r="E97" s="59"/>
      <c r="F97" s="59"/>
      <c r="G97" s="59"/>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7" customFormat="1"/>
    <row r="99" spans="1:30" s="8" customFormat="1">
      <c r="A99" s="7"/>
      <c r="B99" s="33" t="str">
        <f>B14</f>
        <v>Planning Studies</v>
      </c>
      <c r="C99" s="62"/>
      <c r="D99" s="62"/>
      <c r="E99" s="62"/>
      <c r="F99" s="62"/>
      <c r="G99" s="62"/>
      <c r="H99" s="62"/>
      <c r="I99" s="15"/>
      <c r="J99" s="15"/>
      <c r="K99" s="15"/>
      <c r="L99" s="15"/>
      <c r="M99" s="15"/>
      <c r="N99" s="15"/>
      <c r="O99" s="15"/>
      <c r="P99" s="15"/>
      <c r="Q99" s="15"/>
      <c r="R99" s="15"/>
      <c r="S99" s="15"/>
      <c r="T99" s="15"/>
      <c r="U99" s="15"/>
      <c r="V99" s="15"/>
      <c r="W99" s="15"/>
      <c r="X99" s="15"/>
      <c r="Y99" s="15"/>
      <c r="Z99" s="15"/>
      <c r="AA99" s="15"/>
      <c r="AB99" s="15"/>
      <c r="AC99" s="15"/>
      <c r="AD99" s="15"/>
    </row>
    <row r="100" spans="1:30" s="2" customFormat="1">
      <c r="A100" s="7"/>
      <c r="B100" s="34" t="s">
        <v>25</v>
      </c>
      <c r="C100" s="32">
        <v>70</v>
      </c>
      <c r="D100" s="32">
        <v>70</v>
      </c>
      <c r="E100" s="32">
        <v>70</v>
      </c>
      <c r="F100" s="32">
        <v>70</v>
      </c>
      <c r="G100" s="32">
        <v>70</v>
      </c>
      <c r="H100" s="97">
        <f>SUM(C100:G100)</f>
        <v>350</v>
      </c>
      <c r="I100" s="7"/>
      <c r="J100" s="7"/>
      <c r="K100" s="7"/>
      <c r="L100" s="7"/>
      <c r="M100" s="7"/>
      <c r="N100" s="7"/>
      <c r="O100" s="7"/>
      <c r="P100" s="7"/>
      <c r="Q100" s="7"/>
      <c r="R100" s="7"/>
      <c r="S100" s="7"/>
      <c r="T100" s="7"/>
      <c r="U100" s="7"/>
      <c r="V100" s="7"/>
      <c r="W100" s="7"/>
      <c r="X100" s="7"/>
      <c r="Y100" s="7"/>
      <c r="Z100" s="7"/>
      <c r="AA100" s="7"/>
      <c r="AB100" s="7"/>
      <c r="AC100" s="7"/>
      <c r="AD100" s="7"/>
    </row>
    <row r="101" spans="1:30" s="2" customFormat="1">
      <c r="A101" s="15"/>
      <c r="B101" s="34" t="s">
        <v>289</v>
      </c>
      <c r="C101" s="59">
        <f>'Fee Breakdown'!$H$51*C100</f>
        <v>662226.10885725566</v>
      </c>
      <c r="D101" s="59">
        <f>'Fee Breakdown'!$H$51*D100</f>
        <v>662226.10885725566</v>
      </c>
      <c r="E101" s="59">
        <f>'Fee Breakdown'!$H$51*E100</f>
        <v>662226.10885725566</v>
      </c>
      <c r="F101" s="59">
        <f>'Fee Breakdown'!$H$51*F100</f>
        <v>662226.10885725566</v>
      </c>
      <c r="G101" s="59">
        <f>'Fee Breakdown'!$H$51*G100</f>
        <v>662226.10885725566</v>
      </c>
      <c r="H101" s="162">
        <f>SUM(C101:G101)</f>
        <v>3311130.5442862781</v>
      </c>
      <c r="I101" s="7"/>
      <c r="J101" s="7"/>
      <c r="K101" s="7"/>
      <c r="L101" s="7"/>
      <c r="M101" s="7"/>
      <c r="N101" s="7"/>
      <c r="O101" s="7"/>
      <c r="P101" s="7"/>
      <c r="Q101" s="7"/>
      <c r="R101" s="7"/>
      <c r="S101" s="7"/>
      <c r="T101" s="7"/>
      <c r="U101" s="7"/>
      <c r="V101" s="7"/>
      <c r="W101" s="7"/>
      <c r="X101" s="7"/>
      <c r="Y101" s="7"/>
      <c r="Z101" s="7"/>
      <c r="AA101" s="7"/>
      <c r="AB101" s="7"/>
      <c r="AC101" s="7"/>
      <c r="AD101" s="7"/>
    </row>
    <row r="102" spans="1:30" s="8" customFormat="1">
      <c r="A102" s="15"/>
      <c r="B102" s="34"/>
      <c r="C102" s="59"/>
      <c r="D102" s="59"/>
      <c r="E102" s="59"/>
      <c r="F102" s="59"/>
      <c r="G102" s="59"/>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c r="A103" s="15"/>
      <c r="B103" s="31"/>
      <c r="C103" s="26"/>
      <c r="D103" s="26"/>
      <c r="E103" s="26"/>
      <c r="F103" s="26"/>
      <c r="G103" s="26"/>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c r="A104" s="7"/>
      <c r="B104" s="33" t="str">
        <f>B16</f>
        <v>Site Inspection</v>
      </c>
      <c r="C104" s="62"/>
      <c r="D104" s="62"/>
      <c r="E104" s="62"/>
      <c r="F104" s="62"/>
      <c r="G104" s="62"/>
      <c r="H104" s="62"/>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2" customFormat="1">
      <c r="A105" s="7"/>
      <c r="B105" s="34" t="s">
        <v>25</v>
      </c>
      <c r="C105" s="32">
        <v>14</v>
      </c>
      <c r="D105" s="32">
        <v>14</v>
      </c>
      <c r="E105" s="32">
        <v>14</v>
      </c>
      <c r="F105" s="32">
        <v>14</v>
      </c>
      <c r="G105" s="32">
        <v>14</v>
      </c>
      <c r="H105" s="97">
        <f>SUM(C105:G105)</f>
        <v>70</v>
      </c>
      <c r="I105" s="7"/>
      <c r="J105" s="7"/>
      <c r="K105" s="7"/>
      <c r="L105" s="7"/>
      <c r="M105" s="7"/>
      <c r="N105" s="7"/>
      <c r="O105" s="7"/>
      <c r="P105" s="7"/>
      <c r="Q105" s="7"/>
      <c r="R105" s="7"/>
      <c r="S105" s="7"/>
      <c r="T105" s="7"/>
      <c r="U105" s="7"/>
      <c r="V105" s="7"/>
      <c r="W105" s="7"/>
      <c r="X105" s="7"/>
      <c r="Y105" s="7"/>
      <c r="Z105" s="7"/>
      <c r="AA105" s="7"/>
      <c r="AB105" s="7"/>
      <c r="AC105" s="7"/>
      <c r="AD105" s="7"/>
    </row>
    <row r="106" spans="1:30" s="2" customFormat="1">
      <c r="A106" s="15"/>
      <c r="B106" s="34" t="s">
        <v>289</v>
      </c>
      <c r="C106" s="59">
        <f>'Fee Breakdown'!$H$60*C105</f>
        <v>6854.0402266725951</v>
      </c>
      <c r="D106" s="59">
        <f>'Fee Breakdown'!$H$60*D105</f>
        <v>6854.0402266725951</v>
      </c>
      <c r="E106" s="59">
        <f>'Fee Breakdown'!$H$60*E105</f>
        <v>6854.0402266725951</v>
      </c>
      <c r="F106" s="59">
        <f>'Fee Breakdown'!$H$60*F105</f>
        <v>6854.0402266725951</v>
      </c>
      <c r="G106" s="59">
        <f>'Fee Breakdown'!$H$60*G105</f>
        <v>6854.0402266725951</v>
      </c>
      <c r="H106" s="162">
        <f>SUM(C106:G106)</f>
        <v>34270.201133362978</v>
      </c>
      <c r="I106" s="7"/>
      <c r="J106" s="7"/>
      <c r="K106" s="7"/>
      <c r="L106" s="7"/>
      <c r="M106" s="7"/>
      <c r="N106" s="7"/>
      <c r="O106" s="7"/>
      <c r="P106" s="7"/>
      <c r="Q106" s="7"/>
      <c r="R106" s="7"/>
      <c r="S106" s="7"/>
      <c r="T106" s="7"/>
      <c r="U106" s="7"/>
      <c r="V106" s="7"/>
      <c r="W106" s="7"/>
      <c r="X106" s="7"/>
      <c r="Y106" s="7"/>
      <c r="Z106" s="7"/>
      <c r="AA106" s="7"/>
      <c r="AB106" s="7"/>
      <c r="AC106" s="7"/>
      <c r="AD106" s="7"/>
    </row>
    <row r="107" spans="1:30" s="8" customFormat="1">
      <c r="A107" s="15"/>
      <c r="B107" s="34"/>
      <c r="C107" s="59"/>
      <c r="D107" s="59"/>
      <c r="E107" s="59"/>
      <c r="F107" s="59"/>
      <c r="G107" s="59"/>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c r="A108" s="15"/>
      <c r="B108" s="31"/>
      <c r="C108" s="26"/>
      <c r="D108" s="26"/>
      <c r="E108" s="26"/>
      <c r="F108" s="26"/>
      <c r="G108" s="26"/>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c r="A109" s="7"/>
      <c r="B109" s="33" t="str">
        <f>B17</f>
        <v>Technical Support - Permanently Unmetered Supply (PUMS)</v>
      </c>
      <c r="C109" s="62"/>
      <c r="D109" s="62"/>
      <c r="E109" s="62"/>
      <c r="F109" s="62"/>
      <c r="G109" s="62"/>
      <c r="H109" s="62"/>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2" customFormat="1">
      <c r="A110" s="7"/>
      <c r="B110" s="34" t="s">
        <v>25</v>
      </c>
      <c r="C110" s="32">
        <v>12</v>
      </c>
      <c r="D110" s="32">
        <v>12</v>
      </c>
      <c r="E110" s="32">
        <v>12</v>
      </c>
      <c r="F110" s="32">
        <v>12</v>
      </c>
      <c r="G110" s="32">
        <v>12</v>
      </c>
      <c r="H110" s="97">
        <f>SUM(C110:G110)</f>
        <v>60</v>
      </c>
      <c r="I110" s="7"/>
      <c r="J110" s="7"/>
      <c r="K110" s="7"/>
      <c r="L110" s="7"/>
      <c r="M110" s="7"/>
      <c r="N110" s="7"/>
      <c r="O110" s="7"/>
      <c r="P110" s="7"/>
      <c r="Q110" s="7"/>
      <c r="R110" s="7"/>
      <c r="S110" s="7"/>
      <c r="T110" s="7"/>
      <c r="U110" s="7"/>
      <c r="V110" s="7"/>
      <c r="W110" s="7"/>
      <c r="X110" s="7"/>
      <c r="Y110" s="7"/>
      <c r="Z110" s="7"/>
      <c r="AA110" s="7"/>
      <c r="AB110" s="7"/>
      <c r="AC110" s="7"/>
      <c r="AD110" s="7"/>
    </row>
    <row r="111" spans="1:30" s="2" customFormat="1">
      <c r="A111" s="15"/>
      <c r="B111" s="34" t="s">
        <v>289</v>
      </c>
      <c r="C111" s="59">
        <f>'Fee Breakdown'!$H$68*C110</f>
        <v>19105.338610934064</v>
      </c>
      <c r="D111" s="59">
        <f>'Fee Breakdown'!$H$68*D110</f>
        <v>19105.338610934064</v>
      </c>
      <c r="E111" s="59">
        <f>'Fee Breakdown'!$H$68*E110</f>
        <v>19105.338610934064</v>
      </c>
      <c r="F111" s="59">
        <f>'Fee Breakdown'!$H$68*F110</f>
        <v>19105.338610934064</v>
      </c>
      <c r="G111" s="59">
        <f>'Fee Breakdown'!$H$68*G110</f>
        <v>19105.338610934064</v>
      </c>
      <c r="H111" s="162">
        <f>SUM(C111:G111)</f>
        <v>95526.693054670322</v>
      </c>
      <c r="I111" s="7"/>
      <c r="J111" s="7"/>
      <c r="K111" s="7"/>
      <c r="L111" s="7"/>
      <c r="M111" s="7"/>
      <c r="N111" s="7"/>
      <c r="O111" s="7"/>
      <c r="P111" s="7"/>
      <c r="Q111" s="7"/>
      <c r="R111" s="7"/>
      <c r="S111" s="7"/>
      <c r="T111" s="7"/>
      <c r="U111" s="7"/>
      <c r="V111" s="7"/>
      <c r="W111" s="7"/>
      <c r="X111" s="7"/>
      <c r="Y111" s="7"/>
      <c r="Z111" s="7"/>
      <c r="AA111" s="7"/>
      <c r="AB111" s="7"/>
      <c r="AC111" s="7"/>
      <c r="AD111" s="7"/>
    </row>
    <row r="112" spans="1:30" s="8" customFormat="1">
      <c r="A112" s="15"/>
      <c r="B112" s="34"/>
      <c r="C112" s="59"/>
      <c r="D112" s="59"/>
      <c r="E112" s="59"/>
      <c r="F112" s="59"/>
      <c r="G112" s="59"/>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c r="A113" s="15"/>
      <c r="B113" s="31"/>
      <c r="C113" s="26"/>
      <c r="D113" s="26"/>
      <c r="E113" s="26"/>
      <c r="F113" s="26"/>
      <c r="G113" s="26"/>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c r="A114" s="7"/>
      <c r="B114" s="33" t="str">
        <f>B18</f>
        <v>Registered participant support</v>
      </c>
      <c r="C114" s="62"/>
      <c r="D114" s="62"/>
      <c r="E114" s="62"/>
      <c r="F114" s="62"/>
      <c r="G114" s="62"/>
      <c r="H114" s="62"/>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2" customFormat="1">
      <c r="A115" s="7"/>
      <c r="B115" s="34" t="s">
        <v>25</v>
      </c>
      <c r="C115" s="32">
        <v>4</v>
      </c>
      <c r="D115" s="32">
        <v>4</v>
      </c>
      <c r="E115" s="32">
        <v>4</v>
      </c>
      <c r="F115" s="32">
        <v>4</v>
      </c>
      <c r="G115" s="32">
        <v>4</v>
      </c>
      <c r="H115" s="97">
        <f>SUM(C115:G115)</f>
        <v>20</v>
      </c>
      <c r="I115" s="7"/>
      <c r="J115" s="7"/>
      <c r="K115" s="7"/>
      <c r="L115" s="7"/>
      <c r="M115" s="7"/>
      <c r="N115" s="7"/>
      <c r="O115" s="7"/>
      <c r="P115" s="7"/>
      <c r="Q115" s="7"/>
      <c r="R115" s="7"/>
      <c r="S115" s="7"/>
      <c r="T115" s="7"/>
      <c r="U115" s="7"/>
      <c r="V115" s="7"/>
      <c r="W115" s="7"/>
      <c r="X115" s="7"/>
      <c r="Y115" s="7"/>
      <c r="Z115" s="7"/>
      <c r="AA115" s="7"/>
      <c r="AB115" s="7"/>
      <c r="AC115" s="7"/>
      <c r="AD115" s="7"/>
    </row>
    <row r="116" spans="1:30" s="2" customFormat="1">
      <c r="A116" s="15"/>
      <c r="B116" s="34" t="s">
        <v>289</v>
      </c>
      <c r="C116" s="59">
        <f>'Fee Breakdown'!$H$76*C115</f>
        <v>37841.491934700323</v>
      </c>
      <c r="D116" s="59">
        <f>'Fee Breakdown'!$H$76*D115</f>
        <v>37841.491934700323</v>
      </c>
      <c r="E116" s="59">
        <f>'Fee Breakdown'!$H$76*E115</f>
        <v>37841.491934700323</v>
      </c>
      <c r="F116" s="59">
        <f>'Fee Breakdown'!$H$76*F115</f>
        <v>37841.491934700323</v>
      </c>
      <c r="G116" s="59">
        <f>'Fee Breakdown'!$H$76*G115</f>
        <v>37841.491934700323</v>
      </c>
      <c r="H116" s="162">
        <f>SUM(C116:G116)</f>
        <v>189207.45967350161</v>
      </c>
      <c r="I116" s="7"/>
      <c r="J116" s="7"/>
      <c r="K116" s="7"/>
      <c r="L116" s="7"/>
      <c r="M116" s="7"/>
      <c r="N116" s="7"/>
      <c r="O116" s="7"/>
      <c r="P116" s="7"/>
      <c r="Q116" s="7"/>
      <c r="R116" s="7"/>
      <c r="S116" s="7"/>
      <c r="T116" s="7"/>
      <c r="U116" s="7"/>
      <c r="V116" s="7"/>
      <c r="W116" s="7"/>
      <c r="X116" s="7"/>
      <c r="Y116" s="7"/>
      <c r="Z116" s="7"/>
      <c r="AA116" s="7"/>
      <c r="AB116" s="7"/>
      <c r="AC116" s="7"/>
      <c r="AD116" s="7"/>
    </row>
    <row r="117" spans="1:30" s="8" customFormat="1">
      <c r="A117" s="15"/>
      <c r="B117" s="34"/>
      <c r="C117" s="59"/>
      <c r="D117" s="59"/>
      <c r="E117" s="59"/>
      <c r="F117" s="59"/>
      <c r="G117" s="59"/>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7" customFormat="1"/>
    <row r="119" spans="1:30" s="7" customFormat="1">
      <c r="B119" s="96" t="s">
        <v>15</v>
      </c>
      <c r="C119" s="96"/>
      <c r="D119" s="96"/>
      <c r="E119" s="96"/>
      <c r="F119" s="96"/>
      <c r="G119" s="96"/>
      <c r="H119" s="96"/>
    </row>
    <row r="120" spans="1:30" s="7" customFormat="1">
      <c r="B120" s="95" t="s">
        <v>99</v>
      </c>
      <c r="C120" s="13"/>
      <c r="D120" s="13"/>
      <c r="E120" s="13"/>
      <c r="F120" s="13"/>
      <c r="G120" s="13"/>
      <c r="H120" s="13"/>
      <c r="I120" s="159"/>
      <c r="J120" s="159"/>
      <c r="K120" s="159"/>
      <c r="L120" s="159"/>
      <c r="M120" s="159"/>
      <c r="N120" s="159"/>
    </row>
    <row r="121" spans="1:30" s="7" customFormat="1">
      <c r="B121" s="63"/>
      <c r="C121" s="63"/>
      <c r="D121" s="63"/>
      <c r="E121" s="63"/>
      <c r="F121" s="63"/>
      <c r="G121" s="63"/>
      <c r="H121" s="63"/>
      <c r="I121" s="160"/>
      <c r="J121" s="160"/>
      <c r="K121" s="160"/>
      <c r="L121" s="160"/>
      <c r="M121" s="160"/>
      <c r="N121" s="160"/>
    </row>
    <row r="122" spans="1:30" s="7" customFormat="1"/>
    <row r="123" spans="1:30" s="7" customFormat="1"/>
    <row r="124" spans="1:30" s="7" customFormat="1">
      <c r="D124" s="21"/>
      <c r="E124" s="21"/>
      <c r="F124" s="21"/>
      <c r="G124" s="21"/>
      <c r="H124" s="21"/>
      <c r="I124" s="21"/>
    </row>
    <row r="125" spans="1:30" s="8" customFormat="1">
      <c r="A125" s="15"/>
      <c r="B125" s="1" t="s">
        <v>5</v>
      </c>
      <c r="C125" s="4"/>
      <c r="D125" s="4"/>
      <c r="E125" s="4"/>
      <c r="F125" s="4"/>
      <c r="G125" s="4"/>
      <c r="H125" s="4"/>
      <c r="I125" s="16"/>
      <c r="J125" s="15"/>
      <c r="K125" s="15"/>
      <c r="L125" s="15"/>
      <c r="M125" s="15"/>
      <c r="N125" s="15"/>
      <c r="O125" s="15"/>
      <c r="P125" s="15"/>
      <c r="Q125" s="15"/>
      <c r="R125" s="15"/>
      <c r="S125" s="15"/>
      <c r="T125" s="15"/>
      <c r="U125" s="15"/>
      <c r="V125" s="15"/>
      <c r="W125" s="15"/>
      <c r="X125" s="15"/>
      <c r="Y125" s="15"/>
    </row>
    <row r="126" spans="1:30" s="15" customFormat="1">
      <c r="B126" s="39"/>
    </row>
    <row r="127" spans="1:30" s="8" customFormat="1">
      <c r="A127" s="15"/>
      <c r="B127" s="3" t="s">
        <v>6</v>
      </c>
      <c r="C127" s="6" t="s">
        <v>11</v>
      </c>
      <c r="D127" s="30" t="s">
        <v>20</v>
      </c>
      <c r="E127" s="30" t="s">
        <v>21</v>
      </c>
      <c r="F127" s="30" t="s">
        <v>22</v>
      </c>
      <c r="G127" s="30" t="s">
        <v>23</v>
      </c>
      <c r="H127" s="30" t="s">
        <v>24</v>
      </c>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1:30" s="8" customFormat="1">
      <c r="A128" s="15"/>
      <c r="B128" s="8" t="s">
        <v>12</v>
      </c>
      <c r="C128" s="65">
        <f>'Input Data'!G13</f>
        <v>1</v>
      </c>
      <c r="D128" s="65">
        <f>D129*D130</f>
        <v>1.0350618</v>
      </c>
      <c r="E128" s="65">
        <f t="shared" ref="E128:H128" si="6">E129*E130</f>
        <v>1.0713529298192399</v>
      </c>
      <c r="F128" s="65">
        <f t="shared" si="6"/>
        <v>1.1089164919739762</v>
      </c>
      <c r="G128" s="65">
        <f t="shared" si="6"/>
        <v>1.1477971002322693</v>
      </c>
      <c r="H128" s="65">
        <f t="shared" si="6"/>
        <v>1.1880409326011929</v>
      </c>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1:30" s="8" customFormat="1">
      <c r="A129" s="15"/>
      <c r="B129" s="8" t="s">
        <v>13</v>
      </c>
      <c r="C129" s="65">
        <f>'Input Data'!G14</f>
        <v>1</v>
      </c>
      <c r="D129" s="65">
        <f>'Input Data'!H14</f>
        <v>1.0238</v>
      </c>
      <c r="E129" s="65">
        <f>'Input Data'!I14</f>
        <v>1.0481664400000001</v>
      </c>
      <c r="F129" s="65">
        <f>'Input Data'!J14</f>
        <v>1.0731128012720001</v>
      </c>
      <c r="G129" s="65">
        <f>'Input Data'!K14</f>
        <v>1.0986528859422737</v>
      </c>
      <c r="H129" s="65">
        <f>'Input Data'!L14</f>
        <v>1.1248008246276999</v>
      </c>
      <c r="I129" s="15"/>
      <c r="J129" s="18"/>
      <c r="K129" s="15"/>
      <c r="L129" s="15"/>
      <c r="M129" s="15"/>
      <c r="N129" s="15"/>
      <c r="O129" s="15"/>
      <c r="P129" s="15"/>
      <c r="Q129" s="15"/>
      <c r="R129" s="15"/>
      <c r="S129" s="15"/>
      <c r="T129" s="15"/>
      <c r="U129" s="15"/>
      <c r="V129" s="15"/>
      <c r="W129" s="15"/>
      <c r="X129" s="15"/>
      <c r="Y129" s="15"/>
      <c r="Z129" s="15"/>
      <c r="AA129" s="15"/>
      <c r="AB129" s="15"/>
      <c r="AC129" s="15"/>
      <c r="AD129" s="15"/>
    </row>
    <row r="130" spans="1:30" s="8" customFormat="1">
      <c r="A130" s="15"/>
      <c r="B130" s="8" t="s">
        <v>14</v>
      </c>
      <c r="C130" s="65">
        <f>'Input Data'!G15</f>
        <v>1</v>
      </c>
      <c r="D130" s="65">
        <f>'Input Data'!H15</f>
        <v>1.0109999999999999</v>
      </c>
      <c r="E130" s="65">
        <f>'Input Data'!I15</f>
        <v>1.0221209999999998</v>
      </c>
      <c r="F130" s="65">
        <f>'Input Data'!J15</f>
        <v>1.0333643309999998</v>
      </c>
      <c r="G130" s="65">
        <f>'Input Data'!K15</f>
        <v>1.0447313386409998</v>
      </c>
      <c r="H130" s="65">
        <f>'Input Data'!L15</f>
        <v>1.0562233833660506</v>
      </c>
      <c r="I130" s="15"/>
      <c r="J130" s="18"/>
      <c r="K130" s="15"/>
      <c r="L130" s="15"/>
      <c r="M130" s="15"/>
      <c r="N130" s="15"/>
      <c r="O130" s="15"/>
      <c r="P130" s="15"/>
      <c r="Q130" s="15"/>
      <c r="R130" s="15"/>
      <c r="S130" s="15"/>
      <c r="T130" s="15"/>
      <c r="U130" s="15"/>
      <c r="V130" s="15"/>
      <c r="W130" s="15"/>
      <c r="X130" s="15"/>
      <c r="Y130" s="15"/>
      <c r="Z130" s="15"/>
      <c r="AA130" s="15"/>
      <c r="AB130" s="15"/>
      <c r="AC130" s="15"/>
      <c r="AD130" s="15"/>
    </row>
    <row r="131" spans="1:30" s="15" customFormat="1">
      <c r="E131" s="18"/>
      <c r="F131" s="18"/>
      <c r="G131" s="18"/>
      <c r="H131" s="18"/>
      <c r="I131" s="18"/>
      <c r="J131" s="18"/>
      <c r="K131" s="18"/>
      <c r="L131" s="18"/>
      <c r="M131" s="18"/>
      <c r="N131" s="18"/>
      <c r="O131" s="18"/>
    </row>
    <row r="132" spans="1:30" s="7" customFormat="1">
      <c r="B132" s="1" t="s">
        <v>111</v>
      </c>
      <c r="C132" s="1"/>
      <c r="D132" s="1"/>
      <c r="E132" s="1"/>
      <c r="F132" s="4"/>
      <c r="G132" s="4"/>
      <c r="H132" s="4"/>
    </row>
    <row r="133" spans="1:30">
      <c r="B133" s="7"/>
      <c r="C133" s="7"/>
      <c r="D133" s="7"/>
      <c r="E133" s="7"/>
      <c r="F133" s="7"/>
      <c r="G133" s="7"/>
      <c r="H133" s="7"/>
      <c r="I133" s="161"/>
      <c r="J133" s="161"/>
      <c r="K133" s="161"/>
      <c r="L133" s="161"/>
      <c r="M133" s="161"/>
      <c r="N133" s="161"/>
      <c r="O133" s="161"/>
      <c r="P133" s="161"/>
      <c r="Q133" s="161"/>
      <c r="R133" s="161"/>
      <c r="S133" s="161"/>
      <c r="T133" s="161"/>
      <c r="U133" s="161"/>
      <c r="V133" s="161"/>
    </row>
    <row r="134" spans="1:30">
      <c r="B134" s="3" t="s">
        <v>6</v>
      </c>
      <c r="C134" s="6" t="s">
        <v>112</v>
      </c>
      <c r="D134" s="30" t="s">
        <v>113</v>
      </c>
      <c r="E134" s="6" t="s">
        <v>114</v>
      </c>
      <c r="F134" s="30" t="s">
        <v>115</v>
      </c>
      <c r="G134" s="30" t="s">
        <v>116</v>
      </c>
      <c r="H134" s="30" t="s">
        <v>117</v>
      </c>
      <c r="I134" s="161"/>
      <c r="J134" s="161"/>
      <c r="K134" s="161"/>
      <c r="L134" s="161"/>
      <c r="M134" s="161"/>
      <c r="N134" s="161"/>
      <c r="O134" s="161"/>
      <c r="P134" s="161"/>
      <c r="Q134" s="161"/>
      <c r="R134" s="161"/>
      <c r="S134" s="161"/>
      <c r="T134" s="161"/>
      <c r="U134" s="161"/>
      <c r="V134" s="161"/>
    </row>
    <row r="135" spans="1:30">
      <c r="B135" s="8" t="s">
        <v>118</v>
      </c>
      <c r="C135" s="104"/>
      <c r="D135" s="104">
        <v>1</v>
      </c>
      <c r="E135" s="104">
        <f>D135*(1+E137)*(1-E136)</f>
        <v>1.0353329951690822</v>
      </c>
      <c r="F135" s="104">
        <f t="shared" ref="F135:G135" si="7">E135*(1+F137)*(1-F136)</f>
        <v>1.0621947743913041</v>
      </c>
      <c r="G135" s="104">
        <f t="shared" si="7"/>
        <v>1.0876998293290692</v>
      </c>
      <c r="H135" s="104">
        <f>G135*(1+H138)*(1-H136)</f>
        <v>1.1210931117784642</v>
      </c>
      <c r="I135" s="161"/>
      <c r="J135" s="161"/>
      <c r="K135" s="161"/>
      <c r="L135" s="161"/>
      <c r="M135" s="161"/>
      <c r="N135" s="161"/>
      <c r="O135" s="161"/>
      <c r="P135" s="161"/>
      <c r="Q135" s="161"/>
      <c r="R135" s="161"/>
      <c r="S135" s="161"/>
      <c r="T135" s="161"/>
      <c r="U135" s="161"/>
      <c r="V135" s="161"/>
    </row>
    <row r="136" spans="1:30">
      <c r="B136" s="8" t="s">
        <v>119</v>
      </c>
      <c r="C136" s="104"/>
      <c r="D136" s="104"/>
      <c r="E136" s="104">
        <f>-'Input Data'!D19</f>
        <v>-1.0200000000000001E-2</v>
      </c>
      <c r="F136" s="104">
        <f>-'Input Data'!E19</f>
        <v>-1.0699999999999999E-2</v>
      </c>
      <c r="G136" s="104">
        <f>-'Input Data'!F19</f>
        <v>-1.11E-2</v>
      </c>
      <c r="H136" s="104">
        <f>-'Input Data'!G19</f>
        <v>-1.0999999999999999E-2</v>
      </c>
      <c r="I136" s="161"/>
      <c r="J136" s="161"/>
      <c r="K136" s="161"/>
      <c r="L136" s="161"/>
      <c r="M136" s="161"/>
      <c r="N136" s="161"/>
      <c r="O136" s="161"/>
      <c r="P136" s="161"/>
      <c r="Q136" s="161"/>
      <c r="R136" s="161"/>
      <c r="S136" s="161"/>
      <c r="T136" s="161"/>
      <c r="U136" s="161"/>
      <c r="V136" s="161"/>
    </row>
    <row r="137" spans="1:30">
      <c r="B137" s="8" t="s">
        <v>120</v>
      </c>
      <c r="C137" s="104">
        <v>1.76278015613196E-2</v>
      </c>
      <c r="D137" s="104">
        <f>'Input Data'!C18</f>
        <v>2.4498886414253906E-2</v>
      </c>
      <c r="E137" s="104">
        <f>'Input Data'!D18</f>
        <v>2.4879227053140163E-2</v>
      </c>
      <c r="F137" s="104">
        <f>'Input Data'!E18</f>
        <v>1.5083667216591934E-2</v>
      </c>
      <c r="G137" s="104">
        <f>'Input Data'!F18</f>
        <v>1.2769909449732886E-2</v>
      </c>
      <c r="H137" s="65"/>
      <c r="I137" s="161"/>
      <c r="J137" s="161"/>
      <c r="K137" s="161"/>
      <c r="L137" s="161"/>
      <c r="M137" s="161"/>
      <c r="N137" s="161"/>
      <c r="O137" s="161"/>
      <c r="P137" s="161"/>
      <c r="Q137" s="161"/>
      <c r="R137" s="161"/>
      <c r="S137" s="161"/>
      <c r="T137" s="161"/>
      <c r="U137" s="161"/>
      <c r="V137" s="161"/>
    </row>
    <row r="138" spans="1:30">
      <c r="B138" s="8" t="s">
        <v>121</v>
      </c>
      <c r="C138" s="104"/>
      <c r="D138" s="104"/>
      <c r="E138" s="104"/>
      <c r="F138" s="104"/>
      <c r="G138" s="65"/>
      <c r="H138" s="65">
        <f>'Input Data'!G18</f>
        <v>1.9486474094452033E-2</v>
      </c>
      <c r="I138" s="161"/>
      <c r="J138" s="161"/>
      <c r="K138" s="161"/>
      <c r="L138" s="161"/>
      <c r="M138" s="161"/>
      <c r="N138" s="161"/>
      <c r="O138" s="161"/>
      <c r="P138" s="161"/>
      <c r="Q138" s="161"/>
      <c r="R138" s="161"/>
      <c r="S138" s="161"/>
      <c r="T138" s="161"/>
      <c r="U138" s="161"/>
      <c r="V138" s="161"/>
    </row>
    <row r="139" spans="1:30" s="161" customFormat="1"/>
    <row r="140" spans="1:30" s="161" customFormat="1"/>
    <row r="141" spans="1:30" s="161" customFormat="1"/>
    <row r="142" spans="1:30" s="161" customFormat="1"/>
    <row r="143" spans="1:30" s="161" customFormat="1"/>
    <row r="144" spans="1:30" s="161" customFormat="1" hidden="1"/>
    <row r="145" s="161" customFormat="1" hidden="1"/>
    <row r="146" s="161" customFormat="1" hidden="1"/>
    <row r="147" s="161" customFormat="1" hidden="1"/>
    <row r="148" s="161" customFormat="1" hidden="1"/>
    <row r="149" s="161" customFormat="1" hidden="1"/>
    <row r="150" s="161" customFormat="1" hidden="1"/>
    <row r="151" s="161" customFormat="1" hidden="1"/>
    <row r="152" s="161" customFormat="1" hidden="1"/>
    <row r="153" s="161" customFormat="1" hidden="1"/>
    <row r="154" s="161" customFormat="1" hidden="1"/>
    <row r="155" s="161" customFormat="1" hidden="1"/>
    <row r="156" s="161" customFormat="1" hidden="1"/>
    <row r="157" s="161" customFormat="1" hidden="1"/>
    <row r="158" s="161" customFormat="1" hidden="1"/>
    <row r="159" s="161" customFormat="1" hidden="1"/>
    <row r="160" s="161" customFormat="1" hidden="1"/>
    <row r="161" spans="9:22" s="161" customFormat="1" hidden="1"/>
    <row r="162" spans="9:22" s="161" customFormat="1" hidden="1"/>
    <row r="163" spans="9:22" s="161" customFormat="1" hidden="1"/>
    <row r="164" spans="9:22" s="161" customFormat="1" hidden="1"/>
    <row r="165" spans="9:22" s="161" customFormat="1" hidden="1"/>
    <row r="166" spans="9:22" s="161" customFormat="1" hidden="1"/>
    <row r="167" spans="9:22" s="161" customFormat="1" hidden="1"/>
    <row r="168" spans="9:22" hidden="1">
      <c r="I168" s="161"/>
      <c r="J168" s="161"/>
      <c r="K168" s="161"/>
      <c r="L168" s="161"/>
      <c r="M168" s="161"/>
      <c r="N168" s="161"/>
      <c r="O168" s="161"/>
      <c r="P168" s="161"/>
      <c r="Q168" s="161"/>
      <c r="R168" s="161"/>
      <c r="S168" s="161"/>
      <c r="T168" s="161"/>
      <c r="U168" s="161"/>
      <c r="V168" s="161"/>
    </row>
    <row r="169" spans="9:22" hidden="1">
      <c r="I169" s="161"/>
      <c r="J169" s="161"/>
      <c r="K169" s="161"/>
      <c r="L169" s="161"/>
      <c r="M169" s="161"/>
      <c r="N169" s="161"/>
      <c r="O169" s="161"/>
      <c r="P169" s="161"/>
      <c r="Q169" s="161"/>
      <c r="R169" s="161"/>
      <c r="S169" s="161"/>
      <c r="T169" s="161"/>
      <c r="U169" s="161"/>
      <c r="V169" s="161"/>
    </row>
    <row r="170" spans="9:22" hidden="1">
      <c r="I170" s="161"/>
      <c r="J170" s="161"/>
      <c r="K170" s="161"/>
      <c r="L170" s="161"/>
      <c r="M170" s="161"/>
      <c r="N170" s="161"/>
      <c r="O170" s="161"/>
      <c r="P170" s="161"/>
      <c r="Q170" s="161"/>
      <c r="R170" s="161"/>
      <c r="S170" s="161"/>
      <c r="T170" s="161"/>
      <c r="U170" s="161"/>
      <c r="V170" s="161"/>
    </row>
    <row r="171" spans="9:22" hidden="1">
      <c r="I171" s="161"/>
      <c r="J171" s="161"/>
      <c r="K171" s="161"/>
      <c r="L171" s="161"/>
      <c r="M171" s="161"/>
      <c r="N171" s="161"/>
      <c r="O171" s="161"/>
      <c r="P171" s="161"/>
      <c r="Q171" s="161"/>
      <c r="R171" s="161"/>
      <c r="S171" s="161"/>
      <c r="T171" s="161"/>
      <c r="U171" s="161"/>
      <c r="V171" s="161"/>
    </row>
    <row r="172" spans="9:22" hidden="1">
      <c r="I172" s="161"/>
      <c r="J172" s="161"/>
      <c r="K172" s="161"/>
      <c r="L172" s="161"/>
      <c r="M172" s="161"/>
      <c r="N172" s="161"/>
      <c r="O172" s="161"/>
      <c r="P172" s="161"/>
      <c r="Q172" s="161"/>
      <c r="R172" s="161"/>
      <c r="S172" s="161"/>
      <c r="T172" s="161"/>
      <c r="U172" s="161"/>
      <c r="V172" s="161"/>
    </row>
    <row r="173" spans="9:22" hidden="1">
      <c r="I173" s="161"/>
      <c r="J173" s="161"/>
      <c r="K173" s="161"/>
      <c r="L173" s="161"/>
      <c r="M173" s="161"/>
      <c r="N173" s="161"/>
      <c r="O173" s="161"/>
      <c r="P173" s="161"/>
      <c r="Q173" s="161"/>
      <c r="R173" s="161"/>
      <c r="S173" s="161"/>
      <c r="T173" s="161"/>
      <c r="U173" s="161"/>
      <c r="V173" s="161"/>
    </row>
    <row r="174" spans="9:22" hidden="1">
      <c r="I174" s="161"/>
      <c r="J174" s="161"/>
      <c r="K174" s="161"/>
      <c r="L174" s="161"/>
      <c r="M174" s="161"/>
      <c r="N174" s="161"/>
      <c r="O174" s="161"/>
      <c r="P174" s="161"/>
      <c r="Q174" s="161"/>
      <c r="R174" s="161"/>
      <c r="S174" s="161"/>
      <c r="T174" s="161"/>
      <c r="U174" s="161"/>
      <c r="V174" s="161"/>
    </row>
    <row r="175" spans="9:22" hidden="1">
      <c r="I175" s="161"/>
      <c r="J175" s="161"/>
      <c r="K175" s="161"/>
      <c r="L175" s="161"/>
      <c r="M175" s="161"/>
      <c r="N175" s="161"/>
      <c r="O175" s="161"/>
      <c r="P175" s="161"/>
      <c r="Q175" s="161"/>
      <c r="R175" s="161"/>
      <c r="S175" s="161"/>
      <c r="T175" s="161"/>
      <c r="U175" s="161"/>
      <c r="V175" s="161"/>
    </row>
    <row r="176" spans="9:22" hidden="1">
      <c r="I176" s="161"/>
      <c r="J176" s="161"/>
      <c r="K176" s="161"/>
      <c r="L176" s="161"/>
      <c r="M176" s="161"/>
      <c r="N176" s="161"/>
      <c r="O176" s="161"/>
      <c r="P176" s="161"/>
      <c r="Q176" s="161"/>
      <c r="R176" s="161"/>
      <c r="S176" s="161"/>
      <c r="T176" s="161"/>
      <c r="U176" s="161"/>
      <c r="V176" s="161"/>
    </row>
    <row r="177" spans="9:22" hidden="1">
      <c r="I177" s="161"/>
      <c r="J177" s="161"/>
      <c r="K177" s="161"/>
      <c r="L177" s="161"/>
      <c r="M177" s="161"/>
      <c r="N177" s="161"/>
      <c r="O177" s="161"/>
      <c r="P177" s="161"/>
      <c r="Q177" s="161"/>
      <c r="R177" s="161"/>
      <c r="S177" s="161"/>
      <c r="T177" s="161"/>
      <c r="U177" s="161"/>
      <c r="V177" s="161"/>
    </row>
    <row r="178" spans="9:22" hidden="1">
      <c r="I178" s="161"/>
      <c r="J178" s="161"/>
      <c r="K178" s="161"/>
      <c r="L178" s="161"/>
      <c r="M178" s="161"/>
      <c r="N178" s="161"/>
      <c r="O178" s="161"/>
      <c r="P178" s="161"/>
      <c r="Q178" s="161"/>
      <c r="R178" s="161"/>
      <c r="S178" s="161"/>
      <c r="T178" s="161"/>
      <c r="U178" s="161"/>
      <c r="V178" s="161"/>
    </row>
    <row r="179" spans="9:22" hidden="1">
      <c r="I179" s="161"/>
      <c r="J179" s="161"/>
      <c r="K179" s="161"/>
      <c r="L179" s="161"/>
      <c r="M179" s="161"/>
      <c r="N179" s="161"/>
      <c r="O179" s="161"/>
      <c r="P179" s="161"/>
      <c r="Q179" s="161"/>
      <c r="R179" s="161"/>
      <c r="S179" s="161"/>
      <c r="T179" s="161"/>
      <c r="U179" s="161"/>
      <c r="V179" s="161"/>
    </row>
    <row r="180" spans="9:22" hidden="1">
      <c r="I180" s="161"/>
      <c r="J180" s="161"/>
      <c r="K180" s="161"/>
      <c r="L180" s="161"/>
      <c r="M180" s="161"/>
      <c r="N180" s="161"/>
      <c r="O180" s="161"/>
      <c r="P180" s="161"/>
      <c r="Q180" s="161"/>
      <c r="R180" s="161"/>
      <c r="S180" s="161"/>
      <c r="T180" s="161"/>
      <c r="U180" s="161"/>
      <c r="V180" s="161"/>
    </row>
    <row r="181" spans="9:22" hidden="1">
      <c r="I181" s="161"/>
      <c r="J181" s="161"/>
      <c r="K181" s="161"/>
      <c r="L181" s="161"/>
      <c r="M181" s="161"/>
      <c r="N181" s="161"/>
      <c r="O181" s="161"/>
      <c r="P181" s="161"/>
      <c r="Q181" s="161"/>
      <c r="R181" s="161"/>
      <c r="S181" s="161"/>
      <c r="T181" s="161"/>
      <c r="U181" s="161"/>
      <c r="V181" s="161"/>
    </row>
    <row r="182" spans="9:22" hidden="1">
      <c r="I182" s="161"/>
      <c r="J182" s="161"/>
      <c r="K182" s="161"/>
      <c r="L182" s="161"/>
      <c r="M182" s="161"/>
      <c r="N182" s="161"/>
      <c r="O182" s="161"/>
      <c r="P182" s="161"/>
      <c r="Q182" s="161"/>
      <c r="R182" s="161"/>
      <c r="S182" s="161"/>
      <c r="T182" s="161"/>
      <c r="U182" s="161"/>
      <c r="V182" s="161"/>
    </row>
    <row r="183" spans="9:22" hidden="1">
      <c r="I183" s="161"/>
      <c r="J183" s="161"/>
      <c r="K183" s="161"/>
      <c r="L183" s="161"/>
      <c r="M183" s="161"/>
      <c r="N183" s="161"/>
      <c r="O183" s="161"/>
      <c r="P183" s="161"/>
      <c r="Q183" s="161"/>
      <c r="R183" s="161"/>
      <c r="S183" s="161"/>
      <c r="T183" s="161"/>
      <c r="U183" s="161"/>
      <c r="V183" s="161"/>
    </row>
    <row r="184" spans="9:22" hidden="1">
      <c r="I184" s="161"/>
      <c r="J184" s="161"/>
      <c r="K184" s="161"/>
      <c r="L184" s="161"/>
      <c r="M184" s="161"/>
      <c r="N184" s="161"/>
      <c r="O184" s="161"/>
      <c r="P184" s="161"/>
      <c r="Q184" s="161"/>
      <c r="R184" s="161"/>
      <c r="S184" s="161"/>
      <c r="T184" s="161"/>
      <c r="U184" s="161"/>
      <c r="V184" s="161"/>
    </row>
    <row r="185" spans="9:22" hidden="1">
      <c r="I185" s="161"/>
      <c r="J185" s="161"/>
      <c r="K185" s="161"/>
      <c r="L185" s="161"/>
      <c r="M185" s="161"/>
      <c r="N185" s="161"/>
      <c r="O185" s="161"/>
      <c r="P185" s="161"/>
      <c r="Q185" s="161"/>
      <c r="R185" s="161"/>
      <c r="S185" s="161"/>
      <c r="T185" s="161"/>
      <c r="U185" s="161"/>
      <c r="V185" s="161"/>
    </row>
    <row r="186" spans="9:22" hidden="1">
      <c r="I186" s="161"/>
      <c r="J186" s="161"/>
      <c r="K186" s="161"/>
      <c r="L186" s="161"/>
      <c r="M186" s="161"/>
      <c r="N186" s="161"/>
      <c r="O186" s="161"/>
      <c r="P186" s="161"/>
      <c r="Q186" s="161"/>
      <c r="R186" s="161"/>
      <c r="S186" s="161"/>
      <c r="T186" s="161"/>
      <c r="U186" s="161"/>
      <c r="V186" s="161"/>
    </row>
    <row r="187" spans="9:22" hidden="1">
      <c r="I187" s="161"/>
      <c r="J187" s="161"/>
      <c r="K187" s="161"/>
      <c r="L187" s="161"/>
      <c r="M187" s="161"/>
      <c r="N187" s="161"/>
      <c r="O187" s="161"/>
      <c r="P187" s="161"/>
      <c r="Q187" s="161"/>
      <c r="R187" s="161"/>
      <c r="S187" s="161"/>
      <c r="T187" s="161"/>
      <c r="U187" s="161"/>
      <c r="V187" s="161"/>
    </row>
    <row r="188" spans="9:22" hidden="1">
      <c r="I188" s="161"/>
      <c r="J188" s="161"/>
      <c r="K188" s="161"/>
      <c r="L188" s="161"/>
      <c r="M188" s="161"/>
      <c r="N188" s="161"/>
      <c r="O188" s="161"/>
      <c r="P188" s="161"/>
      <c r="Q188" s="161"/>
      <c r="R188" s="161"/>
      <c r="S188" s="161"/>
      <c r="T188" s="161"/>
      <c r="U188" s="161"/>
      <c r="V188" s="161"/>
    </row>
    <row r="189" spans="9:22" hidden="1">
      <c r="I189" s="161"/>
      <c r="J189" s="161"/>
      <c r="K189" s="161"/>
      <c r="L189" s="161"/>
      <c r="M189" s="161"/>
      <c r="N189" s="161"/>
      <c r="O189" s="161"/>
      <c r="P189" s="161"/>
      <c r="Q189" s="161"/>
      <c r="R189" s="161"/>
      <c r="S189" s="161"/>
      <c r="T189" s="161"/>
      <c r="U189" s="161"/>
      <c r="V189" s="161"/>
    </row>
    <row r="190" spans="9:22" hidden="1">
      <c r="I190" s="161"/>
      <c r="J190" s="161"/>
      <c r="K190" s="161"/>
      <c r="L190" s="161"/>
      <c r="M190" s="161"/>
      <c r="N190" s="161"/>
      <c r="O190" s="161"/>
      <c r="P190" s="161"/>
      <c r="Q190" s="161"/>
      <c r="R190" s="161"/>
      <c r="S190" s="161"/>
      <c r="T190" s="161"/>
      <c r="U190" s="161"/>
      <c r="V190" s="161"/>
    </row>
    <row r="191" spans="9:22" hidden="1">
      <c r="I191" s="161"/>
      <c r="J191" s="161"/>
      <c r="K191" s="161"/>
      <c r="L191" s="161"/>
      <c r="M191" s="161"/>
      <c r="N191" s="161"/>
      <c r="O191" s="161"/>
      <c r="P191" s="161"/>
      <c r="Q191" s="161"/>
      <c r="R191" s="161"/>
      <c r="S191" s="161"/>
      <c r="T191" s="161"/>
      <c r="U191" s="161"/>
      <c r="V191" s="161"/>
    </row>
    <row r="192" spans="9:22" hidden="1">
      <c r="I192" s="161"/>
      <c r="J192" s="161"/>
      <c r="K192" s="161"/>
      <c r="L192" s="161"/>
      <c r="M192" s="161"/>
      <c r="N192" s="161"/>
      <c r="O192" s="161"/>
      <c r="P192" s="161"/>
      <c r="Q192" s="161"/>
      <c r="R192" s="161"/>
      <c r="S192" s="161"/>
      <c r="T192" s="161"/>
      <c r="U192" s="161"/>
      <c r="V192" s="161"/>
    </row>
    <row r="193" spans="9:22" hidden="1">
      <c r="I193" s="161"/>
      <c r="J193" s="161"/>
      <c r="K193" s="161"/>
      <c r="L193" s="161"/>
      <c r="M193" s="161"/>
      <c r="N193" s="161"/>
      <c r="O193" s="161"/>
      <c r="P193" s="161"/>
      <c r="Q193" s="161"/>
      <c r="R193" s="161"/>
      <c r="S193" s="161"/>
      <c r="T193" s="161"/>
      <c r="U193" s="161"/>
      <c r="V193" s="161"/>
    </row>
    <row r="194" spans="9:22" hidden="1">
      <c r="I194" s="161"/>
      <c r="J194" s="161"/>
      <c r="K194" s="161"/>
      <c r="L194" s="161"/>
      <c r="M194" s="161"/>
      <c r="N194" s="161"/>
      <c r="O194" s="161"/>
      <c r="P194" s="161"/>
      <c r="Q194" s="161"/>
      <c r="R194" s="161"/>
      <c r="S194" s="161"/>
      <c r="T194" s="161"/>
      <c r="U194" s="161"/>
      <c r="V194" s="161"/>
    </row>
    <row r="195" spans="9:22" hidden="1">
      <c r="I195" s="161"/>
      <c r="J195" s="161"/>
      <c r="K195" s="161"/>
      <c r="L195" s="161"/>
      <c r="M195" s="161"/>
      <c r="N195" s="161"/>
      <c r="O195" s="161"/>
      <c r="P195" s="161"/>
      <c r="Q195" s="161"/>
      <c r="R195" s="161"/>
      <c r="S195" s="161"/>
      <c r="T195" s="161"/>
      <c r="U195" s="161"/>
      <c r="V195" s="161"/>
    </row>
    <row r="196" spans="9:22" hidden="1">
      <c r="I196" s="161"/>
      <c r="J196" s="161"/>
      <c r="K196" s="161"/>
      <c r="L196" s="161"/>
      <c r="M196" s="161"/>
      <c r="N196" s="161"/>
      <c r="O196" s="161"/>
      <c r="P196" s="161"/>
      <c r="Q196" s="161"/>
      <c r="R196" s="161"/>
      <c r="S196" s="161"/>
      <c r="T196" s="161"/>
      <c r="U196" s="161"/>
      <c r="V196" s="161"/>
    </row>
    <row r="197" spans="9:22" hidden="1">
      <c r="I197" s="161"/>
      <c r="J197" s="161"/>
      <c r="K197" s="161"/>
      <c r="L197" s="161"/>
      <c r="M197" s="161"/>
      <c r="N197" s="161"/>
      <c r="O197" s="161"/>
      <c r="P197" s="161"/>
      <c r="Q197" s="161"/>
      <c r="R197" s="161"/>
      <c r="S197" s="161"/>
      <c r="T197" s="161"/>
      <c r="U197" s="161"/>
      <c r="V197" s="161"/>
    </row>
    <row r="198" spans="9:22" hidden="1">
      <c r="I198" s="161"/>
      <c r="J198" s="161"/>
      <c r="K198" s="161"/>
      <c r="L198" s="161"/>
      <c r="M198" s="161"/>
      <c r="N198" s="161"/>
      <c r="O198" s="161"/>
      <c r="P198" s="161"/>
      <c r="Q198" s="161"/>
      <c r="R198" s="161"/>
      <c r="S198" s="161"/>
      <c r="T198" s="161"/>
      <c r="U198" s="161"/>
      <c r="V198" s="161"/>
    </row>
    <row r="199" spans="9:22" hidden="1">
      <c r="I199" s="161"/>
      <c r="J199" s="161"/>
      <c r="K199" s="161"/>
      <c r="L199" s="161"/>
      <c r="M199" s="161"/>
      <c r="N199" s="161"/>
      <c r="O199" s="161"/>
      <c r="P199" s="161"/>
      <c r="Q199" s="161"/>
      <c r="R199" s="161"/>
      <c r="S199" s="161"/>
      <c r="T199" s="161"/>
      <c r="U199" s="161"/>
      <c r="V199" s="161"/>
    </row>
    <row r="200" spans="9:22" hidden="1">
      <c r="I200" s="161"/>
      <c r="J200" s="161"/>
      <c r="K200" s="161"/>
      <c r="L200" s="161"/>
      <c r="M200" s="161"/>
      <c r="N200" s="161"/>
      <c r="O200" s="161"/>
      <c r="P200" s="161"/>
      <c r="Q200" s="161"/>
      <c r="R200" s="161"/>
      <c r="S200" s="161"/>
      <c r="T200" s="161"/>
      <c r="U200" s="161"/>
      <c r="V200" s="161"/>
    </row>
    <row r="201" spans="9:22" hidden="1">
      <c r="I201" s="161"/>
      <c r="J201" s="161"/>
      <c r="K201" s="161"/>
      <c r="L201" s="161"/>
      <c r="M201" s="161"/>
      <c r="N201" s="161"/>
      <c r="O201" s="161"/>
      <c r="P201" s="161"/>
      <c r="Q201" s="161"/>
      <c r="R201" s="161"/>
      <c r="S201" s="161"/>
      <c r="T201" s="161"/>
      <c r="U201" s="161"/>
      <c r="V201" s="161"/>
    </row>
    <row r="202" spans="9:22" hidden="1">
      <c r="I202" s="161"/>
      <c r="J202" s="161"/>
      <c r="K202" s="161"/>
      <c r="L202" s="161"/>
      <c r="M202" s="161"/>
      <c r="N202" s="161"/>
      <c r="O202" s="161"/>
      <c r="P202" s="161"/>
      <c r="Q202" s="161"/>
      <c r="R202" s="161"/>
      <c r="S202" s="161"/>
      <c r="T202" s="161"/>
      <c r="U202" s="161"/>
      <c r="V202" s="161"/>
    </row>
    <row r="203" spans="9:22" hidden="1">
      <c r="I203" s="161"/>
      <c r="J203" s="161"/>
      <c r="K203" s="161"/>
      <c r="L203" s="161"/>
      <c r="M203" s="161"/>
      <c r="N203" s="161"/>
      <c r="O203" s="161"/>
      <c r="P203" s="161"/>
      <c r="Q203" s="161"/>
      <c r="R203" s="161"/>
      <c r="S203" s="161"/>
      <c r="T203" s="161"/>
      <c r="U203" s="161"/>
      <c r="V203" s="161"/>
    </row>
    <row r="204" spans="9:22" hidden="1">
      <c r="I204" s="161"/>
      <c r="J204" s="161"/>
      <c r="K204" s="161"/>
      <c r="L204" s="161"/>
      <c r="M204" s="161"/>
      <c r="N204" s="161"/>
      <c r="O204" s="161"/>
      <c r="P204" s="161"/>
      <c r="Q204" s="161"/>
      <c r="R204" s="161"/>
      <c r="S204" s="161"/>
      <c r="T204" s="161"/>
      <c r="U204" s="161"/>
      <c r="V204" s="161"/>
    </row>
    <row r="205" spans="9:22" hidden="1">
      <c r="I205" s="161"/>
      <c r="J205" s="161"/>
      <c r="K205" s="161"/>
      <c r="L205" s="161"/>
      <c r="M205" s="161"/>
      <c r="N205" s="161"/>
      <c r="O205" s="161"/>
      <c r="P205" s="161"/>
      <c r="Q205" s="161"/>
      <c r="R205" s="161"/>
      <c r="S205" s="161"/>
      <c r="T205" s="161"/>
      <c r="U205" s="161"/>
      <c r="V205" s="161"/>
    </row>
    <row r="206" spans="9:22" hidden="1">
      <c r="I206" s="161"/>
      <c r="J206" s="161"/>
      <c r="K206" s="161"/>
      <c r="L206" s="161"/>
      <c r="M206" s="161"/>
      <c r="N206" s="161"/>
      <c r="O206" s="161"/>
      <c r="P206" s="161"/>
      <c r="Q206" s="161"/>
      <c r="R206" s="161"/>
      <c r="S206" s="161"/>
      <c r="T206" s="161"/>
      <c r="U206" s="161"/>
      <c r="V206" s="161"/>
    </row>
    <row r="207" spans="9:22" hidden="1">
      <c r="I207" s="161"/>
      <c r="J207" s="161"/>
      <c r="K207" s="161"/>
      <c r="L207" s="161"/>
      <c r="M207" s="161"/>
      <c r="N207" s="161"/>
      <c r="O207" s="161"/>
      <c r="P207" s="161"/>
      <c r="Q207" s="161"/>
      <c r="R207" s="161"/>
      <c r="S207" s="161"/>
      <c r="T207" s="161"/>
      <c r="U207" s="161"/>
      <c r="V207" s="161"/>
    </row>
    <row r="208" spans="9:22" hidden="1">
      <c r="I208" s="161"/>
      <c r="J208" s="161"/>
      <c r="K208" s="161"/>
      <c r="L208" s="161"/>
      <c r="M208" s="161"/>
      <c r="N208" s="161"/>
      <c r="O208" s="161"/>
      <c r="P208" s="161"/>
      <c r="Q208" s="161"/>
      <c r="R208" s="161"/>
      <c r="S208" s="161"/>
      <c r="T208" s="161"/>
      <c r="U208" s="161"/>
      <c r="V208" s="161"/>
    </row>
    <row r="209" spans="9:22" hidden="1">
      <c r="I209" s="161"/>
      <c r="J209" s="161"/>
      <c r="K209" s="161"/>
      <c r="L209" s="161"/>
      <c r="M209" s="161"/>
      <c r="N209" s="161"/>
      <c r="O209" s="161"/>
      <c r="P209" s="161"/>
      <c r="Q209" s="161"/>
      <c r="R209" s="161"/>
      <c r="S209" s="161"/>
      <c r="T209" s="161"/>
      <c r="U209" s="161"/>
      <c r="V209" s="161"/>
    </row>
    <row r="210" spans="9:22" hidden="1">
      <c r="I210" s="161"/>
      <c r="J210" s="161"/>
      <c r="K210" s="161"/>
      <c r="L210" s="161"/>
      <c r="M210" s="161"/>
      <c r="N210" s="161"/>
      <c r="O210" s="161"/>
      <c r="P210" s="161"/>
      <c r="Q210" s="161"/>
      <c r="R210" s="161"/>
      <c r="S210" s="161"/>
      <c r="T210" s="161"/>
      <c r="U210" s="161"/>
      <c r="V210" s="161"/>
    </row>
    <row r="211" spans="9:22" hidden="1">
      <c r="I211" s="161"/>
      <c r="J211" s="161"/>
      <c r="K211" s="161"/>
      <c r="L211" s="161"/>
      <c r="M211" s="161"/>
      <c r="N211" s="161"/>
      <c r="O211" s="161"/>
      <c r="P211" s="161"/>
      <c r="Q211" s="161"/>
      <c r="R211" s="161"/>
      <c r="S211" s="161"/>
      <c r="T211" s="161"/>
      <c r="U211" s="161"/>
      <c r="V211" s="161"/>
    </row>
    <row r="212" spans="9:22" hidden="1">
      <c r="I212" s="161"/>
      <c r="J212" s="161"/>
      <c r="K212" s="161"/>
      <c r="L212" s="161"/>
      <c r="M212" s="161"/>
      <c r="N212" s="161"/>
      <c r="O212" s="161"/>
      <c r="P212" s="161"/>
      <c r="Q212" s="161"/>
      <c r="R212" s="161"/>
      <c r="S212" s="161"/>
      <c r="T212" s="161"/>
      <c r="U212" s="161"/>
      <c r="V212" s="161"/>
    </row>
    <row r="213" spans="9:22" hidden="1">
      <c r="I213" s="161"/>
      <c r="J213" s="161"/>
      <c r="K213" s="161"/>
      <c r="L213" s="161"/>
      <c r="M213" s="161"/>
      <c r="N213" s="161"/>
      <c r="O213" s="161"/>
      <c r="P213" s="161"/>
      <c r="Q213" s="161"/>
      <c r="R213" s="161"/>
      <c r="S213" s="161"/>
      <c r="T213" s="161"/>
      <c r="U213" s="161"/>
      <c r="V213" s="161"/>
    </row>
    <row r="214" spans="9:22" hidden="1">
      <c r="I214" s="161"/>
      <c r="J214" s="161"/>
      <c r="K214" s="161"/>
      <c r="L214" s="161"/>
      <c r="M214" s="161"/>
      <c r="N214" s="161"/>
      <c r="O214" s="161"/>
      <c r="P214" s="161"/>
      <c r="Q214" s="161"/>
      <c r="R214" s="161"/>
      <c r="S214" s="161"/>
      <c r="T214" s="161"/>
      <c r="U214" s="161"/>
      <c r="V214" s="161"/>
    </row>
    <row r="215" spans="9:22" hidden="1">
      <c r="I215" s="161"/>
      <c r="J215" s="161"/>
      <c r="K215" s="161"/>
      <c r="L215" s="161"/>
      <c r="M215" s="161"/>
      <c r="N215" s="161"/>
      <c r="O215" s="161"/>
      <c r="P215" s="161"/>
      <c r="Q215" s="161"/>
      <c r="R215" s="161"/>
      <c r="S215" s="161"/>
      <c r="T215" s="161"/>
      <c r="U215" s="161"/>
      <c r="V215" s="161"/>
    </row>
    <row r="216" spans="9:22" hidden="1">
      <c r="I216" s="161"/>
      <c r="J216" s="161"/>
      <c r="K216" s="161"/>
      <c r="L216" s="161"/>
      <c r="M216" s="161"/>
      <c r="N216" s="161"/>
      <c r="O216" s="161"/>
      <c r="P216" s="161"/>
      <c r="Q216" s="161"/>
      <c r="R216" s="161"/>
      <c r="S216" s="161"/>
      <c r="T216" s="161"/>
      <c r="U216" s="161"/>
      <c r="V216" s="161"/>
    </row>
    <row r="217" spans="9:22" hidden="1">
      <c r="I217" s="161"/>
      <c r="J217" s="161"/>
      <c r="K217" s="161"/>
      <c r="L217" s="161"/>
      <c r="M217" s="161"/>
      <c r="N217" s="161"/>
      <c r="O217" s="161"/>
      <c r="P217" s="161"/>
      <c r="Q217" s="161"/>
      <c r="R217" s="161"/>
      <c r="S217" s="161"/>
      <c r="T217" s="161"/>
      <c r="U217" s="161"/>
      <c r="V217" s="161"/>
    </row>
    <row r="218" spans="9:22" hidden="1">
      <c r="I218" s="161"/>
      <c r="J218" s="161"/>
      <c r="K218" s="161"/>
      <c r="L218" s="161"/>
      <c r="M218" s="161"/>
      <c r="N218" s="161"/>
      <c r="O218" s="161"/>
      <c r="P218" s="161"/>
      <c r="Q218" s="161"/>
      <c r="R218" s="161"/>
      <c r="S218" s="161"/>
      <c r="T218" s="161"/>
      <c r="U218" s="161"/>
      <c r="V218" s="161"/>
    </row>
    <row r="219" spans="9:22" hidden="1">
      <c r="I219" s="161"/>
      <c r="J219" s="161"/>
      <c r="K219" s="161"/>
      <c r="L219" s="161"/>
      <c r="M219" s="161"/>
      <c r="N219" s="161"/>
      <c r="O219" s="161"/>
      <c r="P219" s="161"/>
      <c r="Q219" s="161"/>
      <c r="R219" s="161"/>
      <c r="S219" s="161"/>
      <c r="T219" s="161"/>
      <c r="U219" s="161"/>
      <c r="V219" s="161"/>
    </row>
  </sheetData>
  <mergeCells count="11">
    <mergeCell ref="C49:E49"/>
    <mergeCell ref="F49:G49"/>
    <mergeCell ref="F4:G4"/>
    <mergeCell ref="E6:I6"/>
    <mergeCell ref="E21:H21"/>
    <mergeCell ref="C48:G48"/>
    <mergeCell ref="C14:C15"/>
    <mergeCell ref="B39:J39"/>
    <mergeCell ref="C9:C10"/>
    <mergeCell ref="B14:B15"/>
    <mergeCell ref="B44:G44"/>
  </mergeCells>
  <dataValidations count="1">
    <dataValidation type="textLength" operator="greaterThanOrEqual" allowBlank="1" showInputMessage="1" promptTitle="Service " prompt="Enter description of service" sqref="K20:K25">
      <formula1>0</formula1>
    </dataValidation>
  </dataValidation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100"/>
  <sheetViews>
    <sheetView zoomScale="80" zoomScaleNormal="80" workbookViewId="0">
      <selection activeCell="M15" sqref="M15"/>
    </sheetView>
  </sheetViews>
  <sheetFormatPr defaultColWidth="0" defaultRowHeight="14.4" zeroHeight="1"/>
  <cols>
    <col min="1" max="1" width="2.44140625" style="161" customWidth="1"/>
    <col min="2" max="2" width="2.44140625" style="35" customWidth="1"/>
    <col min="3" max="3" width="10.109375" style="35" customWidth="1"/>
    <col min="4" max="9" width="13.109375" style="35" customWidth="1"/>
    <col min="10" max="10" width="9.109375" style="35" customWidth="1"/>
    <col min="11" max="11" width="14.6640625" style="35" customWidth="1"/>
    <col min="12" max="12" width="2.88671875" style="198" customWidth="1"/>
    <col min="13" max="14" width="9.109375" style="161" customWidth="1"/>
    <col min="15" max="83" width="0" style="161" hidden="1" customWidth="1"/>
    <col min="84" max="16384" width="9.109375" hidden="1"/>
  </cols>
  <sheetData>
    <row r="1" spans="1:83" s="161" customFormat="1">
      <c r="B1" s="198"/>
      <c r="C1" s="198"/>
      <c r="D1" s="198"/>
      <c r="E1" s="198"/>
      <c r="F1" s="198"/>
      <c r="G1" s="198"/>
      <c r="H1" s="198"/>
      <c r="I1" s="198"/>
      <c r="J1" s="198"/>
      <c r="K1" s="198"/>
      <c r="L1" s="198"/>
    </row>
    <row r="2" spans="1:83" s="36" customFormat="1" ht="21" customHeight="1">
      <c r="A2" s="180"/>
      <c r="B2" s="27" t="s">
        <v>26</v>
      </c>
      <c r="C2" s="27"/>
      <c r="D2" s="27"/>
      <c r="E2" s="27"/>
      <c r="F2" s="27"/>
      <c r="G2" s="27"/>
      <c r="H2" s="27"/>
      <c r="I2" s="27"/>
      <c r="J2" s="27"/>
      <c r="K2" s="27"/>
      <c r="L2" s="20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c r="BN2" s="180"/>
      <c r="BO2" s="180"/>
      <c r="BP2" s="180"/>
      <c r="BQ2" s="180"/>
      <c r="BR2" s="180"/>
      <c r="BS2" s="180"/>
      <c r="BT2" s="180"/>
      <c r="BU2" s="180"/>
      <c r="BV2" s="180"/>
      <c r="BW2" s="180"/>
      <c r="BX2" s="180"/>
      <c r="BY2" s="180"/>
      <c r="BZ2" s="180"/>
      <c r="CA2" s="180"/>
      <c r="CB2" s="180"/>
      <c r="CC2" s="180"/>
      <c r="CD2" s="180"/>
      <c r="CE2" s="180"/>
    </row>
    <row r="3" spans="1:83">
      <c r="B3" s="5" t="s">
        <v>0</v>
      </c>
      <c r="C3" s="5"/>
      <c r="D3" s="37" t="str">
        <f>'AER Summary'!C3</f>
        <v>Connection Application Related Services</v>
      </c>
      <c r="E3" s="22"/>
      <c r="F3" s="22"/>
      <c r="G3" s="22"/>
      <c r="H3" s="22"/>
      <c r="I3" s="22"/>
      <c r="J3" s="22"/>
      <c r="K3" s="22"/>
      <c r="M3" s="199"/>
    </row>
    <row r="4" spans="1:83" s="161" customFormat="1">
      <c r="B4" s="199"/>
    </row>
    <row r="5" spans="1:83">
      <c r="B5" s="44" t="s">
        <v>69</v>
      </c>
      <c r="C5" s="44"/>
      <c r="D5" s="44"/>
      <c r="E5" s="44"/>
      <c r="F5" s="44"/>
      <c r="G5" s="44"/>
      <c r="H5" s="44"/>
      <c r="I5" s="44"/>
      <c r="J5" s="44"/>
      <c r="K5" s="44"/>
    </row>
    <row r="6" spans="1:83">
      <c r="B6" s="258" t="s">
        <v>70</v>
      </c>
      <c r="C6" s="258"/>
      <c r="D6" s="258"/>
      <c r="E6" s="258"/>
      <c r="F6" s="258"/>
      <c r="G6" s="258"/>
      <c r="H6" s="258"/>
      <c r="I6" s="258"/>
      <c r="J6" s="258"/>
      <c r="K6" s="258"/>
    </row>
    <row r="7" spans="1:83" s="161" customFormat="1">
      <c r="B7" s="199"/>
    </row>
    <row r="8" spans="1:83">
      <c r="B8" s="44" t="s">
        <v>74</v>
      </c>
      <c r="C8" s="44"/>
      <c r="D8" s="44"/>
      <c r="E8" s="44"/>
      <c r="F8" s="44"/>
      <c r="G8" s="44"/>
      <c r="H8" s="44"/>
      <c r="I8" s="44"/>
      <c r="J8" s="44"/>
      <c r="K8" s="44"/>
    </row>
    <row r="9" spans="1:83" ht="171.75" customHeight="1">
      <c r="B9" s="258" t="str">
        <f>'AER Summary'!B39:J39</f>
        <v xml:space="preserve">Activities include:
• assessing connection applications or a request to undertake relocation of network assets as contestable works and preparing offers
• processing preliminary enquiries requiring site specific or written responses
• undertaking planning studies and associated technical analysis (e.g. power quality investigations) to determine suitable/feasible connection options for further consideration by applicants
• site inspection in order to determine the nature of the connection service sought by the connection applicant and ongoing co-ordination for large projects
• registered participant support services associated with connection arrangements and agreements made under Chapter 5 of the NER.
</v>
      </c>
      <c r="C9" s="258"/>
      <c r="D9" s="258"/>
      <c r="E9" s="258"/>
      <c r="F9" s="258"/>
      <c r="G9" s="258"/>
      <c r="H9" s="258"/>
      <c r="I9" s="258"/>
      <c r="J9" s="258"/>
      <c r="K9" s="258"/>
    </row>
    <row r="10" spans="1:83" s="161" customFormat="1">
      <c r="B10" s="198"/>
      <c r="C10" s="198"/>
      <c r="D10" s="198"/>
      <c r="E10" s="198"/>
      <c r="F10" s="198"/>
      <c r="G10" s="198"/>
      <c r="H10" s="198"/>
      <c r="I10" s="198"/>
      <c r="J10" s="198"/>
      <c r="K10" s="198"/>
      <c r="L10" s="198"/>
    </row>
    <row r="11" spans="1:83">
      <c r="B11" s="257" t="s">
        <v>72</v>
      </c>
      <c r="C11" s="257"/>
      <c r="D11" s="257"/>
      <c r="E11" s="257"/>
      <c r="F11" s="257"/>
      <c r="G11" s="257"/>
      <c r="H11" s="257"/>
      <c r="I11" s="257"/>
      <c r="J11" s="257"/>
      <c r="K11" s="257"/>
    </row>
    <row r="12" spans="1:83" ht="14.4" customHeight="1">
      <c r="B12" s="259" t="str">
        <f>'AER Summary'!B8</f>
        <v>Technical assessment - Applications or relocations</v>
      </c>
      <c r="C12" s="248"/>
      <c r="D12" s="248"/>
      <c r="E12" s="248"/>
      <c r="F12" s="248"/>
      <c r="G12" s="248"/>
      <c r="H12" s="248"/>
      <c r="I12" s="248"/>
      <c r="J12" s="248"/>
      <c r="K12" s="248"/>
      <c r="M12" s="201"/>
    </row>
    <row r="13" spans="1:83" ht="89.25" customHeight="1">
      <c r="B13" s="256" t="s">
        <v>100</v>
      </c>
      <c r="C13" s="256"/>
      <c r="D13" s="256"/>
      <c r="E13" s="256"/>
      <c r="F13" s="256"/>
      <c r="G13" s="256"/>
      <c r="H13" s="256"/>
      <c r="I13" s="256"/>
      <c r="J13" s="256"/>
      <c r="K13" s="256"/>
      <c r="M13" s="201"/>
    </row>
    <row r="14" spans="1:83" s="161" customFormat="1">
      <c r="B14" s="198"/>
      <c r="C14" s="198"/>
      <c r="D14" s="198"/>
      <c r="E14" s="198"/>
      <c r="F14" s="198"/>
      <c r="G14" s="198"/>
      <c r="H14" s="198"/>
      <c r="I14" s="198"/>
      <c r="J14" s="198"/>
      <c r="K14" s="198"/>
      <c r="L14" s="198"/>
    </row>
    <row r="15" spans="1:83" ht="14.4" customHeight="1">
      <c r="B15" s="163" t="str">
        <f>'AER Summary'!B9</f>
        <v>Preliminary Enquiry</v>
      </c>
      <c r="C15" s="163"/>
      <c r="D15" s="163"/>
      <c r="E15" s="163"/>
      <c r="F15" s="163"/>
      <c r="G15" s="163"/>
      <c r="H15" s="163"/>
      <c r="I15" s="163"/>
      <c r="J15" s="163"/>
      <c r="K15" s="163"/>
      <c r="M15" s="201"/>
    </row>
    <row r="16" spans="1:83" ht="64.95" customHeight="1">
      <c r="B16" s="256" t="s">
        <v>81</v>
      </c>
      <c r="C16" s="256"/>
      <c r="D16" s="256"/>
      <c r="E16" s="256"/>
      <c r="F16" s="256"/>
      <c r="G16" s="256"/>
      <c r="H16" s="256"/>
      <c r="I16" s="256"/>
      <c r="J16" s="256"/>
      <c r="K16" s="256"/>
      <c r="M16" s="201"/>
    </row>
    <row r="17" spans="2:13" s="161" customFormat="1">
      <c r="B17" s="198"/>
      <c r="C17" s="198"/>
      <c r="D17" s="198"/>
      <c r="E17" s="198"/>
      <c r="F17" s="198"/>
      <c r="G17" s="198"/>
      <c r="H17" s="198"/>
      <c r="I17" s="198"/>
      <c r="J17" s="198"/>
      <c r="K17" s="198"/>
      <c r="L17" s="198"/>
    </row>
    <row r="18" spans="2:13" ht="14.4" customHeight="1">
      <c r="B18" s="163" t="s">
        <v>102</v>
      </c>
      <c r="C18" s="163"/>
      <c r="D18" s="163"/>
      <c r="E18" s="163"/>
      <c r="F18" s="163"/>
      <c r="G18" s="163"/>
      <c r="H18" s="163"/>
      <c r="I18" s="163"/>
      <c r="J18" s="163"/>
      <c r="K18" s="163"/>
      <c r="M18" s="201"/>
    </row>
    <row r="19" spans="2:13" ht="270" customHeight="1">
      <c r="B19" s="256" t="s">
        <v>101</v>
      </c>
      <c r="C19" s="256"/>
      <c r="D19" s="256"/>
      <c r="E19" s="256"/>
      <c r="F19" s="256"/>
      <c r="G19" s="256"/>
      <c r="H19" s="256"/>
      <c r="I19" s="256"/>
      <c r="J19" s="256"/>
      <c r="K19" s="256"/>
      <c r="M19" s="201"/>
    </row>
    <row r="20" spans="2:13" s="161" customFormat="1">
      <c r="B20" s="198"/>
      <c r="C20" s="198"/>
      <c r="D20" s="198"/>
      <c r="E20" s="198"/>
      <c r="F20" s="198"/>
      <c r="G20" s="198"/>
      <c r="H20" s="198"/>
      <c r="I20" s="198"/>
      <c r="J20" s="198"/>
      <c r="K20" s="198"/>
      <c r="L20" s="198"/>
    </row>
    <row r="21" spans="2:13" ht="14.4" customHeight="1">
      <c r="B21" s="163" t="str">
        <f>'AER Summary'!B14</f>
        <v>Planning Studies</v>
      </c>
      <c r="C21" s="163"/>
      <c r="D21" s="163"/>
      <c r="E21" s="163"/>
      <c r="F21" s="163"/>
      <c r="G21" s="163"/>
      <c r="H21" s="163"/>
      <c r="I21" s="163"/>
      <c r="J21" s="163"/>
      <c r="K21" s="163"/>
      <c r="M21" s="201"/>
    </row>
    <row r="22" spans="2:13" ht="67.2" customHeight="1">
      <c r="B22" s="256" t="s">
        <v>103</v>
      </c>
      <c r="C22" s="256"/>
      <c r="D22" s="256"/>
      <c r="E22" s="256"/>
      <c r="F22" s="256"/>
      <c r="G22" s="256"/>
      <c r="H22" s="256"/>
      <c r="I22" s="256"/>
      <c r="J22" s="256"/>
      <c r="K22" s="256"/>
      <c r="M22" s="201"/>
    </row>
    <row r="23" spans="2:13" s="161" customFormat="1">
      <c r="B23" s="198"/>
      <c r="C23" s="198"/>
      <c r="D23" s="198"/>
      <c r="E23" s="198"/>
      <c r="F23" s="198"/>
      <c r="G23" s="198"/>
      <c r="H23" s="198"/>
      <c r="I23" s="198"/>
      <c r="J23" s="198"/>
      <c r="K23" s="198"/>
      <c r="L23" s="198"/>
    </row>
    <row r="24" spans="2:13" ht="14.4" customHeight="1">
      <c r="B24" s="163" t="str">
        <f>'AER Summary'!B16</f>
        <v>Site Inspection</v>
      </c>
      <c r="C24" s="163"/>
      <c r="D24" s="163"/>
      <c r="E24" s="163"/>
      <c r="F24" s="163"/>
      <c r="G24" s="163"/>
      <c r="H24" s="163"/>
      <c r="I24" s="163"/>
      <c r="J24" s="163"/>
      <c r="K24" s="163"/>
      <c r="M24" s="201"/>
    </row>
    <row r="25" spans="2:13" ht="49.2" customHeight="1">
      <c r="B25" s="256" t="s">
        <v>104</v>
      </c>
      <c r="C25" s="256"/>
      <c r="D25" s="256"/>
      <c r="E25" s="256"/>
      <c r="F25" s="256"/>
      <c r="G25" s="256"/>
      <c r="H25" s="256"/>
      <c r="I25" s="256"/>
      <c r="J25" s="256"/>
      <c r="K25" s="256"/>
      <c r="M25" s="201"/>
    </row>
    <row r="26" spans="2:13" s="161" customFormat="1">
      <c r="B26" s="198"/>
      <c r="C26" s="198"/>
      <c r="D26" s="198"/>
      <c r="E26" s="198"/>
      <c r="F26" s="198"/>
      <c r="G26" s="198"/>
      <c r="H26" s="198"/>
      <c r="I26" s="198"/>
      <c r="J26" s="198"/>
      <c r="K26" s="198"/>
      <c r="L26" s="198"/>
    </row>
    <row r="27" spans="2:13" ht="14.4" customHeight="1">
      <c r="B27" s="163" t="str">
        <f>'AER Summary'!B17</f>
        <v>Technical Support - Permanently Unmetered Supply (PUMS)</v>
      </c>
      <c r="C27" s="163"/>
      <c r="D27" s="163"/>
      <c r="E27" s="163"/>
      <c r="F27" s="163"/>
      <c r="G27" s="163"/>
      <c r="H27" s="163"/>
      <c r="I27" s="163"/>
      <c r="J27" s="163"/>
      <c r="K27" s="163"/>
      <c r="M27" s="201"/>
    </row>
    <row r="28" spans="2:13" ht="81" customHeight="1">
      <c r="B28" s="256" t="s">
        <v>105</v>
      </c>
      <c r="C28" s="256"/>
      <c r="D28" s="256"/>
      <c r="E28" s="256"/>
      <c r="F28" s="256"/>
      <c r="G28" s="256"/>
      <c r="H28" s="256"/>
      <c r="I28" s="256"/>
      <c r="J28" s="256"/>
      <c r="K28" s="256"/>
      <c r="M28" s="201"/>
    </row>
    <row r="29" spans="2:13" s="161" customFormat="1">
      <c r="B29" s="198"/>
      <c r="C29" s="198"/>
      <c r="D29" s="198"/>
      <c r="E29" s="198"/>
      <c r="F29" s="198"/>
      <c r="G29" s="198"/>
      <c r="H29" s="198"/>
      <c r="I29" s="198"/>
      <c r="J29" s="198"/>
      <c r="K29" s="198"/>
      <c r="L29" s="198"/>
    </row>
    <row r="30" spans="2:13" ht="14.4" customHeight="1">
      <c r="B30" s="163" t="str">
        <f>'AER Summary'!B18</f>
        <v>Registered participant support</v>
      </c>
      <c r="C30" s="163"/>
      <c r="D30" s="163"/>
      <c r="E30" s="163"/>
      <c r="F30" s="163"/>
      <c r="G30" s="163"/>
      <c r="H30" s="163"/>
      <c r="I30" s="163"/>
      <c r="J30" s="163"/>
      <c r="K30" s="163"/>
      <c r="M30" s="201"/>
    </row>
    <row r="31" spans="2:13" ht="115.5" customHeight="1">
      <c r="B31" s="256" t="s">
        <v>106</v>
      </c>
      <c r="C31" s="256"/>
      <c r="D31" s="256"/>
      <c r="E31" s="256"/>
      <c r="F31" s="256"/>
      <c r="G31" s="256"/>
      <c r="H31" s="256"/>
      <c r="I31" s="256"/>
      <c r="J31" s="256"/>
      <c r="K31" s="256"/>
      <c r="M31" s="201"/>
    </row>
    <row r="32" spans="2:13" s="161" customFormat="1">
      <c r="B32" s="198"/>
      <c r="C32" s="198"/>
      <c r="D32" s="198"/>
      <c r="E32" s="198"/>
      <c r="F32" s="198"/>
      <c r="G32" s="198"/>
      <c r="H32" s="198"/>
      <c r="I32" s="198"/>
      <c r="J32" s="198"/>
      <c r="K32" s="198"/>
      <c r="L32" s="198"/>
    </row>
    <row r="33" spans="2:25" s="7" customFormat="1">
      <c r="B33" s="38" t="s">
        <v>15</v>
      </c>
      <c r="C33" s="38"/>
      <c r="D33" s="38"/>
      <c r="E33" s="38"/>
      <c r="F33" s="38"/>
      <c r="G33" s="38"/>
      <c r="H33" s="38"/>
      <c r="I33" s="38"/>
      <c r="J33" s="38"/>
      <c r="K33" s="38"/>
      <c r="L33" s="198"/>
      <c r="M33" s="161"/>
      <c r="N33" s="161"/>
    </row>
    <row r="34" spans="2:25" s="7" customFormat="1">
      <c r="B34" s="255"/>
      <c r="C34" s="255"/>
      <c r="D34" s="255"/>
      <c r="E34" s="255"/>
      <c r="F34" s="255"/>
      <c r="G34" s="255"/>
      <c r="H34" s="255"/>
      <c r="I34" s="255"/>
      <c r="J34" s="255"/>
      <c r="K34" s="255"/>
      <c r="L34" s="198"/>
      <c r="M34" s="161"/>
      <c r="N34" s="161"/>
    </row>
    <row r="35" spans="2:25" s="161" customFormat="1">
      <c r="B35" s="198"/>
      <c r="C35" s="198"/>
      <c r="D35" s="198"/>
      <c r="E35" s="198"/>
      <c r="F35" s="198"/>
      <c r="G35" s="198"/>
      <c r="H35" s="198"/>
      <c r="I35" s="198"/>
      <c r="J35" s="198"/>
      <c r="K35" s="198"/>
      <c r="L35" s="198"/>
      <c r="W35" s="7"/>
      <c r="X35" s="7"/>
      <c r="Y35" s="7"/>
    </row>
    <row r="36" spans="2:25" s="161" customFormat="1">
      <c r="B36" s="198"/>
      <c r="C36" s="198"/>
      <c r="D36" s="198"/>
      <c r="E36" s="198"/>
      <c r="F36" s="198"/>
      <c r="G36" s="198"/>
      <c r="H36" s="198"/>
      <c r="I36" s="198"/>
      <c r="J36" s="198"/>
      <c r="K36" s="198"/>
      <c r="L36" s="198"/>
      <c r="W36" s="7"/>
      <c r="X36" s="7"/>
      <c r="Y36" s="7"/>
    </row>
    <row r="37" spans="2:25" s="161" customFormat="1">
      <c r="B37" s="198"/>
      <c r="C37" s="198"/>
      <c r="D37" s="198"/>
      <c r="E37" s="198"/>
      <c r="F37" s="198"/>
      <c r="G37" s="198"/>
      <c r="H37" s="198"/>
      <c r="I37" s="198"/>
      <c r="J37" s="198"/>
      <c r="K37" s="198"/>
      <c r="L37" s="198"/>
    </row>
    <row r="38" spans="2:25" s="161" customFormat="1">
      <c r="B38" s="198"/>
      <c r="C38" s="198"/>
      <c r="D38" s="198"/>
      <c r="E38" s="198"/>
      <c r="F38" s="198"/>
      <c r="G38" s="198"/>
      <c r="H38" s="198"/>
      <c r="I38" s="198"/>
      <c r="J38" s="198"/>
      <c r="K38" s="198"/>
      <c r="L38" s="198"/>
    </row>
    <row r="39" spans="2:25" s="161" customFormat="1">
      <c r="B39" s="198"/>
      <c r="C39" s="198"/>
      <c r="D39" s="198"/>
      <c r="E39" s="198"/>
      <c r="F39" s="198"/>
      <c r="G39" s="198"/>
      <c r="H39" s="198"/>
      <c r="I39" s="198"/>
      <c r="J39" s="198"/>
      <c r="K39" s="198"/>
      <c r="L39" s="198"/>
    </row>
    <row r="40" spans="2:25" s="161" customFormat="1" hidden="1">
      <c r="B40" s="198"/>
      <c r="C40" s="198"/>
      <c r="D40" s="198"/>
      <c r="E40" s="198"/>
      <c r="F40" s="198"/>
      <c r="G40" s="198"/>
      <c r="H40" s="198"/>
      <c r="I40" s="198"/>
      <c r="J40" s="198"/>
      <c r="K40" s="198"/>
      <c r="L40" s="198"/>
    </row>
    <row r="41" spans="2:25" s="161" customFormat="1" hidden="1">
      <c r="B41" s="198"/>
      <c r="C41" s="198"/>
      <c r="D41" s="198"/>
      <c r="E41" s="198"/>
      <c r="F41" s="198"/>
      <c r="G41" s="198"/>
      <c r="H41" s="198"/>
      <c r="I41" s="198"/>
      <c r="J41" s="198"/>
      <c r="K41" s="198"/>
      <c r="L41" s="198"/>
    </row>
    <row r="42" spans="2:25" s="161" customFormat="1" ht="100.2" hidden="1" customHeight="1">
      <c r="B42" s="198"/>
      <c r="C42" s="198"/>
      <c r="D42" s="198"/>
      <c r="E42" s="198"/>
      <c r="F42" s="198"/>
      <c r="G42" s="198"/>
      <c r="H42" s="198"/>
      <c r="I42" s="198"/>
      <c r="J42" s="198"/>
      <c r="K42" s="198"/>
      <c r="L42" s="198"/>
    </row>
    <row r="43" spans="2:25" s="161" customFormat="1" hidden="1">
      <c r="B43" s="198"/>
      <c r="C43" s="198"/>
      <c r="D43" s="198"/>
      <c r="E43" s="198"/>
      <c r="F43" s="198"/>
      <c r="G43" s="198"/>
      <c r="H43" s="198"/>
      <c r="I43" s="198"/>
      <c r="J43" s="198"/>
      <c r="K43" s="198"/>
      <c r="L43" s="198"/>
    </row>
    <row r="44" spans="2:25" s="161" customFormat="1" hidden="1">
      <c r="B44" s="198"/>
      <c r="C44" s="198"/>
      <c r="D44" s="198"/>
      <c r="E44" s="198"/>
      <c r="F44" s="198"/>
      <c r="G44" s="198"/>
      <c r="H44" s="198"/>
      <c r="I44" s="198"/>
      <c r="J44" s="198"/>
      <c r="K44" s="198"/>
      <c r="L44" s="198"/>
    </row>
    <row r="45" spans="2:25" s="161" customFormat="1" ht="100.2" hidden="1" customHeight="1">
      <c r="B45" s="198"/>
      <c r="C45" s="198"/>
      <c r="D45" s="198"/>
      <c r="E45" s="198"/>
      <c r="F45" s="198"/>
      <c r="G45" s="198"/>
      <c r="H45" s="198"/>
      <c r="I45" s="198"/>
      <c r="J45" s="198"/>
      <c r="K45" s="198"/>
      <c r="L45" s="198"/>
    </row>
    <row r="46" spans="2:25" s="161" customFormat="1" hidden="1">
      <c r="B46" s="198"/>
      <c r="C46" s="198"/>
      <c r="D46" s="198"/>
      <c r="E46" s="198"/>
      <c r="F46" s="198"/>
      <c r="G46" s="198"/>
      <c r="H46" s="198"/>
      <c r="I46" s="198"/>
      <c r="J46" s="198"/>
      <c r="K46" s="198"/>
      <c r="L46" s="198"/>
    </row>
    <row r="47" spans="2:25" s="161" customFormat="1" hidden="1">
      <c r="B47" s="198"/>
      <c r="C47" s="198"/>
      <c r="D47" s="198"/>
      <c r="E47" s="198"/>
      <c r="F47" s="198"/>
      <c r="G47" s="198"/>
      <c r="H47" s="198"/>
      <c r="I47" s="198"/>
      <c r="J47" s="198"/>
      <c r="K47" s="198"/>
      <c r="L47" s="198"/>
    </row>
    <row r="48" spans="2:25" s="161" customFormat="1" ht="100.2" hidden="1" customHeight="1">
      <c r="B48" s="198"/>
      <c r="C48" s="198"/>
      <c r="D48" s="198"/>
      <c r="E48" s="198"/>
      <c r="F48" s="198"/>
      <c r="G48" s="198"/>
      <c r="H48" s="198"/>
      <c r="I48" s="198"/>
      <c r="J48" s="198"/>
      <c r="K48" s="198"/>
      <c r="L48" s="198"/>
    </row>
    <row r="49" spans="2:12" s="161" customFormat="1" hidden="1">
      <c r="B49" s="198"/>
      <c r="C49" s="198"/>
      <c r="D49" s="198"/>
      <c r="E49" s="198"/>
      <c r="F49" s="198"/>
      <c r="G49" s="198"/>
      <c r="H49" s="198"/>
      <c r="I49" s="198"/>
      <c r="J49" s="198"/>
      <c r="K49" s="198"/>
      <c r="L49" s="198"/>
    </row>
    <row r="50" spans="2:12" s="161" customFormat="1" hidden="1">
      <c r="B50" s="198"/>
      <c r="C50" s="198"/>
      <c r="D50" s="198"/>
      <c r="E50" s="198"/>
      <c r="F50" s="198"/>
      <c r="G50" s="198"/>
      <c r="H50" s="198"/>
      <c r="I50" s="198"/>
      <c r="J50" s="198"/>
      <c r="K50" s="198"/>
      <c r="L50" s="198"/>
    </row>
    <row r="51" spans="2:12" s="161" customFormat="1" ht="100.2" hidden="1" customHeight="1">
      <c r="B51" s="198"/>
      <c r="C51" s="198"/>
      <c r="D51" s="198"/>
      <c r="E51" s="198"/>
      <c r="F51" s="198"/>
      <c r="G51" s="198"/>
      <c r="H51" s="198"/>
      <c r="I51" s="198"/>
      <c r="J51" s="198"/>
      <c r="K51" s="198"/>
      <c r="L51" s="198"/>
    </row>
    <row r="52" spans="2:12" s="161" customFormat="1" hidden="1">
      <c r="B52" s="198"/>
      <c r="C52" s="198"/>
      <c r="D52" s="198"/>
      <c r="E52" s="198"/>
      <c r="F52" s="198"/>
      <c r="G52" s="198"/>
      <c r="H52" s="198"/>
      <c r="I52" s="198"/>
      <c r="J52" s="198"/>
      <c r="K52" s="198"/>
      <c r="L52" s="198"/>
    </row>
    <row r="53" spans="2:12" s="161" customFormat="1" hidden="1">
      <c r="B53" s="198"/>
      <c r="C53" s="198"/>
      <c r="D53" s="198"/>
      <c r="E53" s="198"/>
      <c r="F53" s="198"/>
      <c r="G53" s="198"/>
      <c r="H53" s="198"/>
      <c r="I53" s="198"/>
      <c r="J53" s="198"/>
      <c r="K53" s="198"/>
      <c r="L53" s="198"/>
    </row>
    <row r="54" spans="2:12" s="161" customFormat="1" hidden="1">
      <c r="B54" s="198"/>
      <c r="C54" s="198"/>
      <c r="D54" s="198"/>
      <c r="E54" s="198"/>
      <c r="F54" s="198"/>
      <c r="G54" s="198"/>
      <c r="H54" s="198"/>
      <c r="I54" s="198"/>
      <c r="J54" s="198"/>
      <c r="K54" s="198"/>
      <c r="L54" s="198"/>
    </row>
    <row r="55" spans="2:12" s="7" customFormat="1" hidden="1"/>
    <row r="56" spans="2:12" s="7" customFormat="1" hidden="1"/>
    <row r="57" spans="2:12" s="161" customFormat="1" hidden="1">
      <c r="B57" s="198"/>
      <c r="C57" s="198"/>
      <c r="D57" s="198"/>
      <c r="E57" s="198"/>
      <c r="F57" s="198"/>
      <c r="G57" s="198"/>
      <c r="H57" s="198"/>
      <c r="I57" s="198"/>
      <c r="J57" s="198"/>
      <c r="K57" s="198"/>
      <c r="L57" s="198"/>
    </row>
    <row r="58" spans="2:12" s="161" customFormat="1" hidden="1">
      <c r="B58" s="198"/>
      <c r="C58" s="198"/>
      <c r="D58" s="198"/>
      <c r="E58" s="198"/>
      <c r="F58" s="198"/>
      <c r="G58" s="198"/>
      <c r="H58" s="198"/>
      <c r="I58" s="198"/>
      <c r="J58" s="198"/>
      <c r="K58" s="198"/>
      <c r="L58" s="198"/>
    </row>
    <row r="59" spans="2:12" s="161" customFormat="1" hidden="1">
      <c r="B59" s="198"/>
      <c r="C59" s="198"/>
      <c r="D59" s="198"/>
      <c r="E59" s="198"/>
      <c r="F59" s="198"/>
      <c r="G59" s="198"/>
      <c r="H59" s="198"/>
      <c r="I59" s="198"/>
      <c r="J59" s="198"/>
      <c r="K59" s="198"/>
      <c r="L59" s="198"/>
    </row>
    <row r="60" spans="2:12" s="161" customFormat="1" hidden="1">
      <c r="B60" s="198"/>
      <c r="C60" s="198"/>
      <c r="D60" s="198"/>
      <c r="E60" s="198"/>
      <c r="F60" s="198"/>
      <c r="G60" s="198"/>
      <c r="H60" s="198"/>
      <c r="I60" s="198"/>
      <c r="J60" s="198"/>
      <c r="K60" s="198"/>
      <c r="L60" s="198"/>
    </row>
    <row r="61" spans="2:12" s="161" customFormat="1" hidden="1">
      <c r="B61" s="198"/>
      <c r="C61" s="198"/>
      <c r="D61" s="198"/>
      <c r="E61" s="198"/>
      <c r="F61" s="198"/>
      <c r="G61" s="198"/>
      <c r="H61" s="198"/>
      <c r="I61" s="198"/>
      <c r="J61" s="198"/>
      <c r="K61" s="198"/>
      <c r="L61" s="198"/>
    </row>
    <row r="62" spans="2:12" s="161" customFormat="1" hidden="1">
      <c r="B62" s="198"/>
      <c r="C62" s="198"/>
      <c r="D62" s="198"/>
      <c r="E62" s="198"/>
      <c r="F62" s="198"/>
      <c r="G62" s="198"/>
      <c r="H62" s="198"/>
      <c r="I62" s="198"/>
      <c r="J62" s="198"/>
      <c r="K62" s="198"/>
      <c r="L62" s="198"/>
    </row>
    <row r="63" spans="2:12" s="161" customFormat="1" hidden="1">
      <c r="B63" s="198"/>
      <c r="C63" s="198"/>
      <c r="D63" s="198"/>
      <c r="E63" s="198"/>
      <c r="F63" s="198"/>
      <c r="G63" s="198"/>
      <c r="H63" s="198"/>
      <c r="I63" s="198"/>
      <c r="J63" s="198"/>
      <c r="K63" s="198"/>
      <c r="L63" s="198"/>
    </row>
    <row r="64" spans="2:12" s="161" customFormat="1" hidden="1">
      <c r="B64" s="198"/>
      <c r="C64" s="198"/>
      <c r="D64" s="198"/>
      <c r="E64" s="198"/>
      <c r="F64" s="198"/>
      <c r="G64" s="198"/>
      <c r="H64" s="198"/>
      <c r="I64" s="198"/>
      <c r="J64" s="198"/>
      <c r="K64" s="198"/>
      <c r="L64" s="198"/>
    </row>
    <row r="65" spans="2:12" s="161" customFormat="1" hidden="1">
      <c r="B65" s="198"/>
      <c r="C65" s="198"/>
      <c r="D65" s="198"/>
      <c r="E65" s="198"/>
      <c r="F65" s="198"/>
      <c r="G65" s="198"/>
      <c r="H65" s="198"/>
      <c r="I65" s="198"/>
      <c r="J65" s="198"/>
      <c r="K65" s="198"/>
      <c r="L65" s="198"/>
    </row>
    <row r="66" spans="2:12" s="161" customFormat="1" hidden="1">
      <c r="B66" s="198"/>
      <c r="C66" s="198"/>
      <c r="D66" s="198"/>
      <c r="E66" s="198"/>
      <c r="F66" s="198"/>
      <c r="G66" s="198"/>
      <c r="H66" s="198"/>
      <c r="I66" s="198"/>
      <c r="J66" s="198"/>
      <c r="K66" s="198"/>
      <c r="L66" s="198"/>
    </row>
    <row r="67" spans="2:12" s="161" customFormat="1" hidden="1">
      <c r="B67" s="198"/>
      <c r="C67" s="198"/>
      <c r="D67" s="198"/>
      <c r="E67" s="198"/>
      <c r="F67" s="198"/>
      <c r="G67" s="198"/>
      <c r="H67" s="198"/>
      <c r="I67" s="198"/>
      <c r="J67" s="198"/>
      <c r="K67" s="198"/>
      <c r="L67" s="198"/>
    </row>
    <row r="68" spans="2:12" s="161" customFormat="1" hidden="1">
      <c r="B68" s="198"/>
      <c r="C68" s="198"/>
      <c r="D68" s="198"/>
      <c r="E68" s="198"/>
      <c r="F68" s="198"/>
      <c r="G68" s="198"/>
      <c r="H68" s="198"/>
      <c r="I68" s="198"/>
      <c r="J68" s="198"/>
      <c r="K68" s="198"/>
      <c r="L68" s="198"/>
    </row>
    <row r="69" spans="2:12" s="161" customFormat="1" hidden="1">
      <c r="B69" s="198"/>
      <c r="C69" s="198"/>
      <c r="D69" s="198"/>
      <c r="E69" s="198"/>
      <c r="F69" s="198"/>
      <c r="G69" s="198"/>
      <c r="H69" s="198"/>
      <c r="I69" s="198"/>
      <c r="J69" s="198"/>
      <c r="K69" s="198"/>
      <c r="L69" s="198"/>
    </row>
    <row r="70" spans="2:12" s="161" customFormat="1" hidden="1">
      <c r="B70" s="198"/>
      <c r="C70" s="198"/>
      <c r="D70" s="198"/>
      <c r="E70" s="198"/>
      <c r="F70" s="198"/>
      <c r="G70" s="198"/>
      <c r="H70" s="198"/>
      <c r="I70" s="198"/>
      <c r="J70" s="198"/>
      <c r="K70" s="198"/>
      <c r="L70" s="198"/>
    </row>
    <row r="71" spans="2:12" s="161" customFormat="1" hidden="1">
      <c r="B71" s="198"/>
      <c r="C71" s="198"/>
      <c r="D71" s="198"/>
      <c r="E71" s="198"/>
      <c r="F71" s="198"/>
      <c r="G71" s="198"/>
      <c r="H71" s="198"/>
      <c r="I71" s="198"/>
      <c r="J71" s="198"/>
      <c r="K71" s="198"/>
      <c r="L71" s="198"/>
    </row>
    <row r="72" spans="2:12" s="161" customFormat="1" hidden="1">
      <c r="B72" s="198"/>
      <c r="C72" s="198"/>
      <c r="D72" s="198"/>
      <c r="E72" s="198"/>
      <c r="F72" s="198"/>
      <c r="G72" s="198"/>
      <c r="H72" s="198"/>
      <c r="I72" s="198"/>
      <c r="J72" s="198"/>
      <c r="K72" s="198"/>
      <c r="L72" s="198"/>
    </row>
    <row r="73" spans="2:12" s="161" customFormat="1" hidden="1">
      <c r="B73" s="198"/>
      <c r="C73" s="198"/>
      <c r="D73" s="198"/>
      <c r="E73" s="198"/>
      <c r="F73" s="198"/>
      <c r="G73" s="198"/>
      <c r="H73" s="198"/>
      <c r="I73" s="198"/>
      <c r="J73" s="198"/>
      <c r="K73" s="198"/>
      <c r="L73" s="198"/>
    </row>
    <row r="74" spans="2:12" s="161" customFormat="1" hidden="1">
      <c r="B74" s="198"/>
      <c r="C74" s="198"/>
      <c r="D74" s="198"/>
      <c r="E74" s="198"/>
      <c r="F74" s="198"/>
      <c r="G74" s="198"/>
      <c r="H74" s="198"/>
      <c r="I74" s="198"/>
      <c r="J74" s="198"/>
      <c r="K74" s="198"/>
      <c r="L74" s="198"/>
    </row>
    <row r="75" spans="2:12" s="161" customFormat="1" hidden="1">
      <c r="B75" s="198"/>
      <c r="C75" s="198"/>
      <c r="D75" s="198"/>
      <c r="E75" s="198"/>
      <c r="F75" s="198"/>
      <c r="G75" s="198"/>
      <c r="H75" s="198"/>
      <c r="I75" s="198"/>
      <c r="J75" s="198"/>
      <c r="K75" s="198"/>
      <c r="L75" s="198"/>
    </row>
    <row r="76" spans="2:12" s="161" customFormat="1" hidden="1">
      <c r="B76" s="198"/>
      <c r="C76" s="198"/>
      <c r="D76" s="198"/>
      <c r="E76" s="198"/>
      <c r="F76" s="198"/>
      <c r="G76" s="198"/>
      <c r="H76" s="198"/>
      <c r="I76" s="198"/>
      <c r="J76" s="198"/>
      <c r="K76" s="198"/>
      <c r="L76" s="198"/>
    </row>
    <row r="77" spans="2:12" s="161" customFormat="1" hidden="1">
      <c r="B77" s="198"/>
      <c r="C77" s="198"/>
      <c r="D77" s="198"/>
      <c r="E77" s="198"/>
      <c r="F77" s="198"/>
      <c r="G77" s="198"/>
      <c r="H77" s="198"/>
      <c r="I77" s="198"/>
      <c r="J77" s="198"/>
      <c r="K77" s="198"/>
      <c r="L77" s="198"/>
    </row>
    <row r="78" spans="2:12" s="161" customFormat="1" hidden="1">
      <c r="B78" s="198"/>
      <c r="C78" s="198"/>
      <c r="D78" s="198"/>
      <c r="E78" s="198"/>
      <c r="F78" s="198"/>
      <c r="G78" s="198"/>
      <c r="H78" s="198"/>
      <c r="I78" s="198"/>
      <c r="J78" s="198"/>
      <c r="K78" s="198"/>
      <c r="L78" s="198"/>
    </row>
    <row r="79" spans="2:12" s="161" customFormat="1" hidden="1">
      <c r="B79" s="198"/>
      <c r="C79" s="198"/>
      <c r="D79" s="198"/>
      <c r="E79" s="198"/>
      <c r="F79" s="198"/>
      <c r="G79" s="198"/>
      <c r="H79" s="198"/>
      <c r="I79" s="198"/>
      <c r="J79" s="198"/>
      <c r="K79" s="198"/>
      <c r="L79" s="198"/>
    </row>
    <row r="80" spans="2:12" s="161" customFormat="1" hidden="1">
      <c r="B80" s="198"/>
      <c r="C80" s="198"/>
      <c r="D80" s="198"/>
      <c r="E80" s="198"/>
      <c r="F80" s="198"/>
      <c r="G80" s="198"/>
      <c r="H80" s="198"/>
      <c r="I80" s="198"/>
      <c r="J80" s="198"/>
      <c r="K80" s="198"/>
      <c r="L80" s="198"/>
    </row>
    <row r="81" spans="2:12" s="161" customFormat="1" hidden="1">
      <c r="B81" s="198"/>
      <c r="C81" s="198"/>
      <c r="D81" s="198"/>
      <c r="E81" s="198"/>
      <c r="F81" s="198"/>
      <c r="G81" s="198"/>
      <c r="H81" s="198"/>
      <c r="I81" s="198"/>
      <c r="J81" s="198"/>
      <c r="K81" s="198"/>
      <c r="L81" s="198"/>
    </row>
    <row r="82" spans="2:12" s="161" customFormat="1" hidden="1">
      <c r="B82" s="198"/>
      <c r="C82" s="198"/>
      <c r="D82" s="198"/>
      <c r="E82" s="198"/>
      <c r="F82" s="198"/>
      <c r="G82" s="198"/>
      <c r="H82" s="198"/>
      <c r="I82" s="198"/>
      <c r="J82" s="198"/>
      <c r="K82" s="198"/>
      <c r="L82" s="198"/>
    </row>
    <row r="83" spans="2:12" s="161" customFormat="1" hidden="1">
      <c r="B83" s="198"/>
      <c r="C83" s="198"/>
      <c r="D83" s="198"/>
      <c r="E83" s="198"/>
      <c r="F83" s="198"/>
      <c r="G83" s="198"/>
      <c r="H83" s="198"/>
      <c r="I83" s="198"/>
      <c r="J83" s="198"/>
      <c r="K83" s="198"/>
      <c r="L83" s="198"/>
    </row>
    <row r="84" spans="2:12" s="161" customFormat="1" hidden="1">
      <c r="B84" s="198"/>
      <c r="C84" s="198"/>
      <c r="D84" s="198"/>
      <c r="E84" s="198"/>
      <c r="F84" s="198"/>
      <c r="G84" s="198"/>
      <c r="H84" s="198"/>
      <c r="I84" s="198"/>
      <c r="J84" s="198"/>
      <c r="K84" s="198"/>
      <c r="L84" s="198"/>
    </row>
    <row r="85" spans="2:12" s="161" customFormat="1" hidden="1">
      <c r="B85" s="198"/>
      <c r="C85" s="198"/>
      <c r="D85" s="198"/>
      <c r="E85" s="198"/>
      <c r="F85" s="198"/>
      <c r="G85" s="198"/>
      <c r="H85" s="198"/>
      <c r="I85" s="198"/>
      <c r="J85" s="198"/>
      <c r="K85" s="198"/>
      <c r="L85" s="198"/>
    </row>
    <row r="86" spans="2:12" s="161" customFormat="1" hidden="1">
      <c r="B86" s="198"/>
      <c r="C86" s="198"/>
      <c r="D86" s="198"/>
      <c r="E86" s="198"/>
      <c r="F86" s="198"/>
      <c r="G86" s="198"/>
      <c r="H86" s="198"/>
      <c r="I86" s="198"/>
      <c r="J86" s="198"/>
      <c r="K86" s="198"/>
      <c r="L86" s="198"/>
    </row>
    <row r="87" spans="2:12" s="161" customFormat="1" hidden="1">
      <c r="B87" s="198"/>
      <c r="C87" s="198"/>
      <c r="D87" s="198"/>
      <c r="E87" s="198"/>
      <c r="F87" s="198"/>
      <c r="G87" s="198"/>
      <c r="H87" s="198"/>
      <c r="I87" s="198"/>
      <c r="J87" s="198"/>
      <c r="K87" s="198"/>
      <c r="L87" s="198"/>
    </row>
    <row r="88" spans="2:12" s="161" customFormat="1" hidden="1">
      <c r="B88" s="198"/>
      <c r="C88" s="198"/>
      <c r="D88" s="198"/>
      <c r="E88" s="198"/>
      <c r="F88" s="198"/>
      <c r="G88" s="198"/>
      <c r="H88" s="198"/>
      <c r="I88" s="198"/>
      <c r="J88" s="198"/>
      <c r="K88" s="198"/>
      <c r="L88" s="198"/>
    </row>
    <row r="89" spans="2:12" s="161" customFormat="1" hidden="1">
      <c r="B89" s="198"/>
      <c r="C89" s="198"/>
      <c r="D89" s="198"/>
      <c r="E89" s="198"/>
      <c r="F89" s="198"/>
      <c r="G89" s="198"/>
      <c r="H89" s="198"/>
      <c r="I89" s="198"/>
      <c r="J89" s="198"/>
      <c r="K89" s="198"/>
      <c r="L89" s="198"/>
    </row>
    <row r="90" spans="2:12" s="161" customFormat="1" hidden="1">
      <c r="B90" s="198"/>
      <c r="C90" s="198"/>
      <c r="D90" s="198"/>
      <c r="E90" s="198"/>
      <c r="F90" s="198"/>
      <c r="G90" s="198"/>
      <c r="H90" s="198"/>
      <c r="I90" s="198"/>
      <c r="J90" s="198"/>
      <c r="K90" s="198"/>
      <c r="L90" s="198"/>
    </row>
    <row r="91" spans="2:12" s="161" customFormat="1" hidden="1">
      <c r="B91" s="198"/>
      <c r="C91" s="198"/>
      <c r="D91" s="198"/>
      <c r="E91" s="198"/>
      <c r="F91" s="198"/>
      <c r="G91" s="198"/>
      <c r="H91" s="198"/>
      <c r="I91" s="198"/>
      <c r="J91" s="198"/>
      <c r="K91" s="198"/>
      <c r="L91" s="198"/>
    </row>
    <row r="92" spans="2:12" s="161" customFormat="1" hidden="1">
      <c r="B92" s="198"/>
      <c r="C92" s="198"/>
      <c r="D92" s="198"/>
      <c r="E92" s="198"/>
      <c r="F92" s="198"/>
      <c r="G92" s="198"/>
      <c r="H92" s="198"/>
      <c r="I92" s="198"/>
      <c r="J92" s="198"/>
      <c r="K92" s="198"/>
      <c r="L92" s="198"/>
    </row>
    <row r="93" spans="2:12" s="161" customFormat="1" hidden="1">
      <c r="B93" s="198"/>
      <c r="C93" s="198"/>
      <c r="D93" s="198"/>
      <c r="E93" s="198"/>
      <c r="F93" s="198"/>
      <c r="G93" s="198"/>
      <c r="H93" s="198"/>
      <c r="I93" s="198"/>
      <c r="J93" s="198"/>
      <c r="K93" s="198"/>
      <c r="L93" s="198"/>
    </row>
    <row r="94" spans="2:12" s="161" customFormat="1" hidden="1">
      <c r="B94" s="198"/>
      <c r="C94" s="198"/>
      <c r="D94" s="198"/>
      <c r="E94" s="198"/>
      <c r="F94" s="198"/>
      <c r="G94" s="198"/>
      <c r="H94" s="198"/>
      <c r="I94" s="198"/>
      <c r="J94" s="198"/>
      <c r="K94" s="198"/>
      <c r="L94" s="198"/>
    </row>
    <row r="95" spans="2:12" s="161" customFormat="1" hidden="1">
      <c r="B95" s="198"/>
      <c r="C95" s="198"/>
      <c r="D95" s="198"/>
      <c r="E95" s="198"/>
      <c r="F95" s="198"/>
      <c r="G95" s="198"/>
      <c r="H95" s="198"/>
      <c r="I95" s="198"/>
      <c r="J95" s="198"/>
      <c r="K95" s="198"/>
      <c r="L95" s="198"/>
    </row>
    <row r="96" spans="2:12" s="161" customFormat="1" hidden="1">
      <c r="B96" s="198"/>
      <c r="C96" s="198"/>
      <c r="D96" s="198"/>
      <c r="E96" s="198"/>
      <c r="F96" s="198"/>
      <c r="G96" s="198"/>
      <c r="H96" s="198"/>
      <c r="I96" s="198"/>
      <c r="J96" s="198"/>
      <c r="K96" s="198"/>
      <c r="L96" s="198"/>
    </row>
    <row r="97" spans="2:12" s="161" customFormat="1" hidden="1">
      <c r="B97" s="198"/>
      <c r="C97" s="198"/>
      <c r="D97" s="198"/>
      <c r="E97" s="198"/>
      <c r="F97" s="198"/>
      <c r="G97" s="198"/>
      <c r="H97" s="198"/>
      <c r="I97" s="198"/>
      <c r="J97" s="198"/>
      <c r="K97" s="198"/>
      <c r="L97" s="198"/>
    </row>
    <row r="98" spans="2:12" s="161" customFormat="1" hidden="1">
      <c r="B98" s="198"/>
      <c r="C98" s="198"/>
      <c r="D98" s="198"/>
      <c r="E98" s="198"/>
      <c r="F98" s="198"/>
      <c r="G98" s="198"/>
      <c r="H98" s="198"/>
      <c r="I98" s="198"/>
      <c r="J98" s="198"/>
      <c r="K98" s="198"/>
      <c r="L98" s="198"/>
    </row>
    <row r="99" spans="2:12" s="161" customFormat="1" hidden="1">
      <c r="B99" s="198"/>
      <c r="C99" s="198"/>
      <c r="D99" s="198"/>
      <c r="E99" s="198"/>
      <c r="F99" s="198"/>
      <c r="G99" s="198"/>
      <c r="H99" s="198"/>
      <c r="I99" s="198"/>
      <c r="J99" s="198"/>
      <c r="K99" s="198"/>
      <c r="L99" s="198"/>
    </row>
    <row r="100" spans="2:12" s="161" customFormat="1" hidden="1">
      <c r="B100" s="198"/>
      <c r="C100" s="198"/>
      <c r="D100" s="198"/>
      <c r="E100" s="198"/>
      <c r="F100" s="198"/>
      <c r="G100" s="198"/>
      <c r="H100" s="198"/>
      <c r="I100" s="198"/>
      <c r="J100" s="198"/>
      <c r="K100" s="198"/>
      <c r="L100" s="198"/>
    </row>
  </sheetData>
  <mergeCells count="12">
    <mergeCell ref="B6:K6"/>
    <mergeCell ref="B31:K31"/>
    <mergeCell ref="B25:K25"/>
    <mergeCell ref="B28:K28"/>
    <mergeCell ref="B22:K22"/>
    <mergeCell ref="B12:K12"/>
    <mergeCell ref="B9:K9"/>
    <mergeCell ref="B34:K34"/>
    <mergeCell ref="B13:K13"/>
    <mergeCell ref="B11:K11"/>
    <mergeCell ref="B16:K16"/>
    <mergeCell ref="B19:K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212"/>
  <sheetViews>
    <sheetView zoomScale="60" zoomScaleNormal="60" workbookViewId="0">
      <selection activeCell="L19" sqref="L19"/>
    </sheetView>
  </sheetViews>
  <sheetFormatPr defaultColWidth="0" defaultRowHeight="14.4" zeroHeight="1"/>
  <cols>
    <col min="1" max="1" width="2.44140625" style="161" customWidth="1"/>
    <col min="2" max="2" width="12.33203125" style="35" customWidth="1"/>
    <col min="3" max="3" width="5.6640625" style="35" customWidth="1"/>
    <col min="4" max="4" width="30.6640625" style="35" customWidth="1"/>
    <col min="5" max="8" width="15.6640625" style="35" customWidth="1"/>
    <col min="9" max="9" width="2.33203125" style="35" customWidth="1"/>
    <col min="10" max="12" width="15.6640625" style="35" customWidth="1"/>
    <col min="13" max="13" width="15.6640625" style="161" customWidth="1"/>
    <col min="14" max="14" width="9.109375" style="161" customWidth="1"/>
    <col min="15" max="65" width="0" style="161" hidden="1" customWidth="1"/>
    <col min="66" max="16384" width="9.109375" hidden="1"/>
  </cols>
  <sheetData>
    <row r="1" spans="1:65" s="161" customFormat="1">
      <c r="B1" s="198"/>
      <c r="C1" s="198"/>
      <c r="D1" s="198"/>
      <c r="E1" s="198"/>
      <c r="F1" s="198"/>
      <c r="G1" s="198"/>
      <c r="H1" s="198"/>
      <c r="I1" s="198"/>
      <c r="J1" s="198"/>
      <c r="K1" s="198"/>
      <c r="L1" s="198"/>
    </row>
    <row r="2" spans="1:65" s="36" customFormat="1" ht="21" customHeight="1">
      <c r="A2" s="180"/>
      <c r="B2" s="27" t="s">
        <v>26</v>
      </c>
      <c r="C2" s="27"/>
      <c r="D2" s="27"/>
      <c r="E2" s="27"/>
      <c r="F2" s="27"/>
      <c r="G2" s="27"/>
      <c r="H2" s="27"/>
      <c r="I2" s="27"/>
      <c r="J2" s="27"/>
      <c r="K2" s="27"/>
      <c r="L2" s="27"/>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row>
    <row r="3" spans="1:65">
      <c r="B3" s="5" t="s">
        <v>0</v>
      </c>
      <c r="C3" s="248" t="str">
        <f>'AER Summary'!C3</f>
        <v>Connection Application Related Services</v>
      </c>
      <c r="D3" s="248"/>
      <c r="E3" s="248"/>
      <c r="F3" s="248"/>
      <c r="G3" s="248"/>
      <c r="H3" s="248"/>
      <c r="I3" s="248"/>
      <c r="J3" s="248"/>
      <c r="K3" s="248"/>
      <c r="L3" s="248"/>
    </row>
    <row r="4" spans="1:65" s="161" customFormat="1">
      <c r="B4" s="198"/>
      <c r="C4" s="198"/>
      <c r="D4" s="198"/>
      <c r="E4" s="198"/>
      <c r="F4" s="198"/>
      <c r="G4" s="198"/>
      <c r="H4" s="198"/>
      <c r="I4" s="198"/>
      <c r="J4" s="198"/>
      <c r="K4" s="198"/>
      <c r="L4" s="198"/>
    </row>
    <row r="5" spans="1:65">
      <c r="B5" s="44" t="s">
        <v>52</v>
      </c>
      <c r="C5" s="248" t="str">
        <f>'AER Summary'!B8</f>
        <v>Technical assessment - Applications or relocations</v>
      </c>
      <c r="D5" s="248"/>
      <c r="E5" s="248"/>
      <c r="F5" s="248"/>
      <c r="G5" s="248"/>
      <c r="H5" s="248"/>
      <c r="I5" s="248"/>
      <c r="J5" s="248"/>
      <c r="K5" s="248"/>
      <c r="L5" s="248"/>
    </row>
    <row r="6" spans="1:65" ht="48" customHeight="1">
      <c r="B6" s="45"/>
      <c r="C6" s="249" t="s">
        <v>57</v>
      </c>
      <c r="D6" s="250"/>
      <c r="E6" s="47" t="s">
        <v>60</v>
      </c>
      <c r="F6" s="47" t="s">
        <v>110</v>
      </c>
      <c r="G6" s="47" t="s">
        <v>59</v>
      </c>
      <c r="H6" s="47" t="s">
        <v>73</v>
      </c>
      <c r="I6" s="48"/>
      <c r="J6" s="49" t="s">
        <v>56</v>
      </c>
      <c r="K6" s="49" t="s">
        <v>32</v>
      </c>
      <c r="L6" s="49" t="s">
        <v>53</v>
      </c>
    </row>
    <row r="7" spans="1:65">
      <c r="B7" s="43"/>
      <c r="C7" s="46" t="s">
        <v>42</v>
      </c>
      <c r="D7" s="55" t="str">
        <f>VLOOKUP($C7,'Input Data'!$B$37:$C$41,2,FALSE)</f>
        <v>Admin Support</v>
      </c>
      <c r="E7" s="56">
        <f>VLOOKUP($C7,'Input Data'!$B$37:$L$41,11,FALSE)</f>
        <v>99.839771169178832</v>
      </c>
      <c r="F7" s="56">
        <v>1</v>
      </c>
      <c r="G7" s="51">
        <v>0.93</v>
      </c>
      <c r="H7" s="57">
        <f>E7*F7*G7</f>
        <v>92.850987187336315</v>
      </c>
      <c r="I7" s="43"/>
      <c r="J7" s="56">
        <f>VLOOKUP($C7,'Input Data'!$B$37:$L$41,3,FALSE)*G7</f>
        <v>40.6620471642049</v>
      </c>
      <c r="K7" s="56">
        <f>VLOOKUP($C7,'Input Data'!$B$37:$L$41,6,FALSE)*G7</f>
        <v>21.238610960685978</v>
      </c>
      <c r="L7" s="56">
        <f>VLOOKUP($C7,'Input Data'!$B$37:$L$41,8,FALSE)*G7</f>
        <v>30.950329062445441</v>
      </c>
    </row>
    <row r="8" spans="1:65">
      <c r="B8" s="43"/>
      <c r="C8" s="46" t="s">
        <v>46</v>
      </c>
      <c r="D8" s="55" t="str">
        <f>VLOOKUP($C8,'Input Data'!$B$37:$C$41,2,FALSE)</f>
        <v>EO 7/Engineer</v>
      </c>
      <c r="E8" s="56">
        <f>VLOOKUP($C8,'Input Data'!$B$37:$L$41,11,FALSE)</f>
        <v>199.01394386389649</v>
      </c>
      <c r="F8" s="56">
        <v>1</v>
      </c>
      <c r="G8" s="51">
        <v>1.6</v>
      </c>
      <c r="H8" s="57">
        <f>E8*F8*G8</f>
        <v>318.42231018223441</v>
      </c>
      <c r="I8" s="43"/>
      <c r="J8" s="56">
        <f>VLOOKUP($C8,'Input Data'!$B$37:$L$41,3,FALSE)*G8</f>
        <v>123.76867954034248</v>
      </c>
      <c r="K8" s="56">
        <f>VLOOKUP($C8,'Input Data'!$B$37:$L$41,6,FALSE)*G8</f>
        <v>64.646888614825812</v>
      </c>
      <c r="L8" s="56">
        <f>VLOOKUP($C8,'Input Data'!$B$37:$L$41,8,FALSE)*G8</f>
        <v>130.00674202706611</v>
      </c>
    </row>
    <row r="9" spans="1:65">
      <c r="B9" s="43"/>
      <c r="C9" s="50"/>
      <c r="D9" s="50"/>
      <c r="E9" s="50"/>
      <c r="F9" s="98"/>
      <c r="G9" s="52" t="s">
        <v>54</v>
      </c>
      <c r="H9" s="58">
        <f>SUM(H7:H8)</f>
        <v>411.27329736957074</v>
      </c>
      <c r="I9" s="43"/>
      <c r="J9" s="58">
        <f t="shared" ref="J9:L9" si="0">SUM(J7:J8)</f>
        <v>164.43072670454737</v>
      </c>
      <c r="K9" s="58">
        <f t="shared" si="0"/>
        <v>85.885499575511787</v>
      </c>
      <c r="L9" s="58">
        <f t="shared" si="0"/>
        <v>160.95707108951154</v>
      </c>
      <c r="M9" s="202"/>
    </row>
    <row r="10" spans="1:65">
      <c r="B10" s="43"/>
      <c r="C10" s="43"/>
      <c r="D10" s="43"/>
      <c r="E10" s="43"/>
      <c r="F10" s="43"/>
      <c r="G10" s="53"/>
      <c r="H10" s="54" t="s">
        <v>55</v>
      </c>
      <c r="I10" s="43"/>
      <c r="J10" s="48" t="s">
        <v>56</v>
      </c>
      <c r="K10" s="48" t="s">
        <v>32</v>
      </c>
      <c r="L10" s="48" t="s">
        <v>53</v>
      </c>
    </row>
    <row r="11" spans="1:65" s="161" customFormat="1" ht="7.2" customHeight="1">
      <c r="B11" s="198"/>
      <c r="C11" s="198"/>
      <c r="D11" s="198"/>
      <c r="E11" s="198"/>
      <c r="F11" s="198"/>
      <c r="G11" s="198"/>
      <c r="H11" s="198"/>
      <c r="I11" s="198"/>
      <c r="J11" s="198"/>
      <c r="K11" s="198"/>
      <c r="L11" s="198"/>
    </row>
    <row r="12" spans="1:65" s="7" customFormat="1">
      <c r="B12" s="251" t="s">
        <v>15</v>
      </c>
      <c r="C12" s="251"/>
      <c r="D12" s="251"/>
      <c r="E12" s="251"/>
      <c r="F12" s="251"/>
      <c r="G12" s="251"/>
      <c r="H12" s="251"/>
      <c r="I12" s="251"/>
      <c r="J12" s="251"/>
      <c r="K12" s="251"/>
      <c r="L12" s="251"/>
      <c r="N12" s="161"/>
    </row>
    <row r="13" spans="1:65" s="7" customFormat="1">
      <c r="B13" s="252" t="s">
        <v>327</v>
      </c>
      <c r="C13" s="252"/>
      <c r="D13" s="252"/>
      <c r="E13" s="252"/>
      <c r="F13" s="252"/>
      <c r="G13" s="252"/>
      <c r="H13" s="252"/>
      <c r="I13" s="252"/>
      <c r="J13" s="252"/>
      <c r="K13" s="252"/>
      <c r="L13" s="252"/>
      <c r="N13" s="161"/>
    </row>
    <row r="14" spans="1:65" s="161" customFormat="1">
      <c r="B14" s="198"/>
      <c r="C14" s="198"/>
      <c r="D14" s="198"/>
      <c r="E14" s="198"/>
      <c r="F14" s="198"/>
      <c r="G14" s="198"/>
      <c r="H14" s="198"/>
      <c r="I14" s="198"/>
      <c r="J14" s="198"/>
      <c r="K14" s="198"/>
      <c r="L14" s="198"/>
    </row>
    <row r="15" spans="1:65" ht="14.4" customHeight="1">
      <c r="B15" s="44" t="s">
        <v>52</v>
      </c>
      <c r="C15" s="248" t="str">
        <f>'AER Summary'!B9</f>
        <v>Preliminary Enquiry</v>
      </c>
      <c r="D15" s="248"/>
      <c r="E15" s="248"/>
      <c r="F15" s="248"/>
      <c r="G15" s="248"/>
      <c r="H15" s="248"/>
      <c r="I15" s="248"/>
      <c r="J15" s="248"/>
      <c r="K15" s="248"/>
      <c r="L15" s="248"/>
    </row>
    <row r="16" spans="1:65" ht="48" customHeight="1">
      <c r="B16" s="45"/>
      <c r="C16" s="249" t="s">
        <v>57</v>
      </c>
      <c r="D16" s="250"/>
      <c r="E16" s="47" t="s">
        <v>60</v>
      </c>
      <c r="F16" s="47" t="s">
        <v>110</v>
      </c>
      <c r="G16" s="47" t="s">
        <v>59</v>
      </c>
      <c r="H16" s="47" t="s">
        <v>73</v>
      </c>
      <c r="I16" s="48"/>
      <c r="J16" s="49" t="s">
        <v>56</v>
      </c>
      <c r="K16" s="49" t="s">
        <v>32</v>
      </c>
      <c r="L16" s="49" t="s">
        <v>53</v>
      </c>
    </row>
    <row r="17" spans="2:14">
      <c r="B17" s="43"/>
      <c r="C17" s="46" t="s">
        <v>46</v>
      </c>
      <c r="D17" s="55" t="str">
        <f>VLOOKUP($C17,'Input Data'!$B$37:$C$41,2,FALSE)</f>
        <v>EO 7/Engineer</v>
      </c>
      <c r="E17" s="56">
        <f>VLOOKUP($C17,'Input Data'!$B$37:$L$41,11,FALSE)</f>
        <v>199.01394386389649</v>
      </c>
      <c r="F17" s="56">
        <v>1</v>
      </c>
      <c r="G17" s="51">
        <v>2</v>
      </c>
      <c r="H17" s="57">
        <f>E17*F17*G17</f>
        <v>398.02788772779297</v>
      </c>
      <c r="I17" s="43"/>
      <c r="J17" s="56">
        <f>VLOOKUP($C17,'Input Data'!$B$37:$L$41,3,FALSE)*G17</f>
        <v>154.71084942542808</v>
      </c>
      <c r="K17" s="56">
        <f>VLOOKUP($C17,'Input Data'!$B$37:$L$41,6,FALSE)*G17</f>
        <v>80.808610768532262</v>
      </c>
      <c r="L17" s="56">
        <f>VLOOKUP($C17,'Input Data'!$B$37:$L$41,8,FALSE)*G17</f>
        <v>162.50842753383264</v>
      </c>
    </row>
    <row r="18" spans="2:14">
      <c r="B18" s="43"/>
      <c r="C18" s="46" t="s">
        <v>50</v>
      </c>
      <c r="D18" s="55" t="str">
        <f>VLOOKUP($C18,'Input Data'!$B$37:$C$41,2,FALSE)</f>
        <v>Senior Engineer</v>
      </c>
      <c r="E18" s="56">
        <f>VLOOKUP($C18,'Input Data'!$B$37:$L$41,11,FALSE)</f>
        <v>236.509324591877</v>
      </c>
      <c r="F18" s="56">
        <v>1</v>
      </c>
      <c r="G18" s="51">
        <v>0.5</v>
      </c>
      <c r="H18" s="57">
        <f>E18*F18*G18</f>
        <v>118.2546622959385</v>
      </c>
      <c r="I18" s="43"/>
      <c r="J18" s="56">
        <f>VLOOKUP($C18,'Input Data'!$B$37:$L$41,3,FALSE)*G18</f>
        <v>45.964817582917043</v>
      </c>
      <c r="K18" s="56">
        <f>VLOOKUP($C18,'Input Data'!$B$37:$L$41,6,FALSE)*G18</f>
        <v>24.008355373259587</v>
      </c>
      <c r="L18" s="56">
        <f>VLOOKUP($C18,'Input Data'!$B$37:$L$41,8,FALSE)*G18</f>
        <v>48.281489339761876</v>
      </c>
    </row>
    <row r="19" spans="2:14">
      <c r="B19" s="43"/>
      <c r="C19" s="50"/>
      <c r="D19" s="50"/>
      <c r="E19" s="50"/>
      <c r="F19" s="98"/>
      <c r="G19" s="52" t="s">
        <v>54</v>
      </c>
      <c r="H19" s="58">
        <f>SUM(H17:H18)</f>
        <v>516.28255002373146</v>
      </c>
      <c r="I19" s="43"/>
      <c r="J19" s="58">
        <f t="shared" ref="J19:L19" si="1">SUM(J17:J18)</f>
        <v>200.67566700834513</v>
      </c>
      <c r="K19" s="58">
        <f t="shared" si="1"/>
        <v>104.81696614179185</v>
      </c>
      <c r="L19" s="58">
        <f t="shared" si="1"/>
        <v>210.78991687359451</v>
      </c>
      <c r="M19" s="202"/>
    </row>
    <row r="20" spans="2:14" s="161" customFormat="1" ht="7.2" customHeight="1">
      <c r="B20" s="198"/>
      <c r="C20" s="198"/>
      <c r="D20" s="198"/>
      <c r="E20" s="198"/>
      <c r="F20" s="198"/>
      <c r="G20" s="198"/>
      <c r="H20" s="198"/>
      <c r="I20" s="198"/>
      <c r="J20" s="198"/>
      <c r="K20" s="198"/>
      <c r="L20" s="198"/>
    </row>
    <row r="21" spans="2:14" s="7" customFormat="1">
      <c r="B21" s="251" t="s">
        <v>15</v>
      </c>
      <c r="C21" s="251"/>
      <c r="D21" s="251"/>
      <c r="E21" s="251"/>
      <c r="F21" s="251"/>
      <c r="G21" s="251"/>
      <c r="H21" s="251"/>
      <c r="I21" s="251"/>
      <c r="J21" s="251"/>
      <c r="K21" s="251"/>
      <c r="L21" s="251"/>
      <c r="N21" s="161"/>
    </row>
    <row r="22" spans="2:14" s="7" customFormat="1">
      <c r="B22" s="252" t="s">
        <v>71</v>
      </c>
      <c r="C22" s="252"/>
      <c r="D22" s="252"/>
      <c r="E22" s="252"/>
      <c r="F22" s="252"/>
      <c r="G22" s="252"/>
      <c r="H22" s="252"/>
      <c r="I22" s="252"/>
      <c r="J22" s="252"/>
      <c r="K22" s="252"/>
      <c r="L22" s="252"/>
      <c r="N22" s="161"/>
    </row>
    <row r="23" spans="2:14" s="161" customFormat="1">
      <c r="B23" s="198"/>
      <c r="C23" s="198"/>
      <c r="D23" s="198"/>
      <c r="E23" s="198"/>
      <c r="F23" s="198"/>
      <c r="G23" s="198"/>
      <c r="H23" s="198"/>
      <c r="I23" s="198"/>
      <c r="J23" s="198"/>
      <c r="K23" s="198"/>
      <c r="L23" s="198"/>
    </row>
    <row r="24" spans="2:14" ht="14.4" customHeight="1">
      <c r="B24" s="44" t="s">
        <v>52</v>
      </c>
      <c r="C24" s="248" t="str">
        <f>'AER Summary'!B11</f>
        <v>Connection Offer - Basic</v>
      </c>
      <c r="D24" s="248"/>
      <c r="E24" s="248"/>
      <c r="F24" s="248"/>
      <c r="G24" s="248"/>
      <c r="H24" s="248"/>
      <c r="I24" s="248"/>
      <c r="J24" s="248"/>
      <c r="K24" s="248"/>
      <c r="L24" s="248"/>
    </row>
    <row r="25" spans="2:14" ht="48" customHeight="1">
      <c r="B25" s="45"/>
      <c r="C25" s="249" t="s">
        <v>57</v>
      </c>
      <c r="D25" s="250"/>
      <c r="E25" s="47" t="s">
        <v>60</v>
      </c>
      <c r="F25" s="47" t="s">
        <v>110</v>
      </c>
      <c r="G25" s="47" t="s">
        <v>59</v>
      </c>
      <c r="H25" s="47" t="s">
        <v>73</v>
      </c>
      <c r="I25" s="48"/>
      <c r="J25" s="49" t="s">
        <v>56</v>
      </c>
      <c r="K25" s="49" t="s">
        <v>32</v>
      </c>
      <c r="L25" s="49" t="s">
        <v>53</v>
      </c>
    </row>
    <row r="26" spans="2:14">
      <c r="B26" s="43"/>
      <c r="C26" s="46" t="s">
        <v>42</v>
      </c>
      <c r="D26" s="55" t="str">
        <f>VLOOKUP($C26,'Input Data'!$B$37:$C$41,2,FALSE)</f>
        <v>Admin Support</v>
      </c>
      <c r="E26" s="56">
        <f>VLOOKUP($C26,'Input Data'!$B$37:$L$41,11,FALSE)</f>
        <v>99.839771169178832</v>
      </c>
      <c r="F26" s="56">
        <v>1</v>
      </c>
      <c r="G26" s="51">
        <v>0.17</v>
      </c>
      <c r="H26" s="57">
        <f>E26*F26*G26</f>
        <v>16.972761098760401</v>
      </c>
      <c r="I26" s="43"/>
      <c r="J26" s="56">
        <f>VLOOKUP($C26,'Input Data'!$B$37:$L$41,3,FALSE)*G26</f>
        <v>7.4328473310912191</v>
      </c>
      <c r="K26" s="56">
        <f>VLOOKUP($C26,'Input Data'!$B$37:$L$41,6,FALSE)*G26</f>
        <v>3.88232673474905</v>
      </c>
      <c r="L26" s="56">
        <f>VLOOKUP($C26,'Input Data'!$B$37:$L$41,8,FALSE)*G26</f>
        <v>5.6575870329201345</v>
      </c>
    </row>
    <row r="27" spans="2:14">
      <c r="B27" s="43"/>
      <c r="C27" s="50"/>
      <c r="D27" s="50"/>
      <c r="E27" s="50"/>
      <c r="F27" s="98"/>
      <c r="G27" s="52" t="s">
        <v>54</v>
      </c>
      <c r="H27" s="58">
        <f>SUM(H26:H26)</f>
        <v>16.972761098760401</v>
      </c>
      <c r="I27" s="43"/>
      <c r="J27" s="58">
        <f>SUM(J26:J26)</f>
        <v>7.4328473310912191</v>
      </c>
      <c r="K27" s="58">
        <f>SUM(K26:K26)</f>
        <v>3.88232673474905</v>
      </c>
      <c r="L27" s="58">
        <f>SUM(L26:L26)</f>
        <v>5.6575870329201345</v>
      </c>
      <c r="M27" s="202"/>
    </row>
    <row r="28" spans="2:14" s="161" customFormat="1" ht="7.2" customHeight="1">
      <c r="B28" s="198"/>
      <c r="C28" s="198"/>
      <c r="D28" s="198"/>
      <c r="E28" s="198"/>
      <c r="F28" s="198"/>
      <c r="G28" s="198"/>
      <c r="H28" s="198"/>
      <c r="I28" s="198"/>
      <c r="J28" s="198"/>
      <c r="K28" s="198"/>
      <c r="L28" s="198"/>
    </row>
    <row r="29" spans="2:14" s="7" customFormat="1">
      <c r="B29" s="251" t="s">
        <v>15</v>
      </c>
      <c r="C29" s="251"/>
      <c r="D29" s="251"/>
      <c r="E29" s="251"/>
      <c r="F29" s="251"/>
      <c r="G29" s="251"/>
      <c r="H29" s="251"/>
      <c r="I29" s="251"/>
      <c r="J29" s="251"/>
      <c r="K29" s="251"/>
      <c r="L29" s="251"/>
      <c r="N29" s="161"/>
    </row>
    <row r="30" spans="2:14" s="7" customFormat="1">
      <c r="B30" s="252" t="s">
        <v>327</v>
      </c>
      <c r="C30" s="252"/>
      <c r="D30" s="252"/>
      <c r="E30" s="252"/>
      <c r="F30" s="252"/>
      <c r="G30" s="252"/>
      <c r="H30" s="252"/>
      <c r="I30" s="252"/>
      <c r="J30" s="252"/>
      <c r="K30" s="252"/>
      <c r="L30" s="252"/>
      <c r="N30" s="161"/>
    </row>
    <row r="31" spans="2:14" s="161" customFormat="1">
      <c r="B31" s="198"/>
      <c r="C31" s="198"/>
      <c r="D31" s="198"/>
      <c r="E31" s="198"/>
      <c r="F31" s="198"/>
      <c r="G31" s="198"/>
      <c r="H31" s="198"/>
      <c r="I31" s="198"/>
      <c r="J31" s="198"/>
      <c r="K31" s="198"/>
      <c r="L31" s="198"/>
    </row>
    <row r="32" spans="2:14" ht="14.4" customHeight="1">
      <c r="B32" s="44" t="s">
        <v>52</v>
      </c>
      <c r="C32" s="248" t="str">
        <f>'AER Summary'!B12</f>
        <v>Connection Offer - Standard</v>
      </c>
      <c r="D32" s="248"/>
      <c r="E32" s="248"/>
      <c r="F32" s="248"/>
      <c r="G32" s="248"/>
      <c r="H32" s="248"/>
      <c r="I32" s="248"/>
      <c r="J32" s="248"/>
      <c r="K32" s="248"/>
      <c r="L32" s="248"/>
    </row>
    <row r="33" spans="2:14" ht="48" customHeight="1">
      <c r="B33" s="45"/>
      <c r="C33" s="249" t="s">
        <v>57</v>
      </c>
      <c r="D33" s="250"/>
      <c r="E33" s="47" t="s">
        <v>60</v>
      </c>
      <c r="F33" s="47" t="s">
        <v>110</v>
      </c>
      <c r="G33" s="47" t="s">
        <v>59</v>
      </c>
      <c r="H33" s="47" t="s">
        <v>73</v>
      </c>
      <c r="I33" s="48"/>
      <c r="J33" s="49" t="s">
        <v>56</v>
      </c>
      <c r="K33" s="49" t="s">
        <v>32</v>
      </c>
      <c r="L33" s="49" t="s">
        <v>53</v>
      </c>
    </row>
    <row r="34" spans="2:14">
      <c r="B34" s="43"/>
      <c r="C34" s="46" t="s">
        <v>42</v>
      </c>
      <c r="D34" s="55" t="str">
        <f>VLOOKUP($C34,'Input Data'!$B$37:$C$41,2,FALSE)</f>
        <v>Admin Support</v>
      </c>
      <c r="E34" s="56">
        <f>VLOOKUP($C34,'Input Data'!$B$37:$L$41,11,FALSE)</f>
        <v>99.839771169178832</v>
      </c>
      <c r="F34" s="56">
        <v>1</v>
      </c>
      <c r="G34" s="51">
        <v>0.5</v>
      </c>
      <c r="H34" s="57">
        <f>E34*F34*G34</f>
        <v>49.919885584589416</v>
      </c>
      <c r="I34" s="43"/>
      <c r="J34" s="56">
        <f>VLOOKUP($C34,'Input Data'!$B$37:$L$41,3,FALSE)*G34</f>
        <v>21.861315679680054</v>
      </c>
      <c r="K34" s="56">
        <f>VLOOKUP($C34,'Input Data'!$B$37:$L$41,6,FALSE)*G34</f>
        <v>11.418608043379558</v>
      </c>
      <c r="L34" s="56">
        <f>VLOOKUP($C34,'Input Data'!$B$37:$L$41,8,FALSE)*G34</f>
        <v>16.639961861529805</v>
      </c>
    </row>
    <row r="35" spans="2:14">
      <c r="B35" s="43"/>
      <c r="C35" s="50"/>
      <c r="D35" s="50"/>
      <c r="E35" s="50"/>
      <c r="F35" s="98"/>
      <c r="G35" s="52" t="s">
        <v>54</v>
      </c>
      <c r="H35" s="58">
        <f>SUM(H34:H34)</f>
        <v>49.919885584589416</v>
      </c>
      <c r="I35" s="43"/>
      <c r="J35" s="58">
        <f>SUM(J34:J34)</f>
        <v>21.861315679680054</v>
      </c>
      <c r="K35" s="58">
        <f>SUM(K34:K34)</f>
        <v>11.418608043379558</v>
      </c>
      <c r="L35" s="58">
        <f>SUM(L34:L34)</f>
        <v>16.639961861529805</v>
      </c>
      <c r="M35" s="202"/>
    </row>
    <row r="36" spans="2:14" s="161" customFormat="1" ht="7.2" customHeight="1">
      <c r="B36" s="198"/>
      <c r="C36" s="198"/>
      <c r="D36" s="198"/>
      <c r="E36" s="198"/>
      <c r="F36" s="198"/>
      <c r="G36" s="198"/>
      <c r="H36" s="198"/>
      <c r="I36" s="198"/>
      <c r="J36" s="198"/>
      <c r="K36" s="198"/>
      <c r="L36" s="198"/>
    </row>
    <row r="37" spans="2:14" s="7" customFormat="1">
      <c r="B37" s="251" t="s">
        <v>15</v>
      </c>
      <c r="C37" s="251"/>
      <c r="D37" s="251"/>
      <c r="E37" s="251"/>
      <c r="F37" s="251"/>
      <c r="G37" s="251"/>
      <c r="H37" s="251"/>
      <c r="I37" s="251"/>
      <c r="J37" s="251"/>
      <c r="K37" s="251"/>
      <c r="L37" s="251"/>
      <c r="N37" s="161"/>
    </row>
    <row r="38" spans="2:14" s="7" customFormat="1">
      <c r="B38" s="252" t="s">
        <v>327</v>
      </c>
      <c r="C38" s="252"/>
      <c r="D38" s="252"/>
      <c r="E38" s="252"/>
      <c r="F38" s="252"/>
      <c r="G38" s="252"/>
      <c r="H38" s="252"/>
      <c r="I38" s="252"/>
      <c r="J38" s="252"/>
      <c r="K38" s="252"/>
      <c r="L38" s="252"/>
      <c r="N38" s="161"/>
    </row>
    <row r="39" spans="2:14" s="161" customFormat="1">
      <c r="B39" s="198"/>
      <c r="C39" s="198"/>
      <c r="D39" s="198"/>
      <c r="E39" s="198"/>
      <c r="F39" s="198"/>
      <c r="G39" s="198"/>
      <c r="H39" s="198"/>
      <c r="I39" s="198"/>
      <c r="J39" s="198"/>
      <c r="K39" s="198"/>
      <c r="L39" s="198"/>
    </row>
    <row r="40" spans="2:14" ht="14.4" customHeight="1">
      <c r="B40" s="44" t="s">
        <v>52</v>
      </c>
      <c r="C40" s="248" t="str">
        <f>'AER Summary'!B13</f>
        <v>Connection Offer - Negotiated</v>
      </c>
      <c r="D40" s="248"/>
      <c r="E40" s="248"/>
      <c r="F40" s="248"/>
      <c r="G40" s="248"/>
      <c r="H40" s="248"/>
      <c r="I40" s="248"/>
      <c r="J40" s="248"/>
      <c r="K40" s="248"/>
      <c r="L40" s="248"/>
    </row>
    <row r="41" spans="2:14" ht="48" customHeight="1">
      <c r="B41" s="45"/>
      <c r="C41" s="249" t="s">
        <v>57</v>
      </c>
      <c r="D41" s="250"/>
      <c r="E41" s="47" t="s">
        <v>60</v>
      </c>
      <c r="F41" s="47" t="s">
        <v>110</v>
      </c>
      <c r="G41" s="47" t="s">
        <v>59</v>
      </c>
      <c r="H41" s="47" t="s">
        <v>73</v>
      </c>
      <c r="I41" s="48"/>
      <c r="J41" s="49" t="s">
        <v>56</v>
      </c>
      <c r="K41" s="49" t="s">
        <v>32</v>
      </c>
      <c r="L41" s="49" t="s">
        <v>53</v>
      </c>
    </row>
    <row r="42" spans="2:14">
      <c r="B42" s="43"/>
      <c r="C42" s="46" t="s">
        <v>50</v>
      </c>
      <c r="D42" s="55" t="str">
        <f>VLOOKUP($C42,'Input Data'!$B$37:$C$41,2,FALSE)</f>
        <v>Senior Engineer</v>
      </c>
      <c r="E42" s="56">
        <f>VLOOKUP($C42,'Input Data'!$B$37:$L$41,11,FALSE)</f>
        <v>236.509324591877</v>
      </c>
      <c r="F42" s="56">
        <v>1</v>
      </c>
      <c r="G42" s="51">
        <v>1</v>
      </c>
      <c r="H42" s="57">
        <f>E42*F42*G42</f>
        <v>236.509324591877</v>
      </c>
      <c r="I42" s="43"/>
      <c r="J42" s="56">
        <f>VLOOKUP($C42,'Input Data'!$B$37:$L$41,3,FALSE)*G42</f>
        <v>91.929635165834085</v>
      </c>
      <c r="K42" s="56">
        <f>VLOOKUP($C42,'Input Data'!$B$37:$L$41,6,FALSE)*G42</f>
        <v>48.016710746519173</v>
      </c>
      <c r="L42" s="56">
        <f>VLOOKUP($C42,'Input Data'!$B$37:$L$41,8,FALSE)*G42</f>
        <v>96.562978679523752</v>
      </c>
    </row>
    <row r="43" spans="2:14">
      <c r="B43" s="43"/>
      <c r="C43" s="50"/>
      <c r="D43" s="50"/>
      <c r="E43" s="50"/>
      <c r="F43" s="98"/>
      <c r="G43" s="52" t="s">
        <v>54</v>
      </c>
      <c r="H43" s="58">
        <f>SUM(H42:H42)</f>
        <v>236.509324591877</v>
      </c>
      <c r="I43" s="43"/>
      <c r="J43" s="58">
        <f>SUM(J42:J42)</f>
        <v>91.929635165834085</v>
      </c>
      <c r="K43" s="58">
        <f>SUM(K42:K42)</f>
        <v>48.016710746519173</v>
      </c>
      <c r="L43" s="58">
        <f>SUM(L42:L42)</f>
        <v>96.562978679523752</v>
      </c>
      <c r="M43" s="202"/>
    </row>
    <row r="44" spans="2:14" s="161" customFormat="1" ht="7.2" customHeight="1">
      <c r="B44" s="198"/>
      <c r="C44" s="198"/>
      <c r="D44" s="198"/>
      <c r="E44" s="198"/>
      <c r="F44" s="198"/>
      <c r="G44" s="198"/>
      <c r="H44" s="198"/>
      <c r="I44" s="198"/>
      <c r="J44" s="198"/>
      <c r="K44" s="198"/>
      <c r="L44" s="198"/>
    </row>
    <row r="45" spans="2:14" s="7" customFormat="1">
      <c r="B45" s="251" t="s">
        <v>15</v>
      </c>
      <c r="C45" s="251"/>
      <c r="D45" s="251"/>
      <c r="E45" s="251"/>
      <c r="F45" s="251"/>
      <c r="G45" s="251"/>
      <c r="H45" s="251"/>
      <c r="I45" s="251"/>
      <c r="J45" s="251"/>
      <c r="K45" s="251"/>
      <c r="L45" s="251"/>
      <c r="N45" s="161"/>
    </row>
    <row r="46" spans="2:14" s="7" customFormat="1">
      <c r="B46" s="252" t="s">
        <v>71</v>
      </c>
      <c r="C46" s="252"/>
      <c r="D46" s="252"/>
      <c r="E46" s="252"/>
      <c r="F46" s="252"/>
      <c r="G46" s="252"/>
      <c r="H46" s="252"/>
      <c r="I46" s="252"/>
      <c r="J46" s="252"/>
      <c r="K46" s="252"/>
      <c r="L46" s="252"/>
      <c r="N46" s="161"/>
    </row>
    <row r="47" spans="2:14" s="161" customFormat="1" ht="15" customHeight="1">
      <c r="B47" s="198"/>
      <c r="C47" s="198"/>
      <c r="D47" s="198"/>
      <c r="E47" s="198"/>
      <c r="F47" s="198"/>
      <c r="G47" s="198"/>
      <c r="H47" s="198"/>
      <c r="I47" s="198"/>
      <c r="J47" s="198"/>
      <c r="K47" s="198"/>
      <c r="L47" s="198"/>
    </row>
    <row r="48" spans="2:14">
      <c r="B48" s="44" t="s">
        <v>52</v>
      </c>
      <c r="C48" s="248" t="str">
        <f>'AER Summary'!B14</f>
        <v>Planning Studies</v>
      </c>
      <c r="D48" s="248"/>
      <c r="E48" s="248"/>
      <c r="F48" s="248"/>
      <c r="G48" s="248"/>
      <c r="H48" s="248"/>
      <c r="I48" s="248"/>
      <c r="J48" s="248"/>
      <c r="K48" s="248"/>
      <c r="L48" s="248"/>
    </row>
    <row r="49" spans="2:14" ht="48" customHeight="1">
      <c r="B49" s="45"/>
      <c r="C49" s="249" t="s">
        <v>57</v>
      </c>
      <c r="D49" s="250"/>
      <c r="E49" s="47" t="s">
        <v>60</v>
      </c>
      <c r="F49" s="47" t="s">
        <v>110</v>
      </c>
      <c r="G49" s="47" t="s">
        <v>59</v>
      </c>
      <c r="H49" s="47" t="s">
        <v>73</v>
      </c>
      <c r="I49" s="48"/>
      <c r="J49" s="49" t="s">
        <v>56</v>
      </c>
      <c r="K49" s="49" t="s">
        <v>32</v>
      </c>
      <c r="L49" s="49" t="s">
        <v>53</v>
      </c>
    </row>
    <row r="50" spans="2:14">
      <c r="B50" s="43"/>
      <c r="C50" s="46" t="s">
        <v>50</v>
      </c>
      <c r="D50" s="55" t="str">
        <f>VLOOKUP($C50,'Input Data'!$B$37:$C$41,2,FALSE)</f>
        <v>Senior Engineer</v>
      </c>
      <c r="E50" s="56">
        <f>VLOOKUP($C50,'Input Data'!$B$37:$L$41,11,FALSE)</f>
        <v>236.509324591877</v>
      </c>
      <c r="F50" s="56">
        <v>1</v>
      </c>
      <c r="G50" s="51">
        <v>40</v>
      </c>
      <c r="H50" s="57">
        <f>E50*F50*G50</f>
        <v>9460.3729836750808</v>
      </c>
      <c r="I50" s="43"/>
      <c r="J50" s="56">
        <f>VLOOKUP($C50,'Input Data'!$B$37:$L$41,3,FALSE)*G50</f>
        <v>3677.1854066333635</v>
      </c>
      <c r="K50" s="56">
        <f>VLOOKUP($C50,'Input Data'!$B$37:$L$41,6,FALSE)*G50</f>
        <v>1920.668429860767</v>
      </c>
      <c r="L50" s="56">
        <f>VLOOKUP($C50,'Input Data'!$B$37:$L$41,8,FALSE)*G50</f>
        <v>3862.5191471809503</v>
      </c>
    </row>
    <row r="51" spans="2:14">
      <c r="B51" s="43"/>
      <c r="C51" s="50"/>
      <c r="D51" s="50"/>
      <c r="E51" s="50"/>
      <c r="F51" s="98"/>
      <c r="G51" s="52" t="s">
        <v>54</v>
      </c>
      <c r="H51" s="58">
        <f>SUM(H50:H50)</f>
        <v>9460.3729836750808</v>
      </c>
      <c r="I51" s="43"/>
      <c r="J51" s="58">
        <f>SUM(J50:J50)</f>
        <v>3677.1854066333635</v>
      </c>
      <c r="K51" s="58">
        <f>SUM(K50:K50)</f>
        <v>1920.668429860767</v>
      </c>
      <c r="L51" s="58">
        <f>SUM(L50:L50)</f>
        <v>3862.5191471809503</v>
      </c>
      <c r="M51" s="202"/>
    </row>
    <row r="52" spans="2:14">
      <c r="B52" s="43"/>
      <c r="C52" s="43"/>
      <c r="D52" s="43"/>
      <c r="E52" s="43"/>
      <c r="F52" s="43"/>
      <c r="G52" s="53"/>
      <c r="H52" s="54" t="s">
        <v>55</v>
      </c>
      <c r="I52" s="43"/>
      <c r="J52" s="48" t="s">
        <v>56</v>
      </c>
      <c r="K52" s="48" t="s">
        <v>32</v>
      </c>
      <c r="L52" s="48" t="s">
        <v>53</v>
      </c>
    </row>
    <row r="53" spans="2:14" ht="7.2" customHeight="1"/>
    <row r="54" spans="2:14" s="7" customFormat="1">
      <c r="B54" s="251" t="s">
        <v>15</v>
      </c>
      <c r="C54" s="251"/>
      <c r="D54" s="251"/>
      <c r="E54" s="251"/>
      <c r="F54" s="251"/>
      <c r="G54" s="251"/>
      <c r="H54" s="251"/>
      <c r="I54" s="251"/>
      <c r="J54" s="251"/>
      <c r="K54" s="251"/>
      <c r="L54" s="251"/>
      <c r="N54" s="161"/>
    </row>
    <row r="55" spans="2:14" s="7" customFormat="1">
      <c r="B55" s="252" t="s">
        <v>71</v>
      </c>
      <c r="C55" s="252"/>
      <c r="D55" s="252"/>
      <c r="E55" s="252"/>
      <c r="F55" s="252"/>
      <c r="G55" s="252"/>
      <c r="H55" s="252"/>
      <c r="I55" s="252"/>
      <c r="J55" s="252"/>
      <c r="K55" s="252"/>
      <c r="L55" s="252"/>
      <c r="N55" s="161"/>
    </row>
    <row r="56" spans="2:14" s="161" customFormat="1">
      <c r="B56" s="198"/>
      <c r="C56" s="198"/>
      <c r="D56" s="198"/>
      <c r="E56" s="198"/>
      <c r="F56" s="198"/>
      <c r="G56" s="198"/>
      <c r="H56" s="198"/>
      <c r="I56" s="198"/>
      <c r="J56" s="198"/>
      <c r="K56" s="198"/>
      <c r="L56" s="198"/>
    </row>
    <row r="57" spans="2:14" ht="14.4" customHeight="1">
      <c r="B57" s="44" t="s">
        <v>52</v>
      </c>
      <c r="C57" s="248" t="str">
        <f>'AER Summary'!B16</f>
        <v>Site Inspection</v>
      </c>
      <c r="D57" s="248"/>
      <c r="E57" s="248"/>
      <c r="F57" s="248"/>
      <c r="G57" s="248"/>
      <c r="H57" s="248"/>
      <c r="I57" s="248"/>
      <c r="J57" s="248"/>
      <c r="K57" s="248"/>
      <c r="L57" s="248"/>
    </row>
    <row r="58" spans="2:14" ht="48" customHeight="1">
      <c r="B58" s="45"/>
      <c r="C58" s="249" t="s">
        <v>57</v>
      </c>
      <c r="D58" s="250"/>
      <c r="E58" s="47" t="s">
        <v>60</v>
      </c>
      <c r="F58" s="47" t="s">
        <v>110</v>
      </c>
      <c r="G58" s="47" t="s">
        <v>59</v>
      </c>
      <c r="H58" s="47" t="s">
        <v>73</v>
      </c>
      <c r="I58" s="48"/>
      <c r="J58" s="49" t="s">
        <v>56</v>
      </c>
      <c r="K58" s="49" t="s">
        <v>32</v>
      </c>
      <c r="L58" s="49" t="s">
        <v>53</v>
      </c>
    </row>
    <row r="59" spans="2:14">
      <c r="B59" s="43"/>
      <c r="C59" s="46" t="s">
        <v>46</v>
      </c>
      <c r="D59" s="55" t="str">
        <f>VLOOKUP($C59,'Input Data'!$B$37:$C$41,2,FALSE)</f>
        <v>EO 7/Engineer</v>
      </c>
      <c r="E59" s="56">
        <f>VLOOKUP($C59,'Input Data'!$B$37:$L$41,11,FALSE)</f>
        <v>199.01394386389649</v>
      </c>
      <c r="F59" s="56">
        <v>1</v>
      </c>
      <c r="G59" s="51">
        <v>2.46</v>
      </c>
      <c r="H59" s="57">
        <f>E59*F59*G59</f>
        <v>489.57430190518534</v>
      </c>
      <c r="I59" s="43"/>
      <c r="J59" s="56">
        <f>VLOOKUP($C59,'Input Data'!$B$37:$L$41,3,FALSE)*G59</f>
        <v>190.29434479327654</v>
      </c>
      <c r="K59" s="56">
        <f>VLOOKUP($C59,'Input Data'!$B$37:$L$41,6,FALSE)*G59</f>
        <v>99.394591245294677</v>
      </c>
      <c r="L59" s="56">
        <f>VLOOKUP($C59,'Input Data'!$B$37:$L$41,8,FALSE)*G59</f>
        <v>199.88536586661414</v>
      </c>
    </row>
    <row r="60" spans="2:14">
      <c r="B60" s="43"/>
      <c r="C60" s="50"/>
      <c r="D60" s="50"/>
      <c r="E60" s="50"/>
      <c r="F60" s="98"/>
      <c r="G60" s="52" t="s">
        <v>54</v>
      </c>
      <c r="H60" s="58">
        <f>SUM(H59:H59)</f>
        <v>489.57430190518534</v>
      </c>
      <c r="I60" s="43"/>
      <c r="J60" s="58">
        <f>SUM(J59:J59)</f>
        <v>190.29434479327654</v>
      </c>
      <c r="K60" s="58">
        <f>SUM(K59:K59)</f>
        <v>99.394591245294677</v>
      </c>
      <c r="L60" s="58">
        <f>SUM(L59:L59)</f>
        <v>199.88536586661414</v>
      </c>
      <c r="M60" s="202"/>
    </row>
    <row r="61" spans="2:14" s="161" customFormat="1" ht="7.2" customHeight="1">
      <c r="B61" s="198"/>
      <c r="C61" s="198"/>
      <c r="D61" s="198"/>
      <c r="E61" s="198"/>
      <c r="F61" s="198"/>
      <c r="G61" s="198"/>
      <c r="H61" s="198"/>
      <c r="I61" s="198"/>
      <c r="J61" s="198"/>
      <c r="K61" s="198"/>
      <c r="L61" s="198"/>
    </row>
    <row r="62" spans="2:14" s="7" customFormat="1">
      <c r="B62" s="251" t="s">
        <v>15</v>
      </c>
      <c r="C62" s="251"/>
      <c r="D62" s="251"/>
      <c r="E62" s="251"/>
      <c r="F62" s="251"/>
      <c r="G62" s="251"/>
      <c r="H62" s="251"/>
      <c r="I62" s="251"/>
      <c r="J62" s="251"/>
      <c r="K62" s="251"/>
      <c r="L62" s="251"/>
      <c r="N62" s="161"/>
    </row>
    <row r="63" spans="2:14" s="7" customFormat="1">
      <c r="B63" s="252" t="s">
        <v>327</v>
      </c>
      <c r="C63" s="252"/>
      <c r="D63" s="252"/>
      <c r="E63" s="252"/>
      <c r="F63" s="252"/>
      <c r="G63" s="252"/>
      <c r="H63" s="252"/>
      <c r="I63" s="252"/>
      <c r="J63" s="252"/>
      <c r="K63" s="252"/>
      <c r="L63" s="252"/>
      <c r="N63" s="161"/>
    </row>
    <row r="64" spans="2:14" s="161" customFormat="1">
      <c r="B64" s="198"/>
      <c r="C64" s="198"/>
      <c r="D64" s="198"/>
      <c r="E64" s="198"/>
      <c r="F64" s="198"/>
      <c r="G64" s="198"/>
      <c r="H64" s="198"/>
      <c r="I64" s="198"/>
      <c r="J64" s="198"/>
      <c r="K64" s="198"/>
      <c r="L64" s="198"/>
    </row>
    <row r="65" spans="2:14" ht="14.4" customHeight="1">
      <c r="B65" s="44" t="s">
        <v>52</v>
      </c>
      <c r="C65" s="248" t="str">
        <f>'AER Summary'!B17</f>
        <v>Technical Support - Permanently Unmetered Supply (PUMS)</v>
      </c>
      <c r="D65" s="248"/>
      <c r="E65" s="248"/>
      <c r="F65" s="248"/>
      <c r="G65" s="248"/>
      <c r="H65" s="248"/>
      <c r="I65" s="248"/>
      <c r="J65" s="248"/>
      <c r="K65" s="248"/>
      <c r="L65" s="248"/>
    </row>
    <row r="66" spans="2:14" ht="48" customHeight="1">
      <c r="B66" s="45"/>
      <c r="C66" s="249" t="s">
        <v>57</v>
      </c>
      <c r="D66" s="250"/>
      <c r="E66" s="47" t="s">
        <v>60</v>
      </c>
      <c r="F66" s="47" t="s">
        <v>110</v>
      </c>
      <c r="G66" s="47" t="s">
        <v>59</v>
      </c>
      <c r="H66" s="47" t="s">
        <v>73</v>
      </c>
      <c r="I66" s="48"/>
      <c r="J66" s="49" t="s">
        <v>56</v>
      </c>
      <c r="K66" s="49" t="s">
        <v>32</v>
      </c>
      <c r="L66" s="49" t="s">
        <v>53</v>
      </c>
    </row>
    <row r="67" spans="2:14">
      <c r="B67" s="43"/>
      <c r="C67" s="46" t="s">
        <v>46</v>
      </c>
      <c r="D67" s="55" t="str">
        <f>VLOOKUP($C67,'Input Data'!$B$37:$C$41,2,FALSE)</f>
        <v>EO 7/Engineer</v>
      </c>
      <c r="E67" s="56">
        <f>VLOOKUP($C67,'Input Data'!$B$37:$L$41,11,FALSE)</f>
        <v>199.01394386389649</v>
      </c>
      <c r="F67" s="56">
        <v>1</v>
      </c>
      <c r="G67" s="51">
        <v>8</v>
      </c>
      <c r="H67" s="57">
        <f>E67*F67*G67</f>
        <v>1592.1115509111719</v>
      </c>
      <c r="I67" s="43"/>
      <c r="J67" s="56">
        <f>VLOOKUP($C67,'Input Data'!$B$37:$L$41,3,FALSE)*G67</f>
        <v>618.84339770171232</v>
      </c>
      <c r="K67" s="56">
        <f>VLOOKUP($C67,'Input Data'!$B$37:$L$41,6,FALSE)*G67</f>
        <v>323.23444307412905</v>
      </c>
      <c r="L67" s="56">
        <f>VLOOKUP($C67,'Input Data'!$B$37:$L$41,8,FALSE)*G67</f>
        <v>650.03371013533058</v>
      </c>
    </row>
    <row r="68" spans="2:14">
      <c r="B68" s="43"/>
      <c r="C68" s="50"/>
      <c r="D68" s="50"/>
      <c r="E68" s="50"/>
      <c r="F68" s="98"/>
      <c r="G68" s="52" t="s">
        <v>54</v>
      </c>
      <c r="H68" s="58">
        <f>SUM(H67:H67)</f>
        <v>1592.1115509111719</v>
      </c>
      <c r="I68" s="43"/>
      <c r="J68" s="58">
        <f>SUM(J67:J67)</f>
        <v>618.84339770171232</v>
      </c>
      <c r="K68" s="58">
        <f>SUM(K67:K67)</f>
        <v>323.23444307412905</v>
      </c>
      <c r="L68" s="58">
        <f>SUM(L67:L67)</f>
        <v>650.03371013533058</v>
      </c>
      <c r="M68" s="202"/>
    </row>
    <row r="69" spans="2:14" s="161" customFormat="1" ht="7.2" customHeight="1">
      <c r="B69" s="198"/>
      <c r="C69" s="198"/>
      <c r="D69" s="198"/>
      <c r="E69" s="198"/>
      <c r="F69" s="198"/>
      <c r="G69" s="198"/>
      <c r="H69" s="198"/>
      <c r="I69" s="198"/>
      <c r="J69" s="198"/>
      <c r="K69" s="198"/>
      <c r="L69" s="198"/>
    </row>
    <row r="70" spans="2:14" s="7" customFormat="1">
      <c r="B70" s="251" t="s">
        <v>15</v>
      </c>
      <c r="C70" s="251"/>
      <c r="D70" s="251"/>
      <c r="E70" s="251"/>
      <c r="F70" s="251"/>
      <c r="G70" s="251"/>
      <c r="H70" s="251"/>
      <c r="I70" s="251"/>
      <c r="J70" s="251"/>
      <c r="K70" s="251"/>
      <c r="L70" s="251"/>
      <c r="N70" s="161"/>
    </row>
    <row r="71" spans="2:14" s="7" customFormat="1">
      <c r="B71" s="252" t="s">
        <v>71</v>
      </c>
      <c r="C71" s="252"/>
      <c r="D71" s="252"/>
      <c r="E71" s="252"/>
      <c r="F71" s="252"/>
      <c r="G71" s="252"/>
      <c r="H71" s="252"/>
      <c r="I71" s="252"/>
      <c r="J71" s="252"/>
      <c r="K71" s="252"/>
      <c r="L71" s="252"/>
      <c r="N71" s="161"/>
    </row>
    <row r="72" spans="2:14" s="161" customFormat="1">
      <c r="B72" s="198"/>
      <c r="C72" s="198"/>
      <c r="D72" s="198"/>
      <c r="E72" s="198"/>
      <c r="F72" s="198"/>
      <c r="G72" s="198"/>
      <c r="H72" s="198"/>
      <c r="I72" s="198"/>
      <c r="J72" s="198"/>
      <c r="K72" s="198"/>
      <c r="L72" s="198"/>
    </row>
    <row r="73" spans="2:14" ht="14.4" customHeight="1">
      <c r="B73" s="44" t="s">
        <v>52</v>
      </c>
      <c r="C73" s="248" t="str">
        <f>'AER Summary'!B18</f>
        <v>Registered participant support</v>
      </c>
      <c r="D73" s="248"/>
      <c r="E73" s="248"/>
      <c r="F73" s="248"/>
      <c r="G73" s="248"/>
      <c r="H73" s="248"/>
      <c r="I73" s="248"/>
      <c r="J73" s="248"/>
      <c r="K73" s="248"/>
      <c r="L73" s="248"/>
    </row>
    <row r="74" spans="2:14" ht="48" customHeight="1">
      <c r="B74" s="45"/>
      <c r="C74" s="249" t="s">
        <v>57</v>
      </c>
      <c r="D74" s="250"/>
      <c r="E74" s="47" t="s">
        <v>60</v>
      </c>
      <c r="F74" s="47" t="s">
        <v>110</v>
      </c>
      <c r="G74" s="47" t="s">
        <v>59</v>
      </c>
      <c r="H74" s="47" t="s">
        <v>73</v>
      </c>
      <c r="I74" s="48"/>
      <c r="J74" s="49" t="s">
        <v>56</v>
      </c>
      <c r="K74" s="49" t="s">
        <v>32</v>
      </c>
      <c r="L74" s="49" t="s">
        <v>53</v>
      </c>
    </row>
    <row r="75" spans="2:14">
      <c r="B75" s="43"/>
      <c r="C75" s="46" t="s">
        <v>50</v>
      </c>
      <c r="D75" s="55" t="str">
        <f>VLOOKUP($C75,'Input Data'!$B$37:$C$41,2,FALSE)</f>
        <v>Senior Engineer</v>
      </c>
      <c r="E75" s="56">
        <f>VLOOKUP($C75,'Input Data'!$B$37:$L$41,11,FALSE)</f>
        <v>236.509324591877</v>
      </c>
      <c r="F75" s="56">
        <v>1</v>
      </c>
      <c r="G75" s="51">
        <v>40</v>
      </c>
      <c r="H75" s="57">
        <f>E75*F75*G75</f>
        <v>9460.3729836750808</v>
      </c>
      <c r="I75" s="43"/>
      <c r="J75" s="56">
        <f>VLOOKUP($C75,'Input Data'!$B$37:$L$41,3,FALSE)*G75</f>
        <v>3677.1854066333635</v>
      </c>
      <c r="K75" s="56">
        <f>VLOOKUP($C75,'Input Data'!$B$37:$L$41,6,FALSE)*G75</f>
        <v>1920.668429860767</v>
      </c>
      <c r="L75" s="56">
        <f>VLOOKUP($C75,'Input Data'!$B$37:$L$41,8,FALSE)*G75</f>
        <v>3862.5191471809503</v>
      </c>
    </row>
    <row r="76" spans="2:14">
      <c r="B76" s="43"/>
      <c r="C76" s="50"/>
      <c r="D76" s="50"/>
      <c r="E76" s="50"/>
      <c r="F76" s="98"/>
      <c r="G76" s="52" t="s">
        <v>54</v>
      </c>
      <c r="H76" s="58">
        <f>SUM(H75:H75)</f>
        <v>9460.3729836750808</v>
      </c>
      <c r="I76" s="43"/>
      <c r="J76" s="58">
        <f>SUM(J75:J75)</f>
        <v>3677.1854066333635</v>
      </c>
      <c r="K76" s="58">
        <f>SUM(K75:K75)</f>
        <v>1920.668429860767</v>
      </c>
      <c r="L76" s="58">
        <f>SUM(L75:L75)</f>
        <v>3862.5191471809503</v>
      </c>
      <c r="M76" s="202"/>
    </row>
    <row r="77" spans="2:14" ht="7.2" customHeight="1"/>
    <row r="78" spans="2:14" s="7" customFormat="1">
      <c r="B78" s="251" t="s">
        <v>15</v>
      </c>
      <c r="C78" s="251"/>
      <c r="D78" s="251"/>
      <c r="E78" s="251"/>
      <c r="F78" s="251"/>
      <c r="G78" s="251"/>
      <c r="H78" s="251"/>
      <c r="I78" s="251"/>
      <c r="J78" s="251"/>
      <c r="K78" s="251"/>
      <c r="L78" s="251"/>
    </row>
    <row r="79" spans="2:14" s="7" customFormat="1">
      <c r="B79" s="252" t="s">
        <v>71</v>
      </c>
      <c r="C79" s="252"/>
      <c r="D79" s="252"/>
      <c r="E79" s="252"/>
      <c r="F79" s="252"/>
      <c r="G79" s="252"/>
      <c r="H79" s="252"/>
      <c r="I79" s="252"/>
      <c r="J79" s="252"/>
      <c r="K79" s="252"/>
      <c r="L79" s="252"/>
    </row>
    <row r="80" spans="2:14" s="161" customFormat="1">
      <c r="B80" s="198"/>
      <c r="C80" s="198"/>
      <c r="D80" s="198"/>
      <c r="E80" s="198"/>
      <c r="F80" s="198"/>
      <c r="G80" s="198"/>
      <c r="H80" s="198"/>
      <c r="I80" s="198"/>
      <c r="J80" s="198"/>
      <c r="K80" s="198"/>
      <c r="L80" s="198"/>
    </row>
    <row r="81" spans="2:12" s="161" customFormat="1">
      <c r="B81" s="198"/>
      <c r="C81" s="198"/>
      <c r="D81" s="198"/>
      <c r="E81" s="198"/>
      <c r="F81" s="198"/>
      <c r="G81" s="198"/>
      <c r="H81" s="198"/>
      <c r="I81" s="198"/>
      <c r="J81" s="198"/>
      <c r="K81" s="198"/>
      <c r="L81" s="198"/>
    </row>
    <row r="82" spans="2:12" s="161" customFormat="1">
      <c r="B82" s="198"/>
      <c r="C82" s="198"/>
      <c r="D82" s="198"/>
      <c r="E82" s="198"/>
      <c r="F82" s="198"/>
      <c r="G82" s="198"/>
      <c r="H82" s="198"/>
      <c r="I82" s="198"/>
      <c r="J82" s="198"/>
      <c r="K82" s="198"/>
      <c r="L82" s="198"/>
    </row>
    <row r="83" spans="2:12" s="161" customFormat="1">
      <c r="B83" s="198"/>
      <c r="C83" s="198"/>
      <c r="D83" s="198"/>
      <c r="E83" s="198"/>
      <c r="F83" s="198"/>
      <c r="G83" s="198"/>
      <c r="H83" s="198"/>
      <c r="I83" s="198"/>
      <c r="J83" s="198"/>
      <c r="K83" s="198"/>
      <c r="L83" s="198"/>
    </row>
    <row r="84" spans="2:12" s="161" customFormat="1">
      <c r="B84" s="198"/>
      <c r="C84" s="198"/>
      <c r="D84" s="198"/>
      <c r="E84" s="198"/>
      <c r="F84" s="198"/>
      <c r="G84" s="198"/>
      <c r="H84" s="198"/>
      <c r="I84" s="198"/>
      <c r="J84" s="198"/>
      <c r="K84" s="198"/>
      <c r="L84" s="198"/>
    </row>
    <row r="85" spans="2:12" s="161" customFormat="1" hidden="1">
      <c r="B85" s="198"/>
      <c r="C85" s="198"/>
      <c r="D85" s="198"/>
      <c r="E85" s="198"/>
      <c r="F85" s="198"/>
      <c r="G85" s="198"/>
      <c r="H85" s="198"/>
      <c r="I85" s="198"/>
      <c r="J85" s="198"/>
      <c r="K85" s="198"/>
      <c r="L85" s="198"/>
    </row>
    <row r="86" spans="2:12" s="161" customFormat="1" hidden="1">
      <c r="B86" s="198"/>
      <c r="C86" s="198"/>
      <c r="D86" s="198"/>
      <c r="E86" s="198"/>
      <c r="F86" s="198"/>
      <c r="G86" s="198"/>
      <c r="H86" s="198"/>
      <c r="I86" s="198"/>
      <c r="J86" s="198"/>
      <c r="K86" s="198"/>
      <c r="L86" s="198"/>
    </row>
    <row r="87" spans="2:12" s="161" customFormat="1" hidden="1">
      <c r="B87" s="198"/>
      <c r="C87" s="198"/>
      <c r="D87" s="198"/>
      <c r="E87" s="198"/>
      <c r="F87" s="198"/>
      <c r="G87" s="198"/>
      <c r="H87" s="198"/>
      <c r="I87" s="198"/>
      <c r="J87" s="198"/>
      <c r="K87" s="198"/>
      <c r="L87" s="198"/>
    </row>
    <row r="88" spans="2:12" s="161" customFormat="1" hidden="1">
      <c r="B88" s="198"/>
      <c r="C88" s="198"/>
      <c r="D88" s="198"/>
      <c r="E88" s="198"/>
      <c r="F88" s="198"/>
      <c r="G88" s="198"/>
      <c r="H88" s="198"/>
      <c r="I88" s="198"/>
      <c r="J88" s="198"/>
      <c r="K88" s="198"/>
      <c r="L88" s="198"/>
    </row>
    <row r="89" spans="2:12" s="161" customFormat="1" hidden="1">
      <c r="B89" s="198"/>
      <c r="C89" s="198"/>
      <c r="D89" s="198"/>
      <c r="E89" s="198"/>
      <c r="F89" s="198"/>
      <c r="G89" s="198"/>
      <c r="H89" s="198"/>
      <c r="I89" s="198"/>
      <c r="J89" s="198"/>
      <c r="K89" s="198"/>
      <c r="L89" s="198"/>
    </row>
    <row r="90" spans="2:12" s="161" customFormat="1" hidden="1">
      <c r="B90" s="198"/>
      <c r="C90" s="198"/>
      <c r="D90" s="198"/>
      <c r="E90" s="198"/>
      <c r="F90" s="198"/>
      <c r="G90" s="198"/>
      <c r="H90" s="198"/>
      <c r="I90" s="198"/>
      <c r="J90" s="198"/>
      <c r="K90" s="198"/>
      <c r="L90" s="198"/>
    </row>
    <row r="91" spans="2:12" s="161" customFormat="1" hidden="1">
      <c r="B91" s="198"/>
      <c r="C91" s="198"/>
      <c r="D91" s="198"/>
      <c r="E91" s="198"/>
      <c r="F91" s="198"/>
      <c r="G91" s="198"/>
      <c r="H91" s="198"/>
      <c r="I91" s="198"/>
      <c r="J91" s="198"/>
      <c r="K91" s="198"/>
      <c r="L91" s="198"/>
    </row>
    <row r="92" spans="2:12" s="161" customFormat="1" hidden="1">
      <c r="B92" s="198"/>
      <c r="C92" s="198"/>
      <c r="D92" s="198"/>
      <c r="E92" s="198"/>
      <c r="F92" s="198"/>
      <c r="G92" s="198"/>
      <c r="H92" s="198"/>
      <c r="I92" s="198"/>
      <c r="J92" s="198"/>
      <c r="K92" s="198"/>
      <c r="L92" s="198"/>
    </row>
    <row r="93" spans="2:12" s="161" customFormat="1" hidden="1">
      <c r="B93" s="198"/>
      <c r="C93" s="198"/>
      <c r="D93" s="198"/>
      <c r="E93" s="198"/>
      <c r="F93" s="198"/>
      <c r="G93" s="198"/>
      <c r="H93" s="198"/>
      <c r="I93" s="198"/>
      <c r="J93" s="198"/>
      <c r="K93" s="198"/>
      <c r="L93" s="198"/>
    </row>
    <row r="94" spans="2:12" s="161" customFormat="1" hidden="1">
      <c r="B94" s="198"/>
      <c r="C94" s="198"/>
      <c r="D94" s="198"/>
      <c r="E94" s="198"/>
      <c r="F94" s="198"/>
      <c r="G94" s="198"/>
      <c r="H94" s="198"/>
      <c r="I94" s="198"/>
      <c r="J94" s="198"/>
      <c r="K94" s="198"/>
      <c r="L94" s="198"/>
    </row>
    <row r="95" spans="2:12" s="161" customFormat="1" hidden="1">
      <c r="B95" s="198"/>
      <c r="C95" s="198"/>
      <c r="D95" s="198"/>
      <c r="E95" s="198"/>
      <c r="F95" s="198"/>
      <c r="G95" s="198"/>
      <c r="H95" s="198"/>
      <c r="I95" s="198"/>
      <c r="J95" s="198"/>
      <c r="K95" s="198"/>
      <c r="L95" s="198"/>
    </row>
    <row r="96" spans="2:12" s="161" customFormat="1" hidden="1">
      <c r="B96" s="198"/>
      <c r="C96" s="198"/>
      <c r="D96" s="198"/>
      <c r="E96" s="198"/>
      <c r="F96" s="198"/>
      <c r="G96" s="198"/>
      <c r="H96" s="198"/>
      <c r="I96" s="198"/>
      <c r="J96" s="198"/>
      <c r="K96" s="198"/>
      <c r="L96" s="198"/>
    </row>
    <row r="97" spans="2:12" s="161" customFormat="1" hidden="1">
      <c r="B97" s="198"/>
      <c r="C97" s="198"/>
      <c r="D97" s="198"/>
      <c r="E97" s="198"/>
      <c r="F97" s="198"/>
      <c r="G97" s="198"/>
      <c r="H97" s="198"/>
      <c r="I97" s="198"/>
      <c r="J97" s="198"/>
      <c r="K97" s="198"/>
      <c r="L97" s="198"/>
    </row>
    <row r="98" spans="2:12" s="161" customFormat="1" hidden="1">
      <c r="B98" s="198"/>
      <c r="C98" s="198"/>
      <c r="D98" s="198"/>
      <c r="E98" s="198"/>
      <c r="F98" s="198"/>
      <c r="G98" s="198"/>
      <c r="H98" s="198"/>
      <c r="I98" s="198"/>
      <c r="J98" s="198"/>
      <c r="K98" s="198"/>
      <c r="L98" s="198"/>
    </row>
    <row r="99" spans="2:12" s="161" customFormat="1" hidden="1">
      <c r="B99" s="198"/>
      <c r="C99" s="198"/>
      <c r="D99" s="198"/>
      <c r="E99" s="198"/>
      <c r="F99" s="198"/>
      <c r="G99" s="198"/>
      <c r="H99" s="198"/>
      <c r="I99" s="198"/>
      <c r="J99" s="198"/>
      <c r="K99" s="198"/>
      <c r="L99" s="198"/>
    </row>
    <row r="100" spans="2:12" s="161" customFormat="1" hidden="1">
      <c r="B100" s="198"/>
      <c r="C100" s="198"/>
      <c r="D100" s="198"/>
      <c r="E100" s="198"/>
      <c r="F100" s="198"/>
      <c r="G100" s="198"/>
      <c r="H100" s="198"/>
      <c r="I100" s="198"/>
      <c r="J100" s="198"/>
      <c r="K100" s="198"/>
      <c r="L100" s="198"/>
    </row>
    <row r="101" spans="2:12" s="161" customFormat="1" hidden="1">
      <c r="B101" s="198"/>
      <c r="C101" s="198"/>
      <c r="D101" s="198"/>
      <c r="E101" s="198"/>
      <c r="F101" s="198"/>
      <c r="G101" s="198"/>
      <c r="H101" s="198"/>
      <c r="I101" s="198"/>
      <c r="J101" s="198"/>
      <c r="K101" s="198"/>
      <c r="L101" s="198"/>
    </row>
    <row r="102" spans="2:12" s="161" customFormat="1" hidden="1">
      <c r="B102" s="198"/>
      <c r="C102" s="198"/>
      <c r="D102" s="198"/>
      <c r="E102" s="198"/>
      <c r="F102" s="198"/>
      <c r="G102" s="198"/>
      <c r="H102" s="198"/>
      <c r="I102" s="198"/>
      <c r="J102" s="198"/>
      <c r="K102" s="198"/>
      <c r="L102" s="198"/>
    </row>
    <row r="103" spans="2:12" s="161" customFormat="1" hidden="1">
      <c r="B103" s="198"/>
      <c r="C103" s="198"/>
      <c r="D103" s="198"/>
      <c r="E103" s="198"/>
      <c r="F103" s="198"/>
      <c r="G103" s="198"/>
      <c r="H103" s="198"/>
      <c r="I103" s="198"/>
      <c r="J103" s="198"/>
      <c r="K103" s="198"/>
      <c r="L103" s="198"/>
    </row>
    <row r="104" spans="2:12" s="161" customFormat="1" hidden="1">
      <c r="B104" s="198"/>
      <c r="C104" s="198"/>
      <c r="D104" s="198"/>
      <c r="E104" s="198"/>
      <c r="F104" s="198"/>
      <c r="G104" s="198"/>
      <c r="H104" s="198"/>
      <c r="I104" s="198"/>
      <c r="J104" s="198"/>
      <c r="K104" s="198"/>
      <c r="L104" s="198"/>
    </row>
    <row r="105" spans="2:12" s="161" customFormat="1" hidden="1">
      <c r="B105" s="198"/>
      <c r="C105" s="198"/>
      <c r="D105" s="198"/>
      <c r="E105" s="198"/>
      <c r="F105" s="198"/>
      <c r="G105" s="198"/>
      <c r="H105" s="198"/>
      <c r="I105" s="198"/>
      <c r="J105" s="198"/>
      <c r="K105" s="198"/>
      <c r="L105" s="198"/>
    </row>
    <row r="106" spans="2:12" s="161" customFormat="1" hidden="1">
      <c r="B106" s="198"/>
      <c r="C106" s="198"/>
      <c r="D106" s="198"/>
      <c r="E106" s="198"/>
      <c r="F106" s="198"/>
      <c r="G106" s="198"/>
      <c r="H106" s="198"/>
      <c r="I106" s="198"/>
      <c r="J106" s="198"/>
      <c r="K106" s="198"/>
      <c r="L106" s="198"/>
    </row>
    <row r="107" spans="2:12" s="161" customFormat="1" hidden="1">
      <c r="B107" s="198"/>
      <c r="C107" s="198"/>
      <c r="D107" s="198"/>
      <c r="E107" s="198"/>
      <c r="F107" s="198"/>
      <c r="G107" s="198"/>
      <c r="H107" s="198"/>
      <c r="I107" s="198"/>
      <c r="J107" s="198"/>
      <c r="K107" s="198"/>
      <c r="L107" s="198"/>
    </row>
    <row r="108" spans="2:12" s="161" customFormat="1" hidden="1">
      <c r="B108" s="198"/>
      <c r="C108" s="198"/>
      <c r="D108" s="198"/>
      <c r="E108" s="198"/>
      <c r="F108" s="198"/>
      <c r="G108" s="198"/>
      <c r="H108" s="198"/>
      <c r="I108" s="198"/>
      <c r="J108" s="198"/>
      <c r="K108" s="198"/>
      <c r="L108" s="198"/>
    </row>
    <row r="109" spans="2:12" s="161" customFormat="1" hidden="1">
      <c r="B109" s="198"/>
      <c r="C109" s="198"/>
      <c r="D109" s="198"/>
      <c r="E109" s="198"/>
      <c r="F109" s="198"/>
      <c r="G109" s="198"/>
      <c r="H109" s="198"/>
      <c r="I109" s="198"/>
      <c r="J109" s="198"/>
      <c r="K109" s="198"/>
      <c r="L109" s="198"/>
    </row>
    <row r="110" spans="2:12" s="161" customFormat="1" hidden="1">
      <c r="B110" s="198"/>
      <c r="C110" s="198"/>
      <c r="D110" s="198"/>
      <c r="E110" s="198"/>
      <c r="F110" s="198"/>
      <c r="G110" s="198"/>
      <c r="H110" s="198"/>
      <c r="I110" s="198"/>
      <c r="J110" s="198"/>
      <c r="K110" s="198"/>
      <c r="L110" s="198"/>
    </row>
    <row r="111" spans="2:12" s="161" customFormat="1" hidden="1">
      <c r="B111" s="198"/>
      <c r="C111" s="198"/>
      <c r="D111" s="198"/>
      <c r="E111" s="198"/>
      <c r="F111" s="198"/>
      <c r="G111" s="198"/>
      <c r="H111" s="198"/>
      <c r="I111" s="198"/>
      <c r="J111" s="198"/>
      <c r="K111" s="198"/>
      <c r="L111" s="198"/>
    </row>
    <row r="112" spans="2:12" s="161" customFormat="1" hidden="1">
      <c r="B112" s="198"/>
      <c r="C112" s="198"/>
      <c r="D112" s="198"/>
      <c r="E112" s="198"/>
      <c r="F112" s="198"/>
      <c r="G112" s="198"/>
      <c r="H112" s="198"/>
      <c r="I112" s="198"/>
      <c r="J112" s="198"/>
      <c r="K112" s="198"/>
      <c r="L112" s="198"/>
    </row>
    <row r="113" spans="2:12" s="161" customFormat="1" hidden="1">
      <c r="B113" s="198"/>
      <c r="C113" s="198"/>
      <c r="D113" s="198"/>
      <c r="E113" s="198"/>
      <c r="F113" s="198"/>
      <c r="G113" s="198"/>
      <c r="H113" s="198"/>
      <c r="I113" s="198"/>
      <c r="J113" s="198"/>
      <c r="K113" s="198"/>
      <c r="L113" s="198"/>
    </row>
    <row r="114" spans="2:12" s="161" customFormat="1" hidden="1">
      <c r="B114" s="198"/>
      <c r="C114" s="198"/>
      <c r="D114" s="198"/>
      <c r="E114" s="198"/>
      <c r="F114" s="198"/>
      <c r="G114" s="198"/>
      <c r="H114" s="198"/>
      <c r="I114" s="198"/>
      <c r="J114" s="198"/>
      <c r="K114" s="198"/>
      <c r="L114" s="198"/>
    </row>
    <row r="115" spans="2:12" s="161" customFormat="1" hidden="1">
      <c r="B115" s="198"/>
      <c r="C115" s="198"/>
      <c r="D115" s="198"/>
      <c r="E115" s="198"/>
      <c r="F115" s="198"/>
      <c r="G115" s="198"/>
      <c r="H115" s="198"/>
      <c r="I115" s="198"/>
      <c r="J115" s="198"/>
      <c r="K115" s="198"/>
      <c r="L115" s="198"/>
    </row>
    <row r="116" spans="2:12" s="161" customFormat="1" hidden="1">
      <c r="B116" s="198"/>
      <c r="C116" s="198"/>
      <c r="D116" s="198"/>
      <c r="E116" s="198"/>
      <c r="F116" s="198"/>
      <c r="G116" s="198"/>
      <c r="H116" s="198"/>
      <c r="I116" s="198"/>
      <c r="J116" s="198"/>
      <c r="K116" s="198"/>
      <c r="L116" s="198"/>
    </row>
    <row r="117" spans="2:12" s="161" customFormat="1" hidden="1">
      <c r="B117" s="198"/>
      <c r="C117" s="198"/>
      <c r="D117" s="198"/>
      <c r="E117" s="198"/>
      <c r="F117" s="198"/>
      <c r="G117" s="198"/>
      <c r="H117" s="198"/>
      <c r="I117" s="198"/>
      <c r="J117" s="198"/>
      <c r="K117" s="198"/>
      <c r="L117" s="198"/>
    </row>
    <row r="118" spans="2:12" s="161" customFormat="1" hidden="1">
      <c r="B118" s="198"/>
      <c r="C118" s="198"/>
      <c r="D118" s="198"/>
      <c r="E118" s="198"/>
      <c r="F118" s="198"/>
      <c r="G118" s="198"/>
      <c r="H118" s="198"/>
      <c r="I118" s="198"/>
      <c r="J118" s="198"/>
      <c r="K118" s="198"/>
      <c r="L118" s="198"/>
    </row>
    <row r="119" spans="2:12" s="161" customFormat="1" hidden="1">
      <c r="B119" s="198"/>
      <c r="C119" s="198"/>
      <c r="D119" s="198"/>
      <c r="E119" s="198"/>
      <c r="F119" s="198"/>
      <c r="G119" s="198"/>
      <c r="H119" s="198"/>
      <c r="I119" s="198"/>
      <c r="J119" s="198"/>
      <c r="K119" s="198"/>
      <c r="L119" s="198"/>
    </row>
    <row r="120" spans="2:12" s="161" customFormat="1" hidden="1">
      <c r="B120" s="198"/>
      <c r="C120" s="198"/>
      <c r="D120" s="198"/>
      <c r="E120" s="198"/>
      <c r="F120" s="198"/>
      <c r="G120" s="198"/>
      <c r="H120" s="198"/>
      <c r="I120" s="198"/>
      <c r="J120" s="198"/>
      <c r="K120" s="198"/>
      <c r="L120" s="198"/>
    </row>
    <row r="121" spans="2:12" s="161" customFormat="1" hidden="1">
      <c r="B121" s="198"/>
      <c r="C121" s="198"/>
      <c r="D121" s="198"/>
      <c r="E121" s="198"/>
      <c r="F121" s="198"/>
      <c r="G121" s="198"/>
      <c r="H121" s="198"/>
      <c r="I121" s="198"/>
      <c r="J121" s="198"/>
      <c r="K121" s="198"/>
      <c r="L121" s="198"/>
    </row>
    <row r="122" spans="2:12" s="161" customFormat="1" hidden="1">
      <c r="B122" s="198"/>
      <c r="C122" s="198"/>
      <c r="D122" s="198"/>
      <c r="E122" s="198"/>
      <c r="F122" s="198"/>
      <c r="G122" s="198"/>
      <c r="H122" s="198"/>
      <c r="I122" s="198"/>
      <c r="J122" s="198"/>
      <c r="K122" s="198"/>
      <c r="L122" s="198"/>
    </row>
    <row r="123" spans="2:12" s="161" customFormat="1" hidden="1">
      <c r="B123" s="198"/>
      <c r="C123" s="198"/>
      <c r="D123" s="198"/>
      <c r="E123" s="198"/>
      <c r="F123" s="198"/>
      <c r="G123" s="198"/>
      <c r="H123" s="198"/>
      <c r="I123" s="198"/>
      <c r="J123" s="198"/>
      <c r="K123" s="198"/>
      <c r="L123" s="198"/>
    </row>
    <row r="124" spans="2:12" s="161" customFormat="1" hidden="1">
      <c r="B124" s="198"/>
      <c r="C124" s="198"/>
      <c r="D124" s="198"/>
      <c r="E124" s="198"/>
      <c r="F124" s="198"/>
      <c r="G124" s="198"/>
      <c r="H124" s="198"/>
      <c r="I124" s="198"/>
      <c r="J124" s="198"/>
      <c r="K124" s="198"/>
      <c r="L124" s="198"/>
    </row>
    <row r="125" spans="2:12" s="161" customFormat="1" hidden="1">
      <c r="B125" s="198"/>
      <c r="C125" s="198"/>
      <c r="D125" s="198"/>
      <c r="E125" s="198"/>
      <c r="F125" s="198"/>
      <c r="G125" s="198"/>
      <c r="H125" s="198"/>
      <c r="I125" s="198"/>
      <c r="J125" s="198"/>
      <c r="K125" s="198"/>
      <c r="L125" s="198"/>
    </row>
    <row r="126" spans="2:12" s="161" customFormat="1" hidden="1">
      <c r="B126" s="198"/>
      <c r="C126" s="198"/>
      <c r="D126" s="198"/>
      <c r="E126" s="198"/>
      <c r="F126" s="198"/>
      <c r="G126" s="198"/>
      <c r="H126" s="198"/>
      <c r="I126" s="198"/>
      <c r="J126" s="198"/>
      <c r="K126" s="198"/>
      <c r="L126" s="198"/>
    </row>
    <row r="127" spans="2:12" s="161" customFormat="1" hidden="1">
      <c r="B127" s="198"/>
      <c r="C127" s="198"/>
      <c r="D127" s="198"/>
      <c r="E127" s="198"/>
      <c r="F127" s="198"/>
      <c r="G127" s="198"/>
      <c r="H127" s="198"/>
      <c r="I127" s="198"/>
      <c r="J127" s="198"/>
      <c r="K127" s="198"/>
      <c r="L127" s="198"/>
    </row>
    <row r="128" spans="2:12" s="161" customFormat="1" hidden="1">
      <c r="B128" s="198"/>
      <c r="C128" s="198"/>
      <c r="D128" s="198"/>
      <c r="E128" s="198"/>
      <c r="F128" s="198"/>
      <c r="G128" s="198"/>
      <c r="H128" s="198"/>
      <c r="I128" s="198"/>
      <c r="J128" s="198"/>
      <c r="K128" s="198"/>
      <c r="L128" s="198"/>
    </row>
    <row r="129" spans="2:12" s="161" customFormat="1" hidden="1">
      <c r="B129" s="198"/>
      <c r="C129" s="198"/>
      <c r="D129" s="198"/>
      <c r="E129" s="198"/>
      <c r="F129" s="198"/>
      <c r="G129" s="198"/>
      <c r="H129" s="198"/>
      <c r="I129" s="198"/>
      <c r="J129" s="198"/>
      <c r="K129" s="198"/>
      <c r="L129" s="198"/>
    </row>
    <row r="130" spans="2:12" s="161" customFormat="1" hidden="1">
      <c r="B130" s="198"/>
      <c r="C130" s="198"/>
      <c r="D130" s="198"/>
      <c r="E130" s="198"/>
      <c r="F130" s="198"/>
      <c r="G130" s="198"/>
      <c r="H130" s="198"/>
      <c r="I130" s="198"/>
      <c r="J130" s="198"/>
      <c r="K130" s="198"/>
      <c r="L130" s="198"/>
    </row>
    <row r="131" spans="2:12" s="161" customFormat="1" hidden="1">
      <c r="B131" s="198"/>
      <c r="C131" s="198"/>
      <c r="D131" s="198"/>
      <c r="E131" s="198"/>
      <c r="F131" s="198"/>
      <c r="G131" s="198"/>
      <c r="H131" s="198"/>
      <c r="I131" s="198"/>
      <c r="J131" s="198"/>
      <c r="K131" s="198"/>
      <c r="L131" s="198"/>
    </row>
    <row r="132" spans="2:12" s="161" customFormat="1" hidden="1">
      <c r="B132" s="198"/>
      <c r="C132" s="198"/>
      <c r="D132" s="198"/>
      <c r="E132" s="198"/>
      <c r="F132" s="198"/>
      <c r="G132" s="198"/>
      <c r="H132" s="198"/>
      <c r="I132" s="198"/>
      <c r="J132" s="198"/>
      <c r="K132" s="198"/>
      <c r="L132" s="198"/>
    </row>
    <row r="133" spans="2:12" s="161" customFormat="1" hidden="1">
      <c r="B133" s="198"/>
      <c r="C133" s="198"/>
      <c r="D133" s="198"/>
      <c r="E133" s="198"/>
      <c r="F133" s="198"/>
      <c r="G133" s="198"/>
      <c r="H133" s="198"/>
      <c r="I133" s="198"/>
      <c r="J133" s="198"/>
      <c r="K133" s="198"/>
      <c r="L133" s="198"/>
    </row>
    <row r="134" spans="2:12" s="161" customFormat="1" hidden="1">
      <c r="B134" s="198"/>
      <c r="C134" s="198"/>
      <c r="D134" s="198"/>
      <c r="E134" s="198"/>
      <c r="F134" s="198"/>
      <c r="G134" s="198"/>
      <c r="H134" s="198"/>
      <c r="I134" s="198"/>
      <c r="J134" s="198"/>
      <c r="K134" s="198"/>
      <c r="L134" s="198"/>
    </row>
    <row r="135" spans="2:12" s="161" customFormat="1" hidden="1">
      <c r="B135" s="198"/>
      <c r="C135" s="198"/>
      <c r="D135" s="198"/>
      <c r="E135" s="198"/>
      <c r="F135" s="198"/>
      <c r="G135" s="198"/>
      <c r="H135" s="198"/>
      <c r="I135" s="198"/>
      <c r="J135" s="198"/>
      <c r="K135" s="198"/>
      <c r="L135" s="198"/>
    </row>
    <row r="136" spans="2:12" s="161" customFormat="1" hidden="1">
      <c r="B136" s="198"/>
      <c r="C136" s="198"/>
      <c r="D136" s="198"/>
      <c r="E136" s="198"/>
      <c r="F136" s="198"/>
      <c r="G136" s="198"/>
      <c r="H136" s="198"/>
      <c r="I136" s="198"/>
      <c r="J136" s="198"/>
      <c r="K136" s="198"/>
      <c r="L136" s="198"/>
    </row>
    <row r="137" spans="2:12" s="161" customFormat="1" hidden="1">
      <c r="B137" s="198"/>
      <c r="C137" s="198"/>
      <c r="D137" s="198"/>
      <c r="E137" s="198"/>
      <c r="F137" s="198"/>
      <c r="G137" s="198"/>
      <c r="H137" s="198"/>
      <c r="I137" s="198"/>
      <c r="J137" s="198"/>
      <c r="K137" s="198"/>
      <c r="L137" s="198"/>
    </row>
    <row r="138" spans="2:12" s="161" customFormat="1" hidden="1">
      <c r="B138" s="198"/>
      <c r="C138" s="198"/>
      <c r="D138" s="198"/>
      <c r="E138" s="198"/>
      <c r="F138" s="198"/>
      <c r="G138" s="198"/>
      <c r="H138" s="198"/>
      <c r="I138" s="198"/>
      <c r="J138" s="198"/>
      <c r="K138" s="198"/>
      <c r="L138" s="198"/>
    </row>
    <row r="139" spans="2:12" s="161" customFormat="1" hidden="1">
      <c r="B139" s="198"/>
      <c r="C139" s="198"/>
      <c r="D139" s="198"/>
      <c r="E139" s="198"/>
      <c r="F139" s="198"/>
      <c r="G139" s="198"/>
      <c r="H139" s="198"/>
      <c r="I139" s="198"/>
      <c r="J139" s="198"/>
      <c r="K139" s="198"/>
      <c r="L139" s="198"/>
    </row>
    <row r="140" spans="2:12" s="161" customFormat="1" hidden="1">
      <c r="B140" s="198"/>
      <c r="C140" s="198"/>
      <c r="D140" s="198"/>
      <c r="E140" s="198"/>
      <c r="F140" s="198"/>
      <c r="G140" s="198"/>
      <c r="H140" s="198"/>
      <c r="I140" s="198"/>
      <c r="J140" s="198"/>
      <c r="K140" s="198"/>
      <c r="L140" s="198"/>
    </row>
    <row r="141" spans="2:12" s="161" customFormat="1" hidden="1">
      <c r="B141" s="198"/>
      <c r="C141" s="198"/>
      <c r="D141" s="198"/>
      <c r="E141" s="198"/>
      <c r="F141" s="198"/>
      <c r="G141" s="198"/>
      <c r="H141" s="198"/>
      <c r="I141" s="198"/>
      <c r="J141" s="198"/>
      <c r="K141" s="198"/>
      <c r="L141" s="198"/>
    </row>
    <row r="142" spans="2:12" s="161" customFormat="1" hidden="1">
      <c r="B142" s="198"/>
      <c r="C142" s="198"/>
      <c r="D142" s="198"/>
      <c r="E142" s="198"/>
      <c r="F142" s="198"/>
      <c r="G142" s="198"/>
      <c r="H142" s="198"/>
      <c r="I142" s="198"/>
      <c r="J142" s="198"/>
      <c r="K142" s="198"/>
      <c r="L142" s="198"/>
    </row>
    <row r="143" spans="2:12" s="161" customFormat="1" hidden="1">
      <c r="B143" s="198"/>
      <c r="C143" s="198"/>
      <c r="D143" s="198"/>
      <c r="E143" s="198"/>
      <c r="F143" s="198"/>
      <c r="G143" s="198"/>
      <c r="H143" s="198"/>
      <c r="I143" s="198"/>
      <c r="J143" s="198"/>
      <c r="K143" s="198"/>
      <c r="L143" s="198"/>
    </row>
    <row r="144" spans="2:12" s="161" customFormat="1" hidden="1">
      <c r="B144" s="198"/>
      <c r="C144" s="198"/>
      <c r="D144" s="198"/>
      <c r="E144" s="198"/>
      <c r="F144" s="198"/>
      <c r="G144" s="198"/>
      <c r="H144" s="198"/>
      <c r="I144" s="198"/>
      <c r="J144" s="198"/>
      <c r="K144" s="198"/>
      <c r="L144" s="198"/>
    </row>
    <row r="145" spans="2:12" s="161" customFormat="1" hidden="1">
      <c r="B145" s="198"/>
      <c r="C145" s="198"/>
      <c r="D145" s="198"/>
      <c r="E145" s="198"/>
      <c r="F145" s="198"/>
      <c r="G145" s="198"/>
      <c r="H145" s="198"/>
      <c r="I145" s="198"/>
      <c r="J145" s="198"/>
      <c r="K145" s="198"/>
      <c r="L145" s="198"/>
    </row>
    <row r="146" spans="2:12" s="161" customFormat="1" hidden="1">
      <c r="B146" s="198"/>
      <c r="C146" s="198"/>
      <c r="D146" s="198"/>
      <c r="E146" s="198"/>
      <c r="F146" s="198"/>
      <c r="G146" s="198"/>
      <c r="H146" s="198"/>
      <c r="I146" s="198"/>
      <c r="J146" s="198"/>
      <c r="K146" s="198"/>
      <c r="L146" s="198"/>
    </row>
    <row r="147" spans="2:12" s="161" customFormat="1" hidden="1">
      <c r="B147" s="198"/>
      <c r="C147" s="198"/>
      <c r="D147" s="198"/>
      <c r="E147" s="198"/>
      <c r="F147" s="198"/>
      <c r="G147" s="198"/>
      <c r="H147" s="198"/>
      <c r="I147" s="198"/>
      <c r="J147" s="198"/>
      <c r="K147" s="198"/>
      <c r="L147" s="198"/>
    </row>
    <row r="148" spans="2:12" s="161" customFormat="1" hidden="1">
      <c r="B148" s="198"/>
      <c r="C148" s="198"/>
      <c r="D148" s="198"/>
      <c r="E148" s="198"/>
      <c r="F148" s="198"/>
      <c r="G148" s="198"/>
      <c r="H148" s="198"/>
      <c r="I148" s="198"/>
      <c r="J148" s="198"/>
      <c r="K148" s="198"/>
      <c r="L148" s="198"/>
    </row>
    <row r="149" spans="2:12" s="161" customFormat="1" hidden="1">
      <c r="B149" s="198"/>
      <c r="C149" s="198"/>
      <c r="D149" s="198"/>
      <c r="E149" s="198"/>
      <c r="F149" s="198"/>
      <c r="G149" s="198"/>
      <c r="H149" s="198"/>
      <c r="I149" s="198"/>
      <c r="J149" s="198"/>
      <c r="K149" s="198"/>
      <c r="L149" s="198"/>
    </row>
    <row r="150" spans="2:12" s="161" customFormat="1" hidden="1">
      <c r="B150" s="198"/>
      <c r="C150" s="198"/>
      <c r="D150" s="198"/>
      <c r="E150" s="198"/>
      <c r="F150" s="198"/>
      <c r="G150" s="198"/>
      <c r="H150" s="198"/>
      <c r="I150" s="198"/>
      <c r="J150" s="198"/>
      <c r="K150" s="198"/>
      <c r="L150" s="198"/>
    </row>
    <row r="151" spans="2:12" s="161" customFormat="1" hidden="1">
      <c r="B151" s="198"/>
      <c r="C151" s="198"/>
      <c r="D151" s="198"/>
      <c r="E151" s="198"/>
      <c r="F151" s="198"/>
      <c r="G151" s="198"/>
      <c r="H151" s="198"/>
      <c r="I151" s="198"/>
      <c r="J151" s="198"/>
      <c r="K151" s="198"/>
      <c r="L151" s="198"/>
    </row>
    <row r="152" spans="2:12" s="161" customFormat="1" hidden="1">
      <c r="B152" s="198"/>
      <c r="C152" s="198"/>
      <c r="D152" s="198"/>
      <c r="E152" s="198"/>
      <c r="F152" s="198"/>
      <c r="G152" s="198"/>
      <c r="H152" s="198"/>
      <c r="I152" s="198"/>
      <c r="J152" s="198"/>
      <c r="K152" s="198"/>
      <c r="L152" s="198"/>
    </row>
    <row r="153" spans="2:12" s="161" customFormat="1" hidden="1">
      <c r="B153" s="198"/>
      <c r="C153" s="198"/>
      <c r="D153" s="198"/>
      <c r="E153" s="198"/>
      <c r="F153" s="198"/>
      <c r="G153" s="198"/>
      <c r="H153" s="198"/>
      <c r="I153" s="198"/>
      <c r="J153" s="198"/>
      <c r="K153" s="198"/>
      <c r="L153" s="198"/>
    </row>
    <row r="154" spans="2:12" s="161" customFormat="1" hidden="1">
      <c r="B154" s="198"/>
      <c r="C154" s="198"/>
      <c r="D154" s="198"/>
      <c r="E154" s="198"/>
      <c r="F154" s="198"/>
      <c r="G154" s="198"/>
      <c r="H154" s="198"/>
      <c r="I154" s="198"/>
      <c r="J154" s="198"/>
      <c r="K154" s="198"/>
      <c r="L154" s="198"/>
    </row>
    <row r="155" spans="2:12" s="161" customFormat="1" hidden="1">
      <c r="B155" s="198"/>
      <c r="C155" s="198"/>
      <c r="D155" s="198"/>
      <c r="E155" s="198"/>
      <c r="F155" s="198"/>
      <c r="G155" s="198"/>
      <c r="H155" s="198"/>
      <c r="I155" s="198"/>
      <c r="J155" s="198"/>
      <c r="K155" s="198"/>
      <c r="L155" s="198"/>
    </row>
    <row r="156" spans="2:12" s="161" customFormat="1" hidden="1">
      <c r="B156" s="198"/>
      <c r="C156" s="198"/>
      <c r="D156" s="198"/>
      <c r="E156" s="198"/>
      <c r="F156" s="198"/>
      <c r="G156" s="198"/>
      <c r="H156" s="198"/>
      <c r="I156" s="198"/>
      <c r="J156" s="198"/>
      <c r="K156" s="198"/>
      <c r="L156" s="198"/>
    </row>
    <row r="157" spans="2:12" s="161" customFormat="1" hidden="1">
      <c r="B157" s="198"/>
      <c r="C157" s="198"/>
      <c r="D157" s="198"/>
      <c r="E157" s="198"/>
      <c r="F157" s="198"/>
      <c r="G157" s="198"/>
      <c r="H157" s="198"/>
      <c r="I157" s="198"/>
      <c r="J157" s="198"/>
      <c r="K157" s="198"/>
      <c r="L157" s="198"/>
    </row>
    <row r="158" spans="2:12" s="161" customFormat="1" hidden="1">
      <c r="B158" s="198"/>
      <c r="C158" s="198"/>
      <c r="D158" s="198"/>
      <c r="E158" s="198"/>
      <c r="F158" s="198"/>
      <c r="G158" s="198"/>
      <c r="H158" s="198"/>
      <c r="I158" s="198"/>
      <c r="J158" s="198"/>
      <c r="K158" s="198"/>
      <c r="L158" s="198"/>
    </row>
    <row r="159" spans="2:12" s="161" customFormat="1" hidden="1">
      <c r="B159" s="198"/>
      <c r="C159" s="198"/>
      <c r="D159" s="198"/>
      <c r="E159" s="198"/>
      <c r="F159" s="198"/>
      <c r="G159" s="198"/>
      <c r="H159" s="198"/>
      <c r="I159" s="198"/>
      <c r="J159" s="198"/>
      <c r="K159" s="198"/>
      <c r="L159" s="198"/>
    </row>
    <row r="160" spans="2:12" s="161" customFormat="1" hidden="1">
      <c r="B160" s="198"/>
      <c r="C160" s="198"/>
      <c r="D160" s="198"/>
      <c r="E160" s="198"/>
      <c r="F160" s="198"/>
      <c r="G160" s="198"/>
      <c r="H160" s="198"/>
      <c r="I160" s="198"/>
      <c r="J160" s="198"/>
      <c r="K160" s="198"/>
      <c r="L160" s="198"/>
    </row>
    <row r="161" spans="2:12" s="161" customFormat="1" hidden="1">
      <c r="B161" s="198"/>
      <c r="C161" s="198"/>
      <c r="D161" s="198"/>
      <c r="E161" s="198"/>
      <c r="F161" s="198"/>
      <c r="G161" s="198"/>
      <c r="H161" s="198"/>
      <c r="I161" s="198"/>
      <c r="J161" s="198"/>
      <c r="K161" s="198"/>
      <c r="L161" s="198"/>
    </row>
    <row r="162" spans="2:12" s="161" customFormat="1" hidden="1">
      <c r="B162" s="198"/>
      <c r="C162" s="198"/>
      <c r="D162" s="198"/>
      <c r="E162" s="198"/>
      <c r="F162" s="198"/>
      <c r="G162" s="198"/>
      <c r="H162" s="198"/>
      <c r="I162" s="198"/>
      <c r="J162" s="198"/>
      <c r="K162" s="198"/>
      <c r="L162" s="198"/>
    </row>
    <row r="163" spans="2:12" s="161" customFormat="1" hidden="1">
      <c r="B163" s="198"/>
      <c r="C163" s="198"/>
      <c r="D163" s="198"/>
      <c r="E163" s="198"/>
      <c r="F163" s="198"/>
      <c r="G163" s="198"/>
      <c r="H163" s="198"/>
      <c r="I163" s="198"/>
      <c r="J163" s="198"/>
      <c r="K163" s="198"/>
      <c r="L163" s="198"/>
    </row>
    <row r="164" spans="2:12" s="161" customFormat="1" hidden="1">
      <c r="B164" s="198"/>
      <c r="C164" s="198"/>
      <c r="D164" s="198"/>
      <c r="E164" s="198"/>
      <c r="F164" s="198"/>
      <c r="G164" s="198"/>
      <c r="H164" s="198"/>
      <c r="I164" s="198"/>
      <c r="J164" s="198"/>
      <c r="K164" s="198"/>
      <c r="L164" s="198"/>
    </row>
    <row r="165" spans="2:12" s="161" customFormat="1" hidden="1">
      <c r="B165" s="198"/>
      <c r="C165" s="198"/>
      <c r="D165" s="198"/>
      <c r="E165" s="198"/>
      <c r="F165" s="198"/>
      <c r="G165" s="198"/>
      <c r="H165" s="198"/>
      <c r="I165" s="198"/>
      <c r="J165" s="198"/>
      <c r="K165" s="198"/>
      <c r="L165" s="198"/>
    </row>
    <row r="166" spans="2:12" s="161" customFormat="1" hidden="1">
      <c r="B166" s="198"/>
      <c r="C166" s="198"/>
      <c r="D166" s="198"/>
      <c r="E166" s="198"/>
      <c r="F166" s="198"/>
      <c r="G166" s="198"/>
      <c r="H166" s="198"/>
      <c r="I166" s="198"/>
      <c r="J166" s="198"/>
      <c r="K166" s="198"/>
      <c r="L166" s="198"/>
    </row>
    <row r="167" spans="2:12" s="161" customFormat="1" hidden="1">
      <c r="B167" s="198"/>
      <c r="C167" s="198"/>
      <c r="D167" s="198"/>
      <c r="E167" s="198"/>
      <c r="F167" s="198"/>
      <c r="G167" s="198"/>
      <c r="H167" s="198"/>
      <c r="I167" s="198"/>
      <c r="J167" s="198"/>
      <c r="K167" s="198"/>
      <c r="L167" s="198"/>
    </row>
    <row r="168" spans="2:12" s="161" customFormat="1" hidden="1">
      <c r="B168" s="198"/>
      <c r="C168" s="198"/>
      <c r="D168" s="198"/>
      <c r="E168" s="198"/>
      <c r="F168" s="198"/>
      <c r="G168" s="198"/>
      <c r="H168" s="198"/>
      <c r="I168" s="198"/>
      <c r="J168" s="198"/>
      <c r="K168" s="198"/>
      <c r="L168" s="198"/>
    </row>
    <row r="169" spans="2:12" s="161" customFormat="1" hidden="1">
      <c r="B169" s="198"/>
      <c r="C169" s="198"/>
      <c r="D169" s="198"/>
      <c r="E169" s="198"/>
      <c r="F169" s="198"/>
      <c r="G169" s="198"/>
      <c r="H169" s="198"/>
      <c r="I169" s="198"/>
      <c r="J169" s="198"/>
      <c r="K169" s="198"/>
      <c r="L169" s="198"/>
    </row>
    <row r="170" spans="2:12" s="161" customFormat="1" hidden="1">
      <c r="B170" s="198"/>
      <c r="C170" s="198"/>
      <c r="D170" s="198"/>
      <c r="E170" s="198"/>
      <c r="F170" s="198"/>
      <c r="G170" s="198"/>
      <c r="H170" s="198"/>
      <c r="I170" s="198"/>
      <c r="J170" s="198"/>
      <c r="K170" s="198"/>
      <c r="L170" s="198"/>
    </row>
    <row r="171" spans="2:12" s="161" customFormat="1" hidden="1">
      <c r="B171" s="198"/>
      <c r="C171" s="198"/>
      <c r="D171" s="198"/>
      <c r="E171" s="198"/>
      <c r="F171" s="198"/>
      <c r="G171" s="198"/>
      <c r="H171" s="198"/>
      <c r="I171" s="198"/>
      <c r="J171" s="198"/>
      <c r="K171" s="198"/>
      <c r="L171" s="198"/>
    </row>
    <row r="172" spans="2:12" s="161" customFormat="1" hidden="1">
      <c r="B172" s="198"/>
      <c r="C172" s="198"/>
      <c r="D172" s="198"/>
      <c r="E172" s="198"/>
      <c r="F172" s="198"/>
      <c r="G172" s="198"/>
      <c r="H172" s="198"/>
      <c r="I172" s="198"/>
      <c r="J172" s="198"/>
      <c r="K172" s="198"/>
      <c r="L172" s="198"/>
    </row>
    <row r="173" spans="2:12" s="161" customFormat="1" hidden="1">
      <c r="B173" s="198"/>
      <c r="C173" s="198"/>
      <c r="D173" s="198"/>
      <c r="E173" s="198"/>
      <c r="F173" s="198"/>
      <c r="G173" s="198"/>
      <c r="H173" s="198"/>
      <c r="I173" s="198"/>
      <c r="J173" s="198"/>
      <c r="K173" s="198"/>
      <c r="L173" s="198"/>
    </row>
    <row r="174" spans="2:12" s="161" customFormat="1" hidden="1">
      <c r="B174" s="198"/>
      <c r="C174" s="198"/>
      <c r="D174" s="198"/>
      <c r="E174" s="198"/>
      <c r="F174" s="198"/>
      <c r="G174" s="198"/>
      <c r="H174" s="198"/>
      <c r="I174" s="198"/>
      <c r="J174" s="198"/>
      <c r="K174" s="198"/>
      <c r="L174" s="198"/>
    </row>
    <row r="175" spans="2:12" s="161" customFormat="1" hidden="1">
      <c r="B175" s="198"/>
      <c r="C175" s="198"/>
      <c r="D175" s="198"/>
      <c r="E175" s="198"/>
      <c r="F175" s="198"/>
      <c r="G175" s="198"/>
      <c r="H175" s="198"/>
      <c r="I175" s="198"/>
      <c r="J175" s="198"/>
      <c r="K175" s="198"/>
      <c r="L175" s="198"/>
    </row>
    <row r="176" spans="2:12" s="161" customFormat="1" hidden="1">
      <c r="B176" s="198"/>
      <c r="C176" s="198"/>
      <c r="D176" s="198"/>
      <c r="E176" s="198"/>
      <c r="F176" s="198"/>
      <c r="G176" s="198"/>
      <c r="H176" s="198"/>
      <c r="I176" s="198"/>
      <c r="J176" s="198"/>
      <c r="K176" s="198"/>
      <c r="L176" s="198"/>
    </row>
    <row r="177" spans="2:12" s="161" customFormat="1" hidden="1">
      <c r="B177" s="198"/>
      <c r="C177" s="198"/>
      <c r="D177" s="198"/>
      <c r="E177" s="198"/>
      <c r="F177" s="198"/>
      <c r="G177" s="198"/>
      <c r="H177" s="198"/>
      <c r="I177" s="198"/>
      <c r="J177" s="198"/>
      <c r="K177" s="198"/>
      <c r="L177" s="198"/>
    </row>
    <row r="178" spans="2:12" s="161" customFormat="1" hidden="1">
      <c r="B178" s="198"/>
      <c r="C178" s="198"/>
      <c r="D178" s="198"/>
      <c r="E178" s="198"/>
      <c r="F178" s="198"/>
      <c r="G178" s="198"/>
      <c r="H178" s="198"/>
      <c r="I178" s="198"/>
      <c r="J178" s="198"/>
      <c r="K178" s="198"/>
      <c r="L178" s="198"/>
    </row>
    <row r="179" spans="2:12" s="161" customFormat="1" hidden="1">
      <c r="B179" s="198"/>
      <c r="C179" s="198"/>
      <c r="D179" s="198"/>
      <c r="E179" s="198"/>
      <c r="F179" s="198"/>
      <c r="G179" s="198"/>
      <c r="H179" s="198"/>
      <c r="I179" s="198"/>
      <c r="J179" s="198"/>
      <c r="K179" s="198"/>
      <c r="L179" s="198"/>
    </row>
    <row r="180" spans="2:12" s="161" customFormat="1" hidden="1">
      <c r="B180" s="198"/>
      <c r="C180" s="198"/>
      <c r="D180" s="198"/>
      <c r="E180" s="198"/>
      <c r="F180" s="198"/>
      <c r="G180" s="198"/>
      <c r="H180" s="198"/>
      <c r="I180" s="198"/>
      <c r="J180" s="198"/>
      <c r="K180" s="198"/>
      <c r="L180" s="198"/>
    </row>
    <row r="181" spans="2:12" s="161" customFormat="1" hidden="1">
      <c r="B181" s="198"/>
      <c r="C181" s="198"/>
      <c r="D181" s="198"/>
      <c r="E181" s="198"/>
      <c r="F181" s="198"/>
      <c r="G181" s="198"/>
      <c r="H181" s="198"/>
      <c r="I181" s="198"/>
      <c r="J181" s="198"/>
      <c r="K181" s="198"/>
      <c r="L181" s="198"/>
    </row>
    <row r="182" spans="2:12" s="161" customFormat="1" hidden="1">
      <c r="B182" s="198"/>
      <c r="C182" s="198"/>
      <c r="D182" s="198"/>
      <c r="E182" s="198"/>
      <c r="F182" s="198"/>
      <c r="G182" s="198"/>
      <c r="H182" s="198"/>
      <c r="I182" s="198"/>
      <c r="J182" s="198"/>
      <c r="K182" s="198"/>
      <c r="L182" s="198"/>
    </row>
    <row r="183" spans="2:12" s="161" customFormat="1" hidden="1">
      <c r="B183" s="198"/>
      <c r="C183" s="198"/>
      <c r="D183" s="198"/>
      <c r="E183" s="198"/>
      <c r="F183" s="198"/>
      <c r="G183" s="198"/>
      <c r="H183" s="198"/>
      <c r="I183" s="198"/>
      <c r="J183" s="198"/>
      <c r="K183" s="198"/>
      <c r="L183" s="198"/>
    </row>
    <row r="184" spans="2:12" s="161" customFormat="1" hidden="1">
      <c r="B184" s="198"/>
      <c r="C184" s="198"/>
      <c r="D184" s="198"/>
      <c r="E184" s="198"/>
      <c r="F184" s="198"/>
      <c r="G184" s="198"/>
      <c r="H184" s="198"/>
      <c r="I184" s="198"/>
      <c r="J184" s="198"/>
      <c r="K184" s="198"/>
      <c r="L184" s="198"/>
    </row>
    <row r="185" spans="2:12" s="161" customFormat="1" hidden="1">
      <c r="B185" s="198"/>
      <c r="C185" s="198"/>
      <c r="D185" s="198"/>
      <c r="E185" s="198"/>
      <c r="F185" s="198"/>
      <c r="G185" s="198"/>
      <c r="H185" s="198"/>
      <c r="I185" s="198"/>
      <c r="J185" s="198"/>
      <c r="K185" s="198"/>
      <c r="L185" s="198"/>
    </row>
    <row r="186" spans="2:12" s="161" customFormat="1" hidden="1">
      <c r="B186" s="198"/>
      <c r="C186" s="198"/>
      <c r="D186" s="198"/>
      <c r="E186" s="198"/>
      <c r="F186" s="198"/>
      <c r="G186" s="198"/>
      <c r="H186" s="198"/>
      <c r="I186" s="198"/>
      <c r="J186" s="198"/>
      <c r="K186" s="198"/>
      <c r="L186" s="198"/>
    </row>
    <row r="187" spans="2:12" s="161" customFormat="1" hidden="1">
      <c r="B187" s="198"/>
      <c r="C187" s="198"/>
      <c r="D187" s="198"/>
      <c r="E187" s="198"/>
      <c r="F187" s="198"/>
      <c r="G187" s="198"/>
      <c r="H187" s="198"/>
      <c r="I187" s="198"/>
      <c r="J187" s="198"/>
      <c r="K187" s="198"/>
      <c r="L187" s="198"/>
    </row>
    <row r="188" spans="2:12" s="161" customFormat="1" hidden="1">
      <c r="B188" s="198"/>
      <c r="C188" s="198"/>
      <c r="D188" s="198"/>
      <c r="E188" s="198"/>
      <c r="F188" s="198"/>
      <c r="G188" s="198"/>
      <c r="H188" s="198"/>
      <c r="I188" s="198"/>
      <c r="J188" s="198"/>
      <c r="K188" s="198"/>
      <c r="L188" s="198"/>
    </row>
    <row r="189" spans="2:12" s="161" customFormat="1" hidden="1">
      <c r="B189" s="198"/>
      <c r="C189" s="198"/>
      <c r="D189" s="198"/>
      <c r="E189" s="198"/>
      <c r="F189" s="198"/>
      <c r="G189" s="198"/>
      <c r="H189" s="198"/>
      <c r="I189" s="198"/>
      <c r="J189" s="198"/>
      <c r="K189" s="198"/>
      <c r="L189" s="198"/>
    </row>
    <row r="190" spans="2:12" s="161" customFormat="1" hidden="1">
      <c r="B190" s="198"/>
      <c r="C190" s="198"/>
      <c r="D190" s="198"/>
      <c r="E190" s="198"/>
      <c r="F190" s="198"/>
      <c r="G190" s="198"/>
      <c r="H190" s="198"/>
      <c r="I190" s="198"/>
      <c r="J190" s="198"/>
      <c r="K190" s="198"/>
      <c r="L190" s="198"/>
    </row>
    <row r="191" spans="2:12" s="161" customFormat="1" hidden="1">
      <c r="B191" s="198"/>
      <c r="C191" s="198"/>
      <c r="D191" s="198"/>
      <c r="E191" s="198"/>
      <c r="F191" s="198"/>
      <c r="G191" s="198"/>
      <c r="H191" s="198"/>
      <c r="I191" s="198"/>
      <c r="J191" s="198"/>
      <c r="K191" s="198"/>
      <c r="L191" s="198"/>
    </row>
    <row r="192" spans="2:12" s="161" customFormat="1" hidden="1">
      <c r="B192" s="198"/>
      <c r="C192" s="198"/>
      <c r="D192" s="198"/>
      <c r="E192" s="198"/>
      <c r="F192" s="198"/>
      <c r="G192" s="198"/>
      <c r="H192" s="198"/>
      <c r="I192" s="198"/>
      <c r="J192" s="198"/>
      <c r="K192" s="198"/>
      <c r="L192" s="198"/>
    </row>
    <row r="193" spans="2:12" s="161" customFormat="1" hidden="1">
      <c r="B193" s="198"/>
      <c r="C193" s="198"/>
      <c r="D193" s="198"/>
      <c r="E193" s="198"/>
      <c r="F193" s="198"/>
      <c r="G193" s="198"/>
      <c r="H193" s="198"/>
      <c r="I193" s="198"/>
      <c r="J193" s="198"/>
      <c r="K193" s="198"/>
      <c r="L193" s="198"/>
    </row>
    <row r="194" spans="2:12" s="161" customFormat="1" hidden="1">
      <c r="B194" s="198"/>
      <c r="C194" s="198"/>
      <c r="D194" s="198"/>
      <c r="E194" s="198"/>
      <c r="F194" s="198"/>
      <c r="G194" s="198"/>
      <c r="H194" s="198"/>
      <c r="I194" s="198"/>
      <c r="J194" s="198"/>
      <c r="K194" s="198"/>
      <c r="L194" s="198"/>
    </row>
    <row r="195" spans="2:12" s="161" customFormat="1" hidden="1">
      <c r="B195" s="198"/>
      <c r="C195" s="198"/>
      <c r="D195" s="198"/>
      <c r="E195" s="198"/>
      <c r="F195" s="198"/>
      <c r="G195" s="198"/>
      <c r="H195" s="198"/>
      <c r="I195" s="198"/>
      <c r="J195" s="198"/>
      <c r="K195" s="198"/>
      <c r="L195" s="198"/>
    </row>
    <row r="196" spans="2:12" s="161" customFormat="1" hidden="1">
      <c r="B196" s="198"/>
      <c r="C196" s="198"/>
      <c r="D196" s="198"/>
      <c r="E196" s="198"/>
      <c r="F196" s="198"/>
      <c r="G196" s="198"/>
      <c r="H196" s="198"/>
      <c r="I196" s="198"/>
      <c r="J196" s="198"/>
      <c r="K196" s="198"/>
      <c r="L196" s="198"/>
    </row>
    <row r="197" spans="2:12" s="161" customFormat="1" hidden="1">
      <c r="B197" s="198"/>
      <c r="C197" s="198"/>
      <c r="D197" s="198"/>
      <c r="E197" s="198"/>
      <c r="F197" s="198"/>
      <c r="G197" s="198"/>
      <c r="H197" s="198"/>
      <c r="I197" s="198"/>
      <c r="J197" s="198"/>
      <c r="K197" s="198"/>
      <c r="L197" s="198"/>
    </row>
    <row r="198" spans="2:12" s="161" customFormat="1" hidden="1">
      <c r="B198" s="198"/>
      <c r="C198" s="198"/>
      <c r="D198" s="198"/>
      <c r="E198" s="198"/>
      <c r="F198" s="198"/>
      <c r="G198" s="198"/>
      <c r="H198" s="198"/>
      <c r="I198" s="198"/>
      <c r="J198" s="198"/>
      <c r="K198" s="198"/>
      <c r="L198" s="198"/>
    </row>
    <row r="199" spans="2:12" s="161" customFormat="1" hidden="1">
      <c r="B199" s="198"/>
      <c r="C199" s="198"/>
      <c r="D199" s="198"/>
      <c r="E199" s="198"/>
      <c r="F199" s="198"/>
      <c r="G199" s="198"/>
      <c r="H199" s="198"/>
      <c r="I199" s="198"/>
      <c r="J199" s="198"/>
      <c r="K199" s="198"/>
      <c r="L199" s="198"/>
    </row>
    <row r="200" spans="2:12" s="161" customFormat="1" hidden="1">
      <c r="B200" s="198"/>
      <c r="C200" s="198"/>
      <c r="D200" s="198"/>
      <c r="E200" s="198"/>
      <c r="F200" s="198"/>
      <c r="G200" s="198"/>
      <c r="H200" s="198"/>
      <c r="I200" s="198"/>
      <c r="J200" s="198"/>
      <c r="K200" s="198"/>
      <c r="L200" s="198"/>
    </row>
    <row r="201" spans="2:12" s="161" customFormat="1" hidden="1">
      <c r="B201" s="198"/>
      <c r="C201" s="198"/>
      <c r="D201" s="198"/>
      <c r="E201" s="198"/>
      <c r="F201" s="198"/>
      <c r="G201" s="198"/>
      <c r="H201" s="198"/>
      <c r="I201" s="198"/>
      <c r="J201" s="198"/>
      <c r="K201" s="198"/>
      <c r="L201" s="198"/>
    </row>
    <row r="202" spans="2:12" s="161" customFormat="1" hidden="1">
      <c r="B202" s="198"/>
      <c r="C202" s="198"/>
      <c r="D202" s="198"/>
      <c r="E202" s="198"/>
      <c r="F202" s="198"/>
      <c r="G202" s="198"/>
      <c r="H202" s="198"/>
      <c r="I202" s="198"/>
      <c r="J202" s="198"/>
      <c r="K202" s="198"/>
      <c r="L202" s="198"/>
    </row>
    <row r="203" spans="2:12" s="161" customFormat="1" hidden="1">
      <c r="B203" s="198"/>
      <c r="C203" s="198"/>
      <c r="D203" s="198"/>
      <c r="E203" s="198"/>
      <c r="F203" s="198"/>
      <c r="G203" s="198"/>
      <c r="H203" s="198"/>
      <c r="I203" s="198"/>
      <c r="J203" s="198"/>
      <c r="K203" s="198"/>
      <c r="L203" s="198"/>
    </row>
    <row r="204" spans="2:12" s="161" customFormat="1" hidden="1">
      <c r="B204" s="198"/>
      <c r="C204" s="198"/>
      <c r="D204" s="198"/>
      <c r="E204" s="198"/>
      <c r="F204" s="198"/>
      <c r="G204" s="198"/>
      <c r="H204" s="198"/>
      <c r="I204" s="198"/>
      <c r="J204" s="198"/>
      <c r="K204" s="198"/>
      <c r="L204" s="198"/>
    </row>
    <row r="205" spans="2:12" s="161" customFormat="1" hidden="1">
      <c r="B205" s="198"/>
      <c r="C205" s="198"/>
      <c r="D205" s="198"/>
      <c r="E205" s="198"/>
      <c r="F205" s="198"/>
      <c r="G205" s="198"/>
      <c r="H205" s="198"/>
      <c r="I205" s="198"/>
      <c r="J205" s="198"/>
      <c r="K205" s="198"/>
      <c r="L205" s="198"/>
    </row>
    <row r="206" spans="2:12" s="161" customFormat="1" hidden="1">
      <c r="B206" s="198"/>
      <c r="C206" s="198"/>
      <c r="D206" s="198"/>
      <c r="E206" s="198"/>
      <c r="F206" s="198"/>
      <c r="G206" s="198"/>
      <c r="H206" s="198"/>
      <c r="I206" s="198"/>
      <c r="J206" s="198"/>
      <c r="K206" s="198"/>
      <c r="L206" s="198"/>
    </row>
    <row r="207" spans="2:12" s="161" customFormat="1" hidden="1">
      <c r="B207" s="198"/>
      <c r="C207" s="198"/>
      <c r="D207" s="198"/>
      <c r="E207" s="198"/>
      <c r="F207" s="198"/>
      <c r="G207" s="198"/>
      <c r="H207" s="198"/>
      <c r="I207" s="198"/>
      <c r="J207" s="198"/>
      <c r="K207" s="198"/>
      <c r="L207" s="198"/>
    </row>
    <row r="208" spans="2:12" s="161" customFormat="1" hidden="1">
      <c r="B208" s="198"/>
      <c r="C208" s="198"/>
      <c r="D208" s="198"/>
      <c r="E208" s="198"/>
      <c r="F208" s="198"/>
      <c r="G208" s="198"/>
      <c r="H208" s="198"/>
      <c r="I208" s="198"/>
      <c r="J208" s="198"/>
      <c r="K208" s="198"/>
      <c r="L208" s="198"/>
    </row>
    <row r="209" spans="2:12" s="161" customFormat="1" hidden="1">
      <c r="B209" s="198"/>
      <c r="C209" s="198"/>
      <c r="D209" s="198"/>
      <c r="E209" s="198"/>
      <c r="F209" s="198"/>
      <c r="G209" s="198"/>
      <c r="H209" s="198"/>
      <c r="I209" s="198"/>
      <c r="J209" s="198"/>
      <c r="K209" s="198"/>
      <c r="L209" s="198"/>
    </row>
    <row r="210" spans="2:12" s="161" customFormat="1" hidden="1">
      <c r="B210" s="198"/>
      <c r="C210" s="198"/>
      <c r="D210" s="198"/>
      <c r="E210" s="198"/>
      <c r="F210" s="198"/>
      <c r="G210" s="198"/>
      <c r="H210" s="198"/>
      <c r="I210" s="198"/>
      <c r="J210" s="198"/>
      <c r="K210" s="198"/>
      <c r="L210" s="198"/>
    </row>
    <row r="211" spans="2:12" s="161" customFormat="1" hidden="1">
      <c r="B211" s="198"/>
      <c r="C211" s="198"/>
      <c r="D211" s="198"/>
      <c r="E211" s="198"/>
      <c r="F211" s="198"/>
      <c r="G211" s="198"/>
      <c r="H211" s="198"/>
      <c r="I211" s="198"/>
      <c r="J211" s="198"/>
      <c r="K211" s="198"/>
      <c r="L211" s="198"/>
    </row>
    <row r="212" spans="2:12" s="161" customFormat="1" hidden="1">
      <c r="B212" s="198"/>
      <c r="C212" s="198"/>
      <c r="D212" s="198"/>
      <c r="E212" s="198"/>
      <c r="F212" s="198"/>
      <c r="G212" s="198"/>
      <c r="H212" s="198"/>
      <c r="I212" s="198"/>
      <c r="J212" s="198"/>
      <c r="K212" s="198"/>
      <c r="L212" s="198"/>
    </row>
  </sheetData>
  <mergeCells count="37">
    <mergeCell ref="B79:L79"/>
    <mergeCell ref="B70:L70"/>
    <mergeCell ref="B71:L71"/>
    <mergeCell ref="C73:L73"/>
    <mergeCell ref="C74:D74"/>
    <mergeCell ref="B78:L78"/>
    <mergeCell ref="C58:D58"/>
    <mergeCell ref="B62:L62"/>
    <mergeCell ref="B63:L63"/>
    <mergeCell ref="C65:L65"/>
    <mergeCell ref="C66:D66"/>
    <mergeCell ref="C48:L48"/>
    <mergeCell ref="C49:D49"/>
    <mergeCell ref="B54:L54"/>
    <mergeCell ref="B55:L55"/>
    <mergeCell ref="C57:L57"/>
    <mergeCell ref="B46:L46"/>
    <mergeCell ref="C40:L40"/>
    <mergeCell ref="C41:D41"/>
    <mergeCell ref="B29:L29"/>
    <mergeCell ref="B30:L30"/>
    <mergeCell ref="C24:L24"/>
    <mergeCell ref="B13:L13"/>
    <mergeCell ref="B21:L21"/>
    <mergeCell ref="B22:L22"/>
    <mergeCell ref="B45:L45"/>
    <mergeCell ref="C25:D25"/>
    <mergeCell ref="C32:L32"/>
    <mergeCell ref="C33:D33"/>
    <mergeCell ref="B37:L37"/>
    <mergeCell ref="B38:L38"/>
    <mergeCell ref="C3:L3"/>
    <mergeCell ref="C5:L5"/>
    <mergeCell ref="C6:D6"/>
    <mergeCell ref="C16:D16"/>
    <mergeCell ref="C15:L15"/>
    <mergeCell ref="B12:L12"/>
  </mergeCells>
  <dataValidations disablePrompts="1" count="1">
    <dataValidation type="list" allowBlank="1" showInputMessage="1" showErrorMessage="1" sqref="C75 C7:C8 C26 C42 C50 C59 C67 C17:C18 C34">
      <formula1>Rates</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R112"/>
  <sheetViews>
    <sheetView zoomScale="70" zoomScaleNormal="70" workbookViewId="0">
      <selection activeCell="H18" sqref="H18:H19"/>
    </sheetView>
  </sheetViews>
  <sheetFormatPr defaultRowHeight="14.4"/>
  <cols>
    <col min="1" max="1" width="3.6640625" style="161" customWidth="1"/>
    <col min="2" max="2" width="30.6640625" bestFit="1" customWidth="1"/>
    <col min="3" max="12" width="20.6640625" customWidth="1"/>
    <col min="13" max="70" width="9.109375" style="161"/>
  </cols>
  <sheetData>
    <row r="2" spans="1:70" s="36" customFormat="1" ht="21" customHeight="1">
      <c r="A2" s="180"/>
      <c r="B2" s="27" t="s">
        <v>61</v>
      </c>
      <c r="C2" s="27"/>
      <c r="D2" s="27"/>
      <c r="E2" s="27"/>
      <c r="F2" s="27"/>
      <c r="G2" s="27"/>
      <c r="H2" s="27"/>
      <c r="I2" s="27"/>
      <c r="J2" s="27"/>
      <c r="K2" s="27"/>
      <c r="L2" s="27"/>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c r="BN2" s="180"/>
      <c r="BO2" s="180"/>
      <c r="BP2" s="180"/>
      <c r="BQ2" s="180"/>
      <c r="BR2" s="180"/>
    </row>
    <row r="3" spans="1:70" s="161" customFormat="1">
      <c r="B3" s="167"/>
    </row>
    <row r="4" spans="1:70" s="161" customFormat="1"/>
    <row r="5" spans="1:70" s="8" customFormat="1">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row>
    <row r="6" spans="1:70" s="15" customFormat="1">
      <c r="B6" s="39"/>
    </row>
    <row r="7" spans="1:70" s="15" customFormat="1">
      <c r="B7" s="3" t="s">
        <v>292</v>
      </c>
      <c r="C7" s="6" t="s">
        <v>7</v>
      </c>
      <c r="D7" s="6" t="s">
        <v>8</v>
      </c>
      <c r="E7" s="6" t="s">
        <v>9</v>
      </c>
      <c r="F7" s="6" t="s">
        <v>10</v>
      </c>
      <c r="G7" s="6" t="s">
        <v>11</v>
      </c>
      <c r="H7" s="30" t="s">
        <v>20</v>
      </c>
      <c r="I7" s="30" t="s">
        <v>21</v>
      </c>
      <c r="J7" s="30" t="s">
        <v>22</v>
      </c>
      <c r="K7" s="30" t="s">
        <v>23</v>
      </c>
      <c r="L7" s="30" t="s">
        <v>24</v>
      </c>
    </row>
    <row r="8" spans="1:70" s="15" customFormat="1">
      <c r="B8" s="8" t="s">
        <v>12</v>
      </c>
      <c r="C8" s="165">
        <v>1</v>
      </c>
      <c r="D8" s="165">
        <f>D9*D10</f>
        <v>1.0353329951690822</v>
      </c>
      <c r="E8" s="165">
        <f t="shared" ref="E8:G8" si="0">E9*E10</f>
        <v>1.0621947743913043</v>
      </c>
      <c r="F8" s="165">
        <f t="shared" si="0"/>
        <v>1.0876998293290694</v>
      </c>
      <c r="G8" s="165">
        <f t="shared" si="0"/>
        <v>1.1210931117784644</v>
      </c>
      <c r="H8" s="9"/>
      <c r="I8" s="9"/>
      <c r="J8" s="9"/>
      <c r="K8" s="9"/>
      <c r="L8" s="9"/>
    </row>
    <row r="9" spans="1:70" s="15" customFormat="1">
      <c r="B9" s="8" t="s">
        <v>13</v>
      </c>
      <c r="C9" s="165">
        <v>1</v>
      </c>
      <c r="D9" s="165">
        <f>C9*(1+D18)</f>
        <v>1.0248792270531402</v>
      </c>
      <c r="E9" s="165">
        <f t="shared" ref="E9:G10" si="1">D9*(1+E18)</f>
        <v>1.0403381642512077</v>
      </c>
      <c r="F9" s="165">
        <f t="shared" si="1"/>
        <v>1.0536231884057969</v>
      </c>
      <c r="G9" s="165">
        <f t="shared" si="1"/>
        <v>1.0741545893719804</v>
      </c>
      <c r="H9" s="9"/>
      <c r="I9" s="9"/>
      <c r="J9" s="9"/>
      <c r="K9" s="9"/>
      <c r="L9" s="9"/>
    </row>
    <row r="10" spans="1:70" s="15" customFormat="1">
      <c r="B10" s="8" t="s">
        <v>14</v>
      </c>
      <c r="C10" s="165">
        <v>1</v>
      </c>
      <c r="D10" s="165">
        <f>C10*(1+D19)</f>
        <v>1.0102</v>
      </c>
      <c r="E10" s="165">
        <f t="shared" si="1"/>
        <v>1.0210091399999999</v>
      </c>
      <c r="F10" s="165">
        <f t="shared" si="1"/>
        <v>1.0323423414540001</v>
      </c>
      <c r="G10" s="165">
        <f t="shared" si="1"/>
        <v>1.043698107209994</v>
      </c>
      <c r="H10" s="166"/>
      <c r="I10" s="166"/>
      <c r="J10" s="166"/>
      <c r="K10" s="166"/>
      <c r="L10" s="166"/>
    </row>
    <row r="11" spans="1:70" s="15" customFormat="1">
      <c r="B11" s="39"/>
    </row>
    <row r="12" spans="1:70" s="8" customFormat="1">
      <c r="A12" s="15"/>
      <c r="B12" s="3" t="s">
        <v>6</v>
      </c>
      <c r="C12" s="6" t="s">
        <v>7</v>
      </c>
      <c r="D12" s="6" t="s">
        <v>8</v>
      </c>
      <c r="E12" s="6" t="s">
        <v>9</v>
      </c>
      <c r="F12" s="6" t="s">
        <v>10</v>
      </c>
      <c r="G12" s="6" t="s">
        <v>11</v>
      </c>
      <c r="H12" s="30" t="s">
        <v>20</v>
      </c>
      <c r="I12" s="30" t="s">
        <v>21</v>
      </c>
      <c r="J12" s="30" t="s">
        <v>22</v>
      </c>
      <c r="K12" s="30" t="s">
        <v>23</v>
      </c>
      <c r="L12" s="30"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row>
    <row r="13" spans="1:70" s="8" customFormat="1">
      <c r="A13" s="15"/>
      <c r="B13" s="8" t="s">
        <v>12</v>
      </c>
      <c r="C13" s="9"/>
      <c r="D13" s="9"/>
      <c r="E13" s="9"/>
      <c r="F13" s="9"/>
      <c r="G13" s="66">
        <v>1</v>
      </c>
      <c r="H13" s="66">
        <f>H14*H15</f>
        <v>1.0350618</v>
      </c>
      <c r="I13" s="66">
        <f t="shared" ref="I13:L13" si="2">I14*I15</f>
        <v>1.0713529298192399</v>
      </c>
      <c r="J13" s="66">
        <f t="shared" si="2"/>
        <v>1.1089164919739762</v>
      </c>
      <c r="K13" s="66">
        <f t="shared" si="2"/>
        <v>1.1477971002322693</v>
      </c>
      <c r="L13" s="66">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row>
    <row r="14" spans="1:70" s="8" customFormat="1">
      <c r="A14" s="15"/>
      <c r="B14" s="8" t="s">
        <v>13</v>
      </c>
      <c r="C14" s="9"/>
      <c r="D14" s="9"/>
      <c r="E14" s="9"/>
      <c r="F14" s="9"/>
      <c r="G14" s="65">
        <v>1</v>
      </c>
      <c r="H14" s="65">
        <v>1.0238</v>
      </c>
      <c r="I14" s="65">
        <v>1.0481664400000001</v>
      </c>
      <c r="J14" s="65">
        <v>1.0731128012720001</v>
      </c>
      <c r="K14" s="65">
        <v>1.0986528859422737</v>
      </c>
      <c r="L14" s="65">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row>
    <row r="15" spans="1:70" s="8" customFormat="1">
      <c r="A15" s="15"/>
      <c r="B15" s="8" t="s">
        <v>14</v>
      </c>
      <c r="C15" s="9"/>
      <c r="D15" s="9"/>
      <c r="E15" s="9"/>
      <c r="F15" s="9"/>
      <c r="G15" s="65">
        <v>1</v>
      </c>
      <c r="H15" s="65">
        <v>1.0109999999999999</v>
      </c>
      <c r="I15" s="65">
        <v>1.0221209999999998</v>
      </c>
      <c r="J15" s="65">
        <v>1.0333643309999998</v>
      </c>
      <c r="K15" s="65">
        <v>1.0447313386409998</v>
      </c>
      <c r="L15" s="65">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row>
    <row r="16" spans="1:70" s="161" customFormat="1">
      <c r="B16" s="167"/>
    </row>
    <row r="17" spans="2:12">
      <c r="B17" s="3" t="s">
        <v>293</v>
      </c>
      <c r="C17" s="6" t="s">
        <v>7</v>
      </c>
      <c r="D17" s="6" t="s">
        <v>8</v>
      </c>
      <c r="E17" s="6" t="s">
        <v>9</v>
      </c>
      <c r="F17" s="6" t="s">
        <v>10</v>
      </c>
      <c r="G17" s="6" t="s">
        <v>11</v>
      </c>
      <c r="H17" s="30" t="s">
        <v>20</v>
      </c>
      <c r="I17" s="30" t="s">
        <v>21</v>
      </c>
      <c r="J17" s="30" t="s">
        <v>22</v>
      </c>
      <c r="K17" s="30" t="s">
        <v>23</v>
      </c>
      <c r="L17" s="30" t="s">
        <v>24</v>
      </c>
    </row>
    <row r="18" spans="2:12">
      <c r="B18" s="8" t="s">
        <v>294</v>
      </c>
      <c r="C18" s="204">
        <v>2.4498886414253906E-2</v>
      </c>
      <c r="D18" s="204">
        <v>2.4879227053140163E-2</v>
      </c>
      <c r="E18" s="204">
        <v>1.5083667216591934E-2</v>
      </c>
      <c r="F18" s="204">
        <v>1.2769909449732886E-2</v>
      </c>
      <c r="G18" s="204">
        <v>1.9486474094452033E-2</v>
      </c>
      <c r="H18" s="204">
        <v>2.5000000000000001E-2</v>
      </c>
      <c r="I18" s="204">
        <v>2.5000000000000001E-2</v>
      </c>
      <c r="J18" s="204">
        <v>2.5000000000000001E-2</v>
      </c>
      <c r="K18" s="204">
        <v>2.5000000000000001E-2</v>
      </c>
      <c r="L18" s="204">
        <v>2.5000000000000001E-2</v>
      </c>
    </row>
    <row r="19" spans="2:12">
      <c r="B19" s="8" t="s">
        <v>295</v>
      </c>
      <c r="C19" s="204">
        <v>0</v>
      </c>
      <c r="D19" s="204">
        <v>1.0200000000000001E-2</v>
      </c>
      <c r="E19" s="204">
        <v>1.0699999999999999E-2</v>
      </c>
      <c r="F19" s="204">
        <v>1.11E-2</v>
      </c>
      <c r="G19" s="204">
        <v>1.0999999999999999E-2</v>
      </c>
      <c r="H19" s="204">
        <v>8.7907707248520376E-3</v>
      </c>
      <c r="I19" s="204">
        <v>1.3681542469145236E-2</v>
      </c>
      <c r="J19" s="204">
        <v>1.7372653697064661E-2</v>
      </c>
      <c r="K19" s="204">
        <v>1.7287543395615133E-2</v>
      </c>
      <c r="L19" s="204">
        <v>1.3333262554146708E-2</v>
      </c>
    </row>
    <row r="20" spans="2:12">
      <c r="B20" s="8"/>
      <c r="C20" s="9"/>
      <c r="D20" s="9"/>
      <c r="E20" s="9"/>
      <c r="F20" s="9"/>
      <c r="G20" s="9"/>
      <c r="H20" s="9"/>
      <c r="I20" s="9"/>
      <c r="J20" s="9"/>
      <c r="K20" s="9"/>
      <c r="L20" s="9"/>
    </row>
    <row r="21" spans="2:12">
      <c r="B21" s="8"/>
      <c r="C21" s="9"/>
      <c r="D21" s="9"/>
      <c r="E21" s="9"/>
      <c r="F21" s="9"/>
      <c r="G21" s="9"/>
      <c r="H21" s="9"/>
      <c r="I21" s="9"/>
      <c r="J21" s="9"/>
      <c r="K21" s="9"/>
      <c r="L21" s="9"/>
    </row>
    <row r="22" spans="2:12">
      <c r="B22" s="8"/>
      <c r="C22" s="9"/>
      <c r="D22" s="9"/>
      <c r="E22" s="9"/>
      <c r="F22" s="9"/>
      <c r="G22" s="9"/>
      <c r="H22" s="9"/>
      <c r="I22" s="9"/>
      <c r="J22" s="9"/>
      <c r="K22" s="9"/>
      <c r="L22" s="9"/>
    </row>
    <row r="23" spans="2:12">
      <c r="B23" s="164" t="s">
        <v>298</v>
      </c>
      <c r="C23" s="164"/>
      <c r="D23" s="164"/>
      <c r="E23" s="164"/>
      <c r="F23" s="164"/>
      <c r="G23" s="164"/>
      <c r="H23" s="164"/>
      <c r="I23" s="164"/>
      <c r="J23" s="164"/>
      <c r="K23" s="164"/>
      <c r="L23" s="164"/>
    </row>
    <row r="24" spans="2:12" ht="28.8">
      <c r="B24" s="40" t="s">
        <v>27</v>
      </c>
      <c r="C24" s="40" t="s">
        <v>28</v>
      </c>
      <c r="D24" s="40" t="s">
        <v>29</v>
      </c>
      <c r="E24" s="40" t="s">
        <v>30</v>
      </c>
      <c r="F24" s="40" t="s">
        <v>31</v>
      </c>
      <c r="G24" s="40" t="s">
        <v>32</v>
      </c>
      <c r="H24" s="40" t="s">
        <v>33</v>
      </c>
      <c r="I24" s="40" t="s">
        <v>34</v>
      </c>
      <c r="J24" s="40" t="s">
        <v>35</v>
      </c>
      <c r="K24" s="40" t="s">
        <v>36</v>
      </c>
      <c r="L24" s="40" t="s">
        <v>37</v>
      </c>
    </row>
    <row r="25" spans="2:12" ht="28.8">
      <c r="B25" s="41"/>
      <c r="C25" s="41"/>
      <c r="D25" s="41" t="s">
        <v>39</v>
      </c>
      <c r="E25" s="41" t="s">
        <v>38</v>
      </c>
      <c r="F25" s="41" t="s">
        <v>38</v>
      </c>
      <c r="G25" s="41" t="s">
        <v>39</v>
      </c>
      <c r="H25" s="41" t="s">
        <v>39</v>
      </c>
      <c r="I25" s="41" t="s">
        <v>39</v>
      </c>
      <c r="J25" s="41" t="s">
        <v>40</v>
      </c>
      <c r="K25" s="41"/>
      <c r="L25" s="41" t="s">
        <v>41</v>
      </c>
    </row>
    <row r="26" spans="2:12">
      <c r="B26" s="169" t="s">
        <v>42</v>
      </c>
      <c r="C26" s="170" t="s">
        <v>43</v>
      </c>
      <c r="D26" s="171">
        <v>39</v>
      </c>
      <c r="E26" s="172">
        <v>0.52232025787876424</v>
      </c>
      <c r="F26" s="173">
        <v>0.5</v>
      </c>
      <c r="G26" s="174">
        <f>E26*D26</f>
        <v>20.370490057271805</v>
      </c>
      <c r="H26" s="175">
        <f>G26+D26</f>
        <v>59.370490057271809</v>
      </c>
      <c r="I26" s="175">
        <f>H26*F26</f>
        <v>29.685245028635904</v>
      </c>
      <c r="J26" s="175">
        <f>I26+H26</f>
        <v>89.055735085907713</v>
      </c>
      <c r="K26" s="176">
        <v>0</v>
      </c>
      <c r="L26" s="177">
        <f>J26</f>
        <v>89.055735085907713</v>
      </c>
    </row>
    <row r="27" spans="2:12">
      <c r="B27" s="178" t="s">
        <v>44</v>
      </c>
      <c r="C27" s="179" t="s">
        <v>45</v>
      </c>
      <c r="D27" s="171">
        <v>59</v>
      </c>
      <c r="E27" s="172">
        <v>0.52232025787876424</v>
      </c>
      <c r="F27" s="173">
        <v>0.59</v>
      </c>
      <c r="G27" s="174">
        <f t="shared" ref="G27:G30" si="3">E27*D27</f>
        <v>30.81689521484709</v>
      </c>
      <c r="H27" s="175">
        <f t="shared" ref="H27:H30" si="4">G27+D27</f>
        <v>89.816895214847094</v>
      </c>
      <c r="I27" s="175">
        <f t="shared" ref="I27:I30" si="5">H27*F27</f>
        <v>52.991968176759784</v>
      </c>
      <c r="J27" s="175">
        <f t="shared" ref="J27:J30" si="6">I27+H27</f>
        <v>142.80886339160688</v>
      </c>
      <c r="K27" s="176">
        <v>0</v>
      </c>
      <c r="L27" s="177">
        <f t="shared" ref="L27:L30" si="7">J27</f>
        <v>142.80886339160688</v>
      </c>
    </row>
    <row r="28" spans="2:12">
      <c r="B28" s="178" t="s">
        <v>46</v>
      </c>
      <c r="C28" s="179" t="s">
        <v>47</v>
      </c>
      <c r="D28" s="171">
        <v>69</v>
      </c>
      <c r="E28" s="172">
        <v>0.52232025787876424</v>
      </c>
      <c r="F28" s="173">
        <v>0.69000000000000006</v>
      </c>
      <c r="G28" s="174">
        <f t="shared" si="3"/>
        <v>36.040097793634729</v>
      </c>
      <c r="H28" s="175">
        <f t="shared" si="4"/>
        <v>105.04009779363473</v>
      </c>
      <c r="I28" s="175">
        <f t="shared" si="5"/>
        <v>72.477667477607966</v>
      </c>
      <c r="J28" s="175">
        <f t="shared" si="6"/>
        <v>177.51776527124269</v>
      </c>
      <c r="K28" s="176">
        <v>0</v>
      </c>
      <c r="L28" s="177">
        <f t="shared" si="7"/>
        <v>177.51776527124269</v>
      </c>
    </row>
    <row r="29" spans="2:12" s="161" customFormat="1">
      <c r="B29" s="178" t="s">
        <v>48</v>
      </c>
      <c r="C29" s="179" t="s">
        <v>49</v>
      </c>
      <c r="D29" s="171">
        <v>47</v>
      </c>
      <c r="E29" s="172">
        <v>0.52232025787876424</v>
      </c>
      <c r="F29" s="173">
        <v>0.87</v>
      </c>
      <c r="G29" s="174">
        <f t="shared" si="3"/>
        <v>24.549052120301919</v>
      </c>
      <c r="H29" s="175">
        <f t="shared" si="4"/>
        <v>71.549052120301923</v>
      </c>
      <c r="I29" s="175">
        <f t="shared" si="5"/>
        <v>62.247675344662674</v>
      </c>
      <c r="J29" s="175">
        <f t="shared" si="6"/>
        <v>133.79672746496459</v>
      </c>
      <c r="K29" s="176">
        <v>0</v>
      </c>
      <c r="L29" s="177">
        <f t="shared" si="7"/>
        <v>133.79672746496459</v>
      </c>
    </row>
    <row r="30" spans="2:12" s="161" customFormat="1">
      <c r="B30" s="178" t="s">
        <v>50</v>
      </c>
      <c r="C30" s="179" t="s">
        <v>51</v>
      </c>
      <c r="D30" s="171">
        <v>82</v>
      </c>
      <c r="E30" s="172">
        <v>0.52232025787876424</v>
      </c>
      <c r="F30" s="173">
        <v>0.69000000000000006</v>
      </c>
      <c r="G30" s="174">
        <f t="shared" si="3"/>
        <v>42.830261146058668</v>
      </c>
      <c r="H30" s="175">
        <f t="shared" si="4"/>
        <v>124.83026114605866</v>
      </c>
      <c r="I30" s="175">
        <f t="shared" si="5"/>
        <v>86.132880190780483</v>
      </c>
      <c r="J30" s="175">
        <f t="shared" si="6"/>
        <v>210.96314133683916</v>
      </c>
      <c r="K30" s="176">
        <v>0</v>
      </c>
      <c r="L30" s="177">
        <f t="shared" si="7"/>
        <v>210.96314133683916</v>
      </c>
    </row>
    <row r="31" spans="2:12" s="161" customFormat="1">
      <c r="B31" s="190"/>
      <c r="C31" s="191"/>
      <c r="D31" s="192"/>
      <c r="E31" s="193"/>
      <c r="F31" s="194"/>
      <c r="G31" s="195"/>
      <c r="H31" s="196"/>
      <c r="I31" s="196"/>
      <c r="J31" s="196"/>
      <c r="K31" s="197"/>
      <c r="L31" s="196"/>
    </row>
    <row r="32" spans="2:12" s="161" customFormat="1">
      <c r="B32" s="190"/>
      <c r="C32" s="191"/>
      <c r="D32" s="192"/>
      <c r="E32" s="193"/>
      <c r="F32" s="194"/>
      <c r="G32" s="195"/>
      <c r="H32" s="196"/>
      <c r="I32" s="196"/>
      <c r="J32" s="196"/>
      <c r="K32" s="197"/>
      <c r="L32" s="196"/>
    </row>
    <row r="33" spans="2:13" s="161" customFormat="1">
      <c r="B33" s="167"/>
    </row>
    <row r="34" spans="2:13">
      <c r="B34" s="253" t="s">
        <v>301</v>
      </c>
      <c r="C34" s="253"/>
      <c r="D34" s="253"/>
      <c r="E34" s="253"/>
      <c r="F34" s="253"/>
      <c r="G34" s="253"/>
      <c r="H34" s="253"/>
      <c r="I34" s="253"/>
      <c r="J34" s="253"/>
      <c r="K34" s="253"/>
      <c r="L34" s="253"/>
    </row>
    <row r="35" spans="2:13" ht="45" customHeight="1">
      <c r="B35" s="40" t="s">
        <v>27</v>
      </c>
      <c r="C35" s="40" t="s">
        <v>28</v>
      </c>
      <c r="D35" s="40" t="s">
        <v>29</v>
      </c>
      <c r="E35" s="40" t="s">
        <v>30</v>
      </c>
      <c r="F35" s="40" t="s">
        <v>31</v>
      </c>
      <c r="G35" s="40" t="s">
        <v>32</v>
      </c>
      <c r="H35" s="40" t="s">
        <v>33</v>
      </c>
      <c r="I35" s="40" t="s">
        <v>34</v>
      </c>
      <c r="J35" s="40" t="s">
        <v>35</v>
      </c>
      <c r="K35" s="40" t="s">
        <v>36</v>
      </c>
      <c r="L35" s="40" t="s">
        <v>37</v>
      </c>
      <c r="M35" s="181"/>
    </row>
    <row r="36" spans="2:13" ht="28.8">
      <c r="B36" s="41"/>
      <c r="C36" s="41"/>
      <c r="D36" s="168" t="s">
        <v>296</v>
      </c>
      <c r="E36" s="41" t="s">
        <v>38</v>
      </c>
      <c r="F36" s="41" t="s">
        <v>38</v>
      </c>
      <c r="G36" s="41" t="s">
        <v>39</v>
      </c>
      <c r="H36" s="41" t="s">
        <v>39</v>
      </c>
      <c r="I36" s="41" t="s">
        <v>39</v>
      </c>
      <c r="J36" s="41" t="s">
        <v>40</v>
      </c>
      <c r="K36" s="41"/>
      <c r="L36" s="41" t="s">
        <v>41</v>
      </c>
      <c r="M36" s="181"/>
    </row>
    <row r="37" spans="2:13">
      <c r="B37" s="169" t="s">
        <v>42</v>
      </c>
      <c r="C37" s="170" t="s">
        <v>43</v>
      </c>
      <c r="D37" s="171">
        <f>D26*$G$8</f>
        <v>43.722631359360108</v>
      </c>
      <c r="E37" s="172">
        <f>E26</f>
        <v>0.52232025787876424</v>
      </c>
      <c r="F37" s="172">
        <f>F26</f>
        <v>0.5</v>
      </c>
      <c r="G37" s="174">
        <f>E37*D37</f>
        <v>22.837216086759117</v>
      </c>
      <c r="H37" s="175">
        <f>G37+D37</f>
        <v>66.559847446119221</v>
      </c>
      <c r="I37" s="175">
        <f>H37*F37</f>
        <v>33.279923723059611</v>
      </c>
      <c r="J37" s="175">
        <f>I37+H37</f>
        <v>99.839771169178832</v>
      </c>
      <c r="K37" s="176">
        <v>0</v>
      </c>
      <c r="L37" s="177">
        <f>J37*(1+K37)</f>
        <v>99.839771169178832</v>
      </c>
    </row>
    <row r="38" spans="2:13">
      <c r="B38" s="178" t="s">
        <v>44</v>
      </c>
      <c r="C38" s="179" t="s">
        <v>45</v>
      </c>
      <c r="D38" s="171">
        <f t="shared" ref="D38:D41" si="8">D27*$G$8</f>
        <v>66.144493594929401</v>
      </c>
      <c r="E38" s="172">
        <f t="shared" ref="E38:F41" si="9">E27</f>
        <v>0.52232025787876424</v>
      </c>
      <c r="F38" s="172">
        <f t="shared" si="9"/>
        <v>0.59</v>
      </c>
      <c r="G38" s="174">
        <f t="shared" ref="G38:G41" si="10">E38*D38</f>
        <v>34.548608951763796</v>
      </c>
      <c r="H38" s="175">
        <f>G38+D38</f>
        <v>100.6931025466932</v>
      </c>
      <c r="I38" s="175">
        <f t="shared" ref="I38:I41" si="11">H38*F38</f>
        <v>59.408930502548984</v>
      </c>
      <c r="J38" s="175">
        <f t="shared" ref="J38:J41" si="12">I38+H38</f>
        <v>160.10203304924218</v>
      </c>
      <c r="K38" s="176">
        <v>0</v>
      </c>
      <c r="L38" s="177">
        <f t="shared" ref="L38:L41" si="13">J38*(1+K38)</f>
        <v>160.10203304924218</v>
      </c>
    </row>
    <row r="39" spans="2:13">
      <c r="B39" s="178" t="s">
        <v>46</v>
      </c>
      <c r="C39" s="179" t="s">
        <v>47</v>
      </c>
      <c r="D39" s="171">
        <f t="shared" si="8"/>
        <v>77.35542471271404</v>
      </c>
      <c r="E39" s="172">
        <f t="shared" si="9"/>
        <v>0.52232025787876424</v>
      </c>
      <c r="F39" s="172">
        <f t="shared" si="9"/>
        <v>0.69000000000000006</v>
      </c>
      <c r="G39" s="174">
        <f t="shared" si="10"/>
        <v>40.404305384266131</v>
      </c>
      <c r="H39" s="175">
        <f t="shared" ref="H39:H41" si="14">G39+D39</f>
        <v>117.75973009698018</v>
      </c>
      <c r="I39" s="175">
        <f t="shared" si="11"/>
        <v>81.254213766916322</v>
      </c>
      <c r="J39" s="175">
        <f t="shared" si="12"/>
        <v>199.01394386389649</v>
      </c>
      <c r="K39" s="176">
        <v>0</v>
      </c>
      <c r="L39" s="177">
        <f t="shared" si="13"/>
        <v>199.01394386389649</v>
      </c>
    </row>
    <row r="40" spans="2:13">
      <c r="B40" s="178" t="s">
        <v>48</v>
      </c>
      <c r="C40" s="179" t="s">
        <v>49</v>
      </c>
      <c r="D40" s="171">
        <f t="shared" si="8"/>
        <v>52.691376253587826</v>
      </c>
      <c r="E40" s="172">
        <f t="shared" si="9"/>
        <v>0.52232025787876424</v>
      </c>
      <c r="F40" s="172">
        <f t="shared" si="9"/>
        <v>0.87</v>
      </c>
      <c r="G40" s="174">
        <f t="shared" si="10"/>
        <v>27.521773232760989</v>
      </c>
      <c r="H40" s="175">
        <f t="shared" si="14"/>
        <v>80.213149486348811</v>
      </c>
      <c r="I40" s="175">
        <f t="shared" si="11"/>
        <v>69.785440053123466</v>
      </c>
      <c r="J40" s="175">
        <f t="shared" si="12"/>
        <v>149.99858953947228</v>
      </c>
      <c r="K40" s="176">
        <v>0</v>
      </c>
      <c r="L40" s="177">
        <f t="shared" si="13"/>
        <v>149.99858953947228</v>
      </c>
    </row>
    <row r="41" spans="2:13">
      <c r="B41" s="178" t="s">
        <v>50</v>
      </c>
      <c r="C41" s="179" t="s">
        <v>51</v>
      </c>
      <c r="D41" s="171">
        <f t="shared" si="8"/>
        <v>91.929635165834085</v>
      </c>
      <c r="E41" s="172">
        <f t="shared" si="9"/>
        <v>0.52232025787876424</v>
      </c>
      <c r="F41" s="172">
        <f t="shared" si="9"/>
        <v>0.69000000000000006</v>
      </c>
      <c r="G41" s="174">
        <f t="shared" si="10"/>
        <v>48.016710746519173</v>
      </c>
      <c r="H41" s="175">
        <f t="shared" si="14"/>
        <v>139.94634591235325</v>
      </c>
      <c r="I41" s="175">
        <f t="shared" si="11"/>
        <v>96.562978679523752</v>
      </c>
      <c r="J41" s="175">
        <f t="shared" si="12"/>
        <v>236.509324591877</v>
      </c>
      <c r="K41" s="176">
        <v>0</v>
      </c>
      <c r="L41" s="177">
        <f t="shared" si="13"/>
        <v>236.509324591877</v>
      </c>
    </row>
    <row r="42" spans="2:13" s="161" customFormat="1">
      <c r="B42" s="182"/>
      <c r="C42" s="183"/>
      <c r="D42" s="184"/>
      <c r="E42" s="185"/>
      <c r="F42" s="186"/>
      <c r="G42" s="187"/>
      <c r="H42" s="188"/>
      <c r="I42" s="188"/>
      <c r="J42" s="188"/>
      <c r="K42" s="189"/>
      <c r="L42" s="188"/>
    </row>
    <row r="43" spans="2:13" s="161" customFormat="1">
      <c r="B43" s="182"/>
      <c r="C43" s="183"/>
      <c r="D43" s="184"/>
      <c r="E43" s="185"/>
      <c r="F43" s="186"/>
      <c r="G43" s="187"/>
      <c r="H43" s="188"/>
      <c r="I43" s="188"/>
      <c r="J43" s="188"/>
      <c r="K43" s="189"/>
      <c r="L43" s="188"/>
    </row>
    <row r="44" spans="2:13" s="161" customFormat="1">
      <c r="B44" s="182"/>
      <c r="C44" s="183"/>
      <c r="D44" s="184"/>
      <c r="E44" s="185"/>
      <c r="F44" s="186"/>
      <c r="G44" s="187"/>
      <c r="H44" s="188"/>
      <c r="I44" s="188"/>
      <c r="J44" s="188"/>
      <c r="K44" s="189"/>
      <c r="L44" s="188"/>
    </row>
    <row r="45" spans="2:13">
      <c r="B45" s="42" t="s">
        <v>15</v>
      </c>
      <c r="C45" s="161"/>
      <c r="D45" s="161"/>
      <c r="E45" s="161"/>
      <c r="F45" s="161"/>
      <c r="G45" s="161"/>
      <c r="H45" s="161"/>
      <c r="I45" s="161"/>
      <c r="J45" s="161"/>
      <c r="K45" s="161"/>
      <c r="L45" s="161"/>
    </row>
    <row r="46" spans="2:13">
      <c r="B46" s="254" t="s">
        <v>297</v>
      </c>
      <c r="C46" s="254"/>
      <c r="D46" s="254"/>
      <c r="E46" s="254"/>
      <c r="F46" s="254"/>
      <c r="G46" s="254"/>
      <c r="H46" s="254"/>
      <c r="I46" s="254"/>
      <c r="J46" s="254"/>
      <c r="K46" s="254"/>
      <c r="L46" s="254"/>
    </row>
    <row r="47" spans="2:13" s="161" customFormat="1">
      <c r="B47" s="182"/>
      <c r="C47" s="183"/>
      <c r="D47" s="184"/>
      <c r="E47" s="185"/>
      <c r="F47" s="186"/>
      <c r="G47" s="187"/>
      <c r="H47" s="188"/>
      <c r="I47" s="188"/>
      <c r="J47" s="188"/>
      <c r="K47" s="189"/>
      <c r="L47" s="188"/>
    </row>
    <row r="48" spans="2:13" s="161" customFormat="1"/>
    <row r="49" s="161" customFormat="1"/>
    <row r="50" s="161" customFormat="1"/>
    <row r="51" s="161" customFormat="1"/>
    <row r="52" s="161" customFormat="1"/>
    <row r="53" s="161" customFormat="1"/>
    <row r="54" s="161" customFormat="1"/>
    <row r="55" s="161" customFormat="1"/>
    <row r="56" s="161" customFormat="1"/>
    <row r="57" s="161" customFormat="1"/>
    <row r="58" s="161" customFormat="1"/>
    <row r="59" s="161" customFormat="1"/>
    <row r="60" s="161" customFormat="1"/>
    <row r="61" s="161" customFormat="1"/>
    <row r="62" s="161" customFormat="1"/>
    <row r="63" s="161" customFormat="1"/>
    <row r="64" s="161" customFormat="1"/>
    <row r="65" s="161" customFormat="1"/>
    <row r="66" s="161" customFormat="1"/>
    <row r="67" s="161" customFormat="1"/>
    <row r="68" s="161" customFormat="1"/>
    <row r="69" s="161" customFormat="1"/>
    <row r="70" s="161" customFormat="1"/>
    <row r="71" s="161" customFormat="1"/>
    <row r="72" s="161" customFormat="1"/>
    <row r="73" s="161" customFormat="1"/>
    <row r="74" s="161" customFormat="1"/>
    <row r="75" s="161" customFormat="1"/>
    <row r="76" s="161" customFormat="1"/>
    <row r="77" s="161" customFormat="1"/>
    <row r="78" s="161" customFormat="1"/>
    <row r="79" s="161" customFormat="1"/>
    <row r="80" s="161" customFormat="1"/>
    <row r="81" s="161" customFormat="1"/>
    <row r="82" s="161" customFormat="1"/>
    <row r="83" s="161" customFormat="1"/>
    <row r="84" s="161" customFormat="1"/>
    <row r="85" s="161" customFormat="1"/>
    <row r="86" s="161" customFormat="1"/>
    <row r="87" s="161" customFormat="1"/>
    <row r="88" s="161" customFormat="1"/>
    <row r="89" s="161" customFormat="1"/>
    <row r="90" s="161" customFormat="1"/>
    <row r="91" s="161" customFormat="1"/>
    <row r="92" s="161" customFormat="1"/>
    <row r="93" s="161" customFormat="1"/>
    <row r="94" s="161" customFormat="1"/>
    <row r="95" s="161" customFormat="1"/>
    <row r="96" s="161" customFormat="1"/>
    <row r="97" s="161" customFormat="1"/>
    <row r="98" s="161" customFormat="1"/>
    <row r="99" s="161" customFormat="1"/>
    <row r="100" s="161" customFormat="1"/>
    <row r="101" s="161" customFormat="1"/>
    <row r="102" s="161" customFormat="1"/>
    <row r="103" s="161" customFormat="1"/>
    <row r="104" s="161" customFormat="1"/>
    <row r="105" s="161" customFormat="1"/>
    <row r="106" s="161" customFormat="1"/>
    <row r="107" s="161" customFormat="1"/>
    <row r="108" s="161" customFormat="1"/>
    <row r="109" s="161" customFormat="1"/>
    <row r="110" s="161" customFormat="1"/>
    <row r="111" s="161" customFormat="1"/>
    <row r="112" s="161" customFormat="1"/>
  </sheetData>
  <mergeCells count="2">
    <mergeCell ref="B34:L34"/>
    <mergeCell ref="B46:L4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topLeftCell="I1" workbookViewId="0">
      <selection activeCell="Z4" sqref="Z4"/>
    </sheetView>
  </sheetViews>
  <sheetFormatPr defaultColWidth="8.88671875" defaultRowHeight="14.4"/>
  <cols>
    <col min="1" max="1" width="47.6640625" style="110" customWidth="1"/>
    <col min="2" max="2" width="37.88671875" style="110" customWidth="1"/>
    <col min="3" max="3" width="11.33203125" style="110" customWidth="1"/>
    <col min="4" max="4" width="17.109375" style="110" customWidth="1"/>
    <col min="5" max="5" width="11.33203125" style="144" customWidth="1"/>
    <col min="6" max="6" width="19.6640625" style="110" customWidth="1"/>
    <col min="7" max="7" width="19.6640625" style="145" customWidth="1"/>
    <col min="8" max="14" width="19.6640625" style="110" customWidth="1"/>
    <col min="15" max="15" width="26.5546875" style="35" customWidth="1"/>
    <col min="16" max="16" width="4.88671875" customWidth="1"/>
    <col min="17" max="18" width="13.6640625" style="110" customWidth="1"/>
    <col min="19" max="19" width="12.88671875" style="110" customWidth="1"/>
    <col min="20" max="20" width="11.109375" style="110" customWidth="1"/>
    <col min="21" max="21" width="10.6640625" style="110" customWidth="1"/>
    <col min="22" max="22" width="9.88671875" style="110" customWidth="1"/>
    <col min="23" max="23" width="11.109375" style="110" customWidth="1"/>
    <col min="24" max="24" width="10.6640625" style="110" customWidth="1"/>
    <col min="25" max="25" width="9.88671875" style="110" customWidth="1"/>
    <col min="26" max="26" width="11.109375" style="110" customWidth="1"/>
    <col min="27" max="27" width="10.6640625" style="110" customWidth="1"/>
    <col min="28" max="28" width="9.88671875" style="110" customWidth="1"/>
    <col min="29" max="29" width="11.109375" style="110" customWidth="1"/>
    <col min="30" max="35" width="11.33203125" style="110" customWidth="1"/>
    <col min="36" max="36" width="32.33203125" style="110" customWidth="1"/>
    <col min="37" max="16384" width="8.88671875" style="110"/>
  </cols>
  <sheetData>
    <row r="1" spans="1:35" ht="24">
      <c r="A1" s="267" t="s">
        <v>122</v>
      </c>
      <c r="B1" s="267" t="s">
        <v>123</v>
      </c>
      <c r="C1" s="268" t="s">
        <v>124</v>
      </c>
      <c r="D1" s="269"/>
      <c r="E1" s="272" t="s">
        <v>125</v>
      </c>
      <c r="F1" s="265" t="s">
        <v>126</v>
      </c>
      <c r="G1" s="105" t="s">
        <v>127</v>
      </c>
      <c r="H1" s="106" t="s">
        <v>128</v>
      </c>
      <c r="I1" s="107" t="s">
        <v>129</v>
      </c>
      <c r="J1" s="107" t="s">
        <v>130</v>
      </c>
      <c r="K1" s="107" t="s">
        <v>131</v>
      </c>
      <c r="L1" s="107" t="s">
        <v>131</v>
      </c>
      <c r="M1" s="108"/>
      <c r="N1" s="109"/>
      <c r="O1" s="265" t="s">
        <v>132</v>
      </c>
      <c r="Q1" s="261" t="s">
        <v>133</v>
      </c>
      <c r="R1" s="261" t="s">
        <v>134</v>
      </c>
      <c r="S1" s="264" t="s">
        <v>135</v>
      </c>
      <c r="T1" s="264"/>
      <c r="U1" s="264" t="s">
        <v>136</v>
      </c>
      <c r="V1" s="264"/>
      <c r="W1" s="264"/>
      <c r="X1" s="264" t="s">
        <v>137</v>
      </c>
      <c r="Y1" s="264"/>
      <c r="Z1" s="264"/>
      <c r="AA1" s="264" t="s">
        <v>138</v>
      </c>
      <c r="AB1" s="264"/>
      <c r="AC1" s="264"/>
      <c r="AD1" s="260" t="s">
        <v>139</v>
      </c>
      <c r="AE1" s="260"/>
      <c r="AF1" s="260"/>
      <c r="AG1" s="260"/>
      <c r="AH1" s="260"/>
      <c r="AI1" s="260"/>
    </row>
    <row r="2" spans="1:35" ht="24">
      <c r="A2" s="267"/>
      <c r="B2" s="267"/>
      <c r="C2" s="270"/>
      <c r="D2" s="271"/>
      <c r="E2" s="272"/>
      <c r="F2" s="266"/>
      <c r="G2" s="111" t="s">
        <v>140</v>
      </c>
      <c r="H2" s="111" t="s">
        <v>140</v>
      </c>
      <c r="I2" s="111" t="s">
        <v>140</v>
      </c>
      <c r="J2" s="111" t="s">
        <v>140</v>
      </c>
      <c r="K2" s="112" t="s">
        <v>141</v>
      </c>
      <c r="L2" s="112" t="s">
        <v>142</v>
      </c>
      <c r="M2" s="112" t="s">
        <v>143</v>
      </c>
      <c r="N2" s="112" t="s">
        <v>144</v>
      </c>
      <c r="O2" s="266"/>
      <c r="Q2" s="262"/>
      <c r="R2" s="263"/>
      <c r="S2" s="113" t="s">
        <v>145</v>
      </c>
      <c r="T2" s="113" t="s">
        <v>146</v>
      </c>
      <c r="U2" s="113" t="s">
        <v>147</v>
      </c>
      <c r="V2" s="113" t="s">
        <v>148</v>
      </c>
      <c r="W2" s="113" t="s">
        <v>146</v>
      </c>
      <c r="X2" s="113" t="s">
        <v>147</v>
      </c>
      <c r="Y2" s="113" t="s">
        <v>148</v>
      </c>
      <c r="Z2" s="113" t="s">
        <v>146</v>
      </c>
      <c r="AA2" s="113" t="s">
        <v>147</v>
      </c>
      <c r="AB2" s="113" t="s">
        <v>148</v>
      </c>
      <c r="AC2" s="113" t="s">
        <v>146</v>
      </c>
      <c r="AD2" s="114" t="s">
        <v>149</v>
      </c>
      <c r="AE2" s="114" t="s">
        <v>150</v>
      </c>
      <c r="AF2" s="114" t="s">
        <v>151</v>
      </c>
      <c r="AG2" s="114" t="s">
        <v>152</v>
      </c>
      <c r="AH2" s="114" t="s">
        <v>153</v>
      </c>
      <c r="AI2" s="114" t="s">
        <v>154</v>
      </c>
    </row>
    <row r="3" spans="1:35">
      <c r="A3" s="115" t="s">
        <v>155</v>
      </c>
      <c r="B3" s="115" t="s">
        <v>156</v>
      </c>
      <c r="C3" s="115" t="s">
        <v>157</v>
      </c>
      <c r="D3" s="115" t="s">
        <v>158</v>
      </c>
      <c r="E3" s="116" t="s">
        <v>159</v>
      </c>
      <c r="F3" s="117" t="s">
        <v>160</v>
      </c>
      <c r="G3" s="118">
        <v>163</v>
      </c>
      <c r="H3" s="119">
        <v>428.43</v>
      </c>
      <c r="I3" s="120">
        <v>428.43</v>
      </c>
      <c r="J3" s="120">
        <v>428.72246328038557</v>
      </c>
      <c r="K3" s="120">
        <v>443.87051200434843</v>
      </c>
      <c r="L3" s="118">
        <v>455.38676016059338</v>
      </c>
      <c r="M3" s="118">
        <v>466.32135013961368</v>
      </c>
      <c r="N3" s="118">
        <v>482.67141605393874</v>
      </c>
      <c r="O3" s="121" t="s">
        <v>161</v>
      </c>
      <c r="Q3" s="122">
        <v>428.43</v>
      </c>
      <c r="R3" s="122">
        <v>0</v>
      </c>
      <c r="S3" s="122">
        <v>142.81</v>
      </c>
      <c r="T3" s="123">
        <v>3</v>
      </c>
      <c r="U3" s="124" t="s">
        <v>44</v>
      </c>
      <c r="V3" s="122">
        <v>142.81</v>
      </c>
      <c r="W3" s="123">
        <v>3</v>
      </c>
      <c r="X3" s="124" t="s">
        <v>162</v>
      </c>
      <c r="Y3" s="122">
        <v>0</v>
      </c>
      <c r="Z3" s="123">
        <v>0</v>
      </c>
      <c r="AA3" s="124" t="s">
        <v>162</v>
      </c>
      <c r="AB3" s="122">
        <v>0</v>
      </c>
      <c r="AC3" s="123">
        <v>0</v>
      </c>
      <c r="AD3" s="123">
        <v>0</v>
      </c>
      <c r="AE3" s="123">
        <v>0</v>
      </c>
      <c r="AF3" s="123">
        <v>0</v>
      </c>
      <c r="AG3" s="123">
        <v>0</v>
      </c>
      <c r="AH3" s="123">
        <v>0</v>
      </c>
      <c r="AI3" s="123">
        <v>0</v>
      </c>
    </row>
    <row r="4" spans="1:35">
      <c r="A4" s="115" t="s">
        <v>155</v>
      </c>
      <c r="B4" s="115" t="s">
        <v>156</v>
      </c>
      <c r="C4" s="115" t="s">
        <v>157</v>
      </c>
      <c r="D4" s="115" t="s">
        <v>163</v>
      </c>
      <c r="E4" s="116" t="s">
        <v>159</v>
      </c>
      <c r="F4" s="117" t="s">
        <v>160</v>
      </c>
      <c r="G4" s="118">
        <v>244.99999999999997</v>
      </c>
      <c r="H4" s="119">
        <v>571.24</v>
      </c>
      <c r="I4" s="120">
        <v>571.24</v>
      </c>
      <c r="J4" s="120">
        <v>571.62995104051424</v>
      </c>
      <c r="K4" s="120">
        <v>591.82734933913139</v>
      </c>
      <c r="L4" s="118">
        <v>607.18234688079121</v>
      </c>
      <c r="M4" s="118">
        <v>621.7618001861515</v>
      </c>
      <c r="N4" s="118">
        <v>643.56188807191825</v>
      </c>
      <c r="O4" s="121" t="s">
        <v>161</v>
      </c>
      <c r="Q4" s="122">
        <v>571.24</v>
      </c>
      <c r="R4" s="122">
        <v>0</v>
      </c>
      <c r="S4" s="122">
        <v>142.81</v>
      </c>
      <c r="T4" s="123">
        <v>4</v>
      </c>
      <c r="U4" s="124" t="s">
        <v>44</v>
      </c>
      <c r="V4" s="122">
        <v>142.81</v>
      </c>
      <c r="W4" s="123">
        <v>4</v>
      </c>
      <c r="X4" s="124" t="s">
        <v>162</v>
      </c>
      <c r="Y4" s="122">
        <v>0</v>
      </c>
      <c r="Z4" s="123">
        <v>0</v>
      </c>
      <c r="AA4" s="124" t="s">
        <v>162</v>
      </c>
      <c r="AB4" s="122">
        <v>0</v>
      </c>
      <c r="AC4" s="123">
        <v>0</v>
      </c>
      <c r="AD4" s="123">
        <v>0</v>
      </c>
      <c r="AE4" s="123">
        <v>0</v>
      </c>
      <c r="AF4" s="123">
        <v>0</v>
      </c>
      <c r="AG4" s="123">
        <v>0</v>
      </c>
      <c r="AH4" s="123">
        <v>0</v>
      </c>
      <c r="AI4" s="123">
        <v>0</v>
      </c>
    </row>
    <row r="5" spans="1:35">
      <c r="A5" s="115" t="s">
        <v>155</v>
      </c>
      <c r="B5" s="115" t="s">
        <v>156</v>
      </c>
      <c r="C5" s="115" t="s">
        <v>157</v>
      </c>
      <c r="D5" s="115" t="s">
        <v>164</v>
      </c>
      <c r="E5" s="116" t="s">
        <v>159</v>
      </c>
      <c r="F5" s="117" t="s">
        <v>160</v>
      </c>
      <c r="G5" s="118">
        <v>407.90909090909088</v>
      </c>
      <c r="H5" s="119">
        <v>999.67</v>
      </c>
      <c r="I5" s="120">
        <v>999.67</v>
      </c>
      <c r="J5" s="120">
        <v>1000.3524143208997</v>
      </c>
      <c r="K5" s="120">
        <v>1035.6978613434796</v>
      </c>
      <c r="L5" s="118">
        <v>1062.5691070413845</v>
      </c>
      <c r="M5" s="118">
        <v>1088.083150325765</v>
      </c>
      <c r="N5" s="118">
        <v>1126.2333041258569</v>
      </c>
      <c r="O5" s="121" t="s">
        <v>161</v>
      </c>
      <c r="Q5" s="122">
        <v>999.67000000000007</v>
      </c>
      <c r="R5" s="122">
        <v>0</v>
      </c>
      <c r="S5" s="122">
        <v>142.81</v>
      </c>
      <c r="T5" s="123">
        <v>7</v>
      </c>
      <c r="U5" s="124" t="s">
        <v>44</v>
      </c>
      <c r="V5" s="122">
        <v>142.81</v>
      </c>
      <c r="W5" s="123">
        <v>7</v>
      </c>
      <c r="X5" s="124" t="s">
        <v>162</v>
      </c>
      <c r="Y5" s="122">
        <v>0</v>
      </c>
      <c r="Z5" s="123">
        <v>0</v>
      </c>
      <c r="AA5" s="124" t="s">
        <v>162</v>
      </c>
      <c r="AB5" s="122">
        <v>0</v>
      </c>
      <c r="AC5" s="123">
        <v>0</v>
      </c>
      <c r="AD5" s="123">
        <v>0</v>
      </c>
      <c r="AE5" s="123">
        <v>0</v>
      </c>
      <c r="AF5" s="123">
        <v>0</v>
      </c>
      <c r="AG5" s="123">
        <v>0</v>
      </c>
      <c r="AH5" s="123">
        <v>0</v>
      </c>
      <c r="AI5" s="123">
        <v>0</v>
      </c>
    </row>
    <row r="6" spans="1:35">
      <c r="A6" s="115" t="s">
        <v>155</v>
      </c>
      <c r="B6" s="115" t="s">
        <v>156</v>
      </c>
      <c r="C6" s="115" t="s">
        <v>157</v>
      </c>
      <c r="D6" s="115" t="s">
        <v>165</v>
      </c>
      <c r="E6" s="116" t="s">
        <v>159</v>
      </c>
      <c r="F6" s="117" t="s">
        <v>160</v>
      </c>
      <c r="G6" s="118">
        <v>489.90909090909082</v>
      </c>
      <c r="H6" s="119">
        <v>1285.29</v>
      </c>
      <c r="I6" s="120">
        <v>1285.29</v>
      </c>
      <c r="J6" s="120">
        <v>1286.1673898411568</v>
      </c>
      <c r="K6" s="120">
        <v>1331.6115360130455</v>
      </c>
      <c r="L6" s="118">
        <v>1366.1602804817801</v>
      </c>
      <c r="M6" s="118">
        <v>1398.9640504188408</v>
      </c>
      <c r="N6" s="118">
        <v>1448.0142481618161</v>
      </c>
      <c r="O6" s="121" t="s">
        <v>161</v>
      </c>
      <c r="Q6" s="122">
        <v>1285.29</v>
      </c>
      <c r="R6" s="122">
        <v>0</v>
      </c>
      <c r="S6" s="122">
        <v>142.81</v>
      </c>
      <c r="T6" s="123">
        <v>9</v>
      </c>
      <c r="U6" s="124" t="s">
        <v>44</v>
      </c>
      <c r="V6" s="122">
        <v>142.81</v>
      </c>
      <c r="W6" s="123">
        <v>9</v>
      </c>
      <c r="X6" s="124" t="s">
        <v>162</v>
      </c>
      <c r="Y6" s="122">
        <v>0</v>
      </c>
      <c r="Z6" s="123">
        <v>0</v>
      </c>
      <c r="AA6" s="124" t="s">
        <v>162</v>
      </c>
      <c r="AB6" s="122">
        <v>0</v>
      </c>
      <c r="AC6" s="123">
        <v>0</v>
      </c>
      <c r="AD6" s="123">
        <v>0</v>
      </c>
      <c r="AE6" s="123">
        <v>0</v>
      </c>
      <c r="AF6" s="123">
        <v>0</v>
      </c>
      <c r="AG6" s="123">
        <v>0</v>
      </c>
      <c r="AH6" s="123">
        <v>0</v>
      </c>
      <c r="AI6" s="123">
        <v>0</v>
      </c>
    </row>
    <row r="7" spans="1:35">
      <c r="A7" s="115" t="s">
        <v>155</v>
      </c>
      <c r="B7" s="115" t="s">
        <v>156</v>
      </c>
      <c r="C7" s="115" t="s">
        <v>166</v>
      </c>
      <c r="D7" s="115"/>
      <c r="E7" s="116" t="s">
        <v>159</v>
      </c>
      <c r="F7" s="117" t="s">
        <v>167</v>
      </c>
      <c r="G7" s="118">
        <v>82</v>
      </c>
      <c r="H7" s="119">
        <v>142.81</v>
      </c>
      <c r="I7" s="120">
        <v>142.81</v>
      </c>
      <c r="J7" s="120">
        <v>142.90748776012856</v>
      </c>
      <c r="K7" s="120">
        <v>147.95683733478285</v>
      </c>
      <c r="L7" s="118">
        <v>151.7955867201978</v>
      </c>
      <c r="M7" s="118">
        <v>155.44045004653788</v>
      </c>
      <c r="N7" s="118">
        <v>160.89047201797956</v>
      </c>
      <c r="O7" s="121" t="s">
        <v>168</v>
      </c>
      <c r="Q7" s="122">
        <v>142.81</v>
      </c>
      <c r="R7" s="122">
        <v>0</v>
      </c>
      <c r="S7" s="122">
        <v>142.81</v>
      </c>
      <c r="T7" s="123">
        <v>1</v>
      </c>
      <c r="U7" s="124" t="s">
        <v>44</v>
      </c>
      <c r="V7" s="122">
        <v>142.81</v>
      </c>
      <c r="W7" s="123">
        <v>1</v>
      </c>
      <c r="X7" s="124" t="s">
        <v>162</v>
      </c>
      <c r="Y7" s="122">
        <v>0</v>
      </c>
      <c r="Z7" s="123">
        <v>0</v>
      </c>
      <c r="AA7" s="124" t="s">
        <v>162</v>
      </c>
      <c r="AB7" s="122">
        <v>0</v>
      </c>
      <c r="AC7" s="123">
        <v>0</v>
      </c>
      <c r="AD7" s="123">
        <v>0</v>
      </c>
      <c r="AE7" s="123">
        <v>0</v>
      </c>
      <c r="AF7" s="123">
        <v>0</v>
      </c>
      <c r="AG7" s="123">
        <v>0</v>
      </c>
      <c r="AH7" s="123">
        <v>0</v>
      </c>
      <c r="AI7" s="123">
        <v>0</v>
      </c>
    </row>
    <row r="8" spans="1:35">
      <c r="A8" s="115" t="s">
        <v>155</v>
      </c>
      <c r="B8" s="115" t="s">
        <v>156</v>
      </c>
      <c r="C8" s="115" t="s">
        <v>169</v>
      </c>
      <c r="D8" s="115"/>
      <c r="E8" s="116" t="s">
        <v>159</v>
      </c>
      <c r="F8" s="117" t="s">
        <v>167</v>
      </c>
      <c r="G8" s="118">
        <v>82</v>
      </c>
      <c r="H8" s="119">
        <v>142.81</v>
      </c>
      <c r="I8" s="120">
        <v>142.81</v>
      </c>
      <c r="J8" s="120">
        <v>142.90748776012856</v>
      </c>
      <c r="K8" s="120">
        <v>147.95683733478285</v>
      </c>
      <c r="L8" s="118">
        <v>151.7955867201978</v>
      </c>
      <c r="M8" s="118">
        <v>155.44045004653788</v>
      </c>
      <c r="N8" s="118">
        <v>160.89047201797956</v>
      </c>
      <c r="O8" s="121" t="s">
        <v>168</v>
      </c>
      <c r="Q8" s="122">
        <v>142.81</v>
      </c>
      <c r="R8" s="122">
        <v>0</v>
      </c>
      <c r="S8" s="122">
        <v>142.81</v>
      </c>
      <c r="T8" s="123">
        <v>1</v>
      </c>
      <c r="U8" s="124" t="s">
        <v>44</v>
      </c>
      <c r="V8" s="122">
        <v>142.81</v>
      </c>
      <c r="W8" s="123">
        <v>1</v>
      </c>
      <c r="X8" s="124" t="s">
        <v>162</v>
      </c>
      <c r="Y8" s="122">
        <v>0</v>
      </c>
      <c r="Z8" s="123">
        <v>0</v>
      </c>
      <c r="AA8" s="124" t="s">
        <v>162</v>
      </c>
      <c r="AB8" s="122">
        <v>0</v>
      </c>
      <c r="AC8" s="123">
        <v>0</v>
      </c>
      <c r="AD8" s="123">
        <v>0</v>
      </c>
      <c r="AE8" s="123">
        <v>0</v>
      </c>
      <c r="AF8" s="123">
        <v>0</v>
      </c>
      <c r="AG8" s="123">
        <v>0</v>
      </c>
      <c r="AH8" s="123">
        <v>0</v>
      </c>
      <c r="AI8" s="123">
        <v>0</v>
      </c>
    </row>
    <row r="9" spans="1:35">
      <c r="A9" s="115" t="s">
        <v>155</v>
      </c>
      <c r="B9" s="115" t="s">
        <v>156</v>
      </c>
      <c r="C9" s="115" t="s">
        <v>170</v>
      </c>
      <c r="D9" s="115"/>
      <c r="E9" s="116" t="s">
        <v>159</v>
      </c>
      <c r="F9" s="117" t="s">
        <v>167</v>
      </c>
      <c r="G9" s="118">
        <v>82</v>
      </c>
      <c r="H9" s="119">
        <v>142.81</v>
      </c>
      <c r="I9" s="120">
        <v>142.81</v>
      </c>
      <c r="J9" s="120">
        <v>142.90748776012856</v>
      </c>
      <c r="K9" s="120">
        <v>147.95683733478285</v>
      </c>
      <c r="L9" s="118">
        <v>151.7955867201978</v>
      </c>
      <c r="M9" s="118">
        <v>155.44045004653788</v>
      </c>
      <c r="N9" s="118">
        <v>160.89047201797956</v>
      </c>
      <c r="O9" s="121" t="s">
        <v>168</v>
      </c>
      <c r="Q9" s="122">
        <v>142.81</v>
      </c>
      <c r="R9" s="122">
        <v>0</v>
      </c>
      <c r="S9" s="122">
        <v>142.81</v>
      </c>
      <c r="T9" s="123">
        <v>1</v>
      </c>
      <c r="U9" s="124" t="s">
        <v>44</v>
      </c>
      <c r="V9" s="122">
        <v>142.81</v>
      </c>
      <c r="W9" s="123">
        <v>1</v>
      </c>
      <c r="X9" s="124" t="s">
        <v>162</v>
      </c>
      <c r="Y9" s="122">
        <v>0</v>
      </c>
      <c r="Z9" s="123">
        <v>0</v>
      </c>
      <c r="AA9" s="124" t="s">
        <v>162</v>
      </c>
      <c r="AB9" s="122">
        <v>0</v>
      </c>
      <c r="AC9" s="123">
        <v>0</v>
      </c>
      <c r="AD9" s="123">
        <v>0</v>
      </c>
      <c r="AE9" s="123">
        <v>0</v>
      </c>
      <c r="AF9" s="123">
        <v>0</v>
      </c>
      <c r="AG9" s="123">
        <v>0</v>
      </c>
      <c r="AH9" s="123">
        <v>0</v>
      </c>
      <c r="AI9" s="123">
        <v>0</v>
      </c>
    </row>
    <row r="10" spans="1:35">
      <c r="A10" s="115" t="s">
        <v>155</v>
      </c>
      <c r="B10" s="115" t="s">
        <v>156</v>
      </c>
      <c r="C10" s="115" t="s">
        <v>171</v>
      </c>
      <c r="D10" s="115"/>
      <c r="E10" s="116" t="s">
        <v>159</v>
      </c>
      <c r="F10" s="117" t="s">
        <v>167</v>
      </c>
      <c r="G10" s="118">
        <v>82</v>
      </c>
      <c r="H10" s="119">
        <v>142.81</v>
      </c>
      <c r="I10" s="120">
        <v>142.81</v>
      </c>
      <c r="J10" s="120">
        <v>142.90748776012856</v>
      </c>
      <c r="K10" s="120">
        <v>147.95683733478285</v>
      </c>
      <c r="L10" s="118">
        <v>151.7955867201978</v>
      </c>
      <c r="M10" s="118">
        <v>155.44045004653788</v>
      </c>
      <c r="N10" s="118">
        <v>160.89047201797956</v>
      </c>
      <c r="O10" s="121" t="s">
        <v>168</v>
      </c>
      <c r="Q10" s="122">
        <v>142.81</v>
      </c>
      <c r="R10" s="122">
        <v>0</v>
      </c>
      <c r="S10" s="122">
        <v>142.81</v>
      </c>
      <c r="T10" s="123">
        <v>1</v>
      </c>
      <c r="U10" s="124" t="s">
        <v>44</v>
      </c>
      <c r="V10" s="122">
        <v>142.81</v>
      </c>
      <c r="W10" s="123">
        <v>1</v>
      </c>
      <c r="X10" s="124" t="s">
        <v>162</v>
      </c>
      <c r="Y10" s="122">
        <v>0</v>
      </c>
      <c r="Z10" s="123">
        <v>0</v>
      </c>
      <c r="AA10" s="124" t="s">
        <v>162</v>
      </c>
      <c r="AB10" s="122">
        <v>0</v>
      </c>
      <c r="AC10" s="123">
        <v>0</v>
      </c>
      <c r="AD10" s="123">
        <v>0</v>
      </c>
      <c r="AE10" s="123">
        <v>0</v>
      </c>
      <c r="AF10" s="123">
        <v>0</v>
      </c>
      <c r="AG10" s="123">
        <v>0</v>
      </c>
      <c r="AH10" s="123">
        <v>0</v>
      </c>
      <c r="AI10" s="123">
        <v>0</v>
      </c>
    </row>
    <row r="11" spans="1:35">
      <c r="A11" s="115" t="s">
        <v>155</v>
      </c>
      <c r="B11" s="115" t="s">
        <v>156</v>
      </c>
      <c r="C11" s="115" t="s">
        <v>171</v>
      </c>
      <c r="D11" s="115"/>
      <c r="E11" s="116" t="s">
        <v>159</v>
      </c>
      <c r="F11" s="117" t="s">
        <v>167</v>
      </c>
      <c r="G11" s="118">
        <v>98.36363636363636</v>
      </c>
      <c r="H11" s="119">
        <v>166.43754737754293</v>
      </c>
      <c r="I11" s="120">
        <v>166.43754737754293</v>
      </c>
      <c r="J11" s="120">
        <v>166.5511642369724</v>
      </c>
      <c r="K11" s="120">
        <v>172.43591571836234</v>
      </c>
      <c r="L11" s="118">
        <v>176.90977632129992</v>
      </c>
      <c r="M11" s="118">
        <v>181.15767291511264</v>
      </c>
      <c r="N11" s="118">
        <v>187.50938701132773</v>
      </c>
      <c r="O11" s="121" t="s">
        <v>168</v>
      </c>
      <c r="Q11" s="122">
        <v>166.43754737754293</v>
      </c>
      <c r="R11" s="122">
        <v>0</v>
      </c>
      <c r="S11" s="122">
        <v>166.43754737754293</v>
      </c>
      <c r="T11" s="123">
        <v>1</v>
      </c>
      <c r="U11" s="124" t="s">
        <v>46</v>
      </c>
      <c r="V11" s="122">
        <v>166.43754737754293</v>
      </c>
      <c r="W11" s="123">
        <v>1</v>
      </c>
      <c r="X11" s="124" t="s">
        <v>162</v>
      </c>
      <c r="Y11" s="122">
        <v>0</v>
      </c>
      <c r="Z11" s="123">
        <v>0</v>
      </c>
      <c r="AA11" s="124" t="s">
        <v>162</v>
      </c>
      <c r="AB11" s="122">
        <v>0</v>
      </c>
      <c r="AC11" s="123">
        <v>0</v>
      </c>
      <c r="AD11" s="123">
        <v>0</v>
      </c>
      <c r="AE11" s="123">
        <v>0</v>
      </c>
      <c r="AF11" s="123">
        <v>0</v>
      </c>
      <c r="AG11" s="123">
        <v>0</v>
      </c>
      <c r="AH11" s="123">
        <v>0</v>
      </c>
      <c r="AI11" s="123">
        <v>0</v>
      </c>
    </row>
    <row r="12" spans="1:35">
      <c r="A12" s="115" t="s">
        <v>155</v>
      </c>
      <c r="B12" s="115" t="s">
        <v>156</v>
      </c>
      <c r="C12" s="115" t="s">
        <v>171</v>
      </c>
      <c r="D12" s="115"/>
      <c r="E12" s="116" t="s">
        <v>159</v>
      </c>
      <c r="F12" s="117" t="s">
        <v>167</v>
      </c>
      <c r="G12" s="118" t="s">
        <v>172</v>
      </c>
      <c r="H12" s="119">
        <v>210.96</v>
      </c>
      <c r="I12" s="120">
        <v>210.96</v>
      </c>
      <c r="J12" s="120">
        <v>211.10400964832095</v>
      </c>
      <c r="K12" s="120">
        <v>218.56294660139895</v>
      </c>
      <c r="L12" s="118">
        <v>224.23357590149797</v>
      </c>
      <c r="M12" s="118">
        <v>229.61779526516091</v>
      </c>
      <c r="N12" s="118">
        <v>237.66860847918892</v>
      </c>
      <c r="O12" s="121" t="s">
        <v>168</v>
      </c>
      <c r="Q12" s="122">
        <v>210.96</v>
      </c>
      <c r="R12" s="122">
        <v>0</v>
      </c>
      <c r="S12" s="122">
        <v>210.96</v>
      </c>
      <c r="T12" s="123">
        <v>1</v>
      </c>
      <c r="U12" s="124" t="s">
        <v>50</v>
      </c>
      <c r="V12" s="122">
        <v>210.96</v>
      </c>
      <c r="W12" s="123">
        <v>1</v>
      </c>
      <c r="X12" s="124" t="s">
        <v>162</v>
      </c>
      <c r="Y12" s="122">
        <v>0</v>
      </c>
      <c r="Z12" s="123">
        <v>0</v>
      </c>
      <c r="AA12" s="124" t="s">
        <v>162</v>
      </c>
      <c r="AB12" s="122">
        <v>0</v>
      </c>
      <c r="AC12" s="123">
        <v>0</v>
      </c>
      <c r="AD12" s="123">
        <v>0</v>
      </c>
      <c r="AE12" s="123">
        <v>0</v>
      </c>
      <c r="AF12" s="123">
        <v>0</v>
      </c>
      <c r="AG12" s="123">
        <v>0</v>
      </c>
      <c r="AH12" s="123">
        <v>0</v>
      </c>
      <c r="AI12" s="123">
        <v>0</v>
      </c>
    </row>
    <row r="13" spans="1:35">
      <c r="A13" s="115" t="s">
        <v>155</v>
      </c>
      <c r="B13" s="115" t="s">
        <v>156</v>
      </c>
      <c r="C13" s="115" t="s">
        <v>173</v>
      </c>
      <c r="D13" s="115"/>
      <c r="E13" s="116" t="s">
        <v>159</v>
      </c>
      <c r="F13" s="117" t="s">
        <v>160</v>
      </c>
      <c r="G13" s="118" t="s">
        <v>172</v>
      </c>
      <c r="H13" s="119">
        <v>535.54</v>
      </c>
      <c r="I13" s="120">
        <v>535.54</v>
      </c>
      <c r="J13" s="120">
        <v>535.90558080708092</v>
      </c>
      <c r="K13" s="120">
        <v>554.84073010482177</v>
      </c>
      <c r="L13" s="118">
        <v>569.23610750041826</v>
      </c>
      <c r="M13" s="118">
        <v>582.90440878035781</v>
      </c>
      <c r="N13" s="118">
        <v>603.34208658013301</v>
      </c>
      <c r="O13" s="121" t="s">
        <v>174</v>
      </c>
      <c r="Q13" s="122">
        <v>535.53750000000002</v>
      </c>
      <c r="R13" s="122">
        <v>-2.4999999999408828E-3</v>
      </c>
      <c r="S13" s="122">
        <v>142.81</v>
      </c>
      <c r="T13" s="123">
        <v>3.75</v>
      </c>
      <c r="U13" s="124" t="s">
        <v>44</v>
      </c>
      <c r="V13" s="122">
        <v>142.81</v>
      </c>
      <c r="W13" s="123">
        <v>3.75</v>
      </c>
      <c r="X13" s="124" t="s">
        <v>162</v>
      </c>
      <c r="Y13" s="122">
        <v>0</v>
      </c>
      <c r="Z13" s="123">
        <v>0</v>
      </c>
      <c r="AA13" s="124" t="s">
        <v>162</v>
      </c>
      <c r="AB13" s="122">
        <v>0</v>
      </c>
      <c r="AC13" s="123">
        <v>0</v>
      </c>
      <c r="AD13" s="123">
        <v>0</v>
      </c>
      <c r="AE13" s="123">
        <v>0</v>
      </c>
      <c r="AF13" s="123">
        <v>0</v>
      </c>
      <c r="AG13" s="123">
        <v>0</v>
      </c>
      <c r="AH13" s="123">
        <v>0</v>
      </c>
      <c r="AI13" s="123">
        <v>0</v>
      </c>
    </row>
    <row r="14" spans="1:35">
      <c r="A14" s="115" t="s">
        <v>155</v>
      </c>
      <c r="B14" s="115" t="s">
        <v>156</v>
      </c>
      <c r="C14" s="115" t="s">
        <v>175</v>
      </c>
      <c r="D14" s="115"/>
      <c r="E14" s="116" t="s">
        <v>159</v>
      </c>
      <c r="F14" s="117" t="s">
        <v>167</v>
      </c>
      <c r="G14" s="118" t="s">
        <v>172</v>
      </c>
      <c r="H14" s="119">
        <v>142.81</v>
      </c>
      <c r="I14" s="120">
        <v>142.81</v>
      </c>
      <c r="J14" s="120">
        <v>142.90748776012856</v>
      </c>
      <c r="K14" s="120">
        <v>147.95683733478285</v>
      </c>
      <c r="L14" s="118">
        <v>151.7955867201978</v>
      </c>
      <c r="M14" s="118">
        <v>155.44045004653788</v>
      </c>
      <c r="N14" s="118">
        <v>160.89047201797956</v>
      </c>
      <c r="O14" s="121" t="s">
        <v>168</v>
      </c>
      <c r="Q14" s="122">
        <v>142.81</v>
      </c>
      <c r="R14" s="122">
        <v>0</v>
      </c>
      <c r="S14" s="122">
        <v>142.81</v>
      </c>
      <c r="T14" s="123">
        <v>1</v>
      </c>
      <c r="U14" s="124" t="s">
        <v>44</v>
      </c>
      <c r="V14" s="122">
        <v>142.81</v>
      </c>
      <c r="W14" s="123">
        <v>1</v>
      </c>
      <c r="X14" s="124" t="s">
        <v>162</v>
      </c>
      <c r="Y14" s="122">
        <v>0</v>
      </c>
      <c r="Z14" s="123">
        <v>0</v>
      </c>
      <c r="AA14" s="124" t="s">
        <v>162</v>
      </c>
      <c r="AB14" s="122">
        <v>0</v>
      </c>
      <c r="AC14" s="123">
        <v>0</v>
      </c>
      <c r="AD14" s="123">
        <v>0</v>
      </c>
      <c r="AE14" s="123">
        <v>0</v>
      </c>
      <c r="AF14" s="123">
        <v>0</v>
      </c>
      <c r="AG14" s="123">
        <v>0</v>
      </c>
      <c r="AH14" s="123">
        <v>0</v>
      </c>
      <c r="AI14" s="123">
        <v>0</v>
      </c>
    </row>
    <row r="15" spans="1:35">
      <c r="A15" s="125" t="s">
        <v>155</v>
      </c>
      <c r="B15" s="125" t="s">
        <v>176</v>
      </c>
      <c r="C15" s="125" t="s">
        <v>177</v>
      </c>
      <c r="D15" s="125"/>
      <c r="E15" s="126" t="s">
        <v>159</v>
      </c>
      <c r="F15" s="127" t="s">
        <v>160</v>
      </c>
      <c r="G15" s="128"/>
      <c r="H15" s="129">
        <v>1285.29</v>
      </c>
      <c r="I15" s="130">
        <v>1285.29</v>
      </c>
      <c r="J15" s="130">
        <v>1286.1673898411568</v>
      </c>
      <c r="K15" s="130">
        <v>1331.6115360130455</v>
      </c>
      <c r="L15" s="128">
        <v>1366.1602804817801</v>
      </c>
      <c r="M15" s="118">
        <v>1398.9640504188408</v>
      </c>
      <c r="N15" s="118">
        <v>1448.0142481618161</v>
      </c>
      <c r="O15" s="131" t="s">
        <v>161</v>
      </c>
      <c r="Q15" s="122">
        <v>0</v>
      </c>
      <c r="R15" s="122">
        <v>-1285.29</v>
      </c>
      <c r="S15" s="122">
        <v>0</v>
      </c>
      <c r="T15" s="123">
        <v>0</v>
      </c>
      <c r="U15" s="124" t="s">
        <v>162</v>
      </c>
      <c r="V15" s="122">
        <v>0</v>
      </c>
      <c r="W15" s="123">
        <v>0</v>
      </c>
      <c r="X15" s="124" t="s">
        <v>162</v>
      </c>
      <c r="Y15" s="122">
        <v>0</v>
      </c>
      <c r="Z15" s="123">
        <v>0</v>
      </c>
      <c r="AA15" s="124" t="s">
        <v>162</v>
      </c>
      <c r="AB15" s="122">
        <v>0</v>
      </c>
      <c r="AC15" s="123">
        <v>0</v>
      </c>
      <c r="AD15" s="123">
        <v>0</v>
      </c>
      <c r="AE15" s="123">
        <v>0</v>
      </c>
      <c r="AF15" s="123">
        <v>0</v>
      </c>
      <c r="AG15" s="123">
        <v>0</v>
      </c>
      <c r="AH15" s="123">
        <v>0</v>
      </c>
      <c r="AI15" s="123">
        <v>0</v>
      </c>
    </row>
    <row r="16" spans="1:35">
      <c r="A16" s="115" t="s">
        <v>155</v>
      </c>
      <c r="B16" s="115" t="s">
        <v>176</v>
      </c>
      <c r="C16" s="115" t="s">
        <v>157</v>
      </c>
      <c r="D16" s="115" t="s">
        <v>158</v>
      </c>
      <c r="E16" s="116" t="s">
        <v>159</v>
      </c>
      <c r="F16" s="117" t="s">
        <v>160</v>
      </c>
      <c r="G16" s="118">
        <v>82</v>
      </c>
      <c r="H16" s="119">
        <v>285.62</v>
      </c>
      <c r="I16" s="120">
        <v>285.62</v>
      </c>
      <c r="J16" s="120">
        <v>285.81497552025712</v>
      </c>
      <c r="K16" s="120">
        <v>295.91367466956569</v>
      </c>
      <c r="L16" s="118">
        <v>303.59117344039561</v>
      </c>
      <c r="M16" s="118">
        <v>310.88090009307575</v>
      </c>
      <c r="N16" s="118">
        <v>321.78094403595912</v>
      </c>
      <c r="O16" s="121" t="s">
        <v>161</v>
      </c>
      <c r="Q16" s="122">
        <v>285.62</v>
      </c>
      <c r="R16" s="122">
        <v>0</v>
      </c>
      <c r="S16" s="122">
        <v>142.81</v>
      </c>
      <c r="T16" s="123">
        <v>2</v>
      </c>
      <c r="U16" s="124" t="s">
        <v>44</v>
      </c>
      <c r="V16" s="122">
        <v>142.81</v>
      </c>
      <c r="W16" s="123">
        <v>2</v>
      </c>
      <c r="X16" s="124" t="s">
        <v>162</v>
      </c>
      <c r="Y16" s="122">
        <v>0</v>
      </c>
      <c r="Z16" s="123">
        <v>0</v>
      </c>
      <c r="AA16" s="124" t="s">
        <v>162</v>
      </c>
      <c r="AB16" s="122">
        <v>0</v>
      </c>
      <c r="AC16" s="123">
        <v>0</v>
      </c>
      <c r="AD16" s="123">
        <v>0</v>
      </c>
      <c r="AE16" s="123">
        <v>0</v>
      </c>
      <c r="AF16" s="123">
        <v>0</v>
      </c>
      <c r="AG16" s="123">
        <v>0</v>
      </c>
      <c r="AH16" s="123">
        <v>0</v>
      </c>
      <c r="AI16" s="123">
        <v>0</v>
      </c>
    </row>
    <row r="17" spans="1:35">
      <c r="A17" s="115" t="s">
        <v>155</v>
      </c>
      <c r="B17" s="115" t="s">
        <v>176</v>
      </c>
      <c r="C17" s="115" t="s">
        <v>157</v>
      </c>
      <c r="D17" s="115" t="s">
        <v>178</v>
      </c>
      <c r="E17" s="116" t="s">
        <v>159</v>
      </c>
      <c r="F17" s="117" t="s">
        <v>160</v>
      </c>
      <c r="G17" s="118">
        <v>163</v>
      </c>
      <c r="H17" s="119">
        <v>428.43</v>
      </c>
      <c r="I17" s="120">
        <v>428.43</v>
      </c>
      <c r="J17" s="120">
        <v>428.72246328038557</v>
      </c>
      <c r="K17" s="120">
        <v>443.87051200434843</v>
      </c>
      <c r="L17" s="118">
        <v>455.38676016059338</v>
      </c>
      <c r="M17" s="118">
        <v>466.32135013961368</v>
      </c>
      <c r="N17" s="118">
        <v>482.67141605393874</v>
      </c>
      <c r="O17" s="121" t="s">
        <v>161</v>
      </c>
      <c r="Q17" s="122">
        <v>428.43</v>
      </c>
      <c r="R17" s="122">
        <v>0</v>
      </c>
      <c r="S17" s="122">
        <v>142.81</v>
      </c>
      <c r="T17" s="123">
        <v>3</v>
      </c>
      <c r="U17" s="124" t="s">
        <v>44</v>
      </c>
      <c r="V17" s="122">
        <v>142.81</v>
      </c>
      <c r="W17" s="123">
        <v>3</v>
      </c>
      <c r="X17" s="124" t="s">
        <v>162</v>
      </c>
      <c r="Y17" s="122">
        <v>0</v>
      </c>
      <c r="Z17" s="123">
        <v>0</v>
      </c>
      <c r="AA17" s="124" t="s">
        <v>162</v>
      </c>
      <c r="AB17" s="122">
        <v>0</v>
      </c>
      <c r="AC17" s="123">
        <v>0</v>
      </c>
      <c r="AD17" s="123">
        <v>0</v>
      </c>
      <c r="AE17" s="123">
        <v>0</v>
      </c>
      <c r="AF17" s="123">
        <v>0</v>
      </c>
      <c r="AG17" s="123">
        <v>0</v>
      </c>
      <c r="AH17" s="123">
        <v>0</v>
      </c>
      <c r="AI17" s="123">
        <v>0</v>
      </c>
    </row>
    <row r="18" spans="1:35">
      <c r="A18" s="115" t="s">
        <v>155</v>
      </c>
      <c r="B18" s="115" t="s">
        <v>176</v>
      </c>
      <c r="C18" s="115" t="s">
        <v>157</v>
      </c>
      <c r="D18" s="115" t="s">
        <v>164</v>
      </c>
      <c r="E18" s="116" t="s">
        <v>159</v>
      </c>
      <c r="F18" s="117" t="s">
        <v>160</v>
      </c>
      <c r="G18" s="118">
        <v>244.99999999999997</v>
      </c>
      <c r="H18" s="119">
        <v>714.05</v>
      </c>
      <c r="I18" s="120">
        <v>714.05</v>
      </c>
      <c r="J18" s="120">
        <v>714.53743880064258</v>
      </c>
      <c r="K18" s="120">
        <v>739.78418667391406</v>
      </c>
      <c r="L18" s="118">
        <v>758.97793360098888</v>
      </c>
      <c r="M18" s="118">
        <v>777.20225023268927</v>
      </c>
      <c r="N18" s="118">
        <v>804.45236008989775</v>
      </c>
      <c r="O18" s="121" t="s">
        <v>161</v>
      </c>
      <c r="Q18" s="122">
        <v>714.05</v>
      </c>
      <c r="R18" s="122">
        <v>0</v>
      </c>
      <c r="S18" s="122">
        <v>142.81</v>
      </c>
      <c r="T18" s="123">
        <v>5</v>
      </c>
      <c r="U18" s="124" t="s">
        <v>44</v>
      </c>
      <c r="V18" s="122">
        <v>142.81</v>
      </c>
      <c r="W18" s="123">
        <v>5</v>
      </c>
      <c r="X18" s="124" t="s">
        <v>162</v>
      </c>
      <c r="Y18" s="122">
        <v>0</v>
      </c>
      <c r="Z18" s="123">
        <v>0</v>
      </c>
      <c r="AA18" s="124" t="s">
        <v>162</v>
      </c>
      <c r="AB18" s="122">
        <v>0</v>
      </c>
      <c r="AC18" s="123">
        <v>0</v>
      </c>
      <c r="AD18" s="123">
        <v>0</v>
      </c>
      <c r="AE18" s="123">
        <v>0</v>
      </c>
      <c r="AF18" s="123">
        <v>0</v>
      </c>
      <c r="AG18" s="123">
        <v>0</v>
      </c>
      <c r="AH18" s="123">
        <v>0</v>
      </c>
      <c r="AI18" s="123">
        <v>0</v>
      </c>
    </row>
    <row r="19" spans="1:35">
      <c r="A19" s="115" t="s">
        <v>155</v>
      </c>
      <c r="B19" s="115" t="s">
        <v>176</v>
      </c>
      <c r="C19" s="115" t="s">
        <v>157</v>
      </c>
      <c r="D19" s="115" t="s">
        <v>165</v>
      </c>
      <c r="E19" s="116" t="s">
        <v>159</v>
      </c>
      <c r="F19" s="117" t="s">
        <v>160</v>
      </c>
      <c r="G19" s="118">
        <v>325.90909090909088</v>
      </c>
      <c r="H19" s="119">
        <v>856.86</v>
      </c>
      <c r="I19" s="120">
        <v>856.86</v>
      </c>
      <c r="J19" s="120">
        <v>857.44492656077114</v>
      </c>
      <c r="K19" s="120">
        <v>887.74102400869685</v>
      </c>
      <c r="L19" s="118">
        <v>910.77352032118677</v>
      </c>
      <c r="M19" s="118">
        <v>932.64270027922737</v>
      </c>
      <c r="N19" s="118">
        <v>965.34283210787748</v>
      </c>
      <c r="O19" s="121" t="s">
        <v>161</v>
      </c>
      <c r="Q19" s="122">
        <v>856.86</v>
      </c>
      <c r="R19" s="122">
        <v>0</v>
      </c>
      <c r="S19" s="122">
        <v>142.81</v>
      </c>
      <c r="T19" s="123">
        <v>6</v>
      </c>
      <c r="U19" s="124" t="s">
        <v>44</v>
      </c>
      <c r="V19" s="122">
        <v>142.81</v>
      </c>
      <c r="W19" s="123">
        <v>6</v>
      </c>
      <c r="X19" s="124" t="s">
        <v>162</v>
      </c>
      <c r="Y19" s="122">
        <v>0</v>
      </c>
      <c r="Z19" s="123">
        <v>0</v>
      </c>
      <c r="AA19" s="124" t="s">
        <v>162</v>
      </c>
      <c r="AB19" s="122">
        <v>0</v>
      </c>
      <c r="AC19" s="123">
        <v>0</v>
      </c>
      <c r="AD19" s="123">
        <v>0</v>
      </c>
      <c r="AE19" s="123">
        <v>0</v>
      </c>
      <c r="AF19" s="123">
        <v>0</v>
      </c>
      <c r="AG19" s="123">
        <v>0</v>
      </c>
      <c r="AH19" s="123">
        <v>0</v>
      </c>
      <c r="AI19" s="123">
        <v>0</v>
      </c>
    </row>
    <row r="20" spans="1:35">
      <c r="A20" s="115" t="s">
        <v>155</v>
      </c>
      <c r="B20" s="115" t="s">
        <v>176</v>
      </c>
      <c r="C20" s="115" t="s">
        <v>166</v>
      </c>
      <c r="D20" s="115" t="s">
        <v>179</v>
      </c>
      <c r="E20" s="116" t="s">
        <v>159</v>
      </c>
      <c r="F20" s="117" t="s">
        <v>160</v>
      </c>
      <c r="G20" s="118">
        <v>82</v>
      </c>
      <c r="H20" s="119">
        <v>285.62</v>
      </c>
      <c r="I20" s="120">
        <v>285.62</v>
      </c>
      <c r="J20" s="120">
        <v>285.81497552025712</v>
      </c>
      <c r="K20" s="120">
        <v>295.91367466956569</v>
      </c>
      <c r="L20" s="118">
        <v>303.59117344039561</v>
      </c>
      <c r="M20" s="118">
        <v>310.88090009307575</v>
      </c>
      <c r="N20" s="118">
        <v>321.78094403595912</v>
      </c>
      <c r="O20" s="121" t="s">
        <v>161</v>
      </c>
      <c r="Q20" s="122">
        <v>285.62</v>
      </c>
      <c r="R20" s="122">
        <v>0</v>
      </c>
      <c r="S20" s="122">
        <v>142.81</v>
      </c>
      <c r="T20" s="123">
        <v>2</v>
      </c>
      <c r="U20" s="124" t="s">
        <v>44</v>
      </c>
      <c r="V20" s="122">
        <v>142.81</v>
      </c>
      <c r="W20" s="123">
        <v>2</v>
      </c>
      <c r="X20" s="124" t="s">
        <v>162</v>
      </c>
      <c r="Y20" s="122">
        <v>0</v>
      </c>
      <c r="Z20" s="123">
        <v>0</v>
      </c>
      <c r="AA20" s="124" t="s">
        <v>162</v>
      </c>
      <c r="AB20" s="122">
        <v>0</v>
      </c>
      <c r="AC20" s="123">
        <v>0</v>
      </c>
      <c r="AD20" s="123">
        <v>0</v>
      </c>
      <c r="AE20" s="123">
        <v>0</v>
      </c>
      <c r="AF20" s="123">
        <v>0</v>
      </c>
      <c r="AG20" s="123">
        <v>0</v>
      </c>
      <c r="AH20" s="123">
        <v>0</v>
      </c>
      <c r="AI20" s="123">
        <v>0</v>
      </c>
    </row>
    <row r="21" spans="1:35">
      <c r="A21" s="115" t="s">
        <v>155</v>
      </c>
      <c r="B21" s="115" t="s">
        <v>176</v>
      </c>
      <c r="C21" s="115" t="s">
        <v>166</v>
      </c>
      <c r="D21" s="115" t="s">
        <v>180</v>
      </c>
      <c r="E21" s="116" t="s">
        <v>159</v>
      </c>
      <c r="F21" s="117" t="s">
        <v>160</v>
      </c>
      <c r="G21" s="118">
        <v>163</v>
      </c>
      <c r="H21" s="119">
        <v>428.43</v>
      </c>
      <c r="I21" s="120">
        <v>428.43</v>
      </c>
      <c r="J21" s="120">
        <v>428.72246328038557</v>
      </c>
      <c r="K21" s="120">
        <v>443.87051200434843</v>
      </c>
      <c r="L21" s="118">
        <v>455.38676016059338</v>
      </c>
      <c r="M21" s="118">
        <v>466.32135013961368</v>
      </c>
      <c r="N21" s="118">
        <v>482.67141605393874</v>
      </c>
      <c r="O21" s="121" t="s">
        <v>161</v>
      </c>
      <c r="Q21" s="122">
        <v>428.43</v>
      </c>
      <c r="R21" s="122">
        <v>0</v>
      </c>
      <c r="S21" s="122">
        <v>142.81</v>
      </c>
      <c r="T21" s="123">
        <v>3</v>
      </c>
      <c r="U21" s="124" t="s">
        <v>44</v>
      </c>
      <c r="V21" s="122">
        <v>142.81</v>
      </c>
      <c r="W21" s="123">
        <v>3</v>
      </c>
      <c r="X21" s="124" t="s">
        <v>162</v>
      </c>
      <c r="Y21" s="122">
        <v>0</v>
      </c>
      <c r="Z21" s="123">
        <v>0</v>
      </c>
      <c r="AA21" s="124" t="s">
        <v>162</v>
      </c>
      <c r="AB21" s="122">
        <v>0</v>
      </c>
      <c r="AC21" s="123">
        <v>0</v>
      </c>
      <c r="AD21" s="123">
        <v>0</v>
      </c>
      <c r="AE21" s="123">
        <v>0</v>
      </c>
      <c r="AF21" s="123">
        <v>0</v>
      </c>
      <c r="AG21" s="123">
        <v>0</v>
      </c>
      <c r="AH21" s="123">
        <v>0</v>
      </c>
      <c r="AI21" s="123">
        <v>0</v>
      </c>
    </row>
    <row r="22" spans="1:35">
      <c r="A22" s="115" t="s">
        <v>155</v>
      </c>
      <c r="B22" s="115" t="s">
        <v>176</v>
      </c>
      <c r="C22" s="115" t="s">
        <v>166</v>
      </c>
      <c r="D22" s="115" t="s">
        <v>181</v>
      </c>
      <c r="E22" s="116" t="s">
        <v>159</v>
      </c>
      <c r="F22" s="117" t="s">
        <v>160</v>
      </c>
      <c r="G22" s="118">
        <v>244.99999999999997</v>
      </c>
      <c r="H22" s="119">
        <v>714.05</v>
      </c>
      <c r="I22" s="120">
        <v>714.05</v>
      </c>
      <c r="J22" s="120">
        <v>714.53743880064258</v>
      </c>
      <c r="K22" s="120">
        <v>739.78418667391406</v>
      </c>
      <c r="L22" s="118">
        <v>758.97793360098888</v>
      </c>
      <c r="M22" s="118">
        <v>777.20225023268927</v>
      </c>
      <c r="N22" s="118">
        <v>804.45236008989775</v>
      </c>
      <c r="O22" s="121" t="s">
        <v>161</v>
      </c>
      <c r="Q22" s="122">
        <v>714.05</v>
      </c>
      <c r="R22" s="122">
        <v>0</v>
      </c>
      <c r="S22" s="122">
        <v>142.81</v>
      </c>
      <c r="T22" s="123">
        <v>5</v>
      </c>
      <c r="U22" s="124" t="s">
        <v>44</v>
      </c>
      <c r="V22" s="122">
        <v>142.81</v>
      </c>
      <c r="W22" s="123">
        <v>5</v>
      </c>
      <c r="X22" s="124" t="s">
        <v>162</v>
      </c>
      <c r="Y22" s="122">
        <v>0</v>
      </c>
      <c r="Z22" s="123">
        <v>0</v>
      </c>
      <c r="AA22" s="124" t="s">
        <v>162</v>
      </c>
      <c r="AB22" s="122">
        <v>0</v>
      </c>
      <c r="AC22" s="123">
        <v>0</v>
      </c>
      <c r="AD22" s="123">
        <v>0</v>
      </c>
      <c r="AE22" s="123">
        <v>0</v>
      </c>
      <c r="AF22" s="123">
        <v>0</v>
      </c>
      <c r="AG22" s="123">
        <v>0</v>
      </c>
      <c r="AH22" s="123">
        <v>0</v>
      </c>
      <c r="AI22" s="123">
        <v>0</v>
      </c>
    </row>
    <row r="23" spans="1:35">
      <c r="A23" s="115" t="s">
        <v>155</v>
      </c>
      <c r="B23" s="115" t="s">
        <v>176</v>
      </c>
      <c r="C23" s="115" t="s">
        <v>169</v>
      </c>
      <c r="D23" s="115" t="s">
        <v>182</v>
      </c>
      <c r="E23" s="116" t="s">
        <v>159</v>
      </c>
      <c r="F23" s="117" t="s">
        <v>160</v>
      </c>
      <c r="G23" s="118">
        <v>163</v>
      </c>
      <c r="H23" s="119">
        <v>428.43</v>
      </c>
      <c r="I23" s="120">
        <v>428.43</v>
      </c>
      <c r="J23" s="120">
        <v>428.72246328038557</v>
      </c>
      <c r="K23" s="120">
        <v>443.87051200434843</v>
      </c>
      <c r="L23" s="118">
        <v>455.38676016059338</v>
      </c>
      <c r="M23" s="118">
        <v>466.32135013961368</v>
      </c>
      <c r="N23" s="118">
        <v>482.67141605393874</v>
      </c>
      <c r="O23" s="121" t="s">
        <v>161</v>
      </c>
      <c r="Q23" s="122">
        <v>428.43</v>
      </c>
      <c r="R23" s="122">
        <v>0</v>
      </c>
      <c r="S23" s="122">
        <v>142.81</v>
      </c>
      <c r="T23" s="123">
        <v>3</v>
      </c>
      <c r="U23" s="124" t="s">
        <v>44</v>
      </c>
      <c r="V23" s="122">
        <v>142.81</v>
      </c>
      <c r="W23" s="123">
        <v>3</v>
      </c>
      <c r="X23" s="124" t="s">
        <v>162</v>
      </c>
      <c r="Y23" s="122">
        <v>0</v>
      </c>
      <c r="Z23" s="123">
        <v>0</v>
      </c>
      <c r="AA23" s="124" t="s">
        <v>162</v>
      </c>
      <c r="AB23" s="122">
        <v>0</v>
      </c>
      <c r="AC23" s="123">
        <v>0</v>
      </c>
      <c r="AD23" s="123">
        <v>0</v>
      </c>
      <c r="AE23" s="123">
        <v>0</v>
      </c>
      <c r="AF23" s="123">
        <v>0</v>
      </c>
      <c r="AG23" s="123">
        <v>0</v>
      </c>
      <c r="AH23" s="123">
        <v>0</v>
      </c>
      <c r="AI23" s="123">
        <v>0</v>
      </c>
    </row>
    <row r="24" spans="1:35">
      <c r="A24" s="115" t="s">
        <v>155</v>
      </c>
      <c r="B24" s="115" t="s">
        <v>176</v>
      </c>
      <c r="C24" s="115" t="s">
        <v>169</v>
      </c>
      <c r="D24" s="115" t="s">
        <v>183</v>
      </c>
      <c r="E24" s="116" t="s">
        <v>159</v>
      </c>
      <c r="F24" s="117" t="s">
        <v>160</v>
      </c>
      <c r="G24" s="118">
        <v>244.99999999999997</v>
      </c>
      <c r="H24" s="119">
        <v>571.24</v>
      </c>
      <c r="I24" s="120">
        <v>571.24</v>
      </c>
      <c r="J24" s="120">
        <v>571.62995104051424</v>
      </c>
      <c r="K24" s="120">
        <v>591.82734933913139</v>
      </c>
      <c r="L24" s="118">
        <v>607.18234688079121</v>
      </c>
      <c r="M24" s="118">
        <v>621.7618001861515</v>
      </c>
      <c r="N24" s="118">
        <v>643.56188807191825</v>
      </c>
      <c r="O24" s="121" t="s">
        <v>161</v>
      </c>
      <c r="Q24" s="122">
        <v>571.24</v>
      </c>
      <c r="R24" s="122">
        <v>0</v>
      </c>
      <c r="S24" s="122">
        <v>142.81</v>
      </c>
      <c r="T24" s="123">
        <v>4</v>
      </c>
      <c r="U24" s="124" t="s">
        <v>44</v>
      </c>
      <c r="V24" s="122">
        <v>142.81</v>
      </c>
      <c r="W24" s="123">
        <v>4</v>
      </c>
      <c r="X24" s="124" t="s">
        <v>162</v>
      </c>
      <c r="Y24" s="122">
        <v>0</v>
      </c>
      <c r="Z24" s="123">
        <v>0</v>
      </c>
      <c r="AA24" s="124" t="s">
        <v>162</v>
      </c>
      <c r="AB24" s="122">
        <v>0</v>
      </c>
      <c r="AC24" s="123">
        <v>0</v>
      </c>
      <c r="AD24" s="123">
        <v>0</v>
      </c>
      <c r="AE24" s="123">
        <v>0</v>
      </c>
      <c r="AF24" s="123">
        <v>0</v>
      </c>
      <c r="AG24" s="123">
        <v>0</v>
      </c>
      <c r="AH24" s="123">
        <v>0</v>
      </c>
      <c r="AI24" s="123">
        <v>0</v>
      </c>
    </row>
    <row r="25" spans="1:35">
      <c r="A25" s="115" t="s">
        <v>155</v>
      </c>
      <c r="B25" s="115" t="s">
        <v>176</v>
      </c>
      <c r="C25" s="115" t="s">
        <v>169</v>
      </c>
      <c r="D25" s="115" t="s">
        <v>165</v>
      </c>
      <c r="E25" s="116" t="s">
        <v>159</v>
      </c>
      <c r="F25" s="117" t="s">
        <v>160</v>
      </c>
      <c r="G25" s="118">
        <v>489.99999999999994</v>
      </c>
      <c r="H25" s="119">
        <v>856.86</v>
      </c>
      <c r="I25" s="120">
        <v>856.86</v>
      </c>
      <c r="J25" s="120">
        <v>857.44492656077102</v>
      </c>
      <c r="K25" s="120">
        <v>887.74102400869685</v>
      </c>
      <c r="L25" s="118">
        <v>910.77352032118677</v>
      </c>
      <c r="M25" s="118">
        <v>932.64270027922737</v>
      </c>
      <c r="N25" s="118">
        <v>965.34283210787748</v>
      </c>
      <c r="O25" s="121" t="s">
        <v>161</v>
      </c>
      <c r="Q25" s="122">
        <v>856.86</v>
      </c>
      <c r="R25" s="122">
        <v>0</v>
      </c>
      <c r="S25" s="122">
        <v>142.81</v>
      </c>
      <c r="T25" s="123">
        <v>6</v>
      </c>
      <c r="U25" s="124" t="s">
        <v>44</v>
      </c>
      <c r="V25" s="122">
        <v>142.81</v>
      </c>
      <c r="W25" s="123">
        <v>6</v>
      </c>
      <c r="X25" s="124" t="s">
        <v>162</v>
      </c>
      <c r="Y25" s="122">
        <v>0</v>
      </c>
      <c r="Z25" s="123">
        <v>0</v>
      </c>
      <c r="AA25" s="124" t="s">
        <v>162</v>
      </c>
      <c r="AB25" s="122">
        <v>0</v>
      </c>
      <c r="AC25" s="123">
        <v>0</v>
      </c>
      <c r="AD25" s="123">
        <v>0</v>
      </c>
      <c r="AE25" s="123">
        <v>0</v>
      </c>
      <c r="AF25" s="123">
        <v>0</v>
      </c>
      <c r="AG25" s="123">
        <v>0</v>
      </c>
      <c r="AH25" s="123">
        <v>0</v>
      </c>
      <c r="AI25" s="123">
        <v>0</v>
      </c>
    </row>
    <row r="26" spans="1:35">
      <c r="A26" s="115" t="s">
        <v>155</v>
      </c>
      <c r="B26" s="115" t="s">
        <v>176</v>
      </c>
      <c r="C26" s="115" t="s">
        <v>170</v>
      </c>
      <c r="D26" s="115"/>
      <c r="E26" s="116" t="s">
        <v>159</v>
      </c>
      <c r="F26" s="117" t="s">
        <v>167</v>
      </c>
      <c r="G26" s="118">
        <v>98.36363636363636</v>
      </c>
      <c r="H26" s="119" t="s">
        <v>302</v>
      </c>
      <c r="I26" s="120">
        <v>166.43754737754293</v>
      </c>
      <c r="J26" s="120">
        <v>166.5511642369724</v>
      </c>
      <c r="K26" s="120">
        <v>172.43591571836234</v>
      </c>
      <c r="L26" s="118">
        <v>176.90977632129992</v>
      </c>
      <c r="M26" s="118">
        <v>181.15767291511264</v>
      </c>
      <c r="N26" s="118">
        <v>187.50938701132773</v>
      </c>
      <c r="O26" s="121" t="s">
        <v>168</v>
      </c>
      <c r="Q26" s="122">
        <v>166.43754737754293</v>
      </c>
      <c r="R26" s="122">
        <v>0</v>
      </c>
      <c r="S26" s="122">
        <v>166.43754737754293</v>
      </c>
      <c r="T26" s="123">
        <v>1</v>
      </c>
      <c r="U26" s="124" t="s">
        <v>46</v>
      </c>
      <c r="V26" s="122">
        <v>166.43754737754293</v>
      </c>
      <c r="W26" s="123">
        <v>1</v>
      </c>
      <c r="X26" s="124" t="s">
        <v>162</v>
      </c>
      <c r="Y26" s="122">
        <v>0</v>
      </c>
      <c r="Z26" s="123">
        <v>0</v>
      </c>
      <c r="AA26" s="124" t="s">
        <v>162</v>
      </c>
      <c r="AB26" s="122">
        <v>0</v>
      </c>
      <c r="AC26" s="123">
        <v>0</v>
      </c>
      <c r="AD26" s="123">
        <v>0</v>
      </c>
      <c r="AE26" s="123">
        <v>0</v>
      </c>
      <c r="AF26" s="123">
        <v>0</v>
      </c>
      <c r="AG26" s="123">
        <v>0</v>
      </c>
      <c r="AH26" s="123">
        <v>0</v>
      </c>
      <c r="AI26" s="123">
        <v>0</v>
      </c>
    </row>
    <row r="27" spans="1:35">
      <c r="A27" s="115" t="s">
        <v>155</v>
      </c>
      <c r="B27" s="115" t="s">
        <v>176</v>
      </c>
      <c r="C27" s="115" t="s">
        <v>171</v>
      </c>
      <c r="D27" s="115"/>
      <c r="E27" s="116" t="s">
        <v>159</v>
      </c>
      <c r="F27" s="117" t="s">
        <v>167</v>
      </c>
      <c r="G27" s="118">
        <v>82</v>
      </c>
      <c r="H27" s="119" t="s">
        <v>303</v>
      </c>
      <c r="I27" s="120">
        <v>142.81</v>
      </c>
      <c r="J27" s="120">
        <v>142.90748776012856</v>
      </c>
      <c r="K27" s="120">
        <v>147.95683733478285</v>
      </c>
      <c r="L27" s="118">
        <v>151.7955867201978</v>
      </c>
      <c r="M27" s="118">
        <v>155.44045004653788</v>
      </c>
      <c r="N27" s="118">
        <v>160.89047201797956</v>
      </c>
      <c r="O27" s="121" t="s">
        <v>168</v>
      </c>
      <c r="Q27" s="122">
        <v>142.81</v>
      </c>
      <c r="R27" s="122">
        <v>0</v>
      </c>
      <c r="S27" s="122">
        <v>142.81</v>
      </c>
      <c r="T27" s="123">
        <v>1</v>
      </c>
      <c r="U27" s="124" t="s">
        <v>44</v>
      </c>
      <c r="V27" s="122">
        <v>142.81</v>
      </c>
      <c r="W27" s="123">
        <v>1</v>
      </c>
      <c r="X27" s="124" t="s">
        <v>162</v>
      </c>
      <c r="Y27" s="122">
        <v>0</v>
      </c>
      <c r="Z27" s="123">
        <v>0</v>
      </c>
      <c r="AA27" s="124" t="s">
        <v>162</v>
      </c>
      <c r="AB27" s="122">
        <v>0</v>
      </c>
      <c r="AC27" s="123">
        <v>0</v>
      </c>
      <c r="AD27" s="123">
        <v>0</v>
      </c>
      <c r="AE27" s="123">
        <v>0</v>
      </c>
      <c r="AF27" s="123">
        <v>0</v>
      </c>
      <c r="AG27" s="123">
        <v>0</v>
      </c>
      <c r="AH27" s="123">
        <v>0</v>
      </c>
      <c r="AI27" s="123">
        <v>0</v>
      </c>
    </row>
    <row r="28" spans="1:35">
      <c r="A28" s="115" t="s">
        <v>155</v>
      </c>
      <c r="B28" s="115" t="s">
        <v>176</v>
      </c>
      <c r="C28" s="115" t="s">
        <v>171</v>
      </c>
      <c r="D28" s="115"/>
      <c r="E28" s="116" t="s">
        <v>159</v>
      </c>
      <c r="F28" s="117" t="s">
        <v>167</v>
      </c>
      <c r="G28" s="118">
        <v>98.36363636363636</v>
      </c>
      <c r="H28" s="119" t="s">
        <v>303</v>
      </c>
      <c r="I28" s="120">
        <v>166.43754737754293</v>
      </c>
      <c r="J28" s="120">
        <v>166.5511642369724</v>
      </c>
      <c r="K28" s="120">
        <v>172.43591571836234</v>
      </c>
      <c r="L28" s="118">
        <v>176.90977632129992</v>
      </c>
      <c r="M28" s="118">
        <v>181.15767291511264</v>
      </c>
      <c r="N28" s="118">
        <v>187.50938701132773</v>
      </c>
      <c r="O28" s="121" t="s">
        <v>168</v>
      </c>
      <c r="Q28" s="122">
        <v>166.43754737754293</v>
      </c>
      <c r="R28" s="122">
        <v>0</v>
      </c>
      <c r="S28" s="122">
        <v>166.43754737754293</v>
      </c>
      <c r="T28" s="123">
        <v>1</v>
      </c>
      <c r="U28" s="124" t="s">
        <v>46</v>
      </c>
      <c r="V28" s="122">
        <v>166.43754737754293</v>
      </c>
      <c r="W28" s="123">
        <v>1</v>
      </c>
      <c r="X28" s="124" t="s">
        <v>162</v>
      </c>
      <c r="Y28" s="122">
        <v>0</v>
      </c>
      <c r="Z28" s="123">
        <v>0</v>
      </c>
      <c r="AA28" s="124" t="s">
        <v>162</v>
      </c>
      <c r="AB28" s="122">
        <v>0</v>
      </c>
      <c r="AC28" s="123">
        <v>0</v>
      </c>
      <c r="AD28" s="123">
        <v>0</v>
      </c>
      <c r="AE28" s="123">
        <v>0</v>
      </c>
      <c r="AF28" s="123">
        <v>0</v>
      </c>
      <c r="AG28" s="123">
        <v>0</v>
      </c>
      <c r="AH28" s="123">
        <v>0</v>
      </c>
      <c r="AI28" s="123">
        <v>0</v>
      </c>
    </row>
    <row r="29" spans="1:35">
      <c r="A29" s="115" t="s">
        <v>155</v>
      </c>
      <c r="B29" s="115" t="s">
        <v>176</v>
      </c>
      <c r="C29" s="115" t="s">
        <v>184</v>
      </c>
      <c r="D29" s="115"/>
      <c r="E29" s="116" t="s">
        <v>159</v>
      </c>
      <c r="F29" s="117" t="s">
        <v>160</v>
      </c>
      <c r="G29" s="132" t="s">
        <v>172</v>
      </c>
      <c r="H29" s="119">
        <v>856.86</v>
      </c>
      <c r="I29" s="120">
        <v>856.86</v>
      </c>
      <c r="J29" s="120">
        <v>857.44492656077114</v>
      </c>
      <c r="K29" s="120">
        <v>887.74102400869685</v>
      </c>
      <c r="L29" s="118">
        <v>910.77352032118677</v>
      </c>
      <c r="M29" s="118">
        <v>932.64270027922737</v>
      </c>
      <c r="N29" s="118">
        <v>965.34283210787748</v>
      </c>
      <c r="O29" s="121" t="s">
        <v>174</v>
      </c>
      <c r="Q29" s="122">
        <v>856.86</v>
      </c>
      <c r="R29" s="122">
        <v>0</v>
      </c>
      <c r="S29" s="122">
        <v>142.81</v>
      </c>
      <c r="T29" s="123">
        <v>6</v>
      </c>
      <c r="U29" s="124" t="s">
        <v>44</v>
      </c>
      <c r="V29" s="122">
        <v>142.81</v>
      </c>
      <c r="W29" s="123">
        <v>6</v>
      </c>
      <c r="X29" s="124" t="s">
        <v>162</v>
      </c>
      <c r="Y29" s="122">
        <v>0</v>
      </c>
      <c r="Z29" s="123">
        <v>0</v>
      </c>
      <c r="AA29" s="124" t="s">
        <v>162</v>
      </c>
      <c r="AB29" s="122">
        <v>0</v>
      </c>
      <c r="AC29" s="123">
        <v>0</v>
      </c>
      <c r="AD29" s="123">
        <v>0</v>
      </c>
      <c r="AE29" s="123">
        <v>0</v>
      </c>
      <c r="AF29" s="123">
        <v>0</v>
      </c>
      <c r="AG29" s="123">
        <v>0</v>
      </c>
      <c r="AH29" s="123">
        <v>0</v>
      </c>
      <c r="AI29" s="123">
        <v>0</v>
      </c>
    </row>
    <row r="30" spans="1:35">
      <c r="A30" s="125" t="s">
        <v>155</v>
      </c>
      <c r="B30" s="125" t="s">
        <v>176</v>
      </c>
      <c r="C30" s="125" t="s">
        <v>185</v>
      </c>
      <c r="D30" s="125"/>
      <c r="E30" s="126" t="s">
        <v>159</v>
      </c>
      <c r="F30" s="127" t="s">
        <v>167</v>
      </c>
      <c r="G30" s="133" t="s">
        <v>172</v>
      </c>
      <c r="H30" s="129">
        <v>142.81</v>
      </c>
      <c r="I30" s="130">
        <v>142.81</v>
      </c>
      <c r="J30" s="130">
        <v>142.90748776012856</v>
      </c>
      <c r="K30" s="130">
        <v>147.95683733478285</v>
      </c>
      <c r="L30" s="128">
        <v>151.7955867201978</v>
      </c>
      <c r="M30" s="118">
        <v>155.44045004653788</v>
      </c>
      <c r="N30" s="118">
        <v>160.89047201797956</v>
      </c>
      <c r="O30" s="131" t="s">
        <v>174</v>
      </c>
      <c r="Q30" s="122">
        <v>0</v>
      </c>
      <c r="R30" s="122">
        <v>-142.81</v>
      </c>
      <c r="S30" s="122">
        <v>0</v>
      </c>
      <c r="T30" s="123">
        <v>0</v>
      </c>
      <c r="U30" s="124" t="s">
        <v>186</v>
      </c>
      <c r="V30" s="122">
        <v>0</v>
      </c>
      <c r="W30" s="123">
        <v>0</v>
      </c>
      <c r="X30" s="124" t="s">
        <v>162</v>
      </c>
      <c r="Y30" s="122">
        <v>0</v>
      </c>
      <c r="Z30" s="123">
        <v>0</v>
      </c>
      <c r="AA30" s="124" t="s">
        <v>162</v>
      </c>
      <c r="AB30" s="122">
        <v>0</v>
      </c>
      <c r="AC30" s="123">
        <v>0</v>
      </c>
      <c r="AD30" s="123">
        <v>0</v>
      </c>
      <c r="AE30" s="123">
        <v>0</v>
      </c>
      <c r="AF30" s="123">
        <v>0</v>
      </c>
      <c r="AG30" s="123">
        <v>0</v>
      </c>
      <c r="AH30" s="123">
        <v>0</v>
      </c>
      <c r="AI30" s="123">
        <v>0</v>
      </c>
    </row>
    <row r="31" spans="1:35">
      <c r="A31" s="115" t="s">
        <v>155</v>
      </c>
      <c r="B31" s="115" t="s">
        <v>176</v>
      </c>
      <c r="C31" s="115" t="s">
        <v>175</v>
      </c>
      <c r="D31" s="115"/>
      <c r="E31" s="116" t="s">
        <v>159</v>
      </c>
      <c r="F31" s="117" t="s">
        <v>167</v>
      </c>
      <c r="G31" s="132" t="s">
        <v>172</v>
      </c>
      <c r="H31" s="119" t="s">
        <v>304</v>
      </c>
      <c r="I31" s="120">
        <v>142.81</v>
      </c>
      <c r="J31" s="120">
        <v>142.90748776012856</v>
      </c>
      <c r="K31" s="120">
        <v>147.95683733478285</v>
      </c>
      <c r="L31" s="118">
        <v>151.7955867201978</v>
      </c>
      <c r="M31" s="118">
        <v>155.44045004653788</v>
      </c>
      <c r="N31" s="118">
        <v>160.89047201797956</v>
      </c>
      <c r="O31" s="121" t="s">
        <v>168</v>
      </c>
      <c r="Q31" s="122">
        <v>142.81</v>
      </c>
      <c r="R31" s="122">
        <v>0</v>
      </c>
      <c r="S31" s="122">
        <v>142.81</v>
      </c>
      <c r="T31" s="123">
        <v>1</v>
      </c>
      <c r="U31" s="124" t="s">
        <v>44</v>
      </c>
      <c r="V31" s="122">
        <v>142.81</v>
      </c>
      <c r="W31" s="123">
        <v>1</v>
      </c>
      <c r="X31" s="124" t="s">
        <v>162</v>
      </c>
      <c r="Y31" s="122">
        <v>0</v>
      </c>
      <c r="Z31" s="123">
        <v>0</v>
      </c>
      <c r="AA31" s="124" t="s">
        <v>162</v>
      </c>
      <c r="AB31" s="122">
        <v>0</v>
      </c>
      <c r="AC31" s="123">
        <v>0</v>
      </c>
      <c r="AD31" s="123">
        <v>0</v>
      </c>
      <c r="AE31" s="123">
        <v>0</v>
      </c>
      <c r="AF31" s="123">
        <v>0</v>
      </c>
      <c r="AG31" s="123">
        <v>0</v>
      </c>
      <c r="AH31" s="123">
        <v>0</v>
      </c>
      <c r="AI31" s="123">
        <v>0</v>
      </c>
    </row>
    <row r="32" spans="1:35">
      <c r="A32" s="115" t="s">
        <v>155</v>
      </c>
      <c r="B32" s="115" t="s">
        <v>187</v>
      </c>
      <c r="C32" s="115" t="s">
        <v>157</v>
      </c>
      <c r="D32" s="115"/>
      <c r="E32" s="116" t="s">
        <v>159</v>
      </c>
      <c r="F32" s="117" t="s">
        <v>167</v>
      </c>
      <c r="G32" s="118">
        <v>82</v>
      </c>
      <c r="H32" s="119" t="s">
        <v>304</v>
      </c>
      <c r="I32" s="120">
        <v>142.81</v>
      </c>
      <c r="J32" s="120">
        <v>142.90748776012856</v>
      </c>
      <c r="K32" s="120">
        <v>147.95683733478285</v>
      </c>
      <c r="L32" s="118">
        <v>151.7955867201978</v>
      </c>
      <c r="M32" s="118">
        <v>155.44045004653788</v>
      </c>
      <c r="N32" s="118">
        <v>160.89047201797956</v>
      </c>
      <c r="O32" s="121" t="s">
        <v>168</v>
      </c>
      <c r="Q32" s="122">
        <v>142.81</v>
      </c>
      <c r="R32" s="122">
        <v>0</v>
      </c>
      <c r="S32" s="122">
        <v>142.81</v>
      </c>
      <c r="T32" s="123">
        <v>1</v>
      </c>
      <c r="U32" s="124" t="s">
        <v>44</v>
      </c>
      <c r="V32" s="122">
        <v>142.81</v>
      </c>
      <c r="W32" s="123">
        <v>1</v>
      </c>
      <c r="X32" s="124" t="s">
        <v>162</v>
      </c>
      <c r="Y32" s="122">
        <v>0</v>
      </c>
      <c r="Z32" s="123">
        <v>0</v>
      </c>
      <c r="AA32" s="124" t="s">
        <v>162</v>
      </c>
      <c r="AB32" s="122">
        <v>0</v>
      </c>
      <c r="AC32" s="123">
        <v>0</v>
      </c>
      <c r="AD32" s="123">
        <v>0</v>
      </c>
      <c r="AE32" s="123">
        <v>0</v>
      </c>
      <c r="AF32" s="123">
        <v>0</v>
      </c>
      <c r="AG32" s="123">
        <v>0</v>
      </c>
      <c r="AH32" s="123">
        <v>0</v>
      </c>
      <c r="AI32" s="123">
        <v>0</v>
      </c>
    </row>
    <row r="33" spans="1:38">
      <c r="A33" s="115" t="s">
        <v>155</v>
      </c>
      <c r="B33" s="115" t="s">
        <v>187</v>
      </c>
      <c r="C33" s="115" t="s">
        <v>166</v>
      </c>
      <c r="D33" s="115"/>
      <c r="E33" s="116" t="s">
        <v>159</v>
      </c>
      <c r="F33" s="117" t="s">
        <v>167</v>
      </c>
      <c r="G33" s="118">
        <v>82</v>
      </c>
      <c r="H33" s="119" t="s">
        <v>304</v>
      </c>
      <c r="I33" s="120">
        <v>142.81</v>
      </c>
      <c r="J33" s="120">
        <v>142.90748776012856</v>
      </c>
      <c r="K33" s="120">
        <v>147.95683733478285</v>
      </c>
      <c r="L33" s="118">
        <v>151.7955867201978</v>
      </c>
      <c r="M33" s="118">
        <v>155.44045004653788</v>
      </c>
      <c r="N33" s="118">
        <v>160.89047201797956</v>
      </c>
      <c r="O33" s="121" t="s">
        <v>168</v>
      </c>
      <c r="Q33" s="122">
        <v>142.81</v>
      </c>
      <c r="R33" s="122">
        <v>0</v>
      </c>
      <c r="S33" s="122">
        <v>142.81</v>
      </c>
      <c r="T33" s="123">
        <v>1</v>
      </c>
      <c r="U33" s="124" t="s">
        <v>44</v>
      </c>
      <c r="V33" s="122">
        <v>142.81</v>
      </c>
      <c r="W33" s="123">
        <v>1</v>
      </c>
      <c r="X33" s="124" t="s">
        <v>162</v>
      </c>
      <c r="Y33" s="122">
        <v>0</v>
      </c>
      <c r="Z33" s="123">
        <v>0</v>
      </c>
      <c r="AA33" s="124" t="s">
        <v>162</v>
      </c>
      <c r="AB33" s="122">
        <v>0</v>
      </c>
      <c r="AC33" s="123">
        <v>0</v>
      </c>
      <c r="AD33" s="123">
        <v>0</v>
      </c>
      <c r="AE33" s="123">
        <v>0</v>
      </c>
      <c r="AF33" s="123">
        <v>0</v>
      </c>
      <c r="AG33" s="123">
        <v>0</v>
      </c>
      <c r="AH33" s="123">
        <v>0</v>
      </c>
      <c r="AI33" s="123">
        <v>0</v>
      </c>
    </row>
    <row r="34" spans="1:38">
      <c r="A34" s="115" t="s">
        <v>155</v>
      </c>
      <c r="B34" s="115" t="s">
        <v>187</v>
      </c>
      <c r="C34" s="115" t="s">
        <v>169</v>
      </c>
      <c r="D34" s="115"/>
      <c r="E34" s="116" t="s">
        <v>159</v>
      </c>
      <c r="F34" s="117" t="s">
        <v>167</v>
      </c>
      <c r="G34" s="118">
        <v>82</v>
      </c>
      <c r="H34" s="119" t="s">
        <v>304</v>
      </c>
      <c r="I34" s="120">
        <v>142.81</v>
      </c>
      <c r="J34" s="120">
        <v>142.90748776012856</v>
      </c>
      <c r="K34" s="120">
        <v>147.95683733478285</v>
      </c>
      <c r="L34" s="118">
        <v>151.7955867201978</v>
      </c>
      <c r="M34" s="118">
        <v>155.44045004653788</v>
      </c>
      <c r="N34" s="118">
        <v>160.89047201797956</v>
      </c>
      <c r="O34" s="121" t="s">
        <v>168</v>
      </c>
      <c r="Q34" s="122">
        <v>142.81</v>
      </c>
      <c r="R34" s="122">
        <v>0</v>
      </c>
      <c r="S34" s="122">
        <v>142.81</v>
      </c>
      <c r="T34" s="123">
        <v>1</v>
      </c>
      <c r="U34" s="124" t="s">
        <v>44</v>
      </c>
      <c r="V34" s="122">
        <v>142.81</v>
      </c>
      <c r="W34" s="123">
        <v>1</v>
      </c>
      <c r="X34" s="124" t="s">
        <v>162</v>
      </c>
      <c r="Y34" s="122">
        <v>0</v>
      </c>
      <c r="Z34" s="123">
        <v>0</v>
      </c>
      <c r="AA34" s="124" t="s">
        <v>162</v>
      </c>
      <c r="AB34" s="122">
        <v>0</v>
      </c>
      <c r="AC34" s="123">
        <v>0</v>
      </c>
      <c r="AD34" s="123">
        <v>0</v>
      </c>
      <c r="AE34" s="123">
        <v>0</v>
      </c>
      <c r="AF34" s="123">
        <v>0</v>
      </c>
      <c r="AG34" s="123">
        <v>0</v>
      </c>
      <c r="AH34" s="123">
        <v>0</v>
      </c>
      <c r="AI34" s="123">
        <v>0</v>
      </c>
    </row>
    <row r="35" spans="1:38" ht="24">
      <c r="A35" s="115" t="s">
        <v>155</v>
      </c>
      <c r="B35" s="115" t="s">
        <v>187</v>
      </c>
      <c r="C35" s="115" t="s">
        <v>188</v>
      </c>
      <c r="D35" s="115"/>
      <c r="E35" s="116" t="s">
        <v>159</v>
      </c>
      <c r="F35" s="117" t="s">
        <v>167</v>
      </c>
      <c r="G35" s="118">
        <v>98.36363636363636</v>
      </c>
      <c r="H35" s="119" t="s">
        <v>305</v>
      </c>
      <c r="I35" s="120">
        <v>166.43754737754293</v>
      </c>
      <c r="J35" s="120">
        <v>166.5511642369724</v>
      </c>
      <c r="K35" s="120">
        <v>172.43591571836234</v>
      </c>
      <c r="L35" s="118">
        <v>176.90977632129992</v>
      </c>
      <c r="M35" s="118">
        <v>181.15767291511264</v>
      </c>
      <c r="N35" s="118">
        <v>187.50938701132773</v>
      </c>
      <c r="O35" s="121" t="s">
        <v>168</v>
      </c>
      <c r="Q35" s="122">
        <v>166.43754737754293</v>
      </c>
      <c r="R35" s="122">
        <v>0</v>
      </c>
      <c r="S35" s="122">
        <v>166.43754737754293</v>
      </c>
      <c r="T35" s="123">
        <v>1</v>
      </c>
      <c r="U35" s="124" t="s">
        <v>46</v>
      </c>
      <c r="V35" s="122">
        <v>166.43754737754293</v>
      </c>
      <c r="W35" s="123">
        <v>1</v>
      </c>
      <c r="X35" s="124" t="s">
        <v>162</v>
      </c>
      <c r="Y35" s="122">
        <v>0</v>
      </c>
      <c r="Z35" s="123">
        <v>0</v>
      </c>
      <c r="AA35" s="124" t="s">
        <v>162</v>
      </c>
      <c r="AB35" s="122">
        <v>0</v>
      </c>
      <c r="AC35" s="123">
        <v>0</v>
      </c>
      <c r="AD35" s="123">
        <v>0</v>
      </c>
      <c r="AE35" s="123">
        <v>0</v>
      </c>
      <c r="AF35" s="123">
        <v>0</v>
      </c>
      <c r="AG35" s="123">
        <v>0</v>
      </c>
      <c r="AH35" s="123">
        <v>0</v>
      </c>
      <c r="AI35" s="123">
        <v>0</v>
      </c>
    </row>
    <row r="36" spans="1:38" ht="24">
      <c r="A36" s="115" t="s">
        <v>155</v>
      </c>
      <c r="B36" s="115" t="s">
        <v>187</v>
      </c>
      <c r="C36" s="115" t="s">
        <v>189</v>
      </c>
      <c r="D36" s="115"/>
      <c r="E36" s="116" t="s">
        <v>159</v>
      </c>
      <c r="F36" s="117" t="s">
        <v>167</v>
      </c>
      <c r="G36" s="118" t="s">
        <v>172</v>
      </c>
      <c r="H36" s="119" t="s">
        <v>305</v>
      </c>
      <c r="I36" s="120">
        <v>210.96</v>
      </c>
      <c r="J36" s="120">
        <v>211.10400964832095</v>
      </c>
      <c r="K36" s="120">
        <v>218.56294660139895</v>
      </c>
      <c r="L36" s="118">
        <v>224.23357590149797</v>
      </c>
      <c r="M36" s="118">
        <v>229.61779526516091</v>
      </c>
      <c r="N36" s="118">
        <v>237.66860847918892</v>
      </c>
      <c r="O36" s="121" t="s">
        <v>168</v>
      </c>
      <c r="Q36" s="122">
        <v>210.96</v>
      </c>
      <c r="R36" s="122">
        <v>0</v>
      </c>
      <c r="S36" s="122">
        <v>210.96</v>
      </c>
      <c r="T36" s="123">
        <v>1</v>
      </c>
      <c r="U36" s="124" t="s">
        <v>50</v>
      </c>
      <c r="V36" s="122">
        <v>210.96</v>
      </c>
      <c r="W36" s="123">
        <v>1</v>
      </c>
      <c r="X36" s="124" t="s">
        <v>162</v>
      </c>
      <c r="Y36" s="122">
        <v>0</v>
      </c>
      <c r="Z36" s="123">
        <v>0</v>
      </c>
      <c r="AA36" s="124" t="s">
        <v>162</v>
      </c>
      <c r="AB36" s="122">
        <v>0</v>
      </c>
      <c r="AC36" s="123">
        <v>0</v>
      </c>
      <c r="AD36" s="123">
        <v>0</v>
      </c>
      <c r="AE36" s="123">
        <v>0</v>
      </c>
      <c r="AF36" s="123">
        <v>0</v>
      </c>
      <c r="AG36" s="123">
        <v>0</v>
      </c>
      <c r="AH36" s="123">
        <v>0</v>
      </c>
      <c r="AI36" s="123">
        <v>0</v>
      </c>
    </row>
    <row r="37" spans="1:38" ht="24">
      <c r="A37" s="115" t="s">
        <v>155</v>
      </c>
      <c r="B37" s="115" t="s">
        <v>187</v>
      </c>
      <c r="C37" s="115" t="s">
        <v>190</v>
      </c>
      <c r="D37" s="115"/>
      <c r="E37" s="116" t="s">
        <v>159</v>
      </c>
      <c r="F37" s="117" t="s">
        <v>167</v>
      </c>
      <c r="G37" s="118">
        <v>82</v>
      </c>
      <c r="H37" s="119" t="s">
        <v>306</v>
      </c>
      <c r="I37" s="120">
        <v>166.43754737754293</v>
      </c>
      <c r="J37" s="120">
        <v>166.5511642369724</v>
      </c>
      <c r="K37" s="120">
        <v>172.43591571836234</v>
      </c>
      <c r="L37" s="118">
        <v>176.90977632129992</v>
      </c>
      <c r="M37" s="118">
        <v>181.15767291511264</v>
      </c>
      <c r="N37" s="118">
        <v>187.50938701132773</v>
      </c>
      <c r="O37" s="121" t="s">
        <v>168</v>
      </c>
      <c r="Q37" s="122">
        <v>166.43754737754293</v>
      </c>
      <c r="R37" s="122">
        <v>0</v>
      </c>
      <c r="S37" s="122">
        <v>166.43754737754293</v>
      </c>
      <c r="T37" s="123">
        <v>1</v>
      </c>
      <c r="U37" s="124" t="s">
        <v>46</v>
      </c>
      <c r="V37" s="122">
        <v>166.43754737754293</v>
      </c>
      <c r="W37" s="123">
        <v>1</v>
      </c>
      <c r="X37" s="124" t="s">
        <v>162</v>
      </c>
      <c r="Y37" s="122">
        <v>0</v>
      </c>
      <c r="Z37" s="123">
        <v>0</v>
      </c>
      <c r="AA37" s="124" t="s">
        <v>162</v>
      </c>
      <c r="AB37" s="122">
        <v>0</v>
      </c>
      <c r="AC37" s="123">
        <v>0</v>
      </c>
      <c r="AD37" s="123">
        <v>0</v>
      </c>
      <c r="AE37" s="123">
        <v>0</v>
      </c>
      <c r="AF37" s="123">
        <v>0</v>
      </c>
      <c r="AG37" s="123">
        <v>0</v>
      </c>
      <c r="AH37" s="123">
        <v>0</v>
      </c>
      <c r="AI37" s="123">
        <v>0</v>
      </c>
      <c r="AJ37" s="134"/>
      <c r="AK37" s="134"/>
      <c r="AL37" s="134"/>
    </row>
    <row r="38" spans="1:38" ht="24">
      <c r="A38" s="115" t="s">
        <v>155</v>
      </c>
      <c r="B38" s="115" t="s">
        <v>187</v>
      </c>
      <c r="C38" s="115" t="s">
        <v>191</v>
      </c>
      <c r="D38" s="115"/>
      <c r="E38" s="116" t="s">
        <v>159</v>
      </c>
      <c r="F38" s="117" t="s">
        <v>167</v>
      </c>
      <c r="G38" s="118">
        <v>98.36363636363636</v>
      </c>
      <c r="H38" s="119" t="s">
        <v>306</v>
      </c>
      <c r="I38" s="120">
        <v>210.96</v>
      </c>
      <c r="J38" s="120">
        <v>211.10400964832095</v>
      </c>
      <c r="K38" s="120">
        <v>218.56294660139895</v>
      </c>
      <c r="L38" s="118">
        <v>224.23357590149797</v>
      </c>
      <c r="M38" s="118">
        <v>229.61779526516091</v>
      </c>
      <c r="N38" s="118">
        <v>237.66860847918892</v>
      </c>
      <c r="O38" s="121" t="s">
        <v>168</v>
      </c>
      <c r="Q38" s="122">
        <v>210.96</v>
      </c>
      <c r="R38" s="122">
        <v>0</v>
      </c>
      <c r="S38" s="122">
        <v>210.96</v>
      </c>
      <c r="T38" s="123">
        <v>1</v>
      </c>
      <c r="U38" s="124" t="s">
        <v>50</v>
      </c>
      <c r="V38" s="122">
        <v>210.96</v>
      </c>
      <c r="W38" s="123">
        <v>1</v>
      </c>
      <c r="X38" s="124" t="s">
        <v>162</v>
      </c>
      <c r="Y38" s="122">
        <v>0</v>
      </c>
      <c r="Z38" s="123">
        <v>0</v>
      </c>
      <c r="AA38" s="124" t="s">
        <v>162</v>
      </c>
      <c r="AB38" s="122">
        <v>0</v>
      </c>
      <c r="AC38" s="123">
        <v>0</v>
      </c>
      <c r="AD38" s="123">
        <v>0</v>
      </c>
      <c r="AE38" s="123">
        <v>0</v>
      </c>
      <c r="AF38" s="123">
        <v>0</v>
      </c>
      <c r="AG38" s="123">
        <v>0</v>
      </c>
      <c r="AH38" s="123">
        <v>0</v>
      </c>
      <c r="AI38" s="123">
        <v>0</v>
      </c>
      <c r="AJ38" s="134"/>
      <c r="AK38" s="134"/>
      <c r="AL38" s="134"/>
    </row>
    <row r="39" spans="1:38">
      <c r="A39" s="115" t="s">
        <v>192</v>
      </c>
      <c r="B39" s="115" t="s">
        <v>193</v>
      </c>
      <c r="C39" s="115" t="s">
        <v>157</v>
      </c>
      <c r="D39" s="115" t="s">
        <v>194</v>
      </c>
      <c r="E39" s="116" t="s">
        <v>159</v>
      </c>
      <c r="F39" s="117" t="s">
        <v>160</v>
      </c>
      <c r="G39" s="118" t="s">
        <v>195</v>
      </c>
      <c r="H39" s="119">
        <v>71.41</v>
      </c>
      <c r="I39" s="120">
        <v>71.41</v>
      </c>
      <c r="J39" s="120">
        <v>71.458747293262221</v>
      </c>
      <c r="K39" s="120">
        <v>73.983598866163717</v>
      </c>
      <c r="L39" s="118">
        <v>75.903107959451887</v>
      </c>
      <c r="M39" s="118">
        <v>77.725667234950436</v>
      </c>
      <c r="N39" s="118">
        <v>80.450869034408825</v>
      </c>
      <c r="O39" s="121" t="s">
        <v>196</v>
      </c>
      <c r="Q39" s="122">
        <v>71.405000000000001</v>
      </c>
      <c r="R39" s="122">
        <v>-4.9999999999954525E-3</v>
      </c>
      <c r="S39" s="122">
        <v>142.81</v>
      </c>
      <c r="T39" s="123">
        <v>0.5</v>
      </c>
      <c r="U39" s="124" t="s">
        <v>44</v>
      </c>
      <c r="V39" s="122">
        <v>142.81</v>
      </c>
      <c r="W39" s="123">
        <v>0.5</v>
      </c>
      <c r="X39" s="124" t="s">
        <v>162</v>
      </c>
      <c r="Y39" s="122">
        <v>0</v>
      </c>
      <c r="Z39" s="123">
        <v>0</v>
      </c>
      <c r="AA39" s="124" t="s">
        <v>162</v>
      </c>
      <c r="AB39" s="122">
        <v>0</v>
      </c>
      <c r="AC39" s="123">
        <v>0</v>
      </c>
      <c r="AD39" s="123">
        <v>0</v>
      </c>
      <c r="AE39" s="123">
        <v>0</v>
      </c>
      <c r="AF39" s="123">
        <v>0</v>
      </c>
      <c r="AG39" s="123">
        <v>0</v>
      </c>
      <c r="AH39" s="123">
        <v>0</v>
      </c>
      <c r="AI39" s="123">
        <v>0</v>
      </c>
      <c r="AJ39" s="134"/>
      <c r="AK39" s="134"/>
      <c r="AL39" s="134"/>
    </row>
    <row r="40" spans="1:38">
      <c r="A40" s="115" t="s">
        <v>192</v>
      </c>
      <c r="B40" s="115" t="s">
        <v>193</v>
      </c>
      <c r="C40" s="115" t="s">
        <v>157</v>
      </c>
      <c r="D40" s="115" t="s">
        <v>197</v>
      </c>
      <c r="E40" s="116" t="s">
        <v>159</v>
      </c>
      <c r="F40" s="117" t="s">
        <v>160</v>
      </c>
      <c r="G40" s="118" t="s">
        <v>195</v>
      </c>
      <c r="H40" s="119">
        <v>171.37</v>
      </c>
      <c r="I40" s="120">
        <v>171.37</v>
      </c>
      <c r="J40" s="120">
        <v>171.48698394687509</v>
      </c>
      <c r="K40" s="120">
        <v>177.54613272223051</v>
      </c>
      <c r="L40" s="118">
        <v>182.15257822449621</v>
      </c>
      <c r="M40" s="118">
        <v>186.52636317117293</v>
      </c>
      <c r="N40" s="118">
        <v>193.06631321140796</v>
      </c>
      <c r="O40" s="121" t="s">
        <v>196</v>
      </c>
      <c r="Q40" s="122">
        <v>171.37199999999999</v>
      </c>
      <c r="R40" s="122">
        <v>1.999999999981128E-3</v>
      </c>
      <c r="S40" s="122">
        <v>142.81</v>
      </c>
      <c r="T40" s="123">
        <v>1.2</v>
      </c>
      <c r="U40" s="124" t="s">
        <v>44</v>
      </c>
      <c r="V40" s="122">
        <v>142.81</v>
      </c>
      <c r="W40" s="123">
        <v>1.2</v>
      </c>
      <c r="X40" s="124" t="s">
        <v>162</v>
      </c>
      <c r="Y40" s="122">
        <v>0</v>
      </c>
      <c r="Z40" s="123">
        <v>0</v>
      </c>
      <c r="AA40" s="124" t="s">
        <v>162</v>
      </c>
      <c r="AB40" s="122">
        <v>0</v>
      </c>
      <c r="AC40" s="123">
        <v>0</v>
      </c>
      <c r="AD40" s="123">
        <v>0</v>
      </c>
      <c r="AE40" s="123">
        <v>0</v>
      </c>
      <c r="AF40" s="123">
        <v>0</v>
      </c>
      <c r="AG40" s="123">
        <v>0</v>
      </c>
      <c r="AH40" s="123">
        <v>0</v>
      </c>
      <c r="AI40" s="123">
        <v>0</v>
      </c>
      <c r="AJ40" s="134"/>
      <c r="AK40" s="134"/>
      <c r="AL40" s="134"/>
    </row>
    <row r="41" spans="1:38">
      <c r="A41" s="115" t="s">
        <v>192</v>
      </c>
      <c r="B41" s="115" t="s">
        <v>193</v>
      </c>
      <c r="C41" s="115" t="s">
        <v>157</v>
      </c>
      <c r="D41" s="115" t="s">
        <v>198</v>
      </c>
      <c r="E41" s="116" t="s">
        <v>159</v>
      </c>
      <c r="F41" s="117" t="s">
        <v>160</v>
      </c>
      <c r="G41" s="118" t="s">
        <v>195</v>
      </c>
      <c r="H41" s="119">
        <v>357.03</v>
      </c>
      <c r="I41" s="120">
        <v>357.03</v>
      </c>
      <c r="J41" s="120">
        <v>357.27372281351927</v>
      </c>
      <c r="K41" s="120">
        <v>369.89727353572937</v>
      </c>
      <c r="L41" s="118">
        <v>379.49428139984747</v>
      </c>
      <c r="M41" s="118">
        <v>388.60656732802613</v>
      </c>
      <c r="N41" s="118">
        <v>402.23181307036788</v>
      </c>
      <c r="O41" s="121" t="s">
        <v>196</v>
      </c>
      <c r="Q41" s="122">
        <v>357.02499999999998</v>
      </c>
      <c r="R41" s="122">
        <v>-4.9999999999954525E-3</v>
      </c>
      <c r="S41" s="122">
        <v>142.81</v>
      </c>
      <c r="T41" s="123">
        <v>2.5</v>
      </c>
      <c r="U41" s="124" t="s">
        <v>44</v>
      </c>
      <c r="V41" s="122">
        <v>142.81</v>
      </c>
      <c r="W41" s="123">
        <v>2.5</v>
      </c>
      <c r="X41" s="124" t="s">
        <v>162</v>
      </c>
      <c r="Y41" s="122">
        <v>0</v>
      </c>
      <c r="Z41" s="123">
        <v>0</v>
      </c>
      <c r="AA41" s="124" t="s">
        <v>162</v>
      </c>
      <c r="AB41" s="122">
        <v>0</v>
      </c>
      <c r="AC41" s="123">
        <v>0</v>
      </c>
      <c r="AD41" s="123">
        <v>0</v>
      </c>
      <c r="AE41" s="123">
        <v>0</v>
      </c>
      <c r="AF41" s="123">
        <v>0</v>
      </c>
      <c r="AG41" s="123">
        <v>0</v>
      </c>
      <c r="AH41" s="123">
        <v>0</v>
      </c>
      <c r="AI41" s="123">
        <v>0</v>
      </c>
      <c r="AJ41" s="134"/>
      <c r="AK41" s="134"/>
      <c r="AL41" s="134"/>
    </row>
    <row r="42" spans="1:38">
      <c r="A42" s="115" t="s">
        <v>192</v>
      </c>
      <c r="B42" s="115" t="s">
        <v>193</v>
      </c>
      <c r="C42" s="115" t="s">
        <v>157</v>
      </c>
      <c r="D42" s="115" t="s">
        <v>199</v>
      </c>
      <c r="E42" s="116" t="s">
        <v>159</v>
      </c>
      <c r="F42" s="117" t="s">
        <v>160</v>
      </c>
      <c r="G42" s="118" t="s">
        <v>200</v>
      </c>
      <c r="H42" s="119">
        <v>42.84</v>
      </c>
      <c r="I42" s="120">
        <v>42.84</v>
      </c>
      <c r="J42" s="120">
        <v>42.869244280119787</v>
      </c>
      <c r="K42" s="120">
        <v>44.383943081171466</v>
      </c>
      <c r="L42" s="118">
        <v>45.535487256447553</v>
      </c>
      <c r="M42" s="118">
        <v>46.628869686952484</v>
      </c>
      <c r="N42" s="118">
        <v>48.263761790142475</v>
      </c>
      <c r="O42" s="121" t="s">
        <v>196</v>
      </c>
      <c r="Q42" s="122">
        <v>42.842999999999996</v>
      </c>
      <c r="R42" s="122">
        <v>2.9999999999930083E-3</v>
      </c>
      <c r="S42" s="122">
        <v>142.81</v>
      </c>
      <c r="T42" s="123">
        <v>0.3</v>
      </c>
      <c r="U42" s="124" t="s">
        <v>44</v>
      </c>
      <c r="V42" s="122">
        <v>142.81</v>
      </c>
      <c r="W42" s="123">
        <v>0.3</v>
      </c>
      <c r="X42" s="124" t="s">
        <v>162</v>
      </c>
      <c r="Y42" s="122">
        <v>0</v>
      </c>
      <c r="Z42" s="123">
        <v>0</v>
      </c>
      <c r="AA42" s="124" t="s">
        <v>162</v>
      </c>
      <c r="AB42" s="122">
        <v>0</v>
      </c>
      <c r="AC42" s="123">
        <v>0</v>
      </c>
      <c r="AD42" s="123">
        <v>0</v>
      </c>
      <c r="AE42" s="123">
        <v>0</v>
      </c>
      <c r="AF42" s="123">
        <v>0</v>
      </c>
      <c r="AG42" s="123">
        <v>0</v>
      </c>
      <c r="AH42" s="123">
        <v>0</v>
      </c>
      <c r="AI42" s="123">
        <v>0</v>
      </c>
      <c r="AJ42" s="134"/>
      <c r="AK42" s="134"/>
      <c r="AL42" s="134"/>
    </row>
    <row r="43" spans="1:38">
      <c r="A43" s="115" t="s">
        <v>192</v>
      </c>
      <c r="B43" s="115" t="s">
        <v>193</v>
      </c>
      <c r="C43" s="115" t="s">
        <v>157</v>
      </c>
      <c r="D43" s="115" t="s">
        <v>201</v>
      </c>
      <c r="E43" s="116" t="s">
        <v>159</v>
      </c>
      <c r="F43" s="117" t="s">
        <v>160</v>
      </c>
      <c r="G43" s="118" t="s">
        <v>200</v>
      </c>
      <c r="H43" s="119">
        <v>99.97</v>
      </c>
      <c r="I43" s="120">
        <v>99.97</v>
      </c>
      <c r="J43" s="120">
        <v>100.03824348000875</v>
      </c>
      <c r="K43" s="120">
        <v>103.57289425361135</v>
      </c>
      <c r="L43" s="118">
        <v>106.26009946375025</v>
      </c>
      <c r="M43" s="118">
        <v>108.81158035958541</v>
      </c>
      <c r="N43" s="118">
        <v>112.62671022783711</v>
      </c>
      <c r="O43" s="121" t="s">
        <v>196</v>
      </c>
      <c r="Q43" s="122">
        <v>99.966999999999999</v>
      </c>
      <c r="R43" s="122">
        <v>-3.0000000000001137E-3</v>
      </c>
      <c r="S43" s="122">
        <v>142.81</v>
      </c>
      <c r="T43" s="123">
        <v>0.7</v>
      </c>
      <c r="U43" s="124" t="s">
        <v>44</v>
      </c>
      <c r="V43" s="122">
        <v>142.81</v>
      </c>
      <c r="W43" s="123">
        <v>0.7</v>
      </c>
      <c r="X43" s="124" t="s">
        <v>162</v>
      </c>
      <c r="Y43" s="122">
        <v>0</v>
      </c>
      <c r="Z43" s="123">
        <v>0</v>
      </c>
      <c r="AA43" s="124" t="s">
        <v>162</v>
      </c>
      <c r="AB43" s="122">
        <v>0</v>
      </c>
      <c r="AC43" s="123">
        <v>0</v>
      </c>
      <c r="AD43" s="123">
        <v>0</v>
      </c>
      <c r="AE43" s="123">
        <v>0</v>
      </c>
      <c r="AF43" s="123">
        <v>0</v>
      </c>
      <c r="AG43" s="123">
        <v>0</v>
      </c>
      <c r="AH43" s="123">
        <v>0</v>
      </c>
      <c r="AI43" s="123">
        <v>0</v>
      </c>
      <c r="AJ43" s="134"/>
      <c r="AK43" s="134"/>
      <c r="AL43" s="134"/>
    </row>
    <row r="44" spans="1:38">
      <c r="A44" s="115" t="s">
        <v>192</v>
      </c>
      <c r="B44" s="115" t="s">
        <v>193</v>
      </c>
      <c r="C44" s="115" t="s">
        <v>157</v>
      </c>
      <c r="D44" s="115" t="s">
        <v>202</v>
      </c>
      <c r="E44" s="116" t="s">
        <v>159</v>
      </c>
      <c r="F44" s="117" t="s">
        <v>160</v>
      </c>
      <c r="G44" s="118" t="s">
        <v>200</v>
      </c>
      <c r="H44" s="119">
        <v>214.22</v>
      </c>
      <c r="I44" s="120">
        <v>214.22</v>
      </c>
      <c r="J44" s="120">
        <v>214.36623505339077</v>
      </c>
      <c r="K44" s="120">
        <v>221.94043620094655</v>
      </c>
      <c r="L44" s="118">
        <v>227.69869467964969</v>
      </c>
      <c r="M44" s="118">
        <v>233.16611728148834</v>
      </c>
      <c r="N44" s="118">
        <v>241.34134105238843</v>
      </c>
      <c r="O44" s="121" t="s">
        <v>196</v>
      </c>
      <c r="Q44" s="122">
        <v>214.215</v>
      </c>
      <c r="R44" s="122">
        <v>-4.9999999999954525E-3</v>
      </c>
      <c r="S44" s="122">
        <v>142.81</v>
      </c>
      <c r="T44" s="123">
        <v>1.5</v>
      </c>
      <c r="U44" s="124" t="s">
        <v>44</v>
      </c>
      <c r="V44" s="122">
        <v>142.81</v>
      </c>
      <c r="W44" s="123">
        <v>1.5</v>
      </c>
      <c r="X44" s="124" t="s">
        <v>162</v>
      </c>
      <c r="Y44" s="122">
        <v>0</v>
      </c>
      <c r="Z44" s="123">
        <v>0</v>
      </c>
      <c r="AA44" s="124" t="s">
        <v>162</v>
      </c>
      <c r="AB44" s="122">
        <v>0</v>
      </c>
      <c r="AC44" s="123">
        <v>0</v>
      </c>
      <c r="AD44" s="123">
        <v>0</v>
      </c>
      <c r="AE44" s="123">
        <v>0</v>
      </c>
      <c r="AF44" s="123">
        <v>0</v>
      </c>
      <c r="AG44" s="123">
        <v>0</v>
      </c>
      <c r="AH44" s="123">
        <v>0</v>
      </c>
      <c r="AI44" s="123">
        <v>0</v>
      </c>
      <c r="AJ44" s="134"/>
      <c r="AK44" s="134"/>
      <c r="AL44" s="134"/>
    </row>
    <row r="45" spans="1:38">
      <c r="A45" s="115" t="s">
        <v>192</v>
      </c>
      <c r="B45" s="115" t="s">
        <v>193</v>
      </c>
      <c r="C45" s="115" t="s">
        <v>157</v>
      </c>
      <c r="D45" s="115" t="s">
        <v>203</v>
      </c>
      <c r="E45" s="116" t="s">
        <v>159</v>
      </c>
      <c r="F45" s="117" t="s">
        <v>160</v>
      </c>
      <c r="G45" s="118" t="s">
        <v>204</v>
      </c>
      <c r="H45" s="119">
        <v>14.28</v>
      </c>
      <c r="I45" s="120">
        <v>14.28</v>
      </c>
      <c r="J45" s="120">
        <v>14.289748093373261</v>
      </c>
      <c r="K45" s="120">
        <v>14.794647693723819</v>
      </c>
      <c r="L45" s="118">
        <v>15.17849575214918</v>
      </c>
      <c r="M45" s="118">
        <v>15.542956562317491</v>
      </c>
      <c r="N45" s="118">
        <v>16.087920596714152</v>
      </c>
      <c r="O45" s="121" t="s">
        <v>196</v>
      </c>
      <c r="Q45" s="122">
        <v>14.281000000000001</v>
      </c>
      <c r="R45" s="122">
        <v>1.0000000000012221E-3</v>
      </c>
      <c r="S45" s="122">
        <v>142.81</v>
      </c>
      <c r="T45" s="123">
        <v>0.1</v>
      </c>
      <c r="U45" s="124" t="s">
        <v>44</v>
      </c>
      <c r="V45" s="122">
        <v>142.81</v>
      </c>
      <c r="W45" s="123">
        <v>0.1</v>
      </c>
      <c r="X45" s="124" t="s">
        <v>162</v>
      </c>
      <c r="Y45" s="122">
        <v>0</v>
      </c>
      <c r="Z45" s="123">
        <v>0</v>
      </c>
      <c r="AA45" s="124" t="s">
        <v>162</v>
      </c>
      <c r="AB45" s="122">
        <v>0</v>
      </c>
      <c r="AC45" s="123">
        <v>0</v>
      </c>
      <c r="AD45" s="123">
        <v>0</v>
      </c>
      <c r="AE45" s="123">
        <v>0</v>
      </c>
      <c r="AF45" s="123">
        <v>0</v>
      </c>
      <c r="AG45" s="123">
        <v>0</v>
      </c>
      <c r="AH45" s="123">
        <v>0</v>
      </c>
      <c r="AI45" s="123">
        <v>0</v>
      </c>
      <c r="AJ45" s="134"/>
      <c r="AK45" s="134"/>
      <c r="AL45" s="134"/>
    </row>
    <row r="46" spans="1:38">
      <c r="A46" s="115" t="s">
        <v>192</v>
      </c>
      <c r="B46" s="115" t="s">
        <v>193</v>
      </c>
      <c r="C46" s="115" t="s">
        <v>157</v>
      </c>
      <c r="D46" s="115" t="s">
        <v>205</v>
      </c>
      <c r="E46" s="116" t="s">
        <v>159</v>
      </c>
      <c r="F46" s="117" t="s">
        <v>160</v>
      </c>
      <c r="G46" s="118" t="s">
        <v>204</v>
      </c>
      <c r="H46" s="119">
        <v>57.12</v>
      </c>
      <c r="I46" s="120">
        <v>57.12</v>
      </c>
      <c r="J46" s="120">
        <v>57.158992373493042</v>
      </c>
      <c r="K46" s="120">
        <v>59.178590774895277</v>
      </c>
      <c r="L46" s="118">
        <v>60.71398300859672</v>
      </c>
      <c r="M46" s="118">
        <v>62.171826249269962</v>
      </c>
      <c r="N46" s="118">
        <v>64.351682386856609</v>
      </c>
      <c r="O46" s="121" t="s">
        <v>196</v>
      </c>
      <c r="Q46" s="122">
        <v>57.124000000000002</v>
      </c>
      <c r="R46" s="122">
        <v>4.0000000000048885E-3</v>
      </c>
      <c r="S46" s="122">
        <v>142.81</v>
      </c>
      <c r="T46" s="123">
        <v>0.4</v>
      </c>
      <c r="U46" s="124" t="s">
        <v>44</v>
      </c>
      <c r="V46" s="122">
        <v>142.81</v>
      </c>
      <c r="W46" s="123">
        <v>0.4</v>
      </c>
      <c r="X46" s="124" t="s">
        <v>162</v>
      </c>
      <c r="Y46" s="122">
        <v>0</v>
      </c>
      <c r="Z46" s="123">
        <v>0</v>
      </c>
      <c r="AA46" s="124" t="s">
        <v>162</v>
      </c>
      <c r="AB46" s="122">
        <v>0</v>
      </c>
      <c r="AC46" s="123">
        <v>0</v>
      </c>
      <c r="AD46" s="123">
        <v>0</v>
      </c>
      <c r="AE46" s="123">
        <v>0</v>
      </c>
      <c r="AF46" s="123">
        <v>0</v>
      </c>
      <c r="AG46" s="123">
        <v>0</v>
      </c>
      <c r="AH46" s="123">
        <v>0</v>
      </c>
      <c r="AI46" s="123">
        <v>0</v>
      </c>
      <c r="AJ46" s="134"/>
      <c r="AK46" s="134"/>
      <c r="AL46" s="134"/>
    </row>
    <row r="47" spans="1:38">
      <c r="A47" s="115" t="s">
        <v>192</v>
      </c>
      <c r="B47" s="115" t="s">
        <v>193</v>
      </c>
      <c r="C47" s="115" t="s">
        <v>157</v>
      </c>
      <c r="D47" s="115" t="s">
        <v>206</v>
      </c>
      <c r="E47" s="116" t="s">
        <v>159</v>
      </c>
      <c r="F47" s="117" t="s">
        <v>160</v>
      </c>
      <c r="G47" s="118" t="s">
        <v>204</v>
      </c>
      <c r="H47" s="119">
        <v>99.97</v>
      </c>
      <c r="I47" s="120">
        <v>99.97</v>
      </c>
      <c r="J47" s="120">
        <v>100.03824348000875</v>
      </c>
      <c r="K47" s="120">
        <v>103.57289425361135</v>
      </c>
      <c r="L47" s="118">
        <v>106.26009946375025</v>
      </c>
      <c r="M47" s="118">
        <v>108.81158035958541</v>
      </c>
      <c r="N47" s="118">
        <v>112.62671022783711</v>
      </c>
      <c r="O47" s="121" t="s">
        <v>196</v>
      </c>
      <c r="Q47" s="122">
        <v>99.966999999999999</v>
      </c>
      <c r="R47" s="122">
        <v>-3.0000000000001137E-3</v>
      </c>
      <c r="S47" s="122">
        <v>142.81</v>
      </c>
      <c r="T47" s="123">
        <v>0.7</v>
      </c>
      <c r="U47" s="124" t="s">
        <v>44</v>
      </c>
      <c r="V47" s="122">
        <v>142.81</v>
      </c>
      <c r="W47" s="123">
        <v>0.7</v>
      </c>
      <c r="X47" s="124" t="s">
        <v>162</v>
      </c>
      <c r="Y47" s="122">
        <v>0</v>
      </c>
      <c r="Z47" s="123">
        <v>0</v>
      </c>
      <c r="AA47" s="124" t="s">
        <v>162</v>
      </c>
      <c r="AB47" s="122">
        <v>0</v>
      </c>
      <c r="AC47" s="123">
        <v>0</v>
      </c>
      <c r="AD47" s="123">
        <v>0</v>
      </c>
      <c r="AE47" s="123">
        <v>0</v>
      </c>
      <c r="AF47" s="123">
        <v>0</v>
      </c>
      <c r="AG47" s="123">
        <v>0</v>
      </c>
      <c r="AH47" s="123">
        <v>0</v>
      </c>
      <c r="AI47" s="123">
        <v>0</v>
      </c>
      <c r="AJ47" s="134"/>
      <c r="AK47" s="134"/>
      <c r="AL47" s="134"/>
    </row>
    <row r="48" spans="1:38">
      <c r="A48" s="115" t="s">
        <v>192</v>
      </c>
      <c r="B48" s="115" t="s">
        <v>193</v>
      </c>
      <c r="C48" s="115" t="s">
        <v>157</v>
      </c>
      <c r="D48" s="115" t="s">
        <v>207</v>
      </c>
      <c r="E48" s="116" t="s">
        <v>159</v>
      </c>
      <c r="F48" s="117" t="s">
        <v>160</v>
      </c>
      <c r="G48" s="118">
        <v>41</v>
      </c>
      <c r="H48" s="119">
        <v>71.41</v>
      </c>
      <c r="I48" s="120">
        <v>71.41</v>
      </c>
      <c r="J48" s="120">
        <v>71.458747293262221</v>
      </c>
      <c r="K48" s="120">
        <v>73.983598866163717</v>
      </c>
      <c r="L48" s="118">
        <v>75.903107959451887</v>
      </c>
      <c r="M48" s="118">
        <v>77.725667234950436</v>
      </c>
      <c r="N48" s="118">
        <v>80.450869034408825</v>
      </c>
      <c r="O48" s="121" t="s">
        <v>161</v>
      </c>
      <c r="Q48" s="122">
        <v>71.405000000000001</v>
      </c>
      <c r="R48" s="122">
        <v>-4.9999999999954525E-3</v>
      </c>
      <c r="S48" s="122">
        <v>142.81</v>
      </c>
      <c r="T48" s="123">
        <v>0.5</v>
      </c>
      <c r="U48" s="124" t="s">
        <v>44</v>
      </c>
      <c r="V48" s="122">
        <v>142.81</v>
      </c>
      <c r="W48" s="123">
        <v>0.5</v>
      </c>
      <c r="X48" s="124" t="s">
        <v>162</v>
      </c>
      <c r="Y48" s="122">
        <v>0</v>
      </c>
      <c r="Z48" s="123">
        <v>0</v>
      </c>
      <c r="AA48" s="124" t="s">
        <v>162</v>
      </c>
      <c r="AB48" s="122">
        <v>0</v>
      </c>
      <c r="AC48" s="123">
        <v>0</v>
      </c>
      <c r="AD48" s="123">
        <v>0</v>
      </c>
      <c r="AE48" s="123">
        <v>0</v>
      </c>
      <c r="AF48" s="123">
        <v>0</v>
      </c>
      <c r="AG48" s="123">
        <v>0</v>
      </c>
      <c r="AH48" s="123">
        <v>0</v>
      </c>
      <c r="AI48" s="123">
        <v>0</v>
      </c>
      <c r="AJ48" s="134"/>
      <c r="AK48" s="134"/>
      <c r="AL48" s="134"/>
    </row>
    <row r="49" spans="1:44">
      <c r="A49" s="115" t="s">
        <v>192</v>
      </c>
      <c r="B49" s="115" t="s">
        <v>193</v>
      </c>
      <c r="C49" s="115" t="s">
        <v>166</v>
      </c>
      <c r="D49" s="115" t="s">
        <v>208</v>
      </c>
      <c r="E49" s="116" t="s">
        <v>209</v>
      </c>
      <c r="F49" s="117" t="s">
        <v>160</v>
      </c>
      <c r="G49" s="118" t="s">
        <v>210</v>
      </c>
      <c r="H49" s="119">
        <v>85.69</v>
      </c>
      <c r="I49" s="120">
        <v>85.69</v>
      </c>
      <c r="J49" s="120">
        <v>85.748495386635483</v>
      </c>
      <c r="K49" s="120">
        <v>88.778246559887549</v>
      </c>
      <c r="L49" s="118">
        <v>91.081603711601076</v>
      </c>
      <c r="M49" s="118">
        <v>93.268623797267921</v>
      </c>
      <c r="N49" s="118">
        <v>96.538789631122953</v>
      </c>
      <c r="O49" s="121" t="s">
        <v>211</v>
      </c>
      <c r="Q49" s="122">
        <v>85.685999999999993</v>
      </c>
      <c r="R49" s="122">
        <v>-4.0000000000048885E-3</v>
      </c>
      <c r="S49" s="122">
        <v>142.81</v>
      </c>
      <c r="T49" s="123">
        <v>0.6</v>
      </c>
      <c r="U49" s="124" t="s">
        <v>44</v>
      </c>
      <c r="V49" s="122">
        <v>142.81</v>
      </c>
      <c r="W49" s="123">
        <v>0.6</v>
      </c>
      <c r="X49" s="124" t="s">
        <v>162</v>
      </c>
      <c r="Y49" s="122">
        <v>0</v>
      </c>
      <c r="Z49" s="123">
        <v>0</v>
      </c>
      <c r="AA49" s="124" t="s">
        <v>162</v>
      </c>
      <c r="AB49" s="122">
        <v>0</v>
      </c>
      <c r="AC49" s="123">
        <v>0</v>
      </c>
      <c r="AD49" s="123">
        <v>0</v>
      </c>
      <c r="AE49" s="123">
        <v>0</v>
      </c>
      <c r="AF49" s="123">
        <v>0</v>
      </c>
      <c r="AG49" s="123">
        <v>0</v>
      </c>
      <c r="AH49" s="123">
        <v>0</v>
      </c>
      <c r="AI49" s="123">
        <v>0</v>
      </c>
      <c r="AJ49" s="134"/>
      <c r="AK49" s="134"/>
      <c r="AL49" s="134"/>
      <c r="AM49" s="134"/>
      <c r="AN49" s="134"/>
      <c r="AO49" s="134"/>
      <c r="AP49" s="134"/>
      <c r="AQ49" s="134"/>
      <c r="AR49" s="134"/>
    </row>
    <row r="50" spans="1:44">
      <c r="A50" s="115" t="s">
        <v>192</v>
      </c>
      <c r="B50" s="115" t="s">
        <v>193</v>
      </c>
      <c r="C50" s="115" t="s">
        <v>166</v>
      </c>
      <c r="D50" s="115" t="s">
        <v>212</v>
      </c>
      <c r="E50" s="116" t="s">
        <v>209</v>
      </c>
      <c r="F50" s="117" t="s">
        <v>160</v>
      </c>
      <c r="G50" s="118" t="s">
        <v>210</v>
      </c>
      <c r="H50" s="119">
        <v>171.37</v>
      </c>
      <c r="I50" s="120">
        <v>171.37</v>
      </c>
      <c r="J50" s="120">
        <v>171.48698394687509</v>
      </c>
      <c r="K50" s="120">
        <v>177.54613272223051</v>
      </c>
      <c r="L50" s="118">
        <v>182.15257822449621</v>
      </c>
      <c r="M50" s="118">
        <v>186.52636317117293</v>
      </c>
      <c r="N50" s="118">
        <v>193.06631321140796</v>
      </c>
      <c r="O50" s="121" t="s">
        <v>211</v>
      </c>
      <c r="Q50" s="122">
        <v>171.37199999999999</v>
      </c>
      <c r="R50" s="122">
        <v>1.999999999981128E-3</v>
      </c>
      <c r="S50" s="122">
        <v>142.81</v>
      </c>
      <c r="T50" s="123">
        <v>1.2</v>
      </c>
      <c r="U50" s="124" t="s">
        <v>44</v>
      </c>
      <c r="V50" s="122">
        <v>142.81</v>
      </c>
      <c r="W50" s="123">
        <v>1.2</v>
      </c>
      <c r="X50" s="124" t="s">
        <v>162</v>
      </c>
      <c r="Y50" s="122">
        <v>0</v>
      </c>
      <c r="Z50" s="123">
        <v>0</v>
      </c>
      <c r="AA50" s="124" t="s">
        <v>162</v>
      </c>
      <c r="AB50" s="122">
        <v>0</v>
      </c>
      <c r="AC50" s="123">
        <v>0</v>
      </c>
      <c r="AD50" s="123">
        <v>0</v>
      </c>
      <c r="AE50" s="123">
        <v>0</v>
      </c>
      <c r="AF50" s="123">
        <v>0</v>
      </c>
      <c r="AG50" s="123">
        <v>0</v>
      </c>
      <c r="AH50" s="123">
        <v>0</v>
      </c>
      <c r="AI50" s="123">
        <v>0</v>
      </c>
      <c r="AJ50" s="134"/>
      <c r="AK50" s="134"/>
      <c r="AL50" s="134"/>
      <c r="AM50" s="134"/>
      <c r="AN50" s="134"/>
      <c r="AO50" s="134"/>
      <c r="AP50" s="134"/>
      <c r="AQ50" s="134"/>
      <c r="AR50" s="134"/>
    </row>
    <row r="51" spans="1:44">
      <c r="A51" s="115" t="s">
        <v>192</v>
      </c>
      <c r="B51" s="115" t="s">
        <v>193</v>
      </c>
      <c r="C51" s="115" t="s">
        <v>166</v>
      </c>
      <c r="D51" s="115" t="s">
        <v>213</v>
      </c>
      <c r="E51" s="116" t="s">
        <v>209</v>
      </c>
      <c r="F51" s="117" t="s">
        <v>160</v>
      </c>
      <c r="G51" s="118" t="s">
        <v>210</v>
      </c>
      <c r="H51" s="119">
        <v>314.18</v>
      </c>
      <c r="I51" s="120">
        <v>314.18</v>
      </c>
      <c r="J51" s="120">
        <v>314.39447170700362</v>
      </c>
      <c r="K51" s="120">
        <v>325.50297005701333</v>
      </c>
      <c r="L51" s="118">
        <v>333.94816494469399</v>
      </c>
      <c r="M51" s="118">
        <v>341.96681321771081</v>
      </c>
      <c r="N51" s="118">
        <v>353.95678522938755</v>
      </c>
      <c r="O51" s="121" t="s">
        <v>211</v>
      </c>
      <c r="Q51" s="122">
        <v>314.18200000000002</v>
      </c>
      <c r="R51" s="122">
        <v>2.0000000000095497E-3</v>
      </c>
      <c r="S51" s="122">
        <v>142.81</v>
      </c>
      <c r="T51" s="123">
        <v>2.2000000000000002</v>
      </c>
      <c r="U51" s="124" t="s">
        <v>44</v>
      </c>
      <c r="V51" s="122">
        <v>142.81</v>
      </c>
      <c r="W51" s="123">
        <v>2.2000000000000002</v>
      </c>
      <c r="X51" s="124" t="s">
        <v>162</v>
      </c>
      <c r="Y51" s="122">
        <v>0</v>
      </c>
      <c r="Z51" s="123">
        <v>0</v>
      </c>
      <c r="AA51" s="124" t="s">
        <v>162</v>
      </c>
      <c r="AB51" s="122">
        <v>0</v>
      </c>
      <c r="AC51" s="123">
        <v>0</v>
      </c>
      <c r="AD51" s="123">
        <v>0</v>
      </c>
      <c r="AE51" s="123">
        <v>0</v>
      </c>
      <c r="AF51" s="123">
        <v>0</v>
      </c>
      <c r="AG51" s="123">
        <v>0</v>
      </c>
      <c r="AH51" s="123">
        <v>0</v>
      </c>
      <c r="AI51" s="123">
        <v>0</v>
      </c>
      <c r="AJ51" s="134"/>
      <c r="AK51" s="134"/>
      <c r="AL51" s="134"/>
      <c r="AM51" s="134"/>
      <c r="AN51" s="134"/>
      <c r="AO51" s="134"/>
      <c r="AP51" s="134"/>
      <c r="AQ51" s="134"/>
      <c r="AR51" s="134"/>
    </row>
    <row r="52" spans="1:44">
      <c r="A52" s="115" t="s">
        <v>192</v>
      </c>
      <c r="B52" s="115" t="s">
        <v>193</v>
      </c>
      <c r="C52" s="115" t="s">
        <v>166</v>
      </c>
      <c r="D52" s="115" t="s">
        <v>214</v>
      </c>
      <c r="E52" s="116" t="s">
        <v>209</v>
      </c>
      <c r="F52" s="117" t="s">
        <v>160</v>
      </c>
      <c r="G52" s="118" t="s">
        <v>215</v>
      </c>
      <c r="H52" s="119">
        <v>71.41</v>
      </c>
      <c r="I52" s="120">
        <v>71.41</v>
      </c>
      <c r="J52" s="120">
        <v>71.458747293262221</v>
      </c>
      <c r="K52" s="120">
        <v>73.983598866163717</v>
      </c>
      <c r="L52" s="118">
        <v>75.903107959451887</v>
      </c>
      <c r="M52" s="118">
        <v>77.725667234950436</v>
      </c>
      <c r="N52" s="118">
        <v>80.450869034408825</v>
      </c>
      <c r="O52" s="121" t="s">
        <v>211</v>
      </c>
      <c r="Q52" s="122">
        <v>71.405000000000001</v>
      </c>
      <c r="R52" s="122">
        <v>-4.9999999999954525E-3</v>
      </c>
      <c r="S52" s="122">
        <v>142.81</v>
      </c>
      <c r="T52" s="123">
        <v>0.5</v>
      </c>
      <c r="U52" s="124" t="s">
        <v>44</v>
      </c>
      <c r="V52" s="122">
        <v>142.81</v>
      </c>
      <c r="W52" s="123">
        <v>0.5</v>
      </c>
      <c r="X52" s="124" t="s">
        <v>162</v>
      </c>
      <c r="Y52" s="122">
        <v>0</v>
      </c>
      <c r="Z52" s="123">
        <v>0</v>
      </c>
      <c r="AA52" s="124" t="s">
        <v>162</v>
      </c>
      <c r="AB52" s="122">
        <v>0</v>
      </c>
      <c r="AC52" s="123">
        <v>0</v>
      </c>
      <c r="AD52" s="123">
        <v>0</v>
      </c>
      <c r="AE52" s="123">
        <v>0</v>
      </c>
      <c r="AF52" s="123">
        <v>0</v>
      </c>
      <c r="AG52" s="123">
        <v>0</v>
      </c>
      <c r="AH52" s="123">
        <v>0</v>
      </c>
      <c r="AI52" s="123">
        <v>0</v>
      </c>
      <c r="AJ52" s="134"/>
      <c r="AK52" s="134"/>
      <c r="AL52" s="134"/>
      <c r="AM52" s="134"/>
      <c r="AN52" s="134"/>
      <c r="AO52" s="134"/>
      <c r="AP52" s="134"/>
      <c r="AQ52" s="134"/>
      <c r="AR52" s="134"/>
    </row>
    <row r="53" spans="1:44">
      <c r="A53" s="115" t="s">
        <v>192</v>
      </c>
      <c r="B53" s="115" t="s">
        <v>193</v>
      </c>
      <c r="C53" s="115" t="s">
        <v>166</v>
      </c>
      <c r="D53" s="115" t="s">
        <v>216</v>
      </c>
      <c r="E53" s="116" t="s">
        <v>209</v>
      </c>
      <c r="F53" s="117" t="s">
        <v>160</v>
      </c>
      <c r="G53" s="118" t="s">
        <v>215</v>
      </c>
      <c r="H53" s="119">
        <v>142.81</v>
      </c>
      <c r="I53" s="120">
        <v>142.81</v>
      </c>
      <c r="J53" s="120">
        <v>142.90748776012856</v>
      </c>
      <c r="K53" s="120">
        <v>147.95683733478285</v>
      </c>
      <c r="L53" s="118">
        <v>151.7955867201978</v>
      </c>
      <c r="M53" s="118">
        <v>155.44045004653788</v>
      </c>
      <c r="N53" s="118">
        <v>160.89047201797956</v>
      </c>
      <c r="O53" s="121" t="s">
        <v>211</v>
      </c>
      <c r="Q53" s="122">
        <v>142.81</v>
      </c>
      <c r="R53" s="122">
        <v>0</v>
      </c>
      <c r="S53" s="122">
        <v>142.81</v>
      </c>
      <c r="T53" s="123">
        <v>1</v>
      </c>
      <c r="U53" s="124" t="s">
        <v>44</v>
      </c>
      <c r="V53" s="122">
        <v>142.81</v>
      </c>
      <c r="W53" s="123">
        <v>1</v>
      </c>
      <c r="X53" s="124" t="s">
        <v>162</v>
      </c>
      <c r="Y53" s="122">
        <v>0</v>
      </c>
      <c r="Z53" s="123">
        <v>0</v>
      </c>
      <c r="AA53" s="124" t="s">
        <v>162</v>
      </c>
      <c r="AB53" s="122">
        <v>0</v>
      </c>
      <c r="AC53" s="123">
        <v>0</v>
      </c>
      <c r="AD53" s="123">
        <v>0</v>
      </c>
      <c r="AE53" s="123">
        <v>0</v>
      </c>
      <c r="AF53" s="123">
        <v>0</v>
      </c>
      <c r="AG53" s="123">
        <v>0</v>
      </c>
      <c r="AH53" s="123">
        <v>0</v>
      </c>
      <c r="AI53" s="123">
        <v>0</v>
      </c>
      <c r="AJ53" s="134"/>
      <c r="AK53" s="134"/>
      <c r="AL53" s="134"/>
      <c r="AM53" s="134"/>
      <c r="AN53" s="134"/>
      <c r="AO53" s="134"/>
      <c r="AP53" s="134"/>
      <c r="AQ53" s="134"/>
      <c r="AR53" s="134"/>
    </row>
    <row r="54" spans="1:44">
      <c r="A54" s="115" t="s">
        <v>192</v>
      </c>
      <c r="B54" s="115" t="s">
        <v>193</v>
      </c>
      <c r="C54" s="115" t="s">
        <v>166</v>
      </c>
      <c r="D54" s="115" t="s">
        <v>217</v>
      </c>
      <c r="E54" s="116" t="s">
        <v>209</v>
      </c>
      <c r="F54" s="117" t="s">
        <v>160</v>
      </c>
      <c r="G54" s="118" t="s">
        <v>215</v>
      </c>
      <c r="H54" s="119">
        <v>285.62</v>
      </c>
      <c r="I54" s="120">
        <v>285.62</v>
      </c>
      <c r="J54" s="120">
        <v>285.81497552025712</v>
      </c>
      <c r="K54" s="120">
        <v>295.91367466956569</v>
      </c>
      <c r="L54" s="118">
        <v>303.59117344039561</v>
      </c>
      <c r="M54" s="118">
        <v>310.88090009307575</v>
      </c>
      <c r="N54" s="118">
        <v>321.78094403595912</v>
      </c>
      <c r="O54" s="121" t="s">
        <v>211</v>
      </c>
      <c r="Q54" s="122">
        <v>285.62</v>
      </c>
      <c r="R54" s="122">
        <v>0</v>
      </c>
      <c r="S54" s="122">
        <v>142.81</v>
      </c>
      <c r="T54" s="123">
        <v>2</v>
      </c>
      <c r="U54" s="124" t="s">
        <v>44</v>
      </c>
      <c r="V54" s="122">
        <v>142.81</v>
      </c>
      <c r="W54" s="123">
        <v>2</v>
      </c>
      <c r="X54" s="124" t="s">
        <v>162</v>
      </c>
      <c r="Y54" s="122">
        <v>0</v>
      </c>
      <c r="Z54" s="123">
        <v>0</v>
      </c>
      <c r="AA54" s="124" t="s">
        <v>162</v>
      </c>
      <c r="AB54" s="122">
        <v>0</v>
      </c>
      <c r="AC54" s="123">
        <v>0</v>
      </c>
      <c r="AD54" s="123">
        <v>0</v>
      </c>
      <c r="AE54" s="123">
        <v>0</v>
      </c>
      <c r="AF54" s="123">
        <v>0</v>
      </c>
      <c r="AG54" s="123">
        <v>0</v>
      </c>
      <c r="AH54" s="123">
        <v>0</v>
      </c>
      <c r="AI54" s="123">
        <v>0</v>
      </c>
      <c r="AJ54" s="134"/>
      <c r="AK54" s="134"/>
      <c r="AL54" s="134"/>
      <c r="AM54" s="134"/>
      <c r="AN54" s="134"/>
      <c r="AO54" s="134"/>
      <c r="AP54" s="134"/>
      <c r="AQ54" s="134"/>
      <c r="AR54" s="134"/>
    </row>
    <row r="55" spans="1:44">
      <c r="A55" s="115" t="s">
        <v>192</v>
      </c>
      <c r="B55" s="115" t="s">
        <v>193</v>
      </c>
      <c r="C55" s="115" t="s">
        <v>166</v>
      </c>
      <c r="D55" s="115" t="s">
        <v>218</v>
      </c>
      <c r="E55" s="116" t="s">
        <v>209</v>
      </c>
      <c r="F55" s="117" t="s">
        <v>160</v>
      </c>
      <c r="G55" s="118" t="s">
        <v>219</v>
      </c>
      <c r="H55" s="119">
        <v>57.12</v>
      </c>
      <c r="I55" s="120">
        <v>57.12</v>
      </c>
      <c r="J55" s="120">
        <v>57.158992373493042</v>
      </c>
      <c r="K55" s="120">
        <v>59.178590774895277</v>
      </c>
      <c r="L55" s="118">
        <v>60.71398300859672</v>
      </c>
      <c r="M55" s="118">
        <v>62.171826249269962</v>
      </c>
      <c r="N55" s="118">
        <v>64.351682386856609</v>
      </c>
      <c r="O55" s="121" t="s">
        <v>211</v>
      </c>
      <c r="Q55" s="122">
        <v>57.124000000000002</v>
      </c>
      <c r="R55" s="122">
        <v>4.0000000000048885E-3</v>
      </c>
      <c r="S55" s="122">
        <v>142.81</v>
      </c>
      <c r="T55" s="123">
        <v>0.4</v>
      </c>
      <c r="U55" s="124" t="s">
        <v>44</v>
      </c>
      <c r="V55" s="122">
        <v>142.81</v>
      </c>
      <c r="W55" s="123">
        <v>0.4</v>
      </c>
      <c r="X55" s="124" t="s">
        <v>162</v>
      </c>
      <c r="Y55" s="122">
        <v>0</v>
      </c>
      <c r="Z55" s="123">
        <v>0</v>
      </c>
      <c r="AA55" s="124" t="s">
        <v>162</v>
      </c>
      <c r="AB55" s="122">
        <v>0</v>
      </c>
      <c r="AC55" s="123">
        <v>0</v>
      </c>
      <c r="AD55" s="123">
        <v>0</v>
      </c>
      <c r="AE55" s="123">
        <v>0</v>
      </c>
      <c r="AF55" s="123">
        <v>0</v>
      </c>
      <c r="AG55" s="123">
        <v>0</v>
      </c>
      <c r="AH55" s="123">
        <v>0</v>
      </c>
      <c r="AI55" s="123">
        <v>0</v>
      </c>
      <c r="AJ55" s="134"/>
      <c r="AK55" s="134"/>
      <c r="AL55" s="134"/>
      <c r="AM55" s="134"/>
      <c r="AN55" s="134"/>
      <c r="AO55" s="134"/>
      <c r="AP55" s="134"/>
      <c r="AQ55" s="134"/>
      <c r="AR55" s="134"/>
    </row>
    <row r="56" spans="1:44">
      <c r="A56" s="115" t="s">
        <v>192</v>
      </c>
      <c r="B56" s="115" t="s">
        <v>193</v>
      </c>
      <c r="C56" s="115" t="s">
        <v>166</v>
      </c>
      <c r="D56" s="115" t="s">
        <v>220</v>
      </c>
      <c r="E56" s="116" t="s">
        <v>209</v>
      </c>
      <c r="F56" s="117" t="s">
        <v>160</v>
      </c>
      <c r="G56" s="118" t="s">
        <v>219</v>
      </c>
      <c r="H56" s="119">
        <v>99.97</v>
      </c>
      <c r="I56" s="120">
        <v>99.97</v>
      </c>
      <c r="J56" s="120">
        <v>100.03824348000875</v>
      </c>
      <c r="K56" s="120">
        <v>103.57289425361135</v>
      </c>
      <c r="L56" s="118">
        <v>106.26009946375025</v>
      </c>
      <c r="M56" s="118">
        <v>108.81158035958541</v>
      </c>
      <c r="N56" s="118">
        <v>112.62671022783711</v>
      </c>
      <c r="O56" s="121" t="s">
        <v>211</v>
      </c>
      <c r="Q56" s="122">
        <v>99.966999999999999</v>
      </c>
      <c r="R56" s="122">
        <v>-3.0000000000001137E-3</v>
      </c>
      <c r="S56" s="122">
        <v>142.81</v>
      </c>
      <c r="T56" s="123">
        <v>0.7</v>
      </c>
      <c r="U56" s="124" t="s">
        <v>44</v>
      </c>
      <c r="V56" s="122">
        <v>142.81</v>
      </c>
      <c r="W56" s="123">
        <v>0.7</v>
      </c>
      <c r="X56" s="124" t="s">
        <v>162</v>
      </c>
      <c r="Y56" s="122">
        <v>0</v>
      </c>
      <c r="Z56" s="123">
        <v>0</v>
      </c>
      <c r="AA56" s="124" t="s">
        <v>162</v>
      </c>
      <c r="AB56" s="122">
        <v>0</v>
      </c>
      <c r="AC56" s="123">
        <v>0</v>
      </c>
      <c r="AD56" s="123">
        <v>0</v>
      </c>
      <c r="AE56" s="123">
        <v>0</v>
      </c>
      <c r="AF56" s="123">
        <v>0</v>
      </c>
      <c r="AG56" s="123">
        <v>0</v>
      </c>
      <c r="AH56" s="123">
        <v>0</v>
      </c>
      <c r="AI56" s="123">
        <v>0</v>
      </c>
      <c r="AJ56" s="134"/>
      <c r="AK56" s="134"/>
      <c r="AL56" s="134"/>
      <c r="AM56" s="134"/>
      <c r="AN56" s="134"/>
      <c r="AO56" s="134"/>
      <c r="AP56" s="134"/>
      <c r="AQ56" s="134"/>
      <c r="AR56" s="134"/>
    </row>
    <row r="57" spans="1:44">
      <c r="A57" s="115" t="s">
        <v>192</v>
      </c>
      <c r="B57" s="115" t="s">
        <v>193</v>
      </c>
      <c r="C57" s="115" t="s">
        <v>166</v>
      </c>
      <c r="D57" s="115" t="s">
        <v>221</v>
      </c>
      <c r="E57" s="116" t="s">
        <v>209</v>
      </c>
      <c r="F57" s="117" t="s">
        <v>160</v>
      </c>
      <c r="G57" s="118" t="s">
        <v>219</v>
      </c>
      <c r="H57" s="119">
        <v>214.22</v>
      </c>
      <c r="I57" s="120">
        <v>214.22</v>
      </c>
      <c r="J57" s="120">
        <v>214.36623505339077</v>
      </c>
      <c r="K57" s="120">
        <v>221.94043620094655</v>
      </c>
      <c r="L57" s="118">
        <v>227.69869467964969</v>
      </c>
      <c r="M57" s="118">
        <v>233.16611728148834</v>
      </c>
      <c r="N57" s="118">
        <v>241.34134105238843</v>
      </c>
      <c r="O57" s="121" t="s">
        <v>211</v>
      </c>
      <c r="Q57" s="122">
        <v>214.215</v>
      </c>
      <c r="R57" s="122">
        <v>-4.9999999999954525E-3</v>
      </c>
      <c r="S57" s="122">
        <v>142.81</v>
      </c>
      <c r="T57" s="123">
        <v>1.5</v>
      </c>
      <c r="U57" s="124" t="s">
        <v>44</v>
      </c>
      <c r="V57" s="122">
        <v>142.81</v>
      </c>
      <c r="W57" s="123">
        <v>1.5</v>
      </c>
      <c r="X57" s="124" t="s">
        <v>162</v>
      </c>
      <c r="Y57" s="122">
        <v>0</v>
      </c>
      <c r="Z57" s="123">
        <v>0</v>
      </c>
      <c r="AA57" s="124" t="s">
        <v>162</v>
      </c>
      <c r="AB57" s="122">
        <v>0</v>
      </c>
      <c r="AC57" s="123">
        <v>0</v>
      </c>
      <c r="AD57" s="123">
        <v>0</v>
      </c>
      <c r="AE57" s="123">
        <v>0</v>
      </c>
      <c r="AF57" s="123">
        <v>0</v>
      </c>
      <c r="AG57" s="123">
        <v>0</v>
      </c>
      <c r="AH57" s="123">
        <v>0</v>
      </c>
      <c r="AI57" s="123">
        <v>0</v>
      </c>
      <c r="AJ57" s="134"/>
      <c r="AK57" s="134"/>
      <c r="AL57" s="134"/>
      <c r="AM57" s="134"/>
      <c r="AN57" s="134"/>
      <c r="AO57" s="134"/>
      <c r="AP57" s="134"/>
      <c r="AQ57" s="134"/>
      <c r="AR57" s="134"/>
    </row>
    <row r="58" spans="1:44">
      <c r="A58" s="115" t="s">
        <v>192</v>
      </c>
      <c r="B58" s="115" t="s">
        <v>193</v>
      </c>
      <c r="C58" s="115" t="s">
        <v>166</v>
      </c>
      <c r="D58" s="115" t="s">
        <v>207</v>
      </c>
      <c r="E58" s="116" t="s">
        <v>209</v>
      </c>
      <c r="F58" s="117" t="s">
        <v>160</v>
      </c>
      <c r="G58" s="118">
        <v>41</v>
      </c>
      <c r="H58" s="119">
        <v>71.41</v>
      </c>
      <c r="I58" s="120">
        <v>71.41</v>
      </c>
      <c r="J58" s="120">
        <v>71.458747293262221</v>
      </c>
      <c r="K58" s="120">
        <v>73.983598866163717</v>
      </c>
      <c r="L58" s="118">
        <v>75.903107959451887</v>
      </c>
      <c r="M58" s="118">
        <v>77.725667234950436</v>
      </c>
      <c r="N58" s="118">
        <v>80.450869034408825</v>
      </c>
      <c r="O58" s="121" t="s">
        <v>161</v>
      </c>
      <c r="Q58" s="122">
        <v>71.405000000000001</v>
      </c>
      <c r="R58" s="122">
        <v>-4.9999999999954525E-3</v>
      </c>
      <c r="S58" s="122">
        <v>142.81</v>
      </c>
      <c r="T58" s="123">
        <v>0.5</v>
      </c>
      <c r="U58" s="124" t="s">
        <v>44</v>
      </c>
      <c r="V58" s="122">
        <v>142.81</v>
      </c>
      <c r="W58" s="123">
        <v>0.5</v>
      </c>
      <c r="X58" s="124" t="s">
        <v>162</v>
      </c>
      <c r="Y58" s="122">
        <v>0</v>
      </c>
      <c r="Z58" s="123">
        <v>0</v>
      </c>
      <c r="AA58" s="124" t="s">
        <v>162</v>
      </c>
      <c r="AB58" s="122">
        <v>0</v>
      </c>
      <c r="AC58" s="123">
        <v>0</v>
      </c>
      <c r="AD58" s="123">
        <v>0</v>
      </c>
      <c r="AE58" s="123">
        <v>0</v>
      </c>
      <c r="AF58" s="123">
        <v>0</v>
      </c>
      <c r="AG58" s="123">
        <v>0</v>
      </c>
      <c r="AH58" s="123">
        <v>0</v>
      </c>
      <c r="AI58" s="123">
        <v>0</v>
      </c>
    </row>
    <row r="59" spans="1:44">
      <c r="A59" s="115" t="s">
        <v>192</v>
      </c>
      <c r="B59" s="115" t="s">
        <v>193</v>
      </c>
      <c r="C59" s="115" t="s">
        <v>169</v>
      </c>
      <c r="D59" s="115" t="s">
        <v>194</v>
      </c>
      <c r="E59" s="116" t="s">
        <v>209</v>
      </c>
      <c r="F59" s="117" t="s">
        <v>160</v>
      </c>
      <c r="G59" s="118" t="s">
        <v>195</v>
      </c>
      <c r="H59" s="119">
        <v>71.41</v>
      </c>
      <c r="I59" s="120">
        <v>71.41</v>
      </c>
      <c r="J59" s="120">
        <v>71.458747293262221</v>
      </c>
      <c r="K59" s="120">
        <v>73.983598866163717</v>
      </c>
      <c r="L59" s="118">
        <v>75.903107959451887</v>
      </c>
      <c r="M59" s="118">
        <v>77.725667234950436</v>
      </c>
      <c r="N59" s="118">
        <v>80.450869034408825</v>
      </c>
      <c r="O59" s="121" t="s">
        <v>196</v>
      </c>
      <c r="Q59" s="122">
        <v>71.405000000000001</v>
      </c>
      <c r="R59" s="122">
        <v>-4.9999999999954525E-3</v>
      </c>
      <c r="S59" s="122">
        <v>142.81</v>
      </c>
      <c r="T59" s="123">
        <v>0.5</v>
      </c>
      <c r="U59" s="124" t="s">
        <v>44</v>
      </c>
      <c r="V59" s="122">
        <v>142.81</v>
      </c>
      <c r="W59" s="123">
        <v>0.5</v>
      </c>
      <c r="X59" s="124" t="s">
        <v>162</v>
      </c>
      <c r="Y59" s="122">
        <v>0</v>
      </c>
      <c r="Z59" s="123">
        <v>0</v>
      </c>
      <c r="AA59" s="124" t="s">
        <v>162</v>
      </c>
      <c r="AB59" s="122">
        <v>0</v>
      </c>
      <c r="AC59" s="123">
        <v>0</v>
      </c>
      <c r="AD59" s="123">
        <v>0</v>
      </c>
      <c r="AE59" s="123">
        <v>0</v>
      </c>
      <c r="AF59" s="123">
        <v>0</v>
      </c>
      <c r="AG59" s="123">
        <v>0</v>
      </c>
      <c r="AH59" s="123">
        <v>0</v>
      </c>
      <c r="AI59" s="123">
        <v>0</v>
      </c>
    </row>
    <row r="60" spans="1:44">
      <c r="A60" s="115" t="s">
        <v>192</v>
      </c>
      <c r="B60" s="115" t="s">
        <v>193</v>
      </c>
      <c r="C60" s="115" t="s">
        <v>169</v>
      </c>
      <c r="D60" s="115" t="s">
        <v>197</v>
      </c>
      <c r="E60" s="116" t="s">
        <v>209</v>
      </c>
      <c r="F60" s="117" t="s">
        <v>160</v>
      </c>
      <c r="G60" s="118" t="s">
        <v>195</v>
      </c>
      <c r="H60" s="119">
        <v>171.37</v>
      </c>
      <c r="I60" s="120">
        <v>171.37</v>
      </c>
      <c r="J60" s="120">
        <v>171.48698394687509</v>
      </c>
      <c r="K60" s="120">
        <v>177.54613272223051</v>
      </c>
      <c r="L60" s="118">
        <v>182.15257822449621</v>
      </c>
      <c r="M60" s="118">
        <v>186.52636317117293</v>
      </c>
      <c r="N60" s="118">
        <v>193.06631321140796</v>
      </c>
      <c r="O60" s="121" t="s">
        <v>196</v>
      </c>
      <c r="Q60" s="122">
        <v>171.37199999999999</v>
      </c>
      <c r="R60" s="122">
        <v>1.999999999981128E-3</v>
      </c>
      <c r="S60" s="122">
        <v>142.81</v>
      </c>
      <c r="T60" s="123">
        <v>1.2</v>
      </c>
      <c r="U60" s="124" t="s">
        <v>44</v>
      </c>
      <c r="V60" s="122">
        <v>142.81</v>
      </c>
      <c r="W60" s="123">
        <v>1.2</v>
      </c>
      <c r="X60" s="124" t="s">
        <v>162</v>
      </c>
      <c r="Y60" s="122">
        <v>0</v>
      </c>
      <c r="Z60" s="123">
        <v>0</v>
      </c>
      <c r="AA60" s="124" t="s">
        <v>162</v>
      </c>
      <c r="AB60" s="122">
        <v>0</v>
      </c>
      <c r="AC60" s="123">
        <v>0</v>
      </c>
      <c r="AD60" s="123">
        <v>0</v>
      </c>
      <c r="AE60" s="123">
        <v>0</v>
      </c>
      <c r="AF60" s="123">
        <v>0</v>
      </c>
      <c r="AG60" s="123">
        <v>0</v>
      </c>
      <c r="AH60" s="123">
        <v>0</v>
      </c>
      <c r="AI60" s="123">
        <v>0</v>
      </c>
    </row>
    <row r="61" spans="1:44">
      <c r="A61" s="115" t="s">
        <v>192</v>
      </c>
      <c r="B61" s="115" t="s">
        <v>193</v>
      </c>
      <c r="C61" s="115" t="s">
        <v>169</v>
      </c>
      <c r="D61" s="115" t="s">
        <v>198</v>
      </c>
      <c r="E61" s="116" t="s">
        <v>209</v>
      </c>
      <c r="F61" s="117" t="s">
        <v>160</v>
      </c>
      <c r="G61" s="118" t="s">
        <v>195</v>
      </c>
      <c r="H61" s="119">
        <v>357.03</v>
      </c>
      <c r="I61" s="120">
        <v>357.03</v>
      </c>
      <c r="J61" s="120">
        <v>357.27372281351927</v>
      </c>
      <c r="K61" s="120">
        <v>369.89727353572937</v>
      </c>
      <c r="L61" s="118">
        <v>379.49428139984747</v>
      </c>
      <c r="M61" s="118">
        <v>388.60656732802613</v>
      </c>
      <c r="N61" s="118">
        <v>402.23181307036788</v>
      </c>
      <c r="O61" s="121" t="s">
        <v>196</v>
      </c>
      <c r="Q61" s="122">
        <v>357.02499999999998</v>
      </c>
      <c r="R61" s="122">
        <v>-4.9999999999954525E-3</v>
      </c>
      <c r="S61" s="122">
        <v>142.81</v>
      </c>
      <c r="T61" s="123">
        <v>2.5</v>
      </c>
      <c r="U61" s="124" t="s">
        <v>44</v>
      </c>
      <c r="V61" s="122">
        <v>142.81</v>
      </c>
      <c r="W61" s="123">
        <v>2.5</v>
      </c>
      <c r="X61" s="124" t="s">
        <v>162</v>
      </c>
      <c r="Y61" s="122">
        <v>0</v>
      </c>
      <c r="Z61" s="123">
        <v>0</v>
      </c>
      <c r="AA61" s="124" t="s">
        <v>162</v>
      </c>
      <c r="AB61" s="122">
        <v>0</v>
      </c>
      <c r="AC61" s="123">
        <v>0</v>
      </c>
      <c r="AD61" s="123">
        <v>0</v>
      </c>
      <c r="AE61" s="123">
        <v>0</v>
      </c>
      <c r="AF61" s="123">
        <v>0</v>
      </c>
      <c r="AG61" s="123">
        <v>0</v>
      </c>
      <c r="AH61" s="123">
        <v>0</v>
      </c>
      <c r="AI61" s="123">
        <v>0</v>
      </c>
    </row>
    <row r="62" spans="1:44">
      <c r="A62" s="115" t="s">
        <v>192</v>
      </c>
      <c r="B62" s="115" t="s">
        <v>193</v>
      </c>
      <c r="C62" s="115" t="s">
        <v>169</v>
      </c>
      <c r="D62" s="115" t="s">
        <v>199</v>
      </c>
      <c r="E62" s="116" t="s">
        <v>209</v>
      </c>
      <c r="F62" s="117" t="s">
        <v>160</v>
      </c>
      <c r="G62" s="118" t="s">
        <v>195</v>
      </c>
      <c r="H62" s="119">
        <v>71.41</v>
      </c>
      <c r="I62" s="120">
        <v>71.41</v>
      </c>
      <c r="J62" s="120">
        <v>71.458747293262221</v>
      </c>
      <c r="K62" s="120">
        <v>73.983598866163717</v>
      </c>
      <c r="L62" s="118">
        <v>75.903107959451887</v>
      </c>
      <c r="M62" s="118">
        <v>77.725667234950436</v>
      </c>
      <c r="N62" s="118">
        <v>80.450869034408825</v>
      </c>
      <c r="O62" s="121" t="s">
        <v>196</v>
      </c>
      <c r="Q62" s="122">
        <v>71.405000000000001</v>
      </c>
      <c r="R62" s="122">
        <v>-4.9999999999954525E-3</v>
      </c>
      <c r="S62" s="122">
        <v>142.81</v>
      </c>
      <c r="T62" s="123">
        <v>0.5</v>
      </c>
      <c r="U62" s="124" t="s">
        <v>44</v>
      </c>
      <c r="V62" s="122">
        <v>142.81</v>
      </c>
      <c r="W62" s="123">
        <v>0.5</v>
      </c>
      <c r="X62" s="124" t="s">
        <v>162</v>
      </c>
      <c r="Y62" s="122">
        <v>0</v>
      </c>
      <c r="Z62" s="123">
        <v>0</v>
      </c>
      <c r="AA62" s="124" t="s">
        <v>162</v>
      </c>
      <c r="AB62" s="122">
        <v>0</v>
      </c>
      <c r="AC62" s="123">
        <v>0</v>
      </c>
      <c r="AD62" s="123">
        <v>0</v>
      </c>
      <c r="AE62" s="123">
        <v>0</v>
      </c>
      <c r="AF62" s="123">
        <v>0</v>
      </c>
      <c r="AG62" s="123">
        <v>0</v>
      </c>
      <c r="AH62" s="123">
        <v>0</v>
      </c>
      <c r="AI62" s="123">
        <v>0</v>
      </c>
    </row>
    <row r="63" spans="1:44">
      <c r="A63" s="115" t="s">
        <v>192</v>
      </c>
      <c r="B63" s="115" t="s">
        <v>193</v>
      </c>
      <c r="C63" s="115" t="s">
        <v>169</v>
      </c>
      <c r="D63" s="115" t="s">
        <v>201</v>
      </c>
      <c r="E63" s="116" t="s">
        <v>209</v>
      </c>
      <c r="F63" s="117" t="s">
        <v>160</v>
      </c>
      <c r="G63" s="118" t="s">
        <v>195</v>
      </c>
      <c r="H63" s="119">
        <v>171.37</v>
      </c>
      <c r="I63" s="120">
        <v>171.37</v>
      </c>
      <c r="J63" s="120">
        <v>171.48698394687509</v>
      </c>
      <c r="K63" s="120">
        <v>177.54613272223051</v>
      </c>
      <c r="L63" s="118">
        <v>182.15257822449621</v>
      </c>
      <c r="M63" s="118">
        <v>186.52636317117293</v>
      </c>
      <c r="N63" s="118">
        <v>193.06631321140796</v>
      </c>
      <c r="O63" s="121" t="s">
        <v>196</v>
      </c>
      <c r="Q63" s="122">
        <v>171.37199999999999</v>
      </c>
      <c r="R63" s="122">
        <v>1.999999999981128E-3</v>
      </c>
      <c r="S63" s="122">
        <v>142.81</v>
      </c>
      <c r="T63" s="123">
        <v>1.2</v>
      </c>
      <c r="U63" s="124" t="s">
        <v>44</v>
      </c>
      <c r="V63" s="122">
        <v>142.81</v>
      </c>
      <c r="W63" s="123">
        <v>1.2</v>
      </c>
      <c r="X63" s="124" t="s">
        <v>162</v>
      </c>
      <c r="Y63" s="122">
        <v>0</v>
      </c>
      <c r="Z63" s="123">
        <v>0</v>
      </c>
      <c r="AA63" s="124" t="s">
        <v>162</v>
      </c>
      <c r="AB63" s="122">
        <v>0</v>
      </c>
      <c r="AC63" s="123">
        <v>0</v>
      </c>
      <c r="AD63" s="123">
        <v>0</v>
      </c>
      <c r="AE63" s="123">
        <v>0</v>
      </c>
      <c r="AF63" s="123">
        <v>0</v>
      </c>
      <c r="AG63" s="123">
        <v>0</v>
      </c>
      <c r="AH63" s="123">
        <v>0</v>
      </c>
      <c r="AI63" s="123">
        <v>0</v>
      </c>
    </row>
    <row r="64" spans="1:44">
      <c r="A64" s="115" t="s">
        <v>192</v>
      </c>
      <c r="B64" s="115" t="s">
        <v>193</v>
      </c>
      <c r="C64" s="115" t="s">
        <v>169</v>
      </c>
      <c r="D64" s="115" t="s">
        <v>202</v>
      </c>
      <c r="E64" s="116" t="s">
        <v>209</v>
      </c>
      <c r="F64" s="117" t="s">
        <v>160</v>
      </c>
      <c r="G64" s="118" t="s">
        <v>195</v>
      </c>
      <c r="H64" s="119">
        <v>357.03</v>
      </c>
      <c r="I64" s="120">
        <v>357.03</v>
      </c>
      <c r="J64" s="120">
        <v>357.27372281351927</v>
      </c>
      <c r="K64" s="120">
        <v>369.89727353572937</v>
      </c>
      <c r="L64" s="118">
        <v>379.49428139984747</v>
      </c>
      <c r="M64" s="118">
        <v>388.60656732802613</v>
      </c>
      <c r="N64" s="118">
        <v>402.23181307036788</v>
      </c>
      <c r="O64" s="121" t="s">
        <v>196</v>
      </c>
      <c r="Q64" s="122">
        <v>357.02499999999998</v>
      </c>
      <c r="R64" s="122">
        <v>-4.9999999999954525E-3</v>
      </c>
      <c r="S64" s="122">
        <v>142.81</v>
      </c>
      <c r="T64" s="123">
        <v>2.5</v>
      </c>
      <c r="U64" s="124" t="s">
        <v>44</v>
      </c>
      <c r="V64" s="122">
        <v>142.81</v>
      </c>
      <c r="W64" s="123">
        <v>2.5</v>
      </c>
      <c r="X64" s="124" t="s">
        <v>162</v>
      </c>
      <c r="Y64" s="122">
        <v>0</v>
      </c>
      <c r="Z64" s="123">
        <v>0</v>
      </c>
      <c r="AA64" s="124" t="s">
        <v>162</v>
      </c>
      <c r="AB64" s="122">
        <v>0</v>
      </c>
      <c r="AC64" s="123">
        <v>0</v>
      </c>
      <c r="AD64" s="123">
        <v>0</v>
      </c>
      <c r="AE64" s="123">
        <v>0</v>
      </c>
      <c r="AF64" s="123">
        <v>0</v>
      </c>
      <c r="AG64" s="123">
        <v>0</v>
      </c>
      <c r="AH64" s="123">
        <v>0</v>
      </c>
      <c r="AI64" s="123">
        <v>0</v>
      </c>
    </row>
    <row r="65" spans="1:16381">
      <c r="A65" s="115" t="s">
        <v>192</v>
      </c>
      <c r="B65" s="115" t="s">
        <v>193</v>
      </c>
      <c r="C65" s="115" t="s">
        <v>169</v>
      </c>
      <c r="D65" s="115" t="s">
        <v>203</v>
      </c>
      <c r="E65" s="116" t="s">
        <v>209</v>
      </c>
      <c r="F65" s="117" t="s">
        <v>160</v>
      </c>
      <c r="G65" s="118" t="s">
        <v>195</v>
      </c>
      <c r="H65" s="119">
        <v>71.41</v>
      </c>
      <c r="I65" s="120">
        <v>71.41</v>
      </c>
      <c r="J65" s="120">
        <v>71.458747293262221</v>
      </c>
      <c r="K65" s="120">
        <v>73.983598866163717</v>
      </c>
      <c r="L65" s="118">
        <v>75.903107959451887</v>
      </c>
      <c r="M65" s="118">
        <v>77.725667234950436</v>
      </c>
      <c r="N65" s="118">
        <v>80.450869034408825</v>
      </c>
      <c r="O65" s="121" t="s">
        <v>196</v>
      </c>
      <c r="Q65" s="122">
        <v>71.405000000000001</v>
      </c>
      <c r="R65" s="122">
        <v>-4.9999999999954525E-3</v>
      </c>
      <c r="S65" s="122">
        <v>142.81</v>
      </c>
      <c r="T65" s="123">
        <v>0.5</v>
      </c>
      <c r="U65" s="124" t="s">
        <v>44</v>
      </c>
      <c r="V65" s="122">
        <v>142.81</v>
      </c>
      <c r="W65" s="123">
        <v>0.5</v>
      </c>
      <c r="X65" s="124" t="s">
        <v>162</v>
      </c>
      <c r="Y65" s="122">
        <v>0</v>
      </c>
      <c r="Z65" s="123">
        <v>0</v>
      </c>
      <c r="AA65" s="124" t="s">
        <v>162</v>
      </c>
      <c r="AB65" s="122">
        <v>0</v>
      </c>
      <c r="AC65" s="123">
        <v>0</v>
      </c>
      <c r="AD65" s="123">
        <v>0</v>
      </c>
      <c r="AE65" s="123">
        <v>0</v>
      </c>
      <c r="AF65" s="123">
        <v>0</v>
      </c>
      <c r="AG65" s="123">
        <v>0</v>
      </c>
      <c r="AH65" s="123">
        <v>0</v>
      </c>
      <c r="AI65" s="123">
        <v>0</v>
      </c>
    </row>
    <row r="66" spans="1:16381">
      <c r="A66" s="115" t="s">
        <v>192</v>
      </c>
      <c r="B66" s="115" t="s">
        <v>193</v>
      </c>
      <c r="C66" s="115" t="s">
        <v>169</v>
      </c>
      <c r="D66" s="115" t="s">
        <v>205</v>
      </c>
      <c r="E66" s="116" t="s">
        <v>209</v>
      </c>
      <c r="F66" s="117" t="s">
        <v>160</v>
      </c>
      <c r="G66" s="118" t="s">
        <v>195</v>
      </c>
      <c r="H66" s="119">
        <v>171.37</v>
      </c>
      <c r="I66" s="120">
        <v>171.37</v>
      </c>
      <c r="J66" s="120">
        <v>171.48698394687509</v>
      </c>
      <c r="K66" s="120">
        <v>177.54613272223051</v>
      </c>
      <c r="L66" s="118">
        <v>182.15257822449621</v>
      </c>
      <c r="M66" s="118">
        <v>186.52636317117293</v>
      </c>
      <c r="N66" s="118">
        <v>193.06631321140796</v>
      </c>
      <c r="O66" s="121" t="s">
        <v>196</v>
      </c>
      <c r="Q66" s="122">
        <v>171.37199999999999</v>
      </c>
      <c r="R66" s="122">
        <v>1.999999999981128E-3</v>
      </c>
      <c r="S66" s="122">
        <v>142.81</v>
      </c>
      <c r="T66" s="123">
        <v>1.2</v>
      </c>
      <c r="U66" s="124" t="s">
        <v>44</v>
      </c>
      <c r="V66" s="122">
        <v>142.81</v>
      </c>
      <c r="W66" s="123">
        <v>1.2</v>
      </c>
      <c r="X66" s="124" t="s">
        <v>162</v>
      </c>
      <c r="Y66" s="122">
        <v>0</v>
      </c>
      <c r="Z66" s="123">
        <v>0</v>
      </c>
      <c r="AA66" s="124" t="s">
        <v>162</v>
      </c>
      <c r="AB66" s="122">
        <v>0</v>
      </c>
      <c r="AC66" s="123">
        <v>0</v>
      </c>
      <c r="AD66" s="123">
        <v>0</v>
      </c>
      <c r="AE66" s="123">
        <v>0</v>
      </c>
      <c r="AF66" s="123">
        <v>0</v>
      </c>
      <c r="AG66" s="123">
        <v>0</v>
      </c>
      <c r="AH66" s="123">
        <v>0</v>
      </c>
      <c r="AI66" s="123">
        <v>0</v>
      </c>
    </row>
    <row r="67" spans="1:16381">
      <c r="A67" s="115" t="s">
        <v>192</v>
      </c>
      <c r="B67" s="115" t="s">
        <v>193</v>
      </c>
      <c r="C67" s="115" t="s">
        <v>169</v>
      </c>
      <c r="D67" s="115" t="s">
        <v>206</v>
      </c>
      <c r="E67" s="116" t="s">
        <v>209</v>
      </c>
      <c r="F67" s="117" t="s">
        <v>160</v>
      </c>
      <c r="G67" s="118" t="s">
        <v>195</v>
      </c>
      <c r="H67" s="119">
        <v>357.03</v>
      </c>
      <c r="I67" s="120">
        <v>357.03</v>
      </c>
      <c r="J67" s="120">
        <v>357.27372281351927</v>
      </c>
      <c r="K67" s="120">
        <v>369.89727353572937</v>
      </c>
      <c r="L67" s="118">
        <v>379.49428139984747</v>
      </c>
      <c r="M67" s="118">
        <v>388.60656732802613</v>
      </c>
      <c r="N67" s="118">
        <v>402.23181307036788</v>
      </c>
      <c r="O67" s="121" t="s">
        <v>196</v>
      </c>
      <c r="Q67" s="122">
        <v>357.02499999999998</v>
      </c>
      <c r="R67" s="122">
        <v>-4.9999999999954525E-3</v>
      </c>
      <c r="S67" s="122">
        <v>142.81</v>
      </c>
      <c r="T67" s="123">
        <v>2.5</v>
      </c>
      <c r="U67" s="124" t="s">
        <v>44</v>
      </c>
      <c r="V67" s="122">
        <v>142.81</v>
      </c>
      <c r="W67" s="123">
        <v>2.5</v>
      </c>
      <c r="X67" s="124" t="s">
        <v>162</v>
      </c>
      <c r="Y67" s="122">
        <v>0</v>
      </c>
      <c r="Z67" s="123">
        <v>0</v>
      </c>
      <c r="AA67" s="124" t="s">
        <v>162</v>
      </c>
      <c r="AB67" s="122">
        <v>0</v>
      </c>
      <c r="AC67" s="123">
        <v>0</v>
      </c>
      <c r="AD67" s="123">
        <v>0</v>
      </c>
      <c r="AE67" s="123">
        <v>0</v>
      </c>
      <c r="AF67" s="123">
        <v>0</v>
      </c>
      <c r="AG67" s="123">
        <v>0</v>
      </c>
      <c r="AH67" s="123">
        <v>0</v>
      </c>
      <c r="AI67" s="123">
        <v>0</v>
      </c>
    </row>
    <row r="68" spans="1:16381">
      <c r="A68" s="115" t="s">
        <v>192</v>
      </c>
      <c r="B68" s="115" t="s">
        <v>193</v>
      </c>
      <c r="C68" s="115" t="s">
        <v>169</v>
      </c>
      <c r="D68" s="115" t="s">
        <v>207</v>
      </c>
      <c r="E68" s="116" t="s">
        <v>209</v>
      </c>
      <c r="F68" s="117" t="s">
        <v>160</v>
      </c>
      <c r="G68" s="118">
        <v>41</v>
      </c>
      <c r="H68" s="119">
        <v>71.41</v>
      </c>
      <c r="I68" s="120">
        <v>71.41</v>
      </c>
      <c r="J68" s="120">
        <v>71.458747293262221</v>
      </c>
      <c r="K68" s="120">
        <v>73.983598866163717</v>
      </c>
      <c r="L68" s="118">
        <v>75.903107959451887</v>
      </c>
      <c r="M68" s="118">
        <v>77.725667234950436</v>
      </c>
      <c r="N68" s="118">
        <v>80.450869034408825</v>
      </c>
      <c r="O68" s="121" t="s">
        <v>161</v>
      </c>
      <c r="Q68" s="122">
        <v>71.405000000000001</v>
      </c>
      <c r="R68" s="122">
        <v>-4.9999999999954525E-3</v>
      </c>
      <c r="S68" s="122">
        <v>142.81</v>
      </c>
      <c r="T68" s="123">
        <v>0.5</v>
      </c>
      <c r="U68" s="124" t="s">
        <v>44</v>
      </c>
      <c r="V68" s="122">
        <v>142.81</v>
      </c>
      <c r="W68" s="123">
        <v>0.5</v>
      </c>
      <c r="X68" s="124" t="s">
        <v>162</v>
      </c>
      <c r="Y68" s="122">
        <v>0</v>
      </c>
      <c r="Z68" s="123">
        <v>0</v>
      </c>
      <c r="AA68" s="124" t="s">
        <v>162</v>
      </c>
      <c r="AB68" s="122">
        <v>0</v>
      </c>
      <c r="AC68" s="123">
        <v>0</v>
      </c>
      <c r="AD68" s="123">
        <v>0</v>
      </c>
      <c r="AE68" s="123">
        <v>0</v>
      </c>
      <c r="AF68" s="123">
        <v>0</v>
      </c>
      <c r="AG68" s="123">
        <v>0</v>
      </c>
      <c r="AH68" s="123">
        <v>0</v>
      </c>
      <c r="AI68" s="123">
        <v>0</v>
      </c>
    </row>
    <row r="69" spans="1:16381">
      <c r="A69" s="115" t="s">
        <v>192</v>
      </c>
      <c r="B69" s="115" t="s">
        <v>193</v>
      </c>
      <c r="C69" s="115" t="s">
        <v>222</v>
      </c>
      <c r="D69" s="115"/>
      <c r="E69" s="116" t="s">
        <v>209</v>
      </c>
      <c r="F69" s="117" t="s">
        <v>160</v>
      </c>
      <c r="G69" s="118" t="s">
        <v>172</v>
      </c>
      <c r="H69" s="119">
        <v>428.43</v>
      </c>
      <c r="I69" s="120">
        <v>428.43</v>
      </c>
      <c r="J69" s="120">
        <v>428.72246328038557</v>
      </c>
      <c r="K69" s="120">
        <v>443.87051200434843</v>
      </c>
      <c r="L69" s="118">
        <v>455.38676016059338</v>
      </c>
      <c r="M69" s="118">
        <v>466.32135013961368</v>
      </c>
      <c r="N69" s="118">
        <v>482.67141605393874</v>
      </c>
      <c r="O69" s="121" t="s">
        <v>174</v>
      </c>
      <c r="Q69" s="122">
        <v>428.43</v>
      </c>
      <c r="R69" s="122">
        <v>0</v>
      </c>
      <c r="S69" s="122">
        <v>142.81</v>
      </c>
      <c r="T69" s="123">
        <v>3</v>
      </c>
      <c r="U69" s="124" t="s">
        <v>44</v>
      </c>
      <c r="V69" s="122">
        <v>142.81</v>
      </c>
      <c r="W69" s="123">
        <v>3</v>
      </c>
      <c r="X69" s="124" t="s">
        <v>162</v>
      </c>
      <c r="Y69" s="122">
        <v>0</v>
      </c>
      <c r="Z69" s="123">
        <v>0</v>
      </c>
      <c r="AA69" s="124" t="s">
        <v>162</v>
      </c>
      <c r="AB69" s="122">
        <v>0</v>
      </c>
      <c r="AC69" s="123">
        <v>0</v>
      </c>
      <c r="AD69" s="123">
        <v>0</v>
      </c>
      <c r="AE69" s="123">
        <v>0</v>
      </c>
      <c r="AF69" s="123">
        <v>0</v>
      </c>
      <c r="AG69" s="123">
        <v>0</v>
      </c>
      <c r="AH69" s="123">
        <v>0</v>
      </c>
      <c r="AI69" s="123">
        <v>0</v>
      </c>
    </row>
    <row r="70" spans="1:16381">
      <c r="A70" s="115" t="s">
        <v>192</v>
      </c>
      <c r="B70" s="115" t="s">
        <v>193</v>
      </c>
      <c r="C70" s="115" t="s">
        <v>223</v>
      </c>
      <c r="D70" s="115"/>
      <c r="E70" s="116" t="s">
        <v>209</v>
      </c>
      <c r="F70" s="117" t="s">
        <v>160</v>
      </c>
      <c r="G70" s="118" t="s">
        <v>172</v>
      </c>
      <c r="H70" s="119">
        <v>1142.48</v>
      </c>
      <c r="I70" s="120">
        <v>1142.48</v>
      </c>
      <c r="J70" s="120">
        <v>1143.2599020810285</v>
      </c>
      <c r="K70" s="120">
        <v>1183.6546986782628</v>
      </c>
      <c r="L70" s="118">
        <v>1214.3646937615824</v>
      </c>
      <c r="M70" s="118">
        <v>1243.523600372303</v>
      </c>
      <c r="N70" s="118">
        <v>1287.1237761438365</v>
      </c>
      <c r="O70" s="121" t="s">
        <v>174</v>
      </c>
      <c r="Q70" s="122">
        <v>1142.48</v>
      </c>
      <c r="R70" s="122">
        <v>0</v>
      </c>
      <c r="S70" s="122">
        <v>142.81</v>
      </c>
      <c r="T70" s="123">
        <v>8</v>
      </c>
      <c r="U70" s="124" t="s">
        <v>44</v>
      </c>
      <c r="V70" s="122">
        <v>142.81</v>
      </c>
      <c r="W70" s="123">
        <v>8</v>
      </c>
      <c r="X70" s="124" t="s">
        <v>162</v>
      </c>
      <c r="Y70" s="122">
        <v>0</v>
      </c>
      <c r="Z70" s="123">
        <v>0</v>
      </c>
      <c r="AA70" s="124" t="s">
        <v>162</v>
      </c>
      <c r="AB70" s="122">
        <v>0</v>
      </c>
      <c r="AC70" s="123">
        <v>0</v>
      </c>
      <c r="AD70" s="123">
        <v>0</v>
      </c>
      <c r="AE70" s="123">
        <v>0</v>
      </c>
      <c r="AF70" s="123">
        <v>0</v>
      </c>
      <c r="AG70" s="123">
        <v>0</v>
      </c>
      <c r="AH70" s="123">
        <v>0</v>
      </c>
      <c r="AI70" s="123">
        <v>0</v>
      </c>
    </row>
    <row r="71" spans="1:16381">
      <c r="A71" s="115" t="s">
        <v>192</v>
      </c>
      <c r="B71" s="115" t="s">
        <v>193</v>
      </c>
      <c r="C71" s="115" t="s">
        <v>224</v>
      </c>
      <c r="D71" s="115"/>
      <c r="E71" s="116" t="s">
        <v>209</v>
      </c>
      <c r="F71" s="117" t="s">
        <v>160</v>
      </c>
      <c r="G71" s="118" t="s">
        <v>172</v>
      </c>
      <c r="H71" s="119">
        <v>999.67000000000007</v>
      </c>
      <c r="I71" s="120">
        <v>999.67000000000007</v>
      </c>
      <c r="J71" s="120">
        <v>1000.3524143208998</v>
      </c>
      <c r="K71" s="120">
        <v>1035.6978613434799</v>
      </c>
      <c r="L71" s="118">
        <v>1062.5691070413848</v>
      </c>
      <c r="M71" s="118">
        <v>1088.0831503257652</v>
      </c>
      <c r="N71" s="118">
        <v>1126.2333041258571</v>
      </c>
      <c r="O71" s="121" t="s">
        <v>174</v>
      </c>
      <c r="Q71" s="122">
        <v>999.67000000000007</v>
      </c>
      <c r="R71" s="122">
        <v>0</v>
      </c>
      <c r="S71" s="122">
        <v>142.81</v>
      </c>
      <c r="T71" s="123">
        <v>7</v>
      </c>
      <c r="U71" s="124" t="s">
        <v>44</v>
      </c>
      <c r="V71" s="122">
        <v>142.81</v>
      </c>
      <c r="W71" s="123">
        <v>7</v>
      </c>
      <c r="X71" s="124" t="s">
        <v>162</v>
      </c>
      <c r="Y71" s="122">
        <v>0</v>
      </c>
      <c r="Z71" s="123">
        <v>0</v>
      </c>
      <c r="AA71" s="124" t="s">
        <v>162</v>
      </c>
      <c r="AB71" s="122">
        <v>0</v>
      </c>
      <c r="AC71" s="123">
        <v>0</v>
      </c>
      <c r="AD71" s="123">
        <v>0</v>
      </c>
      <c r="AE71" s="123">
        <v>0</v>
      </c>
      <c r="AF71" s="123">
        <v>0</v>
      </c>
      <c r="AG71" s="123">
        <v>0</v>
      </c>
      <c r="AH71" s="123">
        <v>0</v>
      </c>
      <c r="AI71" s="123">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c r="A72" s="115" t="s">
        <v>192</v>
      </c>
      <c r="B72" s="115" t="s">
        <v>193</v>
      </c>
      <c r="C72" s="115" t="s">
        <v>170</v>
      </c>
      <c r="D72" s="115"/>
      <c r="E72" s="116" t="s">
        <v>209</v>
      </c>
      <c r="F72" s="117" t="s">
        <v>167</v>
      </c>
      <c r="G72" s="118">
        <v>123</v>
      </c>
      <c r="H72" s="119">
        <v>142.81</v>
      </c>
      <c r="I72" s="120">
        <v>142.81</v>
      </c>
      <c r="J72" s="120">
        <v>142.90748776012856</v>
      </c>
      <c r="K72" s="120">
        <v>147.95683733478285</v>
      </c>
      <c r="L72" s="118">
        <v>151.7955867201978</v>
      </c>
      <c r="M72" s="118">
        <v>155.44045004653788</v>
      </c>
      <c r="N72" s="118">
        <v>160.89047201797956</v>
      </c>
      <c r="O72" s="121" t="s">
        <v>168</v>
      </c>
      <c r="Q72" s="122">
        <v>142.81</v>
      </c>
      <c r="R72" s="122">
        <v>0</v>
      </c>
      <c r="S72" s="122">
        <v>142.81</v>
      </c>
      <c r="T72" s="123">
        <v>1</v>
      </c>
      <c r="U72" s="124" t="s">
        <v>44</v>
      </c>
      <c r="V72" s="122">
        <v>142.81</v>
      </c>
      <c r="W72" s="123">
        <v>1</v>
      </c>
      <c r="X72" s="124" t="s">
        <v>162</v>
      </c>
      <c r="Y72" s="122">
        <v>0</v>
      </c>
      <c r="Z72" s="123">
        <v>0</v>
      </c>
      <c r="AA72" s="124" t="s">
        <v>162</v>
      </c>
      <c r="AB72" s="122">
        <v>0</v>
      </c>
      <c r="AC72" s="123">
        <v>0</v>
      </c>
      <c r="AD72" s="123">
        <v>0</v>
      </c>
      <c r="AE72" s="123">
        <v>0</v>
      </c>
      <c r="AF72" s="123">
        <v>0</v>
      </c>
      <c r="AG72" s="123">
        <v>0</v>
      </c>
      <c r="AH72" s="123">
        <v>0</v>
      </c>
      <c r="AI72" s="123">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c r="A73" s="115" t="s">
        <v>192</v>
      </c>
      <c r="B73" s="115" t="s">
        <v>193</v>
      </c>
      <c r="C73" s="115" t="s">
        <v>170</v>
      </c>
      <c r="D73" s="115"/>
      <c r="E73" s="116" t="s">
        <v>209</v>
      </c>
      <c r="F73" s="117" t="s">
        <v>167</v>
      </c>
      <c r="G73" s="118">
        <v>139.36363636363637</v>
      </c>
      <c r="H73" s="119">
        <v>166.43754737754293</v>
      </c>
      <c r="I73" s="120">
        <v>166.43754737754293</v>
      </c>
      <c r="J73" s="120">
        <v>166.5511642369724</v>
      </c>
      <c r="K73" s="120">
        <v>172.43591571836234</v>
      </c>
      <c r="L73" s="118">
        <v>176.90977632129992</v>
      </c>
      <c r="M73" s="118">
        <v>181.15767291511264</v>
      </c>
      <c r="N73" s="118">
        <v>187.50938701132773</v>
      </c>
      <c r="O73" s="121" t="s">
        <v>168</v>
      </c>
      <c r="Q73" s="122">
        <v>166.43754737754293</v>
      </c>
      <c r="R73" s="122">
        <v>0</v>
      </c>
      <c r="S73" s="122">
        <v>166.43754737754293</v>
      </c>
      <c r="T73" s="123">
        <v>1</v>
      </c>
      <c r="U73" s="124" t="s">
        <v>46</v>
      </c>
      <c r="V73" s="122">
        <v>166.43754737754293</v>
      </c>
      <c r="W73" s="123">
        <v>1</v>
      </c>
      <c r="X73" s="124" t="s">
        <v>162</v>
      </c>
      <c r="Y73" s="122">
        <v>0</v>
      </c>
      <c r="Z73" s="123">
        <v>0</v>
      </c>
      <c r="AA73" s="124" t="s">
        <v>162</v>
      </c>
      <c r="AB73" s="122">
        <v>0</v>
      </c>
      <c r="AC73" s="123">
        <v>0</v>
      </c>
      <c r="AD73" s="123">
        <v>0</v>
      </c>
      <c r="AE73" s="123">
        <v>0</v>
      </c>
      <c r="AF73" s="123">
        <v>0</v>
      </c>
      <c r="AG73" s="123">
        <v>0</v>
      </c>
      <c r="AH73" s="123">
        <v>0</v>
      </c>
      <c r="AI73" s="123">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c r="A74" s="115" t="s">
        <v>192</v>
      </c>
      <c r="B74" s="115" t="s">
        <v>193</v>
      </c>
      <c r="C74" s="115" t="s">
        <v>170</v>
      </c>
      <c r="D74" s="115"/>
      <c r="E74" s="116" t="s">
        <v>209</v>
      </c>
      <c r="F74" s="117" t="s">
        <v>167</v>
      </c>
      <c r="G74" s="118" t="s">
        <v>172</v>
      </c>
      <c r="H74" s="119">
        <v>210.96</v>
      </c>
      <c r="I74" s="120">
        <v>210.96</v>
      </c>
      <c r="J74" s="120">
        <v>211.10400964832095</v>
      </c>
      <c r="K74" s="120">
        <v>218.56294660139895</v>
      </c>
      <c r="L74" s="118">
        <v>224.23357590149797</v>
      </c>
      <c r="M74" s="118">
        <v>229.61779526516091</v>
      </c>
      <c r="N74" s="118">
        <v>237.66860847918892</v>
      </c>
      <c r="O74" s="121" t="s">
        <v>168</v>
      </c>
      <c r="Q74" s="122">
        <v>210.96</v>
      </c>
      <c r="R74" s="122">
        <v>0</v>
      </c>
      <c r="S74" s="122">
        <v>210.96</v>
      </c>
      <c r="T74" s="123">
        <v>1</v>
      </c>
      <c r="U74" s="124" t="s">
        <v>50</v>
      </c>
      <c r="V74" s="122">
        <v>210.96</v>
      </c>
      <c r="W74" s="123">
        <v>1</v>
      </c>
      <c r="X74" s="124" t="s">
        <v>162</v>
      </c>
      <c r="Y74" s="122">
        <v>0</v>
      </c>
      <c r="Z74" s="123">
        <v>0</v>
      </c>
      <c r="AA74" s="124" t="s">
        <v>162</v>
      </c>
      <c r="AB74" s="122">
        <v>0</v>
      </c>
      <c r="AC74" s="123">
        <v>0</v>
      </c>
      <c r="AD74" s="123">
        <v>0</v>
      </c>
      <c r="AE74" s="123">
        <v>0</v>
      </c>
      <c r="AF74" s="123">
        <v>0</v>
      </c>
      <c r="AG74" s="123">
        <v>0</v>
      </c>
      <c r="AH74" s="123">
        <v>0</v>
      </c>
      <c r="AI74" s="123">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c r="A75" s="115" t="s">
        <v>192</v>
      </c>
      <c r="B75" s="115" t="s">
        <v>193</v>
      </c>
      <c r="C75" s="115" t="s">
        <v>171</v>
      </c>
      <c r="D75" s="115"/>
      <c r="E75" s="116" t="s">
        <v>209</v>
      </c>
      <c r="F75" s="117" t="s">
        <v>167</v>
      </c>
      <c r="G75" s="118">
        <v>123</v>
      </c>
      <c r="H75" s="119">
        <v>142.81</v>
      </c>
      <c r="I75" s="120">
        <v>142.81</v>
      </c>
      <c r="J75" s="120">
        <v>142.90748776012856</v>
      </c>
      <c r="K75" s="120">
        <v>147.95683733478285</v>
      </c>
      <c r="L75" s="118">
        <v>151.7955867201978</v>
      </c>
      <c r="M75" s="118">
        <v>155.44045004653788</v>
      </c>
      <c r="N75" s="118">
        <v>160.89047201797956</v>
      </c>
      <c r="O75" s="121" t="s">
        <v>168</v>
      </c>
      <c r="Q75" s="122">
        <v>142.81</v>
      </c>
      <c r="R75" s="122">
        <v>0</v>
      </c>
      <c r="S75" s="122">
        <v>142.81</v>
      </c>
      <c r="T75" s="123">
        <v>1</v>
      </c>
      <c r="U75" s="124" t="s">
        <v>44</v>
      </c>
      <c r="V75" s="122">
        <v>142.81</v>
      </c>
      <c r="W75" s="123">
        <v>1</v>
      </c>
      <c r="X75" s="124" t="s">
        <v>162</v>
      </c>
      <c r="Y75" s="122">
        <v>0</v>
      </c>
      <c r="Z75" s="123">
        <v>0</v>
      </c>
      <c r="AA75" s="124" t="s">
        <v>162</v>
      </c>
      <c r="AB75" s="122">
        <v>0</v>
      </c>
      <c r="AC75" s="123">
        <v>0</v>
      </c>
      <c r="AD75" s="123">
        <v>0</v>
      </c>
      <c r="AE75" s="123">
        <v>0</v>
      </c>
      <c r="AF75" s="123">
        <v>0</v>
      </c>
      <c r="AG75" s="123">
        <v>0</v>
      </c>
      <c r="AH75" s="123">
        <v>0</v>
      </c>
      <c r="AI75" s="123">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c r="A76" s="115" t="s">
        <v>192</v>
      </c>
      <c r="B76" s="115" t="s">
        <v>193</v>
      </c>
      <c r="C76" s="115" t="s">
        <v>171</v>
      </c>
      <c r="D76" s="115"/>
      <c r="E76" s="116" t="s">
        <v>209</v>
      </c>
      <c r="F76" s="117" t="s">
        <v>167</v>
      </c>
      <c r="G76" s="118">
        <v>139.36363636363637</v>
      </c>
      <c r="H76" s="119">
        <v>166.43754737754293</v>
      </c>
      <c r="I76" s="120">
        <v>166.43754737754293</v>
      </c>
      <c r="J76" s="120">
        <v>166.5511642369724</v>
      </c>
      <c r="K76" s="120">
        <v>172.43591571836234</v>
      </c>
      <c r="L76" s="118">
        <v>176.90977632129992</v>
      </c>
      <c r="M76" s="118">
        <v>181.15767291511264</v>
      </c>
      <c r="N76" s="118">
        <v>187.50938701132773</v>
      </c>
      <c r="O76" s="121" t="s">
        <v>168</v>
      </c>
      <c r="Q76" s="122">
        <v>166.43754737754293</v>
      </c>
      <c r="R76" s="122">
        <v>0</v>
      </c>
      <c r="S76" s="122">
        <v>166.43754737754293</v>
      </c>
      <c r="T76" s="123">
        <v>1</v>
      </c>
      <c r="U76" s="124" t="s">
        <v>46</v>
      </c>
      <c r="V76" s="122">
        <v>166.43754737754293</v>
      </c>
      <c r="W76" s="123">
        <v>1</v>
      </c>
      <c r="X76" s="124" t="s">
        <v>162</v>
      </c>
      <c r="Y76" s="122">
        <v>0</v>
      </c>
      <c r="Z76" s="123">
        <v>0</v>
      </c>
      <c r="AA76" s="124" t="s">
        <v>162</v>
      </c>
      <c r="AB76" s="122">
        <v>0</v>
      </c>
      <c r="AC76" s="123">
        <v>0</v>
      </c>
      <c r="AD76" s="123">
        <v>0</v>
      </c>
      <c r="AE76" s="123">
        <v>0</v>
      </c>
      <c r="AF76" s="123">
        <v>0</v>
      </c>
      <c r="AG76" s="123">
        <v>0</v>
      </c>
      <c r="AH76" s="123">
        <v>0</v>
      </c>
      <c r="AI76" s="123">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c r="A77" s="115" t="s">
        <v>192</v>
      </c>
      <c r="B77" s="115" t="s">
        <v>193</v>
      </c>
      <c r="C77" s="115" t="s">
        <v>171</v>
      </c>
      <c r="D77" s="115"/>
      <c r="E77" s="116" t="s">
        <v>209</v>
      </c>
      <c r="F77" s="117" t="s">
        <v>167</v>
      </c>
      <c r="G77" s="118" t="s">
        <v>172</v>
      </c>
      <c r="H77" s="119">
        <v>210.96</v>
      </c>
      <c r="I77" s="120">
        <v>210.96</v>
      </c>
      <c r="J77" s="120">
        <v>211.10400964832095</v>
      </c>
      <c r="K77" s="120">
        <v>218.56294660139895</v>
      </c>
      <c r="L77" s="118">
        <v>224.23357590149797</v>
      </c>
      <c r="M77" s="118">
        <v>229.61779526516091</v>
      </c>
      <c r="N77" s="118">
        <v>237.66860847918892</v>
      </c>
      <c r="O77" s="121" t="s">
        <v>168</v>
      </c>
      <c r="Q77" s="122">
        <v>210.96</v>
      </c>
      <c r="R77" s="122">
        <v>0</v>
      </c>
      <c r="S77" s="122">
        <v>210.96</v>
      </c>
      <c r="T77" s="123">
        <v>1</v>
      </c>
      <c r="U77" s="124" t="s">
        <v>50</v>
      </c>
      <c r="V77" s="122">
        <v>210.96</v>
      </c>
      <c r="W77" s="123">
        <v>1</v>
      </c>
      <c r="X77" s="124" t="s">
        <v>162</v>
      </c>
      <c r="Y77" s="122">
        <v>0</v>
      </c>
      <c r="Z77" s="123">
        <v>0</v>
      </c>
      <c r="AA77" s="124" t="s">
        <v>162</v>
      </c>
      <c r="AB77" s="122">
        <v>0</v>
      </c>
      <c r="AC77" s="123">
        <v>0</v>
      </c>
      <c r="AD77" s="123">
        <v>0</v>
      </c>
      <c r="AE77" s="123">
        <v>0</v>
      </c>
      <c r="AF77" s="123">
        <v>0</v>
      </c>
      <c r="AG77" s="123">
        <v>0</v>
      </c>
      <c r="AH77" s="123">
        <v>0</v>
      </c>
      <c r="AI77" s="123">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c r="A78" s="115" t="s">
        <v>192</v>
      </c>
      <c r="B78" s="115" t="s">
        <v>225</v>
      </c>
      <c r="C78" s="115" t="s">
        <v>226</v>
      </c>
      <c r="D78" s="115" t="s">
        <v>227</v>
      </c>
      <c r="E78" s="116" t="s">
        <v>228</v>
      </c>
      <c r="F78" s="135" t="s">
        <v>160</v>
      </c>
      <c r="G78" s="118">
        <v>20.545454545454547</v>
      </c>
      <c r="H78" s="136">
        <v>29.41</v>
      </c>
      <c r="I78" s="137">
        <v>29.41</v>
      </c>
      <c r="J78" s="137">
        <v>29.430076430399694</v>
      </c>
      <c r="K78" s="120">
        <v>30.469929178740728</v>
      </c>
      <c r="L78" s="118">
        <v>31.260473394307244</v>
      </c>
      <c r="M78" s="118">
        <v>32.011089110487212</v>
      </c>
      <c r="N78" s="118">
        <v>33.133455514661293</v>
      </c>
      <c r="O78" s="121" t="s">
        <v>161</v>
      </c>
      <c r="Q78" s="122">
        <v>29.4055</v>
      </c>
      <c r="R78" s="122">
        <v>-4.5000000000001705E-3</v>
      </c>
      <c r="S78" s="122">
        <v>98.018333333333331</v>
      </c>
      <c r="T78" s="123">
        <v>0.3</v>
      </c>
      <c r="U78" s="124" t="s">
        <v>44</v>
      </c>
      <c r="V78" s="122">
        <v>142.81</v>
      </c>
      <c r="W78" s="123">
        <v>0.05</v>
      </c>
      <c r="X78" s="124" t="s">
        <v>42</v>
      </c>
      <c r="Y78" s="122">
        <v>89.06</v>
      </c>
      <c r="Z78" s="123">
        <v>0.25</v>
      </c>
      <c r="AA78" s="124" t="s">
        <v>162</v>
      </c>
      <c r="AB78" s="122">
        <v>0</v>
      </c>
      <c r="AC78" s="123">
        <v>0</v>
      </c>
      <c r="AD78" s="123">
        <v>0</v>
      </c>
      <c r="AE78" s="123">
        <v>0</v>
      </c>
      <c r="AF78" s="123">
        <v>0</v>
      </c>
      <c r="AG78" s="123">
        <v>0</v>
      </c>
      <c r="AH78" s="123">
        <v>0</v>
      </c>
      <c r="AI78" s="123">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c r="A79" s="115" t="s">
        <v>192</v>
      </c>
      <c r="B79" s="115" t="s">
        <v>225</v>
      </c>
      <c r="C79" s="115" t="s">
        <v>226</v>
      </c>
      <c r="D79" s="115" t="s">
        <v>229</v>
      </c>
      <c r="E79" s="116" t="s">
        <v>228</v>
      </c>
      <c r="F79" s="135" t="s">
        <v>160</v>
      </c>
      <c r="G79" s="118">
        <v>33.81818181818182</v>
      </c>
      <c r="H79" s="136">
        <v>50.83</v>
      </c>
      <c r="I79" s="137">
        <v>50.83</v>
      </c>
      <c r="J79" s="137">
        <v>50.864698570459588</v>
      </c>
      <c r="K79" s="120">
        <v>52.661900719326461</v>
      </c>
      <c r="L79" s="118">
        <v>54.028217022531017</v>
      </c>
      <c r="M79" s="118">
        <v>55.325523953963454</v>
      </c>
      <c r="N79" s="118">
        <v>57.265336409732527</v>
      </c>
      <c r="O79" s="121" t="s">
        <v>161</v>
      </c>
      <c r="Q79" s="122">
        <v>50.826999999999998</v>
      </c>
      <c r="R79" s="122">
        <v>-3.0000000000001137E-3</v>
      </c>
      <c r="S79" s="122">
        <v>112.94888888888889</v>
      </c>
      <c r="T79" s="123">
        <v>0.45</v>
      </c>
      <c r="U79" s="124" t="s">
        <v>44</v>
      </c>
      <c r="V79" s="122">
        <v>142.81</v>
      </c>
      <c r="W79" s="123">
        <v>0.2</v>
      </c>
      <c r="X79" s="124" t="s">
        <v>42</v>
      </c>
      <c r="Y79" s="122">
        <v>89.06</v>
      </c>
      <c r="Z79" s="123">
        <v>0.25</v>
      </c>
      <c r="AA79" s="124" t="s">
        <v>162</v>
      </c>
      <c r="AB79" s="122">
        <v>0</v>
      </c>
      <c r="AC79" s="123">
        <v>0</v>
      </c>
      <c r="AD79" s="123">
        <v>0</v>
      </c>
      <c r="AE79" s="123">
        <v>0</v>
      </c>
      <c r="AF79" s="123">
        <v>0</v>
      </c>
      <c r="AG79" s="123">
        <v>0</v>
      </c>
      <c r="AH79" s="123">
        <v>0</v>
      </c>
      <c r="AI79" s="123">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c r="A80" s="115" t="s">
        <v>192</v>
      </c>
      <c r="B80" s="115" t="s">
        <v>225</v>
      </c>
      <c r="C80" s="115" t="s">
        <v>226</v>
      </c>
      <c r="D80" s="115" t="s">
        <v>230</v>
      </c>
      <c r="E80" s="116" t="s">
        <v>228</v>
      </c>
      <c r="F80" s="135" t="s">
        <v>160</v>
      </c>
      <c r="G80" s="118">
        <v>98.36363636363636</v>
      </c>
      <c r="H80" s="136">
        <v>165.08</v>
      </c>
      <c r="I80" s="137">
        <v>165.08</v>
      </c>
      <c r="J80" s="137">
        <v>165.19269014384162</v>
      </c>
      <c r="K80" s="120">
        <v>171.02944266666168</v>
      </c>
      <c r="L80" s="118">
        <v>175.46681223843049</v>
      </c>
      <c r="M80" s="118">
        <v>179.68006087586639</v>
      </c>
      <c r="N80" s="118">
        <v>185.97996723428383</v>
      </c>
      <c r="O80" s="121" t="s">
        <v>161</v>
      </c>
      <c r="Q80" s="122">
        <v>165.07499999999999</v>
      </c>
      <c r="R80" s="122">
        <v>-5.0000000000238742E-3</v>
      </c>
      <c r="S80" s="122">
        <v>132.06</v>
      </c>
      <c r="T80" s="123">
        <v>1.25</v>
      </c>
      <c r="U80" s="124" t="s">
        <v>44</v>
      </c>
      <c r="V80" s="122">
        <v>142.81</v>
      </c>
      <c r="W80" s="123">
        <v>1</v>
      </c>
      <c r="X80" s="124" t="s">
        <v>42</v>
      </c>
      <c r="Y80" s="122">
        <v>89.06</v>
      </c>
      <c r="Z80" s="123">
        <v>0.25</v>
      </c>
      <c r="AA80" s="124" t="s">
        <v>162</v>
      </c>
      <c r="AB80" s="122">
        <v>0</v>
      </c>
      <c r="AC80" s="123">
        <v>0</v>
      </c>
      <c r="AD80" s="123">
        <v>0</v>
      </c>
      <c r="AE80" s="123">
        <v>0</v>
      </c>
      <c r="AF80" s="123">
        <v>0</v>
      </c>
      <c r="AG80" s="123">
        <v>0</v>
      </c>
      <c r="AH80" s="123">
        <v>0</v>
      </c>
      <c r="AI80" s="123">
        <v>0</v>
      </c>
    </row>
    <row r="81" spans="1:35">
      <c r="A81" s="115" t="s">
        <v>192</v>
      </c>
      <c r="B81" s="115" t="s">
        <v>231</v>
      </c>
      <c r="C81" s="115" t="s">
        <v>232</v>
      </c>
      <c r="D81" s="115"/>
      <c r="E81" s="116" t="s">
        <v>209</v>
      </c>
      <c r="F81" s="117" t="s">
        <v>167</v>
      </c>
      <c r="G81" s="118">
        <v>123</v>
      </c>
      <c r="H81" s="119">
        <v>142.81</v>
      </c>
      <c r="I81" s="120">
        <v>142.81</v>
      </c>
      <c r="J81" s="120">
        <v>142.90748776012856</v>
      </c>
      <c r="K81" s="120">
        <v>147.95683733478285</v>
      </c>
      <c r="L81" s="118">
        <v>151.7955867201978</v>
      </c>
      <c r="M81" s="118">
        <v>155.44045004653788</v>
      </c>
      <c r="N81" s="118">
        <v>160.89047201797956</v>
      </c>
      <c r="O81" s="121" t="s">
        <v>168</v>
      </c>
      <c r="Q81" s="122">
        <v>142.81</v>
      </c>
      <c r="R81" s="122">
        <v>0</v>
      </c>
      <c r="S81" s="122">
        <v>142.81</v>
      </c>
      <c r="T81" s="123">
        <v>1</v>
      </c>
      <c r="U81" s="124" t="s">
        <v>44</v>
      </c>
      <c r="V81" s="122">
        <v>142.81</v>
      </c>
      <c r="W81" s="123">
        <v>1</v>
      </c>
      <c r="X81" s="124" t="s">
        <v>162</v>
      </c>
      <c r="Y81" s="122">
        <v>0</v>
      </c>
      <c r="Z81" s="123">
        <v>0</v>
      </c>
      <c r="AA81" s="124" t="s">
        <v>162</v>
      </c>
      <c r="AB81" s="122">
        <v>0</v>
      </c>
      <c r="AC81" s="123">
        <v>0</v>
      </c>
      <c r="AD81" s="123">
        <v>0</v>
      </c>
      <c r="AE81" s="123">
        <v>0</v>
      </c>
      <c r="AF81" s="123">
        <v>0</v>
      </c>
      <c r="AG81" s="123">
        <v>0</v>
      </c>
      <c r="AH81" s="123">
        <v>0</v>
      </c>
      <c r="AI81" s="123">
        <v>0</v>
      </c>
    </row>
    <row r="82" spans="1:35">
      <c r="A82" s="115" t="s">
        <v>192</v>
      </c>
      <c r="B82" s="115" t="s">
        <v>231</v>
      </c>
      <c r="C82" s="115" t="s">
        <v>232</v>
      </c>
      <c r="D82" s="115"/>
      <c r="E82" s="116" t="s">
        <v>228</v>
      </c>
      <c r="F82" s="117" t="s">
        <v>167</v>
      </c>
      <c r="G82" s="118">
        <v>82</v>
      </c>
      <c r="H82" s="119">
        <v>166.43754737754293</v>
      </c>
      <c r="I82" s="120">
        <v>166.43754737754293</v>
      </c>
      <c r="J82" s="120">
        <v>166.5511642369724</v>
      </c>
      <c r="K82" s="120">
        <v>172.43591571836234</v>
      </c>
      <c r="L82" s="118">
        <v>176.90977632129992</v>
      </c>
      <c r="M82" s="118">
        <v>181.15767291511264</v>
      </c>
      <c r="N82" s="118">
        <v>187.50938701132773</v>
      </c>
      <c r="O82" s="121" t="s">
        <v>168</v>
      </c>
      <c r="Q82" s="122">
        <v>166.43754737754293</v>
      </c>
      <c r="R82" s="122">
        <v>0</v>
      </c>
      <c r="S82" s="122">
        <v>166.43754737754293</v>
      </c>
      <c r="T82" s="123">
        <v>1</v>
      </c>
      <c r="U82" s="124" t="s">
        <v>46</v>
      </c>
      <c r="V82" s="122">
        <v>166.43754737754293</v>
      </c>
      <c r="W82" s="123">
        <v>1</v>
      </c>
      <c r="X82" s="124" t="s">
        <v>162</v>
      </c>
      <c r="Y82" s="122">
        <v>0</v>
      </c>
      <c r="Z82" s="123">
        <v>0</v>
      </c>
      <c r="AA82" s="124" t="s">
        <v>162</v>
      </c>
      <c r="AB82" s="122">
        <v>0</v>
      </c>
      <c r="AC82" s="123">
        <v>0</v>
      </c>
      <c r="AD82" s="123">
        <v>0</v>
      </c>
      <c r="AE82" s="123">
        <v>0</v>
      </c>
      <c r="AF82" s="123">
        <v>0</v>
      </c>
      <c r="AG82" s="123">
        <v>0</v>
      </c>
      <c r="AH82" s="123">
        <v>0</v>
      </c>
      <c r="AI82" s="123">
        <v>0</v>
      </c>
    </row>
    <row r="83" spans="1:35">
      <c r="A83" s="115" t="s">
        <v>192</v>
      </c>
      <c r="B83" s="115" t="s">
        <v>231</v>
      </c>
      <c r="C83" s="115" t="s">
        <v>232</v>
      </c>
      <c r="D83" s="115"/>
      <c r="E83" s="116" t="s">
        <v>209</v>
      </c>
      <c r="F83" s="117" t="s">
        <v>167</v>
      </c>
      <c r="G83" s="118" t="s">
        <v>172</v>
      </c>
      <c r="H83" s="119">
        <v>210.96</v>
      </c>
      <c r="I83" s="120">
        <v>210.96</v>
      </c>
      <c r="J83" s="120">
        <v>211.10400964832095</v>
      </c>
      <c r="K83" s="120">
        <v>218.56294660139895</v>
      </c>
      <c r="L83" s="118">
        <v>224.23357590149797</v>
      </c>
      <c r="M83" s="118">
        <v>229.61779526516091</v>
      </c>
      <c r="N83" s="118">
        <v>237.66860847918892</v>
      </c>
      <c r="O83" s="121" t="s">
        <v>168</v>
      </c>
      <c r="Q83" s="122">
        <v>210.96</v>
      </c>
      <c r="R83" s="122">
        <v>0</v>
      </c>
      <c r="S83" s="122">
        <v>210.96</v>
      </c>
      <c r="T83" s="123">
        <v>1</v>
      </c>
      <c r="U83" s="124" t="s">
        <v>50</v>
      </c>
      <c r="V83" s="122">
        <v>210.96</v>
      </c>
      <c r="W83" s="123">
        <v>1</v>
      </c>
      <c r="X83" s="124" t="s">
        <v>162</v>
      </c>
      <c r="Y83" s="122">
        <v>0</v>
      </c>
      <c r="Z83" s="123">
        <v>0</v>
      </c>
      <c r="AA83" s="124" t="s">
        <v>162</v>
      </c>
      <c r="AB83" s="122">
        <v>0</v>
      </c>
      <c r="AC83" s="123">
        <v>0</v>
      </c>
      <c r="AD83" s="123">
        <v>0</v>
      </c>
      <c r="AE83" s="123">
        <v>0</v>
      </c>
      <c r="AF83" s="123">
        <v>0</v>
      </c>
      <c r="AG83" s="123">
        <v>0</v>
      </c>
      <c r="AH83" s="123">
        <v>0</v>
      </c>
      <c r="AI83" s="123">
        <v>0</v>
      </c>
    </row>
    <row r="84" spans="1:35">
      <c r="A84" s="115" t="s">
        <v>233</v>
      </c>
      <c r="B84" s="115" t="s">
        <v>234</v>
      </c>
      <c r="C84" s="115" t="s">
        <v>235</v>
      </c>
      <c r="D84" s="115"/>
      <c r="E84" s="116" t="s">
        <v>236</v>
      </c>
      <c r="F84" s="135" t="s">
        <v>167</v>
      </c>
      <c r="G84" s="118">
        <v>82</v>
      </c>
      <c r="H84" s="136">
        <v>142.81</v>
      </c>
      <c r="I84" s="137">
        <v>142.81</v>
      </c>
      <c r="J84" s="137">
        <v>142.90748776012856</v>
      </c>
      <c r="K84" s="120">
        <v>147.95683733478285</v>
      </c>
      <c r="L84" s="118">
        <v>151.7955867201978</v>
      </c>
      <c r="M84" s="118">
        <v>155.44045004653788</v>
      </c>
      <c r="N84" s="118">
        <v>160.89047201797956</v>
      </c>
      <c r="O84" s="121" t="s">
        <v>168</v>
      </c>
      <c r="Q84" s="122">
        <v>142.81</v>
      </c>
      <c r="R84" s="122">
        <v>0</v>
      </c>
      <c r="S84" s="122">
        <v>142.81</v>
      </c>
      <c r="T84" s="123">
        <v>1</v>
      </c>
      <c r="U84" s="124" t="s">
        <v>44</v>
      </c>
      <c r="V84" s="122">
        <v>142.81</v>
      </c>
      <c r="W84" s="123">
        <v>1</v>
      </c>
      <c r="X84" s="124" t="s">
        <v>162</v>
      </c>
      <c r="Y84" s="122">
        <v>0</v>
      </c>
      <c r="Z84" s="123">
        <v>0</v>
      </c>
      <c r="AA84" s="124" t="s">
        <v>162</v>
      </c>
      <c r="AB84" s="122">
        <v>0</v>
      </c>
      <c r="AC84" s="123">
        <v>0</v>
      </c>
      <c r="AD84" s="123">
        <v>0</v>
      </c>
      <c r="AE84" s="123">
        <v>0</v>
      </c>
      <c r="AF84" s="123">
        <v>0</v>
      </c>
      <c r="AG84" s="123">
        <v>0</v>
      </c>
      <c r="AH84" s="123">
        <v>0</v>
      </c>
      <c r="AI84" s="123">
        <v>0</v>
      </c>
    </row>
    <row r="85" spans="1:35">
      <c r="A85" s="115" t="s">
        <v>237</v>
      </c>
      <c r="B85" s="115" t="s">
        <v>157</v>
      </c>
      <c r="C85" s="115"/>
      <c r="D85" s="115"/>
      <c r="E85" s="116" t="s">
        <v>159</v>
      </c>
      <c r="F85" s="135" t="s">
        <v>160</v>
      </c>
      <c r="G85" s="118">
        <v>27.636363636363633</v>
      </c>
      <c r="H85" s="136">
        <v>1799.25</v>
      </c>
      <c r="I85" s="137">
        <v>1799.25</v>
      </c>
      <c r="J85" s="137">
        <v>1800.4782392858433</v>
      </c>
      <c r="K85" s="120">
        <v>1864.0945282165676</v>
      </c>
      <c r="L85" s="118">
        <v>1912.4585771746788</v>
      </c>
      <c r="M85" s="118">
        <v>1958.379873581915</v>
      </c>
      <c r="N85" s="118">
        <v>2027.0441970334693</v>
      </c>
      <c r="O85" s="121" t="s">
        <v>161</v>
      </c>
      <c r="Q85" s="122">
        <v>1799.2491169429254</v>
      </c>
      <c r="R85" s="122">
        <v>-8.8305707458857796E-4</v>
      </c>
      <c r="S85" s="122">
        <v>138.40377822637888</v>
      </c>
      <c r="T85" s="123">
        <v>13</v>
      </c>
      <c r="U85" s="124" t="s">
        <v>44</v>
      </c>
      <c r="V85" s="122">
        <v>142.81</v>
      </c>
      <c r="W85" s="123">
        <v>7.5</v>
      </c>
      <c r="X85" s="124" t="s">
        <v>48</v>
      </c>
      <c r="Y85" s="122">
        <v>132.39529398962279</v>
      </c>
      <c r="Z85" s="123">
        <v>5.5</v>
      </c>
      <c r="AA85" s="124" t="s">
        <v>162</v>
      </c>
      <c r="AB85" s="122">
        <v>0</v>
      </c>
      <c r="AC85" s="123">
        <v>0</v>
      </c>
      <c r="AD85" s="123">
        <v>0</v>
      </c>
      <c r="AE85" s="123">
        <v>0</v>
      </c>
      <c r="AF85" s="123">
        <v>0</v>
      </c>
      <c r="AG85" s="123">
        <v>0</v>
      </c>
      <c r="AH85" s="123">
        <v>0</v>
      </c>
      <c r="AI85" s="123">
        <v>0</v>
      </c>
    </row>
    <row r="86" spans="1:35">
      <c r="A86" s="115" t="s">
        <v>237</v>
      </c>
      <c r="B86" s="115" t="s">
        <v>166</v>
      </c>
      <c r="C86" s="115"/>
      <c r="D86" s="115"/>
      <c r="E86" s="116" t="s">
        <v>159</v>
      </c>
      <c r="F86" s="135" t="s">
        <v>160</v>
      </c>
      <c r="G86" s="118">
        <v>908.18181818181813</v>
      </c>
      <c r="H86" s="136">
        <v>1060.6600000000001</v>
      </c>
      <c r="I86" s="137">
        <v>1060.6600000000001</v>
      </c>
      <c r="J86" s="137">
        <v>1061.3840485096136</v>
      </c>
      <c r="K86" s="120">
        <v>1098.8859259681446</v>
      </c>
      <c r="L86" s="118">
        <v>1127.396589949198</v>
      </c>
      <c r="M86" s="118">
        <v>1154.4672484165033</v>
      </c>
      <c r="N86" s="118">
        <v>1194.9449481870329</v>
      </c>
      <c r="O86" s="121" t="s">
        <v>161</v>
      </c>
      <c r="Q86" s="122">
        <v>1060.6602939896227</v>
      </c>
      <c r="R86" s="122">
        <v>2.9398962260529515E-4</v>
      </c>
      <c r="S86" s="122">
        <v>141.42137253194969</v>
      </c>
      <c r="T86" s="123">
        <v>7.5</v>
      </c>
      <c r="U86" s="124" t="s">
        <v>44</v>
      </c>
      <c r="V86" s="122">
        <v>142.81</v>
      </c>
      <c r="W86" s="123">
        <v>6.5</v>
      </c>
      <c r="X86" s="124" t="s">
        <v>48</v>
      </c>
      <c r="Y86" s="122">
        <v>132.39529398962279</v>
      </c>
      <c r="Z86" s="123">
        <v>1</v>
      </c>
      <c r="AA86" s="124" t="s">
        <v>162</v>
      </c>
      <c r="AB86" s="122">
        <v>0</v>
      </c>
      <c r="AC86" s="123">
        <v>0</v>
      </c>
      <c r="AD86" s="123">
        <v>0</v>
      </c>
      <c r="AE86" s="123">
        <v>0</v>
      </c>
      <c r="AF86" s="123">
        <v>0</v>
      </c>
      <c r="AG86" s="123">
        <v>0</v>
      </c>
      <c r="AH86" s="123">
        <v>0</v>
      </c>
      <c r="AI86" s="123">
        <v>0</v>
      </c>
    </row>
    <row r="87" spans="1:35">
      <c r="A87" s="115" t="s">
        <v>237</v>
      </c>
      <c r="B87" s="115" t="s">
        <v>169</v>
      </c>
      <c r="C87" s="115"/>
      <c r="D87" s="115"/>
      <c r="E87" s="116" t="s">
        <v>159</v>
      </c>
      <c r="F87" s="135" t="s">
        <v>160</v>
      </c>
      <c r="G87" s="118">
        <v>908.18181818181813</v>
      </c>
      <c r="H87" s="136">
        <v>2392.7199999999998</v>
      </c>
      <c r="I87" s="137">
        <v>2392.7199999999998</v>
      </c>
      <c r="J87" s="137">
        <v>2394.3533654044868</v>
      </c>
      <c r="K87" s="120">
        <v>2478.9530412973991</v>
      </c>
      <c r="L87" s="118">
        <v>2543.2696327788785</v>
      </c>
      <c r="M87" s="118">
        <v>2604.3377469039428</v>
      </c>
      <c r="N87" s="118">
        <v>2695.6505161183395</v>
      </c>
      <c r="O87" s="121" t="s">
        <v>161</v>
      </c>
      <c r="Q87" s="122">
        <v>2392.7175966420741</v>
      </c>
      <c r="R87" s="122">
        <v>-2.4033579256865778E-3</v>
      </c>
      <c r="S87" s="122">
        <v>140.74809392012202</v>
      </c>
      <c r="T87" s="123">
        <v>17</v>
      </c>
      <c r="U87" s="124" t="s">
        <v>44</v>
      </c>
      <c r="V87" s="122">
        <v>142.81</v>
      </c>
      <c r="W87" s="123">
        <v>12</v>
      </c>
      <c r="X87" s="124" t="s">
        <v>46</v>
      </c>
      <c r="Y87" s="122">
        <v>166.43754737754293</v>
      </c>
      <c r="Z87" s="123">
        <v>0.5</v>
      </c>
      <c r="AA87" s="124" t="s">
        <v>48</v>
      </c>
      <c r="AB87" s="122">
        <v>132.39529398962279</v>
      </c>
      <c r="AC87" s="123">
        <v>4.5</v>
      </c>
      <c r="AD87" s="123">
        <v>0</v>
      </c>
      <c r="AE87" s="123">
        <v>0</v>
      </c>
      <c r="AF87" s="123">
        <v>0</v>
      </c>
      <c r="AG87" s="123">
        <v>0</v>
      </c>
      <c r="AH87" s="123">
        <v>0</v>
      </c>
      <c r="AI87" s="123">
        <v>0</v>
      </c>
    </row>
    <row r="88" spans="1:35">
      <c r="A88" s="115" t="s">
        <v>237</v>
      </c>
      <c r="B88" s="115" t="s">
        <v>170</v>
      </c>
      <c r="C88" s="115"/>
      <c r="D88" s="115"/>
      <c r="E88" s="116" t="s">
        <v>159</v>
      </c>
      <c r="F88" s="117" t="s">
        <v>167</v>
      </c>
      <c r="G88" s="118">
        <v>908.18181818181813</v>
      </c>
      <c r="H88" s="119">
        <v>142.81</v>
      </c>
      <c r="I88" s="120">
        <v>142.81</v>
      </c>
      <c r="J88" s="120">
        <v>142.90748776012856</v>
      </c>
      <c r="K88" s="120">
        <v>147.95683733478285</v>
      </c>
      <c r="L88" s="118">
        <v>151.7955867201978</v>
      </c>
      <c r="M88" s="118">
        <v>155.44045004653788</v>
      </c>
      <c r="N88" s="118">
        <v>160.89047201797956</v>
      </c>
      <c r="O88" s="121" t="s">
        <v>168</v>
      </c>
      <c r="Q88" s="122">
        <v>142.81</v>
      </c>
      <c r="R88" s="122">
        <v>0</v>
      </c>
      <c r="S88" s="122">
        <v>142.81</v>
      </c>
      <c r="T88" s="123">
        <v>1</v>
      </c>
      <c r="U88" s="124" t="s">
        <v>44</v>
      </c>
      <c r="V88" s="122">
        <v>142.81</v>
      </c>
      <c r="W88" s="123">
        <v>1</v>
      </c>
      <c r="X88" s="124" t="s">
        <v>162</v>
      </c>
      <c r="Y88" s="122">
        <v>0</v>
      </c>
      <c r="Z88" s="123">
        <v>0</v>
      </c>
      <c r="AA88" s="124" t="s">
        <v>162</v>
      </c>
      <c r="AB88" s="122">
        <v>0</v>
      </c>
      <c r="AC88" s="123">
        <v>0</v>
      </c>
      <c r="AD88" s="123">
        <v>0</v>
      </c>
      <c r="AE88" s="123">
        <v>0</v>
      </c>
      <c r="AF88" s="123">
        <v>0</v>
      </c>
      <c r="AG88" s="123">
        <v>0</v>
      </c>
      <c r="AH88" s="123">
        <v>0</v>
      </c>
      <c r="AI88" s="123">
        <v>0</v>
      </c>
    </row>
    <row r="89" spans="1:35">
      <c r="A89" s="115" t="s">
        <v>237</v>
      </c>
      <c r="B89" s="115" t="s">
        <v>171</v>
      </c>
      <c r="C89" s="115"/>
      <c r="D89" s="115"/>
      <c r="E89" s="116" t="s">
        <v>159</v>
      </c>
      <c r="F89" s="117" t="s">
        <v>167</v>
      </c>
      <c r="G89" s="118">
        <v>908.18181818181813</v>
      </c>
      <c r="H89" s="119">
        <v>142.81</v>
      </c>
      <c r="I89" s="120">
        <v>142.81</v>
      </c>
      <c r="J89" s="120">
        <v>142.90748776012856</v>
      </c>
      <c r="K89" s="120">
        <v>147.95683733478285</v>
      </c>
      <c r="L89" s="118">
        <v>151.7955867201978</v>
      </c>
      <c r="M89" s="118">
        <v>155.44045004653788</v>
      </c>
      <c r="N89" s="118">
        <v>160.89047201797956</v>
      </c>
      <c r="O89" s="121" t="s">
        <v>168</v>
      </c>
      <c r="Q89" s="122">
        <v>142.81</v>
      </c>
      <c r="R89" s="122">
        <v>0</v>
      </c>
      <c r="S89" s="122">
        <v>142.81</v>
      </c>
      <c r="T89" s="123">
        <v>1</v>
      </c>
      <c r="U89" s="124" t="s">
        <v>44</v>
      </c>
      <c r="V89" s="122">
        <v>142.81</v>
      </c>
      <c r="W89" s="123">
        <v>1</v>
      </c>
      <c r="X89" s="124" t="s">
        <v>162</v>
      </c>
      <c r="Y89" s="122">
        <v>0</v>
      </c>
      <c r="Z89" s="123">
        <v>0</v>
      </c>
      <c r="AA89" s="124" t="s">
        <v>162</v>
      </c>
      <c r="AB89" s="122">
        <v>0</v>
      </c>
      <c r="AC89" s="123">
        <v>0</v>
      </c>
      <c r="AD89" s="123">
        <v>0</v>
      </c>
      <c r="AE89" s="123">
        <v>0</v>
      </c>
      <c r="AF89" s="123">
        <v>0</v>
      </c>
      <c r="AG89" s="123">
        <v>0</v>
      </c>
      <c r="AH89" s="123">
        <v>0</v>
      </c>
      <c r="AI89" s="123">
        <v>0</v>
      </c>
    </row>
    <row r="90" spans="1:35">
      <c r="A90" s="115" t="s">
        <v>237</v>
      </c>
      <c r="B90" s="115" t="s">
        <v>238</v>
      </c>
      <c r="C90" s="115"/>
      <c r="D90" s="115"/>
      <c r="E90" s="116" t="s">
        <v>159</v>
      </c>
      <c r="F90" s="117" t="s">
        <v>167</v>
      </c>
      <c r="G90" s="118" t="s">
        <v>172</v>
      </c>
      <c r="H90" s="119">
        <v>142.81</v>
      </c>
      <c r="I90" s="120">
        <v>142.81</v>
      </c>
      <c r="J90" s="120">
        <v>142.90748776012856</v>
      </c>
      <c r="K90" s="120">
        <v>147.95683733478285</v>
      </c>
      <c r="L90" s="118">
        <v>151.7955867201978</v>
      </c>
      <c r="M90" s="118">
        <v>155.44045004653788</v>
      </c>
      <c r="N90" s="118">
        <v>160.89047201797956</v>
      </c>
      <c r="O90" s="121" t="s">
        <v>168</v>
      </c>
      <c r="Q90" s="122">
        <v>142.81</v>
      </c>
      <c r="R90" s="122">
        <v>0</v>
      </c>
      <c r="S90" s="122">
        <v>142.81</v>
      </c>
      <c r="T90" s="123">
        <v>1</v>
      </c>
      <c r="U90" s="124" t="s">
        <v>44</v>
      </c>
      <c r="V90" s="122">
        <v>142.81</v>
      </c>
      <c r="W90" s="123">
        <v>1</v>
      </c>
      <c r="X90" s="124" t="s">
        <v>162</v>
      </c>
      <c r="Y90" s="122">
        <v>0</v>
      </c>
      <c r="Z90" s="123">
        <v>0</v>
      </c>
      <c r="AA90" s="124" t="s">
        <v>162</v>
      </c>
      <c r="AB90" s="122">
        <v>0</v>
      </c>
      <c r="AC90" s="123">
        <v>0</v>
      </c>
      <c r="AD90" s="123">
        <v>0</v>
      </c>
      <c r="AE90" s="123">
        <v>0</v>
      </c>
      <c r="AF90" s="123">
        <v>0</v>
      </c>
      <c r="AG90" s="123">
        <v>0</v>
      </c>
      <c r="AH90" s="123">
        <v>0</v>
      </c>
      <c r="AI90" s="123">
        <v>0</v>
      </c>
    </row>
    <row r="91" spans="1:35">
      <c r="A91" s="115" t="s">
        <v>239</v>
      </c>
      <c r="B91" s="115" t="s">
        <v>157</v>
      </c>
      <c r="C91" s="115"/>
      <c r="D91" s="115"/>
      <c r="E91" s="116" t="s">
        <v>209</v>
      </c>
      <c r="F91" s="117" t="s">
        <v>160</v>
      </c>
      <c r="G91" s="118">
        <v>27.636363636363633</v>
      </c>
      <c r="H91" s="138">
        <v>1820.47</v>
      </c>
      <c r="I91" s="139">
        <v>1820.47</v>
      </c>
      <c r="J91" s="120">
        <v>1821.7127248979848</v>
      </c>
      <c r="K91" s="120">
        <v>1886.0792918062609</v>
      </c>
      <c r="L91" s="118">
        <v>1935.0137368287833</v>
      </c>
      <c r="M91" s="118">
        <v>1981.4766199581322</v>
      </c>
      <c r="N91" s="118">
        <v>2050.95075691178</v>
      </c>
      <c r="O91" s="121" t="s">
        <v>161</v>
      </c>
      <c r="Q91" s="122">
        <v>1814.8711759584912</v>
      </c>
      <c r="R91" s="122">
        <v>-5.5988240415088057</v>
      </c>
      <c r="S91" s="122">
        <v>139.6054750737301</v>
      </c>
      <c r="T91" s="123">
        <v>13</v>
      </c>
      <c r="U91" s="124" t="s">
        <v>44</v>
      </c>
      <c r="V91" s="122">
        <v>142.81</v>
      </c>
      <c r="W91" s="123">
        <v>9</v>
      </c>
      <c r="X91" s="124" t="s">
        <v>48</v>
      </c>
      <c r="Y91" s="122">
        <v>132.39529398962279</v>
      </c>
      <c r="Z91" s="123">
        <v>4</v>
      </c>
      <c r="AA91" s="124" t="s">
        <v>162</v>
      </c>
      <c r="AB91" s="122">
        <v>0</v>
      </c>
      <c r="AC91" s="123">
        <v>0</v>
      </c>
      <c r="AD91" s="123">
        <v>0</v>
      </c>
      <c r="AE91" s="123">
        <v>0</v>
      </c>
      <c r="AF91" s="123">
        <v>0</v>
      </c>
      <c r="AG91" s="123">
        <v>0</v>
      </c>
      <c r="AH91" s="123">
        <v>0</v>
      </c>
      <c r="AI91" s="123">
        <v>0</v>
      </c>
    </row>
    <row r="92" spans="1:35">
      <c r="A92" s="115" t="s">
        <v>239</v>
      </c>
      <c r="B92" s="115" t="s">
        <v>166</v>
      </c>
      <c r="C92" s="115"/>
      <c r="D92" s="115"/>
      <c r="E92" s="116" t="s">
        <v>209</v>
      </c>
      <c r="F92" s="117" t="s">
        <v>160</v>
      </c>
      <c r="G92" s="118">
        <v>1210.5454545454543</v>
      </c>
      <c r="H92" s="138">
        <v>1820.47</v>
      </c>
      <c r="I92" s="139">
        <v>1820.47</v>
      </c>
      <c r="J92" s="120">
        <v>1821.7127248979848</v>
      </c>
      <c r="K92" s="120">
        <v>1886.0792918062609</v>
      </c>
      <c r="L92" s="118">
        <v>1935.0137368287833</v>
      </c>
      <c r="M92" s="118">
        <v>1981.4766199581322</v>
      </c>
      <c r="N92" s="118">
        <v>2050.95075691178</v>
      </c>
      <c r="O92" s="121" t="s">
        <v>161</v>
      </c>
      <c r="Q92" s="122">
        <v>1814.8711759584912</v>
      </c>
      <c r="R92" s="122">
        <v>-5.5988240415088057</v>
      </c>
      <c r="S92" s="122">
        <v>139.6054750737301</v>
      </c>
      <c r="T92" s="123">
        <v>13</v>
      </c>
      <c r="U92" s="124" t="s">
        <v>44</v>
      </c>
      <c r="V92" s="122">
        <v>142.81</v>
      </c>
      <c r="W92" s="123">
        <v>9</v>
      </c>
      <c r="X92" s="124" t="s">
        <v>48</v>
      </c>
      <c r="Y92" s="122">
        <v>132.39529398962279</v>
      </c>
      <c r="Z92" s="123">
        <v>4</v>
      </c>
      <c r="AA92" s="124" t="s">
        <v>162</v>
      </c>
      <c r="AB92" s="122">
        <v>0</v>
      </c>
      <c r="AC92" s="123">
        <v>0</v>
      </c>
      <c r="AD92" s="123">
        <v>0</v>
      </c>
      <c r="AE92" s="123">
        <v>0</v>
      </c>
      <c r="AF92" s="123">
        <v>0</v>
      </c>
      <c r="AG92" s="123">
        <v>0</v>
      </c>
      <c r="AH92" s="123">
        <v>0</v>
      </c>
      <c r="AI92" s="123">
        <v>0</v>
      </c>
    </row>
    <row r="93" spans="1:35">
      <c r="A93" s="115" t="s">
        <v>239</v>
      </c>
      <c r="B93" s="115" t="s">
        <v>240</v>
      </c>
      <c r="C93" s="115"/>
      <c r="D93" s="115"/>
      <c r="E93" s="116" t="s">
        <v>209</v>
      </c>
      <c r="F93" s="117" t="s">
        <v>160</v>
      </c>
      <c r="G93" s="118">
        <v>1210.5454545454543</v>
      </c>
      <c r="H93" s="138">
        <v>1820.47</v>
      </c>
      <c r="I93" s="139">
        <v>1820.47</v>
      </c>
      <c r="J93" s="120">
        <v>1821.7127248979848</v>
      </c>
      <c r="K93" s="120">
        <v>1886.0792918062609</v>
      </c>
      <c r="L93" s="118">
        <v>1935.0137368287833</v>
      </c>
      <c r="M93" s="118">
        <v>1981.4766199581322</v>
      </c>
      <c r="N93" s="118">
        <v>2050.95075691178</v>
      </c>
      <c r="O93" s="121" t="s">
        <v>161</v>
      </c>
      <c r="Q93" s="122">
        <v>1814.8711759584912</v>
      </c>
      <c r="R93" s="122">
        <v>-5.5988240415088057</v>
      </c>
      <c r="S93" s="122">
        <v>139.6054750737301</v>
      </c>
      <c r="T93" s="123">
        <v>13</v>
      </c>
      <c r="U93" s="124" t="s">
        <v>44</v>
      </c>
      <c r="V93" s="122">
        <v>142.81</v>
      </c>
      <c r="W93" s="123">
        <v>9</v>
      </c>
      <c r="X93" s="124" t="s">
        <v>48</v>
      </c>
      <c r="Y93" s="122">
        <v>132.39529398962279</v>
      </c>
      <c r="Z93" s="123">
        <v>4</v>
      </c>
      <c r="AA93" s="124" t="s">
        <v>162</v>
      </c>
      <c r="AB93" s="122">
        <v>0</v>
      </c>
      <c r="AC93" s="123">
        <v>0</v>
      </c>
      <c r="AD93" s="123">
        <v>0</v>
      </c>
      <c r="AE93" s="123">
        <v>0</v>
      </c>
      <c r="AF93" s="123">
        <v>0</v>
      </c>
      <c r="AG93" s="123">
        <v>0</v>
      </c>
      <c r="AH93" s="123">
        <v>0</v>
      </c>
      <c r="AI93" s="123">
        <v>0</v>
      </c>
    </row>
    <row r="94" spans="1:35">
      <c r="A94" s="115" t="s">
        <v>239</v>
      </c>
      <c r="B94" s="115" t="s">
        <v>170</v>
      </c>
      <c r="C94" s="115"/>
      <c r="D94" s="115"/>
      <c r="E94" s="116" t="s">
        <v>209</v>
      </c>
      <c r="F94" s="117" t="s">
        <v>160</v>
      </c>
      <c r="G94" s="118">
        <v>1210.5454545454543</v>
      </c>
      <c r="H94" s="138">
        <v>1820.47</v>
      </c>
      <c r="I94" s="139">
        <v>1820.47</v>
      </c>
      <c r="J94" s="120">
        <v>1821.7127248979848</v>
      </c>
      <c r="K94" s="120">
        <v>1886.0792918062609</v>
      </c>
      <c r="L94" s="118">
        <v>1935.0137368287833</v>
      </c>
      <c r="M94" s="118">
        <v>1981.4766199581322</v>
      </c>
      <c r="N94" s="118">
        <v>2050.95075691178</v>
      </c>
      <c r="O94" s="121" t="s">
        <v>161</v>
      </c>
      <c r="Q94" s="122">
        <v>1814.8711759584912</v>
      </c>
      <c r="R94" s="122">
        <v>-5.5988240415088057</v>
      </c>
      <c r="S94" s="122">
        <v>139.6054750737301</v>
      </c>
      <c r="T94" s="123">
        <v>13</v>
      </c>
      <c r="U94" s="124" t="s">
        <v>44</v>
      </c>
      <c r="V94" s="122">
        <v>142.81</v>
      </c>
      <c r="W94" s="123">
        <v>9</v>
      </c>
      <c r="X94" s="124" t="s">
        <v>48</v>
      </c>
      <c r="Y94" s="122">
        <v>132.39529398962279</v>
      </c>
      <c r="Z94" s="123">
        <v>4</v>
      </c>
      <c r="AA94" s="124" t="s">
        <v>162</v>
      </c>
      <c r="AB94" s="122">
        <v>0</v>
      </c>
      <c r="AC94" s="123">
        <v>0</v>
      </c>
      <c r="AD94" s="123">
        <v>0</v>
      </c>
      <c r="AE94" s="123">
        <v>0</v>
      </c>
      <c r="AF94" s="123">
        <v>0</v>
      </c>
      <c r="AG94" s="123">
        <v>0</v>
      </c>
      <c r="AH94" s="123">
        <v>0</v>
      </c>
      <c r="AI94" s="123">
        <v>0</v>
      </c>
    </row>
    <row r="95" spans="1:35">
      <c r="A95" s="115" t="s">
        <v>239</v>
      </c>
      <c r="B95" s="115" t="s">
        <v>171</v>
      </c>
      <c r="C95" s="115"/>
      <c r="D95" s="115"/>
      <c r="E95" s="116" t="s">
        <v>209</v>
      </c>
      <c r="F95" s="117" t="s">
        <v>160</v>
      </c>
      <c r="G95" s="118">
        <v>1210.5454545454543</v>
      </c>
      <c r="H95" s="138">
        <v>1820.47</v>
      </c>
      <c r="I95" s="139">
        <v>1820.47</v>
      </c>
      <c r="J95" s="120">
        <v>1821.7127248979848</v>
      </c>
      <c r="K95" s="120">
        <v>1886.0792918062609</v>
      </c>
      <c r="L95" s="118">
        <v>1935.0137368287833</v>
      </c>
      <c r="M95" s="118">
        <v>1981.4766199581322</v>
      </c>
      <c r="N95" s="118">
        <v>2050.95075691178</v>
      </c>
      <c r="O95" s="121" t="s">
        <v>161</v>
      </c>
      <c r="Q95" s="122">
        <v>1814.8711759584912</v>
      </c>
      <c r="R95" s="122">
        <v>-5.5988240415088057</v>
      </c>
      <c r="S95" s="122">
        <v>139.6054750737301</v>
      </c>
      <c r="T95" s="123">
        <v>13</v>
      </c>
      <c r="U95" s="124" t="s">
        <v>44</v>
      </c>
      <c r="V95" s="122">
        <v>142.81</v>
      </c>
      <c r="W95" s="123">
        <v>9</v>
      </c>
      <c r="X95" s="124" t="s">
        <v>48</v>
      </c>
      <c r="Y95" s="122">
        <v>132.39529398962279</v>
      </c>
      <c r="Z95" s="123">
        <v>4</v>
      </c>
      <c r="AA95" s="124" t="s">
        <v>162</v>
      </c>
      <c r="AB95" s="122">
        <v>0</v>
      </c>
      <c r="AC95" s="123">
        <v>0</v>
      </c>
      <c r="AD95" s="123">
        <v>0</v>
      </c>
      <c r="AE95" s="123">
        <v>0</v>
      </c>
      <c r="AF95" s="123">
        <v>0</v>
      </c>
      <c r="AG95" s="123">
        <v>0</v>
      </c>
      <c r="AH95" s="123">
        <v>0</v>
      </c>
      <c r="AI95" s="123">
        <v>0</v>
      </c>
    </row>
    <row r="96" spans="1:35">
      <c r="A96" s="115" t="s">
        <v>239</v>
      </c>
      <c r="B96" s="115" t="s">
        <v>238</v>
      </c>
      <c r="C96" s="115"/>
      <c r="D96" s="115"/>
      <c r="E96" s="116" t="s">
        <v>209</v>
      </c>
      <c r="F96" s="117" t="s">
        <v>167</v>
      </c>
      <c r="G96" s="118" t="s">
        <v>172</v>
      </c>
      <c r="H96" s="119">
        <v>142.81</v>
      </c>
      <c r="I96" s="120">
        <v>142.81</v>
      </c>
      <c r="J96" s="120">
        <v>142.90748776012856</v>
      </c>
      <c r="K96" s="120">
        <v>147.95683733478285</v>
      </c>
      <c r="L96" s="118">
        <v>151.7955867201978</v>
      </c>
      <c r="M96" s="118">
        <v>155.44045004653788</v>
      </c>
      <c r="N96" s="118">
        <v>160.89047201797956</v>
      </c>
      <c r="O96" s="121" t="s">
        <v>168</v>
      </c>
      <c r="Q96" s="122">
        <v>142.81</v>
      </c>
      <c r="R96" s="122">
        <v>0</v>
      </c>
      <c r="S96" s="122">
        <v>142.81</v>
      </c>
      <c r="T96" s="123">
        <v>1</v>
      </c>
      <c r="U96" s="124" t="s">
        <v>44</v>
      </c>
      <c r="V96" s="122">
        <v>142.81</v>
      </c>
      <c r="W96" s="123">
        <v>1</v>
      </c>
      <c r="X96" s="124" t="s">
        <v>162</v>
      </c>
      <c r="Y96" s="122">
        <v>0</v>
      </c>
      <c r="Z96" s="123">
        <v>0</v>
      </c>
      <c r="AA96" s="124" t="s">
        <v>162</v>
      </c>
      <c r="AB96" s="122">
        <v>0</v>
      </c>
      <c r="AC96" s="123">
        <v>0</v>
      </c>
      <c r="AD96" s="123">
        <v>0</v>
      </c>
      <c r="AE96" s="123">
        <v>0</v>
      </c>
      <c r="AF96" s="123">
        <v>0</v>
      </c>
      <c r="AG96" s="123">
        <v>0</v>
      </c>
      <c r="AH96" s="123">
        <v>0</v>
      </c>
      <c r="AI96" s="123">
        <v>0</v>
      </c>
    </row>
    <row r="97" spans="1:35">
      <c r="A97" s="115" t="s">
        <v>241</v>
      </c>
      <c r="B97" s="115" t="s">
        <v>241</v>
      </c>
      <c r="C97" s="115"/>
      <c r="D97" s="115"/>
      <c r="E97" s="116" t="s">
        <v>242</v>
      </c>
      <c r="F97" s="117" t="s">
        <v>160</v>
      </c>
      <c r="G97" s="118" t="s">
        <v>172</v>
      </c>
      <c r="H97" s="119">
        <v>928.27</v>
      </c>
      <c r="I97" s="120">
        <v>928.27</v>
      </c>
      <c r="J97" s="120">
        <v>928.9036738540334</v>
      </c>
      <c r="K97" s="120">
        <v>961.72462287486064</v>
      </c>
      <c r="L97" s="118">
        <v>986.67662828063862</v>
      </c>
      <c r="M97" s="118">
        <v>1010.3683675141777</v>
      </c>
      <c r="N97" s="118">
        <v>1045.7937011422864</v>
      </c>
      <c r="O97" s="121" t="s">
        <v>161</v>
      </c>
      <c r="Q97" s="122">
        <v>928.26499999999999</v>
      </c>
      <c r="R97" s="122">
        <v>-4.9999999999954525E-3</v>
      </c>
      <c r="S97" s="122">
        <v>142.81</v>
      </c>
      <c r="T97" s="123">
        <v>6.5</v>
      </c>
      <c r="U97" s="124" t="s">
        <v>44</v>
      </c>
      <c r="V97" s="122">
        <v>142.81</v>
      </c>
      <c r="W97" s="123">
        <v>6.5</v>
      </c>
      <c r="X97" s="124" t="s">
        <v>162</v>
      </c>
      <c r="Y97" s="122">
        <v>0</v>
      </c>
      <c r="Z97" s="123">
        <v>0</v>
      </c>
      <c r="AA97" s="124" t="s">
        <v>162</v>
      </c>
      <c r="AB97" s="122">
        <v>0</v>
      </c>
      <c r="AC97" s="123">
        <v>0</v>
      </c>
      <c r="AD97" s="123">
        <v>0</v>
      </c>
      <c r="AE97" s="123">
        <v>0</v>
      </c>
      <c r="AF97" s="123">
        <v>0</v>
      </c>
      <c r="AG97" s="123">
        <v>0</v>
      </c>
      <c r="AH97" s="123">
        <v>0</v>
      </c>
      <c r="AI97" s="123">
        <v>0</v>
      </c>
    </row>
    <row r="98" spans="1:35">
      <c r="A98" s="115" t="s">
        <v>243</v>
      </c>
      <c r="B98" s="115" t="s">
        <v>243</v>
      </c>
      <c r="C98" s="115"/>
      <c r="D98" s="115"/>
      <c r="E98" s="116" t="s">
        <v>159</v>
      </c>
      <c r="F98" s="117" t="s">
        <v>167</v>
      </c>
      <c r="G98" s="118">
        <v>65.63636363636364</v>
      </c>
      <c r="H98" s="119">
        <v>132.39529398962279</v>
      </c>
      <c r="I98" s="120">
        <v>132.39529398962279</v>
      </c>
      <c r="J98" s="120">
        <v>132.48567225908997</v>
      </c>
      <c r="K98" s="120">
        <v>137.166787876993</v>
      </c>
      <c r="L98" s="118">
        <v>140.72558875532437</v>
      </c>
      <c r="M98" s="118">
        <v>144.10464310475919</v>
      </c>
      <c r="N98" s="118">
        <v>149.15721128036964</v>
      </c>
      <c r="O98" s="121" t="s">
        <v>168</v>
      </c>
      <c r="Q98" s="122">
        <v>132.39529398962279</v>
      </c>
      <c r="R98" s="122">
        <v>0</v>
      </c>
      <c r="S98" s="122">
        <v>132.39529398962279</v>
      </c>
      <c r="T98" s="123">
        <v>1</v>
      </c>
      <c r="U98" s="124" t="s">
        <v>48</v>
      </c>
      <c r="V98" s="122">
        <v>132.39529398962279</v>
      </c>
      <c r="W98" s="123">
        <v>1</v>
      </c>
      <c r="X98" s="124" t="s">
        <v>162</v>
      </c>
      <c r="Y98" s="122">
        <v>0</v>
      </c>
      <c r="Z98" s="123">
        <v>0</v>
      </c>
      <c r="AA98" s="124" t="s">
        <v>162</v>
      </c>
      <c r="AB98" s="122">
        <v>0</v>
      </c>
      <c r="AC98" s="123">
        <v>0</v>
      </c>
      <c r="AD98" s="123">
        <v>0</v>
      </c>
      <c r="AE98" s="123">
        <v>0</v>
      </c>
      <c r="AF98" s="123">
        <v>0</v>
      </c>
      <c r="AG98" s="123">
        <v>0</v>
      </c>
      <c r="AH98" s="123">
        <v>0</v>
      </c>
      <c r="AI98" s="123">
        <v>0</v>
      </c>
    </row>
    <row r="99" spans="1:35">
      <c r="A99" s="115" t="s">
        <v>244</v>
      </c>
      <c r="B99" s="115"/>
      <c r="C99" s="115"/>
      <c r="D99" s="115"/>
      <c r="E99" s="116" t="s">
        <v>245</v>
      </c>
      <c r="F99" s="117" t="s">
        <v>160</v>
      </c>
      <c r="G99" s="118">
        <v>197.81818181818178</v>
      </c>
      <c r="H99" s="138">
        <v>464.42</v>
      </c>
      <c r="I99" s="139">
        <v>464.42</v>
      </c>
      <c r="J99" s="120">
        <v>464.73703147930047</v>
      </c>
      <c r="K99" s="120">
        <v>481.1575827674522</v>
      </c>
      <c r="L99" s="118">
        <v>493.64124630344003</v>
      </c>
      <c r="M99" s="118">
        <v>505.4943898229335</v>
      </c>
      <c r="N99" s="118">
        <v>523.2179330200272</v>
      </c>
      <c r="O99" s="121" t="s">
        <v>246</v>
      </c>
      <c r="Q99" s="122">
        <v>335.39996000000002</v>
      </c>
      <c r="R99" s="122">
        <v>-129.02003999999999</v>
      </c>
      <c r="S99" s="122">
        <v>89.06</v>
      </c>
      <c r="T99" s="123">
        <v>3.766</v>
      </c>
      <c r="U99" s="124" t="s">
        <v>42</v>
      </c>
      <c r="V99" s="122">
        <v>89.06</v>
      </c>
      <c r="W99" s="123">
        <v>3.766</v>
      </c>
      <c r="X99" s="124" t="s">
        <v>162</v>
      </c>
      <c r="Y99" s="122">
        <v>0</v>
      </c>
      <c r="Z99" s="123">
        <v>0</v>
      </c>
      <c r="AA99" s="124" t="s">
        <v>162</v>
      </c>
      <c r="AB99" s="122">
        <v>0</v>
      </c>
      <c r="AC99" s="123">
        <v>0</v>
      </c>
      <c r="AD99" s="123">
        <v>0</v>
      </c>
      <c r="AE99" s="123">
        <v>0</v>
      </c>
      <c r="AF99" s="123">
        <v>0</v>
      </c>
      <c r="AG99" s="123">
        <v>0</v>
      </c>
      <c r="AH99" s="123">
        <v>0</v>
      </c>
      <c r="AI99" s="123">
        <v>0</v>
      </c>
    </row>
    <row r="100" spans="1:35">
      <c r="A100" s="115" t="s">
        <v>247</v>
      </c>
      <c r="B100" s="115" t="s">
        <v>248</v>
      </c>
      <c r="C100" s="115"/>
      <c r="D100" s="115" t="s">
        <v>249</v>
      </c>
      <c r="E100" s="116" t="s">
        <v>250</v>
      </c>
      <c r="F100" s="117" t="s">
        <v>160</v>
      </c>
      <c r="G100" s="118">
        <v>163</v>
      </c>
      <c r="H100" s="119">
        <v>541.11</v>
      </c>
      <c r="I100" s="120">
        <v>541.11</v>
      </c>
      <c r="J100" s="120">
        <v>541.47938310960831</v>
      </c>
      <c r="K100" s="120">
        <v>560.61147153717764</v>
      </c>
      <c r="L100" s="118">
        <v>575.15657117965281</v>
      </c>
      <c r="M100" s="118">
        <v>588.96703259353058</v>
      </c>
      <c r="N100" s="118">
        <v>609.61727689691838</v>
      </c>
      <c r="O100" s="121" t="s">
        <v>161</v>
      </c>
      <c r="Q100" s="122">
        <v>541.11</v>
      </c>
      <c r="R100" s="122">
        <v>0</v>
      </c>
      <c r="S100" s="122">
        <v>216.44400000000002</v>
      </c>
      <c r="T100" s="123">
        <v>2.5</v>
      </c>
      <c r="U100" s="124" t="s">
        <v>42</v>
      </c>
      <c r="V100" s="122">
        <v>89.06</v>
      </c>
      <c r="W100" s="123">
        <v>0.5</v>
      </c>
      <c r="X100" s="124" t="s">
        <v>44</v>
      </c>
      <c r="Y100" s="122">
        <v>142.81</v>
      </c>
      <c r="Z100" s="123">
        <v>2</v>
      </c>
      <c r="AA100" s="124" t="s">
        <v>50</v>
      </c>
      <c r="AB100" s="122">
        <v>210.96</v>
      </c>
      <c r="AC100" s="123">
        <v>1</v>
      </c>
      <c r="AD100" s="123">
        <v>0</v>
      </c>
      <c r="AE100" s="123">
        <v>0</v>
      </c>
      <c r="AF100" s="123">
        <v>0</v>
      </c>
      <c r="AG100" s="123">
        <v>0</v>
      </c>
      <c r="AH100" s="123">
        <v>0</v>
      </c>
      <c r="AI100" s="123">
        <v>0</v>
      </c>
    </row>
    <row r="101" spans="1:35">
      <c r="A101" s="115" t="s">
        <v>247</v>
      </c>
      <c r="B101" s="115" t="s">
        <v>251</v>
      </c>
      <c r="C101" s="115"/>
      <c r="D101" s="115" t="s">
        <v>249</v>
      </c>
      <c r="E101" s="116" t="s">
        <v>228</v>
      </c>
      <c r="F101" s="117" t="s">
        <v>160</v>
      </c>
      <c r="G101" s="118">
        <v>163</v>
      </c>
      <c r="H101" s="119">
        <v>374.68</v>
      </c>
      <c r="I101" s="120">
        <v>374.68</v>
      </c>
      <c r="J101" s="120">
        <v>374.93577140231747</v>
      </c>
      <c r="K101" s="120">
        <v>388.18337520199162</v>
      </c>
      <c r="L101" s="118">
        <v>398.25481711591419</v>
      </c>
      <c r="M101" s="118">
        <v>407.8175745636637</v>
      </c>
      <c r="N101" s="118">
        <v>422.11639279949992</v>
      </c>
      <c r="O101" s="121" t="s">
        <v>161</v>
      </c>
      <c r="Q101" s="122">
        <v>374.68</v>
      </c>
      <c r="R101" s="122">
        <v>0</v>
      </c>
      <c r="S101" s="122">
        <v>124.89333333333333</v>
      </c>
      <c r="T101" s="123">
        <v>3</v>
      </c>
      <c r="U101" s="124" t="s">
        <v>42</v>
      </c>
      <c r="V101" s="122">
        <v>89.06</v>
      </c>
      <c r="W101" s="123">
        <v>1</v>
      </c>
      <c r="X101" s="124" t="s">
        <v>44</v>
      </c>
      <c r="Y101" s="122">
        <v>142.81</v>
      </c>
      <c r="Z101" s="123">
        <v>2</v>
      </c>
      <c r="AA101" s="124" t="s">
        <v>162</v>
      </c>
      <c r="AB101" s="122">
        <v>0</v>
      </c>
      <c r="AC101" s="123">
        <v>0</v>
      </c>
      <c r="AD101" s="123">
        <v>0</v>
      </c>
      <c r="AE101" s="123">
        <v>0</v>
      </c>
      <c r="AF101" s="123">
        <v>0</v>
      </c>
      <c r="AG101" s="123">
        <v>0</v>
      </c>
      <c r="AH101" s="123">
        <v>0</v>
      </c>
      <c r="AI101" s="123">
        <v>0</v>
      </c>
    </row>
    <row r="102" spans="1:35">
      <c r="A102" s="115" t="s">
        <v>252</v>
      </c>
      <c r="B102" s="115" t="s">
        <v>157</v>
      </c>
      <c r="C102" s="115" t="s">
        <v>157</v>
      </c>
      <c r="D102" s="115" t="s">
        <v>158</v>
      </c>
      <c r="E102" s="116" t="s">
        <v>159</v>
      </c>
      <c r="F102" s="117" t="s">
        <v>160</v>
      </c>
      <c r="G102" s="118">
        <v>197.81818181818178</v>
      </c>
      <c r="H102" s="119">
        <v>356.24</v>
      </c>
      <c r="I102" s="120">
        <v>356.24</v>
      </c>
      <c r="J102" s="120">
        <v>356.48318352824168</v>
      </c>
      <c r="K102" s="120">
        <v>369.07880212970406</v>
      </c>
      <c r="L102" s="118">
        <v>378.65457470207451</v>
      </c>
      <c r="M102" s="118">
        <v>387.74669788235178</v>
      </c>
      <c r="N102" s="118">
        <v>401.34179505416324</v>
      </c>
      <c r="O102" s="121" t="s">
        <v>161</v>
      </c>
      <c r="Q102" s="122">
        <v>356.24</v>
      </c>
      <c r="R102" s="122">
        <v>0</v>
      </c>
      <c r="S102" s="122">
        <v>89.06</v>
      </c>
      <c r="T102" s="123">
        <v>4</v>
      </c>
      <c r="U102" s="124" t="s">
        <v>42</v>
      </c>
      <c r="V102" s="122">
        <v>89.06</v>
      </c>
      <c r="W102" s="123">
        <v>4</v>
      </c>
      <c r="X102" s="124" t="s">
        <v>162</v>
      </c>
      <c r="Y102" s="122">
        <v>0</v>
      </c>
      <c r="Z102" s="123">
        <v>0</v>
      </c>
      <c r="AA102" s="124" t="s">
        <v>162</v>
      </c>
      <c r="AB102" s="122">
        <v>0</v>
      </c>
      <c r="AC102" s="123">
        <v>0</v>
      </c>
      <c r="AD102" s="123">
        <v>0</v>
      </c>
      <c r="AE102" s="123">
        <v>0</v>
      </c>
      <c r="AF102" s="123">
        <v>0</v>
      </c>
      <c r="AG102" s="123">
        <v>0</v>
      </c>
      <c r="AH102" s="123">
        <v>0</v>
      </c>
      <c r="AI102" s="123">
        <v>0</v>
      </c>
    </row>
    <row r="103" spans="1:35">
      <c r="A103" s="115" t="s">
        <v>252</v>
      </c>
      <c r="B103" s="115" t="s">
        <v>157</v>
      </c>
      <c r="C103" s="115" t="s">
        <v>157</v>
      </c>
      <c r="D103" s="115" t="s">
        <v>253</v>
      </c>
      <c r="E103" s="116" t="s">
        <v>159</v>
      </c>
      <c r="F103" s="117" t="s">
        <v>160</v>
      </c>
      <c r="G103" s="118">
        <v>264.45454545454544</v>
      </c>
      <c r="H103" s="119">
        <v>445.3</v>
      </c>
      <c r="I103" s="120">
        <v>445.3</v>
      </c>
      <c r="J103" s="120">
        <v>445.60397941030203</v>
      </c>
      <c r="K103" s="120">
        <v>461.34850266213004</v>
      </c>
      <c r="L103" s="118">
        <v>473.31821837759315</v>
      </c>
      <c r="M103" s="118">
        <v>484.68337235293967</v>
      </c>
      <c r="N103" s="118">
        <v>501.67724381770398</v>
      </c>
      <c r="O103" s="121" t="s">
        <v>161</v>
      </c>
      <c r="Q103" s="122">
        <v>445.3</v>
      </c>
      <c r="R103" s="122">
        <v>0</v>
      </c>
      <c r="S103" s="122">
        <v>89.06</v>
      </c>
      <c r="T103" s="123">
        <v>5</v>
      </c>
      <c r="U103" s="124" t="s">
        <v>42</v>
      </c>
      <c r="V103" s="122">
        <v>89.06</v>
      </c>
      <c r="W103" s="123">
        <v>5</v>
      </c>
      <c r="X103" s="124" t="s">
        <v>162</v>
      </c>
      <c r="Y103" s="122">
        <v>0</v>
      </c>
      <c r="Z103" s="123">
        <v>0</v>
      </c>
      <c r="AA103" s="124" t="s">
        <v>162</v>
      </c>
      <c r="AB103" s="122">
        <v>0</v>
      </c>
      <c r="AC103" s="123">
        <v>0</v>
      </c>
      <c r="AD103" s="123">
        <v>0</v>
      </c>
      <c r="AE103" s="123">
        <v>0</v>
      </c>
      <c r="AF103" s="123">
        <v>0</v>
      </c>
      <c r="AG103" s="123">
        <v>0</v>
      </c>
      <c r="AH103" s="123">
        <v>0</v>
      </c>
      <c r="AI103" s="123">
        <v>0</v>
      </c>
    </row>
    <row r="104" spans="1:35">
      <c r="A104" s="115" t="s">
        <v>252</v>
      </c>
      <c r="B104" s="115" t="s">
        <v>157</v>
      </c>
      <c r="C104" s="115" t="s">
        <v>157</v>
      </c>
      <c r="D104" s="115" t="s">
        <v>164</v>
      </c>
      <c r="E104" s="116" t="s">
        <v>159</v>
      </c>
      <c r="F104" s="117" t="s">
        <v>160</v>
      </c>
      <c r="G104" s="118">
        <v>330.09090909090907</v>
      </c>
      <c r="H104" s="119">
        <v>623.41999999999996</v>
      </c>
      <c r="I104" s="120">
        <v>623.41999999999996</v>
      </c>
      <c r="J104" s="120">
        <v>623.84557117442284</v>
      </c>
      <c r="K104" s="120">
        <v>645.88790372698213</v>
      </c>
      <c r="L104" s="118">
        <v>662.6455057286305</v>
      </c>
      <c r="M104" s="118">
        <v>678.55672129411562</v>
      </c>
      <c r="N104" s="118">
        <v>702.34814134478563</v>
      </c>
      <c r="O104" s="121" t="s">
        <v>161</v>
      </c>
      <c r="Q104" s="122">
        <v>623.42000000000007</v>
      </c>
      <c r="R104" s="122">
        <v>0</v>
      </c>
      <c r="S104" s="122">
        <v>89.060000000000016</v>
      </c>
      <c r="T104" s="123">
        <v>7</v>
      </c>
      <c r="U104" s="124" t="s">
        <v>42</v>
      </c>
      <c r="V104" s="122">
        <v>89.06</v>
      </c>
      <c r="W104" s="123">
        <v>7</v>
      </c>
      <c r="X104" s="124" t="s">
        <v>162</v>
      </c>
      <c r="Y104" s="122">
        <v>0</v>
      </c>
      <c r="Z104" s="123">
        <v>0</v>
      </c>
      <c r="AA104" s="124" t="s">
        <v>162</v>
      </c>
      <c r="AB104" s="122">
        <v>0</v>
      </c>
      <c r="AC104" s="123">
        <v>0</v>
      </c>
      <c r="AD104" s="123">
        <v>0</v>
      </c>
      <c r="AE104" s="123">
        <v>0</v>
      </c>
      <c r="AF104" s="123">
        <v>0</v>
      </c>
      <c r="AG104" s="123">
        <v>0</v>
      </c>
      <c r="AH104" s="123">
        <v>0</v>
      </c>
      <c r="AI104" s="123">
        <v>0</v>
      </c>
    </row>
    <row r="105" spans="1:35">
      <c r="A105" s="115" t="s">
        <v>252</v>
      </c>
      <c r="B105" s="115" t="s">
        <v>157</v>
      </c>
      <c r="C105" s="115" t="s">
        <v>157</v>
      </c>
      <c r="D105" s="115" t="s">
        <v>165</v>
      </c>
      <c r="E105" s="116" t="s">
        <v>159</v>
      </c>
      <c r="F105" s="117" t="s">
        <v>160</v>
      </c>
      <c r="G105" s="118">
        <v>396.63636363636363</v>
      </c>
      <c r="H105" s="119">
        <v>712.48</v>
      </c>
      <c r="I105" s="120">
        <v>712.48</v>
      </c>
      <c r="J105" s="120">
        <v>712.96636705648336</v>
      </c>
      <c r="K105" s="120">
        <v>738.15760425940812</v>
      </c>
      <c r="L105" s="118">
        <v>757.30914940414903</v>
      </c>
      <c r="M105" s="118">
        <v>775.49339576470356</v>
      </c>
      <c r="N105" s="118">
        <v>802.68359010832648</v>
      </c>
      <c r="O105" s="121" t="s">
        <v>161</v>
      </c>
      <c r="Q105" s="122">
        <v>712.48</v>
      </c>
      <c r="R105" s="122">
        <v>0</v>
      </c>
      <c r="S105" s="122">
        <v>89.06</v>
      </c>
      <c r="T105" s="123">
        <v>8</v>
      </c>
      <c r="U105" s="124" t="s">
        <v>42</v>
      </c>
      <c r="V105" s="122">
        <v>89.06</v>
      </c>
      <c r="W105" s="123">
        <v>8</v>
      </c>
      <c r="X105" s="124" t="s">
        <v>162</v>
      </c>
      <c r="Y105" s="122">
        <v>0</v>
      </c>
      <c r="Z105" s="123">
        <v>0</v>
      </c>
      <c r="AA105" s="124" t="s">
        <v>162</v>
      </c>
      <c r="AB105" s="122">
        <v>0</v>
      </c>
      <c r="AC105" s="123">
        <v>0</v>
      </c>
      <c r="AD105" s="123">
        <v>0</v>
      </c>
      <c r="AE105" s="123">
        <v>0</v>
      </c>
      <c r="AF105" s="123">
        <v>0</v>
      </c>
      <c r="AG105" s="123">
        <v>0</v>
      </c>
      <c r="AH105" s="123">
        <v>0</v>
      </c>
      <c r="AI105" s="123">
        <v>0</v>
      </c>
    </row>
    <row r="106" spans="1:35">
      <c r="A106" s="115" t="s">
        <v>252</v>
      </c>
      <c r="B106" s="115" t="s">
        <v>166</v>
      </c>
      <c r="C106" s="115" t="s">
        <v>166</v>
      </c>
      <c r="D106" s="115" t="s">
        <v>254</v>
      </c>
      <c r="E106" s="116" t="s">
        <v>159</v>
      </c>
      <c r="F106" s="117" t="s">
        <v>160</v>
      </c>
      <c r="G106" s="118">
        <v>197.81818181818178</v>
      </c>
      <c r="H106" s="119">
        <v>356.24</v>
      </c>
      <c r="I106" s="120">
        <v>356.24</v>
      </c>
      <c r="J106" s="120">
        <v>356.48318352824168</v>
      </c>
      <c r="K106" s="120">
        <v>369.07880212970406</v>
      </c>
      <c r="L106" s="118">
        <v>378.65457470207451</v>
      </c>
      <c r="M106" s="118">
        <v>387.74669788235178</v>
      </c>
      <c r="N106" s="118">
        <v>401.34179505416324</v>
      </c>
      <c r="O106" s="121" t="s">
        <v>161</v>
      </c>
      <c r="Q106" s="122">
        <v>356.24</v>
      </c>
      <c r="R106" s="122">
        <v>0</v>
      </c>
      <c r="S106" s="122">
        <v>89.06</v>
      </c>
      <c r="T106" s="123">
        <v>4</v>
      </c>
      <c r="U106" s="124" t="s">
        <v>42</v>
      </c>
      <c r="V106" s="122">
        <v>89.06</v>
      </c>
      <c r="W106" s="123">
        <v>4</v>
      </c>
      <c r="X106" s="124" t="s">
        <v>162</v>
      </c>
      <c r="Y106" s="122">
        <v>0</v>
      </c>
      <c r="Z106" s="123">
        <v>0</v>
      </c>
      <c r="AA106" s="124" t="s">
        <v>162</v>
      </c>
      <c r="AB106" s="122">
        <v>0</v>
      </c>
      <c r="AC106" s="123">
        <v>0</v>
      </c>
      <c r="AD106" s="123">
        <v>0</v>
      </c>
      <c r="AE106" s="123">
        <v>0</v>
      </c>
      <c r="AF106" s="123">
        <v>0</v>
      </c>
      <c r="AG106" s="123">
        <v>0</v>
      </c>
      <c r="AH106" s="123">
        <v>0</v>
      </c>
      <c r="AI106" s="123">
        <v>0</v>
      </c>
    </row>
    <row r="107" spans="1:35">
      <c r="A107" s="115" t="s">
        <v>252</v>
      </c>
      <c r="B107" s="115" t="s">
        <v>166</v>
      </c>
      <c r="C107" s="115" t="s">
        <v>166</v>
      </c>
      <c r="D107" s="115" t="s">
        <v>255</v>
      </c>
      <c r="E107" s="116" t="s">
        <v>159</v>
      </c>
      <c r="F107" s="117" t="s">
        <v>160</v>
      </c>
      <c r="G107" s="118">
        <v>264.45454545454544</v>
      </c>
      <c r="H107" s="119">
        <v>445.3</v>
      </c>
      <c r="I107" s="120">
        <v>445.3</v>
      </c>
      <c r="J107" s="120">
        <v>445.60397941030203</v>
      </c>
      <c r="K107" s="120">
        <v>461.34850266213004</v>
      </c>
      <c r="L107" s="118">
        <v>473.31821837759315</v>
      </c>
      <c r="M107" s="118">
        <v>484.68337235293967</v>
      </c>
      <c r="N107" s="118">
        <v>501.67724381770398</v>
      </c>
      <c r="O107" s="121" t="s">
        <v>161</v>
      </c>
      <c r="Q107" s="122">
        <v>445.3</v>
      </c>
      <c r="R107" s="122">
        <v>0</v>
      </c>
      <c r="S107" s="122">
        <v>89.06</v>
      </c>
      <c r="T107" s="123">
        <v>5</v>
      </c>
      <c r="U107" s="124" t="s">
        <v>42</v>
      </c>
      <c r="V107" s="122">
        <v>89.06</v>
      </c>
      <c r="W107" s="123">
        <v>5</v>
      </c>
      <c r="X107" s="124" t="s">
        <v>162</v>
      </c>
      <c r="Y107" s="122">
        <v>0</v>
      </c>
      <c r="Z107" s="123">
        <v>0</v>
      </c>
      <c r="AA107" s="124" t="s">
        <v>162</v>
      </c>
      <c r="AB107" s="122">
        <v>0</v>
      </c>
      <c r="AC107" s="123">
        <v>0</v>
      </c>
      <c r="AD107" s="123">
        <v>0</v>
      </c>
      <c r="AE107" s="123">
        <v>0</v>
      </c>
      <c r="AF107" s="123">
        <v>0</v>
      </c>
      <c r="AG107" s="123">
        <v>0</v>
      </c>
      <c r="AH107" s="123">
        <v>0</v>
      </c>
      <c r="AI107" s="123">
        <v>0</v>
      </c>
    </row>
    <row r="108" spans="1:35">
      <c r="A108" s="115" t="s">
        <v>252</v>
      </c>
      <c r="B108" s="115" t="s">
        <v>166</v>
      </c>
      <c r="C108" s="115" t="s">
        <v>166</v>
      </c>
      <c r="D108" s="115" t="s">
        <v>256</v>
      </c>
      <c r="E108" s="116" t="s">
        <v>159</v>
      </c>
      <c r="F108" s="117" t="s">
        <v>160</v>
      </c>
      <c r="G108" s="118">
        <v>396.63636363636363</v>
      </c>
      <c r="H108" s="119">
        <v>801.54</v>
      </c>
      <c r="I108" s="120">
        <v>801.54</v>
      </c>
      <c r="J108" s="120">
        <v>802.08716293854366</v>
      </c>
      <c r="K108" s="120">
        <v>830.4273047918341</v>
      </c>
      <c r="L108" s="118">
        <v>851.97279307966767</v>
      </c>
      <c r="M108" s="118">
        <v>872.4300702352914</v>
      </c>
      <c r="N108" s="118">
        <v>903.01903887186711</v>
      </c>
      <c r="O108" s="121" t="s">
        <v>161</v>
      </c>
      <c r="Q108" s="122">
        <v>801.54</v>
      </c>
      <c r="R108" s="122">
        <v>0</v>
      </c>
      <c r="S108" s="122">
        <v>89.06</v>
      </c>
      <c r="T108" s="123">
        <v>9</v>
      </c>
      <c r="U108" s="124" t="s">
        <v>42</v>
      </c>
      <c r="V108" s="122">
        <v>89.06</v>
      </c>
      <c r="W108" s="123">
        <v>9</v>
      </c>
      <c r="X108" s="124" t="s">
        <v>162</v>
      </c>
      <c r="Y108" s="122">
        <v>0</v>
      </c>
      <c r="Z108" s="123">
        <v>0</v>
      </c>
      <c r="AA108" s="124" t="s">
        <v>162</v>
      </c>
      <c r="AB108" s="122">
        <v>0</v>
      </c>
      <c r="AC108" s="123">
        <v>0</v>
      </c>
      <c r="AD108" s="123">
        <v>0</v>
      </c>
      <c r="AE108" s="123">
        <v>0</v>
      </c>
      <c r="AF108" s="123">
        <v>0</v>
      </c>
      <c r="AG108" s="123">
        <v>0</v>
      </c>
      <c r="AH108" s="123">
        <v>0</v>
      </c>
      <c r="AI108" s="123">
        <v>0</v>
      </c>
    </row>
    <row r="109" spans="1:35">
      <c r="A109" s="115" t="s">
        <v>252</v>
      </c>
      <c r="B109" s="115" t="s">
        <v>240</v>
      </c>
      <c r="C109" s="115" t="s">
        <v>240</v>
      </c>
      <c r="D109" s="115" t="s">
        <v>257</v>
      </c>
      <c r="E109" s="116" t="s">
        <v>159</v>
      </c>
      <c r="F109" s="117" t="s">
        <v>167</v>
      </c>
      <c r="G109" s="118">
        <v>65.63636363636364</v>
      </c>
      <c r="H109" s="119">
        <v>89.06</v>
      </c>
      <c r="I109" s="120">
        <v>89.06</v>
      </c>
      <c r="J109" s="120">
        <v>89.12079588206042</v>
      </c>
      <c r="K109" s="120">
        <v>92.269700532426015</v>
      </c>
      <c r="L109" s="118">
        <v>94.663643675518628</v>
      </c>
      <c r="M109" s="118">
        <v>96.936674470587946</v>
      </c>
      <c r="N109" s="118">
        <v>100.33544876354081</v>
      </c>
      <c r="O109" s="121" t="s">
        <v>168</v>
      </c>
      <c r="Q109" s="122">
        <v>89.06</v>
      </c>
      <c r="R109" s="122">
        <v>0</v>
      </c>
      <c r="S109" s="122">
        <v>89.06</v>
      </c>
      <c r="T109" s="123">
        <v>1</v>
      </c>
      <c r="U109" s="124" t="s">
        <v>42</v>
      </c>
      <c r="V109" s="122">
        <v>89.06</v>
      </c>
      <c r="W109" s="123">
        <v>1</v>
      </c>
      <c r="X109" s="124" t="s">
        <v>162</v>
      </c>
      <c r="Y109" s="122">
        <v>0</v>
      </c>
      <c r="Z109" s="123">
        <v>0</v>
      </c>
      <c r="AA109" s="124" t="s">
        <v>162</v>
      </c>
      <c r="AB109" s="122">
        <v>0</v>
      </c>
      <c r="AC109" s="123">
        <v>0</v>
      </c>
      <c r="AD109" s="123">
        <v>0</v>
      </c>
      <c r="AE109" s="123">
        <v>0</v>
      </c>
      <c r="AF109" s="123">
        <v>0</v>
      </c>
      <c r="AG109" s="123">
        <v>0</v>
      </c>
      <c r="AH109" s="123">
        <v>0</v>
      </c>
      <c r="AI109" s="123">
        <v>0</v>
      </c>
    </row>
    <row r="110" spans="1:35">
      <c r="A110" s="115" t="s">
        <v>252</v>
      </c>
      <c r="B110" s="115" t="s">
        <v>170</v>
      </c>
      <c r="C110" s="115" t="s">
        <v>170</v>
      </c>
      <c r="D110" s="115" t="s">
        <v>257</v>
      </c>
      <c r="E110" s="116" t="s">
        <v>159</v>
      </c>
      <c r="F110" s="117" t="s">
        <v>167</v>
      </c>
      <c r="G110" s="118">
        <v>65.63636363636364</v>
      </c>
      <c r="H110" s="119">
        <v>89.06</v>
      </c>
      <c r="I110" s="120">
        <v>89.06</v>
      </c>
      <c r="J110" s="120">
        <v>89.12079588206042</v>
      </c>
      <c r="K110" s="120">
        <v>92.269700532426015</v>
      </c>
      <c r="L110" s="118">
        <v>94.663643675518628</v>
      </c>
      <c r="M110" s="118">
        <v>96.936674470587946</v>
      </c>
      <c r="N110" s="118">
        <v>100.33544876354081</v>
      </c>
      <c r="O110" s="121" t="s">
        <v>168</v>
      </c>
      <c r="Q110" s="122">
        <v>89.06</v>
      </c>
      <c r="R110" s="122">
        <v>0</v>
      </c>
      <c r="S110" s="122">
        <v>89.06</v>
      </c>
      <c r="T110" s="123">
        <v>1</v>
      </c>
      <c r="U110" s="124" t="s">
        <v>42</v>
      </c>
      <c r="V110" s="122">
        <v>89.06</v>
      </c>
      <c r="W110" s="123">
        <v>1</v>
      </c>
      <c r="X110" s="124" t="s">
        <v>162</v>
      </c>
      <c r="Y110" s="122">
        <v>0</v>
      </c>
      <c r="Z110" s="123">
        <v>0</v>
      </c>
      <c r="AA110" s="124" t="s">
        <v>162</v>
      </c>
      <c r="AB110" s="122">
        <v>0</v>
      </c>
      <c r="AC110" s="123">
        <v>0</v>
      </c>
      <c r="AD110" s="123">
        <v>0</v>
      </c>
      <c r="AE110" s="123">
        <v>0</v>
      </c>
      <c r="AF110" s="123">
        <v>0</v>
      </c>
      <c r="AG110" s="123">
        <v>0</v>
      </c>
      <c r="AH110" s="123">
        <v>0</v>
      </c>
      <c r="AI110" s="123">
        <v>0</v>
      </c>
    </row>
    <row r="111" spans="1:35">
      <c r="A111" s="115" t="s">
        <v>252</v>
      </c>
      <c r="B111" s="115" t="s">
        <v>171</v>
      </c>
      <c r="C111" s="115" t="s">
        <v>171</v>
      </c>
      <c r="D111" s="115" t="s">
        <v>257</v>
      </c>
      <c r="E111" s="116" t="s">
        <v>159</v>
      </c>
      <c r="F111" s="117" t="s">
        <v>167</v>
      </c>
      <c r="G111" s="118">
        <v>65.63636363636364</v>
      </c>
      <c r="H111" s="119">
        <v>89.06</v>
      </c>
      <c r="I111" s="120">
        <v>89.06</v>
      </c>
      <c r="J111" s="120">
        <v>89.12079588206042</v>
      </c>
      <c r="K111" s="120">
        <v>92.269700532426015</v>
      </c>
      <c r="L111" s="118">
        <v>94.663643675518628</v>
      </c>
      <c r="M111" s="118">
        <v>96.936674470587946</v>
      </c>
      <c r="N111" s="118">
        <v>100.33544876354081</v>
      </c>
      <c r="O111" s="121" t="s">
        <v>168</v>
      </c>
      <c r="Q111" s="122">
        <v>89.06</v>
      </c>
      <c r="R111" s="122">
        <v>0</v>
      </c>
      <c r="S111" s="122">
        <v>89.06</v>
      </c>
      <c r="T111" s="123">
        <v>1</v>
      </c>
      <c r="U111" s="124" t="s">
        <v>42</v>
      </c>
      <c r="V111" s="122">
        <v>89.06</v>
      </c>
      <c r="W111" s="123">
        <v>1</v>
      </c>
      <c r="X111" s="124" t="s">
        <v>162</v>
      </c>
      <c r="Y111" s="122">
        <v>0</v>
      </c>
      <c r="Z111" s="123">
        <v>0</v>
      </c>
      <c r="AA111" s="124" t="s">
        <v>162</v>
      </c>
      <c r="AB111" s="122">
        <v>0</v>
      </c>
      <c r="AC111" s="123">
        <v>0</v>
      </c>
      <c r="AD111" s="123">
        <v>0</v>
      </c>
      <c r="AE111" s="123">
        <v>0</v>
      </c>
      <c r="AF111" s="123">
        <v>0</v>
      </c>
      <c r="AG111" s="123">
        <v>0</v>
      </c>
      <c r="AH111" s="123">
        <v>0</v>
      </c>
      <c r="AI111" s="123">
        <v>0</v>
      </c>
    </row>
    <row r="112" spans="1:35">
      <c r="A112" s="115" t="s">
        <v>252</v>
      </c>
      <c r="B112" s="115" t="s">
        <v>258</v>
      </c>
      <c r="C112" s="115" t="s">
        <v>258</v>
      </c>
      <c r="D112" s="115" t="s">
        <v>259</v>
      </c>
      <c r="E112" s="116" t="s">
        <v>159</v>
      </c>
      <c r="F112" s="117" t="s">
        <v>160</v>
      </c>
      <c r="G112" s="118" t="s">
        <v>172</v>
      </c>
      <c r="H112" s="119">
        <v>106.87</v>
      </c>
      <c r="I112" s="120">
        <v>106.87</v>
      </c>
      <c r="J112" s="120">
        <v>106.94295369319332</v>
      </c>
      <c r="K112" s="120">
        <v>110.7215685594023</v>
      </c>
      <c r="L112" s="118">
        <v>113.59424657088118</v>
      </c>
      <c r="M112" s="118">
        <v>116.32183248003295</v>
      </c>
      <c r="N112" s="118">
        <v>120.40028530608137</v>
      </c>
      <c r="O112" s="121" t="s">
        <v>161</v>
      </c>
      <c r="Q112" s="122">
        <v>106.872</v>
      </c>
      <c r="R112" s="122">
        <v>1.9999999999953388E-3</v>
      </c>
      <c r="S112" s="122">
        <v>89.06</v>
      </c>
      <c r="T112" s="123">
        <v>1.2</v>
      </c>
      <c r="U112" s="124" t="s">
        <v>42</v>
      </c>
      <c r="V112" s="122">
        <v>89.06</v>
      </c>
      <c r="W112" s="123">
        <v>1.2</v>
      </c>
      <c r="X112" s="124" t="s">
        <v>162</v>
      </c>
      <c r="Y112" s="122">
        <v>0</v>
      </c>
      <c r="Z112" s="123">
        <v>0</v>
      </c>
      <c r="AA112" s="124" t="s">
        <v>162</v>
      </c>
      <c r="AB112" s="122">
        <v>0</v>
      </c>
      <c r="AC112" s="123">
        <v>0</v>
      </c>
      <c r="AD112" s="123">
        <v>0</v>
      </c>
      <c r="AE112" s="123">
        <v>0</v>
      </c>
      <c r="AF112" s="123">
        <v>0</v>
      </c>
      <c r="AG112" s="123">
        <v>0</v>
      </c>
      <c r="AH112" s="123">
        <v>0</v>
      </c>
      <c r="AI112" s="123">
        <v>0</v>
      </c>
    </row>
    <row r="113" spans="1:35">
      <c r="A113" s="115" t="s">
        <v>252</v>
      </c>
      <c r="B113" s="115" t="s">
        <v>260</v>
      </c>
      <c r="C113" s="115" t="s">
        <v>260</v>
      </c>
      <c r="D113" s="115" t="s">
        <v>257</v>
      </c>
      <c r="E113" s="116" t="s">
        <v>159</v>
      </c>
      <c r="F113" s="117" t="s">
        <v>167</v>
      </c>
      <c r="G113" s="118" t="s">
        <v>172</v>
      </c>
      <c r="H113" s="119">
        <v>89.06</v>
      </c>
      <c r="I113" s="120">
        <v>89.06</v>
      </c>
      <c r="J113" s="120">
        <v>89.12079588206042</v>
      </c>
      <c r="K113" s="120">
        <v>92.269700532426015</v>
      </c>
      <c r="L113" s="118">
        <v>94.663643675518628</v>
      </c>
      <c r="M113" s="118">
        <v>96.936674470587946</v>
      </c>
      <c r="N113" s="118">
        <v>100.33544876354081</v>
      </c>
      <c r="O113" s="121" t="s">
        <v>168</v>
      </c>
      <c r="Q113" s="122">
        <v>89.06</v>
      </c>
      <c r="R113" s="122">
        <v>0</v>
      </c>
      <c r="S113" s="122">
        <v>89.06</v>
      </c>
      <c r="T113" s="123">
        <v>1</v>
      </c>
      <c r="U113" s="124" t="s">
        <v>42</v>
      </c>
      <c r="V113" s="122">
        <v>89.06</v>
      </c>
      <c r="W113" s="123">
        <v>1</v>
      </c>
      <c r="X113" s="124" t="s">
        <v>162</v>
      </c>
      <c r="Y113" s="122">
        <v>0</v>
      </c>
      <c r="Z113" s="123">
        <v>0</v>
      </c>
      <c r="AA113" s="124" t="s">
        <v>162</v>
      </c>
      <c r="AB113" s="122">
        <v>0</v>
      </c>
      <c r="AC113" s="123">
        <v>0</v>
      </c>
      <c r="AD113" s="123">
        <v>0</v>
      </c>
      <c r="AE113" s="123">
        <v>0</v>
      </c>
      <c r="AF113" s="123">
        <v>0</v>
      </c>
      <c r="AG113" s="123">
        <v>0</v>
      </c>
      <c r="AH113" s="123">
        <v>0</v>
      </c>
      <c r="AI113" s="123">
        <v>0</v>
      </c>
    </row>
    <row r="114" spans="1:35">
      <c r="A114" s="115" t="s">
        <v>261</v>
      </c>
      <c r="B114" s="115" t="s">
        <v>262</v>
      </c>
      <c r="C114" s="115"/>
      <c r="D114" s="115"/>
      <c r="E114" s="116" t="s">
        <v>263</v>
      </c>
      <c r="F114" s="140" t="s">
        <v>160</v>
      </c>
      <c r="G114" s="141">
        <v>37.909090909090907</v>
      </c>
      <c r="H114" s="142">
        <v>29.64</v>
      </c>
      <c r="I114" s="139">
        <v>29.64</v>
      </c>
      <c r="J114" s="120">
        <v>29.660233437505848</v>
      </c>
      <c r="K114" s="120">
        <v>30.708218322267093</v>
      </c>
      <c r="L114" s="118">
        <v>31.504944964544944</v>
      </c>
      <c r="M114" s="118">
        <v>32.26143084783547</v>
      </c>
      <c r="N114" s="118">
        <v>33.392574683936111</v>
      </c>
      <c r="O114" s="121" t="s">
        <v>161</v>
      </c>
      <c r="Q114" s="122">
        <v>28.713128948128578</v>
      </c>
      <c r="R114" s="122">
        <v>-0.92687105187142294</v>
      </c>
      <c r="S114" s="122">
        <v>114.85251579251431</v>
      </c>
      <c r="T114" s="123">
        <v>0.25</v>
      </c>
      <c r="U114" s="124" t="s">
        <v>42</v>
      </c>
      <c r="V114" s="122">
        <v>89.06</v>
      </c>
      <c r="W114" s="123">
        <v>0.16666666666666666</v>
      </c>
      <c r="X114" s="124" t="s">
        <v>46</v>
      </c>
      <c r="Y114" s="122">
        <v>166.43754737754293</v>
      </c>
      <c r="Z114" s="123">
        <v>8.3333333333333329E-2</v>
      </c>
      <c r="AA114" s="124" t="s">
        <v>162</v>
      </c>
      <c r="AB114" s="122">
        <v>0</v>
      </c>
      <c r="AC114" s="123">
        <v>0</v>
      </c>
      <c r="AD114" s="123">
        <v>0</v>
      </c>
      <c r="AE114" s="123">
        <v>0</v>
      </c>
      <c r="AF114" s="123">
        <v>0</v>
      </c>
      <c r="AG114" s="123">
        <v>0</v>
      </c>
      <c r="AH114" s="123">
        <v>0</v>
      </c>
      <c r="AI114" s="123">
        <v>0</v>
      </c>
    </row>
    <row r="115" spans="1:35">
      <c r="A115" s="115" t="s">
        <v>261</v>
      </c>
      <c r="B115" s="115" t="s">
        <v>264</v>
      </c>
      <c r="C115" s="115"/>
      <c r="D115" s="115"/>
      <c r="E115" s="116" t="s">
        <v>263</v>
      </c>
      <c r="F115" s="140" t="s">
        <v>160</v>
      </c>
      <c r="G115" s="141">
        <v>74.818181818181813</v>
      </c>
      <c r="H115" s="142">
        <v>230.33</v>
      </c>
      <c r="I115" s="139">
        <v>230.33</v>
      </c>
      <c r="J115" s="120">
        <v>230.48723237721734</v>
      </c>
      <c r="K115" s="120">
        <v>238.63103664533668</v>
      </c>
      <c r="L115" s="118">
        <v>244.82233379499448</v>
      </c>
      <c r="M115" s="118">
        <v>250.70092331922885</v>
      </c>
      <c r="N115" s="118">
        <v>259.49094895246299</v>
      </c>
      <c r="O115" s="121" t="s">
        <v>161</v>
      </c>
      <c r="Q115" s="122">
        <v>278.36945001444292</v>
      </c>
      <c r="R115" s="122">
        <v>48.039450014442906</v>
      </c>
      <c r="S115" s="122">
        <v>159.06825715111023</v>
      </c>
      <c r="T115" s="123">
        <v>1.75</v>
      </c>
      <c r="U115" s="124" t="s">
        <v>42</v>
      </c>
      <c r="V115" s="122">
        <v>89.06</v>
      </c>
      <c r="W115" s="123">
        <v>0.16666666666666666</v>
      </c>
      <c r="X115" s="124" t="s">
        <v>46</v>
      </c>
      <c r="Y115" s="122">
        <v>166.43754737754293</v>
      </c>
      <c r="Z115" s="123">
        <v>1.5833333333333333</v>
      </c>
      <c r="AA115" s="124" t="s">
        <v>162</v>
      </c>
      <c r="AB115" s="122">
        <v>0</v>
      </c>
      <c r="AC115" s="123">
        <v>0</v>
      </c>
      <c r="AD115" s="123">
        <v>0</v>
      </c>
      <c r="AE115" s="123">
        <v>0</v>
      </c>
      <c r="AF115" s="123">
        <v>0</v>
      </c>
      <c r="AG115" s="123">
        <v>0</v>
      </c>
      <c r="AH115" s="123">
        <v>0</v>
      </c>
      <c r="AI115" s="123">
        <v>0</v>
      </c>
    </row>
    <row r="116" spans="1:35">
      <c r="A116" s="115" t="s">
        <v>265</v>
      </c>
      <c r="B116" s="115"/>
      <c r="C116" s="115"/>
      <c r="D116" s="115"/>
      <c r="E116" s="116" t="s">
        <v>159</v>
      </c>
      <c r="F116" s="117" t="s">
        <v>167</v>
      </c>
      <c r="G116" s="118" t="s">
        <v>172</v>
      </c>
      <c r="H116" s="119">
        <v>199.83</v>
      </c>
      <c r="I116" s="120">
        <v>199.83</v>
      </c>
      <c r="J116" s="120">
        <v>199.96641186966238</v>
      </c>
      <c r="K116" s="120">
        <v>207.03182413423184</v>
      </c>
      <c r="L116" s="118">
        <v>212.40327774173463</v>
      </c>
      <c r="M116" s="118">
        <v>217.50343206217815</v>
      </c>
      <c r="N116" s="118">
        <v>225.12949389645581</v>
      </c>
      <c r="O116" s="121" t="s">
        <v>168</v>
      </c>
      <c r="Q116" s="122">
        <v>199.82938684438574</v>
      </c>
      <c r="R116" s="122">
        <v>-6.1315561427477405E-4</v>
      </c>
      <c r="S116" s="122">
        <v>199.82938684438574</v>
      </c>
      <c r="T116" s="123">
        <v>1</v>
      </c>
      <c r="U116" s="124" t="s">
        <v>46</v>
      </c>
      <c r="V116" s="122">
        <v>166.43754737754293</v>
      </c>
      <c r="W116" s="123">
        <v>0.25</v>
      </c>
      <c r="X116" s="124" t="s">
        <v>50</v>
      </c>
      <c r="Y116" s="122">
        <v>210.96</v>
      </c>
      <c r="Z116" s="123">
        <v>0.75</v>
      </c>
      <c r="AA116" s="124" t="s">
        <v>162</v>
      </c>
      <c r="AB116" s="122">
        <v>0</v>
      </c>
      <c r="AC116" s="123">
        <v>0</v>
      </c>
      <c r="AD116" s="123">
        <v>0</v>
      </c>
      <c r="AE116" s="123">
        <v>0</v>
      </c>
      <c r="AF116" s="123">
        <v>0</v>
      </c>
      <c r="AG116" s="123">
        <v>0</v>
      </c>
      <c r="AH116" s="123">
        <v>0</v>
      </c>
      <c r="AI116" s="123">
        <v>0</v>
      </c>
    </row>
    <row r="117" spans="1:35">
      <c r="A117" s="115" t="s">
        <v>91</v>
      </c>
      <c r="B117" s="115"/>
      <c r="C117" s="115"/>
      <c r="D117" s="115"/>
      <c r="E117" s="116" t="s">
        <v>159</v>
      </c>
      <c r="F117" s="117" t="s">
        <v>167</v>
      </c>
      <c r="G117" s="118" t="s">
        <v>172</v>
      </c>
      <c r="H117" s="119">
        <v>202.06</v>
      </c>
      <c r="I117" s="120">
        <v>202.06</v>
      </c>
      <c r="J117" s="120">
        <v>202.19793415595245</v>
      </c>
      <c r="K117" s="120">
        <v>209.34219278668311</v>
      </c>
      <c r="L117" s="118">
        <v>214.7735890531697</v>
      </c>
      <c r="M117" s="118">
        <v>219.93065847211992</v>
      </c>
      <c r="N117" s="118">
        <v>227.64182323333767</v>
      </c>
      <c r="O117" s="121" t="s">
        <v>168</v>
      </c>
      <c r="Q117" s="122">
        <v>202.05550947550861</v>
      </c>
      <c r="R117" s="122">
        <v>-4.4905244913877596E-3</v>
      </c>
      <c r="S117" s="122">
        <v>202.05550947550861</v>
      </c>
      <c r="T117" s="123">
        <v>1</v>
      </c>
      <c r="U117" s="124" t="s">
        <v>46</v>
      </c>
      <c r="V117" s="122">
        <v>166.43754737754293</v>
      </c>
      <c r="W117" s="123">
        <v>0.2</v>
      </c>
      <c r="X117" s="124" t="s">
        <v>50</v>
      </c>
      <c r="Y117" s="122">
        <v>210.96</v>
      </c>
      <c r="Z117" s="123">
        <v>0.8</v>
      </c>
      <c r="AA117" s="124" t="s">
        <v>162</v>
      </c>
      <c r="AB117" s="122">
        <v>0</v>
      </c>
      <c r="AC117" s="123">
        <v>0</v>
      </c>
      <c r="AD117" s="123">
        <v>0</v>
      </c>
      <c r="AE117" s="123">
        <v>0</v>
      </c>
      <c r="AF117" s="123">
        <v>0</v>
      </c>
      <c r="AG117" s="123">
        <v>0</v>
      </c>
      <c r="AH117" s="123">
        <v>0</v>
      </c>
      <c r="AI117" s="123">
        <v>0</v>
      </c>
    </row>
    <row r="118" spans="1:35">
      <c r="A118" s="115" t="s">
        <v>85</v>
      </c>
      <c r="B118" s="115" t="s">
        <v>86</v>
      </c>
      <c r="C118" s="115"/>
      <c r="D118" s="115"/>
      <c r="E118" s="116" t="s">
        <v>159</v>
      </c>
      <c r="F118" s="117" t="s">
        <v>160</v>
      </c>
      <c r="G118" s="118" t="s">
        <v>172</v>
      </c>
      <c r="H118" s="119">
        <v>7.42</v>
      </c>
      <c r="I118" s="120">
        <v>7.42</v>
      </c>
      <c r="J118" s="120">
        <v>7.4250651857723806</v>
      </c>
      <c r="K118" s="120">
        <v>7.6874149781113967</v>
      </c>
      <c r="L118" s="118">
        <v>7.8868654398422215</v>
      </c>
      <c r="M118" s="118">
        <v>8.0762421353218343</v>
      </c>
      <c r="N118" s="118">
        <v>8.3594097218220611</v>
      </c>
      <c r="O118" s="121" t="s">
        <v>161</v>
      </c>
      <c r="Q118" s="122">
        <v>7.4216666666666669</v>
      </c>
      <c r="R118" s="122">
        <v>1.6666666666669272E-3</v>
      </c>
      <c r="S118" s="122">
        <v>89.06</v>
      </c>
      <c r="T118" s="123">
        <v>8.3333333333333329E-2</v>
      </c>
      <c r="U118" s="124" t="s">
        <v>42</v>
      </c>
      <c r="V118" s="122">
        <v>89.06</v>
      </c>
      <c r="W118" s="123">
        <v>8.3333333333333329E-2</v>
      </c>
      <c r="X118" s="124" t="s">
        <v>162</v>
      </c>
      <c r="Y118" s="122">
        <v>0</v>
      </c>
      <c r="Z118" s="123">
        <v>0</v>
      </c>
      <c r="AA118" s="124" t="s">
        <v>162</v>
      </c>
      <c r="AB118" s="122">
        <v>0</v>
      </c>
      <c r="AC118" s="123">
        <v>0</v>
      </c>
      <c r="AD118" s="123">
        <v>0</v>
      </c>
      <c r="AE118" s="123">
        <v>0</v>
      </c>
      <c r="AF118" s="123">
        <v>0</v>
      </c>
      <c r="AG118" s="123">
        <v>0</v>
      </c>
      <c r="AH118" s="123">
        <v>0</v>
      </c>
      <c r="AI118" s="123">
        <v>0</v>
      </c>
    </row>
    <row r="119" spans="1:35">
      <c r="A119" s="115" t="s">
        <v>85</v>
      </c>
      <c r="B119" s="115" t="s">
        <v>87</v>
      </c>
      <c r="C119" s="115"/>
      <c r="D119" s="115"/>
      <c r="E119" s="116" t="s">
        <v>159</v>
      </c>
      <c r="F119" s="117" t="s">
        <v>160</v>
      </c>
      <c r="G119" s="118" t="s">
        <v>172</v>
      </c>
      <c r="H119" s="119">
        <v>188.7</v>
      </c>
      <c r="I119" s="120">
        <v>188.7</v>
      </c>
      <c r="J119" s="120">
        <v>188.82881409100381</v>
      </c>
      <c r="K119" s="120">
        <v>195.50070166706476</v>
      </c>
      <c r="L119" s="118">
        <v>200.57297958197131</v>
      </c>
      <c r="M119" s="118">
        <v>205.38906885919542</v>
      </c>
      <c r="N119" s="118">
        <v>212.59037931372276</v>
      </c>
      <c r="O119" s="121" t="s">
        <v>161</v>
      </c>
      <c r="Q119" s="122">
        <v>188.70254737754294</v>
      </c>
      <c r="R119" s="122">
        <v>2.5473775429531997E-3</v>
      </c>
      <c r="S119" s="122">
        <v>150.96203790203435</v>
      </c>
      <c r="T119" s="123">
        <v>1.25</v>
      </c>
      <c r="U119" s="124" t="s">
        <v>42</v>
      </c>
      <c r="V119" s="122">
        <v>89.06</v>
      </c>
      <c r="W119" s="123">
        <v>0.25</v>
      </c>
      <c r="X119" s="124" t="s">
        <v>46</v>
      </c>
      <c r="Y119" s="122">
        <v>166.43754737754293</v>
      </c>
      <c r="Z119" s="123">
        <v>1</v>
      </c>
      <c r="AA119" s="124" t="s">
        <v>162</v>
      </c>
      <c r="AB119" s="122">
        <v>0</v>
      </c>
      <c r="AC119" s="123">
        <v>0</v>
      </c>
      <c r="AD119" s="123">
        <v>0</v>
      </c>
      <c r="AE119" s="123">
        <v>0</v>
      </c>
      <c r="AF119" s="123">
        <v>0</v>
      </c>
      <c r="AG119" s="123">
        <v>0</v>
      </c>
      <c r="AH119" s="123">
        <v>0</v>
      </c>
      <c r="AI119" s="123">
        <v>0</v>
      </c>
    </row>
    <row r="120" spans="1:35">
      <c r="A120" s="115" t="s">
        <v>85</v>
      </c>
      <c r="B120" s="115" t="s">
        <v>88</v>
      </c>
      <c r="C120" s="115"/>
      <c r="D120" s="115"/>
      <c r="E120" s="116" t="s">
        <v>159</v>
      </c>
      <c r="F120" s="117" t="s">
        <v>160</v>
      </c>
      <c r="G120" s="118" t="s">
        <v>172</v>
      </c>
      <c r="H120" s="119">
        <v>188.7</v>
      </c>
      <c r="I120" s="120">
        <v>188.7</v>
      </c>
      <c r="J120" s="120">
        <v>188.82881409100381</v>
      </c>
      <c r="K120" s="120">
        <v>195.50070166706476</v>
      </c>
      <c r="L120" s="118">
        <v>200.57297958197131</v>
      </c>
      <c r="M120" s="118">
        <v>205.38906885919542</v>
      </c>
      <c r="N120" s="118">
        <v>212.59037931372276</v>
      </c>
      <c r="O120" s="121" t="s">
        <v>161</v>
      </c>
      <c r="Q120" s="143">
        <v>188.70254737754294</v>
      </c>
      <c r="R120" s="143">
        <v>2.5473775429531997E-3</v>
      </c>
      <c r="S120" s="122">
        <v>150.96203790203435</v>
      </c>
      <c r="T120" s="123">
        <v>1.25</v>
      </c>
      <c r="U120" s="124" t="s">
        <v>42</v>
      </c>
      <c r="V120" s="122">
        <v>89.06</v>
      </c>
      <c r="W120" s="123">
        <v>0.25</v>
      </c>
      <c r="X120" s="124" t="s">
        <v>46</v>
      </c>
      <c r="Y120" s="122">
        <v>166.43754737754293</v>
      </c>
      <c r="Z120" s="123">
        <v>1</v>
      </c>
      <c r="AA120" s="124" t="s">
        <v>162</v>
      </c>
      <c r="AB120" s="122">
        <v>0</v>
      </c>
      <c r="AC120" s="123">
        <v>0</v>
      </c>
      <c r="AD120" s="123">
        <v>0</v>
      </c>
      <c r="AE120" s="123">
        <v>0</v>
      </c>
      <c r="AF120" s="123">
        <v>0</v>
      </c>
      <c r="AG120" s="123">
        <v>0</v>
      </c>
      <c r="AH120" s="123">
        <v>0</v>
      </c>
      <c r="AI120" s="123">
        <v>0</v>
      </c>
    </row>
    <row r="121" spans="1:35">
      <c r="A121" s="115" t="s">
        <v>85</v>
      </c>
      <c r="B121" s="115" t="s">
        <v>89</v>
      </c>
      <c r="C121" s="115"/>
      <c r="D121" s="115"/>
      <c r="E121" s="116" t="s">
        <v>159</v>
      </c>
      <c r="F121" s="117" t="s">
        <v>160</v>
      </c>
      <c r="G121" s="118" t="s">
        <v>172</v>
      </c>
      <c r="H121" s="119">
        <v>241.33</v>
      </c>
      <c r="I121" s="120">
        <v>241.33</v>
      </c>
      <c r="J121" s="120">
        <v>241.49474141272893</v>
      </c>
      <c r="K121" s="120">
        <v>250.0274739444236</v>
      </c>
      <c r="L121" s="118">
        <v>256.51445237157992</v>
      </c>
      <c r="M121" s="118">
        <v>262.67378901849298</v>
      </c>
      <c r="N121" s="118">
        <v>271.88360487430157</v>
      </c>
      <c r="O121" s="121" t="s">
        <v>161</v>
      </c>
      <c r="Q121" s="143">
        <v>241.33444369743722</v>
      </c>
      <c r="R121" s="143">
        <v>4.4436974372104032E-3</v>
      </c>
      <c r="S121" s="122">
        <v>166.43754737754293</v>
      </c>
      <c r="T121" s="123">
        <v>1.45</v>
      </c>
      <c r="U121" s="124" t="s">
        <v>46</v>
      </c>
      <c r="V121" s="122">
        <v>166.43754737754293</v>
      </c>
      <c r="W121" s="123">
        <v>1.45</v>
      </c>
      <c r="X121" s="124" t="s">
        <v>162</v>
      </c>
      <c r="Y121" s="122">
        <v>0</v>
      </c>
      <c r="Z121" s="123">
        <v>0</v>
      </c>
      <c r="AA121" s="124" t="s">
        <v>162</v>
      </c>
      <c r="AB121" s="122">
        <v>0</v>
      </c>
      <c r="AC121" s="123">
        <v>0</v>
      </c>
      <c r="AD121" s="123">
        <v>0</v>
      </c>
      <c r="AE121" s="123">
        <v>0</v>
      </c>
      <c r="AF121" s="123">
        <v>0</v>
      </c>
      <c r="AG121" s="123">
        <v>0</v>
      </c>
      <c r="AH121" s="123">
        <v>0</v>
      </c>
      <c r="AI121" s="123">
        <v>0</v>
      </c>
    </row>
    <row r="122" spans="1:35">
      <c r="A122" s="115" t="s">
        <v>85</v>
      </c>
      <c r="B122" s="115" t="s">
        <v>90</v>
      </c>
      <c r="C122" s="115"/>
      <c r="D122" s="115"/>
      <c r="E122" s="116" t="s">
        <v>159</v>
      </c>
      <c r="F122" s="117" t="s">
        <v>167</v>
      </c>
      <c r="G122" s="118" t="s">
        <v>172</v>
      </c>
      <c r="H122" s="119">
        <v>210.96</v>
      </c>
      <c r="I122" s="120">
        <v>210.96</v>
      </c>
      <c r="J122" s="120">
        <v>211.10400964832095</v>
      </c>
      <c r="K122" s="120">
        <v>218.56294660139895</v>
      </c>
      <c r="L122" s="118">
        <v>224.23357590149797</v>
      </c>
      <c r="M122" s="118">
        <v>229.61779526516091</v>
      </c>
      <c r="N122" s="118">
        <v>237.66860847918892</v>
      </c>
      <c r="O122" s="121" t="s">
        <v>168</v>
      </c>
      <c r="Q122" s="143">
        <v>210.96</v>
      </c>
      <c r="R122" s="143">
        <v>0</v>
      </c>
      <c r="S122" s="122">
        <v>210.96</v>
      </c>
      <c r="T122" s="123">
        <v>1</v>
      </c>
      <c r="U122" s="124" t="s">
        <v>50</v>
      </c>
      <c r="V122" s="122">
        <v>210.96</v>
      </c>
      <c r="W122" s="123">
        <v>1</v>
      </c>
      <c r="X122" s="124" t="s">
        <v>162</v>
      </c>
      <c r="Y122" s="122">
        <v>0</v>
      </c>
      <c r="Z122" s="123">
        <v>0</v>
      </c>
      <c r="AA122" s="124" t="s">
        <v>162</v>
      </c>
      <c r="AB122" s="122">
        <v>0</v>
      </c>
      <c r="AC122" s="123">
        <v>0</v>
      </c>
      <c r="AD122" s="123">
        <v>0</v>
      </c>
      <c r="AE122" s="123">
        <v>0</v>
      </c>
      <c r="AF122" s="123">
        <v>0</v>
      </c>
      <c r="AG122" s="123">
        <v>0</v>
      </c>
      <c r="AH122" s="123">
        <v>0</v>
      </c>
      <c r="AI122" s="123">
        <v>0</v>
      </c>
    </row>
    <row r="123" spans="1:35">
      <c r="A123" s="115" t="s">
        <v>266</v>
      </c>
      <c r="B123" s="115" t="s">
        <v>267</v>
      </c>
      <c r="C123" s="115"/>
      <c r="D123" s="115"/>
      <c r="E123" s="116" t="s">
        <v>268</v>
      </c>
      <c r="F123" s="117" t="s">
        <v>160</v>
      </c>
      <c r="G123" s="118">
        <v>226.5454545454545</v>
      </c>
      <c r="H123" s="119">
        <v>749.78</v>
      </c>
      <c r="I123" s="120">
        <v>749.78</v>
      </c>
      <c r="J123" s="120">
        <v>750.29182951326356</v>
      </c>
      <c r="K123" s="120">
        <v>776.80188710085747</v>
      </c>
      <c r="L123" s="118">
        <v>796.95606057747978</v>
      </c>
      <c r="M123" s="118">
        <v>816.09229490857194</v>
      </c>
      <c r="N123" s="118">
        <v>844.70595973419722</v>
      </c>
      <c r="O123" s="121" t="s">
        <v>161</v>
      </c>
      <c r="Q123" s="143">
        <v>0</v>
      </c>
      <c r="R123" s="143">
        <v>-749.78</v>
      </c>
      <c r="S123" s="122">
        <v>0</v>
      </c>
      <c r="T123" s="123">
        <v>0</v>
      </c>
      <c r="U123" s="124" t="s">
        <v>162</v>
      </c>
      <c r="V123" s="122">
        <v>0</v>
      </c>
      <c r="W123" s="123">
        <v>0</v>
      </c>
      <c r="X123" s="124" t="s">
        <v>162</v>
      </c>
      <c r="Y123" s="122">
        <v>0</v>
      </c>
      <c r="Z123" s="123">
        <v>0</v>
      </c>
      <c r="AA123" s="124" t="s">
        <v>162</v>
      </c>
      <c r="AB123" s="122">
        <v>0</v>
      </c>
      <c r="AC123" s="123">
        <v>0</v>
      </c>
      <c r="AD123" s="123">
        <v>0</v>
      </c>
      <c r="AE123" s="123">
        <v>0</v>
      </c>
      <c r="AF123" s="123">
        <v>0</v>
      </c>
      <c r="AG123" s="123">
        <v>0</v>
      </c>
      <c r="AH123" s="123">
        <v>0</v>
      </c>
      <c r="AI123" s="123">
        <v>0</v>
      </c>
    </row>
    <row r="124" spans="1:35">
      <c r="A124" s="115" t="s">
        <v>266</v>
      </c>
      <c r="B124" s="115" t="s">
        <v>269</v>
      </c>
      <c r="C124" s="115"/>
      <c r="D124" s="115"/>
      <c r="E124" s="116" t="s">
        <v>270</v>
      </c>
      <c r="F124" s="117" t="s">
        <v>167</v>
      </c>
      <c r="G124" s="118" t="s">
        <v>172</v>
      </c>
      <c r="H124" s="119">
        <v>264.79000000000002</v>
      </c>
      <c r="I124" s="120">
        <v>264.79000000000002</v>
      </c>
      <c r="J124" s="120">
        <v>264.97075613755646</v>
      </c>
      <c r="K124" s="120">
        <v>274.3329665841128</v>
      </c>
      <c r="L124" s="118">
        <v>281.45055253582507</v>
      </c>
      <c r="M124" s="118">
        <v>288.20864622801463</v>
      </c>
      <c r="N124" s="118">
        <v>298.31376014033202</v>
      </c>
      <c r="O124" s="121" t="s">
        <v>168</v>
      </c>
      <c r="Q124" s="143">
        <v>264.79058797924557</v>
      </c>
      <c r="R124" s="143">
        <v>5.8797924555165082E-4</v>
      </c>
      <c r="S124" s="122">
        <v>132.39529398962279</v>
      </c>
      <c r="T124" s="123">
        <v>2</v>
      </c>
      <c r="U124" s="124" t="s">
        <v>48</v>
      </c>
      <c r="V124" s="122">
        <v>132.39529398962279</v>
      </c>
      <c r="W124" s="123">
        <v>2</v>
      </c>
      <c r="X124" s="124" t="s">
        <v>162</v>
      </c>
      <c r="Y124" s="122">
        <v>0</v>
      </c>
      <c r="Z124" s="123">
        <v>0</v>
      </c>
      <c r="AA124" s="124" t="s">
        <v>162</v>
      </c>
      <c r="AB124" s="122">
        <v>0</v>
      </c>
      <c r="AC124" s="123">
        <v>0</v>
      </c>
      <c r="AD124" s="123">
        <v>0</v>
      </c>
      <c r="AE124" s="123">
        <v>0</v>
      </c>
      <c r="AF124" s="123">
        <v>0</v>
      </c>
      <c r="AG124" s="123">
        <v>0</v>
      </c>
      <c r="AH124" s="123">
        <v>0</v>
      </c>
      <c r="AI124" s="123">
        <v>0</v>
      </c>
    </row>
    <row r="125" spans="1:35">
      <c r="A125" s="115" t="s">
        <v>266</v>
      </c>
      <c r="B125" s="115" t="s">
        <v>271</v>
      </c>
      <c r="C125" s="115"/>
      <c r="D125" s="115"/>
      <c r="E125" s="116" t="s">
        <v>272</v>
      </c>
      <c r="F125" s="117" t="s">
        <v>167</v>
      </c>
      <c r="G125" s="118" t="s">
        <v>172</v>
      </c>
      <c r="H125" s="119">
        <v>132.4</v>
      </c>
      <c r="I125" s="120">
        <v>132.4</v>
      </c>
      <c r="J125" s="120">
        <v>132.49038148197619</v>
      </c>
      <c r="K125" s="120">
        <v>137.17166349082871</v>
      </c>
      <c r="L125" s="118">
        <v>140.73059086726553</v>
      </c>
      <c r="M125" s="118">
        <v>144.10976532568881</v>
      </c>
      <c r="N125" s="118">
        <v>149.16251309558504</v>
      </c>
      <c r="O125" s="121" t="s">
        <v>273</v>
      </c>
      <c r="Q125" s="143">
        <v>132.39529398962279</v>
      </c>
      <c r="R125" s="143">
        <v>-4.7060103772196271E-3</v>
      </c>
      <c r="S125" s="122">
        <v>132.39529398962279</v>
      </c>
      <c r="T125" s="123">
        <v>1</v>
      </c>
      <c r="U125" s="124" t="s">
        <v>48</v>
      </c>
      <c r="V125" s="122">
        <v>132.39529398962279</v>
      </c>
      <c r="W125" s="123">
        <v>1</v>
      </c>
      <c r="X125" s="124" t="s">
        <v>162</v>
      </c>
      <c r="Y125" s="122">
        <v>0</v>
      </c>
      <c r="Z125" s="123">
        <v>0</v>
      </c>
      <c r="AA125" s="124" t="s">
        <v>162</v>
      </c>
      <c r="AB125" s="122">
        <v>0</v>
      </c>
      <c r="AC125" s="123">
        <v>0</v>
      </c>
      <c r="AD125" s="123">
        <v>0</v>
      </c>
      <c r="AE125" s="123">
        <v>0</v>
      </c>
      <c r="AF125" s="123">
        <v>0</v>
      </c>
      <c r="AG125" s="123">
        <v>0</v>
      </c>
      <c r="AH125" s="123">
        <v>0</v>
      </c>
      <c r="AI125" s="123">
        <v>0</v>
      </c>
    </row>
    <row r="126" spans="1:35">
      <c r="A126" s="115" t="s">
        <v>266</v>
      </c>
      <c r="B126" s="115" t="s">
        <v>274</v>
      </c>
      <c r="C126" s="115"/>
      <c r="D126" s="115"/>
      <c r="E126" s="116" t="s">
        <v>159</v>
      </c>
      <c r="F126" s="117" t="s">
        <v>167</v>
      </c>
      <c r="G126" s="118" t="s">
        <v>172</v>
      </c>
      <c r="H126" s="119">
        <v>135</v>
      </c>
      <c r="I126" s="120">
        <v>135</v>
      </c>
      <c r="J126" s="120">
        <v>135.09215634491531</v>
      </c>
      <c r="K126" s="120">
        <v>139.86536685243109</v>
      </c>
      <c r="L126" s="118">
        <v>143.49418253082212</v>
      </c>
      <c r="M126" s="118">
        <v>146.93971540006035</v>
      </c>
      <c r="N126" s="118">
        <v>152.09168631347416</v>
      </c>
      <c r="O126" s="121" t="s">
        <v>168</v>
      </c>
      <c r="Q126" s="143">
        <v>134.9989704922171</v>
      </c>
      <c r="R126" s="143">
        <v>-1.0295077829027832E-3</v>
      </c>
      <c r="S126" s="122">
        <v>134.9989704922171</v>
      </c>
      <c r="T126" s="123">
        <v>1</v>
      </c>
      <c r="U126" s="124" t="s">
        <v>44</v>
      </c>
      <c r="V126" s="122">
        <v>142.81</v>
      </c>
      <c r="W126" s="123">
        <v>0.25</v>
      </c>
      <c r="X126" s="124" t="s">
        <v>48</v>
      </c>
      <c r="Y126" s="122">
        <v>132.39529398962279</v>
      </c>
      <c r="Z126" s="123">
        <v>0.75</v>
      </c>
      <c r="AA126" s="124" t="s">
        <v>162</v>
      </c>
      <c r="AB126" s="122">
        <v>0</v>
      </c>
      <c r="AC126" s="123">
        <v>0</v>
      </c>
      <c r="AD126" s="123">
        <v>0</v>
      </c>
      <c r="AE126" s="123">
        <v>0</v>
      </c>
      <c r="AF126" s="123">
        <v>0</v>
      </c>
      <c r="AG126" s="123">
        <v>0</v>
      </c>
      <c r="AH126" s="123">
        <v>0</v>
      </c>
      <c r="AI126" s="123">
        <v>0</v>
      </c>
    </row>
    <row r="127" spans="1:35">
      <c r="A127" s="115" t="s">
        <v>275</v>
      </c>
      <c r="B127" s="115" t="s">
        <v>275</v>
      </c>
      <c r="C127" s="115"/>
      <c r="D127" s="115"/>
      <c r="E127" s="116" t="s">
        <v>159</v>
      </c>
      <c r="F127" s="117" t="s">
        <v>160</v>
      </c>
      <c r="G127" s="118" t="s">
        <v>172</v>
      </c>
      <c r="H127" s="119">
        <v>202.06</v>
      </c>
      <c r="I127" s="120">
        <v>202.06</v>
      </c>
      <c r="J127" s="120">
        <v>202.19793415595245</v>
      </c>
      <c r="K127" s="120">
        <v>209.34219278668311</v>
      </c>
      <c r="L127" s="118">
        <v>214.7735890531697</v>
      </c>
      <c r="M127" s="118">
        <v>219.93065847211992</v>
      </c>
      <c r="N127" s="118">
        <v>227.64182323333767</v>
      </c>
      <c r="O127" s="121" t="s">
        <v>161</v>
      </c>
      <c r="Q127" s="143">
        <v>202.05550947550861</v>
      </c>
      <c r="R127" s="143">
        <v>-4.4905244913877596E-3</v>
      </c>
      <c r="S127" s="122">
        <v>202.05550947550861</v>
      </c>
      <c r="T127" s="123">
        <v>1</v>
      </c>
      <c r="U127" s="124" t="s">
        <v>46</v>
      </c>
      <c r="V127" s="122">
        <v>166.43754737754293</v>
      </c>
      <c r="W127" s="123">
        <v>0.2</v>
      </c>
      <c r="X127" s="124" t="s">
        <v>50</v>
      </c>
      <c r="Y127" s="122">
        <v>210.96</v>
      </c>
      <c r="Z127" s="123">
        <v>0.8</v>
      </c>
      <c r="AA127" s="124" t="s">
        <v>162</v>
      </c>
      <c r="AB127" s="122">
        <v>0</v>
      </c>
      <c r="AC127" s="123">
        <v>0</v>
      </c>
      <c r="AD127" s="123">
        <v>0</v>
      </c>
      <c r="AE127" s="123">
        <v>0</v>
      </c>
      <c r="AF127" s="123">
        <v>0</v>
      </c>
      <c r="AG127" s="123">
        <v>0</v>
      </c>
      <c r="AH127" s="123">
        <v>0</v>
      </c>
      <c r="AI127" s="123">
        <v>0</v>
      </c>
    </row>
    <row r="128" spans="1:35">
      <c r="A128" s="115" t="s">
        <v>276</v>
      </c>
      <c r="B128" s="115" t="s">
        <v>277</v>
      </c>
      <c r="C128" s="115"/>
      <c r="D128" s="115"/>
      <c r="E128" s="116" t="s">
        <v>159</v>
      </c>
      <c r="F128" s="117" t="s">
        <v>160</v>
      </c>
      <c r="G128" s="118" t="s">
        <v>172</v>
      </c>
      <c r="H128" s="119">
        <v>5177.6400000000003</v>
      </c>
      <c r="I128" s="120">
        <v>5177.6400000000003</v>
      </c>
      <c r="J128" s="120">
        <v>5181.1744620569425</v>
      </c>
      <c r="K128" s="120">
        <v>5345.9321839311706</v>
      </c>
      <c r="L128" s="118">
        <v>5484.632728327786</v>
      </c>
      <c r="M128" s="118">
        <v>5616.3278396407068</v>
      </c>
      <c r="N128" s="118">
        <v>5813.2464030886213</v>
      </c>
      <c r="O128" s="121" t="s">
        <v>278</v>
      </c>
      <c r="Q128" s="143">
        <v>5177.6415015000002</v>
      </c>
      <c r="R128" s="143">
        <v>1.5014999999038992E-3</v>
      </c>
      <c r="S128" s="122">
        <v>215.73506256250002</v>
      </c>
      <c r="T128" s="123">
        <v>24</v>
      </c>
      <c r="U128" s="124" t="s">
        <v>44</v>
      </c>
      <c r="V128" s="122">
        <v>142.81</v>
      </c>
      <c r="W128" s="123">
        <v>24</v>
      </c>
      <c r="X128" s="124" t="s">
        <v>162</v>
      </c>
      <c r="Y128" s="122">
        <v>0</v>
      </c>
      <c r="Z128" s="123">
        <v>0</v>
      </c>
      <c r="AA128" s="124" t="s">
        <v>162</v>
      </c>
      <c r="AB128" s="122">
        <v>0</v>
      </c>
      <c r="AC128" s="123">
        <v>0</v>
      </c>
      <c r="AD128" s="123">
        <v>1750.2015014999997</v>
      </c>
      <c r="AE128" s="123">
        <v>1751.3962583388402</v>
      </c>
      <c r="AF128" s="123">
        <v>1794.9696435100723</v>
      </c>
      <c r="AG128" s="123">
        <v>1822.0443682766629</v>
      </c>
      <c r="AH128" s="123">
        <v>1845.3117098729517</v>
      </c>
      <c r="AI128" s="123">
        <v>1889.230128567928</v>
      </c>
    </row>
    <row r="129" spans="1:35">
      <c r="A129" s="115" t="s">
        <v>276</v>
      </c>
      <c r="B129" s="115" t="s">
        <v>279</v>
      </c>
      <c r="C129" s="115"/>
      <c r="D129" s="115"/>
      <c r="E129" s="116" t="s">
        <v>159</v>
      </c>
      <c r="F129" s="117" t="s">
        <v>160</v>
      </c>
      <c r="G129" s="118" t="s">
        <v>172</v>
      </c>
      <c r="H129" s="119">
        <v>2579.39</v>
      </c>
      <c r="I129" s="120">
        <v>2579.39</v>
      </c>
      <c r="J129" s="120">
        <v>2581.1507937371189</v>
      </c>
      <c r="K129" s="120">
        <v>2670.7645497223302</v>
      </c>
      <c r="L129" s="118">
        <v>2740.0577027696381</v>
      </c>
      <c r="M129" s="118">
        <v>2805.8510242269335</v>
      </c>
      <c r="N129" s="118">
        <v>2904.2292116681733</v>
      </c>
      <c r="O129" s="121" t="s">
        <v>278</v>
      </c>
      <c r="Q129" s="143">
        <v>2579.3852427500001</v>
      </c>
      <c r="R129" s="143">
        <v>-4.7572499997841078E-3</v>
      </c>
      <c r="S129" s="122">
        <v>151.72854369117647</v>
      </c>
      <c r="T129" s="123">
        <v>17</v>
      </c>
      <c r="U129" s="124" t="s">
        <v>44</v>
      </c>
      <c r="V129" s="122">
        <v>142.81</v>
      </c>
      <c r="W129" s="123">
        <v>17</v>
      </c>
      <c r="X129" s="124" t="s">
        <v>162</v>
      </c>
      <c r="Y129" s="122">
        <v>0</v>
      </c>
      <c r="Z129" s="123">
        <v>0</v>
      </c>
      <c r="AA129" s="124" t="s">
        <v>162</v>
      </c>
      <c r="AB129" s="122">
        <v>0</v>
      </c>
      <c r="AC129" s="123">
        <v>0</v>
      </c>
      <c r="AD129" s="123">
        <v>151.61524274999996</v>
      </c>
      <c r="AE129" s="123">
        <v>151.7187413174465</v>
      </c>
      <c r="AF129" s="123">
        <v>155.49338633089988</v>
      </c>
      <c r="AG129" s="123">
        <v>157.83879682469615</v>
      </c>
      <c r="AH129" s="123">
        <v>159.85438396780231</v>
      </c>
      <c r="AI129" s="123">
        <v>163.65891830623602</v>
      </c>
    </row>
    <row r="130" spans="1:35">
      <c r="A130" s="115" t="s">
        <v>276</v>
      </c>
      <c r="B130" s="115" t="s">
        <v>280</v>
      </c>
      <c r="C130" s="115"/>
      <c r="D130" s="115"/>
      <c r="E130" s="116" t="s">
        <v>159</v>
      </c>
      <c r="F130" s="117" t="s">
        <v>160</v>
      </c>
      <c r="G130" s="118" t="s">
        <v>172</v>
      </c>
      <c r="H130" s="119">
        <v>1862.37</v>
      </c>
      <c r="I130" s="120">
        <v>1862.37</v>
      </c>
      <c r="J130" s="120">
        <v>1863.6413274968879</v>
      </c>
      <c r="K130" s="120">
        <v>1928.0119678771377</v>
      </c>
      <c r="L130" s="118">
        <v>1978.0343587992581</v>
      </c>
      <c r="M130" s="118">
        <v>2025.5302382803757</v>
      </c>
      <c r="N130" s="118">
        <v>2096.5489743889143</v>
      </c>
      <c r="O130" s="121" t="s">
        <v>278</v>
      </c>
      <c r="Q130" s="143">
        <v>1862.3684519900962</v>
      </c>
      <c r="R130" s="143">
        <v>-1.5480099036722095E-3</v>
      </c>
      <c r="S130" s="122">
        <v>143.25911169154585</v>
      </c>
      <c r="T130" s="123">
        <v>13</v>
      </c>
      <c r="U130" s="124" t="s">
        <v>48</v>
      </c>
      <c r="V130" s="122">
        <v>132.39529398962279</v>
      </c>
      <c r="W130" s="123">
        <v>13</v>
      </c>
      <c r="X130" s="124" t="s">
        <v>162</v>
      </c>
      <c r="Y130" s="122">
        <v>0</v>
      </c>
      <c r="Z130" s="123">
        <v>0</v>
      </c>
      <c r="AA130" s="124" t="s">
        <v>162</v>
      </c>
      <c r="AB130" s="122">
        <v>0</v>
      </c>
      <c r="AC130" s="123">
        <v>0</v>
      </c>
      <c r="AD130" s="123">
        <v>141.22963012499997</v>
      </c>
      <c r="AE130" s="123">
        <v>141.32603906208186</v>
      </c>
      <c r="AF130" s="123">
        <v>144.84212167642835</v>
      </c>
      <c r="AG130" s="123">
        <v>147.02687203874072</v>
      </c>
      <c r="AH130" s="123">
        <v>148.90439188135289</v>
      </c>
      <c r="AI130" s="123">
        <v>152.4483164081291</v>
      </c>
    </row>
    <row r="131" spans="1:35">
      <c r="A131" s="115" t="s">
        <v>276</v>
      </c>
      <c r="B131" s="115" t="s">
        <v>281</v>
      </c>
      <c r="C131" s="115"/>
      <c r="D131" s="115"/>
      <c r="E131" s="116" t="s">
        <v>159</v>
      </c>
      <c r="F131" s="117" t="s">
        <v>160</v>
      </c>
      <c r="G131" s="118" t="s">
        <v>172</v>
      </c>
      <c r="H131" s="119">
        <v>2584.7399999999998</v>
      </c>
      <c r="I131" s="120">
        <v>2584.7399999999998</v>
      </c>
      <c r="J131" s="120">
        <v>2586.5044458589355</v>
      </c>
      <c r="K131" s="120">
        <v>2675.7842506925231</v>
      </c>
      <c r="L131" s="118">
        <v>2745.2076401950117</v>
      </c>
      <c r="M131" s="118">
        <v>2811.1246201753265</v>
      </c>
      <c r="N131" s="118">
        <v>2909.6877093829899</v>
      </c>
      <c r="O131" s="121" t="s">
        <v>278</v>
      </c>
      <c r="Q131" s="143">
        <v>2584.7368918132101</v>
      </c>
      <c r="R131" s="143">
        <v>-3.1081867896318727E-3</v>
      </c>
      <c r="S131" s="122">
        <v>143.59649398962279</v>
      </c>
      <c r="T131" s="123">
        <v>18</v>
      </c>
      <c r="U131" s="124" t="s">
        <v>48</v>
      </c>
      <c r="V131" s="122">
        <v>132.39529398962279</v>
      </c>
      <c r="W131" s="123">
        <v>18</v>
      </c>
      <c r="X131" s="124" t="s">
        <v>162</v>
      </c>
      <c r="Y131" s="122">
        <v>0</v>
      </c>
      <c r="Z131" s="123">
        <v>0</v>
      </c>
      <c r="AA131" s="124" t="s">
        <v>162</v>
      </c>
      <c r="AB131" s="122">
        <v>0</v>
      </c>
      <c r="AC131" s="123">
        <v>0</v>
      </c>
      <c r="AD131" s="123">
        <v>201.62159999999994</v>
      </c>
      <c r="AE131" s="123">
        <v>201.75923488675531</v>
      </c>
      <c r="AF131" s="123">
        <v>206.77884870157072</v>
      </c>
      <c r="AG131" s="123">
        <v>209.89783204281522</v>
      </c>
      <c r="AH131" s="123">
        <v>212.57820835169721</v>
      </c>
      <c r="AI131" s="123">
        <v>217.63756971046763</v>
      </c>
    </row>
    <row r="132" spans="1:35">
      <c r="A132" s="115" t="s">
        <v>276</v>
      </c>
      <c r="B132" s="115" t="s">
        <v>282</v>
      </c>
      <c r="C132" s="115"/>
      <c r="D132" s="115"/>
      <c r="E132" s="116" t="s">
        <v>159</v>
      </c>
      <c r="F132" s="117" t="s">
        <v>160</v>
      </c>
      <c r="G132" s="118" t="s">
        <v>172</v>
      </c>
      <c r="H132" s="119">
        <v>2021.03</v>
      </c>
      <c r="I132" s="120">
        <v>2021.03</v>
      </c>
      <c r="J132" s="120">
        <v>2022.409635094549</v>
      </c>
      <c r="K132" s="120">
        <v>2093.5001921877952</v>
      </c>
      <c r="L132" s="118">
        <v>2147.8161854253567</v>
      </c>
      <c r="M132" s="118">
        <v>2199.3888076281792</v>
      </c>
      <c r="N132" s="118">
        <v>2276.5033381234766</v>
      </c>
      <c r="O132" s="121" t="s">
        <v>278</v>
      </c>
      <c r="Q132" s="143">
        <v>2021.0346707193416</v>
      </c>
      <c r="R132" s="143">
        <v>4.670719341675067E-3</v>
      </c>
      <c r="S132" s="122">
        <v>134.73564471462277</v>
      </c>
      <c r="T132" s="123">
        <v>15</v>
      </c>
      <c r="U132" s="124" t="s">
        <v>48</v>
      </c>
      <c r="V132" s="122">
        <v>132.39529398962279</v>
      </c>
      <c r="W132" s="123">
        <v>15</v>
      </c>
      <c r="X132" s="124" t="s">
        <v>162</v>
      </c>
      <c r="Y132" s="122">
        <v>0</v>
      </c>
      <c r="Z132" s="123">
        <v>0</v>
      </c>
      <c r="AA132" s="124" t="s">
        <v>162</v>
      </c>
      <c r="AB132" s="122">
        <v>0</v>
      </c>
      <c r="AC132" s="123">
        <v>0</v>
      </c>
      <c r="AD132" s="123">
        <v>35.105260874999992</v>
      </c>
      <c r="AE132" s="123">
        <v>35.129225115959535</v>
      </c>
      <c r="AF132" s="123">
        <v>36.00321308382037</v>
      </c>
      <c r="AG132" s="123">
        <v>36.546273568704763</v>
      </c>
      <c r="AH132" s="123">
        <v>37.012966172902289</v>
      </c>
      <c r="AI132" s="123">
        <v>37.893874767817366</v>
      </c>
    </row>
    <row r="133" spans="1:35">
      <c r="A133" s="115" t="s">
        <v>93</v>
      </c>
      <c r="B133" s="115"/>
      <c r="C133" s="115"/>
      <c r="D133" s="115"/>
      <c r="E133" s="116" t="s">
        <v>159</v>
      </c>
      <c r="F133" s="117" t="s">
        <v>167</v>
      </c>
      <c r="G133" s="118" t="s">
        <v>172</v>
      </c>
      <c r="H133" s="119">
        <v>210.96</v>
      </c>
      <c r="I133" s="120">
        <v>210.96</v>
      </c>
      <c r="J133" s="120">
        <v>211.10400964832095</v>
      </c>
      <c r="K133" s="120">
        <v>218.56294660139895</v>
      </c>
      <c r="L133" s="118">
        <v>224.23357590149797</v>
      </c>
      <c r="M133" s="118">
        <v>229.61779526516091</v>
      </c>
      <c r="N133" s="118">
        <v>237.66860847918892</v>
      </c>
      <c r="O133" s="121" t="s">
        <v>168</v>
      </c>
      <c r="Q133" s="143">
        <v>210.96</v>
      </c>
      <c r="R133" s="143">
        <v>0</v>
      </c>
      <c r="S133" s="122">
        <v>210.96</v>
      </c>
      <c r="T133" s="123">
        <v>1</v>
      </c>
      <c r="U133" s="124" t="s">
        <v>50</v>
      </c>
      <c r="V133" s="122">
        <v>210.96</v>
      </c>
      <c r="W133" s="123">
        <v>1</v>
      </c>
      <c r="X133" s="124" t="s">
        <v>162</v>
      </c>
      <c r="Y133" s="122">
        <v>0</v>
      </c>
      <c r="Z133" s="123">
        <v>0</v>
      </c>
      <c r="AA133" s="124" t="s">
        <v>162</v>
      </c>
      <c r="AB133" s="122">
        <v>0</v>
      </c>
      <c r="AC133" s="123">
        <v>0</v>
      </c>
      <c r="AD133" s="123">
        <v>0</v>
      </c>
      <c r="AE133" s="123">
        <v>0</v>
      </c>
      <c r="AF133" s="123">
        <v>0</v>
      </c>
      <c r="AG133" s="123">
        <v>0</v>
      </c>
      <c r="AH133" s="123">
        <v>0</v>
      </c>
      <c r="AI133" s="123">
        <v>0</v>
      </c>
    </row>
    <row r="134" spans="1:35">
      <c r="A134" s="115" t="s">
        <v>283</v>
      </c>
      <c r="B134" s="115"/>
      <c r="C134" s="115"/>
      <c r="D134" s="115"/>
      <c r="E134" s="116" t="s">
        <v>159</v>
      </c>
      <c r="F134" s="117" t="s">
        <v>167</v>
      </c>
      <c r="G134" s="118" t="s">
        <v>172</v>
      </c>
      <c r="H134" s="119">
        <v>210.96</v>
      </c>
      <c r="I134" s="120">
        <v>210.96</v>
      </c>
      <c r="J134" s="120">
        <v>211.10400964832095</v>
      </c>
      <c r="K134" s="120">
        <v>218.56294660139895</v>
      </c>
      <c r="L134" s="118">
        <v>224.23357590149797</v>
      </c>
      <c r="M134" s="118">
        <v>229.61779526516091</v>
      </c>
      <c r="N134" s="118">
        <v>237.66860847918892</v>
      </c>
      <c r="O134" s="121" t="s">
        <v>284</v>
      </c>
      <c r="Q134" s="143">
        <v>210.96</v>
      </c>
      <c r="R134" s="143">
        <v>0</v>
      </c>
      <c r="S134" s="122">
        <v>210.96</v>
      </c>
      <c r="T134" s="123">
        <v>1</v>
      </c>
      <c r="U134" s="124" t="s">
        <v>50</v>
      </c>
      <c r="V134" s="122">
        <v>210.96</v>
      </c>
      <c r="W134" s="123">
        <v>1</v>
      </c>
      <c r="X134" s="124" t="s">
        <v>162</v>
      </c>
      <c r="Y134" s="122">
        <v>0</v>
      </c>
      <c r="Z134" s="123">
        <v>0</v>
      </c>
      <c r="AA134" s="124" t="s">
        <v>162</v>
      </c>
      <c r="AB134" s="122">
        <v>0</v>
      </c>
      <c r="AC134" s="123">
        <v>0</v>
      </c>
      <c r="AD134" s="123">
        <v>0</v>
      </c>
      <c r="AE134" s="123">
        <v>0</v>
      </c>
      <c r="AF134" s="123">
        <v>0</v>
      </c>
      <c r="AG134" s="123">
        <v>0</v>
      </c>
      <c r="AH134" s="123">
        <v>0</v>
      </c>
      <c r="AI134" s="123">
        <v>0</v>
      </c>
    </row>
    <row r="135" spans="1:35">
      <c r="A135" s="115" t="s">
        <v>285</v>
      </c>
      <c r="B135" s="115"/>
      <c r="C135" s="115"/>
      <c r="D135" s="115"/>
      <c r="E135" s="116" t="s">
        <v>286</v>
      </c>
      <c r="F135" s="117" t="s">
        <v>167</v>
      </c>
      <c r="G135" s="118" t="s">
        <v>172</v>
      </c>
      <c r="H135" s="119">
        <v>210.96</v>
      </c>
      <c r="I135" s="120">
        <v>210.96</v>
      </c>
      <c r="J135" s="120">
        <v>211.10400964832095</v>
      </c>
      <c r="K135" s="120">
        <v>218.56294660139895</v>
      </c>
      <c r="L135" s="118">
        <v>224.23357590149797</v>
      </c>
      <c r="M135" s="118">
        <v>229.61779526516091</v>
      </c>
      <c r="N135" s="118">
        <v>237.66860847918892</v>
      </c>
      <c r="O135" s="121" t="s">
        <v>168</v>
      </c>
      <c r="Q135" s="143">
        <v>210.96</v>
      </c>
      <c r="R135" s="143">
        <v>0</v>
      </c>
      <c r="S135" s="122">
        <v>210.96</v>
      </c>
      <c r="T135" s="123">
        <v>1</v>
      </c>
      <c r="U135" s="124" t="s">
        <v>50</v>
      </c>
      <c r="V135" s="122">
        <v>210.96</v>
      </c>
      <c r="W135" s="123">
        <v>1</v>
      </c>
      <c r="X135" s="124" t="s">
        <v>162</v>
      </c>
      <c r="Y135" s="122">
        <v>0</v>
      </c>
      <c r="Z135" s="123">
        <v>0</v>
      </c>
      <c r="AA135" s="124" t="s">
        <v>162</v>
      </c>
      <c r="AB135" s="122">
        <v>0</v>
      </c>
      <c r="AC135" s="123">
        <v>0</v>
      </c>
      <c r="AD135" s="123">
        <v>0</v>
      </c>
      <c r="AE135" s="123">
        <v>0</v>
      </c>
      <c r="AF135" s="123">
        <v>0</v>
      </c>
      <c r="AG135" s="123">
        <v>0</v>
      </c>
      <c r="AH135" s="123">
        <v>0</v>
      </c>
      <c r="AI135" s="123">
        <v>0</v>
      </c>
    </row>
    <row r="136" spans="1:35">
      <c r="A136" s="115" t="s">
        <v>287</v>
      </c>
      <c r="B136" s="115" t="s">
        <v>307</v>
      </c>
      <c r="C136" s="115"/>
      <c r="D136" s="115"/>
      <c r="E136" s="116"/>
      <c r="F136" s="117" t="s">
        <v>160</v>
      </c>
      <c r="G136" s="115"/>
      <c r="H136" s="119">
        <v>52.4</v>
      </c>
      <c r="I136" s="120">
        <v>52.4</v>
      </c>
      <c r="J136" s="120">
        <v>52.435770314618971</v>
      </c>
      <c r="K136" s="120">
        <v>54.288483133832507</v>
      </c>
      <c r="L136" s="118">
        <v>55.697001219370947</v>
      </c>
      <c r="M136" s="118">
        <v>57.034378421949341</v>
      </c>
      <c r="N136" s="118">
        <v>59.034106391304036</v>
      </c>
      <c r="O136" s="121" t="s">
        <v>161</v>
      </c>
      <c r="Q136" s="143">
        <v>0</v>
      </c>
      <c r="R136" s="143">
        <v>-52.4</v>
      </c>
      <c r="S136" s="122">
        <v>0</v>
      </c>
      <c r="T136" s="123">
        <v>0</v>
      </c>
      <c r="U136" s="124" t="s">
        <v>162</v>
      </c>
      <c r="V136" s="122">
        <v>0</v>
      </c>
      <c r="W136" s="123">
        <v>0</v>
      </c>
      <c r="X136" s="124" t="s">
        <v>162</v>
      </c>
      <c r="Y136" s="122">
        <v>0</v>
      </c>
      <c r="Z136" s="123">
        <v>0</v>
      </c>
      <c r="AA136" s="124" t="s">
        <v>162</v>
      </c>
      <c r="AB136" s="122">
        <v>0</v>
      </c>
      <c r="AC136" s="123">
        <v>0</v>
      </c>
      <c r="AD136" s="123">
        <v>0</v>
      </c>
      <c r="AE136" s="123">
        <v>0</v>
      </c>
      <c r="AF136" s="123">
        <v>0</v>
      </c>
      <c r="AG136" s="123">
        <v>0</v>
      </c>
      <c r="AH136" s="123">
        <v>0</v>
      </c>
      <c r="AI136" s="123">
        <v>0</v>
      </c>
    </row>
    <row r="137" spans="1:35">
      <c r="A137" s="115" t="s">
        <v>287</v>
      </c>
      <c r="B137" s="115" t="s">
        <v>308</v>
      </c>
      <c r="C137" s="115"/>
      <c r="D137" s="115"/>
      <c r="E137" s="116"/>
      <c r="F137" s="117" t="s">
        <v>160</v>
      </c>
      <c r="G137" s="115"/>
      <c r="H137" s="119">
        <v>9.69</v>
      </c>
      <c r="I137" s="120">
        <v>9.69</v>
      </c>
      <c r="J137" s="120">
        <v>9.6966147776461415</v>
      </c>
      <c r="K137" s="120">
        <v>10.039225220741164</v>
      </c>
      <c r="L137" s="118">
        <v>10.29969354610123</v>
      </c>
      <c r="M137" s="118">
        <v>10.54700623871544</v>
      </c>
      <c r="N137" s="118">
        <v>10.916803262056032</v>
      </c>
      <c r="O137" s="121" t="s">
        <v>161</v>
      </c>
      <c r="Q137" s="143">
        <v>0</v>
      </c>
      <c r="R137" s="143">
        <v>-9.69</v>
      </c>
      <c r="S137" s="122">
        <v>0</v>
      </c>
      <c r="T137" s="123">
        <v>0</v>
      </c>
      <c r="U137" s="124" t="s">
        <v>162</v>
      </c>
      <c r="V137" s="122">
        <v>0</v>
      </c>
      <c r="W137" s="123">
        <v>0</v>
      </c>
      <c r="X137" s="124" t="s">
        <v>162</v>
      </c>
      <c r="Y137" s="122">
        <v>0</v>
      </c>
      <c r="Z137" s="123">
        <v>0</v>
      </c>
      <c r="AA137" s="124" t="s">
        <v>162</v>
      </c>
      <c r="AB137" s="122">
        <v>0</v>
      </c>
      <c r="AC137" s="123">
        <v>0</v>
      </c>
      <c r="AD137" s="123">
        <v>0</v>
      </c>
      <c r="AE137" s="123">
        <v>0</v>
      </c>
      <c r="AF137" s="123">
        <v>0</v>
      </c>
      <c r="AG137" s="123">
        <v>0</v>
      </c>
      <c r="AH137" s="123">
        <v>0</v>
      </c>
      <c r="AI137" s="123">
        <v>0</v>
      </c>
    </row>
    <row r="138" spans="1:35">
      <c r="A138" s="115" t="s">
        <v>287</v>
      </c>
      <c r="B138" s="115" t="s">
        <v>309</v>
      </c>
      <c r="C138" s="115"/>
      <c r="D138" s="115"/>
      <c r="E138" s="116"/>
      <c r="F138" s="117" t="s">
        <v>160</v>
      </c>
      <c r="G138" s="115"/>
      <c r="H138" s="119">
        <v>548.30999999999995</v>
      </c>
      <c r="I138" s="120">
        <v>548.30999999999995</v>
      </c>
      <c r="J138" s="120">
        <v>548.68429811467036</v>
      </c>
      <c r="K138" s="120">
        <v>568.07095776930726</v>
      </c>
      <c r="L138" s="118">
        <v>582.80959424796333</v>
      </c>
      <c r="M138" s="118">
        <v>596.80381741486713</v>
      </c>
      <c r="N138" s="118">
        <v>617.72883350030372</v>
      </c>
      <c r="O138" s="121" t="s">
        <v>161</v>
      </c>
      <c r="Q138" s="143">
        <v>0</v>
      </c>
      <c r="R138" s="143">
        <v>-548.30999999999995</v>
      </c>
      <c r="S138" s="122">
        <v>0</v>
      </c>
      <c r="T138" s="123">
        <v>0</v>
      </c>
      <c r="U138" s="124" t="s">
        <v>162</v>
      </c>
      <c r="V138" s="122">
        <v>0</v>
      </c>
      <c r="W138" s="123">
        <v>0</v>
      </c>
      <c r="X138" s="124" t="s">
        <v>162</v>
      </c>
      <c r="Y138" s="122">
        <v>0</v>
      </c>
      <c r="Z138" s="123">
        <v>0</v>
      </c>
      <c r="AA138" s="124" t="s">
        <v>162</v>
      </c>
      <c r="AB138" s="122">
        <v>0</v>
      </c>
      <c r="AC138" s="123">
        <v>0</v>
      </c>
      <c r="AD138" s="123">
        <v>0</v>
      </c>
      <c r="AE138" s="123">
        <v>0</v>
      </c>
      <c r="AF138" s="123">
        <v>0</v>
      </c>
      <c r="AG138" s="123">
        <v>0</v>
      </c>
      <c r="AH138" s="123">
        <v>0</v>
      </c>
      <c r="AI138" s="123">
        <v>0</v>
      </c>
    </row>
    <row r="139" spans="1:35">
      <c r="A139" s="115" t="s">
        <v>287</v>
      </c>
      <c r="B139" s="115" t="s">
        <v>310</v>
      </c>
      <c r="C139" s="115"/>
      <c r="D139" s="115"/>
      <c r="E139" s="116"/>
      <c r="F139" s="117" t="s">
        <v>167</v>
      </c>
      <c r="G139" s="115"/>
      <c r="H139" s="119" t="s">
        <v>311</v>
      </c>
      <c r="I139" s="120">
        <v>0</v>
      </c>
      <c r="J139" s="120">
        <v>0</v>
      </c>
      <c r="K139" s="120">
        <v>0</v>
      </c>
      <c r="L139" s="118">
        <v>0</v>
      </c>
      <c r="M139" s="118">
        <v>0</v>
      </c>
      <c r="N139" s="118">
        <v>0</v>
      </c>
      <c r="O139" s="121" t="s">
        <v>168</v>
      </c>
      <c r="Q139" s="143">
        <v>0</v>
      </c>
      <c r="R139" s="143">
        <v>0</v>
      </c>
      <c r="S139" s="122">
        <v>0</v>
      </c>
      <c r="T139" s="123">
        <v>0</v>
      </c>
      <c r="U139" s="124" t="s">
        <v>162</v>
      </c>
      <c r="V139" s="122">
        <v>0</v>
      </c>
      <c r="W139" s="123">
        <v>0</v>
      </c>
      <c r="X139" s="124" t="s">
        <v>162</v>
      </c>
      <c r="Y139" s="122">
        <v>0</v>
      </c>
      <c r="Z139" s="123">
        <v>0</v>
      </c>
      <c r="AA139" s="124" t="s">
        <v>162</v>
      </c>
      <c r="AB139" s="122">
        <v>0</v>
      </c>
      <c r="AC139" s="123">
        <v>0</v>
      </c>
      <c r="AD139" s="123">
        <v>0</v>
      </c>
      <c r="AE139" s="123">
        <v>0</v>
      </c>
      <c r="AF139" s="123">
        <v>0</v>
      </c>
      <c r="AG139" s="123">
        <v>0</v>
      </c>
      <c r="AH139" s="123">
        <v>0</v>
      </c>
      <c r="AI139" s="123">
        <v>0</v>
      </c>
    </row>
    <row r="140" spans="1:35">
      <c r="A140" s="115" t="s">
        <v>287</v>
      </c>
      <c r="B140" s="115" t="s">
        <v>312</v>
      </c>
      <c r="C140" s="115"/>
      <c r="D140" s="115"/>
      <c r="E140" s="116"/>
      <c r="F140" s="117" t="s">
        <v>160</v>
      </c>
      <c r="G140" s="115"/>
      <c r="H140" s="119">
        <v>13.83</v>
      </c>
      <c r="I140" s="120">
        <v>13.83</v>
      </c>
      <c r="J140" s="120">
        <v>13.839440905556877</v>
      </c>
      <c r="K140" s="120">
        <v>14.328429804215716</v>
      </c>
      <c r="L140" s="118">
        <v>14.700181810379775</v>
      </c>
      <c r="M140" s="118">
        <v>15.053157510983958</v>
      </c>
      <c r="N140" s="118">
        <v>15.580948309002574</v>
      </c>
      <c r="O140" s="121" t="s">
        <v>161</v>
      </c>
      <c r="Q140" s="143">
        <v>0</v>
      </c>
      <c r="R140" s="143">
        <v>-13.83</v>
      </c>
      <c r="S140" s="122">
        <v>0</v>
      </c>
      <c r="T140" s="123">
        <v>0</v>
      </c>
      <c r="U140" s="124" t="s">
        <v>162</v>
      </c>
      <c r="V140" s="122">
        <v>0</v>
      </c>
      <c r="W140" s="123">
        <v>0</v>
      </c>
      <c r="X140" s="124" t="s">
        <v>162</v>
      </c>
      <c r="Y140" s="122">
        <v>0</v>
      </c>
      <c r="Z140" s="123">
        <v>0</v>
      </c>
      <c r="AA140" s="124" t="s">
        <v>162</v>
      </c>
      <c r="AB140" s="122">
        <v>0</v>
      </c>
      <c r="AC140" s="123">
        <v>0</v>
      </c>
      <c r="AD140" s="123">
        <v>0</v>
      </c>
      <c r="AE140" s="123">
        <v>0</v>
      </c>
      <c r="AF140" s="123">
        <v>0</v>
      </c>
      <c r="AG140" s="123">
        <v>0</v>
      </c>
      <c r="AH140" s="123">
        <v>0</v>
      </c>
      <c r="AI140" s="123">
        <v>0</v>
      </c>
    </row>
    <row r="141" spans="1:35">
      <c r="A141" s="115" t="s">
        <v>287</v>
      </c>
      <c r="B141" s="115" t="s">
        <v>313</v>
      </c>
      <c r="C141" s="115"/>
      <c r="D141" s="115"/>
      <c r="E141" s="116"/>
      <c r="F141" s="117" t="s">
        <v>160</v>
      </c>
      <c r="G141" s="115"/>
      <c r="H141" s="119">
        <v>156.78</v>
      </c>
      <c r="I141" s="120">
        <v>156.78</v>
      </c>
      <c r="J141" s="120">
        <v>156.8870242352283</v>
      </c>
      <c r="K141" s="120">
        <v>162.4303127046233</v>
      </c>
      <c r="L141" s="118">
        <v>166.64457731246139</v>
      </c>
      <c r="M141" s="118">
        <v>170.6459894846034</v>
      </c>
      <c r="N141" s="118">
        <v>176.62914503871468</v>
      </c>
      <c r="O141" s="121" t="s">
        <v>161</v>
      </c>
      <c r="Q141" s="143">
        <v>0</v>
      </c>
      <c r="R141" s="143">
        <v>-156.78</v>
      </c>
      <c r="S141" s="122">
        <v>0</v>
      </c>
      <c r="T141" s="123">
        <v>0</v>
      </c>
      <c r="U141" s="124" t="s">
        <v>162</v>
      </c>
      <c r="V141" s="122">
        <v>0</v>
      </c>
      <c r="W141" s="123">
        <v>0</v>
      </c>
      <c r="X141" s="124" t="s">
        <v>162</v>
      </c>
      <c r="Y141" s="122">
        <v>0</v>
      </c>
      <c r="Z141" s="123">
        <v>0</v>
      </c>
      <c r="AA141" s="124" t="s">
        <v>162</v>
      </c>
      <c r="AB141" s="122">
        <v>0</v>
      </c>
      <c r="AC141" s="123">
        <v>0</v>
      </c>
      <c r="AD141" s="123">
        <v>0</v>
      </c>
      <c r="AE141" s="123">
        <v>0</v>
      </c>
      <c r="AF141" s="123">
        <v>0</v>
      </c>
      <c r="AG141" s="123">
        <v>0</v>
      </c>
      <c r="AH141" s="123">
        <v>0</v>
      </c>
      <c r="AI141" s="123">
        <v>0</v>
      </c>
    </row>
    <row r="142" spans="1:35">
      <c r="A142" s="115" t="s">
        <v>287</v>
      </c>
      <c r="B142" s="115" t="s">
        <v>314</v>
      </c>
      <c r="C142" s="115"/>
      <c r="D142" s="115"/>
      <c r="E142" s="116"/>
      <c r="F142" s="117" t="s">
        <v>160</v>
      </c>
      <c r="G142" s="115"/>
      <c r="H142" s="119">
        <v>198.39</v>
      </c>
      <c r="I142" s="120">
        <v>198.39</v>
      </c>
      <c r="J142" s="120">
        <v>198.52542886864995</v>
      </c>
      <c r="K142" s="120">
        <v>205.53992688780593</v>
      </c>
      <c r="L142" s="118">
        <v>210.87267312807256</v>
      </c>
      <c r="M142" s="118">
        <v>215.9360750979109</v>
      </c>
      <c r="N142" s="118">
        <v>223.50718257577884</v>
      </c>
      <c r="O142" s="121" t="s">
        <v>161</v>
      </c>
      <c r="Q142" s="143">
        <v>0</v>
      </c>
      <c r="R142" s="143">
        <v>-198.39</v>
      </c>
      <c r="S142" s="122">
        <v>0</v>
      </c>
      <c r="T142" s="123">
        <v>0</v>
      </c>
      <c r="U142" s="124" t="s">
        <v>162</v>
      </c>
      <c r="V142" s="122">
        <v>0</v>
      </c>
      <c r="W142" s="123">
        <v>0</v>
      </c>
      <c r="X142" s="124" t="s">
        <v>162</v>
      </c>
      <c r="Y142" s="122">
        <v>0</v>
      </c>
      <c r="Z142" s="123">
        <v>0</v>
      </c>
      <c r="AA142" s="124" t="s">
        <v>162</v>
      </c>
      <c r="AB142" s="122">
        <v>0</v>
      </c>
      <c r="AC142" s="123">
        <v>0</v>
      </c>
      <c r="AD142" s="123">
        <v>0</v>
      </c>
      <c r="AE142" s="123">
        <v>0</v>
      </c>
      <c r="AF142" s="123">
        <v>0</v>
      </c>
      <c r="AG142" s="123">
        <v>0</v>
      </c>
      <c r="AH142" s="123">
        <v>0</v>
      </c>
      <c r="AI142" s="123">
        <v>0</v>
      </c>
    </row>
    <row r="143" spans="1:35">
      <c r="A143" s="115" t="s">
        <v>287</v>
      </c>
      <c r="B143" s="115" t="s">
        <v>315</v>
      </c>
      <c r="C143" s="115"/>
      <c r="D143" s="115"/>
      <c r="E143" s="116"/>
      <c r="F143" s="117" t="s">
        <v>160</v>
      </c>
      <c r="G143" s="115"/>
      <c r="H143" s="119">
        <v>41.89</v>
      </c>
      <c r="I143" s="120">
        <v>41.89</v>
      </c>
      <c r="J143" s="120">
        <v>41.918595772507423</v>
      </c>
      <c r="K143" s="120">
        <v>43.39970531443214</v>
      </c>
      <c r="L143" s="118">
        <v>44.5257133793788</v>
      </c>
      <c r="M143" s="118">
        <v>45.594849467470574</v>
      </c>
      <c r="N143" s="118">
        <v>47.193486960529128</v>
      </c>
      <c r="O143" s="121" t="s">
        <v>161</v>
      </c>
      <c r="Q143" s="143">
        <v>0</v>
      </c>
      <c r="R143" s="143">
        <v>-41.89</v>
      </c>
      <c r="S143" s="122">
        <v>0</v>
      </c>
      <c r="T143" s="123">
        <v>0</v>
      </c>
      <c r="U143" s="124" t="s">
        <v>162</v>
      </c>
      <c r="V143" s="122">
        <v>0</v>
      </c>
      <c r="W143" s="123">
        <v>0</v>
      </c>
      <c r="X143" s="124" t="s">
        <v>162</v>
      </c>
      <c r="Y143" s="122">
        <v>0</v>
      </c>
      <c r="Z143" s="123">
        <v>0</v>
      </c>
      <c r="AA143" s="124" t="s">
        <v>162</v>
      </c>
      <c r="AB143" s="122">
        <v>0</v>
      </c>
      <c r="AC143" s="123">
        <v>0</v>
      </c>
      <c r="AD143" s="123">
        <v>0</v>
      </c>
      <c r="AE143" s="123">
        <v>0</v>
      </c>
      <c r="AF143" s="123">
        <v>0</v>
      </c>
      <c r="AG143" s="123">
        <v>0</v>
      </c>
      <c r="AH143" s="123">
        <v>0</v>
      </c>
      <c r="AI143" s="123">
        <v>0</v>
      </c>
    </row>
    <row r="144" spans="1:35">
      <c r="A144" s="115" t="s">
        <v>287</v>
      </c>
      <c r="B144" s="115" t="s">
        <v>316</v>
      </c>
      <c r="C144" s="115"/>
      <c r="D144" s="115"/>
      <c r="E144" s="116"/>
      <c r="F144" s="117" t="s">
        <v>160</v>
      </c>
      <c r="G144" s="115"/>
      <c r="H144" s="119">
        <v>138.66999999999999</v>
      </c>
      <c r="I144" s="120">
        <v>138.66999999999999</v>
      </c>
      <c r="J144" s="120">
        <v>138.76466163221778</v>
      </c>
      <c r="K144" s="120">
        <v>143.66763275130825</v>
      </c>
      <c r="L144" s="118">
        <v>147.39509845591922</v>
      </c>
      <c r="M144" s="118">
        <v>150.93429877426934</v>
      </c>
      <c r="N144" s="118">
        <v>156.22632697103302</v>
      </c>
      <c r="O144" s="121" t="s">
        <v>161</v>
      </c>
      <c r="Q144" s="143">
        <v>0</v>
      </c>
      <c r="R144" s="143">
        <v>-138.66999999999999</v>
      </c>
      <c r="S144" s="122">
        <v>0</v>
      </c>
      <c r="T144" s="123">
        <v>0</v>
      </c>
      <c r="U144" s="124" t="s">
        <v>162</v>
      </c>
      <c r="V144" s="122">
        <v>0</v>
      </c>
      <c r="W144" s="123">
        <v>0</v>
      </c>
      <c r="X144" s="124" t="s">
        <v>162</v>
      </c>
      <c r="Y144" s="122">
        <v>0</v>
      </c>
      <c r="Z144" s="123">
        <v>0</v>
      </c>
      <c r="AA144" s="124" t="s">
        <v>162</v>
      </c>
      <c r="AB144" s="122">
        <v>0</v>
      </c>
      <c r="AC144" s="123">
        <v>0</v>
      </c>
      <c r="AD144" s="123">
        <v>0</v>
      </c>
      <c r="AE144" s="123">
        <v>0</v>
      </c>
      <c r="AF144" s="123">
        <v>0</v>
      </c>
      <c r="AG144" s="123">
        <v>0</v>
      </c>
      <c r="AH144" s="123">
        <v>0</v>
      </c>
      <c r="AI144" s="123">
        <v>0</v>
      </c>
    </row>
    <row r="145" spans="1:35">
      <c r="A145" s="115" t="s">
        <v>287</v>
      </c>
      <c r="B145" s="115" t="s">
        <v>317</v>
      </c>
      <c r="C145" s="115"/>
      <c r="D145" s="115"/>
      <c r="E145" s="116"/>
      <c r="F145" s="117" t="s">
        <v>160</v>
      </c>
      <c r="G145" s="115"/>
      <c r="H145" s="119">
        <v>233.2</v>
      </c>
      <c r="I145" s="120">
        <v>233.2</v>
      </c>
      <c r="J145" s="120">
        <v>233.35919155284626</v>
      </c>
      <c r="K145" s="120">
        <v>241.60447074064388</v>
      </c>
      <c r="L145" s="118">
        <v>247.87291382361266</v>
      </c>
      <c r="M145" s="118">
        <v>253.82475282440049</v>
      </c>
      <c r="N145" s="118">
        <v>262.72430554297904</v>
      </c>
      <c r="O145" s="121" t="s">
        <v>161</v>
      </c>
      <c r="Q145" s="143">
        <v>0</v>
      </c>
      <c r="R145" s="143">
        <v>-233.2</v>
      </c>
      <c r="S145" s="122">
        <v>0</v>
      </c>
      <c r="T145" s="123">
        <v>0</v>
      </c>
      <c r="U145" s="124" t="s">
        <v>162</v>
      </c>
      <c r="V145" s="122">
        <v>0</v>
      </c>
      <c r="W145" s="123">
        <v>0</v>
      </c>
      <c r="X145" s="124" t="s">
        <v>162</v>
      </c>
      <c r="Y145" s="122">
        <v>0</v>
      </c>
      <c r="Z145" s="123">
        <v>0</v>
      </c>
      <c r="AA145" s="124" t="s">
        <v>162</v>
      </c>
      <c r="AB145" s="122">
        <v>0</v>
      </c>
      <c r="AC145" s="123">
        <v>0</v>
      </c>
      <c r="AD145" s="123">
        <v>0</v>
      </c>
      <c r="AE145" s="123">
        <v>0</v>
      </c>
      <c r="AF145" s="123">
        <v>0</v>
      </c>
      <c r="AG145" s="123">
        <v>0</v>
      </c>
      <c r="AH145" s="123">
        <v>0</v>
      </c>
      <c r="AI145" s="123">
        <v>0</v>
      </c>
    </row>
    <row r="146" spans="1:35">
      <c r="A146" s="115" t="s">
        <v>287</v>
      </c>
      <c r="B146" s="115" t="s">
        <v>318</v>
      </c>
      <c r="C146" s="115"/>
      <c r="D146" s="115"/>
      <c r="E146" s="116"/>
      <c r="F146" s="117" t="s">
        <v>160</v>
      </c>
      <c r="G146" s="115"/>
      <c r="H146" s="119">
        <v>370.44</v>
      </c>
      <c r="I146" s="120">
        <v>370.44</v>
      </c>
      <c r="J146" s="120">
        <v>370.69287701044755</v>
      </c>
      <c r="K146" s="120">
        <v>383.79056664307092</v>
      </c>
      <c r="L146" s="118">
        <v>393.74803686457591</v>
      </c>
      <c r="M146" s="118">
        <v>403.2025790577656</v>
      </c>
      <c r="N146" s="118">
        <v>417.33958724417312</v>
      </c>
      <c r="O146" s="121" t="s">
        <v>161</v>
      </c>
      <c r="Q146" s="143">
        <v>0</v>
      </c>
      <c r="R146" s="143">
        <v>-370.44</v>
      </c>
      <c r="S146" s="122">
        <v>0</v>
      </c>
      <c r="T146" s="123">
        <v>0</v>
      </c>
      <c r="U146" s="124" t="s">
        <v>162</v>
      </c>
      <c r="V146" s="122">
        <v>0</v>
      </c>
      <c r="W146" s="123">
        <v>0</v>
      </c>
      <c r="X146" s="124" t="s">
        <v>162</v>
      </c>
      <c r="Y146" s="122">
        <v>0</v>
      </c>
      <c r="Z146" s="123">
        <v>0</v>
      </c>
      <c r="AA146" s="124" t="s">
        <v>162</v>
      </c>
      <c r="AB146" s="122">
        <v>0</v>
      </c>
      <c r="AC146" s="123">
        <v>0</v>
      </c>
      <c r="AD146" s="123">
        <v>0</v>
      </c>
      <c r="AE146" s="123">
        <v>0</v>
      </c>
      <c r="AF146" s="123">
        <v>0</v>
      </c>
      <c r="AG146" s="123">
        <v>0</v>
      </c>
      <c r="AH146" s="123">
        <v>0</v>
      </c>
      <c r="AI146" s="123">
        <v>0</v>
      </c>
    </row>
    <row r="147" spans="1:35">
      <c r="A147" s="115" t="s">
        <v>287</v>
      </c>
      <c r="B147" s="115" t="s">
        <v>319</v>
      </c>
      <c r="C147" s="115"/>
      <c r="D147" s="115"/>
      <c r="E147" s="116"/>
      <c r="F147" s="117" t="s">
        <v>160</v>
      </c>
      <c r="G147" s="115"/>
      <c r="H147" s="119">
        <v>309.33</v>
      </c>
      <c r="I147" s="120">
        <v>309.33</v>
      </c>
      <c r="J147" s="120">
        <v>309.54116090498252</v>
      </c>
      <c r="K147" s="120">
        <v>320.47817724787041</v>
      </c>
      <c r="L147" s="118">
        <v>328.79300357229033</v>
      </c>
      <c r="M147" s="118">
        <v>336.68786788667154</v>
      </c>
      <c r="N147" s="118">
        <v>348.49275057294039</v>
      </c>
      <c r="O147" s="121" t="s">
        <v>161</v>
      </c>
      <c r="Q147" s="143">
        <v>0</v>
      </c>
      <c r="R147" s="143">
        <v>-309.33</v>
      </c>
      <c r="S147" s="122">
        <v>0</v>
      </c>
      <c r="T147" s="123">
        <v>0</v>
      </c>
      <c r="U147" s="124" t="s">
        <v>162</v>
      </c>
      <c r="V147" s="122">
        <v>0</v>
      </c>
      <c r="W147" s="123">
        <v>0</v>
      </c>
      <c r="X147" s="124" t="s">
        <v>162</v>
      </c>
      <c r="Y147" s="122">
        <v>0</v>
      </c>
      <c r="Z147" s="123">
        <v>0</v>
      </c>
      <c r="AA147" s="124" t="s">
        <v>162</v>
      </c>
      <c r="AB147" s="122">
        <v>0</v>
      </c>
      <c r="AC147" s="123">
        <v>0</v>
      </c>
      <c r="AD147" s="123">
        <v>0</v>
      </c>
      <c r="AE147" s="123">
        <v>0</v>
      </c>
      <c r="AF147" s="123">
        <v>0</v>
      </c>
      <c r="AG147" s="123">
        <v>0</v>
      </c>
      <c r="AH147" s="123">
        <v>0</v>
      </c>
      <c r="AI147" s="123">
        <v>0</v>
      </c>
    </row>
    <row r="148" spans="1:35">
      <c r="A148" s="115" t="s">
        <v>287</v>
      </c>
      <c r="B148" s="115" t="s">
        <v>320</v>
      </c>
      <c r="C148" s="115"/>
      <c r="D148" s="115"/>
      <c r="E148" s="116"/>
      <c r="F148" s="117" t="s">
        <v>160</v>
      </c>
      <c r="G148" s="115"/>
      <c r="H148" s="119">
        <v>95.53</v>
      </c>
      <c r="I148" s="120">
        <v>95.53</v>
      </c>
      <c r="J148" s="120">
        <v>95.595212560220432</v>
      </c>
      <c r="K148" s="120">
        <v>98.97287774379808</v>
      </c>
      <c r="L148" s="118">
        <v>101.5407352382921</v>
      </c>
      <c r="M148" s="118">
        <v>103.97889638642786</v>
      </c>
      <c r="N148" s="118">
        <v>107.6245836557495</v>
      </c>
      <c r="O148" s="121" t="s">
        <v>161</v>
      </c>
      <c r="Q148" s="143">
        <v>0</v>
      </c>
      <c r="R148" s="143">
        <v>-95.53</v>
      </c>
      <c r="S148" s="122">
        <v>0</v>
      </c>
      <c r="T148" s="123">
        <v>0</v>
      </c>
      <c r="U148" s="124" t="s">
        <v>162</v>
      </c>
      <c r="V148" s="122">
        <v>0</v>
      </c>
      <c r="W148" s="123">
        <v>0</v>
      </c>
      <c r="X148" s="124" t="s">
        <v>162</v>
      </c>
      <c r="Y148" s="122">
        <v>0</v>
      </c>
      <c r="Z148" s="123">
        <v>0</v>
      </c>
      <c r="AA148" s="124" t="s">
        <v>162</v>
      </c>
      <c r="AB148" s="122">
        <v>0</v>
      </c>
      <c r="AC148" s="123">
        <v>0</v>
      </c>
      <c r="AD148" s="123">
        <v>0</v>
      </c>
      <c r="AE148" s="123">
        <v>0</v>
      </c>
      <c r="AF148" s="123">
        <v>0</v>
      </c>
      <c r="AG148" s="123">
        <v>0</v>
      </c>
      <c r="AH148" s="123">
        <v>0</v>
      </c>
      <c r="AI148" s="123">
        <v>0</v>
      </c>
    </row>
    <row r="149" spans="1:35">
      <c r="A149" s="115" t="s">
        <v>287</v>
      </c>
      <c r="B149" s="115" t="s">
        <v>321</v>
      </c>
      <c r="C149" s="115"/>
      <c r="D149" s="115"/>
      <c r="E149" s="116"/>
      <c r="F149" s="117" t="s">
        <v>160</v>
      </c>
      <c r="G149" s="115"/>
      <c r="H149" s="119" t="s">
        <v>322</v>
      </c>
      <c r="I149" s="120">
        <v>0</v>
      </c>
      <c r="J149" s="120">
        <v>0</v>
      </c>
      <c r="K149" s="120">
        <v>0</v>
      </c>
      <c r="L149" s="118">
        <v>0</v>
      </c>
      <c r="M149" s="118">
        <v>0</v>
      </c>
      <c r="N149" s="118">
        <v>0</v>
      </c>
      <c r="O149" s="121" t="s">
        <v>161</v>
      </c>
      <c r="Q149" s="143">
        <v>0</v>
      </c>
      <c r="R149" s="143">
        <v>0</v>
      </c>
      <c r="S149" s="122">
        <v>0</v>
      </c>
      <c r="T149" s="123">
        <v>0</v>
      </c>
      <c r="U149" s="124" t="s">
        <v>162</v>
      </c>
      <c r="V149" s="122">
        <v>0</v>
      </c>
      <c r="W149" s="123">
        <v>0</v>
      </c>
      <c r="X149" s="124" t="s">
        <v>162</v>
      </c>
      <c r="Y149" s="122">
        <v>0</v>
      </c>
      <c r="Z149" s="123">
        <v>0</v>
      </c>
      <c r="AA149" s="124" t="s">
        <v>162</v>
      </c>
      <c r="AB149" s="122">
        <v>0</v>
      </c>
      <c r="AC149" s="123">
        <v>0</v>
      </c>
      <c r="AD149" s="123">
        <v>0</v>
      </c>
      <c r="AE149" s="123">
        <v>0</v>
      </c>
      <c r="AF149" s="123">
        <v>0</v>
      </c>
      <c r="AG149" s="123">
        <v>0</v>
      </c>
      <c r="AH149" s="123">
        <v>0</v>
      </c>
      <c r="AI149" s="123">
        <v>0</v>
      </c>
    </row>
    <row r="150" spans="1:35">
      <c r="A150" s="115" t="s">
        <v>287</v>
      </c>
      <c r="B150" s="115" t="s">
        <v>323</v>
      </c>
      <c r="C150" s="115"/>
      <c r="D150" s="115"/>
      <c r="E150" s="116"/>
      <c r="F150" s="117" t="s">
        <v>160</v>
      </c>
      <c r="G150" s="115"/>
      <c r="H150" s="119">
        <v>24.4</v>
      </c>
      <c r="I150" s="120">
        <v>24.4</v>
      </c>
      <c r="J150" s="120">
        <v>24.416656406043945</v>
      </c>
      <c r="K150" s="120">
        <v>25.279370008883838</v>
      </c>
      <c r="L150" s="118">
        <v>25.935244842607844</v>
      </c>
      <c r="M150" s="118">
        <v>26.557993005640533</v>
      </c>
      <c r="N150" s="118">
        <v>27.489164044805698</v>
      </c>
      <c r="O150" s="121" t="s">
        <v>161</v>
      </c>
      <c r="Q150" s="143">
        <v>0</v>
      </c>
      <c r="R150" s="143">
        <v>-24.4</v>
      </c>
      <c r="S150" s="122">
        <v>0</v>
      </c>
      <c r="T150" s="123">
        <v>0</v>
      </c>
      <c r="U150" s="124" t="s">
        <v>162</v>
      </c>
      <c r="V150" s="122">
        <v>0</v>
      </c>
      <c r="W150" s="123">
        <v>0</v>
      </c>
      <c r="X150" s="124" t="s">
        <v>162</v>
      </c>
      <c r="Y150" s="122">
        <v>0</v>
      </c>
      <c r="Z150" s="123">
        <v>0</v>
      </c>
      <c r="AA150" s="124" t="s">
        <v>162</v>
      </c>
      <c r="AB150" s="122">
        <v>0</v>
      </c>
      <c r="AC150" s="123">
        <v>0</v>
      </c>
      <c r="AD150" s="123">
        <v>0</v>
      </c>
      <c r="AE150" s="123">
        <v>0</v>
      </c>
      <c r="AF150" s="123">
        <v>0</v>
      </c>
      <c r="AG150" s="123">
        <v>0</v>
      </c>
      <c r="AH150" s="123">
        <v>0</v>
      </c>
      <c r="AI150" s="123">
        <v>0</v>
      </c>
    </row>
    <row r="151" spans="1:35">
      <c r="A151" s="115" t="s">
        <v>287</v>
      </c>
      <c r="B151" s="115" t="s">
        <v>324</v>
      </c>
      <c r="C151" s="115"/>
      <c r="D151" s="115"/>
      <c r="E151" s="116"/>
      <c r="F151" s="117" t="s">
        <v>160</v>
      </c>
      <c r="G151" s="115"/>
      <c r="H151" s="119">
        <v>75.319999999999993</v>
      </c>
      <c r="I151" s="120">
        <v>75.319999999999993</v>
      </c>
      <c r="J151" s="120">
        <v>75.3714164140668</v>
      </c>
      <c r="K151" s="120">
        <v>78.034514306111902</v>
      </c>
      <c r="L151" s="118">
        <v>80.059124653492731</v>
      </c>
      <c r="M151" s="118">
        <v>81.981476769870682</v>
      </c>
      <c r="N151" s="118">
        <v>84.855894912080529</v>
      </c>
      <c r="O151" s="121" t="s">
        <v>161</v>
      </c>
      <c r="Q151" s="143">
        <v>0</v>
      </c>
      <c r="R151" s="143">
        <v>-75.319999999999993</v>
      </c>
      <c r="S151" s="122">
        <v>0</v>
      </c>
      <c r="T151" s="123">
        <v>0</v>
      </c>
      <c r="U151" s="124" t="s">
        <v>162</v>
      </c>
      <c r="V151" s="122">
        <v>0</v>
      </c>
      <c r="W151" s="123">
        <v>0</v>
      </c>
      <c r="X151" s="124" t="s">
        <v>162</v>
      </c>
      <c r="Y151" s="122">
        <v>0</v>
      </c>
      <c r="Z151" s="123">
        <v>0</v>
      </c>
      <c r="AA151" s="124" t="s">
        <v>162</v>
      </c>
      <c r="AB151" s="122">
        <v>0</v>
      </c>
      <c r="AC151" s="123">
        <v>0</v>
      </c>
      <c r="AD151" s="123">
        <v>0</v>
      </c>
      <c r="AE151" s="123">
        <v>0</v>
      </c>
      <c r="AF151" s="123">
        <v>0</v>
      </c>
      <c r="AG151" s="123">
        <v>0</v>
      </c>
      <c r="AH151" s="123">
        <v>0</v>
      </c>
      <c r="AI151" s="123">
        <v>0</v>
      </c>
    </row>
    <row r="152" spans="1:35">
      <c r="A152" s="115" t="s">
        <v>287</v>
      </c>
      <c r="B152" s="115" t="s">
        <v>325</v>
      </c>
      <c r="C152" s="115"/>
      <c r="D152" s="115"/>
      <c r="E152" s="116"/>
      <c r="F152" s="117" t="s">
        <v>160</v>
      </c>
      <c r="G152" s="115"/>
      <c r="H152" s="119">
        <v>136.06</v>
      </c>
      <c r="I152" s="120">
        <v>136.06</v>
      </c>
      <c r="J152" s="120">
        <v>136.15287994288278</v>
      </c>
      <c r="K152" s="120">
        <v>140.96356899216127</v>
      </c>
      <c r="L152" s="118">
        <v>144.6208775936567</v>
      </c>
      <c r="M152" s="118">
        <v>148.09346427653489</v>
      </c>
      <c r="N152" s="118">
        <v>153.2858877023059</v>
      </c>
      <c r="O152" s="121" t="s">
        <v>161</v>
      </c>
      <c r="Q152" s="143">
        <v>0</v>
      </c>
      <c r="R152" s="143">
        <v>-136.06</v>
      </c>
      <c r="S152" s="122">
        <v>0</v>
      </c>
      <c r="T152" s="123">
        <v>0</v>
      </c>
      <c r="U152" s="124" t="s">
        <v>162</v>
      </c>
      <c r="V152" s="122">
        <v>0</v>
      </c>
      <c r="W152" s="123">
        <v>0</v>
      </c>
      <c r="X152" s="124" t="s">
        <v>162</v>
      </c>
      <c r="Y152" s="122">
        <v>0</v>
      </c>
      <c r="Z152" s="123">
        <v>0</v>
      </c>
      <c r="AA152" s="124" t="s">
        <v>162</v>
      </c>
      <c r="AB152" s="122">
        <v>0</v>
      </c>
      <c r="AC152" s="123">
        <v>0</v>
      </c>
      <c r="AD152" s="123">
        <v>0</v>
      </c>
      <c r="AE152" s="123">
        <v>0</v>
      </c>
      <c r="AF152" s="123">
        <v>0</v>
      </c>
      <c r="AG152" s="123">
        <v>0</v>
      </c>
      <c r="AH152" s="123">
        <v>0</v>
      </c>
      <c r="AI152" s="123">
        <v>0</v>
      </c>
    </row>
    <row r="153" spans="1:35">
      <c r="A153" s="115" t="s">
        <v>287</v>
      </c>
      <c r="B153" s="115" t="s">
        <v>326</v>
      </c>
      <c r="C153" s="115"/>
      <c r="D153" s="115"/>
      <c r="E153" s="116"/>
      <c r="F153" s="117" t="s">
        <v>160</v>
      </c>
      <c r="G153" s="115"/>
      <c r="H153" s="119">
        <v>34.729999999999997</v>
      </c>
      <c r="I153" s="120">
        <v>34.729999999999997</v>
      </c>
      <c r="J153" s="120">
        <v>34.753708073028946</v>
      </c>
      <c r="K153" s="120">
        <v>35.98166067248097</v>
      </c>
      <c r="L153" s="118">
        <v>36.915207105892229</v>
      </c>
      <c r="M153" s="118">
        <v>37.801602339585891</v>
      </c>
      <c r="N153" s="118">
        <v>39.12699456049598</v>
      </c>
      <c r="O153" s="121" t="s">
        <v>161</v>
      </c>
      <c r="Q153" s="143">
        <v>0</v>
      </c>
      <c r="R153" s="143">
        <v>-34.729999999999997</v>
      </c>
      <c r="S153" s="122">
        <v>0</v>
      </c>
      <c r="T153" s="123">
        <v>0</v>
      </c>
      <c r="U153" s="124" t="s">
        <v>162</v>
      </c>
      <c r="V153" s="122">
        <v>0</v>
      </c>
      <c r="W153" s="123">
        <v>0</v>
      </c>
      <c r="X153" s="124" t="s">
        <v>162</v>
      </c>
      <c r="Y153" s="122">
        <v>0</v>
      </c>
      <c r="Z153" s="123">
        <v>0</v>
      </c>
      <c r="AA153" s="124" t="s">
        <v>162</v>
      </c>
      <c r="AB153" s="122">
        <v>0</v>
      </c>
      <c r="AC153" s="123">
        <v>0</v>
      </c>
      <c r="AD153" s="123">
        <v>0</v>
      </c>
      <c r="AE153" s="123">
        <v>0</v>
      </c>
      <c r="AF153" s="123">
        <v>0</v>
      </c>
      <c r="AG153" s="123">
        <v>0</v>
      </c>
      <c r="AH153" s="123">
        <v>0</v>
      </c>
      <c r="AI153" s="123">
        <v>0</v>
      </c>
    </row>
  </sheetData>
  <autoFilter ref="A2:XFC153">
    <filterColumn colId="2" showButton="0"/>
  </autoFilter>
  <mergeCells count="13">
    <mergeCell ref="O1:O2"/>
    <mergeCell ref="A1:A2"/>
    <mergeCell ref="B1:B2"/>
    <mergeCell ref="C1:D2"/>
    <mergeCell ref="E1:E2"/>
    <mergeCell ref="F1:F2"/>
    <mergeCell ref="AD1:AI1"/>
    <mergeCell ref="Q1:Q2"/>
    <mergeCell ref="R1:R2"/>
    <mergeCell ref="S1:T1"/>
    <mergeCell ref="U1:W1"/>
    <mergeCell ref="X1:Z1"/>
    <mergeCell ref="AA1:AC1"/>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AER method and comparison</vt:lpstr>
      <vt:lpstr>AER Summary - AER</vt:lpstr>
      <vt:lpstr>Fee Breakdown - AER</vt:lpstr>
      <vt:lpstr>Input Data - AER</vt: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Bohan, Dane</cp:lastModifiedBy>
  <dcterms:created xsi:type="dcterms:W3CDTF">2017-04-27T04:13:24Z</dcterms:created>
  <dcterms:modified xsi:type="dcterms:W3CDTF">2018-10-16T05:39:25Z</dcterms:modified>
</cp:coreProperties>
</file>