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T:\AER\NSWACT2019-24\Ausgrid\Alternative Control Services\Fee based and quoted\Staff analysis - draft decision\"/>
    </mc:Choice>
  </mc:AlternateContent>
  <bookViews>
    <workbookView xWindow="-192" yWindow="5928" windowWidth="28836" windowHeight="5736" tabRatio="692"/>
  </bookViews>
  <sheets>
    <sheet name="AER method and comparison" sheetId="26" r:id="rId1"/>
    <sheet name="AER Summary - AER" sheetId="27" r:id="rId2"/>
    <sheet name="Fee Breakdown - AER" sheetId="28" r:id="rId3"/>
    <sheet name="Input Data - AER" sheetId="29" r:id="rId4"/>
    <sheet name="AER Engineering manager" sheetId="30" r:id="rId5"/>
    <sheet name="Cover" sheetId="25" r:id="rId6"/>
    <sheet name="AER Summary" sheetId="22" r:id="rId7"/>
    <sheet name="Service Description" sheetId="14" r:id="rId8"/>
    <sheet name="Fee Breakdown" sheetId="21" r:id="rId9"/>
    <sheet name="Input Data" sheetId="18" r:id="rId10"/>
    <sheet name="Engineering manager" sheetId="24" r:id="rId11"/>
    <sheet name="15-19 prices" sheetId="23" r:id="rId12"/>
  </sheets>
  <externalReferences>
    <externalReference r:id="rId13"/>
    <externalReference r:id="rId14"/>
    <externalReference r:id="rId15"/>
    <externalReference r:id="rId16"/>
    <externalReference r:id="rId17"/>
    <externalReference r:id="rId18"/>
    <externalReference r:id="rId19"/>
    <externalReference r:id="rId20"/>
    <externalReference r:id="rId21"/>
  </externalReferences>
  <definedNames>
    <definedName name="_xlnm._FilterDatabase" localSheetId="11" hidden="1">'15-19 prices'!$A$2:$XFC$153</definedName>
    <definedName name="ApprovedLabourRates">'[1]AER Table 16.22'!$C$3:$C$7</definedName>
    <definedName name="Fee_Based" localSheetId="4">#REF!</definedName>
    <definedName name="Fee_Based" localSheetId="0">#REF!</definedName>
    <definedName name="Fee_Based" localSheetId="7">#REF!</definedName>
    <definedName name="Fee_Based">#REF!</definedName>
    <definedName name="FY15_CPI_Actual">[1]CPI!$D$13</definedName>
    <definedName name="FY15_CPI_Forecast">[1]CPI!$F$13</definedName>
    <definedName name="FY16_CPI_Actual">[1]CPI!$D$14</definedName>
    <definedName name="FY16_X_ANS">'[1]AER Table 16.23'!$B$4</definedName>
    <definedName name="FY17_CPI_Actual">[1]CPI!$D$15</definedName>
    <definedName name="FY17_X_ANS">'[1]AER Table 16.23'!$C$4</definedName>
    <definedName name="FY18_CPI_Actual">[1]CPI!$D$16</definedName>
    <definedName name="FY18_X_ANS">'[1]AER Table 16.23'!$D$4</definedName>
    <definedName name="FY19_CPI_Actual">[1]CPI!$D$17</definedName>
    <definedName name="FY19_X_ANS">'[1]AER Table 16.23'!$E$4</definedName>
    <definedName name="LabourIndex">'[1]AER Table 16.22'!$A$3:$A$7</definedName>
    <definedName name="Quotation_based" localSheetId="4">#REF!</definedName>
    <definedName name="Quotation_based" localSheetId="0">#REF!</definedName>
    <definedName name="Quotation_based" localSheetId="7">#REF!</definedName>
    <definedName name="Quotation_based">#REF!</definedName>
    <definedName name="Rates" localSheetId="11">'[2]Input Data'!$B$20:$B$24</definedName>
    <definedName name="Rates" localSheetId="4">'AER Engineering manager'!$B$21:$B$22</definedName>
    <definedName name="Rates" localSheetId="0">'[3]Input Data'!$B$37:$B$41</definedName>
    <definedName name="Rates" localSheetId="6">'[4]Input Data'!$B$18:$B$22</definedName>
    <definedName name="Rates" localSheetId="1">'[4]Input Data'!$B$18:$B$22</definedName>
    <definedName name="Rates" localSheetId="10">'Engineering manager'!$B$21:$B$22</definedName>
    <definedName name="Rates" localSheetId="8">'[4]Input Data'!$B$18:$B$22</definedName>
    <definedName name="Rates" localSheetId="2">'[4]Input Data'!$B$18:$B$22</definedName>
    <definedName name="Rates">'Input Data'!$B$26:$B$30</definedName>
    <definedName name="Rates1" localSheetId="0">'[5]Input Data'!$B$16:$B$20</definedName>
    <definedName name="Rates1">'[6]Input Data'!$B$16:$B$20</definedName>
  </definedNames>
  <calcPr calcId="162913" concurrentCalc="0"/>
</workbook>
</file>

<file path=xl/calcChain.xml><?xml version="1.0" encoding="utf-8"?>
<calcChain xmlns="http://schemas.openxmlformats.org/spreadsheetml/2006/main">
  <c r="F17" i="26" l="1"/>
  <c r="F18" i="26"/>
  <c r="F16" i="26"/>
  <c r="D70" i="27"/>
  <c r="L37" i="29"/>
  <c r="E41" i="18"/>
  <c r="D30" i="18"/>
  <c r="D41" i="18"/>
  <c r="G41" i="18"/>
  <c r="H41" i="18"/>
  <c r="I41" i="18"/>
  <c r="J41" i="18"/>
  <c r="L41" i="18"/>
  <c r="D11" i="22"/>
  <c r="E11" i="22"/>
  <c r="C17" i="26"/>
  <c r="H14" i="29"/>
  <c r="H15" i="29"/>
  <c r="H13" i="29"/>
  <c r="E11" i="27"/>
  <c r="D17" i="26"/>
  <c r="E17" i="26"/>
  <c r="E42" i="18"/>
  <c r="G42" i="18"/>
  <c r="H42" i="18"/>
  <c r="I42" i="18"/>
  <c r="J42" i="18"/>
  <c r="L42" i="18"/>
  <c r="D12" i="22"/>
  <c r="E12" i="22"/>
  <c r="C18" i="26"/>
  <c r="E42" i="29"/>
  <c r="G42" i="29"/>
  <c r="H42" i="29"/>
  <c r="I42" i="29"/>
  <c r="J42" i="29"/>
  <c r="L42" i="29"/>
  <c r="D12" i="27"/>
  <c r="E12" i="27"/>
  <c r="D18" i="26"/>
  <c r="E18" i="26"/>
  <c r="D10" i="22"/>
  <c r="E10" i="22"/>
  <c r="C16" i="26"/>
  <c r="D10" i="27"/>
  <c r="E10" i="27"/>
  <c r="D16" i="26"/>
  <c r="E16" i="26"/>
  <c r="J43" i="30"/>
  <c r="D42" i="29"/>
  <c r="J40" i="30"/>
  <c r="J39" i="30"/>
  <c r="G32" i="30"/>
  <c r="C20" i="30"/>
  <c r="G31" i="30"/>
  <c r="H31" i="30"/>
  <c r="H32" i="30"/>
  <c r="H34" i="30"/>
  <c r="D45" i="30"/>
  <c r="D40" i="30"/>
  <c r="E45" i="30"/>
  <c r="E40" i="30"/>
  <c r="D46" i="30"/>
  <c r="D41" i="30"/>
  <c r="E46" i="30"/>
  <c r="E41" i="30"/>
  <c r="E39" i="30"/>
  <c r="C49" i="30"/>
  <c r="C46" i="30"/>
  <c r="C45" i="30"/>
  <c r="E44" i="30"/>
  <c r="D44" i="30"/>
  <c r="C44" i="30"/>
  <c r="D39" i="30"/>
  <c r="F32" i="30"/>
  <c r="F31" i="30"/>
  <c r="C4" i="30"/>
  <c r="D11" i="27"/>
  <c r="A16" i="26"/>
  <c r="B16" i="26"/>
  <c r="B17" i="26"/>
  <c r="A18" i="26"/>
  <c r="B18" i="26"/>
  <c r="E41" i="29"/>
  <c r="E40" i="29"/>
  <c r="E39" i="29"/>
  <c r="E38" i="29"/>
  <c r="E37" i="29"/>
  <c r="F30" i="29"/>
  <c r="E30" i="29"/>
  <c r="D30" i="29"/>
  <c r="G30" i="29"/>
  <c r="H30" i="29"/>
  <c r="I30" i="29"/>
  <c r="J30" i="29"/>
  <c r="L30" i="29"/>
  <c r="F29" i="29"/>
  <c r="E29" i="29"/>
  <c r="D29" i="29"/>
  <c r="G29" i="29"/>
  <c r="H29" i="29"/>
  <c r="I29" i="29"/>
  <c r="J29" i="29"/>
  <c r="L29" i="29"/>
  <c r="E28" i="29"/>
  <c r="D28" i="29"/>
  <c r="G28" i="29"/>
  <c r="H28" i="29"/>
  <c r="F28" i="29"/>
  <c r="I28" i="29"/>
  <c r="J28" i="29"/>
  <c r="L28" i="29"/>
  <c r="F27" i="29"/>
  <c r="E27" i="29"/>
  <c r="D27" i="29"/>
  <c r="G27" i="29"/>
  <c r="H27" i="29"/>
  <c r="I27" i="29"/>
  <c r="J27" i="29"/>
  <c r="L27" i="29"/>
  <c r="F26" i="29"/>
  <c r="E26" i="29"/>
  <c r="D26" i="29"/>
  <c r="G26" i="29"/>
  <c r="H26" i="29"/>
  <c r="I26" i="29"/>
  <c r="J26" i="29"/>
  <c r="L26" i="29"/>
  <c r="I15" i="29"/>
  <c r="E72" i="27"/>
  <c r="D10" i="29"/>
  <c r="D8" i="29"/>
  <c r="G9" i="29"/>
  <c r="F9" i="29"/>
  <c r="E9" i="29"/>
  <c r="D9" i="29"/>
  <c r="J18" i="28"/>
  <c r="D18" i="28"/>
  <c r="D17" i="28"/>
  <c r="J8" i="28"/>
  <c r="J9" i="28"/>
  <c r="D8" i="28"/>
  <c r="C3" i="28"/>
  <c r="H80" i="27"/>
  <c r="G79" i="27"/>
  <c r="F79" i="27"/>
  <c r="E79" i="27"/>
  <c r="D79" i="27"/>
  <c r="H78" i="27"/>
  <c r="G78" i="27"/>
  <c r="F78" i="27"/>
  <c r="E78" i="27"/>
  <c r="E77" i="27"/>
  <c r="F77" i="27"/>
  <c r="G77" i="27"/>
  <c r="H77" i="27"/>
  <c r="D72" i="27"/>
  <c r="C72" i="27"/>
  <c r="D71" i="27"/>
  <c r="C71" i="27"/>
  <c r="C70" i="27"/>
  <c r="I56" i="27"/>
  <c r="I50" i="27"/>
  <c r="F8" i="29"/>
  <c r="K18" i="28"/>
  <c r="K8" i="28"/>
  <c r="K9" i="28"/>
  <c r="J15" i="29"/>
  <c r="E10" i="29"/>
  <c r="F10" i="29"/>
  <c r="G10" i="29"/>
  <c r="G8" i="29"/>
  <c r="I14" i="29"/>
  <c r="F78" i="22"/>
  <c r="G78" i="22"/>
  <c r="H78" i="22"/>
  <c r="E78" i="22"/>
  <c r="H80" i="22"/>
  <c r="E79" i="22"/>
  <c r="E77" i="22"/>
  <c r="F77" i="22"/>
  <c r="G77" i="22"/>
  <c r="H77" i="22"/>
  <c r="F79" i="22"/>
  <c r="G79" i="22"/>
  <c r="D79" i="22"/>
  <c r="C20" i="24"/>
  <c r="G31" i="24"/>
  <c r="H31" i="24"/>
  <c r="H34" i="24"/>
  <c r="G32" i="24"/>
  <c r="H32" i="24"/>
  <c r="D45" i="24"/>
  <c r="D40" i="24"/>
  <c r="E40" i="24"/>
  <c r="E45" i="24"/>
  <c r="D46" i="24"/>
  <c r="D41" i="24"/>
  <c r="E46" i="24"/>
  <c r="E44" i="24"/>
  <c r="C46" i="24"/>
  <c r="C45" i="24"/>
  <c r="C44" i="24"/>
  <c r="F32" i="24"/>
  <c r="F31" i="24"/>
  <c r="D9" i="18"/>
  <c r="E9" i="18"/>
  <c r="D10" i="18"/>
  <c r="E10" i="18"/>
  <c r="F10" i="18"/>
  <c r="G10" i="18"/>
  <c r="I56" i="22"/>
  <c r="I50" i="22"/>
  <c r="E38" i="18"/>
  <c r="D27" i="18"/>
  <c r="E40" i="18"/>
  <c r="D29" i="18"/>
  <c r="E37" i="18"/>
  <c r="D26" i="18"/>
  <c r="H14" i="18"/>
  <c r="D71" i="22"/>
  <c r="H15" i="18"/>
  <c r="D72" i="22"/>
  <c r="I15" i="18"/>
  <c r="J15" i="18"/>
  <c r="C70" i="22"/>
  <c r="C72" i="22"/>
  <c r="C71" i="22"/>
  <c r="E39" i="18"/>
  <c r="D28" i="18"/>
  <c r="D3" i="14"/>
  <c r="C3" i="21"/>
  <c r="D17" i="21"/>
  <c r="D18" i="21"/>
  <c r="D8" i="21"/>
  <c r="F30" i="18"/>
  <c r="E30" i="18"/>
  <c r="G30" i="18"/>
  <c r="H30" i="18"/>
  <c r="I30" i="18"/>
  <c r="J30" i="18"/>
  <c r="L30" i="18"/>
  <c r="F29" i="18"/>
  <c r="E29" i="18"/>
  <c r="F28" i="18"/>
  <c r="E28" i="18"/>
  <c r="G28" i="18"/>
  <c r="H28" i="18"/>
  <c r="F27" i="18"/>
  <c r="E27" i="18"/>
  <c r="G27" i="18"/>
  <c r="H27" i="18"/>
  <c r="F26" i="18"/>
  <c r="E26" i="18"/>
  <c r="G26" i="18"/>
  <c r="H26" i="18"/>
  <c r="I26" i="18"/>
  <c r="J26" i="18"/>
  <c r="L26" i="18"/>
  <c r="H13" i="18"/>
  <c r="D70" i="22"/>
  <c r="D8" i="18"/>
  <c r="F9" i="18"/>
  <c r="G9" i="18"/>
  <c r="G8" i="18"/>
  <c r="E8" i="18"/>
  <c r="I27" i="18"/>
  <c r="J27" i="18"/>
  <c r="L27" i="18"/>
  <c r="I28" i="18"/>
  <c r="J28" i="18"/>
  <c r="L28" i="18"/>
  <c r="G29" i="18"/>
  <c r="H29" i="18"/>
  <c r="I29" i="18"/>
  <c r="J29" i="18"/>
  <c r="L29" i="18"/>
  <c r="D40" i="29"/>
  <c r="G40" i="29"/>
  <c r="H40" i="29"/>
  <c r="I40" i="29"/>
  <c r="J40" i="29"/>
  <c r="D41" i="29"/>
  <c r="D37" i="29"/>
  <c r="G37" i="29"/>
  <c r="H37" i="29"/>
  <c r="I37" i="29"/>
  <c r="J37" i="29"/>
  <c r="D38" i="29"/>
  <c r="G38" i="29"/>
  <c r="H38" i="29"/>
  <c r="I38" i="29"/>
  <c r="J38" i="29"/>
  <c r="D39" i="29"/>
  <c r="G39" i="29"/>
  <c r="H39" i="29"/>
  <c r="I39" i="29"/>
  <c r="J39" i="29"/>
  <c r="J14" i="29"/>
  <c r="E71" i="27"/>
  <c r="I13" i="29"/>
  <c r="E70" i="27"/>
  <c r="K15" i="29"/>
  <c r="F72" i="27"/>
  <c r="L18" i="28"/>
  <c r="L8" i="28"/>
  <c r="L9" i="28"/>
  <c r="E8" i="29"/>
  <c r="D39" i="18"/>
  <c r="G39" i="18"/>
  <c r="H39" i="18"/>
  <c r="I39" i="18"/>
  <c r="J39" i="18"/>
  <c r="L39" i="18"/>
  <c r="J17" i="21"/>
  <c r="D40" i="18"/>
  <c r="G40" i="18"/>
  <c r="H40" i="18"/>
  <c r="I40" i="18"/>
  <c r="J40" i="18"/>
  <c r="L40" i="18"/>
  <c r="D37" i="18"/>
  <c r="G37" i="18"/>
  <c r="H37" i="18"/>
  <c r="I37" i="18"/>
  <c r="J37" i="18"/>
  <c r="L37" i="18"/>
  <c r="E41" i="24"/>
  <c r="E39" i="24"/>
  <c r="C49" i="24"/>
  <c r="D39" i="24"/>
  <c r="D38" i="18"/>
  <c r="G38" i="18"/>
  <c r="H38" i="18"/>
  <c r="I38" i="18"/>
  <c r="J38" i="18"/>
  <c r="L38" i="18"/>
  <c r="K15" i="18"/>
  <c r="F72" i="22"/>
  <c r="F8" i="18"/>
  <c r="D44" i="24"/>
  <c r="E72" i="22"/>
  <c r="I14" i="18"/>
  <c r="J17" i="28"/>
  <c r="J19" i="28"/>
  <c r="G41" i="29"/>
  <c r="K14" i="29"/>
  <c r="F71" i="27"/>
  <c r="J13" i="29"/>
  <c r="F70" i="27"/>
  <c r="E18" i="28"/>
  <c r="H18" i="28"/>
  <c r="E8" i="28"/>
  <c r="H8" i="28"/>
  <c r="H9" i="28"/>
  <c r="L15" i="29"/>
  <c r="H72" i="27"/>
  <c r="G72" i="27"/>
  <c r="D42" i="18"/>
  <c r="C4" i="24"/>
  <c r="K17" i="21"/>
  <c r="L15" i="18"/>
  <c r="H72" i="22"/>
  <c r="G72" i="22"/>
  <c r="E71" i="22"/>
  <c r="I13" i="18"/>
  <c r="E70" i="22"/>
  <c r="J14" i="18"/>
  <c r="F12" i="27"/>
  <c r="G12" i="27"/>
  <c r="K13" i="29"/>
  <c r="G70" i="27"/>
  <c r="H12" i="27"/>
  <c r="G71" i="27"/>
  <c r="L14" i="29"/>
  <c r="F10" i="27"/>
  <c r="G10" i="27"/>
  <c r="K17" i="28"/>
  <c r="K19" i="28"/>
  <c r="H41" i="29"/>
  <c r="I41" i="29"/>
  <c r="G51" i="27"/>
  <c r="F51" i="27"/>
  <c r="E51" i="27"/>
  <c r="D51" i="27"/>
  <c r="H51" i="27"/>
  <c r="H35" i="27"/>
  <c r="G35" i="27"/>
  <c r="F35" i="27"/>
  <c r="E35" i="27"/>
  <c r="D35" i="27"/>
  <c r="I35" i="27"/>
  <c r="J18" i="21"/>
  <c r="J19" i="21"/>
  <c r="J8" i="21"/>
  <c r="J9" i="21"/>
  <c r="L17" i="21"/>
  <c r="F71" i="22"/>
  <c r="J13" i="18"/>
  <c r="F70" i="22"/>
  <c r="K14" i="18"/>
  <c r="L13" i="29"/>
  <c r="H70" i="27"/>
  <c r="H71" i="27"/>
  <c r="J41" i="29"/>
  <c r="L17" i="28"/>
  <c r="L19" i="28"/>
  <c r="H10" i="27"/>
  <c r="I51" i="27"/>
  <c r="E17" i="21"/>
  <c r="H17" i="21"/>
  <c r="G71" i="22"/>
  <c r="L14" i="18"/>
  <c r="K13" i="18"/>
  <c r="G70" i="22"/>
  <c r="K18" i="21"/>
  <c r="K19" i="21"/>
  <c r="K8" i="21"/>
  <c r="K9" i="21"/>
  <c r="E17" i="28"/>
  <c r="H17" i="28"/>
  <c r="H19" i="28"/>
  <c r="I10" i="27"/>
  <c r="I12" i="27"/>
  <c r="L8" i="21"/>
  <c r="L9" i="21"/>
  <c r="L18" i="21"/>
  <c r="L19" i="21"/>
  <c r="H71" i="22"/>
  <c r="L13" i="18"/>
  <c r="H70" i="22"/>
  <c r="I11" i="22"/>
  <c r="G11" i="22"/>
  <c r="H11" i="22"/>
  <c r="F11" i="22"/>
  <c r="H11" i="27"/>
  <c r="G11" i="27"/>
  <c r="F11" i="27"/>
  <c r="I11" i="27"/>
  <c r="H57" i="27"/>
  <c r="H37" i="27"/>
  <c r="G37" i="27"/>
  <c r="F37" i="27"/>
  <c r="E37" i="27"/>
  <c r="D37" i="27"/>
  <c r="I37" i="27"/>
  <c r="G57" i="27"/>
  <c r="F57" i="27"/>
  <c r="E57" i="27"/>
  <c r="D57" i="27"/>
  <c r="E18" i="21"/>
  <c r="H18" i="21"/>
  <c r="H19" i="21"/>
  <c r="E8" i="21"/>
  <c r="H8" i="21"/>
  <c r="H9" i="21"/>
  <c r="I57" i="27"/>
  <c r="F10" i="22"/>
  <c r="G10" i="22"/>
  <c r="H10" i="22"/>
  <c r="I10" i="22"/>
  <c r="G51" i="22"/>
  <c r="D51" i="22"/>
  <c r="F51" i="22"/>
  <c r="E51" i="22"/>
  <c r="H51" i="22"/>
  <c r="H35" i="22"/>
  <c r="G35" i="22"/>
  <c r="F35" i="22"/>
  <c r="E35" i="22"/>
  <c r="D35" i="22"/>
  <c r="I35" i="22"/>
  <c r="F12" i="22"/>
  <c r="G12" i="22"/>
  <c r="H12" i="22"/>
  <c r="I12" i="22"/>
  <c r="H57" i="22"/>
  <c r="H37" i="22"/>
  <c r="G37" i="22"/>
  <c r="F37" i="22"/>
  <c r="E37" i="22"/>
  <c r="D37" i="22"/>
  <c r="I37" i="22"/>
  <c r="E57" i="22"/>
  <c r="F57" i="22"/>
  <c r="G57" i="22"/>
  <c r="D57" i="22"/>
  <c r="I51" i="22"/>
  <c r="I57" i="22"/>
</calcChain>
</file>

<file path=xl/comments1.xml><?xml version="1.0" encoding="utf-8"?>
<comments xmlns="http://schemas.openxmlformats.org/spreadsheetml/2006/main">
  <authors>
    <author>Bohan, Dane</author>
  </authors>
  <commentList>
    <comment ref="D70" authorId="0" shapeId="0">
      <text>
        <r>
          <rPr>
            <b/>
            <sz val="9"/>
            <color indexed="81"/>
            <rFont val="Tahoma"/>
            <family val="2"/>
          </rPr>
          <t>AER:</t>
        </r>
        <r>
          <rPr>
            <sz val="9"/>
            <color indexed="81"/>
            <rFont val="Tahoma"/>
            <family val="2"/>
          </rPr>
          <t xml:space="preserve">
Inserted AER CPI</t>
        </r>
      </text>
    </comment>
  </commentList>
</comments>
</file>

<file path=xl/comments2.xml><?xml version="1.0" encoding="utf-8"?>
<comments xmlns="http://schemas.openxmlformats.org/spreadsheetml/2006/main">
  <authors>
    <author>Bohan, Dane</author>
  </authors>
  <commentList>
    <comment ref="L37" authorId="0" shapeId="0">
      <text>
        <r>
          <rPr>
            <b/>
            <sz val="9"/>
            <color indexed="81"/>
            <rFont val="Tahoma"/>
            <family val="2"/>
          </rPr>
          <t>AER:</t>
        </r>
        <r>
          <rPr>
            <sz val="9"/>
            <color indexed="81"/>
            <rFont val="Tahoma"/>
            <family val="2"/>
          </rPr>
          <t xml:space="preserve">
We accept Ausgrid's implied 2019-20 labour rate for admin - this figure is constructed so that the correct admin rate flows through to the calculation of 2019-20 prices</t>
        </r>
      </text>
    </comment>
    <comment ref="D42" authorId="0" shapeId="0">
      <text>
        <r>
          <rPr>
            <b/>
            <sz val="9"/>
            <color indexed="81"/>
            <rFont val="Tahoma"/>
            <family val="2"/>
          </rPr>
          <t>AER:</t>
        </r>
        <r>
          <rPr>
            <sz val="9"/>
            <color indexed="81"/>
            <rFont val="Tahoma"/>
            <family val="2"/>
          </rPr>
          <t xml:space="preserve">
Linked to AER generated engineering manager rate in 'AER Engineering Manager'</t>
        </r>
      </text>
    </comment>
    <comment ref="F42" authorId="0" shapeId="0">
      <text>
        <r>
          <rPr>
            <b/>
            <sz val="9"/>
            <color indexed="81"/>
            <rFont val="Tahoma"/>
            <family val="2"/>
          </rPr>
          <t>AER</t>
        </r>
        <r>
          <rPr>
            <sz val="9"/>
            <color indexed="81"/>
            <rFont val="Tahoma"/>
            <family val="2"/>
          </rPr>
          <t xml:space="preserve">
Reduced to MJ recommended max overhead rate (p. 8)</t>
        </r>
      </text>
    </comment>
  </commentList>
</comments>
</file>

<file path=xl/comments3.xml><?xml version="1.0" encoding="utf-8"?>
<comments xmlns="http://schemas.openxmlformats.org/spreadsheetml/2006/main">
  <authors>
    <author>Bohan, Dane</author>
  </authors>
  <commentList>
    <comment ref="G32" authorId="0" shapeId="0">
      <text>
        <r>
          <rPr>
            <b/>
            <sz val="9"/>
            <color indexed="81"/>
            <rFont val="Tahoma"/>
            <family val="2"/>
          </rPr>
          <t>AER:</t>
        </r>
        <r>
          <rPr>
            <sz val="9"/>
            <color indexed="81"/>
            <rFont val="Tahoma"/>
            <family val="2"/>
          </rPr>
          <t xml:space="preserve">
Calculation changed so that weekly salary is based on total number of weeks per year (52) per MJ's workings. The various leave types are accounted for in the on-cost allowance applied</t>
        </r>
      </text>
    </comment>
  </commentList>
</comments>
</file>

<file path=xl/comments4.xml><?xml version="1.0" encoding="utf-8"?>
<comments xmlns="http://schemas.openxmlformats.org/spreadsheetml/2006/main">
  <authors>
    <author>Matthew McQuarrie</author>
  </authors>
  <commentList>
    <comment ref="H7"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0"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69"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0"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3"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4"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5"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6"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7"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3"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9" authorId="0" shapeId="0">
      <text>
        <r>
          <rPr>
            <b/>
            <sz val="9"/>
            <color indexed="81"/>
            <rFont val="Tahoma"/>
            <family val="2"/>
          </rPr>
          <t xml:space="preserve">Ausgrid: </t>
        </r>
        <r>
          <rPr>
            <sz val="9"/>
            <color indexed="81"/>
            <rFont val="Tahoma"/>
            <family val="2"/>
          </rPr>
          <t xml:space="preserve">The modelling starts with a FY12 unit cost of $453.092037470721 and increases this by 2.5% CPI. Presumably this should be adjusted by actual CPI
</t>
        </r>
      </text>
    </comment>
  </commentList>
</comments>
</file>

<file path=xl/sharedStrings.xml><?xml version="1.0" encoding="utf-8"?>
<sst xmlns="http://schemas.openxmlformats.org/spreadsheetml/2006/main" count="2040" uniqueCount="355">
  <si>
    <t>Service:</t>
  </si>
  <si>
    <t>Total</t>
  </si>
  <si>
    <t>Notes:</t>
  </si>
  <si>
    <t>FY2015</t>
  </si>
  <si>
    <t>FY2016</t>
  </si>
  <si>
    <t>FY2017</t>
  </si>
  <si>
    <t>FY2018</t>
  </si>
  <si>
    <t>FY2019</t>
  </si>
  <si>
    <t>Admin Support</t>
  </si>
  <si>
    <t>Senior Engineer</t>
  </si>
  <si>
    <t>Proposed Category</t>
  </si>
  <si>
    <t>Average Base Labour Rate</t>
  </si>
  <si>
    <t>Average On-Cost</t>
  </si>
  <si>
    <t>On-cost</t>
  </si>
  <si>
    <t>Labour Rate + On-Cost</t>
  </si>
  <si>
    <t>Overhead Cost</t>
  </si>
  <si>
    <t>Total Labour Rate</t>
  </si>
  <si>
    <t>Rate %</t>
  </si>
  <si>
    <t>$ per Hr</t>
  </si>
  <si>
    <t>Labour Rate + On-Cost + Overhead</t>
  </si>
  <si>
    <t>Rectification works</t>
  </si>
  <si>
    <t>R4</t>
  </si>
  <si>
    <t>R2</t>
  </si>
  <si>
    <t>R3</t>
  </si>
  <si>
    <t>R5</t>
  </si>
  <si>
    <t>Proposed Rate</t>
  </si>
  <si>
    <t>Labour Rate</t>
  </si>
  <si>
    <t>Indirect %</t>
  </si>
  <si>
    <t>Labour Rate + On-Cost + Overhead + Indirect</t>
  </si>
  <si>
    <t>R1</t>
  </si>
  <si>
    <t>Technical Specialist R2</t>
  </si>
  <si>
    <t>EO 7/Engineer</t>
  </si>
  <si>
    <t>Field Worker R4</t>
  </si>
  <si>
    <t>Historical Revenue</t>
  </si>
  <si>
    <t>Alternative Control Service - Service Description</t>
  </si>
  <si>
    <t xml:space="preserve">Overhead </t>
  </si>
  <si>
    <t>Pricing Mechanism</t>
  </si>
  <si>
    <t>Pricing Methodology &amp; Structure</t>
  </si>
  <si>
    <t>Rates, Oncosts &amp; Overheads ($2018-19)</t>
  </si>
  <si>
    <t>Ancillary Network Services - Escalators, Rate, Oncosts and Overheads</t>
  </si>
  <si>
    <t>Princing Escalators</t>
  </si>
  <si>
    <t>Escalation Factor (from FY2015)</t>
  </si>
  <si>
    <t>FY2020</t>
  </si>
  <si>
    <t>FY2021</t>
  </si>
  <si>
    <t>FY2022</t>
  </si>
  <si>
    <t>FY2023</t>
  </si>
  <si>
    <t>FY2024</t>
  </si>
  <si>
    <t>% YOY (Compound) Total Escalation</t>
  </si>
  <si>
    <t>% YOY (Compound) CPI</t>
  </si>
  <si>
    <t>% YOY (Compound) REAL - Labour</t>
  </si>
  <si>
    <t>Escalation Factor (from FY2019)</t>
  </si>
  <si>
    <t>Escalation Inputs</t>
  </si>
  <si>
    <t>% Total Escalation</t>
  </si>
  <si>
    <t>% CPI</t>
  </si>
  <si>
    <t>% REAL - Labour</t>
  </si>
  <si>
    <t>Rates, Oncosts &amp; Overheads ($2014-15)</t>
  </si>
  <si>
    <t>Ancillary Network Services - Service Description</t>
  </si>
  <si>
    <t>Fee:</t>
  </si>
  <si>
    <t>Employee Type Delivering Service
Labour Category (R1-5)</t>
  </si>
  <si>
    <t>Labour Rate
(per hr)</t>
  </si>
  <si>
    <t>Time on task
(hrs)</t>
  </si>
  <si>
    <t>Cost
$ FY2019</t>
  </si>
  <si>
    <t>Base Cost</t>
  </si>
  <si>
    <t>Overheads</t>
  </si>
  <si>
    <t>Totals</t>
  </si>
  <si>
    <t>Ancillary Network Service - Summary</t>
  </si>
  <si>
    <t xml:space="preserve">Fee Based &amp; Quoted Services </t>
  </si>
  <si>
    <t>Exclusive of GST</t>
  </si>
  <si>
    <t>Quoted</t>
  </si>
  <si>
    <t>Approved fee</t>
  </si>
  <si>
    <t>Item</t>
  </si>
  <si>
    <t>Projected Costs / Unit Prices for FY2019-24 Regulatory Period ($2018-19)</t>
  </si>
  <si>
    <t>Projected Volumes</t>
  </si>
  <si>
    <t>Proposed fee
$real 2018-19</t>
  </si>
  <si>
    <t>Approved material list application</t>
  </si>
  <si>
    <t>Approved materials list application</t>
  </si>
  <si>
    <t>R6</t>
  </si>
  <si>
    <t>Engineering manager</t>
  </si>
  <si>
    <t>Engineering consultancy</t>
  </si>
  <si>
    <t xml:space="preserve">The assessment of an application to have materials or equipment added to Ausgrid's approved materials list (AML).
Included in this service is the labour incurred by an engineer to determine whether an item proposed for the AML is of a requisite standard that it would not place safety, reliability or security of supply of our network at risk.
</t>
  </si>
  <si>
    <t>The provision of engineering consultanting advice relating to Ausgrid's shared network.
This service may be provided in the form of a written report or other document(s). Typically it will involve the provision of highly technical advice and analysis relating to information or data which only Ausgrid has access to as a result of operating the distribution and sub-transmission infrastructure in our local network service area.</t>
  </si>
  <si>
    <t>No. of staff</t>
  </si>
  <si>
    <t>Service group</t>
  </si>
  <si>
    <t>Service description</t>
  </si>
  <si>
    <t>Sub-categories</t>
  </si>
  <si>
    <t>Fee Levied Against</t>
  </si>
  <si>
    <t>Pricing Type</t>
  </si>
  <si>
    <t>Current Fee
(ex GST)</t>
  </si>
  <si>
    <t>Quoted in AER determination</t>
  </si>
  <si>
    <t>Determination fee 
(ex GST) - forecast CPI</t>
  </si>
  <si>
    <t>Determination fee 
(ex GST) - actual CPI</t>
  </si>
  <si>
    <t>Pricing proposal fee
(ex GST) - actual CPI</t>
  </si>
  <si>
    <t>Units</t>
  </si>
  <si>
    <t>Fee calc 2</t>
  </si>
  <si>
    <t>Fee check</t>
  </si>
  <si>
    <t>Labour rate</t>
  </si>
  <si>
    <t>Labour rates 1</t>
  </si>
  <si>
    <t>Labour rates 2</t>
  </si>
  <si>
    <t>Labour rates 3</t>
  </si>
  <si>
    <t>Materials cost</t>
  </si>
  <si>
    <t xml:space="preserve">14/15 </t>
  </si>
  <si>
    <t>15/16</t>
  </si>
  <si>
    <t>16/17</t>
  </si>
  <si>
    <t>17/18</t>
  </si>
  <si>
    <t>18/19</t>
  </si>
  <si>
    <t>Ave rate</t>
  </si>
  <si>
    <t>Hours</t>
  </si>
  <si>
    <t>Labour type</t>
  </si>
  <si>
    <t>Rate</t>
  </si>
  <si>
    <t>FY15 Forecast CPI</t>
  </si>
  <si>
    <t>FY15 Actual CPI</t>
  </si>
  <si>
    <t>FY16 Actual CPI</t>
  </si>
  <si>
    <t>FY17 Forecast CPI</t>
  </si>
  <si>
    <t>FY18 Forecast CPI</t>
  </si>
  <si>
    <t>FY19 Forecast CPI</t>
  </si>
  <si>
    <t>Design related services</t>
  </si>
  <si>
    <t xml:space="preserve">Design information </t>
  </si>
  <si>
    <t>Underground urban residential subdivision (vacant lots)</t>
  </si>
  <si>
    <t xml:space="preserve">Up to 5 lots </t>
  </si>
  <si>
    <t>CA</t>
  </si>
  <si>
    <t xml:space="preserve">Fee-Based </t>
  </si>
  <si>
    <t>per service</t>
  </si>
  <si>
    <t>R0</t>
  </si>
  <si>
    <t xml:space="preserve">6 to 10 lots </t>
  </si>
  <si>
    <t>11 - 40 lots</t>
  </si>
  <si>
    <t>Over 40 lots</t>
  </si>
  <si>
    <t>Rural overhead subdivisions and rural extensions</t>
  </si>
  <si>
    <t xml:space="preserve">Quoted/ Hourly Rate </t>
  </si>
  <si>
    <t>per hour</t>
  </si>
  <si>
    <t>Underground commercial and industrial or rural subdivisions (vacant lots - no development)</t>
  </si>
  <si>
    <t>Commercial and industrial developments</t>
  </si>
  <si>
    <t>Asset relocation or street lighting</t>
  </si>
  <si>
    <t>New</t>
  </si>
  <si>
    <t>URD including Kiosk/HVC/PT (NEW)</t>
  </si>
  <si>
    <t>in addition to the charge per lot</t>
  </si>
  <si>
    <t>Chambers, Multi Kiosk, CBD Chambers (NEW)</t>
  </si>
  <si>
    <t>Design certification</t>
  </si>
  <si>
    <t>Certification</t>
  </si>
  <si>
    <t>6 to 10 lots</t>
  </si>
  <si>
    <t>1 - 5 poles</t>
  </si>
  <si>
    <t>6 -10 poles</t>
  </si>
  <si>
    <t xml:space="preserve">11 or more poles </t>
  </si>
  <si>
    <t>Up to 10 lots</t>
  </si>
  <si>
    <t>11- 40 lots</t>
  </si>
  <si>
    <t>Kiosk/HVC/PT (NEW)</t>
  </si>
  <si>
    <t xml:space="preserve">Certification Suburban/CBD Chambers </t>
  </si>
  <si>
    <t>R)</t>
  </si>
  <si>
    <t xml:space="preserve">Design rechecking </t>
  </si>
  <si>
    <t>Commercial and industrial developments - normal</t>
  </si>
  <si>
    <t>Commercial and industrial developments - major connections</t>
  </si>
  <si>
    <t>Asset relocation or street lighting - normal</t>
  </si>
  <si>
    <t>Asset relocation or street lighting - major connections</t>
  </si>
  <si>
    <t>ASP inspection services</t>
  </si>
  <si>
    <t>Inspection of service work by Level 1 ASPs</t>
  </si>
  <si>
    <t>Grade A: First 10 lots:</t>
  </si>
  <si>
    <t>A: $41.00
B: $98.36
C: $205.00</t>
  </si>
  <si>
    <t>per lot</t>
  </si>
  <si>
    <t>Grade B: First 10 lots:</t>
  </si>
  <si>
    <t>Grade C: First 10 lots:</t>
  </si>
  <si>
    <t>Grade A: Next 40 lots:</t>
  </si>
  <si>
    <t>A: $24.64
B: $57.36
C: $123.00</t>
  </si>
  <si>
    <t>Grade B: Next 40 lots:</t>
  </si>
  <si>
    <t>Grade C: Next 40 lots:</t>
  </si>
  <si>
    <t>Grade A: Remainder:</t>
  </si>
  <si>
    <t>A: $8.18
B: $32.82
C: $57.36</t>
  </si>
  <si>
    <t>Grade B: Remainder:</t>
  </si>
  <si>
    <t>Grade C: Remainder:</t>
  </si>
  <si>
    <t>Plus flat fee travel time</t>
  </si>
  <si>
    <t>Grade A: 1-5 poles</t>
  </si>
  <si>
    <t>CA or ASP 1</t>
  </si>
  <si>
    <t>A: $49.18
B: $98.36
C: $180.40</t>
  </si>
  <si>
    <t>per pole</t>
  </si>
  <si>
    <t>Grade B: 1-5 poles</t>
  </si>
  <si>
    <t>Grade C: 1-5 poles</t>
  </si>
  <si>
    <t>Grade A: 6-10 poles</t>
  </si>
  <si>
    <t>A: $41.00
B: $82.00
C: $163.00</t>
  </si>
  <si>
    <t>Grade B: 6-10 poles</t>
  </si>
  <si>
    <t>Grade C: 6-10 poles</t>
  </si>
  <si>
    <t>Grade A: 11+ poles</t>
  </si>
  <si>
    <t>A: $32.82
B: $57.36
C: $123.00</t>
  </si>
  <si>
    <t>Grade B: 11+ poles</t>
  </si>
  <si>
    <t>Grade C: 11+ poles</t>
  </si>
  <si>
    <t>HV/LV UG Joint, ABS/Enclosed Switch, UGOH (NEW)</t>
  </si>
  <si>
    <t>Decommission substation (NEW)</t>
  </si>
  <si>
    <t>Substations (Kiosk/PT) or HV Sw cubicle (NEW)</t>
  </si>
  <si>
    <t xml:space="preserve">Inspection of service work (by Level 2 ASPs) </t>
  </si>
  <si>
    <t>All Service connections
Per Notification of Service Work (NOSW)</t>
  </si>
  <si>
    <t>A Grade</t>
  </si>
  <si>
    <t>ASP 2</t>
  </si>
  <si>
    <t>B Grade</t>
  </si>
  <si>
    <t>C Grade</t>
  </si>
  <si>
    <t>Re-inspection of L1 &amp; L2</t>
  </si>
  <si>
    <t>L1 - network construction
L2 (NOSW)</t>
  </si>
  <si>
    <t>Reinspection of installation work in relation to customer assets</t>
  </si>
  <si>
    <t xml:space="preserve">Re-inspection </t>
  </si>
  <si>
    <t>Installation (CoCEW)</t>
  </si>
  <si>
    <t>EC</t>
  </si>
  <si>
    <t>Contestable Substation Commissioning</t>
  </si>
  <si>
    <t>Complex &amp; Chamber substations (NEW)</t>
  </si>
  <si>
    <t>Access Permits</t>
  </si>
  <si>
    <t>Underground commercial and industrial or rural subdivisions (vacant lots - no development</t>
  </si>
  <si>
    <t>Clearance to work</t>
  </si>
  <si>
    <t>CA or 
ASP 1</t>
  </si>
  <si>
    <t>Access (standby person)</t>
  </si>
  <si>
    <t>Notices of arrangement</t>
  </si>
  <si>
    <t>CA or Applicant</t>
  </si>
  <si>
    <t>per notice</t>
  </si>
  <si>
    <t>Authorisation of ASPs</t>
  </si>
  <si>
    <t>Level 1 ASP</t>
  </si>
  <si>
    <t>Fixed fee</t>
  </si>
  <si>
    <t>ASP 1</t>
  </si>
  <si>
    <t>Level 2 ASP</t>
  </si>
  <si>
    <t>Administration services relating to work performed by ASPs including processing work</t>
  </si>
  <si>
    <t>6 - 10 lots</t>
  </si>
  <si>
    <t>Up to 5 poles:</t>
  </si>
  <si>
    <t>6-10 poles:</t>
  </si>
  <si>
    <t>11 or more poles</t>
  </si>
  <si>
    <t>Rate per hour</t>
  </si>
  <si>
    <t>Subdivision involving substation/s (NEW)</t>
  </si>
  <si>
    <t>Per substation</t>
  </si>
  <si>
    <t>Additional services required by ASP/Applicant e.g Guarantee of revenue, clarification meetings, variations to contract, reinspections etc. (NEW)</t>
  </si>
  <si>
    <t>Supply of conveyancing information</t>
  </si>
  <si>
    <t>Desk enquiry</t>
  </si>
  <si>
    <t>Applicant</t>
  </si>
  <si>
    <t>Field Visit</t>
  </si>
  <si>
    <t>Customer interface coordination for contestable works</t>
  </si>
  <si>
    <t>Preliminary enquiry service</t>
  </si>
  <si>
    <t>Connection offer service (basic or standard)</t>
  </si>
  <si>
    <t>Basic 100A Connections NOT requiring a load slip</t>
  </si>
  <si>
    <t>Basic 100A Connections requiring a load slip or
Basic Micro EG Connections &gt;5kW or
Over 100A Connection Offer (new or existing site)</t>
  </si>
  <si>
    <t>Standard Off-Site or On-Site Augmentation Work</t>
  </si>
  <si>
    <t>Standard Offer ASP1 Connections</t>
  </si>
  <si>
    <t>Standard Embedded Generation &gt;5MVA capacity</t>
  </si>
  <si>
    <t>a. Rectification of illegal Connections</t>
  </si>
  <si>
    <t>Retailer</t>
  </si>
  <si>
    <t>b. Provision of service crew/additional crew</t>
  </si>
  <si>
    <t>CA or 
ASP 2</t>
  </si>
  <si>
    <t>c. Fitting of Tiger tails</t>
  </si>
  <si>
    <t>CA or 
ASP 2 or Applicant</t>
  </si>
  <si>
    <t>per hour plus rental of tiger tails</t>
  </si>
  <si>
    <t>d. High load escorts</t>
  </si>
  <si>
    <t>Connection / relocation process facilitation</t>
  </si>
  <si>
    <t>Services to supply and connect temporary supply to one or more customers</t>
  </si>
  <si>
    <t>Install &amp; remove HV LL Links</t>
  </si>
  <si>
    <t>per service incl. materials costs</t>
  </si>
  <si>
    <t>Break &amp; remake HV bonds</t>
  </si>
  <si>
    <t>Break &amp; remake LV bonds</t>
  </si>
  <si>
    <t>Connect &amp; disconnect MG to OH mains</t>
  </si>
  <si>
    <t>Connect &amp; disconnect MG to LV board in Kiosk</t>
  </si>
  <si>
    <t>Carrying out planning studies and analysis relation to distribution (including sub-transmission and dual-function assets) connection applications</t>
  </si>
  <si>
    <t>Services involved in obtaining deeds of agreement in relation to property rights associated with contestable connection works</t>
  </si>
  <si>
    <t>per hour plus legal costs</t>
  </si>
  <si>
    <t>Investigate, review &amp; implementation of remedial actions associated with ASP's connection works</t>
  </si>
  <si>
    <t>ASP 1 or 
ASP 2</t>
  </si>
  <si>
    <t>Metering Services</t>
  </si>
  <si>
    <t>Where the service is quoted, the projected costs are for a typical application of the service</t>
  </si>
  <si>
    <t>Escalation Factor</t>
  </si>
  <si>
    <t>2014-19 escalators</t>
  </si>
  <si>
    <t>FY14</t>
  </si>
  <si>
    <t>FY15</t>
  </si>
  <si>
    <t>FY16</t>
  </si>
  <si>
    <t>FY17</t>
  </si>
  <si>
    <t>FY18</t>
  </si>
  <si>
    <t>FY19</t>
  </si>
  <si>
    <t>Escalator</t>
  </si>
  <si>
    <t>X factor (table 16.23 in AER 2014-19 decision)</t>
  </si>
  <si>
    <t xml:space="preserve">Actual CPI </t>
  </si>
  <si>
    <t>Forecast CPI</t>
  </si>
  <si>
    <t>Forecast revenue ($real 2018-19)</t>
  </si>
  <si>
    <t>Current field services and consultancy fees</t>
  </si>
  <si>
    <t>Proposed consultancy and review fees</t>
  </si>
  <si>
    <t>ANS - Consultancy and review services</t>
  </si>
  <si>
    <t>Calculation of Engineering Manager labour rate</t>
  </si>
  <si>
    <t>Proposed raw labour rate for Engineering Manager ($2018-19)</t>
  </si>
  <si>
    <t>Description of labour rate</t>
  </si>
  <si>
    <t xml:space="preserve">Ausgrid is proposing a new labour rate for the 2019-24 regulatory period called 'Engineering Manger'.
The existing labour rates which the AER approved for the 2014-19 regulatory  period do not capture all categories of labour which we forecast to use in the performance of ancillary network services.
In particular, the existing labour rates do not capture the level of skill and experience of the labour required to perform two new activities which the AER's final F&amp;A paper classified as a "direct control service" for the 2019-24 regulatory control period. These activities are of a highly complex nature and involve:
-  provision of engineering consulting (related to the shared distribution network); and 
-  assessing an application from an ASP or manufacturer to consider approval of alternative material and equipment items that are not specified in the distributor's approved material list.
To provide Ausgrid with a reasonable opportunity to recover the efficient costs we will incur in providing these new ancillary network services to customers, we have calculated a new labour rate that reflects the level of skill and experience necessary to perform the required work.
</t>
  </si>
  <si>
    <t>Methodology for calculating Engineering Manager labour rate</t>
  </si>
  <si>
    <t xml:space="preserve">To calculate the Engineering Manager labour rate we have applied the same methodology the AER's 2014-19 consultant, Marsden Jacob Associates, applied to calculate the existing labour rates.
This methodology involved calculating benchmark labour rates using an annual report published by Hays Consulting. Marsden Jacob Associates used the 2014 Hays Salary Guide. Our approach has applied the most up to date information in 'The 2017 Hays Salary Guide: Salary &amp; Recruitment Trends' report. 
The data from the 2017 Hays Salary Guide we have relied on is reproduced to the side. It sets out the annual salary range for a 'Engineering Manager' in NSW - Syndey of between $160,000 and $200,000. To convert this range into an hourly labour rate, we have applied the same assumptions which Marsden Jacob Associates applied in its analysis performed for the AER at our 2014-19 regulatory determination. These assumptions are outlined below. 
</t>
  </si>
  <si>
    <t>Marsden Jacob Associate Assumptions</t>
  </si>
  <si>
    <t>Annual leave</t>
  </si>
  <si>
    <t>weeks</t>
  </si>
  <si>
    <t>Public holidays</t>
  </si>
  <si>
    <t>weeks (10 public holidays in NSW)</t>
  </si>
  <si>
    <t>Sick leave</t>
  </si>
  <si>
    <t>Total weeks worked</t>
  </si>
  <si>
    <t>weeks per year</t>
  </si>
  <si>
    <t>Total hours per week</t>
  </si>
  <si>
    <t>hrs per week</t>
  </si>
  <si>
    <t>Source: see page 4 of "Marsden Jacob Associates - Report on Alternative control services - October 2014".</t>
  </si>
  <si>
    <t>Calculation of Engineering Manager hourly labour rate based on Marsden Jacob Associate Assumptions and 2017 Hays Salary Guide</t>
  </si>
  <si>
    <t>Title</t>
  </si>
  <si>
    <t>Low / High range</t>
  </si>
  <si>
    <t>Annual salary</t>
  </si>
  <si>
    <t>Monthly salary</t>
  </si>
  <si>
    <t>Weekly Salary</t>
  </si>
  <si>
    <t>Hourly Salary</t>
  </si>
  <si>
    <t>Low</t>
  </si>
  <si>
    <t>High</t>
  </si>
  <si>
    <t>Proposed raw labour rate - exclusive of on-costs and overheads ($real 2016-17)</t>
  </si>
  <si>
    <t>Convert Engineering Manager hourly labour rate based on Marsden Jacob Associate Assumptions and 2017 Hays Salary Guide from real $2016-17 to real $2018-19</t>
  </si>
  <si>
    <t>Escalation Factor (from FY17)</t>
  </si>
  <si>
    <t>Proposed raw labour rate - exclusive of on-costs and overheads($real 2018-19)</t>
  </si>
  <si>
    <t>Proposed labour rates are based on our last approved labour rates escalated for inflation and real price changes in labour and the analysis at the "Engineering manager" tab</t>
  </si>
  <si>
    <r>
      <rPr>
        <strike/>
        <sz val="11"/>
        <color theme="1"/>
        <rFont val="Calibri"/>
        <family val="2"/>
      </rPr>
      <t>Method 1: Operating costs</t>
    </r>
    <r>
      <rPr>
        <sz val="11"/>
        <color theme="1"/>
        <rFont val="Calibri"/>
        <family val="2"/>
      </rPr>
      <t xml:space="preserve">
</t>
    </r>
    <r>
      <rPr>
        <b/>
        <sz val="11"/>
        <color theme="1"/>
        <rFont val="Calibri"/>
        <family val="2"/>
      </rPr>
      <t>Method 2: Bottom up costs</t>
    </r>
    <r>
      <rPr>
        <sz val="11"/>
        <color theme="1"/>
        <rFont val="Calibri"/>
        <family val="2"/>
      </rPr>
      <t xml:space="preserve">
</t>
    </r>
    <r>
      <rPr>
        <strike/>
        <sz val="11"/>
        <color theme="1"/>
        <rFont val="Calibri"/>
        <family val="2"/>
      </rPr>
      <t xml:space="preserve">Method 3: Last approved price rolled forward </t>
    </r>
  </si>
  <si>
    <r>
      <rPr>
        <b/>
        <u/>
        <sz val="11"/>
        <rFont val="Calibri"/>
        <family val="2"/>
      </rPr>
      <t>Summary of methodology</t>
    </r>
    <r>
      <rPr>
        <sz val="11"/>
        <color rgb="FFFF0000"/>
        <rFont val="Calibri"/>
        <family val="2"/>
      </rPr>
      <t xml:space="preserve">
</t>
    </r>
    <r>
      <rPr>
        <sz val="11"/>
        <rFont val="Calibri"/>
        <family val="2"/>
      </rPr>
      <t xml:space="preserve">We have adopted a bottom-up approach to modelling our proposed fees.
In taking this approach we have utilised the labour rates which the AER approved as part of our 2014-15 regulatory determination and updated them for inflation and real price changes in the cost of labour. The assumed "time taken" to deliver each service has been based on analysis of historical data.
</t>
    </r>
  </si>
  <si>
    <r>
      <t>Service description - AER Framework and Approach paper July</t>
    </r>
    <r>
      <rPr>
        <b/>
        <sz val="11"/>
        <color rgb="FFFFFFFF"/>
        <rFont val="Calibri"/>
        <family val="2"/>
      </rPr>
      <t xml:space="preserve"> 2017</t>
    </r>
  </si>
  <si>
    <t>Quoted (R5) or (R6)</t>
  </si>
  <si>
    <r>
      <t xml:space="preserve">
</t>
    </r>
    <r>
      <rPr>
        <b/>
        <sz val="11"/>
        <color theme="1"/>
        <rFont val="Calibri"/>
        <family val="2"/>
      </rPr>
      <t xml:space="preserve">Engineering consulatncy
</t>
    </r>
    <r>
      <rPr>
        <sz val="11"/>
        <color theme="1"/>
        <rFont val="Calibri"/>
        <family val="2"/>
      </rPr>
      <t>The definition for "design related services" includes "the provision of engineering consulting (related to the shared distribution network)".</t>
    </r>
    <r>
      <rPr>
        <b/>
        <sz val="11"/>
        <color theme="1"/>
        <rFont val="Calibri"/>
        <family val="2"/>
      </rPr>
      <t xml:space="preserve">
Approved material list application
</t>
    </r>
    <r>
      <rPr>
        <sz val="11"/>
        <color theme="1"/>
        <rFont val="Calibri"/>
        <family val="2"/>
      </rPr>
      <t xml:space="preserve">The definition for "access permits, oversight and facilitation" includes the "provision of approved materials/equipment to ASPs for connection assets that will become part of the shared distribution network".
</t>
    </r>
  </si>
  <si>
    <t>Quoted (R6)</t>
  </si>
  <si>
    <t xml:space="preserve">R3 per hour </t>
  </si>
  <si>
    <t xml:space="preserve">R2 per hour or R3 per hour </t>
  </si>
  <si>
    <t xml:space="preserve">R2 per hour </t>
  </si>
  <si>
    <t xml:space="preserve">R3 per hour (or R5 per hour for major connection) </t>
  </si>
  <si>
    <t xml:space="preserve">R3 per hour (or R5 per hour for major </t>
  </si>
  <si>
    <t xml:space="preserve">Metering Site Establishment </t>
  </si>
  <si>
    <t xml:space="preserve">Special Meter Reading </t>
  </si>
  <si>
    <t xml:space="preserve">Type 5-6 Meter Test </t>
  </si>
  <si>
    <t xml:space="preserve">Franchise current transformer (CT) meter install </t>
  </si>
  <si>
    <t xml:space="preserve">Quoted </t>
  </si>
  <si>
    <t xml:space="preserve">Types 5-7 non-standard Meter Data Services </t>
  </si>
  <si>
    <t xml:space="preserve">Emergency maintenance of failed metering equipment not owned by the network </t>
  </si>
  <si>
    <t xml:space="preserve">Off peak conversion </t>
  </si>
  <si>
    <t xml:space="preserve">Disconnection Visit (Site Visit Only) </t>
  </si>
  <si>
    <t xml:space="preserve">Disconnection Completed </t>
  </si>
  <si>
    <t xml:space="preserve">Disconnection Visit (Disconnection Completed- Technical/ Advanced) </t>
  </si>
  <si>
    <t xml:space="preserve">Pillar/ Pole Top Disconnection Completed </t>
  </si>
  <si>
    <t xml:space="preserve">Pillar/Pole Top Site Visit </t>
  </si>
  <si>
    <t xml:space="preserve">Reconnection/ Disconnection Outside Normal Business Hours </t>
  </si>
  <si>
    <t xml:space="preserve">Network Tariff Change Request </t>
  </si>
  <si>
    <t xml:space="preserve">No charge </t>
  </si>
  <si>
    <t xml:space="preserve">Recovery of Debt Collection Costs- Dishonoured Transactions </t>
  </si>
  <si>
    <t xml:space="preserve">Attendance at customers' premises to perform a statutory right where access is prevented  </t>
  </si>
  <si>
    <t xml:space="preserve">Vacant Property Disconnection </t>
  </si>
  <si>
    <t xml:space="preserve">Vacant Property Site Visit </t>
  </si>
  <si>
    <t xml:space="preserve">Quoted service (hourly rate), the above is an estimate only for a typical application of the service. </t>
  </si>
  <si>
    <t>New ACS service</t>
  </si>
  <si>
    <t>N/A</t>
  </si>
  <si>
    <t>Engineering consulting and the sale of materials to ASPs are new services which have not previously be regulated by the AER. Historical revenue estimated.</t>
  </si>
  <si>
    <t>CPI</t>
  </si>
  <si>
    <t>Additional allowance</t>
  </si>
  <si>
    <t>Labour escalator</t>
  </si>
  <si>
    <t>Approved raw labour rates - exclusive of oncosts and overheads ($18-19)</t>
  </si>
  <si>
    <t>AER Calculations</t>
  </si>
  <si>
    <t>Methodology for Engineering Manager labour rate</t>
  </si>
  <si>
    <t>1. See 'AER Engineering Manager' and 'Input Data - AER' for the changes made to Ausgrid's model to ensure that it is consistent with Marsden Jacob's methodology for 2019-24.</t>
  </si>
  <si>
    <t>MJ takes the highest rate of the salary range</t>
  </si>
  <si>
    <t>Marsden Jacob escalators (p.4 of report)</t>
  </si>
  <si>
    <t>AER 2019-24 Draft Decision - Alternative Control Services - changes to Ausgrid model</t>
  </si>
  <si>
    <r>
      <t xml:space="preserve">Methodology for adjusting </t>
    </r>
    <r>
      <rPr>
        <i/>
        <sz val="11"/>
        <color theme="1"/>
        <rFont val="Calibri"/>
        <family val="2"/>
        <scheme val="minor"/>
      </rPr>
      <t>(AER changes in orange)</t>
    </r>
  </si>
  <si>
    <t>AER fee - 19-20 prices</t>
  </si>
  <si>
    <t>Approved Fee - 19-20</t>
  </si>
  <si>
    <r>
      <t xml:space="preserve">Notes on Ausgrid model:
</t>
    </r>
    <r>
      <rPr>
        <sz val="11"/>
        <color theme="1"/>
        <rFont val="Calibri"/>
        <family val="2"/>
        <scheme val="minor"/>
      </rPr>
      <t xml:space="preserve">Ausgrid models its fees in several ways: 
- Bottom-up approach -  calculations are in 'fee breakdown' (draw on 'Input Data' and the results flow into 'AER Summary'
- Quoted services labour rate - draws on 'Input Data' and the results flow into 'AER Summary'
- Last approved price rolled forward (see explanation in AER Summary) - for these services the fee is generated in 'AER Summary' by rolling forward the previous fee. This fee then flows back into 'fee breakdown' where the labour time is adjusted to produce this fee based on the labour rates.
This means applying the MJ recommendations is not as simple as inserting the recommended maximum total labour rates, or updating the labour times as changing the labour rates will not flow through to rolled forward fees. </t>
    </r>
    <r>
      <rPr>
        <b/>
        <sz val="11"/>
        <color theme="1"/>
        <rFont val="Calibri"/>
        <family val="2"/>
        <scheme val="minor"/>
      </rPr>
      <t>Update - the only roll forward fees are in 8.06.1 so steps 2-3 below are only applicable to 8.06.1.</t>
    </r>
  </si>
  <si>
    <r>
      <t xml:space="preserve">1. Copies made of Ausgrid's 'AER Summary', 'Fee Breakdown', and 'Input Data' worksheets at the same time to ensure that the copies are interlinked. Marked as AER and highlighted orange
2. 'AER Summary - AER' - identify fees that are rolled forward by their formula and highlight (these will be fees which are marked as 'Fixed' and have a nested if formula. New fees cannot be rolled forward). In 'Fee Breakdown - AER', hardcode the times for these services and change the formula for Cost (column H) to E*F*G </t>
    </r>
    <r>
      <rPr>
        <i/>
        <sz val="11"/>
        <color theme="1"/>
        <rFont val="Calibri"/>
        <family val="2"/>
        <scheme val="minor"/>
      </rPr>
      <t>(8.06.1 only)</t>
    </r>
    <r>
      <rPr>
        <sz val="11"/>
        <color theme="1"/>
        <rFont val="Calibri"/>
        <family val="2"/>
        <scheme val="minor"/>
      </rPr>
      <t xml:space="preserve">
3. 'AER Summary - AER' - change the formula for rolled forward fees so that it points to the relevant fee in 'Fee Breakdown - AER' (column H) </t>
    </r>
    <r>
      <rPr>
        <i/>
        <sz val="11"/>
        <color theme="1"/>
        <rFont val="Calibri"/>
        <family val="2"/>
        <scheme val="minor"/>
      </rPr>
      <t>(8.06.1 only)</t>
    </r>
    <r>
      <rPr>
        <sz val="11"/>
        <color theme="1"/>
        <rFont val="Calibri"/>
        <family val="2"/>
        <scheme val="minor"/>
      </rPr>
      <t xml:space="preserve">
4. 'Input Data - AER' - revise labour rates in L38 to 41 to the maximum recommended by MJ. For L37 (admin) - need to deflate approved Ausgrid 2019-20 admin labour rate by AER's escalator so that it correctly flows through to AER 2019-20 prices
5a. Updated any labour times recommended by MJ in 'Fee Breakdown - AER' (no changes to labour categorisation)
5b. Check and adjust in AER Summary for any fees where MJ accepted the fee (Table 11) even though the impact of changing the labour rate may have decreased the fee
6. Generate a table in the current worksheet comparing Ausgrid's fees (in AER Summary), to revised fees in 'AER Summary - AER'
7</t>
    </r>
    <r>
      <rPr>
        <sz val="11"/>
        <rFont val="Calibri"/>
        <family val="2"/>
        <scheme val="minor"/>
      </rPr>
      <t>. Escalated to 2019-20 by substituting AER CPI into 'AER Summary - AER' for FY20 into row - '% YOY (Compound) Total Escalation' - at bottom of worksheet (have not used 'input data' as the formulas in the different models are not consistent)</t>
    </r>
  </si>
  <si>
    <t>Comparison of Ausgrid proposed fees to AER fees (based on MJ recos)</t>
  </si>
  <si>
    <t>Difference (AER less Ausgrid) - 2019-20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</si>
</sst>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1">
    <numFmt numFmtId="7" formatCode="&quot;$&quot;#,##0.00;\-&quot;$&quot;#,##0.00"/>
    <numFmt numFmtId="8" formatCode="&quot;$&quot;#,##0.00;[Red]\-&quot;$&quot;#,##0.00"/>
    <numFmt numFmtId="42" formatCode="_-&quot;$&quot;* #,##0_-;\-&quot;$&quot;* #,##0_-;_-&quot;$&quot;* &quot;-&quot;_-;_-@_-"/>
    <numFmt numFmtId="44" formatCode="_-&quot;$&quot;* #,##0.00_-;\-&quot;$&quot;* #,##0.00_-;_-&quot;$&quot;* &quot;-&quot;??_-;_-@_-"/>
    <numFmt numFmtId="43" formatCode="_-* #,##0.00_-;\-* #,##0.00_-;_-* &quot;-&quot;??_-;_-@_-"/>
    <numFmt numFmtId="164" formatCode="_(&quot;$&quot;* #,##0.00_);_(&quot;$&quot;* \(#,##0.00\);_(&quot;$&quot;* &quot;-&quot;??_);_(@_)"/>
    <numFmt numFmtId="165" formatCode="_-&quot;$&quot;* #,##0_-;\-&quot;$&quot;* #,##0_-;_-&quot;$&quot;* &quot;-&quot;??_-;_-@_-"/>
    <numFmt numFmtId="166" formatCode="_(* #,##0.00_);_(* \(#,##0.00\);_(* &quot;-&quot;??_);_(@_)"/>
    <numFmt numFmtId="167" formatCode="_-* #,##0.00_-;[Red]\(#,##0.00\)_-;_-* &quot;-&quot;??_-;_-@_-"/>
    <numFmt numFmtId="168" formatCode="_(&quot;$&quot;* #,##0_);_(&quot;$&quot;* \(#,##0\);_(&quot;$&quot;* &quot;-&quot;_);_(@_)"/>
    <numFmt numFmtId="169" formatCode="_(* #,##0_);_(* \(#,##0\);_(* &quot;-&quot;_);_(@_)"/>
    <numFmt numFmtId="170" formatCode="mm/dd/yy"/>
    <numFmt numFmtId="171" formatCode="_([$€-2]* #,##0.00_);_([$€-2]* \(#,##0.00\);_([$€-2]* &quot;-&quot;??_)"/>
    <numFmt numFmtId="172" formatCode="0_);[Red]\(0\)"/>
    <numFmt numFmtId="173" formatCode="0.0%"/>
    <numFmt numFmtId="174" formatCode="#,##0.0_);\(#,##0.0\)"/>
    <numFmt numFmtId="175" formatCode="#,##0_ ;\-#,##0\ "/>
    <numFmt numFmtId="176" formatCode="#,##0;[Red]\(#,##0.0\)"/>
    <numFmt numFmtId="177" formatCode="#,##0_ ;[Red]\(#,##0\)\ "/>
    <numFmt numFmtId="178" formatCode="#,##0.00;\(#,##0.00\)"/>
    <numFmt numFmtId="179" formatCode="_)d\-mmm\-yy_)"/>
    <numFmt numFmtId="180" formatCode="_(#,##0.0_);\(#,##0.0\);_(&quot;-&quot;_)"/>
    <numFmt numFmtId="181" formatCode="_(###0_);\(###0\);_(###0_)"/>
    <numFmt numFmtId="182" formatCode="#,##0.0000_);[Red]\(#,##0.0000\)"/>
    <numFmt numFmtId="183" formatCode="#,##0.00_ ;\-#,##0.00\ "/>
    <numFmt numFmtId="184" formatCode="_(* #,##0.000_);_(* \(#,##0.000\);_(* &quot;-&quot;??_);_(@_)"/>
    <numFmt numFmtId="185" formatCode="_(* #,##0_);_(* \(#,##0\);_(* &quot;-&quot;?_);_(@_)"/>
    <numFmt numFmtId="186" formatCode="_-* #,##0_-;\-* #,##0_-;_-* &quot;-&quot;??_-;_-@_-"/>
    <numFmt numFmtId="187" formatCode="_-&quot;$&quot;* #,##0.0_-;\-&quot;$&quot;* #,##0.0_-;_-&quot;$&quot;* &quot;-&quot;??_-;_-@_-"/>
    <numFmt numFmtId="188" formatCode="&quot;$&quot;#,##0.00"/>
    <numFmt numFmtId="189" formatCode="0.000"/>
  </numFmts>
  <fonts count="12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0"/>
      <name val="Arial"/>
      <family val="2"/>
    </font>
    <font>
      <sz val="10"/>
      <color indexed="8"/>
      <name val="Arial"/>
      <family val="2"/>
    </font>
    <font>
      <b/>
      <sz val="10"/>
      <name val="Arial"/>
      <family val="2"/>
    </font>
    <font>
      <b/>
      <sz val="14"/>
      <name val="Arial"/>
      <family val="2"/>
    </font>
    <font>
      <sz val="8"/>
      <name val="Arial"/>
      <family val="2"/>
    </font>
    <font>
      <sz val="11"/>
      <color indexed="8"/>
      <name val="Calibri"/>
      <family val="2"/>
    </font>
    <font>
      <sz val="11"/>
      <color indexed="9"/>
      <name val="Calibri"/>
      <family val="2"/>
    </font>
    <font>
      <sz val="9"/>
      <name val="AGaramond"/>
    </font>
    <font>
      <sz val="10"/>
      <name val="Times New Roman"/>
      <family val="1"/>
    </font>
    <font>
      <sz val="11"/>
      <color indexed="20"/>
      <name val="Calibri"/>
      <family val="2"/>
    </font>
    <font>
      <sz val="10"/>
      <name val="Helvetica"/>
      <family val="2"/>
    </font>
    <font>
      <sz val="10"/>
      <color indexed="12"/>
      <name val="Helvetica"/>
      <family val="2"/>
    </font>
    <font>
      <b/>
      <sz val="11"/>
      <color indexed="52"/>
      <name val="Calibri"/>
      <family val="2"/>
    </font>
    <font>
      <b/>
      <sz val="11"/>
      <color indexed="9"/>
      <name val="Calibri"/>
      <family val="2"/>
    </font>
    <font>
      <sz val="10"/>
      <name val="MS Sans Serif"/>
      <family val="2"/>
    </font>
    <font>
      <sz val="10"/>
      <color indexed="24"/>
      <name val="Arial"/>
      <family val="2"/>
    </font>
    <font>
      <b/>
      <sz val="11"/>
      <color indexed="8"/>
      <name val="Calibri"/>
      <family val="2"/>
    </font>
    <font>
      <i/>
      <sz val="11"/>
      <color indexed="23"/>
      <name val="Calibri"/>
      <family val="2"/>
    </font>
    <font>
      <sz val="9"/>
      <name val="GillSans"/>
      <family val="2"/>
    </font>
    <font>
      <sz val="9"/>
      <name val="GillSans Light"/>
      <family val="2"/>
    </font>
    <font>
      <sz val="11"/>
      <color indexed="17"/>
      <name val="Calibri"/>
      <family val="2"/>
    </font>
    <font>
      <b/>
      <sz val="15"/>
      <color indexed="62"/>
      <name val="Calibri"/>
      <family val="2"/>
    </font>
    <font>
      <b/>
      <sz val="9"/>
      <name val="Arial"/>
      <family val="2"/>
    </font>
    <font>
      <b/>
      <sz val="13"/>
      <color indexed="62"/>
      <name val="Calibri"/>
      <family val="2"/>
    </font>
    <font>
      <b/>
      <sz val="8"/>
      <name val="Arial"/>
      <family val="2"/>
    </font>
    <font>
      <b/>
      <sz val="11"/>
      <color indexed="62"/>
      <name val="Calibri"/>
      <family val="2"/>
    </font>
    <font>
      <b/>
      <sz val="8.5"/>
      <name val="Univers 65"/>
      <family val="2"/>
    </font>
    <font>
      <u/>
      <sz val="11"/>
      <color indexed="12"/>
      <name val="Calibri"/>
      <family val="2"/>
    </font>
    <font>
      <u/>
      <sz val="10"/>
      <color indexed="12"/>
      <name val="Arial"/>
      <family val="2"/>
    </font>
    <font>
      <b/>
      <sz val="10"/>
      <color indexed="56"/>
      <name val="Wingdings"/>
      <charset val="2"/>
    </font>
    <font>
      <b/>
      <u/>
      <sz val="8"/>
      <color indexed="56"/>
      <name val="Arial"/>
      <family val="2"/>
    </font>
    <font>
      <sz val="11"/>
      <color indexed="62"/>
      <name val="Calibri"/>
      <family val="2"/>
    </font>
    <font>
      <sz val="11"/>
      <color indexed="52"/>
      <name val="Calibri"/>
      <family val="2"/>
    </font>
    <font>
      <sz val="12"/>
      <color indexed="14"/>
      <name val="Arial"/>
      <family val="2"/>
    </font>
    <font>
      <b/>
      <sz val="12"/>
      <name val="Arial"/>
      <family val="2"/>
    </font>
    <font>
      <sz val="11"/>
      <color indexed="60"/>
      <name val="Calibri"/>
      <family val="2"/>
    </font>
    <font>
      <sz val="8"/>
      <name val="Palatino"/>
      <family val="1"/>
    </font>
    <font>
      <b/>
      <sz val="11"/>
      <color indexed="63"/>
      <name val="Calibri"/>
      <family val="2"/>
    </font>
    <font>
      <sz val="8.5"/>
      <name val="Univers 55"/>
      <family val="2"/>
    </font>
    <font>
      <sz val="10"/>
      <color indexed="18"/>
      <name val="Times New Roman"/>
      <family val="1"/>
    </font>
    <font>
      <b/>
      <sz val="10"/>
      <name val="MS Sans Serif"/>
      <family val="2"/>
    </font>
    <font>
      <b/>
      <sz val="12"/>
      <color indexed="8"/>
      <name val="Arial"/>
      <family val="2"/>
    </font>
    <font>
      <sz val="12"/>
      <color indexed="8"/>
      <name val="Arial"/>
      <family val="2"/>
    </font>
    <font>
      <b/>
      <i/>
      <sz val="10"/>
      <color indexed="8"/>
      <name val="Arial"/>
      <family val="2"/>
    </font>
    <font>
      <sz val="19"/>
      <name val="Arial"/>
      <family val="2"/>
    </font>
    <font>
      <b/>
      <sz val="18"/>
      <color indexed="62"/>
      <name val="Cambria"/>
      <family val="2"/>
    </font>
    <font>
      <sz val="9"/>
      <color indexed="21"/>
      <name val="Helvetica-Black"/>
    </font>
    <font>
      <b/>
      <sz val="9"/>
      <name val="Palatino"/>
      <family val="1"/>
    </font>
    <font>
      <sz val="7"/>
      <name val="Palatino"/>
      <family val="1"/>
    </font>
    <font>
      <sz val="12"/>
      <name val="Palatino"/>
      <family val="1"/>
    </font>
    <font>
      <sz val="11"/>
      <name val="Helvetica-Black"/>
    </font>
    <font>
      <sz val="12"/>
      <color indexed="12"/>
      <name val="Arial MT"/>
    </font>
    <font>
      <b/>
      <u/>
      <sz val="9.5"/>
      <color indexed="56"/>
      <name val="Arial"/>
      <family val="2"/>
    </font>
    <font>
      <u/>
      <sz val="8"/>
      <color indexed="56"/>
      <name val="Arial"/>
      <family val="2"/>
    </font>
    <font>
      <sz val="11"/>
      <color indexed="10"/>
      <name val="Calibri"/>
      <family val="2"/>
    </font>
    <font>
      <sz val="11"/>
      <color rgb="FFFF0000"/>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9"/>
      <name val="GillSans"/>
    </font>
    <font>
      <sz val="9"/>
      <name val="GillSans Light"/>
    </font>
    <font>
      <sz val="11"/>
      <name val="Calibri"/>
      <family val="2"/>
      <scheme val="minor"/>
    </font>
    <font>
      <sz val="9"/>
      <color indexed="21"/>
      <name val="Helvetica-Black"/>
      <family val="2"/>
    </font>
    <font>
      <sz val="11"/>
      <name val="Helvetica-Black"/>
      <family val="2"/>
    </font>
    <font>
      <u/>
      <sz val="10"/>
      <color indexed="12"/>
      <name val="MS Sans Serif"/>
      <family val="2"/>
    </font>
    <font>
      <sz val="11"/>
      <color theme="3"/>
      <name val="Calibri"/>
      <family val="2"/>
      <scheme val="minor"/>
    </font>
    <font>
      <sz val="11"/>
      <color theme="1"/>
      <name val="Calibri"/>
      <family val="2"/>
    </font>
    <font>
      <b/>
      <i/>
      <sz val="12"/>
      <color indexed="8"/>
      <name val="Arial"/>
      <family val="2"/>
    </font>
    <font>
      <i/>
      <sz val="12"/>
      <color indexed="8"/>
      <name val="Arial"/>
      <family val="2"/>
    </font>
    <font>
      <sz val="16"/>
      <color theme="1"/>
      <name val="Calibri"/>
      <family val="2"/>
      <scheme val="minor"/>
    </font>
    <font>
      <b/>
      <sz val="16"/>
      <color rgb="FFFFFFFF"/>
      <name val="Calibri"/>
      <family val="2"/>
    </font>
    <font>
      <b/>
      <sz val="11"/>
      <color rgb="FFFF0000"/>
      <name val="Calibri"/>
      <family val="2"/>
    </font>
    <font>
      <b/>
      <sz val="11"/>
      <color rgb="FFFFFFFF"/>
      <name val="Calibri"/>
      <family val="2"/>
    </font>
    <font>
      <sz val="11"/>
      <color rgb="FFFFFFFF"/>
      <name val="Calibri"/>
      <family val="2"/>
    </font>
    <font>
      <sz val="11"/>
      <color rgb="FFFF0000"/>
      <name val="Calibri"/>
      <family val="2"/>
    </font>
    <font>
      <sz val="11"/>
      <name val="Calibri"/>
      <family val="2"/>
    </font>
    <font>
      <sz val="11"/>
      <color rgb="FF0070C0"/>
      <name val="Calibri"/>
      <family val="2"/>
    </font>
    <font>
      <sz val="11"/>
      <color rgb="FF000000"/>
      <name val="Calibri"/>
      <family val="2"/>
      <scheme val="minor"/>
    </font>
    <font>
      <sz val="11"/>
      <color theme="4"/>
      <name val="Calibri"/>
      <family val="2"/>
      <scheme val="minor"/>
    </font>
    <font>
      <sz val="9"/>
      <name val="Arial"/>
      <family val="2"/>
    </font>
    <font>
      <b/>
      <sz val="11"/>
      <name val="Calibri"/>
      <family val="2"/>
    </font>
    <font>
      <b/>
      <sz val="11"/>
      <color rgb="FF000000"/>
      <name val="Calibri"/>
      <family val="2"/>
    </font>
    <font>
      <sz val="11"/>
      <color rgb="FF000000"/>
      <name val="Calibri"/>
      <family val="2"/>
    </font>
    <font>
      <b/>
      <sz val="11"/>
      <color rgb="FF0070C0"/>
      <name val="Calibri"/>
      <family val="2"/>
    </font>
    <font>
      <b/>
      <sz val="11"/>
      <color theme="1"/>
      <name val="Calibri"/>
      <family val="2"/>
    </font>
    <font>
      <strike/>
      <sz val="11"/>
      <color theme="1"/>
      <name val="Calibri"/>
      <family val="2"/>
    </font>
    <font>
      <b/>
      <u/>
      <sz val="11"/>
      <name val="Calibri"/>
      <family val="2"/>
    </font>
    <font>
      <sz val="11"/>
      <color rgb="FF0065A6"/>
      <name val="Calibri"/>
      <family val="2"/>
    </font>
    <font>
      <i/>
      <sz val="11"/>
      <color rgb="FFFFFFFF"/>
      <name val="Calibri"/>
      <family val="2"/>
    </font>
    <font>
      <sz val="9"/>
      <color indexed="81"/>
      <name val="Tahoma"/>
      <family val="2"/>
    </font>
    <font>
      <b/>
      <sz val="9"/>
      <color indexed="81"/>
      <name val="Tahoma"/>
      <family val="2"/>
    </font>
    <font>
      <b/>
      <sz val="11"/>
      <color rgb="FFFFC000"/>
      <name val="Calibri"/>
      <family val="2"/>
    </font>
    <font>
      <b/>
      <sz val="9"/>
      <color theme="0"/>
      <name val="Calibri"/>
      <family val="2"/>
      <scheme val="minor"/>
    </font>
    <font>
      <b/>
      <sz val="16"/>
      <color theme="0"/>
      <name val="Calibri"/>
      <family val="2"/>
      <scheme val="minor"/>
    </font>
    <font>
      <sz val="9"/>
      <name val="Calibri"/>
      <family val="2"/>
      <scheme val="minor"/>
    </font>
    <font>
      <sz val="9"/>
      <color theme="1"/>
      <name val="Calibri"/>
      <family val="2"/>
      <scheme val="minor"/>
    </font>
    <font>
      <b/>
      <sz val="9"/>
      <color rgb="FFFF0000"/>
      <name val="Calibri"/>
      <family val="2"/>
      <scheme val="minor"/>
    </font>
    <font>
      <sz val="11"/>
      <color theme="4"/>
      <name val="Calibri"/>
      <family val="2"/>
    </font>
    <font>
      <b/>
      <sz val="11"/>
      <color theme="0"/>
      <name val="Calibri"/>
      <family val="2"/>
    </font>
    <font>
      <sz val="14"/>
      <color theme="1"/>
      <name val="Calibri"/>
      <family val="2"/>
      <scheme val="minor"/>
    </font>
    <font>
      <i/>
      <sz val="9"/>
      <color theme="1"/>
      <name val="Calibri"/>
      <family val="2"/>
      <scheme val="minor"/>
    </font>
    <font>
      <i/>
      <sz val="11"/>
      <color theme="1"/>
      <name val="Calibri"/>
      <family val="2"/>
      <scheme val="minor"/>
    </font>
    <font>
      <b/>
      <i/>
      <sz val="11"/>
      <color theme="1"/>
      <name val="Calibri"/>
      <family val="2"/>
      <scheme val="minor"/>
    </font>
    <font>
      <b/>
      <sz val="11"/>
      <name val="Calibri"/>
      <family val="2"/>
      <scheme val="minor"/>
    </font>
    <font>
      <b/>
      <sz val="11"/>
      <color theme="2"/>
      <name val="Calibri"/>
      <family val="2"/>
      <scheme val="minor"/>
    </font>
    <font>
      <sz val="11"/>
      <color theme="0" tint="-0.14999847407452621"/>
      <name val="Calibri"/>
      <family val="2"/>
    </font>
    <font>
      <sz val="11"/>
      <color theme="0" tint="-0.249977111117893"/>
      <name val="Calibri"/>
      <family val="2"/>
    </font>
  </fonts>
  <fills count="99">
    <fill>
      <patternFill patternType="none"/>
    </fill>
    <fill>
      <patternFill patternType="gray125"/>
    </fill>
    <fill>
      <patternFill patternType="solid">
        <fgColor rgb="FF13294B"/>
        <bgColor indexed="64"/>
      </patternFill>
    </fill>
    <fill>
      <patternFill patternType="solid">
        <fgColor rgb="FF0065A6"/>
        <bgColor indexed="64"/>
      </patternFill>
    </fill>
    <fill>
      <patternFill patternType="solid">
        <fgColor theme="8" tint="0.79998168889431442"/>
        <bgColor indexed="64"/>
      </patternFill>
    </fill>
    <fill>
      <patternFill patternType="solid">
        <fgColor indexed="8"/>
        <bgColor indexed="64"/>
      </patternFill>
    </fill>
    <fill>
      <patternFill patternType="solid">
        <fgColor indexed="26"/>
        <bgColor indexed="64"/>
      </patternFill>
    </fill>
    <fill>
      <patternFill patternType="solid">
        <fgColor indexed="22"/>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43"/>
      </patternFill>
    </fill>
    <fill>
      <patternFill patternType="solid">
        <fgColor indexed="44"/>
      </patternFill>
    </fill>
    <fill>
      <patternFill patternType="solid">
        <fgColor indexed="49"/>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solid">
        <fgColor indexed="45"/>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2"/>
      </patternFill>
    </fill>
    <fill>
      <patternFill patternType="solid">
        <fgColor indexed="27"/>
        <bgColor indexed="64"/>
      </patternFill>
    </fill>
    <fill>
      <patternFill patternType="mediumGray">
        <fgColor indexed="22"/>
      </patternFill>
    </fill>
    <fill>
      <patternFill patternType="solid">
        <fgColor indexed="43"/>
        <bgColor indexed="64"/>
      </patternFill>
    </fill>
    <fill>
      <patternFill patternType="solid">
        <fgColor indexed="41"/>
      </patternFill>
    </fill>
    <fill>
      <patternFill patternType="solid">
        <fgColor indexed="41"/>
        <bgColor indexed="48"/>
      </patternFill>
    </fill>
    <fill>
      <patternFill patternType="solid">
        <fgColor indexed="41"/>
        <bgColor indexed="4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44"/>
        <bgColor indexed="64"/>
      </patternFill>
    </fill>
    <fill>
      <patternFill patternType="solid">
        <fgColor theme="0"/>
        <bgColor indexed="64"/>
      </patternFill>
    </fill>
    <fill>
      <patternFill patternType="solid">
        <fgColor theme="3" tint="-0.499984740745262"/>
        <bgColor indexed="64"/>
      </patternFill>
    </fill>
    <fill>
      <patternFill patternType="solid">
        <fgColor indexed="10"/>
        <bgColor indexed="64"/>
      </patternFill>
    </fill>
    <fill>
      <patternFill patternType="solid">
        <fgColor indexed="45"/>
        <bgColor indexed="64"/>
      </patternFill>
    </fill>
    <fill>
      <patternFill patternType="solid">
        <fgColor indexed="29"/>
        <bgColor indexed="64"/>
      </patternFill>
    </fill>
    <fill>
      <patternFill patternType="solid">
        <fgColor indexed="42"/>
        <bgColor indexed="64"/>
      </patternFill>
    </fill>
    <fill>
      <patternFill patternType="solid">
        <fgColor indexed="51"/>
        <bgColor indexed="64"/>
      </patternFill>
    </fill>
    <fill>
      <patternFill patternType="solid">
        <fgColor indexed="47"/>
        <bgColor indexed="64"/>
      </patternFill>
    </fill>
    <fill>
      <patternFill patternType="solid">
        <fgColor indexed="50"/>
        <bgColor indexed="64"/>
      </patternFill>
    </fill>
    <fill>
      <patternFill patternType="solid">
        <fgColor indexed="57"/>
        <bgColor indexed="64"/>
      </patternFill>
    </fill>
    <fill>
      <patternFill patternType="solid">
        <fgColor indexed="21"/>
        <bgColor indexed="64"/>
      </patternFill>
    </fill>
    <fill>
      <patternFill patternType="solid">
        <fgColor indexed="54"/>
        <bgColor indexed="64"/>
      </patternFill>
    </fill>
    <fill>
      <patternFill patternType="solid">
        <fgColor indexed="41"/>
        <bgColor indexed="64"/>
      </patternFill>
    </fill>
    <fill>
      <patternFill patternType="solid">
        <fgColor rgb="FF13294B"/>
        <bgColor rgb="FF000000"/>
      </patternFill>
    </fill>
    <fill>
      <patternFill patternType="solid">
        <fgColor rgb="FFFFFFFF"/>
        <bgColor rgb="FF000000"/>
      </patternFill>
    </fill>
    <fill>
      <patternFill patternType="solid">
        <fgColor theme="0"/>
        <bgColor rgb="FF000000"/>
      </patternFill>
    </fill>
    <fill>
      <patternFill patternType="solid">
        <fgColor rgb="FF0065A6"/>
        <bgColor rgb="FF000000"/>
      </patternFill>
    </fill>
    <fill>
      <patternFill patternType="solid">
        <fgColor rgb="FFDBE5F1"/>
        <bgColor rgb="FF000000"/>
      </patternFill>
    </fill>
    <fill>
      <patternFill patternType="gray0625">
        <bgColor indexed="44"/>
      </patternFill>
    </fill>
    <fill>
      <patternFill patternType="solid">
        <fgColor rgb="FFDBEEF3"/>
        <bgColor rgb="FF000000"/>
      </patternFill>
    </fill>
    <fill>
      <patternFill patternType="solid">
        <fgColor theme="8" tint="0.79998168889431442"/>
        <bgColor rgb="FF000000"/>
      </patternFill>
    </fill>
    <fill>
      <patternFill patternType="solid">
        <fgColor rgb="FFFF0000"/>
        <bgColor indexed="64"/>
      </patternFill>
    </fill>
    <fill>
      <patternFill patternType="solid">
        <fgColor rgb="FF00B0F0"/>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9"/>
        <bgColor indexed="64"/>
      </patternFill>
    </fill>
    <fill>
      <patternFill patternType="solid">
        <fgColor theme="9"/>
        <bgColor rgb="FF000000"/>
      </patternFill>
    </fill>
  </fills>
  <borders count="61">
    <border>
      <left/>
      <right/>
      <top/>
      <bottom/>
      <diagonal/>
    </border>
    <border>
      <left/>
      <right/>
      <top style="thin">
        <color theme="0"/>
      </top>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64"/>
      </left>
      <right/>
      <top/>
      <bottom/>
      <diagonal/>
    </border>
    <border>
      <left/>
      <right/>
      <top style="thin">
        <color indexed="49"/>
      </top>
      <bottom style="double">
        <color indexed="49"/>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bottom style="medium">
        <color auto="1"/>
      </bottom>
      <diagonal/>
    </border>
    <border>
      <left/>
      <right/>
      <top/>
      <bottom style="thin">
        <color theme="0"/>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48"/>
      </top>
      <bottom style="thin">
        <color indexed="48"/>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48"/>
      </left>
      <right style="thin">
        <color indexed="48"/>
      </right>
      <top style="thin">
        <color indexed="48"/>
      </top>
      <bottom style="thin">
        <color indexed="48"/>
      </bottom>
      <diagonal/>
    </border>
    <border>
      <left/>
      <right style="thin">
        <color rgb="FFFFFFFF"/>
      </right>
      <top/>
      <bottom/>
      <diagonal/>
    </border>
    <border>
      <left style="thin">
        <color rgb="FFFFFFFF"/>
      </left>
      <right style="thin">
        <color rgb="FFFFFFFF"/>
      </right>
      <top/>
      <bottom/>
      <diagonal/>
    </border>
    <border>
      <left/>
      <right style="thin">
        <color indexed="64"/>
      </right>
      <top/>
      <bottom style="thin">
        <color indexed="64"/>
      </bottom>
      <diagonal/>
    </border>
    <border>
      <left style="thin">
        <color auto="1"/>
      </left>
      <right style="medium">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rgb="FFFFFFFF"/>
      </bottom>
      <diagonal/>
    </border>
    <border>
      <left/>
      <right/>
      <top style="thin">
        <color rgb="FFFFFFFF"/>
      </top>
      <bottom/>
      <diagonal/>
    </border>
    <border>
      <left style="thin">
        <color rgb="FFFFFFFF"/>
      </left>
      <right/>
      <top/>
      <bottom/>
      <diagonal/>
    </border>
    <border>
      <left/>
      <right style="thin">
        <color rgb="FFFFFFFF"/>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right/>
      <top style="thin">
        <color indexed="64"/>
      </top>
      <bottom style="thin">
        <color indexed="64"/>
      </bottom>
      <diagonal/>
    </border>
    <border>
      <left style="thin">
        <color auto="1"/>
      </left>
      <right/>
      <top/>
      <bottom style="thin">
        <color auto="1"/>
      </bottom>
      <diagonal/>
    </border>
    <border>
      <left style="medium">
        <color indexed="64"/>
      </left>
      <right style="medium">
        <color indexed="64"/>
      </right>
      <top style="medium">
        <color indexed="64"/>
      </top>
      <bottom style="medium">
        <color indexed="64"/>
      </bottom>
      <diagonal/>
    </border>
  </borders>
  <cellStyleXfs count="64239">
    <xf numFmtId="0" fontId="0" fillId="0" borderId="0"/>
    <xf numFmtId="9"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0" fontId="5" fillId="0" borderId="0"/>
    <xf numFmtId="0" fontId="5" fillId="0" borderId="0"/>
    <xf numFmtId="0" fontId="5" fillId="0" borderId="0"/>
    <xf numFmtId="167" fontId="9" fillId="0" borderId="0"/>
    <xf numFmtId="167" fontId="9" fillId="0" borderId="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0" fillId="9" borderId="0" applyNumberFormat="0" applyBorder="0" applyAlignment="0" applyProtection="0"/>
    <xf numFmtId="0" fontId="10" fillId="12" borderId="0" applyNumberFormat="0" applyBorder="0" applyAlignment="0" applyProtection="0"/>
    <xf numFmtId="0" fontId="10" fillId="9" borderId="0" applyNumberFormat="0" applyBorder="0" applyAlignment="0" applyProtection="0"/>
    <xf numFmtId="0" fontId="10" fillId="13" borderId="0" applyNumberFormat="0" applyBorder="0" applyAlignment="0" applyProtection="0"/>
    <xf numFmtId="0" fontId="10" fillId="12" borderId="0" applyNumberFormat="0" applyBorder="0" applyAlignment="0" applyProtection="0"/>
    <xf numFmtId="0" fontId="10" fillId="14" borderId="0" applyNumberFormat="0" applyBorder="0" applyAlignment="0" applyProtection="0"/>
    <xf numFmtId="0" fontId="10" fillId="9" borderId="0" applyNumberFormat="0" applyBorder="0" applyAlignment="0" applyProtection="0"/>
    <xf numFmtId="0" fontId="11" fillId="15" borderId="0" applyNumberFormat="0" applyBorder="0" applyAlignment="0" applyProtection="0"/>
    <xf numFmtId="0" fontId="11" fillId="9" borderId="0" applyNumberFormat="0" applyBorder="0" applyAlignment="0" applyProtection="0"/>
    <xf numFmtId="0" fontId="11" fillId="13" borderId="0" applyNumberFormat="0" applyBorder="0" applyAlignment="0" applyProtection="0"/>
    <xf numFmtId="0" fontId="11" fillId="12" borderId="0" applyNumberFormat="0" applyBorder="0" applyAlignment="0" applyProtection="0"/>
    <xf numFmtId="0" fontId="11" fillId="15" borderId="0" applyNumberFormat="0" applyBorder="0" applyAlignment="0" applyProtection="0"/>
    <xf numFmtId="0" fontId="11" fillId="9"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1" fillId="17"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0" fillId="18" borderId="0" applyNumberFormat="0" applyBorder="0" applyAlignment="0" applyProtection="0"/>
    <xf numFmtId="0" fontId="10" fillId="22" borderId="0" applyNumberFormat="0" applyBorder="0" applyAlignment="0" applyProtection="0"/>
    <xf numFmtId="0" fontId="11" fillId="19"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0" fillId="16" borderId="0" applyNumberFormat="0" applyBorder="0" applyAlignment="0" applyProtection="0"/>
    <xf numFmtId="0" fontId="10" fillId="19" borderId="0" applyNumberFormat="0" applyBorder="0" applyAlignment="0" applyProtection="0"/>
    <xf numFmtId="0" fontId="11" fillId="19"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0" fillId="25" borderId="0" applyNumberFormat="0" applyBorder="0" applyAlignment="0" applyProtection="0"/>
    <xf numFmtId="0" fontId="10" fillId="16" borderId="0" applyNumberFormat="0" applyBorder="0" applyAlignment="0" applyProtection="0"/>
    <xf numFmtId="0" fontId="11" fillId="17"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0" fillId="18" borderId="0" applyNumberFormat="0" applyBorder="0" applyAlignment="0" applyProtection="0"/>
    <xf numFmtId="0" fontId="10" fillId="26"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2" fillId="0" borderId="0"/>
    <xf numFmtId="168" fontId="13" fillId="0" borderId="0" applyFont="0" applyFill="0" applyBorder="0" applyAlignment="0" applyProtection="0"/>
    <xf numFmtId="0" fontId="14" fillId="28" borderId="0" applyNumberFormat="0" applyBorder="0" applyAlignment="0" applyProtection="0"/>
    <xf numFmtId="0" fontId="15" fillId="0" borderId="0" applyNumberFormat="0" applyFill="0" applyBorder="0" applyAlignment="0"/>
    <xf numFmtId="0" fontId="16" fillId="0" borderId="0" applyNumberFormat="0" applyFill="0" applyBorder="0" applyAlignment="0">
      <protection locked="0"/>
    </xf>
    <xf numFmtId="0" fontId="17" fillId="8" borderId="7" applyNumberFormat="0" applyAlignment="0" applyProtection="0"/>
    <xf numFmtId="0" fontId="18" fillId="29" borderId="8" applyNumberFormat="0" applyAlignment="0" applyProtection="0"/>
    <xf numFmtId="169" fontId="5" fillId="0" borderId="0" applyFont="0" applyFill="0" applyBorder="0" applyAlignment="0" applyProtection="0"/>
    <xf numFmtId="0" fontId="19" fillId="0" borderId="0" applyFont="0" applyFill="0" applyBorder="0" applyAlignment="0" applyProtection="0"/>
    <xf numFmtId="0" fontId="5"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10" fillId="0" borderId="0" applyFont="0" applyFill="0" applyBorder="0" applyAlignment="0" applyProtection="0"/>
    <xf numFmtId="166" fontId="5" fillId="0" borderId="0" applyFont="0" applyFill="0" applyBorder="0" applyAlignment="0" applyProtection="0"/>
    <xf numFmtId="0"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3" fontId="20"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10" fillId="0" borderId="0" applyFont="0" applyFill="0" applyBorder="0" applyAlignment="0" applyProtection="0"/>
    <xf numFmtId="168" fontId="5" fillId="0" borderId="0" applyFont="0" applyFill="0" applyBorder="0" applyAlignment="0" applyProtection="0"/>
    <xf numFmtId="170" fontId="5" fillId="0" borderId="0" applyFont="0" applyFill="0" applyBorder="0" applyAlignment="0" applyProtection="0"/>
    <xf numFmtId="0" fontId="21" fillId="30" borderId="0" applyNumberFormat="0" applyBorder="0" applyAlignment="0" applyProtection="0"/>
    <xf numFmtId="0" fontId="21" fillId="31" borderId="0" applyNumberFormat="0" applyBorder="0" applyAlignment="0" applyProtection="0"/>
    <xf numFmtId="0" fontId="21" fillId="32" borderId="0" applyNumberFormat="0" applyBorder="0" applyAlignment="0" applyProtection="0"/>
    <xf numFmtId="171" fontId="10" fillId="0" borderId="0" applyFont="0" applyFill="0" applyBorder="0" applyAlignment="0" applyProtection="0"/>
    <xf numFmtId="0" fontId="22" fillId="0" borderId="0" applyNumberFormat="0" applyFill="0" applyBorder="0" applyAlignment="0" applyProtection="0"/>
    <xf numFmtId="172" fontId="5" fillId="0" borderId="0" applyFont="0" applyFill="0" applyBorder="0" applyAlignment="0" applyProtection="0"/>
    <xf numFmtId="0" fontId="23" fillId="0" borderId="0"/>
    <xf numFmtId="0" fontId="24" fillId="0" borderId="0"/>
    <xf numFmtId="0" fontId="25" fillId="33" borderId="0" applyNumberFormat="0" applyBorder="0" applyAlignment="0" applyProtection="0"/>
    <xf numFmtId="0" fontId="7" fillId="0" borderId="0" applyFill="0" applyBorder="0">
      <alignment vertical="center"/>
    </xf>
    <xf numFmtId="0" fontId="7" fillId="0" borderId="0" applyFill="0" applyBorder="0">
      <alignment vertical="center"/>
    </xf>
    <xf numFmtId="0" fontId="26" fillId="0" borderId="9" applyNumberFormat="0" applyFill="0" applyAlignment="0" applyProtection="0"/>
    <xf numFmtId="0" fontId="27" fillId="0" borderId="0" applyFill="0" applyBorder="0">
      <alignment vertical="center"/>
    </xf>
    <xf numFmtId="0" fontId="27" fillId="0" borderId="0" applyFill="0" applyBorder="0">
      <alignment vertical="center"/>
    </xf>
    <xf numFmtId="0" fontId="28" fillId="0" borderId="10" applyNumberFormat="0" applyFill="0" applyAlignment="0" applyProtection="0"/>
    <xf numFmtId="0" fontId="29" fillId="0" borderId="0" applyFill="0" applyBorder="0">
      <alignment vertical="center"/>
    </xf>
    <xf numFmtId="0" fontId="29" fillId="0" borderId="0" applyFill="0" applyBorder="0">
      <alignment vertical="center"/>
    </xf>
    <xf numFmtId="0" fontId="30" fillId="0" borderId="11" applyNumberFormat="0" applyFill="0" applyAlignment="0" applyProtection="0"/>
    <xf numFmtId="0" fontId="9" fillId="0" borderId="0" applyFill="0" applyBorder="0">
      <alignment vertical="center"/>
    </xf>
    <xf numFmtId="0" fontId="9" fillId="0" borderId="0" applyFill="0" applyBorder="0">
      <alignment vertical="center"/>
    </xf>
    <xf numFmtId="0" fontId="30" fillId="0" borderId="0" applyNumberFormat="0" applyFill="0" applyBorder="0" applyAlignment="0" applyProtection="0"/>
    <xf numFmtId="173" fontId="31" fillId="0" borderId="0"/>
    <xf numFmtId="0" fontId="32"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4" fillId="0" borderId="0" applyFill="0" applyBorder="0">
      <alignment horizontal="center" vertical="center"/>
      <protection locked="0"/>
    </xf>
    <xf numFmtId="0" fontId="35" fillId="0" borderId="0" applyFill="0" applyBorder="0">
      <alignment horizontal="left" vertical="center"/>
      <protection locked="0"/>
    </xf>
    <xf numFmtId="0" fontId="36" fillId="9" borderId="7" applyNumberFormat="0" applyAlignment="0" applyProtection="0"/>
    <xf numFmtId="169" fontId="5" fillId="34" borderId="0" applyFont="0" applyBorder="0" applyAlignment="0">
      <alignment horizontal="right"/>
      <protection locked="0"/>
    </xf>
    <xf numFmtId="169" fontId="5" fillId="34" borderId="0" applyFont="0" applyBorder="0" applyAlignment="0">
      <alignment horizontal="right"/>
      <protection locked="0"/>
    </xf>
    <xf numFmtId="169" fontId="5" fillId="6" borderId="0" applyFont="0" applyBorder="0">
      <alignment horizontal="right"/>
      <protection locked="0"/>
    </xf>
    <xf numFmtId="0" fontId="9" fillId="7" borderId="0"/>
    <xf numFmtId="0" fontId="37" fillId="0" borderId="12" applyNumberFormat="0" applyFill="0" applyAlignment="0" applyProtection="0"/>
    <xf numFmtId="174" fontId="38" fillId="0" borderId="0"/>
    <xf numFmtId="0" fontId="39" fillId="0" borderId="0" applyFill="0" applyBorder="0">
      <alignment horizontal="left" vertical="center"/>
    </xf>
    <xf numFmtId="0" fontId="40" fillId="13" borderId="0" applyNumberFormat="0" applyBorder="0" applyAlignment="0" applyProtection="0"/>
    <xf numFmtId="175" fontId="41" fillId="0" borderId="0"/>
    <xf numFmtId="0" fontId="5" fillId="0" borderId="0"/>
    <xf numFmtId="0" fontId="5" fillId="0" borderId="0"/>
    <xf numFmtId="0" fontId="5" fillId="0" borderId="0"/>
    <xf numFmtId="0" fontId="5" fillId="0" borderId="0"/>
    <xf numFmtId="0" fontId="10" fillId="0" borderId="0"/>
    <xf numFmtId="0" fontId="5" fillId="0" borderId="0"/>
    <xf numFmtId="0" fontId="5" fillId="0" borderId="0"/>
    <xf numFmtId="0" fontId="5" fillId="0" borderId="0"/>
    <xf numFmtId="0" fontId="5" fillId="0" borderId="0"/>
    <xf numFmtId="0" fontId="5" fillId="0" borderId="0"/>
    <xf numFmtId="0" fontId="10" fillId="0" borderId="0"/>
    <xf numFmtId="0" fontId="13" fillId="0" borderId="0"/>
    <xf numFmtId="0" fontId="5" fillId="0" borderId="0" applyFill="0"/>
    <xf numFmtId="0" fontId="5" fillId="0" borderId="0" applyFill="0"/>
    <xf numFmtId="0" fontId="5" fillId="0" borderId="0" applyFill="0"/>
    <xf numFmtId="0" fontId="5" fillId="0" borderId="0"/>
    <xf numFmtId="0" fontId="5" fillId="10" borderId="13" applyNumberFormat="0" applyFont="0" applyAlignment="0" applyProtection="0"/>
    <xf numFmtId="0" fontId="42" fillId="8" borderId="14" applyNumberFormat="0" applyAlignment="0" applyProtection="0"/>
    <xf numFmtId="176" fontId="5" fillId="0" borderId="0" applyFill="0" applyBorder="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173" fontId="43" fillId="0" borderId="0"/>
    <xf numFmtId="0" fontId="29" fillId="0" borderId="0" applyFill="0" applyBorder="0">
      <alignment vertical="center"/>
    </xf>
    <xf numFmtId="0" fontId="19" fillId="0" borderId="0" applyNumberFormat="0" applyFont="0" applyFill="0" applyBorder="0" applyAlignment="0" applyProtection="0">
      <alignment horizontal="left"/>
    </xf>
    <xf numFmtId="15" fontId="19" fillId="0" borderId="0" applyFont="0" applyFill="0" applyBorder="0" applyAlignment="0" applyProtection="0"/>
    <xf numFmtId="4" fontId="19" fillId="0" borderId="0" applyFont="0" applyFill="0" applyBorder="0" applyAlignment="0" applyProtection="0"/>
    <xf numFmtId="177" fontId="44" fillId="0" borderId="15"/>
    <xf numFmtId="0" fontId="45" fillId="0" borderId="16">
      <alignment horizontal="center"/>
    </xf>
    <xf numFmtId="3" fontId="19" fillId="0" borderId="0" applyFont="0" applyFill="0" applyBorder="0" applyAlignment="0" applyProtection="0"/>
    <xf numFmtId="0" fontId="19" fillId="35" borderId="0" applyNumberFormat="0" applyFont="0" applyBorder="0" applyAlignment="0" applyProtection="0"/>
    <xf numFmtId="178" fontId="5" fillId="0" borderId="0"/>
    <xf numFmtId="179" fontId="9" fillId="0" borderId="0" applyFill="0" applyBorder="0">
      <alignment horizontal="right" vertical="center"/>
    </xf>
    <xf numFmtId="180" fontId="9" fillId="0" borderId="0" applyFill="0" applyBorder="0">
      <alignment horizontal="right" vertical="center"/>
    </xf>
    <xf numFmtId="181" fontId="9" fillId="0" borderId="0" applyFill="0" applyBorder="0">
      <alignment horizontal="righ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48" fillId="0" borderId="0" applyNumberFormat="0" applyProtection="0">
      <alignment horizontal="left" vertical="center" indent="1"/>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9" fillId="27" borderId="18" applyNumberFormat="0" applyProtection="0">
      <alignment horizontal="left" vertical="center" indent="1"/>
    </xf>
    <xf numFmtId="0" fontId="5" fillId="10" borderId="0" applyNumberFormat="0" applyFont="0" applyBorder="0" applyAlignment="0" applyProtection="0"/>
    <xf numFmtId="0" fontId="5" fillId="8" borderId="0" applyNumberFormat="0" applyFont="0" applyBorder="0" applyAlignment="0" applyProtection="0"/>
    <xf numFmtId="0" fontId="5" fillId="12" borderId="0" applyNumberFormat="0" applyFont="0" applyBorder="0" applyAlignment="0" applyProtection="0"/>
    <xf numFmtId="0" fontId="5" fillId="0" borderId="0" applyNumberFormat="0" applyFont="0" applyFill="0" applyBorder="0" applyAlignment="0" applyProtection="0"/>
    <xf numFmtId="0" fontId="5" fillId="12" borderId="0" applyNumberFormat="0" applyFont="0" applyBorder="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0" fontId="50" fillId="0" borderId="0" applyNumberFormat="0" applyFill="0" applyBorder="0" applyAlignment="0" applyProtection="0"/>
    <xf numFmtId="0" fontId="39" fillId="0" borderId="0"/>
    <xf numFmtId="0" fontId="8" fillId="0" borderId="0"/>
    <xf numFmtId="15" fontId="5" fillId="0" borderId="0"/>
    <xf numFmtId="10" fontId="5" fillId="0" borderId="0"/>
    <xf numFmtId="0" fontId="51" fillId="5" borderId="6" applyBorder="0" applyProtection="0">
      <alignment horizontal="centerContinuous" vertical="center"/>
    </xf>
    <xf numFmtId="0" fontId="52" fillId="0" borderId="0" applyBorder="0" applyProtection="0">
      <alignment vertical="center"/>
    </xf>
    <xf numFmtId="0" fontId="53" fillId="0" borderId="0">
      <alignment horizontal="left"/>
    </xf>
    <xf numFmtId="0" fontId="53" fillId="0" borderId="19" applyFill="0" applyBorder="0" applyProtection="0">
      <alignment horizontal="left" vertical="top"/>
    </xf>
    <xf numFmtId="49" fontId="5" fillId="0" borderId="0" applyFont="0" applyFill="0" applyBorder="0" applyAlignment="0" applyProtection="0"/>
    <xf numFmtId="0" fontId="54" fillId="0" borderId="0"/>
    <xf numFmtId="0" fontId="55" fillId="0" borderId="0"/>
    <xf numFmtId="0" fontId="55" fillId="0" borderId="0"/>
    <xf numFmtId="0" fontId="54" fillId="0" borderId="0"/>
    <xf numFmtId="174" fontId="56" fillId="0" borderId="0"/>
    <xf numFmtId="0" fontId="50" fillId="0" borderId="0" applyNumberFormat="0" applyFill="0" applyBorder="0" applyAlignment="0" applyProtection="0"/>
    <xf numFmtId="0" fontId="57" fillId="0" borderId="0" applyFill="0" applyBorder="0">
      <alignment horizontal="left" vertical="center"/>
      <protection locked="0"/>
    </xf>
    <xf numFmtId="0" fontId="54" fillId="0" borderId="0"/>
    <xf numFmtId="0" fontId="58" fillId="0" borderId="0" applyFill="0" applyBorder="0">
      <alignment horizontal="left" vertical="center"/>
      <protection locked="0"/>
    </xf>
    <xf numFmtId="0" fontId="21" fillId="0" borderId="20" applyNumberFormat="0" applyFill="0" applyAlignment="0" applyProtection="0"/>
    <xf numFmtId="0" fontId="59" fillId="0" borderId="0" applyNumberFormat="0" applyFill="0" applyBorder="0" applyAlignment="0" applyProtection="0"/>
    <xf numFmtId="182" fontId="5" fillId="0" borderId="6" applyBorder="0" applyProtection="0">
      <alignment horizontal="right"/>
    </xf>
    <xf numFmtId="0" fontId="61" fillId="0" borderId="0" applyNumberFormat="0" applyFill="0" applyBorder="0" applyAlignment="0" applyProtection="0"/>
    <xf numFmtId="0" fontId="62" fillId="0" borderId="21" applyNumberFormat="0" applyFill="0" applyAlignment="0" applyProtection="0"/>
    <xf numFmtId="0" fontId="63" fillId="0" borderId="22" applyNumberFormat="0" applyFill="0" applyAlignment="0" applyProtection="0"/>
    <xf numFmtId="0" fontId="64" fillId="0" borderId="23" applyNumberFormat="0" applyFill="0" applyAlignment="0" applyProtection="0"/>
    <xf numFmtId="0" fontId="64" fillId="0" borderId="0" applyNumberFormat="0" applyFill="0" applyBorder="0" applyAlignment="0" applyProtection="0"/>
    <xf numFmtId="0" fontId="65" fillId="40" borderId="0" applyNumberFormat="0" applyBorder="0" applyAlignment="0" applyProtection="0"/>
    <xf numFmtId="0" fontId="66" fillId="41" borderId="0" applyNumberFormat="0" applyBorder="0" applyAlignment="0" applyProtection="0"/>
    <xf numFmtId="0" fontId="67" fillId="42" borderId="0" applyNumberFormat="0" applyBorder="0" applyAlignment="0" applyProtection="0"/>
    <xf numFmtId="0" fontId="68" fillId="43" borderId="24" applyNumberFormat="0" applyAlignment="0" applyProtection="0"/>
    <xf numFmtId="0" fontId="69" fillId="44" borderId="25" applyNumberFormat="0" applyAlignment="0" applyProtection="0"/>
    <xf numFmtId="0" fontId="70" fillId="44" borderId="24" applyNumberFormat="0" applyAlignment="0" applyProtection="0"/>
    <xf numFmtId="0" fontId="71" fillId="0" borderId="26" applyNumberFormat="0" applyFill="0" applyAlignment="0" applyProtection="0"/>
    <xf numFmtId="0" fontId="2" fillId="45" borderId="27" applyNumberFormat="0" applyAlignment="0" applyProtection="0"/>
    <xf numFmtId="0" fontId="60" fillId="0" borderId="0" applyNumberFormat="0" applyFill="0" applyBorder="0" applyAlignment="0" applyProtection="0"/>
    <xf numFmtId="0" fontId="1" fillId="46" borderId="28" applyNumberFormat="0" applyFont="0" applyAlignment="0" applyProtection="0"/>
    <xf numFmtId="0" fontId="72" fillId="0" borderId="0" applyNumberFormat="0" applyFill="0" applyBorder="0" applyAlignment="0" applyProtection="0"/>
    <xf numFmtId="0" fontId="3" fillId="0" borderId="29" applyNumberFormat="0" applyFill="0" applyAlignment="0" applyProtection="0"/>
    <xf numFmtId="0" fontId="4" fillId="47"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4" fillId="50" borderId="0" applyNumberFormat="0" applyBorder="0" applyAlignment="0" applyProtection="0"/>
    <xf numFmtId="0" fontId="4" fillId="51"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4" fillId="54" borderId="0" applyNumberFormat="0" applyBorder="0" applyAlignment="0" applyProtection="0"/>
    <xf numFmtId="0" fontId="4" fillId="55" borderId="0" applyNumberFormat="0" applyBorder="0" applyAlignment="0" applyProtection="0"/>
    <xf numFmtId="0" fontId="1" fillId="56" borderId="0" applyNumberFormat="0" applyBorder="0" applyAlignment="0" applyProtection="0"/>
    <xf numFmtId="0" fontId="1" fillId="57" borderId="0" applyNumberFormat="0" applyBorder="0" applyAlignment="0" applyProtection="0"/>
    <xf numFmtId="0" fontId="4" fillId="58" borderId="0" applyNumberFormat="0" applyBorder="0" applyAlignment="0" applyProtection="0"/>
    <xf numFmtId="0" fontId="4" fillId="59" borderId="0" applyNumberFormat="0" applyBorder="0" applyAlignment="0" applyProtection="0"/>
    <xf numFmtId="0" fontId="1" fillId="60" borderId="0" applyNumberFormat="0" applyBorder="0" applyAlignment="0" applyProtection="0"/>
    <xf numFmtId="0" fontId="1" fillId="61"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1" fillId="64" borderId="0" applyNumberFormat="0" applyBorder="0" applyAlignment="0" applyProtection="0"/>
    <xf numFmtId="0" fontId="1" fillId="65" borderId="0" applyNumberFormat="0" applyBorder="0" applyAlignment="0" applyProtection="0"/>
    <xf numFmtId="0" fontId="4" fillId="66" borderId="0" applyNumberFormat="0" applyBorder="0" applyAlignment="0" applyProtection="0"/>
    <xf numFmtId="0" fontId="4" fillId="67" borderId="0" applyNumberFormat="0" applyBorder="0" applyAlignment="0" applyProtection="0"/>
    <xf numFmtId="0" fontId="1" fillId="68" borderId="0" applyNumberFormat="0" applyBorder="0" applyAlignment="0" applyProtection="0"/>
    <xf numFmtId="0" fontId="1" fillId="69" borderId="0" applyNumberFormat="0" applyBorder="0" applyAlignment="0" applyProtection="0"/>
    <xf numFmtId="0" fontId="4" fillId="70" borderId="0" applyNumberFormat="0" applyBorder="0" applyAlignment="0" applyProtection="0"/>
    <xf numFmtId="166" fontId="1" fillId="0" borderId="0" applyFont="0" applyFill="0" applyBorder="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5" fillId="0" borderId="0" applyFont="0" applyFill="0" applyBorder="0" applyAlignment="0" applyProtection="0"/>
    <xf numFmtId="164" fontId="1" fillId="0" borderId="0" applyFont="0" applyFill="0" applyBorder="0" applyAlignment="0" applyProtection="0"/>
    <xf numFmtId="44" fontId="1" fillId="0" borderId="0" applyFont="0" applyFill="0" applyBorder="0" applyAlignment="0" applyProtection="0"/>
    <xf numFmtId="0" fontId="73" fillId="0" borderId="0"/>
    <xf numFmtId="0" fontId="74" fillId="0" borderId="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17" fillId="8" borderId="30"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17" fillId="8" borderId="30" applyNumberFormat="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5" fillId="10" borderId="31" applyNumberFormat="0" applyFont="0" applyAlignment="0" applyProtection="0"/>
    <xf numFmtId="0" fontId="17" fillId="8" borderId="30" applyNumberFormat="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0" fontId="36" fillId="9" borderId="30" applyNumberFormat="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6" fillId="39" borderId="34" applyNumberFormat="0" applyProtection="0">
      <alignment horizontal="left" vertical="center"/>
    </xf>
    <xf numFmtId="4" fontId="47" fillId="36" borderId="34" applyNumberFormat="0" applyProtection="0">
      <alignment horizontal="left" vertical="center" indent="1"/>
    </xf>
    <xf numFmtId="0" fontId="36" fillId="9"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17" fillId="8" borderId="30" applyNumberFormat="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0" fontId="36" fillId="9"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0" fontId="36" fillId="9" borderId="30" applyNumberFormat="0" applyAlignment="0" applyProtection="0"/>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0" fontId="17" fillId="8"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17" fillId="8" borderId="30" applyNumberFormat="0" applyAlignment="0" applyProtection="0"/>
    <xf numFmtId="4" fontId="46" fillId="39" borderId="34" applyNumberFormat="0" applyProtection="0">
      <alignment horizontal="left" vertical="center"/>
    </xf>
    <xf numFmtId="4" fontId="47" fillId="36" borderId="34" applyNumberFormat="0" applyProtection="0">
      <alignment horizontal="left" vertical="center" indent="1"/>
    </xf>
    <xf numFmtId="0" fontId="5" fillId="10" borderId="31" applyNumberFormat="0" applyFont="0" applyAlignment="0" applyProtection="0"/>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0" fontId="36" fillId="9" borderId="30" applyNumberForma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21" fillId="0" borderId="33" applyNumberFormat="0" applyFill="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0" fontId="21" fillId="0" borderId="33" applyNumberFormat="0" applyFill="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21" fillId="0" borderId="33" applyNumberFormat="0" applyFill="0" applyAlignment="0" applyProtection="0"/>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0" fontId="17" fillId="8" borderId="30" applyNumberFormat="0" applyAlignment="0" applyProtection="0"/>
    <xf numFmtId="0" fontId="17" fillId="8"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0" fontId="17" fillId="8" borderId="30" applyNumberFormat="0" applyAlignment="0" applyProtection="0"/>
    <xf numFmtId="0" fontId="21" fillId="0" borderId="33" applyNumberFormat="0" applyFill="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21" fillId="0" borderId="33" applyNumberFormat="0" applyFill="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0" fontId="17" fillId="8"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5" fillId="10" borderId="31" applyNumberFormat="0" applyFont="0" applyAlignment="0" applyProtection="0"/>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0" fontId="17" fillId="8"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42" fillId="8" borderId="32"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0" fontId="5" fillId="10" borderId="31" applyNumberFormat="0" applyFont="0" applyAlignment="0" applyProtection="0"/>
    <xf numFmtId="4" fontId="47" fillId="37" borderId="34" applyNumberFormat="0" applyProtection="0">
      <alignment horizontal="left" vertical="center"/>
    </xf>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0" fontId="36" fillId="9"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9" fillId="27" borderId="35" applyNumberFormat="0" applyProtection="0">
      <alignment horizontal="left" vertical="center" indent="1"/>
    </xf>
    <xf numFmtId="0" fontId="42" fillId="8" borderId="32" applyNumberFormat="0" applyAlignment="0" applyProtection="0"/>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0" fontId="5" fillId="10" borderId="31" applyNumberFormat="0" applyFon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0" fontId="17" fillId="8"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0" fontId="36" fillId="9" borderId="30" applyNumberFormat="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9" fillId="27" borderId="35" applyNumberFormat="0" applyProtection="0">
      <alignment horizontal="left" vertical="center" indent="1"/>
    </xf>
    <xf numFmtId="0" fontId="5" fillId="10" borderId="31" applyNumberFormat="0" applyFont="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0" fontId="36" fillId="9" borderId="30" applyNumberFormat="0" applyAlignment="0" applyProtection="0"/>
    <xf numFmtId="4" fontId="47" fillId="37" borderId="34" applyNumberFormat="0" applyProtection="0">
      <alignment horizontal="lef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0" fontId="17" fillId="8" borderId="30"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0" fontId="17" fillId="8" borderId="30"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0" fontId="21" fillId="0" borderId="33" applyNumberFormat="0" applyFill="0" applyAlignment="0" applyProtection="0"/>
    <xf numFmtId="4" fontId="47" fillId="37" borderId="34" applyNumberFormat="0" applyProtection="0">
      <alignment horizontal="left" vertical="center"/>
    </xf>
    <xf numFmtId="0" fontId="42" fillId="8" borderId="32"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0" fontId="17" fillId="8"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0" fontId="21" fillId="0" borderId="33" applyNumberFormat="0" applyFill="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0" fontId="17" fillId="8"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42" fillId="8" borderId="32" applyNumberFormat="0" applyAlignment="0" applyProtection="0"/>
    <xf numFmtId="0" fontId="42" fillId="8" borderId="32"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0" fontId="42" fillId="8" borderId="32"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21" fillId="0" borderId="33" applyNumberFormat="0" applyFill="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0" fontId="36" fillId="9" borderId="30"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0" fontId="17" fillId="8" borderId="30" applyNumberFormat="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0" fontId="5" fillId="10" borderId="31" applyNumberFormat="0" applyFont="0" applyAlignment="0" applyProtection="0"/>
    <xf numFmtId="0" fontId="36" fillId="9" borderId="30"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0" fontId="17" fillId="8" borderId="30" applyNumberFormat="0" applyAlignment="0" applyProtection="0"/>
    <xf numFmtId="0" fontId="36" fillId="9" borderId="30" applyNumberForma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0" fontId="36" fillId="9"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0" fontId="17" fillId="8"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0" fontId="36" fillId="9" borderId="30" applyNumberFormat="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0" fontId="17" fillId="8" borderId="30"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0" fontId="17" fillId="8" borderId="30" applyNumberFormat="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0" fontId="36" fillId="9" borderId="30" applyNumberFormat="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0" fontId="5" fillId="10" borderId="31" applyNumberFormat="0" applyFon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0" fontId="36" fillId="9" borderId="30" applyNumberFormat="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0" fontId="21" fillId="0" borderId="33" applyNumberFormat="0" applyFill="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5" fillId="10" borderId="31" applyNumberFormat="0" applyFon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0" fontId="17" fillId="8" borderId="30" applyNumberFormat="0" applyAlignment="0" applyProtection="0"/>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0" fontId="21" fillId="0" borderId="33" applyNumberFormat="0" applyFill="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0" fontId="36" fillId="9" borderId="30"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0" fontId="17" fillId="8" borderId="30" applyNumberFormat="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42" fillId="8" borderId="32" applyNumberForma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0" fontId="21" fillId="0" borderId="33" applyNumberFormat="0" applyFill="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0" fontId="42" fillId="8" borderId="32" applyNumberForma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0" fontId="5" fillId="10" borderId="31" applyNumberFormat="0" applyFont="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0" fontId="21" fillId="0" borderId="33" applyNumberFormat="0" applyFill="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0" fontId="36" fillId="9" borderId="30" applyNumberFormat="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0" fontId="5" fillId="10" borderId="31" applyNumberFormat="0" applyFon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0" fontId="36" fillId="9" borderId="30"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0" fontId="42" fillId="8" borderId="14" applyNumberFormat="0" applyAlignment="0" applyProtection="0"/>
    <xf numFmtId="0" fontId="21" fillId="0" borderId="20" applyNumberFormat="0" applyFill="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0" fontId="42" fillId="8" borderId="14"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0" fontId="36" fillId="9" borderId="30"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21" fillId="0" borderId="20" applyNumberFormat="0" applyFill="0" applyAlignment="0" applyProtection="0"/>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36" fillId="9" borderId="30" applyNumberFormat="0" applyAlignment="0" applyProtection="0"/>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0" fontId="17" fillId="8" borderId="30"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42" fillId="8" borderId="14"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5" fillId="10" borderId="31" applyNumberFormat="0" applyFont="0" applyAlignment="0" applyProtection="0"/>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0" fontId="17" fillId="8" borderId="30" applyNumberFormat="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0" fontId="21" fillId="0" borderId="20" applyNumberFormat="0" applyFill="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4" fontId="46" fillId="36" borderId="34" applyNumberFormat="0" applyProtection="0">
      <alignment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14" applyNumberFormat="0" applyAlignment="0" applyProtection="0"/>
    <xf numFmtId="0" fontId="21" fillId="0" borderId="20"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20"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0" fontId="42" fillId="8" borderId="32" applyNumberFormat="0" applyAlignment="0" applyProtection="0"/>
    <xf numFmtId="4" fontId="47" fillId="0" borderId="34" applyNumberFormat="0" applyProtection="0">
      <alignment horizontal="right" vertical="center"/>
    </xf>
    <xf numFmtId="0" fontId="42" fillId="8" borderId="32"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0" fontId="21" fillId="0" borderId="33" applyNumberFormat="0" applyFill="0" applyAlignment="0" applyProtection="0"/>
    <xf numFmtId="4" fontId="47" fillId="36" borderId="34" applyNumberFormat="0" applyProtection="0">
      <alignment horizontal="left" vertical="center" indent="1"/>
    </xf>
    <xf numFmtId="0" fontId="21" fillId="0" borderId="33" applyNumberFormat="0" applyFill="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21" fillId="0" borderId="33" applyNumberFormat="0" applyFill="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0" fontId="5" fillId="10" borderId="31" applyNumberFormat="0" applyFont="0" applyAlignment="0" applyProtection="0"/>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0" fontId="21" fillId="0" borderId="33" applyNumberFormat="0" applyFill="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0" fontId="17" fillId="8" borderId="30"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17" fillId="8" borderId="30" applyNumberFormat="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21" fillId="0" borderId="33" applyNumberFormat="0" applyFill="0" applyAlignment="0" applyProtection="0"/>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0" fontId="17" fillId="8" borderId="30" applyNumberForma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0" fontId="17" fillId="8"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0" fontId="21" fillId="0" borderId="33" applyNumberFormat="0" applyFill="0" applyAlignment="0" applyProtection="0"/>
    <xf numFmtId="4" fontId="49" fillId="27" borderId="35"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0" fontId="17" fillId="8"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17" fillId="8"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0" fontId="42" fillId="8" borderId="32" applyNumberFormat="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0" fontId="21" fillId="0" borderId="33" applyNumberFormat="0" applyFill="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0" fontId="42" fillId="8" borderId="32" applyNumberForma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36" fillId="9"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0" fontId="42" fillId="8" borderId="32"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6" fillId="36" borderId="34" applyNumberFormat="0" applyProtection="0">
      <alignment vertical="center"/>
    </xf>
    <xf numFmtId="0" fontId="17" fillId="8" borderId="30"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0" fontId="21" fillId="0" borderId="33" applyNumberFormat="0" applyFill="0" applyAlignment="0" applyProtection="0"/>
    <xf numFmtId="0" fontId="17" fillId="8" borderId="30" applyNumberFormat="0" applyAlignment="0" applyProtection="0"/>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0" fontId="17" fillId="8" borderId="30" applyNumberForma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0" fontId="36" fillId="9" borderId="30" applyNumberFormat="0" applyAlignment="0" applyProtection="0"/>
    <xf numFmtId="0" fontId="21" fillId="0" borderId="33" applyNumberFormat="0" applyFill="0" applyAlignment="0" applyProtection="0"/>
    <xf numFmtId="4" fontId="46" fillId="39" borderId="34" applyNumberFormat="0" applyProtection="0">
      <alignment horizontal="left" vertical="center"/>
    </xf>
    <xf numFmtId="0" fontId="42" fillId="8" borderId="32" applyNumberFormat="0" applyAlignment="0" applyProtection="0"/>
    <xf numFmtId="0" fontId="17" fillId="8" borderId="30"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5" fillId="10" borderId="31" applyNumberFormat="0" applyFont="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0" fontId="21" fillId="0" borderId="33" applyNumberFormat="0" applyFill="0" applyAlignment="0" applyProtection="0"/>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42" fillId="8" borderId="32" applyNumberForma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0" fontId="17" fillId="8" borderId="30" applyNumberFormat="0" applyAlignment="0" applyProtection="0"/>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0" fontId="5" fillId="10" borderId="31" applyNumberFormat="0" applyFont="0" applyAlignment="0" applyProtection="0"/>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0" fontId="42" fillId="8" borderId="32"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0" fontId="5" fillId="10" borderId="31" applyNumberFormat="0" applyFon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0" fontId="21" fillId="0" borderId="33" applyNumberFormat="0" applyFill="0" applyAlignment="0" applyProtection="0"/>
    <xf numFmtId="0" fontId="42" fillId="8" borderId="32"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21" fillId="0" borderId="33" applyNumberFormat="0" applyFill="0" applyAlignment="0" applyProtection="0"/>
    <xf numFmtId="0" fontId="21" fillId="0" borderId="33" applyNumberFormat="0" applyFill="0" applyAlignment="0" applyProtection="0"/>
    <xf numFmtId="4" fontId="46" fillId="39" borderId="34" applyNumberFormat="0" applyProtection="0">
      <alignment horizontal="left" vertical="center"/>
    </xf>
    <xf numFmtId="0" fontId="42" fillId="8" borderId="32"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0" fontId="21" fillId="0" borderId="33" applyNumberFormat="0" applyFill="0" applyAlignment="0" applyProtection="0"/>
    <xf numFmtId="4" fontId="47" fillId="37"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0" fontId="36" fillId="9"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166" fontId="1" fillId="0" borderId="0" applyFont="0" applyFill="0" applyBorder="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0" borderId="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66" fontId="1" fillId="0" borderId="0" applyFont="0" applyFill="0" applyBorder="0" applyAlignment="0" applyProtection="0"/>
    <xf numFmtId="169" fontId="5" fillId="7" borderId="0" applyNumberFormat="0" applyFont="0" applyBorder="0" applyAlignment="0">
      <alignment horizontal="right"/>
    </xf>
    <xf numFmtId="169" fontId="5" fillId="7" borderId="0" applyNumberFormat="0" applyFont="0" applyBorder="0" applyAlignment="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8" fillId="29" borderId="8" applyNumberFormat="0" applyAlignment="0" applyProtection="0"/>
    <xf numFmtId="0" fontId="18" fillId="29" borderId="8" applyNumberFormat="0" applyAlignment="0" applyProtection="0"/>
    <xf numFmtId="0" fontId="18" fillId="29" borderId="8" applyNumberFormat="0" applyAlignment="0" applyProtection="0"/>
    <xf numFmtId="43" fontId="10"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4" fontId="10"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21" fillId="30" borderId="0" applyNumberFormat="0" applyBorder="0" applyAlignment="0" applyProtection="0"/>
    <xf numFmtId="0" fontId="21" fillId="31" borderId="0" applyNumberFormat="0" applyBorder="0" applyAlignment="0" applyProtection="0"/>
    <xf numFmtId="0" fontId="21" fillId="32" borderId="0" applyNumberFormat="0" applyBorder="0" applyAlignment="0" applyProtection="0"/>
    <xf numFmtId="0" fontId="26" fillId="0" borderId="9" applyNumberFormat="0" applyFill="0" applyAlignment="0" applyProtection="0"/>
    <xf numFmtId="0" fontId="28" fillId="0" borderId="10" applyNumberFormat="0" applyFill="0" applyAlignment="0" applyProtection="0"/>
    <xf numFmtId="0" fontId="30" fillId="0" borderId="11" applyNumberFormat="0" applyFill="0" applyAlignment="0" applyProtection="0"/>
    <xf numFmtId="0" fontId="30" fillId="0" borderId="11" applyNumberFormat="0" applyFill="0" applyAlignment="0" applyProtection="0"/>
    <xf numFmtId="0" fontId="30" fillId="0" borderId="0" applyNumberFormat="0" applyFill="0" applyBorder="0" applyAlignment="0" applyProtection="0"/>
    <xf numFmtId="0" fontId="33" fillId="0" borderId="0" applyNumberFormat="0" applyFill="0" applyBorder="0" applyAlignment="0" applyProtection="0">
      <alignment vertical="top"/>
      <protection locked="0"/>
    </xf>
    <xf numFmtId="0" fontId="78" fillId="0" borderId="0" applyNumberFormat="0" applyFill="0" applyBorder="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169" fontId="5" fillId="71" borderId="0" applyFont="0" applyBorder="0" applyAlignment="0">
      <alignment horizontal="right"/>
      <protection locked="0"/>
    </xf>
    <xf numFmtId="169" fontId="5" fillId="71" borderId="0" applyFont="0" applyBorder="0" applyAlignment="0">
      <alignment horizontal="right"/>
      <protection locked="0"/>
    </xf>
    <xf numFmtId="169" fontId="5" fillId="6" borderId="0" applyFont="0" applyBorder="0">
      <alignment horizontal="right"/>
      <protection locked="0"/>
    </xf>
    <xf numFmtId="169" fontId="5" fillId="6" borderId="0" applyFont="0" applyBorder="0">
      <alignment horizontal="right"/>
      <protection locked="0"/>
    </xf>
    <xf numFmtId="169" fontId="5" fillId="6" borderId="0" applyFont="0" applyBorder="0">
      <alignment horizontal="right"/>
      <protection locked="0"/>
    </xf>
    <xf numFmtId="0" fontId="1" fillId="0" borderId="0"/>
    <xf numFmtId="0" fontId="5" fillId="0" borderId="0" applyFill="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Fill="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Fill="0"/>
    <xf numFmtId="0" fontId="1" fillId="0" borderId="0"/>
    <xf numFmtId="0" fontId="1" fillId="0" borderId="0"/>
    <xf numFmtId="0" fontId="1" fillId="0" borderId="0"/>
    <xf numFmtId="0" fontId="1" fillId="0" borderId="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9" fontId="10" fillId="0" borderId="0" applyFont="0" applyFill="0" applyBorder="0" applyAlignment="0" applyProtection="0"/>
    <xf numFmtId="9" fontId="10" fillId="0" borderId="0" applyFont="0" applyFill="0" applyBorder="0" applyAlignment="0" applyProtection="0"/>
    <xf numFmtId="0" fontId="5" fillId="0" borderId="0"/>
    <xf numFmtId="0" fontId="76" fillId="5" borderId="6" applyBorder="0" applyProtection="0">
      <alignment horizontal="centerContinuous" vertical="center"/>
    </xf>
    <xf numFmtId="0" fontId="76" fillId="5" borderId="6" applyBorder="0" applyProtection="0">
      <alignment horizontal="centerContinuous" vertical="center"/>
    </xf>
    <xf numFmtId="0" fontId="77" fillId="0" borderId="0"/>
    <xf numFmtId="0" fontId="77" fillId="0" borderId="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0" fillId="9" borderId="0" applyNumberFormat="0" applyBorder="0" applyAlignment="0" applyProtection="0"/>
    <xf numFmtId="0" fontId="10" fillId="12" borderId="0" applyNumberFormat="0" applyBorder="0" applyAlignment="0" applyProtection="0"/>
    <xf numFmtId="0" fontId="10" fillId="9" borderId="0" applyNumberFormat="0" applyBorder="0" applyAlignment="0" applyProtection="0"/>
    <xf numFmtId="0" fontId="10" fillId="13" borderId="0" applyNumberFormat="0" applyBorder="0" applyAlignment="0" applyProtection="0"/>
    <xf numFmtId="0" fontId="10" fillId="12" borderId="0" applyNumberFormat="0" applyBorder="0" applyAlignment="0" applyProtection="0"/>
    <xf numFmtId="0" fontId="10" fillId="14" borderId="0" applyNumberFormat="0" applyBorder="0" applyAlignment="0" applyProtection="0"/>
    <xf numFmtId="0" fontId="10" fillId="9"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18" borderId="0" applyNumberFormat="0" applyBorder="0" applyAlignment="0" applyProtection="0"/>
    <xf numFmtId="0" fontId="10" fillId="22" borderId="0" applyNumberFormat="0" applyBorder="0" applyAlignment="0" applyProtection="0"/>
    <xf numFmtId="0" fontId="76" fillId="5" borderId="6" applyBorder="0" applyProtection="0">
      <alignment horizontal="centerContinuous" vertical="center"/>
    </xf>
    <xf numFmtId="0" fontId="10" fillId="16" borderId="0" applyNumberFormat="0" applyBorder="0" applyAlignment="0" applyProtection="0"/>
    <xf numFmtId="0" fontId="10" fillId="19" borderId="0" applyNumberFormat="0" applyBorder="0" applyAlignment="0" applyProtection="0"/>
    <xf numFmtId="0" fontId="10" fillId="25" borderId="0" applyNumberFormat="0" applyBorder="0" applyAlignment="0" applyProtection="0"/>
    <xf numFmtId="0" fontId="10" fillId="16" borderId="0" applyNumberFormat="0" applyBorder="0" applyAlignment="0" applyProtection="0"/>
    <xf numFmtId="0" fontId="10" fillId="18" borderId="0" applyNumberFormat="0" applyBorder="0" applyAlignment="0" applyProtection="0"/>
    <xf numFmtId="0" fontId="10" fillId="26" borderId="0" applyNumberFormat="0" applyBorder="0" applyAlignment="0" applyProtection="0"/>
    <xf numFmtId="0" fontId="21" fillId="0" borderId="33" applyNumberFormat="0" applyFill="0" applyAlignment="0" applyProtection="0"/>
    <xf numFmtId="182" fontId="5" fillId="0" borderId="6" applyBorder="0" applyProtection="0">
      <alignment horizontal="right"/>
    </xf>
    <xf numFmtId="9" fontId="1" fillId="0" borderId="0" applyFont="0" applyFill="0" applyBorder="0" applyAlignment="0" applyProtection="0"/>
    <xf numFmtId="0" fontId="17" fillId="8" borderId="30" applyNumberFormat="0" applyAlignment="0" applyProtection="0"/>
    <xf numFmtId="43" fontId="10" fillId="0" borderId="0" applyFont="0" applyFill="0" applyBorder="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171" fontId="10" fillId="0" borderId="0" applyFont="0" applyFill="0" applyBorder="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0" fillId="0" borderId="0"/>
    <xf numFmtId="0" fontId="5" fillId="10" borderId="31" applyNumberFormat="0" applyFont="0" applyAlignment="0" applyProtection="0"/>
    <xf numFmtId="0" fontId="42" fillId="8" borderId="32" applyNumberFormat="0" applyAlignment="0" applyProtection="0"/>
    <xf numFmtId="9" fontId="10" fillId="0" borderId="0" applyFont="0" applyFill="0" applyBorder="0" applyAlignment="0" applyProtection="0"/>
    <xf numFmtId="0" fontId="45" fillId="0" borderId="36">
      <alignment horizontal="center"/>
    </xf>
    <xf numFmtId="0" fontId="21" fillId="0" borderId="33" applyNumberFormat="0" applyFill="0" applyAlignment="0" applyProtection="0"/>
    <xf numFmtId="9" fontId="1" fillId="0" borderId="0" applyFont="0" applyFill="0" applyBorder="0" applyAlignment="0" applyProtection="0"/>
    <xf numFmtId="0" fontId="42" fillId="8" borderId="32" applyNumberFormat="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4" fontId="1" fillId="0" borderId="0" applyFont="0" applyFill="0" applyBorder="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43" fontId="1" fillId="0" borderId="0" applyFont="0" applyFill="0" applyBorder="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5" fillId="0" borderId="16">
      <alignment horizontal="center"/>
    </xf>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182" fontId="5" fillId="0" borderId="6" applyBorder="0" applyProtection="0">
      <alignment horizontal="right"/>
    </xf>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177" fontId="44" fillId="0" borderId="15"/>
    <xf numFmtId="0" fontId="21" fillId="0" borderId="33" applyNumberFormat="0" applyFill="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76" fillId="5" borderId="6" applyBorder="0" applyProtection="0">
      <alignment horizontal="centerContinuous" vertical="center"/>
    </xf>
    <xf numFmtId="0" fontId="17" fillId="8" borderId="30" applyNumberFormat="0" applyAlignment="0" applyProtection="0"/>
    <xf numFmtId="0" fontId="53" fillId="0" borderId="19" applyFill="0" applyBorder="0" applyProtection="0">
      <alignment horizontal="left" vertical="top"/>
    </xf>
    <xf numFmtId="0" fontId="42" fillId="8" borderId="32" applyNumberForma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5" fillId="0" borderId="16">
      <alignment horizontal="center"/>
    </xf>
    <xf numFmtId="0" fontId="17" fillId="8"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177" fontId="44" fillId="0" borderId="15"/>
    <xf numFmtId="0" fontId="76" fillId="5" borderId="6" applyBorder="0" applyProtection="0">
      <alignment horizontal="centerContinuous" vertical="center"/>
    </xf>
    <xf numFmtId="0" fontId="53" fillId="0" borderId="19" applyFill="0" applyBorder="0" applyProtection="0">
      <alignment horizontal="left" vertical="top"/>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42" fillId="8" borderId="32" applyNumberForma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36" fillId="9"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5" fillId="10" borderId="31" applyNumberFormat="0" applyFon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9" fontId="1" fillId="0" borderId="0" applyFont="0" applyFill="0" applyBorder="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43" fontId="1" fillId="0" borderId="0" applyFont="0" applyFill="0" applyBorder="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5" fillId="0" borderId="16">
      <alignment horizontal="center"/>
    </xf>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5" fillId="0" borderId="16">
      <alignment horizontal="center"/>
    </xf>
    <xf numFmtId="0" fontId="17" fillId="8"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5" fillId="10" borderId="31" applyNumberFormat="0" applyFon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3" fontId="1" fillId="0" borderId="0" applyFont="0" applyFill="0" applyBorder="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5" fillId="0" borderId="16">
      <alignment horizontal="center"/>
    </xf>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182" fontId="5" fillId="0" borderId="6" applyBorder="0" applyProtection="0">
      <alignment horizontal="right"/>
    </xf>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0" fillId="0" borderId="11"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76" fillId="5" borderId="6" applyBorder="0" applyProtection="0">
      <alignment horizontal="centerContinuous" vertical="center"/>
    </xf>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5" fillId="0" borderId="16">
      <alignment horizontal="center"/>
    </xf>
    <xf numFmtId="0" fontId="17" fillId="8"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76" fillId="5" borderId="6" applyBorder="0" applyProtection="0">
      <alignment horizontal="centerContinuous" vertical="center"/>
    </xf>
    <xf numFmtId="0" fontId="42" fillId="8" borderId="32" applyNumberForma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42" fillId="8" borderId="32" applyNumberFormat="0" applyAlignment="0" applyProtection="0"/>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36" fillId="9"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5" fillId="10" borderId="31" applyNumberFormat="0" applyFon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9" fontId="1" fillId="0" borderId="0" applyFont="0" applyFill="0" applyBorder="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3" fontId="1" fillId="0" borderId="0" applyFont="0" applyFill="0" applyBorder="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66" fontId="1" fillId="0" borderId="0" applyFont="0" applyFill="0" applyBorder="0" applyAlignment="0" applyProtection="0"/>
    <xf numFmtId="4" fontId="49" fillId="27" borderId="43" applyNumberFormat="0" applyProtection="0">
      <alignment horizontal="left" vertical="center" indent="1"/>
    </xf>
    <xf numFmtId="4" fontId="47" fillId="37" borderId="44" applyNumberFormat="0" applyProtection="0">
      <alignment horizontal="left" vertical="center"/>
    </xf>
    <xf numFmtId="4" fontId="46" fillId="39" borderId="44" applyNumberFormat="0" applyProtection="0">
      <alignment horizontal="left" vertical="center"/>
    </xf>
    <xf numFmtId="4" fontId="47" fillId="0" borderId="44" applyNumberFormat="0" applyProtection="0">
      <alignment horizontal="right" vertical="center"/>
    </xf>
    <xf numFmtId="4" fontId="47" fillId="36" borderId="44" applyNumberFormat="0" applyProtection="0">
      <alignment horizontal="left" vertical="center" indent="1"/>
    </xf>
    <xf numFmtId="4" fontId="46" fillId="36" borderId="44" applyNumberFormat="0" applyProtection="0">
      <alignment vertical="center"/>
    </xf>
    <xf numFmtId="4" fontId="81" fillId="36" borderId="44" applyNumberFormat="0" applyProtection="0">
      <alignment vertical="center"/>
    </xf>
    <xf numFmtId="4" fontId="47" fillId="74" borderId="44" applyNumberFormat="0" applyProtection="0">
      <alignment horizontal="right" vertical="center"/>
    </xf>
    <xf numFmtId="4" fontId="47" fillId="75" borderId="44" applyNumberFormat="0" applyProtection="0">
      <alignment horizontal="right" vertical="center"/>
    </xf>
    <xf numFmtId="4" fontId="47" fillId="76" borderId="44" applyNumberFormat="0" applyProtection="0">
      <alignment horizontal="right" vertical="center"/>
    </xf>
    <xf numFmtId="4" fontId="47" fillId="77" borderId="44" applyNumberFormat="0" applyProtection="0">
      <alignment horizontal="right" vertical="center"/>
    </xf>
    <xf numFmtId="4" fontId="47" fillId="78" borderId="44" applyNumberFormat="0" applyProtection="0">
      <alignment horizontal="right" vertical="center"/>
    </xf>
    <xf numFmtId="4" fontId="47" fillId="79" borderId="44" applyNumberFormat="0" applyProtection="0">
      <alignment horizontal="right" vertical="center"/>
    </xf>
    <xf numFmtId="4" fontId="47" fillId="80" borderId="44" applyNumberFormat="0" applyProtection="0">
      <alignment horizontal="right" vertical="center"/>
    </xf>
    <xf numFmtId="4" fontId="47" fillId="81" borderId="44" applyNumberFormat="0" applyProtection="0">
      <alignment horizontal="right" vertical="center"/>
    </xf>
    <xf numFmtId="4" fontId="47" fillId="82" borderId="44" applyNumberFormat="0" applyProtection="0">
      <alignment horizontal="right" vertical="center"/>
    </xf>
    <xf numFmtId="4" fontId="46" fillId="71" borderId="0" applyNumberFormat="0" applyProtection="0">
      <alignment horizontal="left" vertical="center" indent="1"/>
    </xf>
    <xf numFmtId="4" fontId="46" fillId="83" borderId="0" applyNumberFormat="0" applyProtection="0">
      <alignment horizontal="left" vertical="center" indent="1"/>
    </xf>
    <xf numFmtId="4" fontId="47" fillId="71" borderId="44" applyNumberFormat="0" applyProtection="0">
      <alignment horizontal="right" vertical="center"/>
    </xf>
    <xf numFmtId="4" fontId="47" fillId="84" borderId="44" applyNumberFormat="0" applyProtection="0">
      <alignment vertical="center"/>
    </xf>
    <xf numFmtId="4" fontId="82" fillId="84" borderId="44" applyNumberFormat="0" applyProtection="0">
      <alignment vertical="center"/>
    </xf>
    <xf numFmtId="4" fontId="46" fillId="71" borderId="43" applyNumberFormat="0" applyProtection="0">
      <alignment horizontal="left" vertical="center" indent="1"/>
    </xf>
    <xf numFmtId="4" fontId="82" fillId="84" borderId="44" applyNumberFormat="0" applyProtection="0">
      <alignment horizontal="right" vertical="center"/>
    </xf>
    <xf numFmtId="4" fontId="38" fillId="84" borderId="44" applyNumberFormat="0" applyProtection="0">
      <alignment horizontal="right" vertical="center"/>
    </xf>
    <xf numFmtId="166" fontId="1" fillId="0" borderId="0" applyFont="0" applyFill="0" applyBorder="0" applyAlignment="0" applyProtection="0"/>
    <xf numFmtId="166" fontId="1" fillId="0" borderId="0" applyFont="0" applyFill="0" applyBorder="0" applyAlignment="0" applyProtection="0"/>
    <xf numFmtId="4" fontId="46" fillId="36" borderId="44" applyNumberFormat="0" applyProtection="0">
      <alignment vertical="center"/>
    </xf>
    <xf numFmtId="4" fontId="81" fillId="36" borderId="44" applyNumberFormat="0" applyProtection="0">
      <alignment vertical="center"/>
    </xf>
    <xf numFmtId="4" fontId="47" fillId="36" borderId="44" applyNumberFormat="0" applyProtection="0">
      <alignment horizontal="left" vertical="center" indent="1"/>
    </xf>
    <xf numFmtId="4" fontId="47" fillId="37" borderId="44" applyNumberFormat="0" applyProtection="0">
      <alignment horizontal="left" vertical="center"/>
    </xf>
    <xf numFmtId="4" fontId="47" fillId="74" borderId="44" applyNumberFormat="0" applyProtection="0">
      <alignment horizontal="right" vertical="center"/>
    </xf>
    <xf numFmtId="4" fontId="47" fillId="75" borderId="44" applyNumberFormat="0" applyProtection="0">
      <alignment horizontal="right" vertical="center"/>
    </xf>
    <xf numFmtId="4" fontId="47" fillId="76" borderId="44" applyNumberFormat="0" applyProtection="0">
      <alignment horizontal="right" vertical="center"/>
    </xf>
    <xf numFmtId="4" fontId="47" fillId="77" borderId="44" applyNumberFormat="0" applyProtection="0">
      <alignment horizontal="right" vertical="center"/>
    </xf>
    <xf numFmtId="4" fontId="47" fillId="78" borderId="44" applyNumberFormat="0" applyProtection="0">
      <alignment horizontal="right" vertical="center"/>
    </xf>
    <xf numFmtId="4" fontId="47" fillId="79" borderId="44" applyNumberFormat="0" applyProtection="0">
      <alignment horizontal="right" vertical="center"/>
    </xf>
    <xf numFmtId="4" fontId="47" fillId="80" borderId="44" applyNumberFormat="0" applyProtection="0">
      <alignment horizontal="right" vertical="center"/>
    </xf>
    <xf numFmtId="4" fontId="47" fillId="81" borderId="44" applyNumberFormat="0" applyProtection="0">
      <alignment horizontal="right" vertical="center"/>
    </xf>
    <xf numFmtId="4" fontId="47" fillId="82" borderId="44" applyNumberFormat="0" applyProtection="0">
      <alignment horizontal="right" vertical="center"/>
    </xf>
    <xf numFmtId="4" fontId="46" fillId="71" borderId="0" applyNumberFormat="0" applyProtection="0">
      <alignment horizontal="left" vertical="center" indent="1"/>
    </xf>
    <xf numFmtId="4" fontId="46" fillId="83" borderId="0" applyNumberFormat="0" applyProtection="0">
      <alignment horizontal="left" vertical="center" indent="1"/>
    </xf>
    <xf numFmtId="4" fontId="47" fillId="71" borderId="44" applyNumberFormat="0" applyProtection="0">
      <alignment horizontal="right" vertical="center"/>
    </xf>
    <xf numFmtId="4" fontId="47" fillId="84" borderId="44" applyNumberFormat="0" applyProtection="0">
      <alignment vertical="center"/>
    </xf>
    <xf numFmtId="4" fontId="82" fillId="84" borderId="44" applyNumberFormat="0" applyProtection="0">
      <alignment vertical="center"/>
    </xf>
    <xf numFmtId="4" fontId="46" fillId="71" borderId="43" applyNumberFormat="0" applyProtection="0">
      <alignment horizontal="left" vertical="center" indent="1"/>
    </xf>
    <xf numFmtId="4" fontId="47" fillId="0" borderId="44" applyNumberFormat="0" applyProtection="0">
      <alignment horizontal="right" vertical="center"/>
    </xf>
    <xf numFmtId="4" fontId="82" fillId="84" borderId="44" applyNumberFormat="0" applyProtection="0">
      <alignment horizontal="right" vertical="center"/>
    </xf>
    <xf numFmtId="4" fontId="46" fillId="39" borderId="44" applyNumberFormat="0" applyProtection="0">
      <alignment horizontal="left" vertical="center"/>
    </xf>
    <xf numFmtId="4" fontId="38" fillId="84" borderId="44" applyNumberFormat="0" applyProtection="0">
      <alignment horizontal="right" vertical="center"/>
    </xf>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 fontId="46" fillId="71" borderId="45" applyNumberFormat="0" applyProtection="0">
      <alignment horizontal="left" vertical="center" indent="1"/>
    </xf>
    <xf numFmtId="4" fontId="47" fillId="78" borderId="46" applyNumberFormat="0" applyProtection="0">
      <alignment horizontal="right" vertical="center"/>
    </xf>
    <xf numFmtId="4" fontId="47" fillId="80" borderId="46" applyNumberFormat="0" applyProtection="0">
      <alignment horizontal="right" vertical="center"/>
    </xf>
    <xf numFmtId="4" fontId="46" fillId="36" borderId="46" applyNumberFormat="0" applyProtection="0">
      <alignment vertical="center"/>
    </xf>
    <xf numFmtId="4" fontId="38" fillId="84" borderId="46" applyNumberFormat="0" applyProtection="0">
      <alignment horizontal="right" vertical="center"/>
    </xf>
    <xf numFmtId="4" fontId="47" fillId="84" borderId="46" applyNumberFormat="0" applyProtection="0">
      <alignment vertical="center"/>
    </xf>
    <xf numFmtId="4" fontId="47" fillId="82" borderId="46" applyNumberFormat="0" applyProtection="0">
      <alignment horizontal="right" vertical="center"/>
    </xf>
    <xf numFmtId="4" fontId="47" fillId="77" borderId="46" applyNumberFormat="0" applyProtection="0">
      <alignment horizontal="right" vertical="center"/>
    </xf>
    <xf numFmtId="4" fontId="47" fillId="75" borderId="46" applyNumberFormat="0" applyProtection="0">
      <alignment horizontal="right" vertical="center"/>
    </xf>
    <xf numFmtId="4" fontId="81" fillId="36" borderId="46" applyNumberFormat="0" applyProtection="0">
      <alignment vertical="center"/>
    </xf>
    <xf numFmtId="4" fontId="47" fillId="0" borderId="46" applyNumberFormat="0" applyProtection="0">
      <alignment horizontal="right" vertical="center"/>
    </xf>
    <xf numFmtId="4" fontId="47" fillId="37" borderId="46" applyNumberFormat="0" applyProtection="0">
      <alignment horizontal="left" vertical="center"/>
    </xf>
    <xf numFmtId="4" fontId="47" fillId="36" borderId="46" applyNumberFormat="0" applyProtection="0">
      <alignment horizontal="left" vertical="center" indent="1"/>
    </xf>
    <xf numFmtId="4" fontId="81" fillId="36" borderId="46" applyNumberFormat="0" applyProtection="0">
      <alignment vertical="center"/>
    </xf>
    <xf numFmtId="4" fontId="46" fillId="36" borderId="46" applyNumberFormat="0" applyProtection="0">
      <alignment vertical="center"/>
    </xf>
    <xf numFmtId="166" fontId="1" fillId="0" borderId="0" applyFont="0" applyFill="0" applyBorder="0" applyAlignment="0" applyProtection="0"/>
    <xf numFmtId="4" fontId="47" fillId="78" borderId="46" applyNumberFormat="0" applyProtection="0">
      <alignment horizontal="right" vertical="center"/>
    </xf>
    <xf numFmtId="4" fontId="46" fillId="71" borderId="45" applyNumberFormat="0" applyProtection="0">
      <alignment horizontal="left" vertical="center" indent="1"/>
    </xf>
    <xf numFmtId="4" fontId="47" fillId="77" borderId="46" applyNumberFormat="0" applyProtection="0">
      <alignment horizontal="right" vertical="center"/>
    </xf>
    <xf numFmtId="4" fontId="82" fillId="84" borderId="46" applyNumberFormat="0" applyProtection="0">
      <alignment vertical="center"/>
    </xf>
    <xf numFmtId="4" fontId="47" fillId="76" borderId="46" applyNumberFormat="0" applyProtection="0">
      <alignment horizontal="right" vertical="center"/>
    </xf>
    <xf numFmtId="4" fontId="38" fillId="84" borderId="46" applyNumberFormat="0" applyProtection="0">
      <alignment horizontal="right" vertical="center"/>
    </xf>
    <xf numFmtId="4" fontId="47" fillId="84" borderId="46" applyNumberFormat="0" applyProtection="0">
      <alignment vertical="center"/>
    </xf>
    <xf numFmtId="4" fontId="47" fillId="82" borderId="46" applyNumberFormat="0" applyProtection="0">
      <alignment horizontal="right" vertical="center"/>
    </xf>
    <xf numFmtId="4" fontId="47" fillId="75" borderId="46" applyNumberFormat="0" applyProtection="0">
      <alignment horizontal="right" vertical="center"/>
    </xf>
    <xf numFmtId="4" fontId="46" fillId="39" borderId="46" applyNumberFormat="0" applyProtection="0">
      <alignment horizontal="left" vertical="center"/>
    </xf>
    <xf numFmtId="4" fontId="47" fillId="81" borderId="46" applyNumberFormat="0" applyProtection="0">
      <alignment horizontal="right" vertical="center"/>
    </xf>
    <xf numFmtId="4" fontId="47" fillId="74" borderId="46" applyNumberFormat="0" applyProtection="0">
      <alignment horizontal="right" vertical="center"/>
    </xf>
    <xf numFmtId="4" fontId="82" fillId="84" borderId="46" applyNumberFormat="0" applyProtection="0">
      <alignment horizontal="right" vertical="center"/>
    </xf>
    <xf numFmtId="4" fontId="47" fillId="71" borderId="46" applyNumberFormat="0" applyProtection="0">
      <alignment horizontal="right" vertical="center"/>
    </xf>
    <xf numFmtId="4" fontId="47" fillId="80" borderId="46" applyNumberFormat="0" applyProtection="0">
      <alignment horizontal="right" vertical="center"/>
    </xf>
    <xf numFmtId="4" fontId="47" fillId="37" borderId="46" applyNumberFormat="0" applyProtection="0">
      <alignment horizontal="left" vertical="center"/>
    </xf>
    <xf numFmtId="4" fontId="47" fillId="0" borderId="46" applyNumberFormat="0" applyProtection="0">
      <alignment horizontal="right" vertical="center"/>
    </xf>
    <xf numFmtId="4" fontId="47" fillId="79" borderId="46" applyNumberFormat="0" applyProtection="0">
      <alignment horizontal="right" vertical="center"/>
    </xf>
    <xf numFmtId="166" fontId="1" fillId="0" borderId="0" applyFont="0" applyFill="0" applyBorder="0" applyAlignment="0" applyProtection="0"/>
    <xf numFmtId="4" fontId="82" fillId="84" borderId="46" applyNumberFormat="0" applyProtection="0">
      <alignment horizontal="right" vertical="center"/>
    </xf>
    <xf numFmtId="4" fontId="82" fillId="84" borderId="46" applyNumberFormat="0" applyProtection="0">
      <alignment vertical="center"/>
    </xf>
    <xf numFmtId="4" fontId="47" fillId="71" borderId="46" applyNumberFormat="0" applyProtection="0">
      <alignment horizontal="right" vertical="center"/>
    </xf>
    <xf numFmtId="4" fontId="47" fillId="81" borderId="46" applyNumberFormat="0" applyProtection="0">
      <alignment horizontal="right" vertical="center"/>
    </xf>
    <xf numFmtId="4" fontId="47" fillId="79" borderId="46" applyNumberFormat="0" applyProtection="0">
      <alignment horizontal="right" vertical="center"/>
    </xf>
    <xf numFmtId="4" fontId="47" fillId="76" borderId="46" applyNumberFormat="0" applyProtection="0">
      <alignment horizontal="right" vertical="center"/>
    </xf>
    <xf numFmtId="4" fontId="47" fillId="74" borderId="46" applyNumberFormat="0" applyProtection="0">
      <alignment horizontal="right" vertical="center"/>
    </xf>
    <xf numFmtId="4" fontId="47" fillId="36" borderId="46" applyNumberFormat="0" applyProtection="0">
      <alignment horizontal="left" vertical="center" indent="1"/>
    </xf>
    <xf numFmtId="4" fontId="46" fillId="39" borderId="46" applyNumberFormat="0" applyProtection="0">
      <alignment horizontal="left" vertical="center"/>
    </xf>
    <xf numFmtId="4" fontId="49" fillId="27" borderId="45" applyNumberFormat="0" applyProtection="0">
      <alignment horizontal="left" vertical="center" indent="1"/>
    </xf>
    <xf numFmtId="0" fontId="5" fillId="0" borderId="0"/>
    <xf numFmtId="0" fontId="5" fillId="0" borderId="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166" fontId="1" fillId="0" borderId="0" applyFont="0" applyFill="0" applyBorder="0" applyAlignment="0" applyProtection="0"/>
    <xf numFmtId="164" fontId="1" fillId="0" borderId="0" applyFont="0" applyFill="0" applyBorder="0" applyAlignment="0" applyProtection="0"/>
    <xf numFmtId="169" fontId="93" fillId="7" borderId="0" applyFont="0" applyBorder="0" applyAlignment="0"/>
    <xf numFmtId="173" fontId="93" fillId="7" borderId="0" applyFont="0" applyBorder="0" applyAlignment="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10" fontId="5" fillId="84" borderId="0" applyFont="0" applyBorder="0">
      <alignment horizontal="right"/>
      <protection locked="0"/>
    </xf>
    <xf numFmtId="10" fontId="93" fillId="90" borderId="0" applyBorder="0" applyAlignment="0">
      <protection locked="0"/>
    </xf>
    <xf numFmtId="185" fontId="5" fillId="77" borderId="0" applyFont="0" applyBorder="0">
      <alignment horizontal="right"/>
      <protection locked="0"/>
    </xf>
    <xf numFmtId="10" fontId="7" fillId="77" borderId="0" applyFont="0" applyBorder="0" applyAlignment="0">
      <alignment horizontal="left"/>
      <protection locked="0"/>
    </xf>
    <xf numFmtId="9" fontId="7" fillId="6" borderId="0" applyFont="0" applyBorder="0">
      <alignment horizontal="right"/>
      <protection locked="0"/>
    </xf>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9" fontId="10" fillId="0" borderId="0" applyFont="0" applyFill="0" applyBorder="0" applyAlignment="0" applyProtection="0"/>
    <xf numFmtId="9" fontId="10" fillId="0" borderId="0" applyFont="0" applyFill="0" applyBorder="0" applyAlignment="0" applyProtection="0"/>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4" fontId="1" fillId="0" borderId="0" applyFont="0" applyFill="0" applyBorder="0" applyAlignment="0" applyProtection="0"/>
  </cellStyleXfs>
  <cellXfs count="281">
    <xf numFmtId="0" fontId="0" fillId="0" borderId="0" xfId="0"/>
    <xf numFmtId="0" fontId="2" fillId="3" borderId="3" xfId="0" applyFont="1" applyFill="1" applyBorder="1" applyAlignment="1">
      <alignment horizontal="center"/>
    </xf>
    <xf numFmtId="0" fontId="2" fillId="3" borderId="2" xfId="0" applyFont="1" applyFill="1" applyBorder="1" applyAlignment="1">
      <alignment horizontal="left"/>
    </xf>
    <xf numFmtId="0" fontId="0" fillId="72" borderId="0" xfId="0" applyFill="1"/>
    <xf numFmtId="0" fontId="2" fillId="3" borderId="3" xfId="0" applyFont="1" applyFill="1" applyBorder="1" applyAlignment="1">
      <alignment horizontal="center" wrapText="1"/>
    </xf>
    <xf numFmtId="0" fontId="0" fillId="73" borderId="0" xfId="0" applyFill="1" applyAlignment="1">
      <alignment horizontal="left"/>
    </xf>
    <xf numFmtId="0" fontId="2" fillId="3" borderId="0" xfId="0" applyFont="1" applyFill="1" applyBorder="1" applyAlignment="1">
      <alignment horizontal="left"/>
    </xf>
    <xf numFmtId="0" fontId="0" fillId="72" borderId="0" xfId="0" applyFill="1" applyAlignment="1">
      <alignment horizontal="left"/>
    </xf>
    <xf numFmtId="0" fontId="80" fillId="0" borderId="0" xfId="0" applyFont="1" applyBorder="1"/>
    <xf numFmtId="0" fontId="0" fillId="0" borderId="0" xfId="0"/>
    <xf numFmtId="0" fontId="0" fillId="0" borderId="0" xfId="0" applyAlignment="1">
      <alignment horizontal="left"/>
    </xf>
    <xf numFmtId="0" fontId="83" fillId="0" borderId="0" xfId="0" applyFont="1"/>
    <xf numFmtId="0" fontId="84" fillId="85" borderId="0" xfId="0" applyFont="1" applyFill="1" applyBorder="1"/>
    <xf numFmtId="0" fontId="80" fillId="87" borderId="0" xfId="0" applyFont="1" applyFill="1" applyBorder="1"/>
    <xf numFmtId="0" fontId="86" fillId="85" borderId="0" xfId="0" applyFont="1" applyFill="1" applyBorder="1"/>
    <xf numFmtId="0" fontId="87" fillId="85" borderId="0" xfId="0" applyFont="1" applyFill="1" applyBorder="1"/>
    <xf numFmtId="0" fontId="87" fillId="87" borderId="0" xfId="0" applyFont="1" applyFill="1" applyBorder="1"/>
    <xf numFmtId="0" fontId="80" fillId="86" borderId="0" xfId="0" applyFont="1" applyFill="1" applyBorder="1"/>
    <xf numFmtId="0" fontId="88" fillId="87" borderId="0" xfId="0" applyFont="1" applyFill="1" applyBorder="1"/>
    <xf numFmtId="0" fontId="86" fillId="88" borderId="47" xfId="0" applyFont="1" applyFill="1" applyBorder="1" applyAlignment="1">
      <alignment horizontal="left"/>
    </xf>
    <xf numFmtId="0" fontId="86" fillId="88" borderId="48" xfId="0" applyFont="1" applyFill="1" applyBorder="1" applyAlignment="1">
      <alignment horizontal="center"/>
    </xf>
    <xf numFmtId="184" fontId="89" fillId="86" borderId="0" xfId="388" applyNumberFormat="1" applyFont="1" applyFill="1" applyBorder="1" applyAlignment="1">
      <alignment horizontal="center" vertical="center"/>
    </xf>
    <xf numFmtId="184" fontId="90" fillId="86" borderId="0" xfId="388" applyNumberFormat="1" applyFont="1" applyFill="1" applyBorder="1" applyAlignment="1">
      <alignment horizontal="center" vertical="center"/>
    </xf>
    <xf numFmtId="184" fontId="88" fillId="86" borderId="0" xfId="388" applyNumberFormat="1" applyFont="1" applyFill="1" applyBorder="1" applyAlignment="1">
      <alignment horizontal="center" vertical="center"/>
    </xf>
    <xf numFmtId="0" fontId="86" fillId="88" borderId="47" xfId="0" applyFont="1" applyFill="1" applyBorder="1" applyAlignment="1">
      <alignment horizontal="center" vertical="center" wrapText="1"/>
    </xf>
    <xf numFmtId="0" fontId="91" fillId="89" borderId="5" xfId="0" applyFont="1" applyFill="1" applyBorder="1" applyAlignment="1">
      <alignment horizontal="center" vertical="center" wrapText="1"/>
    </xf>
    <xf numFmtId="0" fontId="75" fillId="0" borderId="38" xfId="0" applyFont="1" applyBorder="1" applyAlignment="1">
      <alignment horizontal="center"/>
    </xf>
    <xf numFmtId="0" fontId="75" fillId="0" borderId="38" xfId="0" applyFont="1" applyBorder="1"/>
    <xf numFmtId="164" fontId="89" fillId="86" borderId="38" xfId="399" applyFont="1" applyFill="1" applyBorder="1" applyAlignment="1">
      <alignment vertical="center" wrapText="1"/>
    </xf>
    <xf numFmtId="10" fontId="89" fillId="86" borderId="38" xfId="0" applyNumberFormat="1" applyFont="1" applyFill="1" applyBorder="1" applyAlignment="1">
      <alignment horizontal="center" vertical="center" wrapText="1"/>
    </xf>
    <xf numFmtId="173" fontId="89" fillId="86" borderId="38" xfId="1" applyNumberFormat="1" applyFont="1" applyFill="1" applyBorder="1" applyAlignment="1">
      <alignment horizontal="center"/>
    </xf>
    <xf numFmtId="164" fontId="89" fillId="86" borderId="38" xfId="399" applyFont="1" applyFill="1" applyBorder="1" applyAlignment="1">
      <alignment vertical="center"/>
    </xf>
    <xf numFmtId="44" fontId="89" fillId="86" borderId="38" xfId="0" applyNumberFormat="1" applyFont="1" applyFill="1" applyBorder="1" applyAlignment="1">
      <alignment vertical="center"/>
    </xf>
    <xf numFmtId="10" fontId="89" fillId="86" borderId="49" xfId="1" applyNumberFormat="1" applyFont="1" applyFill="1" applyBorder="1"/>
    <xf numFmtId="44" fontId="89" fillId="86" borderId="50" xfId="0" applyNumberFormat="1" applyFont="1" applyFill="1" applyBorder="1" applyAlignment="1">
      <alignment vertical="center"/>
    </xf>
    <xf numFmtId="0" fontId="75" fillId="0" borderId="5" xfId="0" applyFont="1" applyBorder="1" applyAlignment="1">
      <alignment horizontal="center"/>
    </xf>
    <xf numFmtId="0" fontId="75" fillId="0" borderId="5" xfId="0" applyFont="1" applyBorder="1"/>
    <xf numFmtId="0" fontId="86" fillId="88" borderId="0" xfId="0" applyFont="1" applyFill="1" applyBorder="1"/>
    <xf numFmtId="0" fontId="86" fillId="88" borderId="0" xfId="0" applyFont="1" applyFill="1" applyBorder="1" applyAlignment="1"/>
    <xf numFmtId="44" fontId="94" fillId="91" borderId="0" xfId="0" applyNumberFormat="1" applyFont="1" applyFill="1" applyBorder="1" applyAlignment="1">
      <alignment wrapText="1"/>
    </xf>
    <xf numFmtId="44" fontId="89" fillId="91" borderId="5" xfId="0" applyNumberFormat="1" applyFont="1" applyFill="1" applyBorder="1" applyAlignment="1">
      <alignment horizontal="center" vertical="center" wrapText="1"/>
    </xf>
    <xf numFmtId="44" fontId="89" fillId="91" borderId="0" xfId="0" applyNumberFormat="1" applyFont="1" applyFill="1" applyBorder="1" applyAlignment="1">
      <alignment horizontal="center" vertical="center"/>
    </xf>
    <xf numFmtId="44" fontId="89" fillId="91" borderId="5" xfId="0" applyNumberFormat="1" applyFont="1" applyFill="1" applyBorder="1" applyAlignment="1">
      <alignment horizontal="center" vertical="center"/>
    </xf>
    <xf numFmtId="44" fontId="0" fillId="91" borderId="0" xfId="0" applyNumberFormat="1" applyFont="1" applyFill="1" applyBorder="1" applyAlignment="1">
      <alignment vertical="top" wrapText="1"/>
    </xf>
    <xf numFmtId="44" fontId="0" fillId="91" borderId="41" xfId="0" applyNumberFormat="1" applyFont="1" applyFill="1" applyBorder="1" applyAlignment="1">
      <alignment vertical="top" wrapText="1"/>
    </xf>
    <xf numFmtId="44" fontId="3" fillId="91" borderId="41" xfId="0" applyNumberFormat="1" applyFont="1" applyFill="1" applyBorder="1" applyAlignment="1">
      <alignment horizontal="center" vertical="top" wrapText="1"/>
    </xf>
    <xf numFmtId="44" fontId="90" fillId="4" borderId="0" xfId="2" applyNumberFormat="1" applyFont="1" applyFill="1" applyBorder="1"/>
    <xf numFmtId="0" fontId="80" fillId="72" borderId="0" xfId="0" applyFont="1" applyFill="1" applyBorder="1"/>
    <xf numFmtId="44" fontId="89" fillId="91" borderId="52" xfId="0" applyNumberFormat="1" applyFont="1" applyFill="1" applyBorder="1" applyAlignment="1">
      <alignment horizontal="center" vertical="center" wrapText="1"/>
    </xf>
    <xf numFmtId="0" fontId="80" fillId="91" borderId="54" xfId="0" applyFont="1" applyFill="1" applyBorder="1" applyAlignment="1">
      <alignment horizontal="left"/>
    </xf>
    <xf numFmtId="183" fontId="89" fillId="91" borderId="52" xfId="0" applyNumberFormat="1" applyFont="1" applyFill="1" applyBorder="1" applyAlignment="1">
      <alignment horizontal="center" vertical="center" wrapText="1"/>
    </xf>
    <xf numFmtId="7" fontId="89" fillId="91" borderId="52" xfId="0" applyNumberFormat="1" applyFont="1" applyFill="1" applyBorder="1" applyAlignment="1">
      <alignment horizontal="center" vertical="center" wrapText="1"/>
    </xf>
    <xf numFmtId="0" fontId="95" fillId="91" borderId="0" xfId="0" applyFont="1" applyFill="1" applyBorder="1" applyAlignment="1">
      <alignment horizontal="left"/>
    </xf>
    <xf numFmtId="0" fontId="96" fillId="91" borderId="0" xfId="0" applyFont="1" applyFill="1" applyBorder="1" applyAlignment="1">
      <alignment horizontal="left"/>
    </xf>
    <xf numFmtId="0" fontId="86" fillId="88" borderId="0" xfId="0" applyFont="1" applyFill="1" applyBorder="1" applyAlignment="1">
      <alignment horizontal="left"/>
    </xf>
    <xf numFmtId="0" fontId="94" fillId="91" borderId="0" xfId="0" applyNumberFormat="1" applyFont="1" applyFill="1" applyBorder="1" applyAlignment="1">
      <alignment horizontal="center"/>
    </xf>
    <xf numFmtId="0" fontId="86" fillId="88" borderId="0" xfId="0" applyFont="1" applyFill="1" applyBorder="1" applyAlignment="1">
      <alignment horizontal="right"/>
    </xf>
    <xf numFmtId="44" fontId="89" fillId="91" borderId="0" xfId="0" applyNumberFormat="1" applyFont="1" applyFill="1" applyBorder="1" applyAlignment="1">
      <alignment horizontal="center"/>
    </xf>
    <xf numFmtId="44" fontId="96" fillId="91" borderId="0" xfId="0" applyNumberFormat="1" applyFont="1" applyFill="1" applyBorder="1" applyAlignment="1">
      <alignment horizontal="left"/>
    </xf>
    <xf numFmtId="0" fontId="97" fillId="72" borderId="0" xfId="0" applyFont="1" applyFill="1" applyBorder="1" applyAlignment="1">
      <alignment vertical="center"/>
    </xf>
    <xf numFmtId="44" fontId="88" fillId="91" borderId="0" xfId="0" applyNumberFormat="1" applyFont="1" applyFill="1" applyBorder="1" applyAlignment="1">
      <alignment horizontal="center"/>
    </xf>
    <xf numFmtId="0" fontId="97" fillId="72" borderId="0" xfId="0" applyFont="1" applyFill="1" applyBorder="1" applyAlignment="1">
      <alignment vertical="center" wrapText="1"/>
    </xf>
    <xf numFmtId="0" fontId="80" fillId="91" borderId="0" xfId="0" applyFont="1" applyFill="1" applyBorder="1" applyAlignment="1">
      <alignment horizontal="left"/>
    </xf>
    <xf numFmtId="0" fontId="80" fillId="91" borderId="54" xfId="0" applyFont="1" applyFill="1" applyBorder="1" applyAlignment="1">
      <alignment horizontal="left" wrapText="1"/>
    </xf>
    <xf numFmtId="0" fontId="80" fillId="91" borderId="0" xfId="0" applyFont="1" applyFill="1" applyBorder="1" applyAlignment="1">
      <alignment horizontal="left" wrapText="1"/>
    </xf>
    <xf numFmtId="0" fontId="85" fillId="88" borderId="47" xfId="0" applyFont="1" applyFill="1" applyBorder="1" applyAlignment="1">
      <alignment horizontal="left"/>
    </xf>
    <xf numFmtId="0" fontId="86" fillId="88" borderId="55" xfId="0" applyFont="1" applyFill="1" applyBorder="1" applyAlignment="1">
      <alignment horizontal="center"/>
    </xf>
    <xf numFmtId="0" fontId="88" fillId="91" borderId="0" xfId="0" applyFont="1" applyFill="1" applyBorder="1" applyAlignment="1">
      <alignment horizontal="left"/>
    </xf>
    <xf numFmtId="0" fontId="80" fillId="87" borderId="56" xfId="0" applyFont="1" applyFill="1" applyBorder="1" applyAlignment="1">
      <alignment horizontal="left"/>
    </xf>
    <xf numFmtId="0" fontId="80" fillId="87" borderId="57" xfId="0" applyFont="1" applyFill="1" applyBorder="1"/>
    <xf numFmtId="0" fontId="80" fillId="87" borderId="0" xfId="0" applyFont="1" applyFill="1" applyBorder="1" applyAlignment="1">
      <alignment horizontal="left"/>
    </xf>
    <xf numFmtId="165" fontId="101" fillId="72" borderId="0" xfId="2" applyNumberFormat="1" applyFont="1" applyFill="1" applyBorder="1"/>
    <xf numFmtId="0" fontId="97" fillId="91" borderId="0" xfId="0" applyFont="1" applyFill="1" applyBorder="1" applyAlignment="1">
      <alignment horizontal="left"/>
    </xf>
    <xf numFmtId="0" fontId="86" fillId="92" borderId="0" xfId="0" applyFont="1" applyFill="1" applyBorder="1"/>
    <xf numFmtId="165" fontId="86" fillId="92" borderId="0" xfId="2" applyNumberFormat="1" applyFont="1" applyFill="1" applyBorder="1"/>
    <xf numFmtId="165" fontId="94" fillId="72" borderId="0" xfId="2" applyNumberFormat="1" applyFont="1" applyFill="1" applyBorder="1"/>
    <xf numFmtId="165" fontId="90" fillId="72" borderId="0" xfId="2" applyNumberFormat="1" applyFont="1" applyFill="1" applyBorder="1"/>
    <xf numFmtId="186" fontId="90" fillId="72" borderId="0" xfId="3" applyNumberFormat="1" applyFont="1" applyFill="1" applyBorder="1"/>
    <xf numFmtId="44" fontId="90" fillId="72" borderId="0" xfId="2" applyNumberFormat="1" applyFont="1" applyFill="1" applyBorder="1"/>
    <xf numFmtId="0" fontId="86" fillId="86" borderId="0" xfId="0" applyFont="1" applyFill="1" applyBorder="1"/>
    <xf numFmtId="44" fontId="90" fillId="72" borderId="0" xfId="2" applyNumberFormat="1" applyFont="1" applyFill="1" applyBorder="1" applyAlignment="1">
      <alignment horizontal="center"/>
    </xf>
    <xf numFmtId="0" fontId="88" fillId="0" borderId="0" xfId="0" applyFont="1" applyFill="1" applyBorder="1"/>
    <xf numFmtId="165" fontId="86" fillId="86" borderId="0" xfId="2" applyNumberFormat="1" applyFont="1" applyFill="1" applyBorder="1"/>
    <xf numFmtId="1" fontId="90" fillId="72" borderId="0" xfId="2" applyNumberFormat="1" applyFont="1" applyFill="1" applyBorder="1"/>
    <xf numFmtId="0" fontId="89" fillId="86" borderId="0" xfId="0" applyFont="1" applyFill="1" applyBorder="1"/>
    <xf numFmtId="187" fontId="90" fillId="72" borderId="0" xfId="2" applyNumberFormat="1" applyFont="1" applyFill="1" applyBorder="1"/>
    <xf numFmtId="0" fontId="88" fillId="86" borderId="0" xfId="0" applyFont="1" applyFill="1" applyBorder="1"/>
    <xf numFmtId="0" fontId="102" fillId="88" borderId="0" xfId="0" applyFont="1" applyFill="1" applyBorder="1" applyAlignment="1">
      <alignment horizontal="right"/>
    </xf>
    <xf numFmtId="0" fontId="80" fillId="72" borderId="0" xfId="0" applyFont="1" applyFill="1" applyBorder="1" applyAlignment="1">
      <alignment horizontal="center"/>
    </xf>
    <xf numFmtId="44" fontId="96" fillId="91" borderId="0" xfId="0" applyNumberFormat="1" applyFont="1" applyFill="1" applyBorder="1" applyAlignment="1">
      <alignment horizontal="right"/>
    </xf>
    <xf numFmtId="0" fontId="0" fillId="0" borderId="0" xfId="0" applyAlignment="1">
      <alignment horizontal="left"/>
    </xf>
    <xf numFmtId="44" fontId="89" fillId="91" borderId="52" xfId="0" applyNumberFormat="1" applyFont="1" applyFill="1" applyBorder="1" applyAlignment="1">
      <alignment horizontal="center" vertical="center" wrapText="1"/>
    </xf>
    <xf numFmtId="0" fontId="0" fillId="72" borderId="0" xfId="0" applyFill="1" applyAlignment="1">
      <alignment wrapText="1"/>
    </xf>
    <xf numFmtId="0" fontId="83" fillId="72" borderId="0" xfId="0" applyFont="1" applyFill="1"/>
    <xf numFmtId="175" fontId="89" fillId="91" borderId="52" xfId="0" applyNumberFormat="1" applyFont="1" applyFill="1" applyBorder="1" applyAlignment="1">
      <alignment horizontal="center" vertical="center" wrapText="1"/>
    </xf>
    <xf numFmtId="0" fontId="85" fillId="87" borderId="0" xfId="0" applyFont="1" applyFill="1" applyBorder="1"/>
    <xf numFmtId="0" fontId="92" fillId="72" borderId="0" xfId="0" applyFont="1" applyFill="1" applyBorder="1" applyAlignment="1">
      <alignment horizontal="center"/>
    </xf>
    <xf numFmtId="0" fontId="60" fillId="72" borderId="0" xfId="0" applyFont="1" applyFill="1" applyBorder="1"/>
    <xf numFmtId="164" fontId="88" fillId="87" borderId="0" xfId="399" applyFont="1" applyFill="1" applyBorder="1" applyAlignment="1">
      <alignment vertical="center" wrapText="1"/>
    </xf>
    <xf numFmtId="10" fontId="88" fillId="87" borderId="0" xfId="0" applyNumberFormat="1" applyFont="1" applyFill="1" applyBorder="1" applyAlignment="1">
      <alignment horizontal="center" vertical="center" wrapText="1"/>
    </xf>
    <xf numFmtId="173" fontId="88" fillId="87" borderId="0" xfId="1" applyNumberFormat="1" applyFont="1" applyFill="1" applyBorder="1" applyAlignment="1">
      <alignment horizontal="center"/>
    </xf>
    <xf numFmtId="164" fontId="88" fillId="87" borderId="0" xfId="399" applyFont="1" applyFill="1" applyBorder="1" applyAlignment="1">
      <alignment vertical="center"/>
    </xf>
    <xf numFmtId="44" fontId="88" fillId="87" borderId="0" xfId="0" applyNumberFormat="1" applyFont="1" applyFill="1" applyBorder="1" applyAlignment="1">
      <alignment vertical="center"/>
    </xf>
    <xf numFmtId="10" fontId="88" fillId="87" borderId="0" xfId="1" applyNumberFormat="1" applyFont="1" applyFill="1" applyBorder="1"/>
    <xf numFmtId="184" fontId="90" fillId="87" borderId="0" xfId="388" applyNumberFormat="1" applyFont="1" applyFill="1" applyBorder="1" applyAlignment="1">
      <alignment horizontal="center" vertical="center"/>
    </xf>
    <xf numFmtId="0" fontId="0" fillId="0" borderId="0" xfId="0" applyAlignment="1">
      <alignment horizontal="left"/>
    </xf>
    <xf numFmtId="44" fontId="89" fillId="91" borderId="58" xfId="0" applyNumberFormat="1" applyFont="1" applyFill="1" applyBorder="1" applyAlignment="1">
      <alignment horizontal="center"/>
    </xf>
    <xf numFmtId="0" fontId="87" fillId="72" borderId="0" xfId="0" applyFont="1" applyFill="1" applyBorder="1"/>
    <xf numFmtId="0" fontId="96" fillId="72" borderId="0" xfId="0" applyFont="1" applyFill="1" applyBorder="1" applyAlignment="1">
      <alignment horizontal="left"/>
    </xf>
    <xf numFmtId="0" fontId="94" fillId="72" borderId="0" xfId="0" applyNumberFormat="1" applyFont="1" applyFill="1" applyBorder="1" applyAlignment="1">
      <alignment horizontal="center"/>
    </xf>
    <xf numFmtId="44" fontId="89" fillId="72" borderId="0" xfId="0" applyNumberFormat="1" applyFont="1" applyFill="1" applyBorder="1" applyAlignment="1">
      <alignment horizontal="center"/>
    </xf>
    <xf numFmtId="0" fontId="80" fillId="72" borderId="0" xfId="0" applyFont="1" applyFill="1" applyBorder="1" applyAlignment="1">
      <alignment horizontal="left"/>
    </xf>
    <xf numFmtId="0" fontId="80" fillId="72" borderId="54" xfId="0" applyFont="1" applyFill="1" applyBorder="1" applyAlignment="1">
      <alignment horizontal="left"/>
    </xf>
    <xf numFmtId="0" fontId="96" fillId="91" borderId="0" xfId="0" applyFont="1" applyFill="1" applyBorder="1" applyAlignment="1">
      <alignment horizontal="center" vertical="center" wrapText="1"/>
    </xf>
    <xf numFmtId="0" fontId="105" fillId="88" borderId="0" xfId="0" applyFont="1" applyFill="1" applyBorder="1" applyAlignment="1">
      <alignment horizontal="right" vertical="center"/>
    </xf>
    <xf numFmtId="0" fontId="106" fillId="2" borderId="5" xfId="0" applyFont="1" applyFill="1" applyBorder="1" applyAlignment="1">
      <alignment horizontal="center" vertical="center" wrapText="1"/>
    </xf>
    <xf numFmtId="0" fontId="106" fillId="2" borderId="51" xfId="0" applyFont="1" applyFill="1" applyBorder="1" applyAlignment="1">
      <alignment horizontal="center" vertical="center" wrapText="1"/>
    </xf>
    <xf numFmtId="0" fontId="106" fillId="2" borderId="58" xfId="0" applyFont="1" applyFill="1" applyBorder="1" applyAlignment="1">
      <alignment horizontal="center" vertical="center" wrapText="1"/>
    </xf>
    <xf numFmtId="0" fontId="106" fillId="2" borderId="58" xfId="0" applyFont="1" applyFill="1" applyBorder="1" applyAlignment="1">
      <alignment vertical="center" wrapText="1"/>
    </xf>
    <xf numFmtId="0" fontId="106" fillId="2" borderId="52" xfId="0" applyFont="1" applyFill="1" applyBorder="1" applyAlignment="1">
      <alignment vertical="center" wrapText="1"/>
    </xf>
    <xf numFmtId="0" fontId="0" fillId="0" borderId="0" xfId="0" applyAlignment="1"/>
    <xf numFmtId="188" fontId="106" fillId="2" borderId="5" xfId="0" applyNumberFormat="1" applyFont="1" applyFill="1" applyBorder="1" applyAlignment="1">
      <alignment horizontal="center" vertical="center"/>
    </xf>
    <xf numFmtId="0" fontId="106" fillId="2" borderId="5" xfId="0" applyFont="1" applyFill="1" applyBorder="1" applyAlignment="1">
      <alignment horizontal="center" vertical="center"/>
    </xf>
    <xf numFmtId="0" fontId="106" fillId="94" borderId="5" xfId="0" applyFont="1" applyFill="1" applyBorder="1" applyAlignment="1">
      <alignment horizontal="center" vertical="center"/>
    </xf>
    <xf numFmtId="0" fontId="106" fillId="94" borderId="5" xfId="0" applyFont="1" applyFill="1" applyBorder="1" applyAlignment="1">
      <alignment horizontal="center" vertical="center" wrapText="1"/>
    </xf>
    <xf numFmtId="0" fontId="108" fillId="0" borderId="5" xfId="0" applyFont="1" applyFill="1" applyBorder="1" applyAlignment="1">
      <alignment vertical="center"/>
    </xf>
    <xf numFmtId="0" fontId="108" fillId="0" borderId="5" xfId="0" applyFont="1" applyFill="1" applyBorder="1" applyAlignment="1">
      <alignment horizontal="center" vertical="center"/>
    </xf>
    <xf numFmtId="188" fontId="109" fillId="0" borderId="5" xfId="0" applyNumberFormat="1" applyFont="1" applyFill="1" applyBorder="1" applyAlignment="1">
      <alignment horizontal="left" vertical="center" indent="1"/>
    </xf>
    <xf numFmtId="188" fontId="109" fillId="0" borderId="5" xfId="0" applyNumberFormat="1" applyFont="1" applyFill="1" applyBorder="1" applyAlignment="1">
      <alignment horizontal="center" vertical="center"/>
    </xf>
    <xf numFmtId="188" fontId="109" fillId="0" borderId="5" xfId="0" applyNumberFormat="1" applyFont="1" applyFill="1" applyBorder="1" applyAlignment="1">
      <alignment horizontal="center" vertical="center" wrapText="1"/>
    </xf>
    <xf numFmtId="188" fontId="109" fillId="0" borderId="5" xfId="0" applyNumberFormat="1" applyFont="1" applyFill="1" applyBorder="1" applyAlignment="1">
      <alignment horizontal="right" vertical="center" indent="1"/>
    </xf>
    <xf numFmtId="2" fontId="108" fillId="0" borderId="5" xfId="0" applyNumberFormat="1" applyFont="1" applyFill="1" applyBorder="1" applyAlignment="1">
      <alignment horizontal="left" vertical="center" indent="1"/>
    </xf>
    <xf numFmtId="8" fontId="108" fillId="0" borderId="5" xfId="0" applyNumberFormat="1" applyFont="1" applyFill="1" applyBorder="1" applyAlignment="1">
      <alignment horizontal="center" vertical="center"/>
    </xf>
    <xf numFmtId="2" fontId="108" fillId="0" borderId="5" xfId="0" applyNumberFormat="1" applyFont="1" applyFill="1" applyBorder="1" applyAlignment="1">
      <alignment horizontal="center" vertical="center"/>
    </xf>
    <xf numFmtId="1" fontId="108" fillId="0" borderId="5" xfId="0" applyNumberFormat="1" applyFont="1" applyFill="1" applyBorder="1" applyAlignment="1">
      <alignment horizontal="center" vertical="center"/>
    </xf>
    <xf numFmtId="0" fontId="108" fillId="95" borderId="5" xfId="0" applyFont="1" applyFill="1" applyBorder="1" applyAlignment="1">
      <alignment vertical="center"/>
    </xf>
    <xf numFmtId="0" fontId="108" fillId="95" borderId="5" xfId="0" applyFont="1" applyFill="1" applyBorder="1" applyAlignment="1">
      <alignment horizontal="center" vertical="center"/>
    </xf>
    <xf numFmtId="188" fontId="109" fillId="95" borderId="5" xfId="0" applyNumberFormat="1" applyFont="1" applyFill="1" applyBorder="1" applyAlignment="1">
      <alignment horizontal="left" vertical="center" indent="1"/>
    </xf>
    <xf numFmtId="188" fontId="109" fillId="95" borderId="5" xfId="0" applyNumberFormat="1" applyFont="1" applyFill="1" applyBorder="1" applyAlignment="1">
      <alignment horizontal="center" vertical="center"/>
    </xf>
    <xf numFmtId="188" fontId="109" fillId="95" borderId="5" xfId="0" applyNumberFormat="1" applyFont="1" applyFill="1" applyBorder="1" applyAlignment="1">
      <alignment horizontal="center" vertical="center" wrapText="1"/>
    </xf>
    <xf numFmtId="188" fontId="109" fillId="95" borderId="5" xfId="0" applyNumberFormat="1" applyFont="1" applyFill="1" applyBorder="1" applyAlignment="1">
      <alignment horizontal="right" vertical="center" indent="1"/>
    </xf>
    <xf numFmtId="2" fontId="108" fillId="95" borderId="5" xfId="0" applyNumberFormat="1" applyFont="1" applyFill="1" applyBorder="1" applyAlignment="1">
      <alignment horizontal="left" vertical="center" indent="1"/>
    </xf>
    <xf numFmtId="188" fontId="109" fillId="0" borderId="5" xfId="0" applyNumberFormat="1" applyFont="1" applyFill="1" applyBorder="1" applyAlignment="1">
      <alignment horizontal="center" vertical="top"/>
    </xf>
    <xf numFmtId="188" fontId="109" fillId="95" borderId="5" xfId="0" applyNumberFormat="1" applyFont="1" applyFill="1" applyBorder="1" applyAlignment="1">
      <alignment horizontal="center" vertical="top"/>
    </xf>
    <xf numFmtId="0" fontId="0" fillId="0" borderId="0" xfId="0" applyFill="1" applyAlignment="1"/>
    <xf numFmtId="188" fontId="109" fillId="0" borderId="5" xfId="317" applyNumberFormat="1" applyFont="1" applyFill="1" applyBorder="1" applyAlignment="1">
      <alignment horizontal="left" vertical="center" indent="1"/>
    </xf>
    <xf numFmtId="188" fontId="109" fillId="0" borderId="5" xfId="317" applyNumberFormat="1" applyFont="1" applyFill="1" applyBorder="1" applyAlignment="1">
      <alignment horizontal="center" vertical="center" wrapText="1"/>
    </xf>
    <xf numFmtId="188" fontId="109" fillId="0" borderId="5" xfId="317" applyNumberFormat="1" applyFont="1" applyFill="1" applyBorder="1" applyAlignment="1">
      <alignment horizontal="right" vertical="center" indent="1"/>
    </xf>
    <xf numFmtId="188" fontId="109" fillId="93" borderId="5" xfId="0" applyNumberFormat="1" applyFont="1" applyFill="1" applyBorder="1" applyAlignment="1">
      <alignment horizontal="center" vertical="center" wrapText="1"/>
    </xf>
    <xf numFmtId="188" fontId="110" fillId="0" borderId="5" xfId="0" applyNumberFormat="1" applyFont="1" applyFill="1" applyBorder="1" applyAlignment="1">
      <alignment horizontal="right" vertical="center" indent="1"/>
    </xf>
    <xf numFmtId="188" fontId="109" fillId="0" borderId="5" xfId="315" applyNumberFormat="1" applyFont="1" applyFill="1" applyBorder="1" applyAlignment="1">
      <alignment horizontal="left" vertical="center" indent="1"/>
    </xf>
    <xf numFmtId="188" fontId="109" fillId="0" borderId="5" xfId="315" applyNumberFormat="1" applyFont="1" applyFill="1" applyBorder="1" applyAlignment="1">
      <alignment horizontal="center" vertical="center"/>
    </xf>
    <xf numFmtId="188" fontId="109" fillId="93" borderId="5" xfId="315" applyNumberFormat="1" applyFont="1" applyFill="1" applyBorder="1" applyAlignment="1">
      <alignment horizontal="center" vertical="center" wrapText="1"/>
    </xf>
    <xf numFmtId="188" fontId="108" fillId="0" borderId="5" xfId="0" applyNumberFormat="1" applyFont="1" applyFill="1" applyBorder="1" applyAlignment="1">
      <alignment horizontal="center" vertical="center"/>
    </xf>
    <xf numFmtId="0" fontId="0" fillId="0" borderId="0" xfId="0" applyAlignment="1">
      <alignment horizontal="center"/>
    </xf>
    <xf numFmtId="188" fontId="0" fillId="0" borderId="0" xfId="0" applyNumberFormat="1" applyAlignment="1"/>
    <xf numFmtId="0" fontId="89" fillId="91" borderId="0" xfId="0" applyFont="1" applyFill="1" applyBorder="1" applyAlignment="1">
      <alignment horizontal="left"/>
    </xf>
    <xf numFmtId="165" fontId="80" fillId="72" borderId="0" xfId="0" applyNumberFormat="1" applyFont="1" applyFill="1" applyBorder="1"/>
    <xf numFmtId="184" fontId="111" fillId="92" borderId="0" xfId="388" applyNumberFormat="1" applyFont="1" applyFill="1" applyBorder="1" applyAlignment="1">
      <alignment horizontal="center" vertical="center"/>
    </xf>
    <xf numFmtId="189" fontId="111" fillId="92" borderId="0" xfId="388" applyNumberFormat="1" applyFont="1" applyFill="1" applyBorder="1" applyAlignment="1">
      <alignment horizontal="right" vertical="center"/>
    </xf>
    <xf numFmtId="42" fontId="90" fillId="72" borderId="0" xfId="2" applyNumberFormat="1" applyFont="1" applyFill="1" applyBorder="1"/>
    <xf numFmtId="42" fontId="90" fillId="72" borderId="0" xfId="3" applyNumberFormat="1" applyFont="1" applyFill="1" applyBorder="1"/>
    <xf numFmtId="0" fontId="86" fillId="88" borderId="0" xfId="0" applyFont="1" applyFill="1" applyBorder="1" applyAlignment="1">
      <alignment horizontal="left" wrapText="1"/>
    </xf>
    <xf numFmtId="0" fontId="85" fillId="86" borderId="0" xfId="0" applyFont="1" applyFill="1" applyBorder="1"/>
    <xf numFmtId="0" fontId="3" fillId="96" borderId="0" xfId="0" applyFont="1" applyFill="1" applyBorder="1" applyAlignment="1">
      <alignment vertical="center"/>
    </xf>
    <xf numFmtId="43" fontId="3" fillId="96" borderId="0" xfId="0" applyNumberFormat="1" applyFont="1" applyFill="1" applyBorder="1" applyAlignment="1">
      <alignment vertical="center"/>
    </xf>
    <xf numFmtId="0" fontId="112" fillId="87" borderId="0" xfId="0" applyFont="1" applyFill="1" applyBorder="1" applyAlignment="1">
      <alignment vertical="top"/>
    </xf>
    <xf numFmtId="0" fontId="112" fillId="87" borderId="0" xfId="0" applyFont="1" applyFill="1" applyBorder="1" applyAlignment="1">
      <alignment horizontal="left" vertical="top"/>
    </xf>
    <xf numFmtId="0" fontId="0" fillId="96" borderId="0" xfId="0" applyFill="1" applyBorder="1"/>
    <xf numFmtId="0" fontId="113" fillId="96" borderId="0" xfId="0" applyFont="1" applyFill="1" applyBorder="1"/>
    <xf numFmtId="0" fontId="114" fillId="0" borderId="0" xfId="0" applyFont="1" applyBorder="1"/>
    <xf numFmtId="0" fontId="0" fillId="0" borderId="0" xfId="0" applyBorder="1"/>
    <xf numFmtId="0" fontId="3" fillId="96" borderId="0" xfId="0" applyFont="1" applyFill="1" applyBorder="1"/>
    <xf numFmtId="10" fontId="90" fillId="87" borderId="0" xfId="0" applyNumberFormat="1" applyFont="1" applyFill="1" applyBorder="1" applyAlignment="1">
      <alignment horizontal="center" vertical="center" wrapText="1"/>
    </xf>
    <xf numFmtId="173" fontId="90" fillId="87" borderId="0" xfId="1" applyNumberFormat="1" applyFont="1" applyFill="1" applyBorder="1" applyAlignment="1">
      <alignment horizontal="center"/>
    </xf>
    <xf numFmtId="44" fontId="90" fillId="87" borderId="0" xfId="0" applyNumberFormat="1" applyFont="1" applyFill="1" applyBorder="1" applyAlignment="1">
      <alignment vertical="center"/>
    </xf>
    <xf numFmtId="0" fontId="115" fillId="72" borderId="0" xfId="0" applyFont="1" applyFill="1"/>
    <xf numFmtId="0" fontId="86" fillId="87" borderId="47" xfId="0" applyFont="1" applyFill="1" applyBorder="1" applyAlignment="1">
      <alignment horizontal="left"/>
    </xf>
    <xf numFmtId="0" fontId="86" fillId="87" borderId="48" xfId="0" applyFont="1" applyFill="1" applyBorder="1" applyAlignment="1">
      <alignment horizontal="center"/>
    </xf>
    <xf numFmtId="0" fontId="2" fillId="72" borderId="3" xfId="0" applyFont="1" applyFill="1" applyBorder="1" applyAlignment="1">
      <alignment horizontal="center"/>
    </xf>
    <xf numFmtId="0" fontId="116" fillId="72" borderId="0" xfId="0" applyFont="1" applyFill="1" applyBorder="1"/>
    <xf numFmtId="0" fontId="0" fillId="72" borderId="0" xfId="0" applyFill="1" applyBorder="1"/>
    <xf numFmtId="0" fontId="3" fillId="72" borderId="0" xfId="0" applyFont="1" applyFill="1" applyAlignment="1">
      <alignment horizontal="left"/>
    </xf>
    <xf numFmtId="0" fontId="3" fillId="72" borderId="0" xfId="0" applyFont="1" applyFill="1" applyAlignment="1">
      <alignment horizontal="right"/>
    </xf>
    <xf numFmtId="0" fontId="3" fillId="0" borderId="0" xfId="0" applyFont="1" applyAlignment="1">
      <alignment horizontal="right"/>
    </xf>
    <xf numFmtId="184" fontId="88" fillId="87" borderId="0" xfId="388" applyNumberFormat="1" applyFont="1" applyFill="1" applyBorder="1" applyAlignment="1">
      <alignment horizontal="center" vertical="center"/>
    </xf>
    <xf numFmtId="3" fontId="0" fillId="96" borderId="0" xfId="0" applyNumberFormat="1" applyFill="1" applyBorder="1"/>
    <xf numFmtId="4" fontId="0" fillId="96" borderId="0" xfId="0" applyNumberFormat="1" applyFill="1" applyBorder="1"/>
    <xf numFmtId="2" fontId="0" fillId="96" borderId="0" xfId="0" applyNumberFormat="1" applyFill="1" applyBorder="1"/>
    <xf numFmtId="3" fontId="0" fillId="72" borderId="0" xfId="0" applyNumberFormat="1" applyFill="1"/>
    <xf numFmtId="2" fontId="0" fillId="0" borderId="0" xfId="0" applyNumberFormat="1"/>
    <xf numFmtId="4" fontId="0" fillId="0" borderId="0" xfId="0" applyNumberFormat="1"/>
    <xf numFmtId="2" fontId="3" fillId="96" borderId="0" xfId="0" applyNumberFormat="1" applyFont="1" applyFill="1" applyBorder="1"/>
    <xf numFmtId="4" fontId="3" fillId="96" borderId="0" xfId="0" applyNumberFormat="1" applyFont="1" applyFill="1" applyBorder="1"/>
    <xf numFmtId="43" fontId="3" fillId="96" borderId="0" xfId="0" applyNumberFormat="1" applyFont="1" applyFill="1" applyBorder="1"/>
    <xf numFmtId="0" fontId="86" fillId="88" borderId="47" xfId="0" applyFont="1" applyFill="1" applyBorder="1" applyAlignment="1">
      <alignment horizontal="left" vertical="center" wrapText="1"/>
    </xf>
    <xf numFmtId="10" fontId="90" fillId="86" borderId="0" xfId="388" applyNumberFormat="1" applyFont="1" applyFill="1" applyBorder="1" applyAlignment="1">
      <alignment horizontal="center" vertical="center"/>
    </xf>
    <xf numFmtId="184" fontId="90" fillId="92" borderId="0" xfId="388" applyNumberFormat="1" applyFont="1" applyFill="1" applyBorder="1" applyAlignment="1">
      <alignment horizontal="center" vertical="center"/>
    </xf>
    <xf numFmtId="0" fontId="0" fillId="0" borderId="0" xfId="0" applyAlignment="1">
      <alignment horizontal="left"/>
    </xf>
    <xf numFmtId="44" fontId="89" fillId="91" borderId="52" xfId="0" applyNumberFormat="1" applyFont="1" applyFill="1" applyBorder="1" applyAlignment="1">
      <alignment horizontal="center" vertical="center" wrapText="1"/>
    </xf>
    <xf numFmtId="0" fontId="3" fillId="0" borderId="0" xfId="0" applyFont="1"/>
    <xf numFmtId="0" fontId="116" fillId="0" borderId="0" xfId="0" applyFont="1" applyAlignment="1">
      <alignment wrapText="1"/>
    </xf>
    <xf numFmtId="0" fontId="116" fillId="0" borderId="0" xfId="0" applyFont="1"/>
    <xf numFmtId="0" fontId="0" fillId="0" borderId="0" xfId="0" applyAlignment="1">
      <alignment wrapText="1"/>
    </xf>
    <xf numFmtId="0" fontId="3" fillId="97" borderId="0" xfId="0" applyFont="1" applyFill="1"/>
    <xf numFmtId="0" fontId="0" fillId="97" borderId="0" xfId="0" applyFill="1"/>
    <xf numFmtId="0" fontId="3" fillId="0" borderId="0" xfId="0" applyFont="1" applyAlignment="1">
      <alignment wrapText="1"/>
    </xf>
    <xf numFmtId="44" fontId="0" fillId="0" borderId="0" xfId="0" applyNumberFormat="1"/>
    <xf numFmtId="44" fontId="89" fillId="98" borderId="50" xfId="0" applyNumberFormat="1" applyFont="1" applyFill="1" applyBorder="1" applyAlignment="1">
      <alignment vertical="center"/>
    </xf>
    <xf numFmtId="43" fontId="118" fillId="96" borderId="0" xfId="0" applyNumberFormat="1" applyFont="1" applyFill="1" applyBorder="1"/>
    <xf numFmtId="4" fontId="118" fillId="96" borderId="0" xfId="0" applyNumberFormat="1" applyFont="1" applyFill="1" applyBorder="1"/>
    <xf numFmtId="43" fontId="118" fillId="96" borderId="0" xfId="0" applyNumberFormat="1" applyFont="1" applyFill="1" applyBorder="1" applyAlignment="1">
      <alignment vertical="center"/>
    </xf>
    <xf numFmtId="173" fontId="89" fillId="98" borderId="38" xfId="1" applyNumberFormat="1" applyFont="1" applyFill="1" applyBorder="1" applyAlignment="1">
      <alignment horizontal="center"/>
    </xf>
    <xf numFmtId="164" fontId="89" fillId="98" borderId="38" xfId="399" applyFont="1" applyFill="1" applyBorder="1" applyAlignment="1">
      <alignment vertical="center" wrapText="1"/>
    </xf>
    <xf numFmtId="164" fontId="119" fillId="86" borderId="38" xfId="399" applyFont="1" applyFill="1" applyBorder="1" applyAlignment="1">
      <alignment vertical="center" wrapText="1"/>
    </xf>
    <xf numFmtId="10" fontId="119" fillId="86" borderId="38" xfId="0" applyNumberFormat="1" applyFont="1" applyFill="1" applyBorder="1" applyAlignment="1">
      <alignment horizontal="center" vertical="center" wrapText="1"/>
    </xf>
    <xf numFmtId="173" fontId="119" fillId="86" borderId="38" xfId="1" applyNumberFormat="1" applyFont="1" applyFill="1" applyBorder="1" applyAlignment="1">
      <alignment horizontal="center"/>
    </xf>
    <xf numFmtId="164" fontId="119" fillId="86" borderId="38" xfId="399" applyFont="1" applyFill="1" applyBorder="1" applyAlignment="1">
      <alignment vertical="center"/>
    </xf>
    <xf numFmtId="44" fontId="119" fillId="86" borderId="38" xfId="0" applyNumberFormat="1" applyFont="1" applyFill="1" applyBorder="1" applyAlignment="1">
      <alignment vertical="center"/>
    </xf>
    <xf numFmtId="10" fontId="119" fillId="86" borderId="49" xfId="1" applyNumberFormat="1" applyFont="1" applyFill="1" applyBorder="1"/>
    <xf numFmtId="44" fontId="89" fillId="0" borderId="58" xfId="0" applyNumberFormat="1" applyFont="1" applyFill="1" applyBorder="1" applyAlignment="1">
      <alignment horizontal="center"/>
    </xf>
    <xf numFmtId="44" fontId="0" fillId="0" borderId="0" xfId="0" applyNumberFormat="1" applyFill="1"/>
    <xf numFmtId="0" fontId="0" fillId="0" borderId="0" xfId="0" applyFill="1"/>
    <xf numFmtId="184" fontId="97" fillId="98" borderId="0" xfId="388" applyNumberFormat="1" applyFont="1" applyFill="1" applyBorder="1" applyAlignment="1">
      <alignment horizontal="center" vertical="center"/>
    </xf>
    <xf numFmtId="184" fontId="94" fillId="98" borderId="0" xfId="388" applyNumberFormat="1" applyFont="1" applyFill="1" applyBorder="1" applyAlignment="1">
      <alignment horizontal="center" vertical="center"/>
    </xf>
    <xf numFmtId="10" fontId="94" fillId="98" borderId="0" xfId="1" applyNumberFormat="1" applyFont="1" applyFill="1" applyBorder="1" applyAlignment="1">
      <alignment horizontal="center" vertical="center"/>
    </xf>
    <xf numFmtId="0" fontId="117" fillId="97" borderId="3" xfId="0" applyFont="1" applyFill="1" applyBorder="1" applyAlignment="1">
      <alignment horizontal="center"/>
    </xf>
    <xf numFmtId="10" fontId="117" fillId="97" borderId="3" xfId="1" applyNumberFormat="1" applyFont="1" applyFill="1" applyBorder="1" applyAlignment="1">
      <alignment horizontal="center"/>
    </xf>
    <xf numFmtId="184" fontId="90" fillId="98" borderId="0" xfId="388" applyNumberFormat="1" applyFont="1" applyFill="1" applyBorder="1" applyAlignment="1">
      <alignment horizontal="center" vertical="center"/>
    </xf>
    <xf numFmtId="184" fontId="94" fillId="98" borderId="0" xfId="388" applyNumberFormat="1" applyFont="1" applyFill="1" applyBorder="1" applyAlignment="1">
      <alignment horizontal="right" vertical="center"/>
    </xf>
    <xf numFmtId="4" fontId="0" fillId="97" borderId="0" xfId="0" applyNumberFormat="1" applyFill="1" applyBorder="1"/>
    <xf numFmtId="4" fontId="3" fillId="97" borderId="60" xfId="0" applyNumberFormat="1" applyFont="1" applyFill="1" applyBorder="1"/>
    <xf numFmtId="2" fontId="0" fillId="97" borderId="0" xfId="0" applyNumberFormat="1" applyFill="1" applyBorder="1"/>
    <xf numFmtId="44" fontId="3" fillId="97" borderId="60" xfId="64238" applyFont="1" applyFill="1" applyBorder="1"/>
    <xf numFmtId="44" fontId="120" fillId="91" borderId="58" xfId="0" applyNumberFormat="1" applyFont="1" applyFill="1" applyBorder="1" applyAlignment="1">
      <alignment horizontal="center"/>
    </xf>
    <xf numFmtId="188" fontId="0" fillId="97" borderId="0" xfId="0" applyNumberFormat="1" applyFill="1"/>
    <xf numFmtId="0" fontId="3" fillId="0" borderId="0" xfId="0" applyFont="1" applyAlignment="1">
      <alignment horizontal="center"/>
    </xf>
    <xf numFmtId="188" fontId="89" fillId="0" borderId="58" xfId="0" applyNumberFormat="1" applyFont="1" applyFill="1" applyBorder="1" applyAlignment="1">
      <alignment horizontal="center"/>
    </xf>
    <xf numFmtId="188" fontId="89" fillId="91" borderId="58" xfId="0" applyNumberFormat="1" applyFont="1" applyFill="1" applyBorder="1" applyAlignment="1">
      <alignment horizontal="center"/>
    </xf>
    <xf numFmtId="164" fontId="120" fillId="86" borderId="38" xfId="399" applyFont="1" applyFill="1" applyBorder="1" applyAlignment="1">
      <alignment vertical="center" wrapText="1"/>
    </xf>
    <xf numFmtId="10" fontId="120" fillId="86" borderId="38" xfId="0" applyNumberFormat="1" applyFont="1" applyFill="1" applyBorder="1" applyAlignment="1">
      <alignment horizontal="center" vertical="center" wrapText="1"/>
    </xf>
    <xf numFmtId="173" fontId="120" fillId="86" borderId="38" xfId="1" applyNumberFormat="1" applyFont="1" applyFill="1" applyBorder="1" applyAlignment="1">
      <alignment horizontal="center"/>
    </xf>
    <xf numFmtId="164" fontId="120" fillId="86" borderId="38" xfId="399" applyFont="1" applyFill="1" applyBorder="1" applyAlignment="1">
      <alignment vertical="center"/>
    </xf>
    <xf numFmtId="44" fontId="120" fillId="86" borderId="38" xfId="0" applyNumberFormat="1" applyFont="1" applyFill="1" applyBorder="1" applyAlignment="1">
      <alignment vertical="center"/>
    </xf>
    <xf numFmtId="10" fontId="120" fillId="86" borderId="49" xfId="1" applyNumberFormat="1" applyFont="1" applyFill="1" applyBorder="1"/>
    <xf numFmtId="184" fontId="111" fillId="98" borderId="0" xfId="388" applyNumberFormat="1" applyFont="1" applyFill="1" applyBorder="1" applyAlignment="1">
      <alignment horizontal="center" vertical="center"/>
    </xf>
    <xf numFmtId="184" fontId="120" fillId="92" borderId="0" xfId="388" applyNumberFormat="1" applyFont="1" applyFill="1" applyBorder="1" applyAlignment="1">
      <alignment horizontal="center" vertical="center"/>
    </xf>
    <xf numFmtId="188" fontId="0" fillId="0" borderId="0" xfId="0" applyNumberFormat="1" applyFill="1"/>
    <xf numFmtId="44" fontId="89" fillId="91" borderId="41" xfId="0" applyNumberFormat="1" applyFont="1" applyFill="1" applyBorder="1" applyAlignment="1">
      <alignment horizontal="center" vertical="center"/>
    </xf>
    <xf numFmtId="44" fontId="89" fillId="91" borderId="6" xfId="0" applyNumberFormat="1" applyFont="1" applyFill="1" applyBorder="1" applyAlignment="1">
      <alignment horizontal="center" vertical="center"/>
    </xf>
    <xf numFmtId="0" fontId="80" fillId="91" borderId="0" xfId="0" applyFont="1" applyFill="1" applyBorder="1" applyAlignment="1">
      <alignment horizontal="left" vertical="top" wrapText="1"/>
    </xf>
    <xf numFmtId="0" fontId="88" fillId="91" borderId="0" xfId="0" applyFont="1" applyFill="1" applyBorder="1" applyAlignment="1">
      <alignment horizontal="left" vertical="top" wrapText="1"/>
    </xf>
    <xf numFmtId="0" fontId="88" fillId="91" borderId="0" xfId="0" applyFont="1" applyFill="1" applyBorder="1" applyAlignment="1">
      <alignment horizontal="left" vertical="top"/>
    </xf>
    <xf numFmtId="44" fontId="89" fillId="91" borderId="51" xfId="0" applyNumberFormat="1" applyFont="1" applyFill="1" applyBorder="1" applyAlignment="1">
      <alignment horizontal="center" vertical="center" wrapText="1"/>
    </xf>
    <xf numFmtId="44" fontId="89" fillId="91" borderId="52" xfId="0" applyNumberFormat="1" applyFont="1" applyFill="1" applyBorder="1" applyAlignment="1">
      <alignment horizontal="center" vertical="center" wrapText="1"/>
    </xf>
    <xf numFmtId="0" fontId="86" fillId="88" borderId="53" xfId="0" applyFont="1" applyFill="1" applyBorder="1" applyAlignment="1">
      <alignment horizontal="left"/>
    </xf>
    <xf numFmtId="0" fontId="89" fillId="91" borderId="54" xfId="0" applyFont="1" applyFill="1" applyBorder="1" applyAlignment="1">
      <alignment horizontal="left" wrapText="1"/>
    </xf>
    <xf numFmtId="0" fontId="89" fillId="91" borderId="54" xfId="0" applyFont="1" applyFill="1" applyBorder="1" applyAlignment="1">
      <alignment horizontal="left"/>
    </xf>
    <xf numFmtId="44" fontId="94" fillId="91" borderId="0" xfId="0" applyNumberFormat="1" applyFont="1" applyFill="1" applyBorder="1" applyAlignment="1">
      <alignment horizontal="left"/>
    </xf>
    <xf numFmtId="0" fontId="86" fillId="85" borderId="0" xfId="0" applyFont="1" applyFill="1" applyBorder="1" applyAlignment="1">
      <alignment horizontal="left"/>
    </xf>
    <xf numFmtId="0" fontId="75" fillId="89" borderId="0" xfId="0" applyFont="1" applyFill="1" applyBorder="1" applyAlignment="1">
      <alignment horizontal="left" vertical="center" wrapText="1"/>
    </xf>
    <xf numFmtId="0" fontId="112" fillId="88" borderId="0" xfId="0" applyFont="1" applyFill="1" applyBorder="1" applyAlignment="1">
      <alignment horizontal="left" vertical="top" wrapText="1"/>
    </xf>
    <xf numFmtId="0" fontId="112" fillId="88" borderId="0" xfId="0" applyFont="1" applyFill="1" applyBorder="1" applyAlignment="1">
      <alignment horizontal="left" vertical="top"/>
    </xf>
    <xf numFmtId="0" fontId="79" fillId="4" borderId="1" xfId="0" applyFont="1" applyFill="1" applyBorder="1" applyAlignment="1">
      <alignment horizontal="left" vertical="top" wrapText="1"/>
    </xf>
    <xf numFmtId="0" fontId="2" fillId="2" borderId="0" xfId="0" applyFont="1" applyFill="1" applyAlignment="1">
      <alignment horizontal="left"/>
    </xf>
    <xf numFmtId="0" fontId="3" fillId="4" borderId="4" xfId="0" applyFont="1" applyFill="1" applyBorder="1" applyAlignment="1">
      <alignment horizontal="left"/>
    </xf>
    <xf numFmtId="0" fontId="0" fillId="0" borderId="0" xfId="0" applyAlignment="1">
      <alignment horizontal="left"/>
    </xf>
    <xf numFmtId="0" fontId="2" fillId="2" borderId="37" xfId="0" applyFont="1" applyFill="1" applyBorder="1" applyAlignment="1">
      <alignment horizontal="left"/>
    </xf>
    <xf numFmtId="0" fontId="106" fillId="2" borderId="39" xfId="0" applyFont="1" applyFill="1" applyBorder="1" applyAlignment="1">
      <alignment horizontal="center" vertical="center"/>
    </xf>
    <xf numFmtId="0" fontId="106" fillId="2" borderId="38" xfId="0" applyFont="1" applyFill="1" applyBorder="1" applyAlignment="1">
      <alignment horizontal="center" vertical="center"/>
    </xf>
    <xf numFmtId="0" fontId="106" fillId="2" borderId="5" xfId="0" applyFont="1" applyFill="1" applyBorder="1" applyAlignment="1">
      <alignment horizontal="center" vertical="center"/>
    </xf>
    <xf numFmtId="0" fontId="106" fillId="2" borderId="40" xfId="0" applyFont="1" applyFill="1" applyBorder="1" applyAlignment="1">
      <alignment horizontal="center" vertical="center"/>
    </xf>
    <xf numFmtId="0" fontId="106" fillId="2" borderId="42" xfId="0" applyFont="1" applyFill="1" applyBorder="1" applyAlignment="1">
      <alignment horizontal="center" vertical="center"/>
    </xf>
    <xf numFmtId="0" fontId="106" fillId="2" borderId="59" xfId="0" applyFont="1" applyFill="1" applyBorder="1" applyAlignment="1">
      <alignment horizontal="center" vertical="center"/>
    </xf>
    <xf numFmtId="0" fontId="106" fillId="2" borderId="49" xfId="0" applyFont="1" applyFill="1" applyBorder="1" applyAlignment="1">
      <alignment horizontal="center" vertical="center"/>
    </xf>
    <xf numFmtId="0" fontId="106" fillId="2" borderId="5" xfId="0" applyFont="1" applyFill="1" applyBorder="1" applyAlignment="1">
      <alignment horizontal="center" vertical="center" wrapText="1"/>
    </xf>
    <xf numFmtId="0" fontId="106" fillId="94" borderId="5" xfId="0" applyFont="1" applyFill="1" applyBorder="1" applyAlignment="1">
      <alignment horizontal="center" vertical="center" wrapText="1"/>
    </xf>
    <xf numFmtId="0" fontId="107" fillId="94" borderId="39" xfId="0" applyFont="1" applyFill="1" applyBorder="1" applyAlignment="1">
      <alignment horizontal="center" vertical="center" wrapText="1"/>
    </xf>
    <xf numFmtId="0" fontId="107" fillId="94" borderId="38" xfId="0" applyFont="1" applyFill="1" applyBorder="1" applyAlignment="1">
      <alignment horizontal="center" vertical="center"/>
    </xf>
    <xf numFmtId="0" fontId="107" fillId="94" borderId="38" xfId="0" applyFont="1" applyFill="1" applyBorder="1" applyAlignment="1">
      <alignment horizontal="center" vertical="center" wrapText="1"/>
    </xf>
    <xf numFmtId="0" fontId="106" fillId="94" borderId="5" xfId="0" applyFont="1" applyFill="1" applyBorder="1" applyAlignment="1">
      <alignment horizontal="center" vertical="center"/>
    </xf>
  </cellXfs>
  <cellStyles count="64239">
    <cellStyle name=" 1" xfId="5"/>
    <cellStyle name="_x000d__x000a_CCAPI200.DLL=W:\WINDOWS3\, Can't find CCAPI200.DLL_x000d__x000a_XLHELP.DLL=W:\MSOFFICE_x000d__x000a_MAINXL.HLP=W:\M" xfId="53342"/>
    <cellStyle name="_Capex" xfId="6"/>
    <cellStyle name="_UED AMP 2009-14 Final 250309 Less PU" xfId="7"/>
    <cellStyle name="_UED AMP 2009-14 Final 250309 Less PU_1011 monthly" xfId="8"/>
    <cellStyle name="0,0_x000d__x000a_NA_x000d__x000a_" xfId="53343"/>
    <cellStyle name="20% - Accent1" xfId="328" builtinId="30" customBuiltin="1"/>
    <cellStyle name="20% - Accent1 2" xfId="9"/>
    <cellStyle name="20% - Accent1 2 2" xfId="32834"/>
    <cellStyle name="20% - Accent2" xfId="332" builtinId="34" customBuiltin="1"/>
    <cellStyle name="20% - Accent2 2" xfId="10"/>
    <cellStyle name="20% - Accent2 2 2" xfId="32835"/>
    <cellStyle name="20% - Accent3" xfId="336" builtinId="38" customBuiltin="1"/>
    <cellStyle name="20% - Accent3 2" xfId="11"/>
    <cellStyle name="20% - Accent3 2 2" xfId="32836"/>
    <cellStyle name="20% - Accent4" xfId="340" builtinId="42" customBuiltin="1"/>
    <cellStyle name="20% - Accent4 2" xfId="12"/>
    <cellStyle name="20% - Accent4 2 2" xfId="32837"/>
    <cellStyle name="20% - Accent5" xfId="344" builtinId="46" customBuiltin="1"/>
    <cellStyle name="20% - Accent5 2" xfId="13"/>
    <cellStyle name="20% - Accent5 2 2" xfId="32838"/>
    <cellStyle name="20% - Accent6" xfId="348" builtinId="50" customBuiltin="1"/>
    <cellStyle name="20% - Accent6 2" xfId="14"/>
    <cellStyle name="20% - Accent6 2 2" xfId="32839"/>
    <cellStyle name="40% - Accent1" xfId="329" builtinId="31" customBuiltin="1"/>
    <cellStyle name="40% - Accent1 2" xfId="15"/>
    <cellStyle name="40% - Accent1 2 2" xfId="32840"/>
    <cellStyle name="40% - Accent2" xfId="333" builtinId="35" customBuiltin="1"/>
    <cellStyle name="40% - Accent2 2" xfId="16"/>
    <cellStyle name="40% - Accent2 2 2" xfId="32841"/>
    <cellStyle name="40% - Accent3" xfId="337" builtinId="39" customBuiltin="1"/>
    <cellStyle name="40% - Accent3 2" xfId="17"/>
    <cellStyle name="40% - Accent3 2 2" xfId="32842"/>
    <cellStyle name="40% - Accent4" xfId="341" builtinId="43" customBuiltin="1"/>
    <cellStyle name="40% - Accent4 2" xfId="18"/>
    <cellStyle name="40% - Accent4 2 2" xfId="32843"/>
    <cellStyle name="40% - Accent5" xfId="345" builtinId="47" customBuiltin="1"/>
    <cellStyle name="40% - Accent5 2" xfId="19"/>
    <cellStyle name="40% - Accent5 2 2" xfId="32844"/>
    <cellStyle name="40% - Accent6" xfId="349" builtinId="51" customBuiltin="1"/>
    <cellStyle name="40% - Accent6 2" xfId="20"/>
    <cellStyle name="40% - Accent6 2 2" xfId="32845"/>
    <cellStyle name="60% - Accent1" xfId="330" builtinId="32" customBuiltin="1"/>
    <cellStyle name="60% - Accent1 2" xfId="21"/>
    <cellStyle name="60% - Accent2" xfId="334" builtinId="36" customBuiltin="1"/>
    <cellStyle name="60% - Accent2 2" xfId="22"/>
    <cellStyle name="60% - Accent3" xfId="338" builtinId="40" customBuiltin="1"/>
    <cellStyle name="60% - Accent3 2" xfId="23"/>
    <cellStyle name="60% - Accent4" xfId="342" builtinId="44" customBuiltin="1"/>
    <cellStyle name="60% - Accent4 2" xfId="24"/>
    <cellStyle name="60% - Accent5" xfId="346" builtinId="48" customBuiltin="1"/>
    <cellStyle name="60% - Accent5 2" xfId="25"/>
    <cellStyle name="60% - Accent6" xfId="350" builtinId="52" customBuiltin="1"/>
    <cellStyle name="60% - Accent6 2" xfId="26"/>
    <cellStyle name="Accent1" xfId="327" builtinId="29" customBuiltin="1"/>
    <cellStyle name="Accent1 - 20%" xfId="27"/>
    <cellStyle name="Accent1 - 20% 2" xfId="32846"/>
    <cellStyle name="Accent1 - 40%" xfId="28"/>
    <cellStyle name="Accent1 - 40% 2" xfId="32847"/>
    <cellStyle name="Accent1 - 60%" xfId="29"/>
    <cellStyle name="Accent1 2" xfId="30"/>
    <cellStyle name="Accent1 3" xfId="31"/>
    <cellStyle name="Accent2" xfId="331" builtinId="33" customBuiltin="1"/>
    <cellStyle name="Accent2 - 20%" xfId="32"/>
    <cellStyle name="Accent2 - 20% 2" xfId="32848"/>
    <cellStyle name="Accent2 - 40%" xfId="33"/>
    <cellStyle name="Accent2 - 40% 2" xfId="32849"/>
    <cellStyle name="Accent2 - 60%" xfId="34"/>
    <cellStyle name="Accent2 2" xfId="35"/>
    <cellStyle name="Accent2 3" xfId="36"/>
    <cellStyle name="Accent3" xfId="335" builtinId="37" customBuiltin="1"/>
    <cellStyle name="Accent3 - 20%" xfId="37"/>
    <cellStyle name="Accent3 - 20% 2" xfId="32850"/>
    <cellStyle name="Accent3 - 40%" xfId="38"/>
    <cellStyle name="Accent3 - 40% 2" xfId="32851"/>
    <cellStyle name="Accent3 - 60%" xfId="39"/>
    <cellStyle name="Accent3 2" xfId="40"/>
    <cellStyle name="Accent3 3" xfId="41"/>
    <cellStyle name="Accent4" xfId="339" builtinId="41" customBuiltin="1"/>
    <cellStyle name="Accent4 - 20%" xfId="42"/>
    <cellStyle name="Accent4 - 20% 2" xfId="32853"/>
    <cellStyle name="Accent4 - 40%" xfId="43"/>
    <cellStyle name="Accent4 - 40% 2" xfId="32854"/>
    <cellStyle name="Accent4 - 60%" xfId="44"/>
    <cellStyle name="Accent4 2" xfId="45"/>
    <cellStyle name="Accent4 3" xfId="46"/>
    <cellStyle name="Accent5" xfId="343" builtinId="45" customBuiltin="1"/>
    <cellStyle name="Accent5 - 20%" xfId="47"/>
    <cellStyle name="Accent5 - 20% 2" xfId="32855"/>
    <cellStyle name="Accent5 - 40%" xfId="48"/>
    <cellStyle name="Accent5 - 40% 2" xfId="32856"/>
    <cellStyle name="Accent5 - 60%" xfId="49"/>
    <cellStyle name="Accent5 2" xfId="50"/>
    <cellStyle name="Accent5 3" xfId="51"/>
    <cellStyle name="Accent6" xfId="347" builtinId="49" customBuiltin="1"/>
    <cellStyle name="Accent6 - 20%" xfId="52"/>
    <cellStyle name="Accent6 - 20% 2" xfId="32857"/>
    <cellStyle name="Accent6 - 40%" xfId="53"/>
    <cellStyle name="Accent6 - 40% 2" xfId="32858"/>
    <cellStyle name="Accent6 - 60%" xfId="54"/>
    <cellStyle name="Accent6 2" xfId="55"/>
    <cellStyle name="Accent6 3" xfId="56"/>
    <cellStyle name="Agara" xfId="57"/>
    <cellStyle name="B79812_.wvu.PrintTitlest" xfId="58"/>
    <cellStyle name="Bad" xfId="316" builtinId="27" customBuiltin="1"/>
    <cellStyle name="Bad 2" xfId="59"/>
    <cellStyle name="Black" xfId="60"/>
    <cellStyle name="Blockout" xfId="32672"/>
    <cellStyle name="Blockout 2" xfId="32673"/>
    <cellStyle name="Blue" xfId="61"/>
    <cellStyle name="Calculation" xfId="320" builtinId="22" customBuiltin="1"/>
    <cellStyle name="Calculation 2" xfId="62"/>
    <cellStyle name="Calculation 2 10" xfId="33054"/>
    <cellStyle name="Calculation 2 10 2" xfId="35814"/>
    <cellStyle name="Calculation 2 10 3" xfId="38490"/>
    <cellStyle name="Calculation 2 11" xfId="33106"/>
    <cellStyle name="Calculation 2 11 2" xfId="35865"/>
    <cellStyle name="Calculation 2 11 3" xfId="38543"/>
    <cellStyle name="Calculation 2 12" xfId="33065"/>
    <cellStyle name="Calculation 2 12 2" xfId="35825"/>
    <cellStyle name="Calculation 2 12 3" xfId="38501"/>
    <cellStyle name="Calculation 2 13" xfId="33153"/>
    <cellStyle name="Calculation 2 13 2" xfId="35908"/>
    <cellStyle name="Calculation 2 13 3" xfId="38588"/>
    <cellStyle name="Calculation 2 14" xfId="33439"/>
    <cellStyle name="Calculation 2 14 2" xfId="36215"/>
    <cellStyle name="Calculation 2 14 3" xfId="38900"/>
    <cellStyle name="Calculation 2 15" xfId="35000"/>
    <cellStyle name="Calculation 2 15 2" xfId="37760"/>
    <cellStyle name="Calculation 2 15 3" xfId="40541"/>
    <cellStyle name="Calculation 2 16" xfId="32862"/>
    <cellStyle name="Calculation 2 17" xfId="38306"/>
    <cellStyle name="Calculation 2 18" xfId="41230"/>
    <cellStyle name="Calculation 2 2" xfId="352"/>
    <cellStyle name="Calculation 2 2 10" xfId="4372"/>
    <cellStyle name="Calculation 2 2 10 2" xfId="15209"/>
    <cellStyle name="Calculation 2 2 10 2 2" xfId="15210"/>
    <cellStyle name="Calculation 2 2 10 2 3" xfId="53344"/>
    <cellStyle name="Calculation 2 2 10 3" xfId="15211"/>
    <cellStyle name="Calculation 2 2 10 3 2" xfId="15212"/>
    <cellStyle name="Calculation 2 2 10 3 3" xfId="53345"/>
    <cellStyle name="Calculation 2 2 10 4" xfId="15213"/>
    <cellStyle name="Calculation 2 2 10 5" xfId="41311"/>
    <cellStyle name="Calculation 2 2 11" xfId="4335"/>
    <cellStyle name="Calculation 2 2 11 2" xfId="15214"/>
    <cellStyle name="Calculation 2 2 11 2 2" xfId="15215"/>
    <cellStyle name="Calculation 2 2 11 2 3" xfId="53346"/>
    <cellStyle name="Calculation 2 2 11 3" xfId="15216"/>
    <cellStyle name="Calculation 2 2 11 3 2" xfId="15217"/>
    <cellStyle name="Calculation 2 2 11 3 3" xfId="53347"/>
    <cellStyle name="Calculation 2 2 11 4" xfId="15218"/>
    <cellStyle name="Calculation 2 2 11 5" xfId="41312"/>
    <cellStyle name="Calculation 2 2 12" xfId="4689"/>
    <cellStyle name="Calculation 2 2 12 2" xfId="15219"/>
    <cellStyle name="Calculation 2 2 12 2 2" xfId="15220"/>
    <cellStyle name="Calculation 2 2 12 2 3" xfId="53348"/>
    <cellStyle name="Calculation 2 2 12 3" xfId="15221"/>
    <cellStyle name="Calculation 2 2 12 3 2" xfId="15222"/>
    <cellStyle name="Calculation 2 2 12 3 3" xfId="53349"/>
    <cellStyle name="Calculation 2 2 12 4" xfId="15223"/>
    <cellStyle name="Calculation 2 2 12 5" xfId="41313"/>
    <cellStyle name="Calculation 2 2 13" xfId="15224"/>
    <cellStyle name="Calculation 2 2 13 2" xfId="15225"/>
    <cellStyle name="Calculation 2 2 13 3" xfId="38467"/>
    <cellStyle name="Calculation 2 2 14" xfId="33095"/>
    <cellStyle name="Calculation 2 2 14 2" xfId="35854"/>
    <cellStyle name="Calculation 2 2 14 3" xfId="38532"/>
    <cellStyle name="Calculation 2 2 15" xfId="33109"/>
    <cellStyle name="Calculation 2 2 15 2" xfId="35868"/>
    <cellStyle name="Calculation 2 2 15 3" xfId="38546"/>
    <cellStyle name="Calculation 2 2 16" xfId="34995"/>
    <cellStyle name="Calculation 2 2 16 2" xfId="37755"/>
    <cellStyle name="Calculation 2 2 16 3" xfId="40536"/>
    <cellStyle name="Calculation 2 2 17" xfId="35031"/>
    <cellStyle name="Calculation 2 2 17 2" xfId="37790"/>
    <cellStyle name="Calculation 2 2 17 3" xfId="40572"/>
    <cellStyle name="Calculation 2 2 18" xfId="32929"/>
    <cellStyle name="Calculation 2 2 19" xfId="35694"/>
    <cellStyle name="Calculation 2 2 2" xfId="353"/>
    <cellStyle name="Calculation 2 2 2 10" xfId="4227"/>
    <cellStyle name="Calculation 2 2 2 10 2" xfId="15226"/>
    <cellStyle name="Calculation 2 2 2 10 2 2" xfId="15227"/>
    <cellStyle name="Calculation 2 2 2 10 2 3" xfId="53350"/>
    <cellStyle name="Calculation 2 2 2 10 3" xfId="15228"/>
    <cellStyle name="Calculation 2 2 2 10 3 2" xfId="15229"/>
    <cellStyle name="Calculation 2 2 2 10 3 3" xfId="53351"/>
    <cellStyle name="Calculation 2 2 2 10 4" xfId="15230"/>
    <cellStyle name="Calculation 2 2 2 10 5" xfId="41314"/>
    <cellStyle name="Calculation 2 2 2 11" xfId="15231"/>
    <cellStyle name="Calculation 2 2 2 11 2" xfId="15232"/>
    <cellStyle name="Calculation 2 2 2 11 3" xfId="40208"/>
    <cellStyle name="Calculation 2 2 2 12" xfId="34896"/>
    <cellStyle name="Calculation 2 2 2 12 2" xfId="37661"/>
    <cellStyle name="Calculation 2 2 2 12 3" xfId="40437"/>
    <cellStyle name="Calculation 2 2 2 13" xfId="35009"/>
    <cellStyle name="Calculation 2 2 2 13 2" xfId="37768"/>
    <cellStyle name="Calculation 2 2 2 13 3" xfId="40550"/>
    <cellStyle name="Calculation 2 2 2 14" xfId="35129"/>
    <cellStyle name="Calculation 2 2 2 14 2" xfId="37888"/>
    <cellStyle name="Calculation 2 2 2 14 3" xfId="40670"/>
    <cellStyle name="Calculation 2 2 2 15" xfId="33847"/>
    <cellStyle name="Calculation 2 2 2 15 2" xfId="36618"/>
    <cellStyle name="Calculation 2 2 2 15 3" xfId="39321"/>
    <cellStyle name="Calculation 2 2 2 16" xfId="32954"/>
    <cellStyle name="Calculation 2 2 2 17" xfId="35719"/>
    <cellStyle name="Calculation 2 2 2 18" xfId="33003"/>
    <cellStyle name="Calculation 2 2 2 19" xfId="41261"/>
    <cellStyle name="Calculation 2 2 2 2" xfId="354"/>
    <cellStyle name="Calculation 2 2 2 2 10" xfId="35223"/>
    <cellStyle name="Calculation 2 2 2 2 10 2" xfId="37978"/>
    <cellStyle name="Calculation 2 2 2 2 10 3" xfId="40764"/>
    <cellStyle name="Calculation 2 2 2 2 11" xfId="35399"/>
    <cellStyle name="Calculation 2 2 2 2 11 2" xfId="38150"/>
    <cellStyle name="Calculation 2 2 2 2 11 3" xfId="40941"/>
    <cellStyle name="Calculation 2 2 2 2 12" xfId="35564"/>
    <cellStyle name="Calculation 2 2 2 2 12 2" xfId="38312"/>
    <cellStyle name="Calculation 2 2 2 2 12 3" xfId="41106"/>
    <cellStyle name="Calculation 2 2 2 2 13" xfId="36021"/>
    <cellStyle name="Calculation 2 2 2 2 14" xfId="38706"/>
    <cellStyle name="Calculation 2 2 2 2 2" xfId="355"/>
    <cellStyle name="Calculation 2 2 2 2 2 2" xfId="356"/>
    <cellStyle name="Calculation 2 2 2 2 2 2 2" xfId="9463"/>
    <cellStyle name="Calculation 2 2 2 2 2 2 2 2" xfId="15233"/>
    <cellStyle name="Calculation 2 2 2 2 2 2 2 2 2" xfId="53352"/>
    <cellStyle name="Calculation 2 2 2 2 2 2 2 3" xfId="41315"/>
    <cellStyle name="Calculation 2 2 2 2 2 2 3" xfId="10916"/>
    <cellStyle name="Calculation 2 2 2 2 2 2 3 2" xfId="15234"/>
    <cellStyle name="Calculation 2 2 2 2 2 2 3 3" xfId="41316"/>
    <cellStyle name="Calculation 2 2 2 2 2 2 4" xfId="12340"/>
    <cellStyle name="Calculation 2 2 2 2 2 2 4 2" xfId="15235"/>
    <cellStyle name="Calculation 2 2 2 2 2 2 4 3" xfId="41317"/>
    <cellStyle name="Calculation 2 2 2 2 2 2 5" xfId="13715"/>
    <cellStyle name="Calculation 2 2 2 2 2 2 5 2" xfId="15236"/>
    <cellStyle name="Calculation 2 2 2 2 2 2 5 3" xfId="41318"/>
    <cellStyle name="Calculation 2 2 2 2 2 2 6" xfId="15065"/>
    <cellStyle name="Calculation 2 2 2 2 2 2 6 2" xfId="41319"/>
    <cellStyle name="Calculation 2 2 2 2 2 2 7" xfId="7480"/>
    <cellStyle name="Calculation 2 2 2 2 2 2 8" xfId="53353"/>
    <cellStyle name="Calculation 2 2 2 2 2 2 9" xfId="53354"/>
    <cellStyle name="Calculation 2 2 2 2 2 3" xfId="6343"/>
    <cellStyle name="Calculation 2 2 2 2 2 3 2" xfId="15237"/>
    <cellStyle name="Calculation 2 2 2 2 2 3 2 2" xfId="53355"/>
    <cellStyle name="Calculation 2 2 2 2 2 3 3" xfId="41320"/>
    <cellStyle name="Calculation 2 2 2 2 2 4" xfId="15238"/>
    <cellStyle name="Calculation 2 2 2 2 2 4 2" xfId="15239"/>
    <cellStyle name="Calculation 2 2 2 2 2 4 3" xfId="53356"/>
    <cellStyle name="Calculation 2 2 2 2 2 5" xfId="15240"/>
    <cellStyle name="Calculation 2 2 2 2 2 6" xfId="41321"/>
    <cellStyle name="Calculation 2 2 2 2 3" xfId="357"/>
    <cellStyle name="Calculation 2 2 2 2 3 2" xfId="8551"/>
    <cellStyle name="Calculation 2 2 2 2 3 2 2" xfId="15241"/>
    <cellStyle name="Calculation 2 2 2 2 3 2 2 2" xfId="53357"/>
    <cellStyle name="Calculation 2 2 2 2 3 2 3" xfId="41322"/>
    <cellStyle name="Calculation 2 2 2 2 3 3" xfId="10004"/>
    <cellStyle name="Calculation 2 2 2 2 3 3 2" xfId="15242"/>
    <cellStyle name="Calculation 2 2 2 2 3 3 2 2" xfId="53358"/>
    <cellStyle name="Calculation 2 2 2 2 3 3 3" xfId="41323"/>
    <cellStyle name="Calculation 2 2 2 2 3 4" xfId="11428"/>
    <cellStyle name="Calculation 2 2 2 2 3 4 2" xfId="15243"/>
    <cellStyle name="Calculation 2 2 2 2 3 4 3" xfId="41324"/>
    <cellStyle name="Calculation 2 2 2 2 3 5" xfId="12803"/>
    <cellStyle name="Calculation 2 2 2 2 3 5 2" xfId="15244"/>
    <cellStyle name="Calculation 2 2 2 2 3 5 3" xfId="41325"/>
    <cellStyle name="Calculation 2 2 2 2 3 6" xfId="14153"/>
    <cellStyle name="Calculation 2 2 2 2 3 6 2" xfId="41326"/>
    <cellStyle name="Calculation 2 2 2 2 3 7" xfId="6568"/>
    <cellStyle name="Calculation 2 2 2 2 3 8" xfId="53359"/>
    <cellStyle name="Calculation 2 2 2 2 3 9" xfId="53360"/>
    <cellStyle name="Calculation 2 2 2 2 4" xfId="5441"/>
    <cellStyle name="Calculation 2 2 2 2 4 2" xfId="15245"/>
    <cellStyle name="Calculation 2 2 2 2 4 2 2" xfId="53361"/>
    <cellStyle name="Calculation 2 2 2 2 4 3" xfId="39367"/>
    <cellStyle name="Calculation 2 2 2 2 5" xfId="15246"/>
    <cellStyle name="Calculation 2 2 2 2 5 2" xfId="15247"/>
    <cellStyle name="Calculation 2 2 2 2 5 3" xfId="39596"/>
    <cellStyle name="Calculation 2 2 2 2 6" xfId="15248"/>
    <cellStyle name="Calculation 2 2 2 2 6 2" xfId="15249"/>
    <cellStyle name="Calculation 2 2 2 2 6 3" xfId="39829"/>
    <cellStyle name="Calculation 2 2 2 2 7" xfId="34529"/>
    <cellStyle name="Calculation 2 2 2 2 7 2" xfId="37298"/>
    <cellStyle name="Calculation 2 2 2 2 7 3" xfId="40065"/>
    <cellStyle name="Calculation 2 2 2 2 8" xfId="34761"/>
    <cellStyle name="Calculation 2 2 2 2 8 2" xfId="37526"/>
    <cellStyle name="Calculation 2 2 2 2 8 3" xfId="40302"/>
    <cellStyle name="Calculation 2 2 2 2 9" xfId="34717"/>
    <cellStyle name="Calculation 2 2 2 2 9 2" xfId="37486"/>
    <cellStyle name="Calculation 2 2 2 2 9 3" xfId="40258"/>
    <cellStyle name="Calculation 2 2 2 3" xfId="358"/>
    <cellStyle name="Calculation 2 2 2 3 10" xfId="35298"/>
    <cellStyle name="Calculation 2 2 2 3 10 2" xfId="38053"/>
    <cellStyle name="Calculation 2 2 2 3 10 3" xfId="40839"/>
    <cellStyle name="Calculation 2 2 2 3 11" xfId="35474"/>
    <cellStyle name="Calculation 2 2 2 3 11 2" xfId="38225"/>
    <cellStyle name="Calculation 2 2 2 3 11 3" xfId="41016"/>
    <cellStyle name="Calculation 2 2 2 3 12" xfId="35639"/>
    <cellStyle name="Calculation 2 2 2 3 12 2" xfId="38387"/>
    <cellStyle name="Calculation 2 2 2 3 12 3" xfId="41181"/>
    <cellStyle name="Calculation 2 2 2 3 13" xfId="36096"/>
    <cellStyle name="Calculation 2 2 2 3 14" xfId="38781"/>
    <cellStyle name="Calculation 2 2 2 3 2" xfId="359"/>
    <cellStyle name="Calculation 2 2 2 3 2 2" xfId="8777"/>
    <cellStyle name="Calculation 2 2 2 3 2 2 2" xfId="15250"/>
    <cellStyle name="Calculation 2 2 2 3 2 2 2 2" xfId="53362"/>
    <cellStyle name="Calculation 2 2 2 3 2 2 3" xfId="41327"/>
    <cellStyle name="Calculation 2 2 2 3 2 3" xfId="10230"/>
    <cellStyle name="Calculation 2 2 2 3 2 3 2" xfId="15251"/>
    <cellStyle name="Calculation 2 2 2 3 2 3 2 2" xfId="53363"/>
    <cellStyle name="Calculation 2 2 2 3 2 3 3" xfId="41328"/>
    <cellStyle name="Calculation 2 2 2 3 2 4" xfId="11654"/>
    <cellStyle name="Calculation 2 2 2 3 2 4 2" xfId="15252"/>
    <cellStyle name="Calculation 2 2 2 3 2 4 3" xfId="41329"/>
    <cellStyle name="Calculation 2 2 2 3 2 5" xfId="13029"/>
    <cellStyle name="Calculation 2 2 2 3 2 5 2" xfId="15253"/>
    <cellStyle name="Calculation 2 2 2 3 2 5 3" xfId="41330"/>
    <cellStyle name="Calculation 2 2 2 3 2 6" xfId="14379"/>
    <cellStyle name="Calculation 2 2 2 3 2 6 2" xfId="41331"/>
    <cellStyle name="Calculation 2 2 2 3 2 7" xfId="6794"/>
    <cellStyle name="Calculation 2 2 2 3 2 8" xfId="53364"/>
    <cellStyle name="Calculation 2 2 2 3 2 9" xfId="53365"/>
    <cellStyle name="Calculation 2 2 2 3 3" xfId="5667"/>
    <cellStyle name="Calculation 2 2 2 3 3 2" xfId="15254"/>
    <cellStyle name="Calculation 2 2 2 3 3 2 2" xfId="53366"/>
    <cellStyle name="Calculation 2 2 2 3 3 3" xfId="39211"/>
    <cellStyle name="Calculation 2 2 2 3 4" xfId="15255"/>
    <cellStyle name="Calculation 2 2 2 3 4 2" xfId="15256"/>
    <cellStyle name="Calculation 2 2 2 3 4 3" xfId="39436"/>
    <cellStyle name="Calculation 2 2 2 3 5" xfId="15257"/>
    <cellStyle name="Calculation 2 2 2 3 5 2" xfId="36926"/>
    <cellStyle name="Calculation 2 2 2 3 5 3" xfId="39671"/>
    <cellStyle name="Calculation 2 2 2 3 6" xfId="34372"/>
    <cellStyle name="Calculation 2 2 2 3 6 2" xfId="37142"/>
    <cellStyle name="Calculation 2 2 2 3 6 3" xfId="39904"/>
    <cellStyle name="Calculation 2 2 2 3 7" xfId="34604"/>
    <cellStyle name="Calculation 2 2 2 3 7 2" xfId="37373"/>
    <cellStyle name="Calculation 2 2 2 3 7 3" xfId="40140"/>
    <cellStyle name="Calculation 2 2 2 3 8" xfId="34836"/>
    <cellStyle name="Calculation 2 2 2 3 8 2" xfId="37601"/>
    <cellStyle name="Calculation 2 2 2 3 8 3" xfId="40377"/>
    <cellStyle name="Calculation 2 2 2 3 9" xfId="35067"/>
    <cellStyle name="Calculation 2 2 2 3 9 2" xfId="37826"/>
    <cellStyle name="Calculation 2 2 2 3 9 3" xfId="40608"/>
    <cellStyle name="Calculation 2 2 2 4" xfId="360"/>
    <cellStyle name="Calculation 2 2 2 4 10" xfId="53367"/>
    <cellStyle name="Calculation 2 2 2 4 11" xfId="53368"/>
    <cellStyle name="Calculation 2 2 2 4 2" xfId="361"/>
    <cellStyle name="Calculation 2 2 2 4 2 10" xfId="53369"/>
    <cellStyle name="Calculation 2 2 2 4 2 2" xfId="7023"/>
    <cellStyle name="Calculation 2 2 2 4 2 2 2" xfId="15258"/>
    <cellStyle name="Calculation 2 2 2 4 2 2 2 2" xfId="53370"/>
    <cellStyle name="Calculation 2 2 2 4 2 2 3" xfId="41332"/>
    <cellStyle name="Calculation 2 2 2 4 2 3" xfId="9006"/>
    <cellStyle name="Calculation 2 2 2 4 2 3 2" xfId="15259"/>
    <cellStyle name="Calculation 2 2 2 4 2 3 2 2" xfId="53371"/>
    <cellStyle name="Calculation 2 2 2 4 2 3 3" xfId="41333"/>
    <cellStyle name="Calculation 2 2 2 4 2 4" xfId="10459"/>
    <cellStyle name="Calculation 2 2 2 4 2 4 2" xfId="15260"/>
    <cellStyle name="Calculation 2 2 2 4 2 4 3" xfId="41334"/>
    <cellStyle name="Calculation 2 2 2 4 2 5" xfId="11883"/>
    <cellStyle name="Calculation 2 2 2 4 2 5 2" xfId="15261"/>
    <cellStyle name="Calculation 2 2 2 4 2 5 3" xfId="41335"/>
    <cellStyle name="Calculation 2 2 2 4 2 6" xfId="13258"/>
    <cellStyle name="Calculation 2 2 2 4 2 6 2" xfId="15262"/>
    <cellStyle name="Calculation 2 2 2 4 2 6 3" xfId="41336"/>
    <cellStyle name="Calculation 2 2 2 4 2 7" xfId="14608"/>
    <cellStyle name="Calculation 2 2 2 4 2 7 2" xfId="41337"/>
    <cellStyle name="Calculation 2 2 2 4 2 8" xfId="41338"/>
    <cellStyle name="Calculation 2 2 2 4 2 9" xfId="53372"/>
    <cellStyle name="Calculation 2 2 2 4 3" xfId="5895"/>
    <cellStyle name="Calculation 2 2 2 4 3 2" xfId="15263"/>
    <cellStyle name="Calculation 2 2 2 4 3 2 2" xfId="53373"/>
    <cellStyle name="Calculation 2 2 2 4 3 3" xfId="41339"/>
    <cellStyle name="Calculation 2 2 2 4 4" xfId="7966"/>
    <cellStyle name="Calculation 2 2 2 4 4 2" xfId="15264"/>
    <cellStyle name="Calculation 2 2 2 4 4 2 2" xfId="53374"/>
    <cellStyle name="Calculation 2 2 2 4 4 3" xfId="41340"/>
    <cellStyle name="Calculation 2 2 2 4 5" xfId="5281"/>
    <cellStyle name="Calculation 2 2 2 4 5 2" xfId="15265"/>
    <cellStyle name="Calculation 2 2 2 4 5 2 2" xfId="53375"/>
    <cellStyle name="Calculation 2 2 2 4 5 3" xfId="41341"/>
    <cellStyle name="Calculation 2 2 2 4 6" xfId="7751"/>
    <cellStyle name="Calculation 2 2 2 4 6 2" xfId="15266"/>
    <cellStyle name="Calculation 2 2 2 4 6 3" xfId="41342"/>
    <cellStyle name="Calculation 2 2 2 4 7" xfId="9902"/>
    <cellStyle name="Calculation 2 2 2 4 7 2" xfId="15267"/>
    <cellStyle name="Calculation 2 2 2 4 7 3" xfId="41343"/>
    <cellStyle name="Calculation 2 2 2 4 8" xfId="7692"/>
    <cellStyle name="Calculation 2 2 2 4 8 2" xfId="41344"/>
    <cellStyle name="Calculation 2 2 2 4 9" xfId="41345"/>
    <cellStyle name="Calculation 2 2 2 5" xfId="362"/>
    <cellStyle name="Calculation 2 2 2 5 10" xfId="53376"/>
    <cellStyle name="Calculation 2 2 2 5 11" xfId="53377"/>
    <cellStyle name="Calculation 2 2 2 5 2" xfId="363"/>
    <cellStyle name="Calculation 2 2 2 5 2 10" xfId="53378"/>
    <cellStyle name="Calculation 2 2 2 5 2 2" xfId="7247"/>
    <cellStyle name="Calculation 2 2 2 5 2 2 2" xfId="15268"/>
    <cellStyle name="Calculation 2 2 2 5 2 2 2 2" xfId="53379"/>
    <cellStyle name="Calculation 2 2 2 5 2 2 3" xfId="41346"/>
    <cellStyle name="Calculation 2 2 2 5 2 3" xfId="9230"/>
    <cellStyle name="Calculation 2 2 2 5 2 3 2" xfId="15269"/>
    <cellStyle name="Calculation 2 2 2 5 2 3 2 2" xfId="53380"/>
    <cellStyle name="Calculation 2 2 2 5 2 3 3" xfId="41347"/>
    <cellStyle name="Calculation 2 2 2 5 2 4" xfId="10683"/>
    <cellStyle name="Calculation 2 2 2 5 2 4 2" xfId="15270"/>
    <cellStyle name="Calculation 2 2 2 5 2 4 3" xfId="41348"/>
    <cellStyle name="Calculation 2 2 2 5 2 5" xfId="12107"/>
    <cellStyle name="Calculation 2 2 2 5 2 5 2" xfId="15271"/>
    <cellStyle name="Calculation 2 2 2 5 2 5 3" xfId="41349"/>
    <cellStyle name="Calculation 2 2 2 5 2 6" xfId="13482"/>
    <cellStyle name="Calculation 2 2 2 5 2 6 2" xfId="15272"/>
    <cellStyle name="Calculation 2 2 2 5 2 6 3" xfId="41350"/>
    <cellStyle name="Calculation 2 2 2 5 2 7" xfId="14832"/>
    <cellStyle name="Calculation 2 2 2 5 2 7 2" xfId="41351"/>
    <cellStyle name="Calculation 2 2 2 5 2 8" xfId="4625"/>
    <cellStyle name="Calculation 2 2 2 5 2 9" xfId="53381"/>
    <cellStyle name="Calculation 2 2 2 5 3" xfId="6119"/>
    <cellStyle name="Calculation 2 2 2 5 3 2" xfId="15273"/>
    <cellStyle name="Calculation 2 2 2 5 3 2 2" xfId="53382"/>
    <cellStyle name="Calculation 2 2 2 5 3 3" xfId="41352"/>
    <cellStyle name="Calculation 2 2 2 5 4" xfId="8190"/>
    <cellStyle name="Calculation 2 2 2 5 4 2" xfId="15274"/>
    <cellStyle name="Calculation 2 2 2 5 4 2 2" xfId="53383"/>
    <cellStyle name="Calculation 2 2 2 5 4 3" xfId="41353"/>
    <cellStyle name="Calculation 2 2 2 5 5" xfId="9677"/>
    <cellStyle name="Calculation 2 2 2 5 5 2" xfId="15275"/>
    <cellStyle name="Calculation 2 2 2 5 5 2 2" xfId="53384"/>
    <cellStyle name="Calculation 2 2 2 5 5 3" xfId="41354"/>
    <cellStyle name="Calculation 2 2 2 5 6" xfId="11130"/>
    <cellStyle name="Calculation 2 2 2 5 6 2" xfId="15276"/>
    <cellStyle name="Calculation 2 2 2 5 6 3" xfId="41355"/>
    <cellStyle name="Calculation 2 2 2 5 7" xfId="12556"/>
    <cellStyle name="Calculation 2 2 2 5 7 2" xfId="15277"/>
    <cellStyle name="Calculation 2 2 2 5 7 3" xfId="41356"/>
    <cellStyle name="Calculation 2 2 2 5 8" xfId="13928"/>
    <cellStyle name="Calculation 2 2 2 5 8 2" xfId="41357"/>
    <cellStyle name="Calculation 2 2 2 5 9" xfId="3758"/>
    <cellStyle name="Calculation 2 2 2 6" xfId="3985"/>
    <cellStyle name="Calculation 2 2 2 6 2" xfId="3604"/>
    <cellStyle name="Calculation 2 2 2 6 2 2" xfId="15278"/>
    <cellStyle name="Calculation 2 2 2 6 2 2 2" xfId="15279"/>
    <cellStyle name="Calculation 2 2 2 6 2 2 3" xfId="53385"/>
    <cellStyle name="Calculation 2 2 2 6 2 3" xfId="15280"/>
    <cellStyle name="Calculation 2 2 2 6 2 3 2" xfId="15281"/>
    <cellStyle name="Calculation 2 2 2 6 2 3 3" xfId="53386"/>
    <cellStyle name="Calculation 2 2 2 6 2 4" xfId="15282"/>
    <cellStyle name="Calculation 2 2 2 6 2 5" xfId="41358"/>
    <cellStyle name="Calculation 2 2 2 6 3" xfId="15283"/>
    <cellStyle name="Calculation 2 2 2 6 3 2" xfId="15284"/>
    <cellStyle name="Calculation 2 2 2 6 3 3" xfId="53387"/>
    <cellStyle name="Calculation 2 2 2 6 4" xfId="15285"/>
    <cellStyle name="Calculation 2 2 2 6 4 2" xfId="15286"/>
    <cellStyle name="Calculation 2 2 2 6 4 3" xfId="53388"/>
    <cellStyle name="Calculation 2 2 2 6 5" xfId="15287"/>
    <cellStyle name="Calculation 2 2 2 6 5 2" xfId="53389"/>
    <cellStyle name="Calculation 2 2 2 6 6" xfId="41359"/>
    <cellStyle name="Calculation 2 2 2 6 7" xfId="53390"/>
    <cellStyle name="Calculation 2 2 2 7" xfId="3248"/>
    <cellStyle name="Calculation 2 2 2 7 2" xfId="2917"/>
    <cellStyle name="Calculation 2 2 2 7 2 2" xfId="15288"/>
    <cellStyle name="Calculation 2 2 2 7 2 2 2" xfId="15289"/>
    <cellStyle name="Calculation 2 2 2 7 2 2 3" xfId="53391"/>
    <cellStyle name="Calculation 2 2 2 7 2 3" xfId="15290"/>
    <cellStyle name="Calculation 2 2 2 7 2 3 2" xfId="15291"/>
    <cellStyle name="Calculation 2 2 2 7 2 3 3" xfId="53392"/>
    <cellStyle name="Calculation 2 2 2 7 2 4" xfId="15292"/>
    <cellStyle name="Calculation 2 2 2 7 2 5" xfId="41360"/>
    <cellStyle name="Calculation 2 2 2 7 3" xfId="15293"/>
    <cellStyle name="Calculation 2 2 2 7 3 2" xfId="15294"/>
    <cellStyle name="Calculation 2 2 2 7 3 3" xfId="53393"/>
    <cellStyle name="Calculation 2 2 2 7 4" xfId="15295"/>
    <cellStyle name="Calculation 2 2 2 7 4 2" xfId="15296"/>
    <cellStyle name="Calculation 2 2 2 7 4 3" xfId="53394"/>
    <cellStyle name="Calculation 2 2 2 7 5" xfId="15297"/>
    <cellStyle name="Calculation 2 2 2 7 6" xfId="41361"/>
    <cellStyle name="Calculation 2 2 2 8" xfId="4515"/>
    <cellStyle name="Calculation 2 2 2 8 2" xfId="15298"/>
    <cellStyle name="Calculation 2 2 2 8 2 2" xfId="15299"/>
    <cellStyle name="Calculation 2 2 2 8 2 3" xfId="53395"/>
    <cellStyle name="Calculation 2 2 2 8 3" xfId="15300"/>
    <cellStyle name="Calculation 2 2 2 8 3 2" xfId="15301"/>
    <cellStyle name="Calculation 2 2 2 8 3 3" xfId="53396"/>
    <cellStyle name="Calculation 2 2 2 8 4" xfId="15302"/>
    <cellStyle name="Calculation 2 2 2 8 5" xfId="41362"/>
    <cellStyle name="Calculation 2 2 2 9" xfId="4728"/>
    <cellStyle name="Calculation 2 2 2 9 2" xfId="15303"/>
    <cellStyle name="Calculation 2 2 2 9 2 2" xfId="15304"/>
    <cellStyle name="Calculation 2 2 2 9 2 3" xfId="53397"/>
    <cellStyle name="Calculation 2 2 2 9 3" xfId="15305"/>
    <cellStyle name="Calculation 2 2 2 9 3 2" xfId="15306"/>
    <cellStyle name="Calculation 2 2 2 9 3 3" xfId="53398"/>
    <cellStyle name="Calculation 2 2 2 9 4" xfId="15307"/>
    <cellStyle name="Calculation 2 2 2 9 5" xfId="41363"/>
    <cellStyle name="Calculation 2 2 20" xfId="32916"/>
    <cellStyle name="Calculation 2 2 21" xfId="41238"/>
    <cellStyle name="Calculation 2 2 3" xfId="364"/>
    <cellStyle name="Calculation 2 2 3 10" xfId="3458"/>
    <cellStyle name="Calculation 2 2 3 10 2" xfId="15308"/>
    <cellStyle name="Calculation 2 2 3 10 2 2" xfId="15309"/>
    <cellStyle name="Calculation 2 2 3 10 2 3" xfId="53399"/>
    <cellStyle name="Calculation 2 2 3 10 3" xfId="15310"/>
    <cellStyle name="Calculation 2 2 3 10 3 2" xfId="15311"/>
    <cellStyle name="Calculation 2 2 3 10 3 3" xfId="53400"/>
    <cellStyle name="Calculation 2 2 3 10 4" xfId="15312"/>
    <cellStyle name="Calculation 2 2 3 10 5" xfId="41364"/>
    <cellStyle name="Calculation 2 2 3 11" xfId="15313"/>
    <cellStyle name="Calculation 2 2 3 11 2" xfId="15314"/>
    <cellStyle name="Calculation 2 2 3 11 3" xfId="40209"/>
    <cellStyle name="Calculation 2 2 3 12" xfId="34897"/>
    <cellStyle name="Calculation 2 2 3 12 2" xfId="37662"/>
    <cellStyle name="Calculation 2 2 3 12 3" xfId="40438"/>
    <cellStyle name="Calculation 2 2 3 13" xfId="34968"/>
    <cellStyle name="Calculation 2 2 3 13 2" xfId="37731"/>
    <cellStyle name="Calculation 2 2 3 13 3" xfId="40509"/>
    <cellStyle name="Calculation 2 2 3 14" xfId="35130"/>
    <cellStyle name="Calculation 2 2 3 14 2" xfId="37889"/>
    <cellStyle name="Calculation 2 2 3 14 3" xfId="40671"/>
    <cellStyle name="Calculation 2 2 3 15" xfId="33085"/>
    <cellStyle name="Calculation 2 2 3 15 2" xfId="35844"/>
    <cellStyle name="Calculation 2 2 3 15 3" xfId="38521"/>
    <cellStyle name="Calculation 2 2 3 16" xfId="32955"/>
    <cellStyle name="Calculation 2 2 3 17" xfId="35720"/>
    <cellStyle name="Calculation 2 2 3 18" xfId="32887"/>
    <cellStyle name="Calculation 2 2 3 19" xfId="41262"/>
    <cellStyle name="Calculation 2 2 3 2" xfId="365"/>
    <cellStyle name="Calculation 2 2 3 2 10" xfId="35224"/>
    <cellStyle name="Calculation 2 2 3 2 10 2" xfId="37979"/>
    <cellStyle name="Calculation 2 2 3 2 10 3" xfId="40765"/>
    <cellStyle name="Calculation 2 2 3 2 11" xfId="35400"/>
    <cellStyle name="Calculation 2 2 3 2 11 2" xfId="38151"/>
    <cellStyle name="Calculation 2 2 3 2 11 3" xfId="40942"/>
    <cellStyle name="Calculation 2 2 3 2 12" xfId="35565"/>
    <cellStyle name="Calculation 2 2 3 2 12 2" xfId="38313"/>
    <cellStyle name="Calculation 2 2 3 2 12 3" xfId="41107"/>
    <cellStyle name="Calculation 2 2 3 2 13" xfId="36022"/>
    <cellStyle name="Calculation 2 2 3 2 14" xfId="38707"/>
    <cellStyle name="Calculation 2 2 3 2 2" xfId="366"/>
    <cellStyle name="Calculation 2 2 3 2 2 2" xfId="367"/>
    <cellStyle name="Calculation 2 2 3 2 2 2 2" xfId="9537"/>
    <cellStyle name="Calculation 2 2 3 2 2 2 2 2" xfId="15315"/>
    <cellStyle name="Calculation 2 2 3 2 2 2 2 2 2" xfId="53401"/>
    <cellStyle name="Calculation 2 2 3 2 2 2 2 3" xfId="41365"/>
    <cellStyle name="Calculation 2 2 3 2 2 2 3" xfId="10990"/>
    <cellStyle name="Calculation 2 2 3 2 2 2 3 2" xfId="15316"/>
    <cellStyle name="Calculation 2 2 3 2 2 2 3 3" xfId="41366"/>
    <cellStyle name="Calculation 2 2 3 2 2 2 4" xfId="12414"/>
    <cellStyle name="Calculation 2 2 3 2 2 2 4 2" xfId="15317"/>
    <cellStyle name="Calculation 2 2 3 2 2 2 4 3" xfId="41367"/>
    <cellStyle name="Calculation 2 2 3 2 2 2 5" xfId="13789"/>
    <cellStyle name="Calculation 2 2 3 2 2 2 5 2" xfId="15318"/>
    <cellStyle name="Calculation 2 2 3 2 2 2 5 3" xfId="41368"/>
    <cellStyle name="Calculation 2 2 3 2 2 2 6" xfId="15139"/>
    <cellStyle name="Calculation 2 2 3 2 2 2 6 2" xfId="41369"/>
    <cellStyle name="Calculation 2 2 3 2 2 2 7" xfId="7554"/>
    <cellStyle name="Calculation 2 2 3 2 2 2 8" xfId="53402"/>
    <cellStyle name="Calculation 2 2 3 2 2 2 9" xfId="53403"/>
    <cellStyle name="Calculation 2 2 3 2 2 3" xfId="6417"/>
    <cellStyle name="Calculation 2 2 3 2 2 3 2" xfId="15319"/>
    <cellStyle name="Calculation 2 2 3 2 2 3 2 2" xfId="53404"/>
    <cellStyle name="Calculation 2 2 3 2 2 3 3" xfId="41370"/>
    <cellStyle name="Calculation 2 2 3 2 2 4" xfId="15320"/>
    <cellStyle name="Calculation 2 2 3 2 2 4 2" xfId="15321"/>
    <cellStyle name="Calculation 2 2 3 2 2 4 3" xfId="53405"/>
    <cellStyle name="Calculation 2 2 3 2 2 5" xfId="15322"/>
    <cellStyle name="Calculation 2 2 3 2 2 6" xfId="41371"/>
    <cellStyle name="Calculation 2 2 3 2 3" xfId="368"/>
    <cellStyle name="Calculation 2 2 3 2 3 2" xfId="8627"/>
    <cellStyle name="Calculation 2 2 3 2 3 2 2" xfId="15323"/>
    <cellStyle name="Calculation 2 2 3 2 3 2 2 2" xfId="53406"/>
    <cellStyle name="Calculation 2 2 3 2 3 2 3" xfId="41372"/>
    <cellStyle name="Calculation 2 2 3 2 3 3" xfId="10080"/>
    <cellStyle name="Calculation 2 2 3 2 3 3 2" xfId="15324"/>
    <cellStyle name="Calculation 2 2 3 2 3 3 2 2" xfId="53407"/>
    <cellStyle name="Calculation 2 2 3 2 3 3 3" xfId="41373"/>
    <cellStyle name="Calculation 2 2 3 2 3 4" xfId="11504"/>
    <cellStyle name="Calculation 2 2 3 2 3 4 2" xfId="15325"/>
    <cellStyle name="Calculation 2 2 3 2 3 4 3" xfId="41374"/>
    <cellStyle name="Calculation 2 2 3 2 3 5" xfId="12879"/>
    <cellStyle name="Calculation 2 2 3 2 3 5 2" xfId="15326"/>
    <cellStyle name="Calculation 2 2 3 2 3 5 3" xfId="41375"/>
    <cellStyle name="Calculation 2 2 3 2 3 6" xfId="14229"/>
    <cellStyle name="Calculation 2 2 3 2 3 6 2" xfId="41376"/>
    <cellStyle name="Calculation 2 2 3 2 3 7" xfId="6644"/>
    <cellStyle name="Calculation 2 2 3 2 3 8" xfId="53408"/>
    <cellStyle name="Calculation 2 2 3 2 3 9" xfId="53409"/>
    <cellStyle name="Calculation 2 2 3 2 4" xfId="5517"/>
    <cellStyle name="Calculation 2 2 3 2 4 2" xfId="15327"/>
    <cellStyle name="Calculation 2 2 3 2 4 2 2" xfId="53410"/>
    <cellStyle name="Calculation 2 2 3 2 4 3" xfId="39368"/>
    <cellStyle name="Calculation 2 2 3 2 5" xfId="15328"/>
    <cellStyle name="Calculation 2 2 3 2 5 2" xfId="15329"/>
    <cellStyle name="Calculation 2 2 3 2 5 3" xfId="39597"/>
    <cellStyle name="Calculation 2 2 3 2 6" xfId="15330"/>
    <cellStyle name="Calculation 2 2 3 2 6 2" xfId="15331"/>
    <cellStyle name="Calculation 2 2 3 2 6 3" xfId="39830"/>
    <cellStyle name="Calculation 2 2 3 2 7" xfId="34530"/>
    <cellStyle name="Calculation 2 2 3 2 7 2" xfId="37299"/>
    <cellStyle name="Calculation 2 2 3 2 7 3" xfId="40066"/>
    <cellStyle name="Calculation 2 2 3 2 8" xfId="34762"/>
    <cellStyle name="Calculation 2 2 3 2 8 2" xfId="37527"/>
    <cellStyle name="Calculation 2 2 3 2 8 3" xfId="40303"/>
    <cellStyle name="Calculation 2 2 3 2 9" xfId="33021"/>
    <cellStyle name="Calculation 2 2 3 2 9 2" xfId="35781"/>
    <cellStyle name="Calculation 2 2 3 2 9 3" xfId="38456"/>
    <cellStyle name="Calculation 2 2 3 3" xfId="369"/>
    <cellStyle name="Calculation 2 2 3 3 10" xfId="35299"/>
    <cellStyle name="Calculation 2 2 3 3 10 2" xfId="38054"/>
    <cellStyle name="Calculation 2 2 3 3 10 3" xfId="40840"/>
    <cellStyle name="Calculation 2 2 3 3 11" xfId="35475"/>
    <cellStyle name="Calculation 2 2 3 3 11 2" xfId="38226"/>
    <cellStyle name="Calculation 2 2 3 3 11 3" xfId="41017"/>
    <cellStyle name="Calculation 2 2 3 3 12" xfId="35640"/>
    <cellStyle name="Calculation 2 2 3 3 12 2" xfId="38388"/>
    <cellStyle name="Calculation 2 2 3 3 12 3" xfId="41182"/>
    <cellStyle name="Calculation 2 2 3 3 13" xfId="36097"/>
    <cellStyle name="Calculation 2 2 3 3 14" xfId="38782"/>
    <cellStyle name="Calculation 2 2 3 3 2" xfId="370"/>
    <cellStyle name="Calculation 2 2 3 3 2 2" xfId="8853"/>
    <cellStyle name="Calculation 2 2 3 3 2 2 2" xfId="15332"/>
    <cellStyle name="Calculation 2 2 3 3 2 2 2 2" xfId="53411"/>
    <cellStyle name="Calculation 2 2 3 3 2 2 3" xfId="41377"/>
    <cellStyle name="Calculation 2 2 3 3 2 3" xfId="10306"/>
    <cellStyle name="Calculation 2 2 3 3 2 3 2" xfId="15333"/>
    <cellStyle name="Calculation 2 2 3 3 2 3 2 2" xfId="53412"/>
    <cellStyle name="Calculation 2 2 3 3 2 3 3" xfId="41378"/>
    <cellStyle name="Calculation 2 2 3 3 2 4" xfId="11730"/>
    <cellStyle name="Calculation 2 2 3 3 2 4 2" xfId="15334"/>
    <cellStyle name="Calculation 2 2 3 3 2 4 3" xfId="41379"/>
    <cellStyle name="Calculation 2 2 3 3 2 5" xfId="13105"/>
    <cellStyle name="Calculation 2 2 3 3 2 5 2" xfId="15335"/>
    <cellStyle name="Calculation 2 2 3 3 2 5 3" xfId="41380"/>
    <cellStyle name="Calculation 2 2 3 3 2 6" xfId="14455"/>
    <cellStyle name="Calculation 2 2 3 3 2 6 2" xfId="41381"/>
    <cellStyle name="Calculation 2 2 3 3 2 7" xfId="6870"/>
    <cellStyle name="Calculation 2 2 3 3 2 8" xfId="53413"/>
    <cellStyle name="Calculation 2 2 3 3 2 9" xfId="53414"/>
    <cellStyle name="Calculation 2 2 3 3 3" xfId="5742"/>
    <cellStyle name="Calculation 2 2 3 3 3 2" xfId="15336"/>
    <cellStyle name="Calculation 2 2 3 3 3 2 2" xfId="53415"/>
    <cellStyle name="Calculation 2 2 3 3 3 3" xfId="39212"/>
    <cellStyle name="Calculation 2 2 3 3 4" xfId="15337"/>
    <cellStyle name="Calculation 2 2 3 3 4 2" xfId="15338"/>
    <cellStyle name="Calculation 2 2 3 3 4 3" xfId="39437"/>
    <cellStyle name="Calculation 2 2 3 3 5" xfId="15339"/>
    <cellStyle name="Calculation 2 2 3 3 5 2" xfId="36927"/>
    <cellStyle name="Calculation 2 2 3 3 5 3" xfId="39672"/>
    <cellStyle name="Calculation 2 2 3 3 6" xfId="34373"/>
    <cellStyle name="Calculation 2 2 3 3 6 2" xfId="37143"/>
    <cellStyle name="Calculation 2 2 3 3 6 3" xfId="39905"/>
    <cellStyle name="Calculation 2 2 3 3 7" xfId="34605"/>
    <cellStyle name="Calculation 2 2 3 3 7 2" xfId="37374"/>
    <cellStyle name="Calculation 2 2 3 3 7 3" xfId="40141"/>
    <cellStyle name="Calculation 2 2 3 3 8" xfId="34837"/>
    <cellStyle name="Calculation 2 2 3 3 8 2" xfId="37602"/>
    <cellStyle name="Calculation 2 2 3 3 8 3" xfId="40378"/>
    <cellStyle name="Calculation 2 2 3 3 9" xfId="35068"/>
    <cellStyle name="Calculation 2 2 3 3 9 2" xfId="37827"/>
    <cellStyle name="Calculation 2 2 3 3 9 3" xfId="40609"/>
    <cellStyle name="Calculation 2 2 3 4" xfId="371"/>
    <cellStyle name="Calculation 2 2 3 4 10" xfId="53416"/>
    <cellStyle name="Calculation 2 2 3 4 11" xfId="53417"/>
    <cellStyle name="Calculation 2 2 3 4 2" xfId="372"/>
    <cellStyle name="Calculation 2 2 3 4 2 10" xfId="53418"/>
    <cellStyle name="Calculation 2 2 3 4 2 2" xfId="7098"/>
    <cellStyle name="Calculation 2 2 3 4 2 2 2" xfId="15340"/>
    <cellStyle name="Calculation 2 2 3 4 2 2 2 2" xfId="53419"/>
    <cellStyle name="Calculation 2 2 3 4 2 2 3" xfId="41382"/>
    <cellStyle name="Calculation 2 2 3 4 2 3" xfId="9081"/>
    <cellStyle name="Calculation 2 2 3 4 2 3 2" xfId="15341"/>
    <cellStyle name="Calculation 2 2 3 4 2 3 2 2" xfId="53420"/>
    <cellStyle name="Calculation 2 2 3 4 2 3 3" xfId="41383"/>
    <cellStyle name="Calculation 2 2 3 4 2 4" xfId="10534"/>
    <cellStyle name="Calculation 2 2 3 4 2 4 2" xfId="15342"/>
    <cellStyle name="Calculation 2 2 3 4 2 4 3" xfId="41384"/>
    <cellStyle name="Calculation 2 2 3 4 2 5" xfId="11958"/>
    <cellStyle name="Calculation 2 2 3 4 2 5 2" xfId="15343"/>
    <cellStyle name="Calculation 2 2 3 4 2 5 3" xfId="41385"/>
    <cellStyle name="Calculation 2 2 3 4 2 6" xfId="13333"/>
    <cellStyle name="Calculation 2 2 3 4 2 6 2" xfId="15344"/>
    <cellStyle name="Calculation 2 2 3 4 2 6 3" xfId="41386"/>
    <cellStyle name="Calculation 2 2 3 4 2 7" xfId="14683"/>
    <cellStyle name="Calculation 2 2 3 4 2 7 2" xfId="41387"/>
    <cellStyle name="Calculation 2 2 3 4 2 8" xfId="41388"/>
    <cellStyle name="Calculation 2 2 3 4 2 9" xfId="53421"/>
    <cellStyle name="Calculation 2 2 3 4 3" xfId="5970"/>
    <cellStyle name="Calculation 2 2 3 4 3 2" xfId="15345"/>
    <cellStyle name="Calculation 2 2 3 4 3 2 2" xfId="53422"/>
    <cellStyle name="Calculation 2 2 3 4 3 3" xfId="41389"/>
    <cellStyle name="Calculation 2 2 3 4 4" xfId="8041"/>
    <cellStyle name="Calculation 2 2 3 4 4 2" xfId="15346"/>
    <cellStyle name="Calculation 2 2 3 4 4 2 2" xfId="53423"/>
    <cellStyle name="Calculation 2 2 3 4 4 3" xfId="41390"/>
    <cellStyle name="Calculation 2 2 3 4 5" xfId="5013"/>
    <cellStyle name="Calculation 2 2 3 4 5 2" xfId="15347"/>
    <cellStyle name="Calculation 2 2 3 4 5 2 2" xfId="53424"/>
    <cellStyle name="Calculation 2 2 3 4 5 3" xfId="41391"/>
    <cellStyle name="Calculation 2 2 3 4 6" xfId="8412"/>
    <cellStyle name="Calculation 2 2 3 4 6 2" xfId="15348"/>
    <cellStyle name="Calculation 2 2 3 4 6 3" xfId="41392"/>
    <cellStyle name="Calculation 2 2 3 4 7" xfId="7832"/>
    <cellStyle name="Calculation 2 2 3 4 7 2" xfId="15349"/>
    <cellStyle name="Calculation 2 2 3 4 7 3" xfId="41393"/>
    <cellStyle name="Calculation 2 2 3 4 8" xfId="7717"/>
    <cellStyle name="Calculation 2 2 3 4 8 2" xfId="41394"/>
    <cellStyle name="Calculation 2 2 3 4 9" xfId="41395"/>
    <cellStyle name="Calculation 2 2 3 5" xfId="373"/>
    <cellStyle name="Calculation 2 2 3 5 10" xfId="53425"/>
    <cellStyle name="Calculation 2 2 3 5 11" xfId="53426"/>
    <cellStyle name="Calculation 2 2 3 5 2" xfId="374"/>
    <cellStyle name="Calculation 2 2 3 5 2 10" xfId="53427"/>
    <cellStyle name="Calculation 2 2 3 5 2 2" xfId="7321"/>
    <cellStyle name="Calculation 2 2 3 5 2 2 2" xfId="15350"/>
    <cellStyle name="Calculation 2 2 3 5 2 2 2 2" xfId="53428"/>
    <cellStyle name="Calculation 2 2 3 5 2 2 3" xfId="41396"/>
    <cellStyle name="Calculation 2 2 3 5 2 3" xfId="9304"/>
    <cellStyle name="Calculation 2 2 3 5 2 3 2" xfId="15351"/>
    <cellStyle name="Calculation 2 2 3 5 2 3 2 2" xfId="53429"/>
    <cellStyle name="Calculation 2 2 3 5 2 3 3" xfId="41397"/>
    <cellStyle name="Calculation 2 2 3 5 2 4" xfId="10757"/>
    <cellStyle name="Calculation 2 2 3 5 2 4 2" xfId="15352"/>
    <cellStyle name="Calculation 2 2 3 5 2 4 3" xfId="41398"/>
    <cellStyle name="Calculation 2 2 3 5 2 5" xfId="12181"/>
    <cellStyle name="Calculation 2 2 3 5 2 5 2" xfId="15353"/>
    <cellStyle name="Calculation 2 2 3 5 2 5 3" xfId="41399"/>
    <cellStyle name="Calculation 2 2 3 5 2 6" xfId="13556"/>
    <cellStyle name="Calculation 2 2 3 5 2 6 2" xfId="15354"/>
    <cellStyle name="Calculation 2 2 3 5 2 6 3" xfId="41400"/>
    <cellStyle name="Calculation 2 2 3 5 2 7" xfId="14906"/>
    <cellStyle name="Calculation 2 2 3 5 2 7 2" xfId="41401"/>
    <cellStyle name="Calculation 2 2 3 5 2 8" xfId="4328"/>
    <cellStyle name="Calculation 2 2 3 5 2 9" xfId="53430"/>
    <cellStyle name="Calculation 2 2 3 5 3" xfId="6193"/>
    <cellStyle name="Calculation 2 2 3 5 3 2" xfId="15355"/>
    <cellStyle name="Calculation 2 2 3 5 3 2 2" xfId="53431"/>
    <cellStyle name="Calculation 2 2 3 5 3 3" xfId="41402"/>
    <cellStyle name="Calculation 2 2 3 5 4" xfId="8264"/>
    <cellStyle name="Calculation 2 2 3 5 4 2" xfId="15356"/>
    <cellStyle name="Calculation 2 2 3 5 4 2 2" xfId="53432"/>
    <cellStyle name="Calculation 2 2 3 5 4 3" xfId="41403"/>
    <cellStyle name="Calculation 2 2 3 5 5" xfId="9751"/>
    <cellStyle name="Calculation 2 2 3 5 5 2" xfId="15357"/>
    <cellStyle name="Calculation 2 2 3 5 5 2 2" xfId="53433"/>
    <cellStyle name="Calculation 2 2 3 5 5 3" xfId="41404"/>
    <cellStyle name="Calculation 2 2 3 5 6" xfId="11204"/>
    <cellStyle name="Calculation 2 2 3 5 6 2" xfId="15358"/>
    <cellStyle name="Calculation 2 2 3 5 6 3" xfId="41405"/>
    <cellStyle name="Calculation 2 2 3 5 7" xfId="12630"/>
    <cellStyle name="Calculation 2 2 3 5 7 2" xfId="15359"/>
    <cellStyle name="Calculation 2 2 3 5 7 3" xfId="41406"/>
    <cellStyle name="Calculation 2 2 3 5 8" xfId="14002"/>
    <cellStyle name="Calculation 2 2 3 5 8 2" xfId="41407"/>
    <cellStyle name="Calculation 2 2 3 5 9" xfId="3834"/>
    <cellStyle name="Calculation 2 2 3 6" xfId="4061"/>
    <cellStyle name="Calculation 2 2 3 6 2" xfId="3457"/>
    <cellStyle name="Calculation 2 2 3 6 2 2" xfId="15360"/>
    <cellStyle name="Calculation 2 2 3 6 2 2 2" xfId="15361"/>
    <cellStyle name="Calculation 2 2 3 6 2 2 3" xfId="53434"/>
    <cellStyle name="Calculation 2 2 3 6 2 3" xfId="15362"/>
    <cellStyle name="Calculation 2 2 3 6 2 3 2" xfId="15363"/>
    <cellStyle name="Calculation 2 2 3 6 2 3 3" xfId="53435"/>
    <cellStyle name="Calculation 2 2 3 6 2 4" xfId="15364"/>
    <cellStyle name="Calculation 2 2 3 6 2 5" xfId="41408"/>
    <cellStyle name="Calculation 2 2 3 6 3" xfId="15365"/>
    <cellStyle name="Calculation 2 2 3 6 3 2" xfId="15366"/>
    <cellStyle name="Calculation 2 2 3 6 3 3" xfId="53436"/>
    <cellStyle name="Calculation 2 2 3 6 4" xfId="15367"/>
    <cellStyle name="Calculation 2 2 3 6 4 2" xfId="15368"/>
    <cellStyle name="Calculation 2 2 3 6 4 3" xfId="53437"/>
    <cellStyle name="Calculation 2 2 3 6 5" xfId="15369"/>
    <cellStyle name="Calculation 2 2 3 6 5 2" xfId="53438"/>
    <cellStyle name="Calculation 2 2 3 6 6" xfId="41409"/>
    <cellStyle name="Calculation 2 2 3 6 7" xfId="53439"/>
    <cellStyle name="Calculation 2 2 3 7" xfId="3145"/>
    <cellStyle name="Calculation 2 2 3 7 2" xfId="4661"/>
    <cellStyle name="Calculation 2 2 3 7 2 2" xfId="15370"/>
    <cellStyle name="Calculation 2 2 3 7 2 2 2" xfId="15371"/>
    <cellStyle name="Calculation 2 2 3 7 2 2 3" xfId="53440"/>
    <cellStyle name="Calculation 2 2 3 7 2 3" xfId="15372"/>
    <cellStyle name="Calculation 2 2 3 7 2 3 2" xfId="15373"/>
    <cellStyle name="Calculation 2 2 3 7 2 3 3" xfId="53441"/>
    <cellStyle name="Calculation 2 2 3 7 2 4" xfId="15374"/>
    <cellStyle name="Calculation 2 2 3 7 2 5" xfId="41410"/>
    <cellStyle name="Calculation 2 2 3 7 3" xfId="15375"/>
    <cellStyle name="Calculation 2 2 3 7 3 2" xfId="15376"/>
    <cellStyle name="Calculation 2 2 3 7 3 3" xfId="53442"/>
    <cellStyle name="Calculation 2 2 3 7 4" xfId="15377"/>
    <cellStyle name="Calculation 2 2 3 7 4 2" xfId="15378"/>
    <cellStyle name="Calculation 2 2 3 7 4 3" xfId="53443"/>
    <cellStyle name="Calculation 2 2 3 7 5" xfId="15379"/>
    <cellStyle name="Calculation 2 2 3 7 6" xfId="41411"/>
    <cellStyle name="Calculation 2 2 3 8" xfId="3493"/>
    <cellStyle name="Calculation 2 2 3 8 2" xfId="15380"/>
    <cellStyle name="Calculation 2 2 3 8 2 2" xfId="15381"/>
    <cellStyle name="Calculation 2 2 3 8 2 3" xfId="53444"/>
    <cellStyle name="Calculation 2 2 3 8 3" xfId="15382"/>
    <cellStyle name="Calculation 2 2 3 8 3 2" xfId="15383"/>
    <cellStyle name="Calculation 2 2 3 8 3 3" xfId="53445"/>
    <cellStyle name="Calculation 2 2 3 8 4" xfId="15384"/>
    <cellStyle name="Calculation 2 2 3 8 5" xfId="41412"/>
    <cellStyle name="Calculation 2 2 3 9" xfId="4395"/>
    <cellStyle name="Calculation 2 2 3 9 2" xfId="15385"/>
    <cellStyle name="Calculation 2 2 3 9 2 2" xfId="15386"/>
    <cellStyle name="Calculation 2 2 3 9 2 3" xfId="53446"/>
    <cellStyle name="Calculation 2 2 3 9 3" xfId="15387"/>
    <cellStyle name="Calculation 2 2 3 9 3 2" xfId="15388"/>
    <cellStyle name="Calculation 2 2 3 9 3 3" xfId="53447"/>
    <cellStyle name="Calculation 2 2 3 9 4" xfId="15389"/>
    <cellStyle name="Calculation 2 2 3 9 5" xfId="41413"/>
    <cellStyle name="Calculation 2 2 4" xfId="375"/>
    <cellStyle name="Calculation 2 2 4 10" xfId="35198"/>
    <cellStyle name="Calculation 2 2 4 10 2" xfId="37955"/>
    <cellStyle name="Calculation 2 2 4 10 3" xfId="40739"/>
    <cellStyle name="Calculation 2 2 4 11" xfId="35374"/>
    <cellStyle name="Calculation 2 2 4 11 2" xfId="38127"/>
    <cellStyle name="Calculation 2 2 4 11 3" xfId="40915"/>
    <cellStyle name="Calculation 2 2 4 12" xfId="35538"/>
    <cellStyle name="Calculation 2 2 4 12 2" xfId="38287"/>
    <cellStyle name="Calculation 2 2 4 12 3" xfId="41080"/>
    <cellStyle name="Calculation 2 2 4 13" xfId="35997"/>
    <cellStyle name="Calculation 2 2 4 14" xfId="38680"/>
    <cellStyle name="Calculation 2 2 4 2" xfId="376"/>
    <cellStyle name="Calculation 2 2 4 2 2" xfId="377"/>
    <cellStyle name="Calculation 2 2 4 2 2 2" xfId="9387"/>
    <cellStyle name="Calculation 2 2 4 2 2 2 2" xfId="15390"/>
    <cellStyle name="Calculation 2 2 4 2 2 2 2 2" xfId="53448"/>
    <cellStyle name="Calculation 2 2 4 2 2 2 3" xfId="41414"/>
    <cellStyle name="Calculation 2 2 4 2 2 3" xfId="10840"/>
    <cellStyle name="Calculation 2 2 4 2 2 3 2" xfId="15391"/>
    <cellStyle name="Calculation 2 2 4 2 2 3 3" xfId="41415"/>
    <cellStyle name="Calculation 2 2 4 2 2 4" xfId="12264"/>
    <cellStyle name="Calculation 2 2 4 2 2 4 2" xfId="15392"/>
    <cellStyle name="Calculation 2 2 4 2 2 4 3" xfId="41416"/>
    <cellStyle name="Calculation 2 2 4 2 2 5" xfId="13639"/>
    <cellStyle name="Calculation 2 2 4 2 2 5 2" xfId="15393"/>
    <cellStyle name="Calculation 2 2 4 2 2 5 3" xfId="41417"/>
    <cellStyle name="Calculation 2 2 4 2 2 6" xfId="14989"/>
    <cellStyle name="Calculation 2 2 4 2 2 6 2" xfId="41418"/>
    <cellStyle name="Calculation 2 2 4 2 2 7" xfId="7404"/>
    <cellStyle name="Calculation 2 2 4 2 2 8" xfId="53449"/>
    <cellStyle name="Calculation 2 2 4 2 2 9" xfId="53450"/>
    <cellStyle name="Calculation 2 2 4 2 3" xfId="6267"/>
    <cellStyle name="Calculation 2 2 4 2 3 2" xfId="15394"/>
    <cellStyle name="Calculation 2 2 4 2 3 2 2" xfId="53451"/>
    <cellStyle name="Calculation 2 2 4 2 3 3" xfId="41419"/>
    <cellStyle name="Calculation 2 2 4 2 4" xfId="15395"/>
    <cellStyle name="Calculation 2 2 4 2 4 2" xfId="15396"/>
    <cellStyle name="Calculation 2 2 4 2 4 3" xfId="53452"/>
    <cellStyle name="Calculation 2 2 4 2 5" xfId="15397"/>
    <cellStyle name="Calculation 2 2 4 2 6" xfId="41420"/>
    <cellStyle name="Calculation 2 2 4 3" xfId="378"/>
    <cellStyle name="Calculation 2 2 4 3 2" xfId="8474"/>
    <cellStyle name="Calculation 2 2 4 3 2 2" xfId="15398"/>
    <cellStyle name="Calculation 2 2 4 3 2 2 2" xfId="53453"/>
    <cellStyle name="Calculation 2 2 4 3 2 3" xfId="41421"/>
    <cellStyle name="Calculation 2 2 4 3 3" xfId="9927"/>
    <cellStyle name="Calculation 2 2 4 3 3 2" xfId="15399"/>
    <cellStyle name="Calculation 2 2 4 3 3 2 2" xfId="53454"/>
    <cellStyle name="Calculation 2 2 4 3 3 3" xfId="41422"/>
    <cellStyle name="Calculation 2 2 4 3 4" xfId="11351"/>
    <cellStyle name="Calculation 2 2 4 3 4 2" xfId="15400"/>
    <cellStyle name="Calculation 2 2 4 3 4 3" xfId="41423"/>
    <cellStyle name="Calculation 2 2 4 3 5" xfId="12726"/>
    <cellStyle name="Calculation 2 2 4 3 5 2" xfId="15401"/>
    <cellStyle name="Calculation 2 2 4 3 5 3" xfId="41424"/>
    <cellStyle name="Calculation 2 2 4 3 6" xfId="14076"/>
    <cellStyle name="Calculation 2 2 4 3 6 2" xfId="41425"/>
    <cellStyle name="Calculation 2 2 4 3 7" xfId="6491"/>
    <cellStyle name="Calculation 2 2 4 3 8" xfId="53455"/>
    <cellStyle name="Calculation 2 2 4 3 9" xfId="53456"/>
    <cellStyle name="Calculation 2 2 4 4" xfId="5365"/>
    <cellStyle name="Calculation 2 2 4 4 2" xfId="15402"/>
    <cellStyle name="Calculation 2 2 4 4 2 2" xfId="53457"/>
    <cellStyle name="Calculation 2 2 4 4 3" xfId="39342"/>
    <cellStyle name="Calculation 2 2 4 5" xfId="15403"/>
    <cellStyle name="Calculation 2 2 4 5 2" xfId="15404"/>
    <cellStyle name="Calculation 2 2 4 5 3" xfId="39571"/>
    <cellStyle name="Calculation 2 2 4 6" xfId="15405"/>
    <cellStyle name="Calculation 2 2 4 6 2" xfId="15406"/>
    <cellStyle name="Calculation 2 2 4 6 3" xfId="39804"/>
    <cellStyle name="Calculation 2 2 4 7" xfId="34504"/>
    <cellStyle name="Calculation 2 2 4 7 2" xfId="37275"/>
    <cellStyle name="Calculation 2 2 4 7 3" xfId="40040"/>
    <cellStyle name="Calculation 2 2 4 8" xfId="34737"/>
    <cellStyle name="Calculation 2 2 4 8 2" xfId="37504"/>
    <cellStyle name="Calculation 2 2 4 8 3" xfId="40278"/>
    <cellStyle name="Calculation 2 2 4 9" xfId="35004"/>
    <cellStyle name="Calculation 2 2 4 9 2" xfId="37764"/>
    <cellStyle name="Calculation 2 2 4 9 3" xfId="40545"/>
    <cellStyle name="Calculation 2 2 5" xfId="379"/>
    <cellStyle name="Calculation 2 2 5 10" xfId="35275"/>
    <cellStyle name="Calculation 2 2 5 10 2" xfId="38030"/>
    <cellStyle name="Calculation 2 2 5 10 3" xfId="40816"/>
    <cellStyle name="Calculation 2 2 5 11" xfId="35451"/>
    <cellStyle name="Calculation 2 2 5 11 2" xfId="38202"/>
    <cellStyle name="Calculation 2 2 5 11 3" xfId="40993"/>
    <cellStyle name="Calculation 2 2 5 12" xfId="35616"/>
    <cellStyle name="Calculation 2 2 5 12 2" xfId="38364"/>
    <cellStyle name="Calculation 2 2 5 12 3" xfId="41158"/>
    <cellStyle name="Calculation 2 2 5 13" xfId="36073"/>
    <cellStyle name="Calculation 2 2 5 14" xfId="38758"/>
    <cellStyle name="Calculation 2 2 5 2" xfId="380"/>
    <cellStyle name="Calculation 2 2 5 2 2" xfId="8699"/>
    <cellStyle name="Calculation 2 2 5 2 2 2" xfId="15407"/>
    <cellStyle name="Calculation 2 2 5 2 2 2 2" xfId="53458"/>
    <cellStyle name="Calculation 2 2 5 2 2 3" xfId="41426"/>
    <cellStyle name="Calculation 2 2 5 2 3" xfId="10152"/>
    <cellStyle name="Calculation 2 2 5 2 3 2" xfId="15408"/>
    <cellStyle name="Calculation 2 2 5 2 3 2 2" xfId="53459"/>
    <cellStyle name="Calculation 2 2 5 2 3 3" xfId="41427"/>
    <cellStyle name="Calculation 2 2 5 2 4" xfId="11576"/>
    <cellStyle name="Calculation 2 2 5 2 4 2" xfId="15409"/>
    <cellStyle name="Calculation 2 2 5 2 4 3" xfId="41428"/>
    <cellStyle name="Calculation 2 2 5 2 5" xfId="12951"/>
    <cellStyle name="Calculation 2 2 5 2 5 2" xfId="15410"/>
    <cellStyle name="Calculation 2 2 5 2 5 3" xfId="41429"/>
    <cellStyle name="Calculation 2 2 5 2 6" xfId="14301"/>
    <cellStyle name="Calculation 2 2 5 2 6 2" xfId="41430"/>
    <cellStyle name="Calculation 2 2 5 2 7" xfId="6716"/>
    <cellStyle name="Calculation 2 2 5 2 8" xfId="53460"/>
    <cellStyle name="Calculation 2 2 5 2 9" xfId="53461"/>
    <cellStyle name="Calculation 2 2 5 3" xfId="5589"/>
    <cellStyle name="Calculation 2 2 5 3 2" xfId="15411"/>
    <cellStyle name="Calculation 2 2 5 3 2 2" xfId="53462"/>
    <cellStyle name="Calculation 2 2 5 3 3" xfId="39189"/>
    <cellStyle name="Calculation 2 2 5 4" xfId="15412"/>
    <cellStyle name="Calculation 2 2 5 4 2" xfId="15413"/>
    <cellStyle name="Calculation 2 2 5 4 3" xfId="39413"/>
    <cellStyle name="Calculation 2 2 5 5" xfId="15414"/>
    <cellStyle name="Calculation 2 2 5 5 2" xfId="36904"/>
    <cellStyle name="Calculation 2 2 5 5 3" xfId="39648"/>
    <cellStyle name="Calculation 2 2 5 6" xfId="34350"/>
    <cellStyle name="Calculation 2 2 5 6 2" xfId="37120"/>
    <cellStyle name="Calculation 2 2 5 6 3" xfId="39881"/>
    <cellStyle name="Calculation 2 2 5 7" xfId="34581"/>
    <cellStyle name="Calculation 2 2 5 7 2" xfId="37350"/>
    <cellStyle name="Calculation 2 2 5 7 3" xfId="40117"/>
    <cellStyle name="Calculation 2 2 5 8" xfId="34813"/>
    <cellStyle name="Calculation 2 2 5 8 2" xfId="37578"/>
    <cellStyle name="Calculation 2 2 5 8 3" xfId="40354"/>
    <cellStyle name="Calculation 2 2 5 9" xfId="35044"/>
    <cellStyle name="Calculation 2 2 5 9 2" xfId="37803"/>
    <cellStyle name="Calculation 2 2 5 9 3" xfId="40585"/>
    <cellStyle name="Calculation 2 2 6" xfId="381"/>
    <cellStyle name="Calculation 2 2 6 10" xfId="53463"/>
    <cellStyle name="Calculation 2 2 6 11" xfId="53464"/>
    <cellStyle name="Calculation 2 2 6 2" xfId="382"/>
    <cellStyle name="Calculation 2 2 6 2 10" xfId="53465"/>
    <cellStyle name="Calculation 2 2 6 2 2" xfId="6946"/>
    <cellStyle name="Calculation 2 2 6 2 2 2" xfId="15415"/>
    <cellStyle name="Calculation 2 2 6 2 2 2 2" xfId="53466"/>
    <cellStyle name="Calculation 2 2 6 2 2 3" xfId="41431"/>
    <cellStyle name="Calculation 2 2 6 2 3" xfId="8929"/>
    <cellStyle name="Calculation 2 2 6 2 3 2" xfId="15416"/>
    <cellStyle name="Calculation 2 2 6 2 3 2 2" xfId="53467"/>
    <cellStyle name="Calculation 2 2 6 2 3 3" xfId="41432"/>
    <cellStyle name="Calculation 2 2 6 2 4" xfId="10382"/>
    <cellStyle name="Calculation 2 2 6 2 4 2" xfId="15417"/>
    <cellStyle name="Calculation 2 2 6 2 4 3" xfId="41433"/>
    <cellStyle name="Calculation 2 2 6 2 5" xfId="11806"/>
    <cellStyle name="Calculation 2 2 6 2 5 2" xfId="15418"/>
    <cellStyle name="Calculation 2 2 6 2 5 3" xfId="41434"/>
    <cellStyle name="Calculation 2 2 6 2 6" xfId="13181"/>
    <cellStyle name="Calculation 2 2 6 2 6 2" xfId="15419"/>
    <cellStyle name="Calculation 2 2 6 2 6 3" xfId="41435"/>
    <cellStyle name="Calculation 2 2 6 2 7" xfId="14531"/>
    <cellStyle name="Calculation 2 2 6 2 7 2" xfId="41436"/>
    <cellStyle name="Calculation 2 2 6 2 8" xfId="41437"/>
    <cellStyle name="Calculation 2 2 6 2 9" xfId="53468"/>
    <cellStyle name="Calculation 2 2 6 3" xfId="5818"/>
    <cellStyle name="Calculation 2 2 6 3 2" xfId="15420"/>
    <cellStyle name="Calculation 2 2 6 3 2 2" xfId="53469"/>
    <cellStyle name="Calculation 2 2 6 3 3" xfId="41438"/>
    <cellStyle name="Calculation 2 2 6 4" xfId="7889"/>
    <cellStyle name="Calculation 2 2 6 4 2" xfId="15421"/>
    <cellStyle name="Calculation 2 2 6 4 2 2" xfId="53470"/>
    <cellStyle name="Calculation 2 2 6 4 3" xfId="41439"/>
    <cellStyle name="Calculation 2 2 6 5" xfId="5300"/>
    <cellStyle name="Calculation 2 2 6 5 2" xfId="15422"/>
    <cellStyle name="Calculation 2 2 6 5 2 2" xfId="53471"/>
    <cellStyle name="Calculation 2 2 6 5 3" xfId="41440"/>
    <cellStyle name="Calculation 2 2 6 6" xfId="8353"/>
    <cellStyle name="Calculation 2 2 6 6 2" xfId="15423"/>
    <cellStyle name="Calculation 2 2 6 6 3" xfId="41441"/>
    <cellStyle name="Calculation 2 2 6 7" xfId="12483"/>
    <cellStyle name="Calculation 2 2 6 7 2" xfId="15424"/>
    <cellStyle name="Calculation 2 2 6 7 3" xfId="41442"/>
    <cellStyle name="Calculation 2 2 6 8" xfId="8452"/>
    <cellStyle name="Calculation 2 2 6 8 2" xfId="41443"/>
    <cellStyle name="Calculation 2 2 6 9" xfId="41444"/>
    <cellStyle name="Calculation 2 2 7" xfId="383"/>
    <cellStyle name="Calculation 2 2 7 10" xfId="53472"/>
    <cellStyle name="Calculation 2 2 7 11" xfId="53473"/>
    <cellStyle name="Calculation 2 2 7 2" xfId="384"/>
    <cellStyle name="Calculation 2 2 7 2 10" xfId="53474"/>
    <cellStyle name="Calculation 2 2 7 2 2" xfId="7171"/>
    <cellStyle name="Calculation 2 2 7 2 2 2" xfId="15425"/>
    <cellStyle name="Calculation 2 2 7 2 2 2 2" xfId="53475"/>
    <cellStyle name="Calculation 2 2 7 2 2 3" xfId="41445"/>
    <cellStyle name="Calculation 2 2 7 2 3" xfId="9154"/>
    <cellStyle name="Calculation 2 2 7 2 3 2" xfId="15426"/>
    <cellStyle name="Calculation 2 2 7 2 3 2 2" xfId="53476"/>
    <cellStyle name="Calculation 2 2 7 2 3 3" xfId="41446"/>
    <cellStyle name="Calculation 2 2 7 2 4" xfId="10607"/>
    <cellStyle name="Calculation 2 2 7 2 4 2" xfId="15427"/>
    <cellStyle name="Calculation 2 2 7 2 4 3" xfId="41447"/>
    <cellStyle name="Calculation 2 2 7 2 5" xfId="12031"/>
    <cellStyle name="Calculation 2 2 7 2 5 2" xfId="15428"/>
    <cellStyle name="Calculation 2 2 7 2 5 3" xfId="41448"/>
    <cellStyle name="Calculation 2 2 7 2 6" xfId="13406"/>
    <cellStyle name="Calculation 2 2 7 2 6 2" xfId="15429"/>
    <cellStyle name="Calculation 2 2 7 2 6 3" xfId="41449"/>
    <cellStyle name="Calculation 2 2 7 2 7" xfId="14756"/>
    <cellStyle name="Calculation 2 2 7 2 7 2" xfId="41450"/>
    <cellStyle name="Calculation 2 2 7 2 8" xfId="3001"/>
    <cellStyle name="Calculation 2 2 7 2 9" xfId="53477"/>
    <cellStyle name="Calculation 2 2 7 3" xfId="6043"/>
    <cellStyle name="Calculation 2 2 7 3 2" xfId="15430"/>
    <cellStyle name="Calculation 2 2 7 3 2 2" xfId="53478"/>
    <cellStyle name="Calculation 2 2 7 3 3" xfId="41451"/>
    <cellStyle name="Calculation 2 2 7 4" xfId="8114"/>
    <cellStyle name="Calculation 2 2 7 4 2" xfId="15431"/>
    <cellStyle name="Calculation 2 2 7 4 2 2" xfId="53479"/>
    <cellStyle name="Calculation 2 2 7 4 3" xfId="41452"/>
    <cellStyle name="Calculation 2 2 7 5" xfId="4945"/>
    <cellStyle name="Calculation 2 2 7 5 2" xfId="15432"/>
    <cellStyle name="Calculation 2 2 7 5 2 2" xfId="53480"/>
    <cellStyle name="Calculation 2 2 7 5 3" xfId="41453"/>
    <cellStyle name="Calculation 2 2 7 6" xfId="8456"/>
    <cellStyle name="Calculation 2 2 7 6 2" xfId="15433"/>
    <cellStyle name="Calculation 2 2 7 6 3" xfId="41454"/>
    <cellStyle name="Calculation 2 2 7 7" xfId="7771"/>
    <cellStyle name="Calculation 2 2 7 7 2" xfId="15434"/>
    <cellStyle name="Calculation 2 2 7 7 3" xfId="41455"/>
    <cellStyle name="Calculation 2 2 7 8" xfId="9854"/>
    <cellStyle name="Calculation 2 2 7 8 2" xfId="41456"/>
    <cellStyle name="Calculation 2 2 7 9" xfId="3299"/>
    <cellStyle name="Calculation 2 2 8" xfId="3907"/>
    <cellStyle name="Calculation 2 2 8 2" xfId="3633"/>
    <cellStyle name="Calculation 2 2 8 2 2" xfId="15435"/>
    <cellStyle name="Calculation 2 2 8 2 2 2" xfId="15436"/>
    <cellStyle name="Calculation 2 2 8 2 2 3" xfId="53481"/>
    <cellStyle name="Calculation 2 2 8 2 3" xfId="15437"/>
    <cellStyle name="Calculation 2 2 8 2 3 2" xfId="15438"/>
    <cellStyle name="Calculation 2 2 8 2 3 3" xfId="53482"/>
    <cellStyle name="Calculation 2 2 8 2 4" xfId="15439"/>
    <cellStyle name="Calculation 2 2 8 2 5" xfId="41457"/>
    <cellStyle name="Calculation 2 2 8 3" xfId="15440"/>
    <cellStyle name="Calculation 2 2 8 3 2" xfId="15441"/>
    <cellStyle name="Calculation 2 2 8 3 3" xfId="53483"/>
    <cellStyle name="Calculation 2 2 8 4" xfId="15442"/>
    <cellStyle name="Calculation 2 2 8 4 2" xfId="15443"/>
    <cellStyle name="Calculation 2 2 8 4 3" xfId="53484"/>
    <cellStyle name="Calculation 2 2 8 5" xfId="15444"/>
    <cellStyle name="Calculation 2 2 8 5 2" xfId="53485"/>
    <cellStyle name="Calculation 2 2 8 6" xfId="41458"/>
    <cellStyle name="Calculation 2 2 8 7" xfId="53486"/>
    <cellStyle name="Calculation 2 2 9" xfId="3270"/>
    <cellStyle name="Calculation 2 2 9 2" xfId="2927"/>
    <cellStyle name="Calculation 2 2 9 2 2" xfId="15445"/>
    <cellStyle name="Calculation 2 2 9 2 2 2" xfId="15446"/>
    <cellStyle name="Calculation 2 2 9 2 2 3" xfId="53487"/>
    <cellStyle name="Calculation 2 2 9 2 3" xfId="15447"/>
    <cellStyle name="Calculation 2 2 9 2 3 2" xfId="15448"/>
    <cellStyle name="Calculation 2 2 9 2 3 3" xfId="53488"/>
    <cellStyle name="Calculation 2 2 9 2 4" xfId="15449"/>
    <cellStyle name="Calculation 2 2 9 2 5" xfId="41459"/>
    <cellStyle name="Calculation 2 2 9 3" xfId="15450"/>
    <cellStyle name="Calculation 2 2 9 3 2" xfId="15451"/>
    <cellStyle name="Calculation 2 2 9 3 3" xfId="53489"/>
    <cellStyle name="Calculation 2 2 9 4" xfId="15452"/>
    <cellStyle name="Calculation 2 2 9 4 2" xfId="15453"/>
    <cellStyle name="Calculation 2 2 9 4 3" xfId="53490"/>
    <cellStyle name="Calculation 2 2 9 5" xfId="15454"/>
    <cellStyle name="Calculation 2 2 9 6" xfId="41460"/>
    <cellStyle name="Calculation 2 3" xfId="15455"/>
    <cellStyle name="Calculation 2 3 10" xfId="33121"/>
    <cellStyle name="Calculation 2 3 10 2" xfId="35880"/>
    <cellStyle name="Calculation 2 3 10 3" xfId="38558"/>
    <cellStyle name="Calculation 2 3 11" xfId="33369"/>
    <cellStyle name="Calculation 2 3 11 2" xfId="36145"/>
    <cellStyle name="Calculation 2 3 11 3" xfId="38830"/>
    <cellStyle name="Calculation 2 3 12" xfId="33646"/>
    <cellStyle name="Calculation 2 3 12 2" xfId="36418"/>
    <cellStyle name="Calculation 2 3 12 3" xfId="39109"/>
    <cellStyle name="Calculation 2 3 13" xfId="33852"/>
    <cellStyle name="Calculation 2 3 13 2" xfId="36623"/>
    <cellStyle name="Calculation 2 3 13 3" xfId="39326"/>
    <cellStyle name="Calculation 2 3 14" xfId="33097"/>
    <cellStyle name="Calculation 2 3 14 2" xfId="35856"/>
    <cellStyle name="Calculation 2 3 14 3" xfId="38534"/>
    <cellStyle name="Calculation 2 3 15" xfId="33055"/>
    <cellStyle name="Calculation 2 3 15 2" xfId="35815"/>
    <cellStyle name="Calculation 2 3 15 3" xfId="38491"/>
    <cellStyle name="Calculation 2 3 16" xfId="35034"/>
    <cellStyle name="Calculation 2 3 16 2" xfId="37793"/>
    <cellStyle name="Calculation 2 3 16 3" xfId="40575"/>
    <cellStyle name="Calculation 2 3 17" xfId="35347"/>
    <cellStyle name="Calculation 2 3 17 2" xfId="38102"/>
    <cellStyle name="Calculation 2 3 17 3" xfId="40888"/>
    <cellStyle name="Calculation 2 3 18" xfId="32930"/>
    <cellStyle name="Calculation 2 3 19" xfId="35695"/>
    <cellStyle name="Calculation 2 3 2" xfId="15456"/>
    <cellStyle name="Calculation 2 3 2 10" xfId="34433"/>
    <cellStyle name="Calculation 2 3 2 10 2" xfId="37206"/>
    <cellStyle name="Calculation 2 3 2 10 3" xfId="39968"/>
    <cellStyle name="Calculation 2 3 2 11" xfId="34672"/>
    <cellStyle name="Calculation 2 3 2 11 2" xfId="37441"/>
    <cellStyle name="Calculation 2 3 2 11 3" xfId="40210"/>
    <cellStyle name="Calculation 2 3 2 12" xfId="34898"/>
    <cellStyle name="Calculation 2 3 2 12 2" xfId="37663"/>
    <cellStyle name="Calculation 2 3 2 12 3" xfId="40439"/>
    <cellStyle name="Calculation 2 3 2 13" xfId="35028"/>
    <cellStyle name="Calculation 2 3 2 13 2" xfId="37787"/>
    <cellStyle name="Calculation 2 3 2 13 3" xfId="40569"/>
    <cellStyle name="Calculation 2 3 2 14" xfId="35131"/>
    <cellStyle name="Calculation 2 3 2 14 2" xfId="37890"/>
    <cellStyle name="Calculation 2 3 2 14 3" xfId="40672"/>
    <cellStyle name="Calculation 2 3 2 15" xfId="33846"/>
    <cellStyle name="Calculation 2 3 2 15 2" xfId="36617"/>
    <cellStyle name="Calculation 2 3 2 15 3" xfId="39320"/>
    <cellStyle name="Calculation 2 3 2 16" xfId="32956"/>
    <cellStyle name="Calculation 2 3 2 17" xfId="35721"/>
    <cellStyle name="Calculation 2 3 2 18" xfId="32888"/>
    <cellStyle name="Calculation 2 3 2 19" xfId="41263"/>
    <cellStyle name="Calculation 2 3 2 2" xfId="33268"/>
    <cellStyle name="Calculation 2 3 2 2 10" xfId="35225"/>
    <cellStyle name="Calculation 2 3 2 2 10 2" xfId="37980"/>
    <cellStyle name="Calculation 2 3 2 2 10 3" xfId="40766"/>
    <cellStyle name="Calculation 2 3 2 2 11" xfId="35401"/>
    <cellStyle name="Calculation 2 3 2 2 11 2" xfId="38152"/>
    <cellStyle name="Calculation 2 3 2 2 11 3" xfId="40943"/>
    <cellStyle name="Calculation 2 3 2 2 12" xfId="35566"/>
    <cellStyle name="Calculation 2 3 2 2 12 2" xfId="38314"/>
    <cellStyle name="Calculation 2 3 2 2 12 3" xfId="41108"/>
    <cellStyle name="Calculation 2 3 2 2 13" xfId="36023"/>
    <cellStyle name="Calculation 2 3 2 2 14" xfId="38708"/>
    <cellStyle name="Calculation 2 3 2 2 2" xfId="33480"/>
    <cellStyle name="Calculation 2 3 2 2 2 2" xfId="36252"/>
    <cellStyle name="Calculation 2 3 2 2 2 3" xfId="38941"/>
    <cellStyle name="Calculation 2 3 2 2 3" xfId="33685"/>
    <cellStyle name="Calculation 2 3 2 2 3 2" xfId="36453"/>
    <cellStyle name="Calculation 2 3 2 2 3 3" xfId="39148"/>
    <cellStyle name="Calculation 2 3 2 2 4" xfId="33890"/>
    <cellStyle name="Calculation 2 3 2 2 4 2" xfId="36657"/>
    <cellStyle name="Calculation 2 3 2 2 4 3" xfId="39369"/>
    <cellStyle name="Calculation 2 3 2 2 5" xfId="34098"/>
    <cellStyle name="Calculation 2 3 2 2 5 2" xfId="36861"/>
    <cellStyle name="Calculation 2 3 2 2 5 3" xfId="39598"/>
    <cellStyle name="Calculation 2 3 2 2 6" xfId="34305"/>
    <cellStyle name="Calculation 2 3 2 2 6 2" xfId="37075"/>
    <cellStyle name="Calculation 2 3 2 2 6 3" xfId="39831"/>
    <cellStyle name="Calculation 2 3 2 2 7" xfId="34531"/>
    <cellStyle name="Calculation 2 3 2 2 7 2" xfId="37300"/>
    <cellStyle name="Calculation 2 3 2 2 7 3" xfId="40067"/>
    <cellStyle name="Calculation 2 3 2 2 8" xfId="34763"/>
    <cellStyle name="Calculation 2 3 2 2 8 2" xfId="37528"/>
    <cellStyle name="Calculation 2 3 2 2 8 3" xfId="40304"/>
    <cellStyle name="Calculation 2 3 2 2 9" xfId="34719"/>
    <cellStyle name="Calculation 2 3 2 2 9 2" xfId="37488"/>
    <cellStyle name="Calculation 2 3 2 2 9 3" xfId="40260"/>
    <cellStyle name="Calculation 2 3 2 3" xfId="33329"/>
    <cellStyle name="Calculation 2 3 2 3 10" xfId="35300"/>
    <cellStyle name="Calculation 2 3 2 3 10 2" xfId="38055"/>
    <cellStyle name="Calculation 2 3 2 3 10 3" xfId="40841"/>
    <cellStyle name="Calculation 2 3 2 3 11" xfId="35476"/>
    <cellStyle name="Calculation 2 3 2 3 11 2" xfId="38227"/>
    <cellStyle name="Calculation 2 3 2 3 11 3" xfId="41018"/>
    <cellStyle name="Calculation 2 3 2 3 12" xfId="35641"/>
    <cellStyle name="Calculation 2 3 2 3 12 2" xfId="38389"/>
    <cellStyle name="Calculation 2 3 2 3 12 3" xfId="41183"/>
    <cellStyle name="Calculation 2 3 2 3 13" xfId="36098"/>
    <cellStyle name="Calculation 2 3 2 3 14" xfId="38783"/>
    <cellStyle name="Calculation 2 3 2 3 2" xfId="33541"/>
    <cellStyle name="Calculation 2 3 2 3 2 2" xfId="36313"/>
    <cellStyle name="Calculation 2 3 2 3 2 3" xfId="39002"/>
    <cellStyle name="Calculation 2 3 2 3 3" xfId="33746"/>
    <cellStyle name="Calculation 2 3 2 3 3 2" xfId="36514"/>
    <cellStyle name="Calculation 2 3 2 3 3 3" xfId="39213"/>
    <cellStyle name="Calculation 2 3 2 3 4" xfId="33951"/>
    <cellStyle name="Calculation 2 3 2 3 4 2" xfId="36718"/>
    <cellStyle name="Calculation 2 3 2 3 4 3" xfId="39438"/>
    <cellStyle name="Calculation 2 3 2 3 5" xfId="34159"/>
    <cellStyle name="Calculation 2 3 2 3 5 2" xfId="36928"/>
    <cellStyle name="Calculation 2 3 2 3 5 3" xfId="39673"/>
    <cellStyle name="Calculation 2 3 2 3 6" xfId="34374"/>
    <cellStyle name="Calculation 2 3 2 3 6 2" xfId="37144"/>
    <cellStyle name="Calculation 2 3 2 3 6 3" xfId="39906"/>
    <cellStyle name="Calculation 2 3 2 3 7" xfId="34606"/>
    <cellStyle name="Calculation 2 3 2 3 7 2" xfId="37375"/>
    <cellStyle name="Calculation 2 3 2 3 7 3" xfId="40142"/>
    <cellStyle name="Calculation 2 3 2 3 8" xfId="34838"/>
    <cellStyle name="Calculation 2 3 2 3 8 2" xfId="37603"/>
    <cellStyle name="Calculation 2 3 2 3 8 3" xfId="40379"/>
    <cellStyle name="Calculation 2 3 2 3 9" xfId="35069"/>
    <cellStyle name="Calculation 2 3 2 3 9 2" xfId="37828"/>
    <cellStyle name="Calculation 2 3 2 3 9 3" xfId="40610"/>
    <cellStyle name="Calculation 2 3 2 4" xfId="33181"/>
    <cellStyle name="Calculation 2 3 2 4 2" xfId="35934"/>
    <cellStyle name="Calculation 2 3 2 4 3" xfId="38616"/>
    <cellStyle name="Calculation 2 3 2 5" xfId="33393"/>
    <cellStyle name="Calculation 2 3 2 5 2" xfId="36169"/>
    <cellStyle name="Calculation 2 3 2 5 3" xfId="38854"/>
    <cellStyle name="Calculation 2 3 2 6" xfId="33598"/>
    <cellStyle name="Calculation 2 3 2 6 2" xfId="36370"/>
    <cellStyle name="Calculation 2 3 2 6 3" xfId="39059"/>
    <cellStyle name="Calculation 2 3 2 7" xfId="33801"/>
    <cellStyle name="Calculation 2 3 2 7 2" xfId="36571"/>
    <cellStyle name="Calculation 2 3 2 7 3" xfId="39273"/>
    <cellStyle name="Calculation 2 3 2 8" xfId="34008"/>
    <cellStyle name="Calculation 2 3 2 8 2" xfId="36775"/>
    <cellStyle name="Calculation 2 3 2 8 3" xfId="39502"/>
    <cellStyle name="Calculation 2 3 2 9" xfId="34217"/>
    <cellStyle name="Calculation 2 3 2 9 2" xfId="36990"/>
    <cellStyle name="Calculation 2 3 2 9 3" xfId="39738"/>
    <cellStyle name="Calculation 2 3 20" xfId="32866"/>
    <cellStyle name="Calculation 2 3 21" xfId="41239"/>
    <cellStyle name="Calculation 2 3 3" xfId="32674"/>
    <cellStyle name="Calculation 2 3 3 10" xfId="34434"/>
    <cellStyle name="Calculation 2 3 3 10 2" xfId="37207"/>
    <cellStyle name="Calculation 2 3 3 10 3" xfId="39969"/>
    <cellStyle name="Calculation 2 3 3 11" xfId="34673"/>
    <cellStyle name="Calculation 2 3 3 11 2" xfId="37442"/>
    <cellStyle name="Calculation 2 3 3 11 3" xfId="40211"/>
    <cellStyle name="Calculation 2 3 3 12" xfId="34899"/>
    <cellStyle name="Calculation 2 3 3 12 2" xfId="37664"/>
    <cellStyle name="Calculation 2 3 3 12 3" xfId="40440"/>
    <cellStyle name="Calculation 2 3 3 13" xfId="34989"/>
    <cellStyle name="Calculation 2 3 3 13 2" xfId="37749"/>
    <cellStyle name="Calculation 2 3 3 13 3" xfId="40530"/>
    <cellStyle name="Calculation 2 3 3 14" xfId="35132"/>
    <cellStyle name="Calculation 2 3 3 14 2" xfId="37891"/>
    <cellStyle name="Calculation 2 3 3 14 3" xfId="40673"/>
    <cellStyle name="Calculation 2 3 3 15" xfId="34956"/>
    <cellStyle name="Calculation 2 3 3 15 2" xfId="37721"/>
    <cellStyle name="Calculation 2 3 3 15 3" xfId="40497"/>
    <cellStyle name="Calculation 2 3 3 16" xfId="32957"/>
    <cellStyle name="Calculation 2 3 3 17" xfId="35722"/>
    <cellStyle name="Calculation 2 3 3 18" xfId="32890"/>
    <cellStyle name="Calculation 2 3 3 19" xfId="41264"/>
    <cellStyle name="Calculation 2 3 3 2" xfId="33269"/>
    <cellStyle name="Calculation 2 3 3 2 10" xfId="35226"/>
    <cellStyle name="Calculation 2 3 3 2 10 2" xfId="37981"/>
    <cellStyle name="Calculation 2 3 3 2 10 3" xfId="40767"/>
    <cellStyle name="Calculation 2 3 3 2 11" xfId="35402"/>
    <cellStyle name="Calculation 2 3 3 2 11 2" xfId="38153"/>
    <cellStyle name="Calculation 2 3 3 2 11 3" xfId="40944"/>
    <cellStyle name="Calculation 2 3 3 2 12" xfId="35567"/>
    <cellStyle name="Calculation 2 3 3 2 12 2" xfId="38315"/>
    <cellStyle name="Calculation 2 3 3 2 12 3" xfId="41109"/>
    <cellStyle name="Calculation 2 3 3 2 13" xfId="36024"/>
    <cellStyle name="Calculation 2 3 3 2 14" xfId="38709"/>
    <cellStyle name="Calculation 2 3 3 2 2" xfId="33481"/>
    <cellStyle name="Calculation 2 3 3 2 2 2" xfId="36253"/>
    <cellStyle name="Calculation 2 3 3 2 2 3" xfId="38942"/>
    <cellStyle name="Calculation 2 3 3 2 3" xfId="33686"/>
    <cellStyle name="Calculation 2 3 3 2 3 2" xfId="36454"/>
    <cellStyle name="Calculation 2 3 3 2 3 3" xfId="39149"/>
    <cellStyle name="Calculation 2 3 3 2 4" xfId="33891"/>
    <cellStyle name="Calculation 2 3 3 2 4 2" xfId="36658"/>
    <cellStyle name="Calculation 2 3 3 2 4 3" xfId="39370"/>
    <cellStyle name="Calculation 2 3 3 2 5" xfId="34099"/>
    <cellStyle name="Calculation 2 3 3 2 5 2" xfId="36862"/>
    <cellStyle name="Calculation 2 3 3 2 5 3" xfId="39599"/>
    <cellStyle name="Calculation 2 3 3 2 6" xfId="34306"/>
    <cellStyle name="Calculation 2 3 3 2 6 2" xfId="37076"/>
    <cellStyle name="Calculation 2 3 3 2 6 3" xfId="39832"/>
    <cellStyle name="Calculation 2 3 3 2 7" xfId="34532"/>
    <cellStyle name="Calculation 2 3 3 2 7 2" xfId="37301"/>
    <cellStyle name="Calculation 2 3 3 2 7 3" xfId="40068"/>
    <cellStyle name="Calculation 2 3 3 2 8" xfId="34764"/>
    <cellStyle name="Calculation 2 3 3 2 8 2" xfId="37529"/>
    <cellStyle name="Calculation 2 3 3 2 8 3" xfId="40305"/>
    <cellStyle name="Calculation 2 3 3 2 9" xfId="34720"/>
    <cellStyle name="Calculation 2 3 3 2 9 2" xfId="37489"/>
    <cellStyle name="Calculation 2 3 3 2 9 3" xfId="40261"/>
    <cellStyle name="Calculation 2 3 3 3" xfId="33330"/>
    <cellStyle name="Calculation 2 3 3 3 10" xfId="35301"/>
    <cellStyle name="Calculation 2 3 3 3 10 2" xfId="38056"/>
    <cellStyle name="Calculation 2 3 3 3 10 3" xfId="40842"/>
    <cellStyle name="Calculation 2 3 3 3 11" xfId="35477"/>
    <cellStyle name="Calculation 2 3 3 3 11 2" xfId="38228"/>
    <cellStyle name="Calculation 2 3 3 3 11 3" xfId="41019"/>
    <cellStyle name="Calculation 2 3 3 3 12" xfId="35642"/>
    <cellStyle name="Calculation 2 3 3 3 12 2" xfId="38390"/>
    <cellStyle name="Calculation 2 3 3 3 12 3" xfId="41184"/>
    <cellStyle name="Calculation 2 3 3 3 13" xfId="36099"/>
    <cellStyle name="Calculation 2 3 3 3 14" xfId="38784"/>
    <cellStyle name="Calculation 2 3 3 3 2" xfId="33542"/>
    <cellStyle name="Calculation 2 3 3 3 2 2" xfId="36314"/>
    <cellStyle name="Calculation 2 3 3 3 2 3" xfId="39003"/>
    <cellStyle name="Calculation 2 3 3 3 3" xfId="33747"/>
    <cellStyle name="Calculation 2 3 3 3 3 2" xfId="36515"/>
    <cellStyle name="Calculation 2 3 3 3 3 3" xfId="39214"/>
    <cellStyle name="Calculation 2 3 3 3 4" xfId="33952"/>
    <cellStyle name="Calculation 2 3 3 3 4 2" xfId="36719"/>
    <cellStyle name="Calculation 2 3 3 3 4 3" xfId="39439"/>
    <cellStyle name="Calculation 2 3 3 3 5" xfId="34160"/>
    <cellStyle name="Calculation 2 3 3 3 5 2" xfId="36929"/>
    <cellStyle name="Calculation 2 3 3 3 5 3" xfId="39674"/>
    <cellStyle name="Calculation 2 3 3 3 6" xfId="34375"/>
    <cellStyle name="Calculation 2 3 3 3 6 2" xfId="37145"/>
    <cellStyle name="Calculation 2 3 3 3 6 3" xfId="39907"/>
    <cellStyle name="Calculation 2 3 3 3 7" xfId="34607"/>
    <cellStyle name="Calculation 2 3 3 3 7 2" xfId="37376"/>
    <cellStyle name="Calculation 2 3 3 3 7 3" xfId="40143"/>
    <cellStyle name="Calculation 2 3 3 3 8" xfId="34839"/>
    <cellStyle name="Calculation 2 3 3 3 8 2" xfId="37604"/>
    <cellStyle name="Calculation 2 3 3 3 8 3" xfId="40380"/>
    <cellStyle name="Calculation 2 3 3 3 9" xfId="35070"/>
    <cellStyle name="Calculation 2 3 3 3 9 2" xfId="37829"/>
    <cellStyle name="Calculation 2 3 3 3 9 3" xfId="40611"/>
    <cellStyle name="Calculation 2 3 3 4" xfId="33182"/>
    <cellStyle name="Calculation 2 3 3 4 2" xfId="35935"/>
    <cellStyle name="Calculation 2 3 3 4 3" xfId="38617"/>
    <cellStyle name="Calculation 2 3 3 5" xfId="33394"/>
    <cellStyle name="Calculation 2 3 3 5 2" xfId="36170"/>
    <cellStyle name="Calculation 2 3 3 5 3" xfId="38855"/>
    <cellStyle name="Calculation 2 3 3 6" xfId="33599"/>
    <cellStyle name="Calculation 2 3 3 6 2" xfId="36371"/>
    <cellStyle name="Calculation 2 3 3 6 3" xfId="39060"/>
    <cellStyle name="Calculation 2 3 3 7" xfId="33802"/>
    <cellStyle name="Calculation 2 3 3 7 2" xfId="36572"/>
    <cellStyle name="Calculation 2 3 3 7 3" xfId="39274"/>
    <cellStyle name="Calculation 2 3 3 8" xfId="34009"/>
    <cellStyle name="Calculation 2 3 3 8 2" xfId="36776"/>
    <cellStyle name="Calculation 2 3 3 8 3" xfId="39503"/>
    <cellStyle name="Calculation 2 3 3 9" xfId="34218"/>
    <cellStyle name="Calculation 2 3 3 9 2" xfId="36991"/>
    <cellStyle name="Calculation 2 3 3 9 3" xfId="39739"/>
    <cellStyle name="Calculation 2 3 4" xfId="33245"/>
    <cellStyle name="Calculation 2 3 4 10" xfId="35199"/>
    <cellStyle name="Calculation 2 3 4 10 2" xfId="37956"/>
    <cellStyle name="Calculation 2 3 4 10 3" xfId="40740"/>
    <cellStyle name="Calculation 2 3 4 11" xfId="35375"/>
    <cellStyle name="Calculation 2 3 4 11 2" xfId="38128"/>
    <cellStyle name="Calculation 2 3 4 11 3" xfId="40916"/>
    <cellStyle name="Calculation 2 3 4 12" xfId="35539"/>
    <cellStyle name="Calculation 2 3 4 12 2" xfId="38288"/>
    <cellStyle name="Calculation 2 3 4 12 3" xfId="41081"/>
    <cellStyle name="Calculation 2 3 4 13" xfId="35998"/>
    <cellStyle name="Calculation 2 3 4 14" xfId="38681"/>
    <cellStyle name="Calculation 2 3 4 2" xfId="33457"/>
    <cellStyle name="Calculation 2 3 4 2 2" xfId="36231"/>
    <cellStyle name="Calculation 2 3 4 2 3" xfId="38918"/>
    <cellStyle name="Calculation 2 3 4 3" xfId="33662"/>
    <cellStyle name="Calculation 2 3 4 3 2" xfId="36432"/>
    <cellStyle name="Calculation 2 3 4 3 3" xfId="39125"/>
    <cellStyle name="Calculation 2 3 4 4" xfId="33867"/>
    <cellStyle name="Calculation 2 3 4 4 2" xfId="36636"/>
    <cellStyle name="Calculation 2 3 4 4 3" xfId="39343"/>
    <cellStyle name="Calculation 2 3 4 5" xfId="34075"/>
    <cellStyle name="Calculation 2 3 4 5 2" xfId="36840"/>
    <cellStyle name="Calculation 2 3 4 5 3" xfId="39572"/>
    <cellStyle name="Calculation 2 3 4 6" xfId="34282"/>
    <cellStyle name="Calculation 2 3 4 6 2" xfId="37054"/>
    <cellStyle name="Calculation 2 3 4 6 3" xfId="39805"/>
    <cellStyle name="Calculation 2 3 4 7" xfId="34505"/>
    <cellStyle name="Calculation 2 3 4 7 2" xfId="37276"/>
    <cellStyle name="Calculation 2 3 4 7 3" xfId="40041"/>
    <cellStyle name="Calculation 2 3 4 8" xfId="34738"/>
    <cellStyle name="Calculation 2 3 4 8 2" xfId="37505"/>
    <cellStyle name="Calculation 2 3 4 8 3" xfId="40279"/>
    <cellStyle name="Calculation 2 3 4 9" xfId="34962"/>
    <cellStyle name="Calculation 2 3 4 9 2" xfId="37725"/>
    <cellStyle name="Calculation 2 3 4 9 3" xfId="40503"/>
    <cellStyle name="Calculation 2 3 5" xfId="33309"/>
    <cellStyle name="Calculation 2 3 5 10" xfId="35276"/>
    <cellStyle name="Calculation 2 3 5 10 2" xfId="38031"/>
    <cellStyle name="Calculation 2 3 5 10 3" xfId="40817"/>
    <cellStyle name="Calculation 2 3 5 11" xfId="35452"/>
    <cellStyle name="Calculation 2 3 5 11 2" xfId="38203"/>
    <cellStyle name="Calculation 2 3 5 11 3" xfId="40994"/>
    <cellStyle name="Calculation 2 3 5 12" xfId="35617"/>
    <cellStyle name="Calculation 2 3 5 12 2" xfId="38365"/>
    <cellStyle name="Calculation 2 3 5 12 3" xfId="41159"/>
    <cellStyle name="Calculation 2 3 5 13" xfId="36074"/>
    <cellStyle name="Calculation 2 3 5 14" xfId="38759"/>
    <cellStyle name="Calculation 2 3 5 2" xfId="33521"/>
    <cellStyle name="Calculation 2 3 5 2 2" xfId="36293"/>
    <cellStyle name="Calculation 2 3 5 2 3" xfId="38982"/>
    <cellStyle name="Calculation 2 3 5 3" xfId="33726"/>
    <cellStyle name="Calculation 2 3 5 3 2" xfId="36494"/>
    <cellStyle name="Calculation 2 3 5 3 3" xfId="39190"/>
    <cellStyle name="Calculation 2 3 5 4" xfId="33931"/>
    <cellStyle name="Calculation 2 3 5 4 2" xfId="36698"/>
    <cellStyle name="Calculation 2 3 5 4 3" xfId="39414"/>
    <cellStyle name="Calculation 2 3 5 5" xfId="34139"/>
    <cellStyle name="Calculation 2 3 5 5 2" xfId="36905"/>
    <cellStyle name="Calculation 2 3 5 5 3" xfId="39649"/>
    <cellStyle name="Calculation 2 3 5 6" xfId="34351"/>
    <cellStyle name="Calculation 2 3 5 6 2" xfId="37121"/>
    <cellStyle name="Calculation 2 3 5 6 3" xfId="39882"/>
    <cellStyle name="Calculation 2 3 5 7" xfId="34582"/>
    <cellStyle name="Calculation 2 3 5 7 2" xfId="37351"/>
    <cellStyle name="Calculation 2 3 5 7 3" xfId="40118"/>
    <cellStyle name="Calculation 2 3 5 8" xfId="34814"/>
    <cellStyle name="Calculation 2 3 5 8 2" xfId="37579"/>
    <cellStyle name="Calculation 2 3 5 8 3" xfId="40355"/>
    <cellStyle name="Calculation 2 3 5 9" xfId="35045"/>
    <cellStyle name="Calculation 2 3 5 9 2" xfId="37804"/>
    <cellStyle name="Calculation 2 3 5 9 3" xfId="40586"/>
    <cellStyle name="Calculation 2 3 6" xfId="33157"/>
    <cellStyle name="Calculation 2 3 6 2" xfId="35912"/>
    <cellStyle name="Calculation 2 3 6 3" xfId="38592"/>
    <cellStyle name="Calculation 2 3 7" xfId="33371"/>
    <cellStyle name="Calculation 2 3 7 2" xfId="36147"/>
    <cellStyle name="Calculation 2 3 7 3" xfId="38832"/>
    <cellStyle name="Calculation 2 3 8" xfId="33137"/>
    <cellStyle name="Calculation 2 3 8 2" xfId="35895"/>
    <cellStyle name="Calculation 2 3 8 3" xfId="38573"/>
    <cellStyle name="Calculation 2 3 9" xfId="33146"/>
    <cellStyle name="Calculation 2 3 9 2" xfId="35903"/>
    <cellStyle name="Calculation 2 3 9 3" xfId="38582"/>
    <cellStyle name="Calculation 2 4" xfId="32675"/>
    <cellStyle name="Calculation 2 4 10" xfId="33122"/>
    <cellStyle name="Calculation 2 4 10 2" xfId="35881"/>
    <cellStyle name="Calculation 2 4 10 3" xfId="38559"/>
    <cellStyle name="Calculation 2 4 11" xfId="33015"/>
    <cellStyle name="Calculation 2 4 11 2" xfId="35775"/>
    <cellStyle name="Calculation 2 4 11 3" xfId="38450"/>
    <cellStyle name="Calculation 2 4 12" xfId="33136"/>
    <cellStyle name="Calculation 2 4 12 2" xfId="35894"/>
    <cellStyle name="Calculation 2 4 12 3" xfId="38572"/>
    <cellStyle name="Calculation 2 4 13" xfId="33035"/>
    <cellStyle name="Calculation 2 4 13 2" xfId="35795"/>
    <cellStyle name="Calculation 2 4 13 3" xfId="38471"/>
    <cellStyle name="Calculation 2 4 14" xfId="33223"/>
    <cellStyle name="Calculation 2 4 14 2" xfId="35976"/>
    <cellStyle name="Calculation 2 4 14 3" xfId="38658"/>
    <cellStyle name="Calculation 2 4 15" xfId="33107"/>
    <cellStyle name="Calculation 2 4 15 2" xfId="35866"/>
    <cellStyle name="Calculation 2 4 15 3" xfId="38544"/>
    <cellStyle name="Calculation 2 4 16" xfId="34996"/>
    <cellStyle name="Calculation 2 4 16 2" xfId="37756"/>
    <cellStyle name="Calculation 2 4 16 3" xfId="40537"/>
    <cellStyle name="Calculation 2 4 17" xfId="34991"/>
    <cellStyle name="Calculation 2 4 17 2" xfId="37751"/>
    <cellStyle name="Calculation 2 4 17 3" xfId="40532"/>
    <cellStyle name="Calculation 2 4 18" xfId="32931"/>
    <cellStyle name="Calculation 2 4 19" xfId="35696"/>
    <cellStyle name="Calculation 2 4 2" xfId="32676"/>
    <cellStyle name="Calculation 2 4 2 10" xfId="34435"/>
    <cellStyle name="Calculation 2 4 2 10 2" xfId="37208"/>
    <cellStyle name="Calculation 2 4 2 10 3" xfId="39970"/>
    <cellStyle name="Calculation 2 4 2 11" xfId="34674"/>
    <cellStyle name="Calculation 2 4 2 11 2" xfId="37443"/>
    <cellStyle name="Calculation 2 4 2 11 3" xfId="40212"/>
    <cellStyle name="Calculation 2 4 2 12" xfId="34900"/>
    <cellStyle name="Calculation 2 4 2 12 2" xfId="37665"/>
    <cellStyle name="Calculation 2 4 2 12 3" xfId="40441"/>
    <cellStyle name="Calculation 2 4 2 13" xfId="35027"/>
    <cellStyle name="Calculation 2 4 2 13 2" xfId="37786"/>
    <cellStyle name="Calculation 2 4 2 13 3" xfId="40568"/>
    <cellStyle name="Calculation 2 4 2 14" xfId="35133"/>
    <cellStyle name="Calculation 2 4 2 14 2" xfId="37892"/>
    <cellStyle name="Calculation 2 4 2 14 3" xfId="40674"/>
    <cellStyle name="Calculation 2 4 2 15" xfId="33150"/>
    <cellStyle name="Calculation 2 4 2 15 2" xfId="35906"/>
    <cellStyle name="Calculation 2 4 2 15 3" xfId="38585"/>
    <cellStyle name="Calculation 2 4 2 16" xfId="32958"/>
    <cellStyle name="Calculation 2 4 2 17" xfId="35723"/>
    <cellStyle name="Calculation 2 4 2 18" xfId="32891"/>
    <cellStyle name="Calculation 2 4 2 19" xfId="41265"/>
    <cellStyle name="Calculation 2 4 2 2" xfId="33270"/>
    <cellStyle name="Calculation 2 4 2 2 10" xfId="35227"/>
    <cellStyle name="Calculation 2 4 2 2 10 2" xfId="37982"/>
    <cellStyle name="Calculation 2 4 2 2 10 3" xfId="40768"/>
    <cellStyle name="Calculation 2 4 2 2 11" xfId="35403"/>
    <cellStyle name="Calculation 2 4 2 2 11 2" xfId="38154"/>
    <cellStyle name="Calculation 2 4 2 2 11 3" xfId="40945"/>
    <cellStyle name="Calculation 2 4 2 2 12" xfId="35568"/>
    <cellStyle name="Calculation 2 4 2 2 12 2" xfId="38316"/>
    <cellStyle name="Calculation 2 4 2 2 12 3" xfId="41110"/>
    <cellStyle name="Calculation 2 4 2 2 13" xfId="36025"/>
    <cellStyle name="Calculation 2 4 2 2 14" xfId="38710"/>
    <cellStyle name="Calculation 2 4 2 2 2" xfId="33482"/>
    <cellStyle name="Calculation 2 4 2 2 2 2" xfId="36254"/>
    <cellStyle name="Calculation 2 4 2 2 2 3" xfId="38943"/>
    <cellStyle name="Calculation 2 4 2 2 3" xfId="33687"/>
    <cellStyle name="Calculation 2 4 2 2 3 2" xfId="36455"/>
    <cellStyle name="Calculation 2 4 2 2 3 3" xfId="39150"/>
    <cellStyle name="Calculation 2 4 2 2 4" xfId="33892"/>
    <cellStyle name="Calculation 2 4 2 2 4 2" xfId="36659"/>
    <cellStyle name="Calculation 2 4 2 2 4 3" xfId="39371"/>
    <cellStyle name="Calculation 2 4 2 2 5" xfId="34100"/>
    <cellStyle name="Calculation 2 4 2 2 5 2" xfId="36863"/>
    <cellStyle name="Calculation 2 4 2 2 5 3" xfId="39600"/>
    <cellStyle name="Calculation 2 4 2 2 6" xfId="34307"/>
    <cellStyle name="Calculation 2 4 2 2 6 2" xfId="37077"/>
    <cellStyle name="Calculation 2 4 2 2 6 3" xfId="39833"/>
    <cellStyle name="Calculation 2 4 2 2 7" xfId="34533"/>
    <cellStyle name="Calculation 2 4 2 2 7 2" xfId="37302"/>
    <cellStyle name="Calculation 2 4 2 2 7 3" xfId="40069"/>
    <cellStyle name="Calculation 2 4 2 2 8" xfId="34765"/>
    <cellStyle name="Calculation 2 4 2 2 8 2" xfId="37530"/>
    <cellStyle name="Calculation 2 4 2 2 8 3" xfId="40306"/>
    <cellStyle name="Calculation 2 4 2 2 9" xfId="33658"/>
    <cellStyle name="Calculation 2 4 2 2 9 2" xfId="36430"/>
    <cellStyle name="Calculation 2 4 2 2 9 3" xfId="39121"/>
    <cellStyle name="Calculation 2 4 2 3" xfId="33331"/>
    <cellStyle name="Calculation 2 4 2 3 10" xfId="35302"/>
    <cellStyle name="Calculation 2 4 2 3 10 2" xfId="38057"/>
    <cellStyle name="Calculation 2 4 2 3 10 3" xfId="40843"/>
    <cellStyle name="Calculation 2 4 2 3 11" xfId="35478"/>
    <cellStyle name="Calculation 2 4 2 3 11 2" xfId="38229"/>
    <cellStyle name="Calculation 2 4 2 3 11 3" xfId="41020"/>
    <cellStyle name="Calculation 2 4 2 3 12" xfId="35643"/>
    <cellStyle name="Calculation 2 4 2 3 12 2" xfId="38391"/>
    <cellStyle name="Calculation 2 4 2 3 12 3" xfId="41185"/>
    <cellStyle name="Calculation 2 4 2 3 13" xfId="36100"/>
    <cellStyle name="Calculation 2 4 2 3 14" xfId="38785"/>
    <cellStyle name="Calculation 2 4 2 3 2" xfId="33543"/>
    <cellStyle name="Calculation 2 4 2 3 2 2" xfId="36315"/>
    <cellStyle name="Calculation 2 4 2 3 2 3" xfId="39004"/>
    <cellStyle name="Calculation 2 4 2 3 3" xfId="33748"/>
    <cellStyle name="Calculation 2 4 2 3 3 2" xfId="36516"/>
    <cellStyle name="Calculation 2 4 2 3 3 3" xfId="39215"/>
    <cellStyle name="Calculation 2 4 2 3 4" xfId="33953"/>
    <cellStyle name="Calculation 2 4 2 3 4 2" xfId="36720"/>
    <cellStyle name="Calculation 2 4 2 3 4 3" xfId="39440"/>
    <cellStyle name="Calculation 2 4 2 3 5" xfId="34161"/>
    <cellStyle name="Calculation 2 4 2 3 5 2" xfId="36930"/>
    <cellStyle name="Calculation 2 4 2 3 5 3" xfId="39675"/>
    <cellStyle name="Calculation 2 4 2 3 6" xfId="34376"/>
    <cellStyle name="Calculation 2 4 2 3 6 2" xfId="37146"/>
    <cellStyle name="Calculation 2 4 2 3 6 3" xfId="39908"/>
    <cellStyle name="Calculation 2 4 2 3 7" xfId="34608"/>
    <cellStyle name="Calculation 2 4 2 3 7 2" xfId="37377"/>
    <cellStyle name="Calculation 2 4 2 3 7 3" xfId="40144"/>
    <cellStyle name="Calculation 2 4 2 3 8" xfId="34840"/>
    <cellStyle name="Calculation 2 4 2 3 8 2" xfId="37605"/>
    <cellStyle name="Calculation 2 4 2 3 8 3" xfId="40381"/>
    <cellStyle name="Calculation 2 4 2 3 9" xfId="35071"/>
    <cellStyle name="Calculation 2 4 2 3 9 2" xfId="37830"/>
    <cellStyle name="Calculation 2 4 2 3 9 3" xfId="40612"/>
    <cellStyle name="Calculation 2 4 2 4" xfId="33183"/>
    <cellStyle name="Calculation 2 4 2 4 2" xfId="35936"/>
    <cellStyle name="Calculation 2 4 2 4 3" xfId="38618"/>
    <cellStyle name="Calculation 2 4 2 5" xfId="33395"/>
    <cellStyle name="Calculation 2 4 2 5 2" xfId="36171"/>
    <cellStyle name="Calculation 2 4 2 5 3" xfId="38856"/>
    <cellStyle name="Calculation 2 4 2 6" xfId="33600"/>
    <cellStyle name="Calculation 2 4 2 6 2" xfId="36372"/>
    <cellStyle name="Calculation 2 4 2 6 3" xfId="39061"/>
    <cellStyle name="Calculation 2 4 2 7" xfId="33803"/>
    <cellStyle name="Calculation 2 4 2 7 2" xfId="36573"/>
    <cellStyle name="Calculation 2 4 2 7 3" xfId="39275"/>
    <cellStyle name="Calculation 2 4 2 8" xfId="34010"/>
    <cellStyle name="Calculation 2 4 2 8 2" xfId="36777"/>
    <cellStyle name="Calculation 2 4 2 8 3" xfId="39504"/>
    <cellStyle name="Calculation 2 4 2 9" xfId="34219"/>
    <cellStyle name="Calculation 2 4 2 9 2" xfId="36992"/>
    <cellStyle name="Calculation 2 4 2 9 3" xfId="39740"/>
    <cellStyle name="Calculation 2 4 20" xfId="35718"/>
    <cellStyle name="Calculation 2 4 21" xfId="41240"/>
    <cellStyle name="Calculation 2 4 3" xfId="32677"/>
    <cellStyle name="Calculation 2 4 3 10" xfId="34436"/>
    <cellStyle name="Calculation 2 4 3 10 2" xfId="37209"/>
    <cellStyle name="Calculation 2 4 3 10 3" xfId="39971"/>
    <cellStyle name="Calculation 2 4 3 11" xfId="34675"/>
    <cellStyle name="Calculation 2 4 3 11 2" xfId="37444"/>
    <cellStyle name="Calculation 2 4 3 11 3" xfId="40213"/>
    <cellStyle name="Calculation 2 4 3 12" xfId="34901"/>
    <cellStyle name="Calculation 2 4 3 12 2" xfId="37666"/>
    <cellStyle name="Calculation 2 4 3 12 3" xfId="40442"/>
    <cellStyle name="Calculation 2 4 3 13" xfId="34988"/>
    <cellStyle name="Calculation 2 4 3 13 2" xfId="37748"/>
    <cellStyle name="Calculation 2 4 3 13 3" xfId="40529"/>
    <cellStyle name="Calculation 2 4 3 14" xfId="35134"/>
    <cellStyle name="Calculation 2 4 3 14 2" xfId="37893"/>
    <cellStyle name="Calculation 2 4 3 14 3" xfId="40675"/>
    <cellStyle name="Calculation 2 4 3 15" xfId="34952"/>
    <cellStyle name="Calculation 2 4 3 15 2" xfId="37717"/>
    <cellStyle name="Calculation 2 4 3 15 3" xfId="40493"/>
    <cellStyle name="Calculation 2 4 3 16" xfId="32959"/>
    <cellStyle name="Calculation 2 4 3 17" xfId="35724"/>
    <cellStyle name="Calculation 2 4 3 18" xfId="33005"/>
    <cellStyle name="Calculation 2 4 3 19" xfId="41266"/>
    <cellStyle name="Calculation 2 4 3 2" xfId="33271"/>
    <cellStyle name="Calculation 2 4 3 2 10" xfId="35228"/>
    <cellStyle name="Calculation 2 4 3 2 10 2" xfId="37983"/>
    <cellStyle name="Calculation 2 4 3 2 10 3" xfId="40769"/>
    <cellStyle name="Calculation 2 4 3 2 11" xfId="35404"/>
    <cellStyle name="Calculation 2 4 3 2 11 2" xfId="38155"/>
    <cellStyle name="Calculation 2 4 3 2 11 3" xfId="40946"/>
    <cellStyle name="Calculation 2 4 3 2 12" xfId="35569"/>
    <cellStyle name="Calculation 2 4 3 2 12 2" xfId="38317"/>
    <cellStyle name="Calculation 2 4 3 2 12 3" xfId="41111"/>
    <cellStyle name="Calculation 2 4 3 2 13" xfId="36026"/>
    <cellStyle name="Calculation 2 4 3 2 14" xfId="38711"/>
    <cellStyle name="Calculation 2 4 3 2 2" xfId="33483"/>
    <cellStyle name="Calculation 2 4 3 2 2 2" xfId="36255"/>
    <cellStyle name="Calculation 2 4 3 2 2 3" xfId="38944"/>
    <cellStyle name="Calculation 2 4 3 2 3" xfId="33688"/>
    <cellStyle name="Calculation 2 4 3 2 3 2" xfId="36456"/>
    <cellStyle name="Calculation 2 4 3 2 3 3" xfId="39151"/>
    <cellStyle name="Calculation 2 4 3 2 4" xfId="33893"/>
    <cellStyle name="Calculation 2 4 3 2 4 2" xfId="36660"/>
    <cellStyle name="Calculation 2 4 3 2 4 3" xfId="39372"/>
    <cellStyle name="Calculation 2 4 3 2 5" xfId="34101"/>
    <cellStyle name="Calculation 2 4 3 2 5 2" xfId="36864"/>
    <cellStyle name="Calculation 2 4 3 2 5 3" xfId="39601"/>
    <cellStyle name="Calculation 2 4 3 2 6" xfId="34308"/>
    <cellStyle name="Calculation 2 4 3 2 6 2" xfId="37078"/>
    <cellStyle name="Calculation 2 4 3 2 6 3" xfId="39834"/>
    <cellStyle name="Calculation 2 4 3 2 7" xfId="34534"/>
    <cellStyle name="Calculation 2 4 3 2 7 2" xfId="37303"/>
    <cellStyle name="Calculation 2 4 3 2 7 3" xfId="40070"/>
    <cellStyle name="Calculation 2 4 3 2 8" xfId="34766"/>
    <cellStyle name="Calculation 2 4 3 2 8 2" xfId="37531"/>
    <cellStyle name="Calculation 2 4 3 2 8 3" xfId="40307"/>
    <cellStyle name="Calculation 2 4 3 2 9" xfId="33125"/>
    <cellStyle name="Calculation 2 4 3 2 9 2" xfId="35884"/>
    <cellStyle name="Calculation 2 4 3 2 9 3" xfId="38562"/>
    <cellStyle name="Calculation 2 4 3 3" xfId="33332"/>
    <cellStyle name="Calculation 2 4 3 3 10" xfId="35303"/>
    <cellStyle name="Calculation 2 4 3 3 10 2" xfId="38058"/>
    <cellStyle name="Calculation 2 4 3 3 10 3" xfId="40844"/>
    <cellStyle name="Calculation 2 4 3 3 11" xfId="35479"/>
    <cellStyle name="Calculation 2 4 3 3 11 2" xfId="38230"/>
    <cellStyle name="Calculation 2 4 3 3 11 3" xfId="41021"/>
    <cellStyle name="Calculation 2 4 3 3 12" xfId="35644"/>
    <cellStyle name="Calculation 2 4 3 3 12 2" xfId="38392"/>
    <cellStyle name="Calculation 2 4 3 3 12 3" xfId="41186"/>
    <cellStyle name="Calculation 2 4 3 3 13" xfId="36101"/>
    <cellStyle name="Calculation 2 4 3 3 14" xfId="38786"/>
    <cellStyle name="Calculation 2 4 3 3 2" xfId="33544"/>
    <cellStyle name="Calculation 2 4 3 3 2 2" xfId="36316"/>
    <cellStyle name="Calculation 2 4 3 3 2 3" xfId="39005"/>
    <cellStyle name="Calculation 2 4 3 3 3" xfId="33749"/>
    <cellStyle name="Calculation 2 4 3 3 3 2" xfId="36517"/>
    <cellStyle name="Calculation 2 4 3 3 3 3" xfId="39216"/>
    <cellStyle name="Calculation 2 4 3 3 4" xfId="33954"/>
    <cellStyle name="Calculation 2 4 3 3 4 2" xfId="36721"/>
    <cellStyle name="Calculation 2 4 3 3 4 3" xfId="39441"/>
    <cellStyle name="Calculation 2 4 3 3 5" xfId="34162"/>
    <cellStyle name="Calculation 2 4 3 3 5 2" xfId="36931"/>
    <cellStyle name="Calculation 2 4 3 3 5 3" xfId="39676"/>
    <cellStyle name="Calculation 2 4 3 3 6" xfId="34377"/>
    <cellStyle name="Calculation 2 4 3 3 6 2" xfId="37147"/>
    <cellStyle name="Calculation 2 4 3 3 6 3" xfId="39909"/>
    <cellStyle name="Calculation 2 4 3 3 7" xfId="34609"/>
    <cellStyle name="Calculation 2 4 3 3 7 2" xfId="37378"/>
    <cellStyle name="Calculation 2 4 3 3 7 3" xfId="40145"/>
    <cellStyle name="Calculation 2 4 3 3 8" xfId="34841"/>
    <cellStyle name="Calculation 2 4 3 3 8 2" xfId="37606"/>
    <cellStyle name="Calculation 2 4 3 3 8 3" xfId="40382"/>
    <cellStyle name="Calculation 2 4 3 3 9" xfId="35072"/>
    <cellStyle name="Calculation 2 4 3 3 9 2" xfId="37831"/>
    <cellStyle name="Calculation 2 4 3 3 9 3" xfId="40613"/>
    <cellStyle name="Calculation 2 4 3 4" xfId="33184"/>
    <cellStyle name="Calculation 2 4 3 4 2" xfId="35937"/>
    <cellStyle name="Calculation 2 4 3 4 3" xfId="38619"/>
    <cellStyle name="Calculation 2 4 3 5" xfId="33396"/>
    <cellStyle name="Calculation 2 4 3 5 2" xfId="36172"/>
    <cellStyle name="Calculation 2 4 3 5 3" xfId="38857"/>
    <cellStyle name="Calculation 2 4 3 6" xfId="33601"/>
    <cellStyle name="Calculation 2 4 3 6 2" xfId="36373"/>
    <cellStyle name="Calculation 2 4 3 6 3" xfId="39062"/>
    <cellStyle name="Calculation 2 4 3 7" xfId="33804"/>
    <cellStyle name="Calculation 2 4 3 7 2" xfId="36574"/>
    <cellStyle name="Calculation 2 4 3 7 3" xfId="39276"/>
    <cellStyle name="Calculation 2 4 3 8" xfId="34011"/>
    <cellStyle name="Calculation 2 4 3 8 2" xfId="36778"/>
    <cellStyle name="Calculation 2 4 3 8 3" xfId="39505"/>
    <cellStyle name="Calculation 2 4 3 9" xfId="34220"/>
    <cellStyle name="Calculation 2 4 3 9 2" xfId="36993"/>
    <cellStyle name="Calculation 2 4 3 9 3" xfId="39741"/>
    <cellStyle name="Calculation 2 4 4" xfId="33246"/>
    <cellStyle name="Calculation 2 4 4 10" xfId="35200"/>
    <cellStyle name="Calculation 2 4 4 10 2" xfId="37957"/>
    <cellStyle name="Calculation 2 4 4 10 3" xfId="40741"/>
    <cellStyle name="Calculation 2 4 4 11" xfId="35376"/>
    <cellStyle name="Calculation 2 4 4 11 2" xfId="38129"/>
    <cellStyle name="Calculation 2 4 4 11 3" xfId="40917"/>
    <cellStyle name="Calculation 2 4 4 12" xfId="35540"/>
    <cellStyle name="Calculation 2 4 4 12 2" xfId="38289"/>
    <cellStyle name="Calculation 2 4 4 12 3" xfId="41082"/>
    <cellStyle name="Calculation 2 4 4 13" xfId="35999"/>
    <cellStyle name="Calculation 2 4 4 14" xfId="38682"/>
    <cellStyle name="Calculation 2 4 4 2" xfId="33458"/>
    <cellStyle name="Calculation 2 4 4 2 2" xfId="36232"/>
    <cellStyle name="Calculation 2 4 4 2 3" xfId="38919"/>
    <cellStyle name="Calculation 2 4 4 3" xfId="33663"/>
    <cellStyle name="Calculation 2 4 4 3 2" xfId="36433"/>
    <cellStyle name="Calculation 2 4 4 3 3" xfId="39126"/>
    <cellStyle name="Calculation 2 4 4 4" xfId="33868"/>
    <cellStyle name="Calculation 2 4 4 4 2" xfId="36637"/>
    <cellStyle name="Calculation 2 4 4 4 3" xfId="39344"/>
    <cellStyle name="Calculation 2 4 4 5" xfId="34076"/>
    <cellStyle name="Calculation 2 4 4 5 2" xfId="36841"/>
    <cellStyle name="Calculation 2 4 4 5 3" xfId="39573"/>
    <cellStyle name="Calculation 2 4 4 6" xfId="34283"/>
    <cellStyle name="Calculation 2 4 4 6 2" xfId="37055"/>
    <cellStyle name="Calculation 2 4 4 6 3" xfId="39806"/>
    <cellStyle name="Calculation 2 4 4 7" xfId="34506"/>
    <cellStyle name="Calculation 2 4 4 7 2" xfId="37277"/>
    <cellStyle name="Calculation 2 4 4 7 3" xfId="40042"/>
    <cellStyle name="Calculation 2 4 4 8" xfId="34739"/>
    <cellStyle name="Calculation 2 4 4 8 2" xfId="37506"/>
    <cellStyle name="Calculation 2 4 4 8 3" xfId="40280"/>
    <cellStyle name="Calculation 2 4 4 9" xfId="35018"/>
    <cellStyle name="Calculation 2 4 4 9 2" xfId="37777"/>
    <cellStyle name="Calculation 2 4 4 9 3" xfId="40559"/>
    <cellStyle name="Calculation 2 4 5" xfId="33310"/>
    <cellStyle name="Calculation 2 4 5 10" xfId="35277"/>
    <cellStyle name="Calculation 2 4 5 10 2" xfId="38032"/>
    <cellStyle name="Calculation 2 4 5 10 3" xfId="40818"/>
    <cellStyle name="Calculation 2 4 5 11" xfId="35453"/>
    <cellStyle name="Calculation 2 4 5 11 2" xfId="38204"/>
    <cellStyle name="Calculation 2 4 5 11 3" xfId="40995"/>
    <cellStyle name="Calculation 2 4 5 12" xfId="35618"/>
    <cellStyle name="Calculation 2 4 5 12 2" xfId="38366"/>
    <cellStyle name="Calculation 2 4 5 12 3" xfId="41160"/>
    <cellStyle name="Calculation 2 4 5 13" xfId="36075"/>
    <cellStyle name="Calculation 2 4 5 14" xfId="38760"/>
    <cellStyle name="Calculation 2 4 5 2" xfId="33522"/>
    <cellStyle name="Calculation 2 4 5 2 2" xfId="36294"/>
    <cellStyle name="Calculation 2 4 5 2 3" xfId="38983"/>
    <cellStyle name="Calculation 2 4 5 3" xfId="33727"/>
    <cellStyle name="Calculation 2 4 5 3 2" xfId="36495"/>
    <cellStyle name="Calculation 2 4 5 3 3" xfId="39191"/>
    <cellStyle name="Calculation 2 4 5 4" xfId="33932"/>
    <cellStyle name="Calculation 2 4 5 4 2" xfId="36699"/>
    <cellStyle name="Calculation 2 4 5 4 3" xfId="39415"/>
    <cellStyle name="Calculation 2 4 5 5" xfId="34140"/>
    <cellStyle name="Calculation 2 4 5 5 2" xfId="36906"/>
    <cellStyle name="Calculation 2 4 5 5 3" xfId="39650"/>
    <cellStyle name="Calculation 2 4 5 6" xfId="34352"/>
    <cellStyle name="Calculation 2 4 5 6 2" xfId="37122"/>
    <cellStyle name="Calculation 2 4 5 6 3" xfId="39883"/>
    <cellStyle name="Calculation 2 4 5 7" xfId="34583"/>
    <cellStyle name="Calculation 2 4 5 7 2" xfId="37352"/>
    <cellStyle name="Calculation 2 4 5 7 3" xfId="40119"/>
    <cellStyle name="Calculation 2 4 5 8" xfId="34815"/>
    <cellStyle name="Calculation 2 4 5 8 2" xfId="37580"/>
    <cellStyle name="Calculation 2 4 5 8 3" xfId="40356"/>
    <cellStyle name="Calculation 2 4 5 9" xfId="35046"/>
    <cellStyle name="Calculation 2 4 5 9 2" xfId="37805"/>
    <cellStyle name="Calculation 2 4 5 9 3" xfId="40587"/>
    <cellStyle name="Calculation 2 4 6" xfId="33158"/>
    <cellStyle name="Calculation 2 4 6 2" xfId="35913"/>
    <cellStyle name="Calculation 2 4 6 3" xfId="38593"/>
    <cellStyle name="Calculation 2 4 7" xfId="33372"/>
    <cellStyle name="Calculation 2 4 7 2" xfId="36148"/>
    <cellStyle name="Calculation 2 4 7 3" xfId="38833"/>
    <cellStyle name="Calculation 2 4 8" xfId="33138"/>
    <cellStyle name="Calculation 2 4 8 2" xfId="35896"/>
    <cellStyle name="Calculation 2 4 8 3" xfId="38574"/>
    <cellStyle name="Calculation 2 4 9" xfId="33031"/>
    <cellStyle name="Calculation 2 4 9 2" xfId="35791"/>
    <cellStyle name="Calculation 2 4 9 3" xfId="38466"/>
    <cellStyle name="Calculation 2 5" xfId="32678"/>
    <cellStyle name="Calculation 2 5 10" xfId="33123"/>
    <cellStyle name="Calculation 2 5 10 2" xfId="35882"/>
    <cellStyle name="Calculation 2 5 10 3" xfId="38560"/>
    <cellStyle name="Calculation 2 5 11" xfId="33370"/>
    <cellStyle name="Calculation 2 5 11 2" xfId="36146"/>
    <cellStyle name="Calculation 2 5 11 3" xfId="38831"/>
    <cellStyle name="Calculation 2 5 12" xfId="33041"/>
    <cellStyle name="Calculation 2 5 12 2" xfId="35801"/>
    <cellStyle name="Calculation 2 5 12 3" xfId="38477"/>
    <cellStyle name="Calculation 2 5 13" xfId="33060"/>
    <cellStyle name="Calculation 2 5 13 2" xfId="35820"/>
    <cellStyle name="Calculation 2 5 13 3" xfId="38496"/>
    <cellStyle name="Calculation 2 5 14" xfId="33098"/>
    <cellStyle name="Calculation 2 5 14 2" xfId="35857"/>
    <cellStyle name="Calculation 2 5 14 3" xfId="38535"/>
    <cellStyle name="Calculation 2 5 15" xfId="33067"/>
    <cellStyle name="Calculation 2 5 15 2" xfId="35827"/>
    <cellStyle name="Calculation 2 5 15 3" xfId="38503"/>
    <cellStyle name="Calculation 2 5 16" xfId="35035"/>
    <cellStyle name="Calculation 2 5 16 2" xfId="37794"/>
    <cellStyle name="Calculation 2 5 16 3" xfId="40576"/>
    <cellStyle name="Calculation 2 5 17" xfId="35356"/>
    <cellStyle name="Calculation 2 5 17 2" xfId="38111"/>
    <cellStyle name="Calculation 2 5 17 3" xfId="40897"/>
    <cellStyle name="Calculation 2 5 18" xfId="32932"/>
    <cellStyle name="Calculation 2 5 19" xfId="35697"/>
    <cellStyle name="Calculation 2 5 2" xfId="32679"/>
    <cellStyle name="Calculation 2 5 2 10" xfId="34437"/>
    <cellStyle name="Calculation 2 5 2 10 2" xfId="37210"/>
    <cellStyle name="Calculation 2 5 2 10 3" xfId="39972"/>
    <cellStyle name="Calculation 2 5 2 11" xfId="34676"/>
    <cellStyle name="Calculation 2 5 2 11 2" xfId="37445"/>
    <cellStyle name="Calculation 2 5 2 11 3" xfId="40214"/>
    <cellStyle name="Calculation 2 5 2 12" xfId="34902"/>
    <cellStyle name="Calculation 2 5 2 12 2" xfId="37667"/>
    <cellStyle name="Calculation 2 5 2 12 3" xfId="40443"/>
    <cellStyle name="Calculation 2 5 2 13" xfId="35008"/>
    <cellStyle name="Calculation 2 5 2 13 2" xfId="37767"/>
    <cellStyle name="Calculation 2 5 2 13 3" xfId="40549"/>
    <cellStyle name="Calculation 2 5 2 14" xfId="35135"/>
    <cellStyle name="Calculation 2 5 2 14 2" xfId="37894"/>
    <cellStyle name="Calculation 2 5 2 14 3" xfId="40676"/>
    <cellStyle name="Calculation 2 5 2 15" xfId="33088"/>
    <cellStyle name="Calculation 2 5 2 15 2" xfId="35847"/>
    <cellStyle name="Calculation 2 5 2 15 3" xfId="38524"/>
    <cellStyle name="Calculation 2 5 2 16" xfId="32960"/>
    <cellStyle name="Calculation 2 5 2 17" xfId="35725"/>
    <cellStyle name="Calculation 2 5 2 18" xfId="33006"/>
    <cellStyle name="Calculation 2 5 2 19" xfId="41267"/>
    <cellStyle name="Calculation 2 5 2 2" xfId="33272"/>
    <cellStyle name="Calculation 2 5 2 2 10" xfId="35229"/>
    <cellStyle name="Calculation 2 5 2 2 10 2" xfId="37984"/>
    <cellStyle name="Calculation 2 5 2 2 10 3" xfId="40770"/>
    <cellStyle name="Calculation 2 5 2 2 11" xfId="35405"/>
    <cellStyle name="Calculation 2 5 2 2 11 2" xfId="38156"/>
    <cellStyle name="Calculation 2 5 2 2 11 3" xfId="40947"/>
    <cellStyle name="Calculation 2 5 2 2 12" xfId="35570"/>
    <cellStyle name="Calculation 2 5 2 2 12 2" xfId="38318"/>
    <cellStyle name="Calculation 2 5 2 2 12 3" xfId="41112"/>
    <cellStyle name="Calculation 2 5 2 2 13" xfId="36027"/>
    <cellStyle name="Calculation 2 5 2 2 14" xfId="38712"/>
    <cellStyle name="Calculation 2 5 2 2 2" xfId="33484"/>
    <cellStyle name="Calculation 2 5 2 2 2 2" xfId="36256"/>
    <cellStyle name="Calculation 2 5 2 2 2 3" xfId="38945"/>
    <cellStyle name="Calculation 2 5 2 2 3" xfId="33689"/>
    <cellStyle name="Calculation 2 5 2 2 3 2" xfId="36457"/>
    <cellStyle name="Calculation 2 5 2 2 3 3" xfId="39152"/>
    <cellStyle name="Calculation 2 5 2 2 4" xfId="33894"/>
    <cellStyle name="Calculation 2 5 2 2 4 2" xfId="36661"/>
    <cellStyle name="Calculation 2 5 2 2 4 3" xfId="39373"/>
    <cellStyle name="Calculation 2 5 2 2 5" xfId="34102"/>
    <cellStyle name="Calculation 2 5 2 2 5 2" xfId="36865"/>
    <cellStyle name="Calculation 2 5 2 2 5 3" xfId="39602"/>
    <cellStyle name="Calculation 2 5 2 2 6" xfId="34309"/>
    <cellStyle name="Calculation 2 5 2 2 6 2" xfId="37079"/>
    <cellStyle name="Calculation 2 5 2 2 6 3" xfId="39835"/>
    <cellStyle name="Calculation 2 5 2 2 7" xfId="34535"/>
    <cellStyle name="Calculation 2 5 2 2 7 2" xfId="37304"/>
    <cellStyle name="Calculation 2 5 2 2 7 3" xfId="40071"/>
    <cellStyle name="Calculation 2 5 2 2 8" xfId="34767"/>
    <cellStyle name="Calculation 2 5 2 2 8 2" xfId="37532"/>
    <cellStyle name="Calculation 2 5 2 2 8 3" xfId="40308"/>
    <cellStyle name="Calculation 2 5 2 2 9" xfId="33033"/>
    <cellStyle name="Calculation 2 5 2 2 9 2" xfId="35793"/>
    <cellStyle name="Calculation 2 5 2 2 9 3" xfId="38469"/>
    <cellStyle name="Calculation 2 5 2 3" xfId="33333"/>
    <cellStyle name="Calculation 2 5 2 3 10" xfId="35304"/>
    <cellStyle name="Calculation 2 5 2 3 10 2" xfId="38059"/>
    <cellStyle name="Calculation 2 5 2 3 10 3" xfId="40845"/>
    <cellStyle name="Calculation 2 5 2 3 11" xfId="35480"/>
    <cellStyle name="Calculation 2 5 2 3 11 2" xfId="38231"/>
    <cellStyle name="Calculation 2 5 2 3 11 3" xfId="41022"/>
    <cellStyle name="Calculation 2 5 2 3 12" xfId="35645"/>
    <cellStyle name="Calculation 2 5 2 3 12 2" xfId="38393"/>
    <cellStyle name="Calculation 2 5 2 3 12 3" xfId="41187"/>
    <cellStyle name="Calculation 2 5 2 3 13" xfId="36102"/>
    <cellStyle name="Calculation 2 5 2 3 14" xfId="38787"/>
    <cellStyle name="Calculation 2 5 2 3 2" xfId="33545"/>
    <cellStyle name="Calculation 2 5 2 3 2 2" xfId="36317"/>
    <cellStyle name="Calculation 2 5 2 3 2 3" xfId="39006"/>
    <cellStyle name="Calculation 2 5 2 3 3" xfId="33750"/>
    <cellStyle name="Calculation 2 5 2 3 3 2" xfId="36518"/>
    <cellStyle name="Calculation 2 5 2 3 3 3" xfId="39217"/>
    <cellStyle name="Calculation 2 5 2 3 4" xfId="33955"/>
    <cellStyle name="Calculation 2 5 2 3 4 2" xfId="36722"/>
    <cellStyle name="Calculation 2 5 2 3 4 3" xfId="39442"/>
    <cellStyle name="Calculation 2 5 2 3 5" xfId="34163"/>
    <cellStyle name="Calculation 2 5 2 3 5 2" xfId="36932"/>
    <cellStyle name="Calculation 2 5 2 3 5 3" xfId="39677"/>
    <cellStyle name="Calculation 2 5 2 3 6" xfId="34378"/>
    <cellStyle name="Calculation 2 5 2 3 6 2" xfId="37148"/>
    <cellStyle name="Calculation 2 5 2 3 6 3" xfId="39910"/>
    <cellStyle name="Calculation 2 5 2 3 7" xfId="34610"/>
    <cellStyle name="Calculation 2 5 2 3 7 2" xfId="37379"/>
    <cellStyle name="Calculation 2 5 2 3 7 3" xfId="40146"/>
    <cellStyle name="Calculation 2 5 2 3 8" xfId="34842"/>
    <cellStyle name="Calculation 2 5 2 3 8 2" xfId="37607"/>
    <cellStyle name="Calculation 2 5 2 3 8 3" xfId="40383"/>
    <cellStyle name="Calculation 2 5 2 3 9" xfId="35073"/>
    <cellStyle name="Calculation 2 5 2 3 9 2" xfId="37832"/>
    <cellStyle name="Calculation 2 5 2 3 9 3" xfId="40614"/>
    <cellStyle name="Calculation 2 5 2 4" xfId="33185"/>
    <cellStyle name="Calculation 2 5 2 4 2" xfId="35938"/>
    <cellStyle name="Calculation 2 5 2 4 3" xfId="38620"/>
    <cellStyle name="Calculation 2 5 2 5" xfId="33397"/>
    <cellStyle name="Calculation 2 5 2 5 2" xfId="36173"/>
    <cellStyle name="Calculation 2 5 2 5 3" xfId="38858"/>
    <cellStyle name="Calculation 2 5 2 6" xfId="33602"/>
    <cellStyle name="Calculation 2 5 2 6 2" xfId="36374"/>
    <cellStyle name="Calculation 2 5 2 6 3" xfId="39063"/>
    <cellStyle name="Calculation 2 5 2 7" xfId="33805"/>
    <cellStyle name="Calculation 2 5 2 7 2" xfId="36575"/>
    <cellStyle name="Calculation 2 5 2 7 3" xfId="39277"/>
    <cellStyle name="Calculation 2 5 2 8" xfId="34012"/>
    <cellStyle name="Calculation 2 5 2 8 2" xfId="36779"/>
    <cellStyle name="Calculation 2 5 2 8 3" xfId="39506"/>
    <cellStyle name="Calculation 2 5 2 9" xfId="34221"/>
    <cellStyle name="Calculation 2 5 2 9 2" xfId="36994"/>
    <cellStyle name="Calculation 2 5 2 9 3" xfId="39742"/>
    <cellStyle name="Calculation 2 5 20" xfId="32867"/>
    <cellStyle name="Calculation 2 5 21" xfId="41241"/>
    <cellStyle name="Calculation 2 5 3" xfId="32680"/>
    <cellStyle name="Calculation 2 5 3 10" xfId="34438"/>
    <cellStyle name="Calculation 2 5 3 10 2" xfId="37211"/>
    <cellStyle name="Calculation 2 5 3 10 3" xfId="39973"/>
    <cellStyle name="Calculation 2 5 3 11" xfId="34677"/>
    <cellStyle name="Calculation 2 5 3 11 2" xfId="37446"/>
    <cellStyle name="Calculation 2 5 3 11 3" xfId="40215"/>
    <cellStyle name="Calculation 2 5 3 12" xfId="34903"/>
    <cellStyle name="Calculation 2 5 3 12 2" xfId="37668"/>
    <cellStyle name="Calculation 2 5 3 12 3" xfId="40444"/>
    <cellStyle name="Calculation 2 5 3 13" xfId="34967"/>
    <cellStyle name="Calculation 2 5 3 13 2" xfId="37730"/>
    <cellStyle name="Calculation 2 5 3 13 3" xfId="40508"/>
    <cellStyle name="Calculation 2 5 3 14" xfId="35136"/>
    <cellStyle name="Calculation 2 5 3 14 2" xfId="37895"/>
    <cellStyle name="Calculation 2 5 3 14 3" xfId="40677"/>
    <cellStyle name="Calculation 2 5 3 15" xfId="33086"/>
    <cellStyle name="Calculation 2 5 3 15 2" xfId="35845"/>
    <cellStyle name="Calculation 2 5 3 15 3" xfId="38522"/>
    <cellStyle name="Calculation 2 5 3 16" xfId="32961"/>
    <cellStyle name="Calculation 2 5 3 17" xfId="35726"/>
    <cellStyle name="Calculation 2 5 3 18" xfId="32892"/>
    <cellStyle name="Calculation 2 5 3 19" xfId="41268"/>
    <cellStyle name="Calculation 2 5 3 2" xfId="33273"/>
    <cellStyle name="Calculation 2 5 3 2 10" xfId="35230"/>
    <cellStyle name="Calculation 2 5 3 2 10 2" xfId="37985"/>
    <cellStyle name="Calculation 2 5 3 2 10 3" xfId="40771"/>
    <cellStyle name="Calculation 2 5 3 2 11" xfId="35406"/>
    <cellStyle name="Calculation 2 5 3 2 11 2" xfId="38157"/>
    <cellStyle name="Calculation 2 5 3 2 11 3" xfId="40948"/>
    <cellStyle name="Calculation 2 5 3 2 12" xfId="35571"/>
    <cellStyle name="Calculation 2 5 3 2 12 2" xfId="38319"/>
    <cellStyle name="Calculation 2 5 3 2 12 3" xfId="41113"/>
    <cellStyle name="Calculation 2 5 3 2 13" xfId="36028"/>
    <cellStyle name="Calculation 2 5 3 2 14" xfId="38713"/>
    <cellStyle name="Calculation 2 5 3 2 2" xfId="33485"/>
    <cellStyle name="Calculation 2 5 3 2 2 2" xfId="36257"/>
    <cellStyle name="Calculation 2 5 3 2 2 3" xfId="38946"/>
    <cellStyle name="Calculation 2 5 3 2 3" xfId="33690"/>
    <cellStyle name="Calculation 2 5 3 2 3 2" xfId="36458"/>
    <cellStyle name="Calculation 2 5 3 2 3 3" xfId="39153"/>
    <cellStyle name="Calculation 2 5 3 2 4" xfId="33895"/>
    <cellStyle name="Calculation 2 5 3 2 4 2" xfId="36662"/>
    <cellStyle name="Calculation 2 5 3 2 4 3" xfId="39374"/>
    <cellStyle name="Calculation 2 5 3 2 5" xfId="34103"/>
    <cellStyle name="Calculation 2 5 3 2 5 2" xfId="36866"/>
    <cellStyle name="Calculation 2 5 3 2 5 3" xfId="39603"/>
    <cellStyle name="Calculation 2 5 3 2 6" xfId="34310"/>
    <cellStyle name="Calculation 2 5 3 2 6 2" xfId="37080"/>
    <cellStyle name="Calculation 2 5 3 2 6 3" xfId="39836"/>
    <cellStyle name="Calculation 2 5 3 2 7" xfId="34536"/>
    <cellStyle name="Calculation 2 5 3 2 7 2" xfId="37305"/>
    <cellStyle name="Calculation 2 5 3 2 7 3" xfId="40072"/>
    <cellStyle name="Calculation 2 5 3 2 8" xfId="34768"/>
    <cellStyle name="Calculation 2 5 3 2 8 2" xfId="37533"/>
    <cellStyle name="Calculation 2 5 3 2 8 3" xfId="40309"/>
    <cellStyle name="Calculation 2 5 3 2 9" xfId="34721"/>
    <cellStyle name="Calculation 2 5 3 2 9 2" xfId="37490"/>
    <cellStyle name="Calculation 2 5 3 2 9 3" xfId="40262"/>
    <cellStyle name="Calculation 2 5 3 3" xfId="33334"/>
    <cellStyle name="Calculation 2 5 3 3 10" xfId="35305"/>
    <cellStyle name="Calculation 2 5 3 3 10 2" xfId="38060"/>
    <cellStyle name="Calculation 2 5 3 3 10 3" xfId="40846"/>
    <cellStyle name="Calculation 2 5 3 3 11" xfId="35481"/>
    <cellStyle name="Calculation 2 5 3 3 11 2" xfId="38232"/>
    <cellStyle name="Calculation 2 5 3 3 11 3" xfId="41023"/>
    <cellStyle name="Calculation 2 5 3 3 12" xfId="35646"/>
    <cellStyle name="Calculation 2 5 3 3 12 2" xfId="38394"/>
    <cellStyle name="Calculation 2 5 3 3 12 3" xfId="41188"/>
    <cellStyle name="Calculation 2 5 3 3 13" xfId="36103"/>
    <cellStyle name="Calculation 2 5 3 3 14" xfId="38788"/>
    <cellStyle name="Calculation 2 5 3 3 2" xfId="33546"/>
    <cellStyle name="Calculation 2 5 3 3 2 2" xfId="36318"/>
    <cellStyle name="Calculation 2 5 3 3 2 3" xfId="39007"/>
    <cellStyle name="Calculation 2 5 3 3 3" xfId="33751"/>
    <cellStyle name="Calculation 2 5 3 3 3 2" xfId="36519"/>
    <cellStyle name="Calculation 2 5 3 3 3 3" xfId="39218"/>
    <cellStyle name="Calculation 2 5 3 3 4" xfId="33956"/>
    <cellStyle name="Calculation 2 5 3 3 4 2" xfId="36723"/>
    <cellStyle name="Calculation 2 5 3 3 4 3" xfId="39443"/>
    <cellStyle name="Calculation 2 5 3 3 5" xfId="34164"/>
    <cellStyle name="Calculation 2 5 3 3 5 2" xfId="36933"/>
    <cellStyle name="Calculation 2 5 3 3 5 3" xfId="39678"/>
    <cellStyle name="Calculation 2 5 3 3 6" xfId="34379"/>
    <cellStyle name="Calculation 2 5 3 3 6 2" xfId="37149"/>
    <cellStyle name="Calculation 2 5 3 3 6 3" xfId="39911"/>
    <cellStyle name="Calculation 2 5 3 3 7" xfId="34611"/>
    <cellStyle name="Calculation 2 5 3 3 7 2" xfId="37380"/>
    <cellStyle name="Calculation 2 5 3 3 7 3" xfId="40147"/>
    <cellStyle name="Calculation 2 5 3 3 8" xfId="34843"/>
    <cellStyle name="Calculation 2 5 3 3 8 2" xfId="37608"/>
    <cellStyle name="Calculation 2 5 3 3 8 3" xfId="40384"/>
    <cellStyle name="Calculation 2 5 3 3 9" xfId="35074"/>
    <cellStyle name="Calculation 2 5 3 3 9 2" xfId="37833"/>
    <cellStyle name="Calculation 2 5 3 3 9 3" xfId="40615"/>
    <cellStyle name="Calculation 2 5 3 4" xfId="33186"/>
    <cellStyle name="Calculation 2 5 3 4 2" xfId="35939"/>
    <cellStyle name="Calculation 2 5 3 4 3" xfId="38621"/>
    <cellStyle name="Calculation 2 5 3 5" xfId="33398"/>
    <cellStyle name="Calculation 2 5 3 5 2" xfId="36174"/>
    <cellStyle name="Calculation 2 5 3 5 3" xfId="38859"/>
    <cellStyle name="Calculation 2 5 3 6" xfId="33603"/>
    <cellStyle name="Calculation 2 5 3 6 2" xfId="36375"/>
    <cellStyle name="Calculation 2 5 3 6 3" xfId="39064"/>
    <cellStyle name="Calculation 2 5 3 7" xfId="33806"/>
    <cellStyle name="Calculation 2 5 3 7 2" xfId="36576"/>
    <cellStyle name="Calculation 2 5 3 7 3" xfId="39278"/>
    <cellStyle name="Calculation 2 5 3 8" xfId="34013"/>
    <cellStyle name="Calculation 2 5 3 8 2" xfId="36780"/>
    <cellStyle name="Calculation 2 5 3 8 3" xfId="39507"/>
    <cellStyle name="Calculation 2 5 3 9" xfId="34222"/>
    <cellStyle name="Calculation 2 5 3 9 2" xfId="36995"/>
    <cellStyle name="Calculation 2 5 3 9 3" xfId="39743"/>
    <cellStyle name="Calculation 2 5 4" xfId="33247"/>
    <cellStyle name="Calculation 2 5 4 10" xfId="35201"/>
    <cellStyle name="Calculation 2 5 4 10 2" xfId="37958"/>
    <cellStyle name="Calculation 2 5 4 10 3" xfId="40742"/>
    <cellStyle name="Calculation 2 5 4 11" xfId="35377"/>
    <cellStyle name="Calculation 2 5 4 11 2" xfId="38130"/>
    <cellStyle name="Calculation 2 5 4 11 3" xfId="40918"/>
    <cellStyle name="Calculation 2 5 4 12" xfId="35541"/>
    <cellStyle name="Calculation 2 5 4 12 2" xfId="38290"/>
    <cellStyle name="Calculation 2 5 4 12 3" xfId="41083"/>
    <cellStyle name="Calculation 2 5 4 13" xfId="36000"/>
    <cellStyle name="Calculation 2 5 4 14" xfId="38683"/>
    <cellStyle name="Calculation 2 5 4 2" xfId="33459"/>
    <cellStyle name="Calculation 2 5 4 2 2" xfId="36233"/>
    <cellStyle name="Calculation 2 5 4 2 3" xfId="38920"/>
    <cellStyle name="Calculation 2 5 4 3" xfId="33664"/>
    <cellStyle name="Calculation 2 5 4 3 2" xfId="36434"/>
    <cellStyle name="Calculation 2 5 4 3 3" xfId="39127"/>
    <cellStyle name="Calculation 2 5 4 4" xfId="33869"/>
    <cellStyle name="Calculation 2 5 4 4 2" xfId="36638"/>
    <cellStyle name="Calculation 2 5 4 4 3" xfId="39345"/>
    <cellStyle name="Calculation 2 5 4 5" xfId="34077"/>
    <cellStyle name="Calculation 2 5 4 5 2" xfId="36842"/>
    <cellStyle name="Calculation 2 5 4 5 3" xfId="39574"/>
    <cellStyle name="Calculation 2 5 4 6" xfId="34284"/>
    <cellStyle name="Calculation 2 5 4 6 2" xfId="37056"/>
    <cellStyle name="Calculation 2 5 4 6 3" xfId="39807"/>
    <cellStyle name="Calculation 2 5 4 7" xfId="34507"/>
    <cellStyle name="Calculation 2 5 4 7 2" xfId="37278"/>
    <cellStyle name="Calculation 2 5 4 7 3" xfId="40043"/>
    <cellStyle name="Calculation 2 5 4 8" xfId="34740"/>
    <cellStyle name="Calculation 2 5 4 8 2" xfId="37507"/>
    <cellStyle name="Calculation 2 5 4 8 3" xfId="40281"/>
    <cellStyle name="Calculation 2 5 4 9" xfId="34979"/>
    <cellStyle name="Calculation 2 5 4 9 2" xfId="37740"/>
    <cellStyle name="Calculation 2 5 4 9 3" xfId="40520"/>
    <cellStyle name="Calculation 2 5 5" xfId="33311"/>
    <cellStyle name="Calculation 2 5 5 10" xfId="35278"/>
    <cellStyle name="Calculation 2 5 5 10 2" xfId="38033"/>
    <cellStyle name="Calculation 2 5 5 10 3" xfId="40819"/>
    <cellStyle name="Calculation 2 5 5 11" xfId="35454"/>
    <cellStyle name="Calculation 2 5 5 11 2" xfId="38205"/>
    <cellStyle name="Calculation 2 5 5 11 3" xfId="40996"/>
    <cellStyle name="Calculation 2 5 5 12" xfId="35619"/>
    <cellStyle name="Calculation 2 5 5 12 2" xfId="38367"/>
    <cellStyle name="Calculation 2 5 5 12 3" xfId="41161"/>
    <cellStyle name="Calculation 2 5 5 13" xfId="36076"/>
    <cellStyle name="Calculation 2 5 5 14" xfId="38761"/>
    <cellStyle name="Calculation 2 5 5 2" xfId="33523"/>
    <cellStyle name="Calculation 2 5 5 2 2" xfId="36295"/>
    <cellStyle name="Calculation 2 5 5 2 3" xfId="38984"/>
    <cellStyle name="Calculation 2 5 5 3" xfId="33728"/>
    <cellStyle name="Calculation 2 5 5 3 2" xfId="36496"/>
    <cellStyle name="Calculation 2 5 5 3 3" xfId="39192"/>
    <cellStyle name="Calculation 2 5 5 4" xfId="33933"/>
    <cellStyle name="Calculation 2 5 5 4 2" xfId="36700"/>
    <cellStyle name="Calculation 2 5 5 4 3" xfId="39416"/>
    <cellStyle name="Calculation 2 5 5 5" xfId="34141"/>
    <cellStyle name="Calculation 2 5 5 5 2" xfId="36907"/>
    <cellStyle name="Calculation 2 5 5 5 3" xfId="39651"/>
    <cellStyle name="Calculation 2 5 5 6" xfId="34353"/>
    <cellStyle name="Calculation 2 5 5 6 2" xfId="37123"/>
    <cellStyle name="Calculation 2 5 5 6 3" xfId="39884"/>
    <cellStyle name="Calculation 2 5 5 7" xfId="34584"/>
    <cellStyle name="Calculation 2 5 5 7 2" xfId="37353"/>
    <cellStyle name="Calculation 2 5 5 7 3" xfId="40120"/>
    <cellStyle name="Calculation 2 5 5 8" xfId="34816"/>
    <cellStyle name="Calculation 2 5 5 8 2" xfId="37581"/>
    <cellStyle name="Calculation 2 5 5 8 3" xfId="40357"/>
    <cellStyle name="Calculation 2 5 5 9" xfId="35047"/>
    <cellStyle name="Calculation 2 5 5 9 2" xfId="37806"/>
    <cellStyle name="Calculation 2 5 5 9 3" xfId="40588"/>
    <cellStyle name="Calculation 2 5 6" xfId="33159"/>
    <cellStyle name="Calculation 2 5 6 2" xfId="35914"/>
    <cellStyle name="Calculation 2 5 6 3" xfId="38594"/>
    <cellStyle name="Calculation 2 5 7" xfId="33373"/>
    <cellStyle name="Calculation 2 5 7 2" xfId="36149"/>
    <cellStyle name="Calculation 2 5 7 3" xfId="38834"/>
    <cellStyle name="Calculation 2 5 8" xfId="33139"/>
    <cellStyle name="Calculation 2 5 8 2" xfId="35897"/>
    <cellStyle name="Calculation 2 5 8 3" xfId="38575"/>
    <cellStyle name="Calculation 2 5 9" xfId="33030"/>
    <cellStyle name="Calculation 2 5 9 2" xfId="35790"/>
    <cellStyle name="Calculation 2 5 9 3" xfId="38465"/>
    <cellStyle name="Calculation 2 6" xfId="33233"/>
    <cellStyle name="Calculation 2 6 10" xfId="35185"/>
    <cellStyle name="Calculation 2 6 10 2" xfId="37944"/>
    <cellStyle name="Calculation 2 6 10 3" xfId="40726"/>
    <cellStyle name="Calculation 2 6 11" xfId="35362"/>
    <cellStyle name="Calculation 2 6 11 2" xfId="38117"/>
    <cellStyle name="Calculation 2 6 11 3" xfId="40903"/>
    <cellStyle name="Calculation 2 6 12" xfId="35526"/>
    <cellStyle name="Calculation 2 6 12 2" xfId="38277"/>
    <cellStyle name="Calculation 2 6 12 3" xfId="41068"/>
    <cellStyle name="Calculation 2 6 13" xfId="35986"/>
    <cellStyle name="Calculation 2 6 14" xfId="38668"/>
    <cellStyle name="Calculation 2 6 2" xfId="33446"/>
    <cellStyle name="Calculation 2 6 2 2" xfId="36222"/>
    <cellStyle name="Calculation 2 6 2 3" xfId="38907"/>
    <cellStyle name="Calculation 2 6 3" xfId="33651"/>
    <cellStyle name="Calculation 2 6 3 2" xfId="36423"/>
    <cellStyle name="Calculation 2 6 3 3" xfId="39114"/>
    <cellStyle name="Calculation 2 6 4" xfId="33856"/>
    <cellStyle name="Calculation 2 6 4 2" xfId="36627"/>
    <cellStyle name="Calculation 2 6 4 3" xfId="39330"/>
    <cellStyle name="Calculation 2 6 5" xfId="34063"/>
    <cellStyle name="Calculation 2 6 5 2" xfId="36830"/>
    <cellStyle name="Calculation 2 6 5 3" xfId="39559"/>
    <cellStyle name="Calculation 2 6 6" xfId="34271"/>
    <cellStyle name="Calculation 2 6 6 2" xfId="37044"/>
    <cellStyle name="Calculation 2 6 6 3" xfId="39792"/>
    <cellStyle name="Calculation 2 6 7" xfId="34492"/>
    <cellStyle name="Calculation 2 6 7 2" xfId="37265"/>
    <cellStyle name="Calculation 2 6 7 3" xfId="40027"/>
    <cellStyle name="Calculation 2 6 8" xfId="34725"/>
    <cellStyle name="Calculation 2 6 8 2" xfId="37494"/>
    <cellStyle name="Calculation 2 6 8 3" xfId="40266"/>
    <cellStyle name="Calculation 2 6 9" xfId="33645"/>
    <cellStyle name="Calculation 2 6 9 2" xfId="36417"/>
    <cellStyle name="Calculation 2 6 9 3" xfId="39108"/>
    <cellStyle name="Calculation 2 7" xfId="33237"/>
    <cellStyle name="Calculation 2 7 10" xfId="35189"/>
    <cellStyle name="Calculation 2 7 10 2" xfId="37948"/>
    <cellStyle name="Calculation 2 7 10 3" xfId="40730"/>
    <cellStyle name="Calculation 2 7 11" xfId="35366"/>
    <cellStyle name="Calculation 2 7 11 2" xfId="38121"/>
    <cellStyle name="Calculation 2 7 11 3" xfId="40907"/>
    <cellStyle name="Calculation 2 7 12" xfId="35530"/>
    <cellStyle name="Calculation 2 7 12 2" xfId="38281"/>
    <cellStyle name="Calculation 2 7 12 3" xfId="41072"/>
    <cellStyle name="Calculation 2 7 13" xfId="35990"/>
    <cellStyle name="Calculation 2 7 14" xfId="38672"/>
    <cellStyle name="Calculation 2 7 2" xfId="33450"/>
    <cellStyle name="Calculation 2 7 2 2" xfId="36226"/>
    <cellStyle name="Calculation 2 7 2 3" xfId="38911"/>
    <cellStyle name="Calculation 2 7 3" xfId="33655"/>
    <cellStyle name="Calculation 2 7 3 2" xfId="36427"/>
    <cellStyle name="Calculation 2 7 3 3" xfId="39118"/>
    <cellStyle name="Calculation 2 7 4" xfId="33860"/>
    <cellStyle name="Calculation 2 7 4 2" xfId="36631"/>
    <cellStyle name="Calculation 2 7 4 3" xfId="39334"/>
    <cellStyle name="Calculation 2 7 5" xfId="34067"/>
    <cellStyle name="Calculation 2 7 5 2" xfId="36834"/>
    <cellStyle name="Calculation 2 7 5 3" xfId="39563"/>
    <cellStyle name="Calculation 2 7 6" xfId="34275"/>
    <cellStyle name="Calculation 2 7 6 2" xfId="37048"/>
    <cellStyle name="Calculation 2 7 6 3" xfId="39796"/>
    <cellStyle name="Calculation 2 7 7" xfId="34496"/>
    <cellStyle name="Calculation 2 7 7 2" xfId="37269"/>
    <cellStyle name="Calculation 2 7 7 3" xfId="40031"/>
    <cellStyle name="Calculation 2 7 8" xfId="34728"/>
    <cellStyle name="Calculation 2 7 8 2" xfId="37497"/>
    <cellStyle name="Calculation 2 7 8 3" xfId="40269"/>
    <cellStyle name="Calculation 2 7 9" xfId="34946"/>
    <cellStyle name="Calculation 2 7 9 2" xfId="37711"/>
    <cellStyle name="Calculation 2 7 9 3" xfId="40487"/>
    <cellStyle name="Calculation 2 8" xfId="33050"/>
    <cellStyle name="Calculation 2 8 2" xfId="35810"/>
    <cellStyle name="Calculation 2 8 3" xfId="38486"/>
    <cellStyle name="Calculation 2 9" xfId="33114"/>
    <cellStyle name="Calculation 2 9 2" xfId="35873"/>
    <cellStyle name="Calculation 2 9 3" xfId="38551"/>
    <cellStyle name="Check Cell" xfId="322" builtinId="23" customBuiltin="1"/>
    <cellStyle name="Check Cell 2" xfId="63"/>
    <cellStyle name="Check Cell 2 2" xfId="32681"/>
    <cellStyle name="Check Cell 2 2 2" xfId="32682"/>
    <cellStyle name="Check Cell 2 2 2 2" xfId="32683"/>
    <cellStyle name="Comma [0]7Z_87C" xfId="64"/>
    <cellStyle name="Comma 0" xfId="65"/>
    <cellStyle name="Comma 1" xfId="66"/>
    <cellStyle name="Comma 10" xfId="67"/>
    <cellStyle name="Comma 11" xfId="68"/>
    <cellStyle name="Comma 12" xfId="69"/>
    <cellStyle name="Comma 13" xfId="70"/>
    <cellStyle name="Comma 13 2" xfId="53491"/>
    <cellStyle name="Comma 14" xfId="71"/>
    <cellStyle name="Comma 15" xfId="72"/>
    <cellStyle name="Comma 16" xfId="73"/>
    <cellStyle name="Comma 17" xfId="74"/>
    <cellStyle name="Comma 18" xfId="75"/>
    <cellStyle name="Comma 18 2" xfId="385"/>
    <cellStyle name="Comma 19" xfId="76"/>
    <cellStyle name="Comma 19 2" xfId="386"/>
    <cellStyle name="Comma 2" xfId="3"/>
    <cellStyle name="Comma 2 2" xfId="77"/>
    <cellStyle name="Comma 2 2 2" xfId="32863"/>
    <cellStyle name="Comma 2 2 3" xfId="32685"/>
    <cellStyle name="Comma 2 3" xfId="78"/>
    <cellStyle name="Comma 2 3 2" xfId="32686"/>
    <cellStyle name="Comma 20" xfId="387"/>
    <cellStyle name="Comma 21" xfId="351"/>
    <cellStyle name="Comma 22" xfId="388"/>
    <cellStyle name="Comma 23" xfId="389"/>
    <cellStyle name="Comma 24" xfId="390"/>
    <cellStyle name="Comma 25" xfId="391"/>
    <cellStyle name="Comma 26" xfId="392"/>
    <cellStyle name="Comma 27" xfId="393"/>
    <cellStyle name="Comma 27 2" xfId="15458"/>
    <cellStyle name="Comma 27 3" xfId="15457"/>
    <cellStyle name="Comma 28" xfId="394"/>
    <cellStyle name="Comma 29" xfId="395"/>
    <cellStyle name="Comma 3" xfId="79"/>
    <cellStyle name="Comma 3 2" xfId="53294"/>
    <cellStyle name="Comma 30" xfId="396"/>
    <cellStyle name="Comma 31" xfId="397"/>
    <cellStyle name="Comma 32" xfId="15459"/>
    <cellStyle name="Comma 33" xfId="15208"/>
    <cellStyle name="Comma 34" xfId="32671"/>
    <cellStyle name="Comma 35" xfId="32684"/>
    <cellStyle name="Comma 36" xfId="53244"/>
    <cellStyle name="Comma 37" xfId="53269"/>
    <cellStyle name="Comma 38" xfId="53270"/>
    <cellStyle name="Comma 39" xfId="53296"/>
    <cellStyle name="Comma 4" xfId="80"/>
    <cellStyle name="Comma 4 2" xfId="81"/>
    <cellStyle name="Comma 4 3" xfId="32687"/>
    <cellStyle name="Comma 4 4" xfId="53295"/>
    <cellStyle name="Comma 40" xfId="53312"/>
    <cellStyle name="Comma 41" xfId="53331"/>
    <cellStyle name="Comma 5" xfId="82"/>
    <cellStyle name="Comma 5 2" xfId="33004"/>
    <cellStyle name="Comma 6" xfId="83"/>
    <cellStyle name="Comma 6 2" xfId="35769"/>
    <cellStyle name="Comma 7" xfId="84"/>
    <cellStyle name="Comma 7 2" xfId="38444"/>
    <cellStyle name="Comma 8" xfId="85"/>
    <cellStyle name="Comma 8 2" xfId="41310"/>
    <cellStyle name="Comma 9" xfId="86"/>
    <cellStyle name="Comma0" xfId="87"/>
    <cellStyle name="Currency" xfId="64238" builtinId="4"/>
    <cellStyle name="Currency 11" xfId="88"/>
    <cellStyle name="Currency 11 2" xfId="32689"/>
    <cellStyle name="Currency 2" xfId="2"/>
    <cellStyle name="Currency 2 2" xfId="398"/>
    <cellStyle name="Currency 2 3" xfId="32690"/>
    <cellStyle name="Currency 3" xfId="89"/>
    <cellStyle name="Currency 3 2" xfId="399"/>
    <cellStyle name="Currency 3 3" xfId="32691"/>
    <cellStyle name="Currency 4" xfId="90"/>
    <cellStyle name="Currency 4 2" xfId="32692"/>
    <cellStyle name="Currency 5" xfId="91"/>
    <cellStyle name="Currency 5 2" xfId="92"/>
    <cellStyle name="Currency 5 3" xfId="32953"/>
    <cellStyle name="Currency 6" xfId="93"/>
    <cellStyle name="Currency 7" xfId="400"/>
    <cellStyle name="Currency 8" xfId="32688"/>
    <cellStyle name="Currency 9" xfId="53492"/>
    <cellStyle name="D4_B8B1_005004B79812_.wvu.PrintTitlest" xfId="94"/>
    <cellStyle name="Date" xfId="95"/>
    <cellStyle name="Emphasis 1" xfId="32693"/>
    <cellStyle name="Emphasis 1 2" xfId="96"/>
    <cellStyle name="Emphasis 2" xfId="32694"/>
    <cellStyle name="Emphasis 2 2" xfId="97"/>
    <cellStyle name="Emphasis 3" xfId="32695"/>
    <cellStyle name="Emphasis 3 2" xfId="98"/>
    <cellStyle name="Euro" xfId="99"/>
    <cellStyle name="Euro 2" xfId="32872"/>
    <cellStyle name="Explanatory Text" xfId="325" builtinId="53" customBuiltin="1"/>
    <cellStyle name="Explanatory Text 2" xfId="100"/>
    <cellStyle name="Fixed" xfId="101"/>
    <cellStyle name="Gilsans" xfId="102"/>
    <cellStyle name="Gilsans 2" xfId="401"/>
    <cellStyle name="Gilsansl" xfId="103"/>
    <cellStyle name="Gilsansl 2" xfId="402"/>
    <cellStyle name="Good" xfId="315" builtinId="26" customBuiltin="1"/>
    <cellStyle name="Good 2" xfId="104"/>
    <cellStyle name="Heading 1" xfId="311" builtinId="16" customBuiltin="1"/>
    <cellStyle name="Heading 1 2" xfId="105"/>
    <cellStyle name="Heading 1 2 2" xfId="32696"/>
    <cellStyle name="Heading 1 3" xfId="106"/>
    <cellStyle name="Heading 1 4" xfId="107"/>
    <cellStyle name="Heading 2" xfId="312" builtinId="17" customBuiltin="1"/>
    <cellStyle name="Heading 2 2" xfId="108"/>
    <cellStyle name="Heading 2 2 2" xfId="32697"/>
    <cellStyle name="Heading 2 3" xfId="109"/>
    <cellStyle name="Heading 2 4" xfId="110"/>
    <cellStyle name="Heading 3" xfId="313" builtinId="18" customBuiltin="1"/>
    <cellStyle name="Heading 3 2" xfId="111"/>
    <cellStyle name="Heading 3 2 10" xfId="34264"/>
    <cellStyle name="Heading 3 2 10 2" xfId="37037"/>
    <cellStyle name="Heading 3 2 10 3" xfId="39785"/>
    <cellStyle name="Heading 3 2 11" xfId="35029"/>
    <cellStyle name="Heading 3 2 11 2" xfId="37788"/>
    <cellStyle name="Heading 3 2 11 3" xfId="40570"/>
    <cellStyle name="Heading 3 2 12" xfId="33051"/>
    <cellStyle name="Heading 3 2 12 2" xfId="35811"/>
    <cellStyle name="Heading 3 2 12 3" xfId="38487"/>
    <cellStyle name="Heading 3 2 13" xfId="35358"/>
    <cellStyle name="Heading 3 2 13 2" xfId="38113"/>
    <cellStyle name="Heading 3 2 13 3" xfId="40899"/>
    <cellStyle name="Heading 3 2 14" xfId="35993"/>
    <cellStyle name="Heading 3 2 15" xfId="32698"/>
    <cellStyle name="Heading 3 2 2" xfId="32699"/>
    <cellStyle name="Heading 3 2 2 10" xfId="34262"/>
    <cellStyle name="Heading 3 2 2 10 2" xfId="37035"/>
    <cellStyle name="Heading 3 2 2 10 3" xfId="39783"/>
    <cellStyle name="Heading 3 2 2 11" xfId="34972"/>
    <cellStyle name="Heading 3 2 2 11 2" xfId="37734"/>
    <cellStyle name="Heading 3 2 2 11 3" xfId="40513"/>
    <cellStyle name="Heading 3 2 2 12" xfId="34949"/>
    <cellStyle name="Heading 3 2 2 12 2" xfId="37714"/>
    <cellStyle name="Heading 3 2 2 12 3" xfId="40490"/>
    <cellStyle name="Heading 3 2 2 13" xfId="35032"/>
    <cellStyle name="Heading 3 2 2 13 2" xfId="37791"/>
    <cellStyle name="Heading 3 2 2 13 3" xfId="40573"/>
    <cellStyle name="Heading 3 2 2 14" xfId="35698"/>
    <cellStyle name="Heading 3 2 2 15" xfId="35768"/>
    <cellStyle name="Heading 3 2 2 2" xfId="33248"/>
    <cellStyle name="Heading 3 2 2 2 10" xfId="35378"/>
    <cellStyle name="Heading 3 2 2 2 10 2" xfId="38131"/>
    <cellStyle name="Heading 3 2 2 2 10 3" xfId="40919"/>
    <cellStyle name="Heading 3 2 2 2 11" xfId="35542"/>
    <cellStyle name="Heading 3 2 2 2 11 2" xfId="38291"/>
    <cellStyle name="Heading 3 2 2 2 11 3" xfId="41084"/>
    <cellStyle name="Heading 3 2 2 2 12" xfId="36001"/>
    <cellStyle name="Heading 3 2 2 2 13" xfId="38684"/>
    <cellStyle name="Heading 3 2 2 2 2" xfId="33460"/>
    <cellStyle name="Heading 3 2 2 2 2 2" xfId="36234"/>
    <cellStyle name="Heading 3 2 2 2 2 3" xfId="38921"/>
    <cellStyle name="Heading 3 2 2 2 3" xfId="33665"/>
    <cellStyle name="Heading 3 2 2 2 3 2" xfId="36435"/>
    <cellStyle name="Heading 3 2 2 2 3 3" xfId="39128"/>
    <cellStyle name="Heading 3 2 2 2 4" xfId="33870"/>
    <cellStyle name="Heading 3 2 2 2 4 2" xfId="36639"/>
    <cellStyle name="Heading 3 2 2 2 4 3" xfId="39346"/>
    <cellStyle name="Heading 3 2 2 2 5" xfId="34078"/>
    <cellStyle name="Heading 3 2 2 2 5 2" xfId="36843"/>
    <cellStyle name="Heading 3 2 2 2 5 3" xfId="39575"/>
    <cellStyle name="Heading 3 2 2 2 6" xfId="34285"/>
    <cellStyle name="Heading 3 2 2 2 6 2" xfId="37057"/>
    <cellStyle name="Heading 3 2 2 2 6 3" xfId="39808"/>
    <cellStyle name="Heading 3 2 2 2 7" xfId="34508"/>
    <cellStyle name="Heading 3 2 2 2 7 2" xfId="37279"/>
    <cellStyle name="Heading 3 2 2 2 7 3" xfId="40044"/>
    <cellStyle name="Heading 3 2 2 2 8" xfId="35017"/>
    <cellStyle name="Heading 3 2 2 2 8 2" xfId="37776"/>
    <cellStyle name="Heading 3 2 2 2 8 3" xfId="40558"/>
    <cellStyle name="Heading 3 2 2 2 9" xfId="35202"/>
    <cellStyle name="Heading 3 2 2 2 9 2" xfId="37959"/>
    <cellStyle name="Heading 3 2 2 2 9 3" xfId="40743"/>
    <cellStyle name="Heading 3 2 2 3" xfId="33160"/>
    <cellStyle name="Heading 3 2 2 3 2" xfId="35915"/>
    <cellStyle name="Heading 3 2 2 3 3" xfId="38595"/>
    <cellStyle name="Heading 3 2 2 4" xfId="33374"/>
    <cellStyle name="Heading 3 2 2 4 2" xfId="36150"/>
    <cellStyle name="Heading 3 2 2 4 3" xfId="38835"/>
    <cellStyle name="Heading 3 2 2 5" xfId="33029"/>
    <cellStyle name="Heading 3 2 2 5 2" xfId="35789"/>
    <cellStyle name="Heading 3 2 2 5 3" xfId="38464"/>
    <cellStyle name="Heading 3 2 2 6" xfId="33124"/>
    <cellStyle name="Heading 3 2 2 6 2" xfId="35883"/>
    <cellStyle name="Heading 3 2 2 6 3" xfId="38561"/>
    <cellStyle name="Heading 3 2 2 7" xfId="33442"/>
    <cellStyle name="Heading 3 2 2 7 2" xfId="36218"/>
    <cellStyle name="Heading 3 2 2 7 3" xfId="38903"/>
    <cellStyle name="Heading 3 2 2 8" xfId="33135"/>
    <cellStyle name="Heading 3 2 2 8 2" xfId="35893"/>
    <cellStyle name="Heading 3 2 2 8 3" xfId="38571"/>
    <cellStyle name="Heading 3 2 2 9" xfId="34210"/>
    <cellStyle name="Heading 3 2 2 9 2" xfId="36983"/>
    <cellStyle name="Heading 3 2 2 9 3" xfId="39731"/>
    <cellStyle name="Heading 3 2 3" xfId="33234"/>
    <cellStyle name="Heading 3 2 3 10" xfId="35363"/>
    <cellStyle name="Heading 3 2 3 10 2" xfId="38118"/>
    <cellStyle name="Heading 3 2 3 10 3" xfId="40904"/>
    <cellStyle name="Heading 3 2 3 11" xfId="35527"/>
    <cellStyle name="Heading 3 2 3 11 2" xfId="38278"/>
    <cellStyle name="Heading 3 2 3 11 3" xfId="41069"/>
    <cellStyle name="Heading 3 2 3 12" xfId="35987"/>
    <cellStyle name="Heading 3 2 3 13" xfId="38669"/>
    <cellStyle name="Heading 3 2 3 2" xfId="33447"/>
    <cellStyle name="Heading 3 2 3 2 2" xfId="36223"/>
    <cellStyle name="Heading 3 2 3 2 3" xfId="38908"/>
    <cellStyle name="Heading 3 2 3 3" xfId="33652"/>
    <cellStyle name="Heading 3 2 3 3 2" xfId="36424"/>
    <cellStyle name="Heading 3 2 3 3 3" xfId="39115"/>
    <cellStyle name="Heading 3 2 3 4" xfId="33857"/>
    <cellStyle name="Heading 3 2 3 4 2" xfId="36628"/>
    <cellStyle name="Heading 3 2 3 4 3" xfId="39331"/>
    <cellStyle name="Heading 3 2 3 5" xfId="34064"/>
    <cellStyle name="Heading 3 2 3 5 2" xfId="36831"/>
    <cellStyle name="Heading 3 2 3 5 3" xfId="39560"/>
    <cellStyle name="Heading 3 2 3 6" xfId="34272"/>
    <cellStyle name="Heading 3 2 3 6 2" xfId="37045"/>
    <cellStyle name="Heading 3 2 3 6 3" xfId="39793"/>
    <cellStyle name="Heading 3 2 3 7" xfId="34493"/>
    <cellStyle name="Heading 3 2 3 7 2" xfId="37266"/>
    <cellStyle name="Heading 3 2 3 7 3" xfId="40028"/>
    <cellStyle name="Heading 3 2 3 8" xfId="33644"/>
    <cellStyle name="Heading 3 2 3 8 2" xfId="36416"/>
    <cellStyle name="Heading 3 2 3 8 3" xfId="39107"/>
    <cellStyle name="Heading 3 2 3 9" xfId="35186"/>
    <cellStyle name="Heading 3 2 3 9 2" xfId="37945"/>
    <cellStyle name="Heading 3 2 3 9 3" xfId="40727"/>
    <cellStyle name="Heading 3 2 4" xfId="33071"/>
    <cellStyle name="Heading 3 2 4 2" xfId="35831"/>
    <cellStyle name="Heading 3 2 4 3" xfId="38507"/>
    <cellStyle name="Heading 3 2 5" xfId="33096"/>
    <cellStyle name="Heading 3 2 5 2" xfId="35855"/>
    <cellStyle name="Heading 3 2 5 3" xfId="38533"/>
    <cellStyle name="Heading 3 2 6" xfId="33093"/>
    <cellStyle name="Heading 3 2 6 2" xfId="35852"/>
    <cellStyle name="Heading 3 2 6 3" xfId="38529"/>
    <cellStyle name="Heading 3 2 7" xfId="33224"/>
    <cellStyle name="Heading 3 2 7 2" xfId="35977"/>
    <cellStyle name="Heading 3 2 7 3" xfId="38659"/>
    <cellStyle name="Heading 3 2 8" xfId="33087"/>
    <cellStyle name="Heading 3 2 8 2" xfId="35846"/>
    <cellStyle name="Heading 3 2 8 3" xfId="38523"/>
    <cellStyle name="Heading 3 2 9" xfId="34054"/>
    <cellStyle name="Heading 3 2 9 2" xfId="36821"/>
    <cellStyle name="Heading 3 2 9 3" xfId="39549"/>
    <cellStyle name="Heading 3 3" xfId="112"/>
    <cellStyle name="Heading 3 4" xfId="113"/>
    <cellStyle name="Heading 4" xfId="314" builtinId="19" customBuiltin="1"/>
    <cellStyle name="Heading 4 2" xfId="114"/>
    <cellStyle name="Heading 4 2 2" xfId="32700"/>
    <cellStyle name="Heading 4 3" xfId="115"/>
    <cellStyle name="Heading 4 4" xfId="116"/>
    <cellStyle name="Heading(4)" xfId="117"/>
    <cellStyle name="Hyperlink 2" xfId="118"/>
    <cellStyle name="Hyperlink 2 2" xfId="32701"/>
    <cellStyle name="Hyperlink 3" xfId="119"/>
    <cellStyle name="Hyperlink 3 2" xfId="32702"/>
    <cellStyle name="Hyperlink Arrow" xfId="120"/>
    <cellStyle name="Hyperlink Text" xfId="121"/>
    <cellStyle name="Import" xfId="53493"/>
    <cellStyle name="Import%" xfId="53494"/>
    <cellStyle name="Input" xfId="318" builtinId="20" customBuiltin="1"/>
    <cellStyle name="Input 2" xfId="122"/>
    <cellStyle name="Input 2 10" xfId="33077"/>
    <cellStyle name="Input 2 10 2" xfId="35836"/>
    <cellStyle name="Input 2 10 3" xfId="38513"/>
    <cellStyle name="Input 2 11" xfId="33089"/>
    <cellStyle name="Input 2 11 2" xfId="35848"/>
    <cellStyle name="Input 2 11 3" xfId="38525"/>
    <cellStyle name="Input 2 12" xfId="33227"/>
    <cellStyle name="Input 2 12 2" xfId="35980"/>
    <cellStyle name="Input 2 12 3" xfId="38662"/>
    <cellStyle name="Input 2 13" xfId="33082"/>
    <cellStyle name="Input 2 13 2" xfId="35841"/>
    <cellStyle name="Input 2 13 3" xfId="38518"/>
    <cellStyle name="Input 2 14" xfId="35030"/>
    <cellStyle name="Input 2 14 2" xfId="37789"/>
    <cellStyle name="Input 2 14 3" xfId="40571"/>
    <cellStyle name="Input 2 15" xfId="34990"/>
    <cellStyle name="Input 2 15 2" xfId="37750"/>
    <cellStyle name="Input 2 15 3" xfId="40531"/>
    <cellStyle name="Input 2 16" xfId="32889"/>
    <cellStyle name="Input 2 17" xfId="35690"/>
    <cellStyle name="Input 2 18" xfId="41231"/>
    <cellStyle name="Input 2 2" xfId="403"/>
    <cellStyle name="Input 2 2 10" xfId="3353"/>
    <cellStyle name="Input 2 2 10 2" xfId="15460"/>
    <cellStyle name="Input 2 2 10 2 2" xfId="15461"/>
    <cellStyle name="Input 2 2 10 2 3" xfId="53495"/>
    <cellStyle name="Input 2 2 10 3" xfId="15462"/>
    <cellStyle name="Input 2 2 10 3 2" xfId="15463"/>
    <cellStyle name="Input 2 2 10 3 3" xfId="53496"/>
    <cellStyle name="Input 2 2 10 4" xfId="15464"/>
    <cellStyle name="Input 2 2 10 5" xfId="41461"/>
    <cellStyle name="Input 2 2 11" xfId="4644"/>
    <cellStyle name="Input 2 2 11 2" xfId="15465"/>
    <cellStyle name="Input 2 2 11 2 2" xfId="15466"/>
    <cellStyle name="Input 2 2 11 2 3" xfId="53497"/>
    <cellStyle name="Input 2 2 11 3" xfId="15467"/>
    <cellStyle name="Input 2 2 11 3 2" xfId="15468"/>
    <cellStyle name="Input 2 2 11 3 3" xfId="53498"/>
    <cellStyle name="Input 2 2 11 4" xfId="15469"/>
    <cellStyle name="Input 2 2 11 5" xfId="41462"/>
    <cellStyle name="Input 2 2 12" xfId="3017"/>
    <cellStyle name="Input 2 2 12 2" xfId="15470"/>
    <cellStyle name="Input 2 2 12 2 2" xfId="15471"/>
    <cellStyle name="Input 2 2 12 2 3" xfId="53499"/>
    <cellStyle name="Input 2 2 12 3" xfId="15472"/>
    <cellStyle name="Input 2 2 12 3 2" xfId="15473"/>
    <cellStyle name="Input 2 2 12 3 3" xfId="53500"/>
    <cellStyle name="Input 2 2 12 4" xfId="15474"/>
    <cellStyle name="Input 2 2 12 5" xfId="41463"/>
    <cellStyle name="Input 2 2 13" xfId="15475"/>
    <cellStyle name="Input 2 2 13 2" xfId="15476"/>
    <cellStyle name="Input 2 2 13 3" xfId="39101"/>
    <cellStyle name="Input 2 2 14" xfId="33800"/>
    <cellStyle name="Input 2 2 14 2" xfId="36570"/>
    <cellStyle name="Input 2 2 14 3" xfId="39272"/>
    <cellStyle name="Input 2 2 15" xfId="33154"/>
    <cellStyle name="Input 2 2 15 2" xfId="35909"/>
    <cellStyle name="Input 2 2 15 3" xfId="38589"/>
    <cellStyle name="Input 2 2 16" xfId="35012"/>
    <cellStyle name="Input 2 2 16 2" xfId="37771"/>
    <cellStyle name="Input 2 2 16 3" xfId="40553"/>
    <cellStyle name="Input 2 2 17" xfId="34499"/>
    <cellStyle name="Input 2 2 17 2" xfId="37272"/>
    <cellStyle name="Input 2 2 17 3" xfId="40034"/>
    <cellStyle name="Input 2 2 18" xfId="32934"/>
    <cellStyle name="Input 2 2 19" xfId="35699"/>
    <cellStyle name="Input 2 2 2" xfId="404"/>
    <cellStyle name="Input 2 2 2 10" xfId="4762"/>
    <cellStyle name="Input 2 2 2 10 2" xfId="15477"/>
    <cellStyle name="Input 2 2 2 10 2 2" xfId="15478"/>
    <cellStyle name="Input 2 2 2 10 2 3" xfId="53501"/>
    <cellStyle name="Input 2 2 2 10 3" xfId="15479"/>
    <cellStyle name="Input 2 2 2 10 3 2" xfId="15480"/>
    <cellStyle name="Input 2 2 2 10 3 3" xfId="53502"/>
    <cellStyle name="Input 2 2 2 10 4" xfId="15481"/>
    <cellStyle name="Input 2 2 2 10 5" xfId="41464"/>
    <cellStyle name="Input 2 2 2 11" xfId="15482"/>
    <cellStyle name="Input 2 2 2 11 2" xfId="15483"/>
    <cellStyle name="Input 2 2 2 11 3" xfId="40216"/>
    <cellStyle name="Input 2 2 2 12" xfId="34904"/>
    <cellStyle name="Input 2 2 2 12 2" xfId="37669"/>
    <cellStyle name="Input 2 2 2 12 3" xfId="40445"/>
    <cellStyle name="Input 2 2 2 13" xfId="35026"/>
    <cellStyle name="Input 2 2 2 13 2" xfId="37785"/>
    <cellStyle name="Input 2 2 2 13 3" xfId="40567"/>
    <cellStyle name="Input 2 2 2 14" xfId="35137"/>
    <cellStyle name="Input 2 2 2 14 2" xfId="37896"/>
    <cellStyle name="Input 2 2 2 14 3" xfId="40678"/>
    <cellStyle name="Input 2 2 2 15" xfId="33090"/>
    <cellStyle name="Input 2 2 2 15 2" xfId="35849"/>
    <cellStyle name="Input 2 2 2 15 3" xfId="38526"/>
    <cellStyle name="Input 2 2 2 16" xfId="32962"/>
    <cellStyle name="Input 2 2 2 17" xfId="35727"/>
    <cellStyle name="Input 2 2 2 18" xfId="33007"/>
    <cellStyle name="Input 2 2 2 19" xfId="41269"/>
    <cellStyle name="Input 2 2 2 2" xfId="405"/>
    <cellStyle name="Input 2 2 2 2 10" xfId="35231"/>
    <cellStyle name="Input 2 2 2 2 10 2" xfId="37986"/>
    <cellStyle name="Input 2 2 2 2 10 3" xfId="40772"/>
    <cellStyle name="Input 2 2 2 2 11" xfId="35407"/>
    <cellStyle name="Input 2 2 2 2 11 2" xfId="38158"/>
    <cellStyle name="Input 2 2 2 2 11 3" xfId="40949"/>
    <cellStyle name="Input 2 2 2 2 12" xfId="35572"/>
    <cellStyle name="Input 2 2 2 2 12 2" xfId="38320"/>
    <cellStyle name="Input 2 2 2 2 12 3" xfId="41114"/>
    <cellStyle name="Input 2 2 2 2 13" xfId="36029"/>
    <cellStyle name="Input 2 2 2 2 14" xfId="38714"/>
    <cellStyle name="Input 2 2 2 2 2" xfId="406"/>
    <cellStyle name="Input 2 2 2 2 2 2" xfId="407"/>
    <cellStyle name="Input 2 2 2 2 2 2 2" xfId="9486"/>
    <cellStyle name="Input 2 2 2 2 2 2 2 2" xfId="15484"/>
    <cellStyle name="Input 2 2 2 2 2 2 2 2 2" xfId="53503"/>
    <cellStyle name="Input 2 2 2 2 2 2 2 3" xfId="41465"/>
    <cellStyle name="Input 2 2 2 2 2 2 3" xfId="10939"/>
    <cellStyle name="Input 2 2 2 2 2 2 3 2" xfId="15485"/>
    <cellStyle name="Input 2 2 2 2 2 2 3 3" xfId="41466"/>
    <cellStyle name="Input 2 2 2 2 2 2 4" xfId="12363"/>
    <cellStyle name="Input 2 2 2 2 2 2 4 2" xfId="15486"/>
    <cellStyle name="Input 2 2 2 2 2 2 4 3" xfId="41467"/>
    <cellStyle name="Input 2 2 2 2 2 2 5" xfId="13738"/>
    <cellStyle name="Input 2 2 2 2 2 2 5 2" xfId="15487"/>
    <cellStyle name="Input 2 2 2 2 2 2 5 3" xfId="41468"/>
    <cellStyle name="Input 2 2 2 2 2 2 6" xfId="15088"/>
    <cellStyle name="Input 2 2 2 2 2 2 6 2" xfId="41469"/>
    <cellStyle name="Input 2 2 2 2 2 2 7" xfId="7503"/>
    <cellStyle name="Input 2 2 2 2 2 2 8" xfId="53504"/>
    <cellStyle name="Input 2 2 2 2 2 2 9" xfId="53505"/>
    <cellStyle name="Input 2 2 2 2 2 3" xfId="6366"/>
    <cellStyle name="Input 2 2 2 2 2 3 2" xfId="15488"/>
    <cellStyle name="Input 2 2 2 2 2 3 2 2" xfId="53506"/>
    <cellStyle name="Input 2 2 2 2 2 3 3" xfId="41470"/>
    <cellStyle name="Input 2 2 2 2 2 4" xfId="15489"/>
    <cellStyle name="Input 2 2 2 2 2 4 2" xfId="15490"/>
    <cellStyle name="Input 2 2 2 2 2 4 3" xfId="53507"/>
    <cellStyle name="Input 2 2 2 2 2 5" xfId="15491"/>
    <cellStyle name="Input 2 2 2 2 2 6" xfId="41471"/>
    <cellStyle name="Input 2 2 2 2 3" xfId="408"/>
    <cellStyle name="Input 2 2 2 2 3 2" xfId="8574"/>
    <cellStyle name="Input 2 2 2 2 3 2 2" xfId="15492"/>
    <cellStyle name="Input 2 2 2 2 3 2 2 2" xfId="53508"/>
    <cellStyle name="Input 2 2 2 2 3 2 3" xfId="41472"/>
    <cellStyle name="Input 2 2 2 2 3 3" xfId="10027"/>
    <cellStyle name="Input 2 2 2 2 3 3 2" xfId="15493"/>
    <cellStyle name="Input 2 2 2 2 3 3 2 2" xfId="53509"/>
    <cellStyle name="Input 2 2 2 2 3 3 3" xfId="41473"/>
    <cellStyle name="Input 2 2 2 2 3 4" xfId="11451"/>
    <cellStyle name="Input 2 2 2 2 3 4 2" xfId="15494"/>
    <cellStyle name="Input 2 2 2 2 3 4 3" xfId="41474"/>
    <cellStyle name="Input 2 2 2 2 3 5" xfId="12826"/>
    <cellStyle name="Input 2 2 2 2 3 5 2" xfId="15495"/>
    <cellStyle name="Input 2 2 2 2 3 5 3" xfId="41475"/>
    <cellStyle name="Input 2 2 2 2 3 6" xfId="14176"/>
    <cellStyle name="Input 2 2 2 2 3 6 2" xfId="41476"/>
    <cellStyle name="Input 2 2 2 2 3 7" xfId="6591"/>
    <cellStyle name="Input 2 2 2 2 3 8" xfId="53510"/>
    <cellStyle name="Input 2 2 2 2 3 9" xfId="53511"/>
    <cellStyle name="Input 2 2 2 2 4" xfId="5464"/>
    <cellStyle name="Input 2 2 2 2 4 2" xfId="15496"/>
    <cellStyle name="Input 2 2 2 2 4 2 2" xfId="53512"/>
    <cellStyle name="Input 2 2 2 2 4 3" xfId="39375"/>
    <cellStyle name="Input 2 2 2 2 5" xfId="15497"/>
    <cellStyle name="Input 2 2 2 2 5 2" xfId="15498"/>
    <cellStyle name="Input 2 2 2 2 5 3" xfId="39604"/>
    <cellStyle name="Input 2 2 2 2 6" xfId="15499"/>
    <cellStyle name="Input 2 2 2 2 6 2" xfId="15500"/>
    <cellStyle name="Input 2 2 2 2 6 3" xfId="39837"/>
    <cellStyle name="Input 2 2 2 2 7" xfId="34537"/>
    <cellStyle name="Input 2 2 2 2 7 2" xfId="37306"/>
    <cellStyle name="Input 2 2 2 2 7 3" xfId="40073"/>
    <cellStyle name="Input 2 2 2 2 8" xfId="34769"/>
    <cellStyle name="Input 2 2 2 2 8 2" xfId="37534"/>
    <cellStyle name="Input 2 2 2 2 8 3" xfId="40310"/>
    <cellStyle name="Input 2 2 2 2 9" xfId="34478"/>
    <cellStyle name="Input 2 2 2 2 9 2" xfId="37251"/>
    <cellStyle name="Input 2 2 2 2 9 3" xfId="40013"/>
    <cellStyle name="Input 2 2 2 3" xfId="409"/>
    <cellStyle name="Input 2 2 2 3 10" xfId="35306"/>
    <cellStyle name="Input 2 2 2 3 10 2" xfId="38061"/>
    <cellStyle name="Input 2 2 2 3 10 3" xfId="40847"/>
    <cellStyle name="Input 2 2 2 3 11" xfId="35482"/>
    <cellStyle name="Input 2 2 2 3 11 2" xfId="38233"/>
    <cellStyle name="Input 2 2 2 3 11 3" xfId="41024"/>
    <cellStyle name="Input 2 2 2 3 12" xfId="35647"/>
    <cellStyle name="Input 2 2 2 3 12 2" xfId="38395"/>
    <cellStyle name="Input 2 2 2 3 12 3" xfId="41189"/>
    <cellStyle name="Input 2 2 2 3 13" xfId="36104"/>
    <cellStyle name="Input 2 2 2 3 14" xfId="38789"/>
    <cellStyle name="Input 2 2 2 3 2" xfId="410"/>
    <cellStyle name="Input 2 2 2 3 2 2" xfId="8800"/>
    <cellStyle name="Input 2 2 2 3 2 2 2" xfId="15501"/>
    <cellStyle name="Input 2 2 2 3 2 2 2 2" xfId="53513"/>
    <cellStyle name="Input 2 2 2 3 2 2 3" xfId="41477"/>
    <cellStyle name="Input 2 2 2 3 2 3" xfId="10253"/>
    <cellStyle name="Input 2 2 2 3 2 3 2" xfId="15502"/>
    <cellStyle name="Input 2 2 2 3 2 3 2 2" xfId="53514"/>
    <cellStyle name="Input 2 2 2 3 2 3 3" xfId="41478"/>
    <cellStyle name="Input 2 2 2 3 2 4" xfId="11677"/>
    <cellStyle name="Input 2 2 2 3 2 4 2" xfId="15503"/>
    <cellStyle name="Input 2 2 2 3 2 4 3" xfId="41479"/>
    <cellStyle name="Input 2 2 2 3 2 5" xfId="13052"/>
    <cellStyle name="Input 2 2 2 3 2 5 2" xfId="15504"/>
    <cellStyle name="Input 2 2 2 3 2 5 3" xfId="41480"/>
    <cellStyle name="Input 2 2 2 3 2 6" xfId="14402"/>
    <cellStyle name="Input 2 2 2 3 2 6 2" xfId="41481"/>
    <cellStyle name="Input 2 2 2 3 2 7" xfId="6817"/>
    <cellStyle name="Input 2 2 2 3 2 8" xfId="53515"/>
    <cellStyle name="Input 2 2 2 3 2 9" xfId="53516"/>
    <cellStyle name="Input 2 2 2 3 3" xfId="5690"/>
    <cellStyle name="Input 2 2 2 3 3 2" xfId="15505"/>
    <cellStyle name="Input 2 2 2 3 3 2 2" xfId="53517"/>
    <cellStyle name="Input 2 2 2 3 3 3" xfId="39219"/>
    <cellStyle name="Input 2 2 2 3 4" xfId="15506"/>
    <cellStyle name="Input 2 2 2 3 4 2" xfId="15507"/>
    <cellStyle name="Input 2 2 2 3 4 3" xfId="39444"/>
    <cellStyle name="Input 2 2 2 3 5" xfId="15508"/>
    <cellStyle name="Input 2 2 2 3 5 2" xfId="36934"/>
    <cellStyle name="Input 2 2 2 3 5 3" xfId="39679"/>
    <cellStyle name="Input 2 2 2 3 6" xfId="34380"/>
    <cellStyle name="Input 2 2 2 3 6 2" xfId="37150"/>
    <cellStyle name="Input 2 2 2 3 6 3" xfId="39912"/>
    <cellStyle name="Input 2 2 2 3 7" xfId="34612"/>
    <cellStyle name="Input 2 2 2 3 7 2" xfId="37381"/>
    <cellStyle name="Input 2 2 2 3 7 3" xfId="40148"/>
    <cellStyle name="Input 2 2 2 3 8" xfId="34844"/>
    <cellStyle name="Input 2 2 2 3 8 2" xfId="37609"/>
    <cellStyle name="Input 2 2 2 3 8 3" xfId="40385"/>
    <cellStyle name="Input 2 2 2 3 9" xfId="35075"/>
    <cellStyle name="Input 2 2 2 3 9 2" xfId="37834"/>
    <cellStyle name="Input 2 2 2 3 9 3" xfId="40616"/>
    <cellStyle name="Input 2 2 2 4" xfId="411"/>
    <cellStyle name="Input 2 2 2 4 10" xfId="53518"/>
    <cellStyle name="Input 2 2 2 4 11" xfId="53519"/>
    <cellStyle name="Input 2 2 2 4 2" xfId="412"/>
    <cellStyle name="Input 2 2 2 4 2 10" xfId="53520"/>
    <cellStyle name="Input 2 2 2 4 2 2" xfId="7046"/>
    <cellStyle name="Input 2 2 2 4 2 2 2" xfId="15509"/>
    <cellStyle name="Input 2 2 2 4 2 2 2 2" xfId="53521"/>
    <cellStyle name="Input 2 2 2 4 2 2 3" xfId="41482"/>
    <cellStyle name="Input 2 2 2 4 2 3" xfId="9029"/>
    <cellStyle name="Input 2 2 2 4 2 3 2" xfId="15510"/>
    <cellStyle name="Input 2 2 2 4 2 3 2 2" xfId="53522"/>
    <cellStyle name="Input 2 2 2 4 2 3 3" xfId="41483"/>
    <cellStyle name="Input 2 2 2 4 2 4" xfId="10482"/>
    <cellStyle name="Input 2 2 2 4 2 4 2" xfId="15511"/>
    <cellStyle name="Input 2 2 2 4 2 4 3" xfId="41484"/>
    <cellStyle name="Input 2 2 2 4 2 5" xfId="11906"/>
    <cellStyle name="Input 2 2 2 4 2 5 2" xfId="15512"/>
    <cellStyle name="Input 2 2 2 4 2 5 3" xfId="41485"/>
    <cellStyle name="Input 2 2 2 4 2 6" xfId="13281"/>
    <cellStyle name="Input 2 2 2 4 2 6 2" xfId="15513"/>
    <cellStyle name="Input 2 2 2 4 2 6 3" xfId="41486"/>
    <cellStyle name="Input 2 2 2 4 2 7" xfId="14631"/>
    <cellStyle name="Input 2 2 2 4 2 7 2" xfId="41487"/>
    <cellStyle name="Input 2 2 2 4 2 8" xfId="41488"/>
    <cellStyle name="Input 2 2 2 4 2 9" xfId="53523"/>
    <cellStyle name="Input 2 2 2 4 3" xfId="5918"/>
    <cellStyle name="Input 2 2 2 4 3 2" xfId="15514"/>
    <cellStyle name="Input 2 2 2 4 3 2 2" xfId="53524"/>
    <cellStyle name="Input 2 2 2 4 3 3" xfId="41489"/>
    <cellStyle name="Input 2 2 2 4 4" xfId="7989"/>
    <cellStyle name="Input 2 2 2 4 4 2" xfId="15515"/>
    <cellStyle name="Input 2 2 2 4 4 2 2" xfId="53525"/>
    <cellStyle name="Input 2 2 2 4 4 3" xfId="41490"/>
    <cellStyle name="Input 2 2 2 4 5" xfId="5241"/>
    <cellStyle name="Input 2 2 2 4 5 2" xfId="15516"/>
    <cellStyle name="Input 2 2 2 4 5 2 2" xfId="53526"/>
    <cellStyle name="Input 2 2 2 4 5 3" xfId="41491"/>
    <cellStyle name="Input 2 2 2 4 6" xfId="7680"/>
    <cellStyle name="Input 2 2 2 4 6 2" xfId="15517"/>
    <cellStyle name="Input 2 2 2 4 6 3" xfId="41492"/>
    <cellStyle name="Input 2 2 2 4 7" xfId="8395"/>
    <cellStyle name="Input 2 2 2 4 7 2" xfId="15518"/>
    <cellStyle name="Input 2 2 2 4 7 3" xfId="41493"/>
    <cellStyle name="Input 2 2 2 4 8" xfId="7840"/>
    <cellStyle name="Input 2 2 2 4 8 2" xfId="41494"/>
    <cellStyle name="Input 2 2 2 4 9" xfId="41495"/>
    <cellStyle name="Input 2 2 2 5" xfId="413"/>
    <cellStyle name="Input 2 2 2 5 10" xfId="53527"/>
    <cellStyle name="Input 2 2 2 5 11" xfId="53528"/>
    <cellStyle name="Input 2 2 2 5 2" xfId="414"/>
    <cellStyle name="Input 2 2 2 5 2 10" xfId="53529"/>
    <cellStyle name="Input 2 2 2 5 2 2" xfId="7270"/>
    <cellStyle name="Input 2 2 2 5 2 2 2" xfId="15519"/>
    <cellStyle name="Input 2 2 2 5 2 2 2 2" xfId="53530"/>
    <cellStyle name="Input 2 2 2 5 2 2 3" xfId="41496"/>
    <cellStyle name="Input 2 2 2 5 2 3" xfId="9253"/>
    <cellStyle name="Input 2 2 2 5 2 3 2" xfId="15520"/>
    <cellStyle name="Input 2 2 2 5 2 3 2 2" xfId="53531"/>
    <cellStyle name="Input 2 2 2 5 2 3 3" xfId="41497"/>
    <cellStyle name="Input 2 2 2 5 2 4" xfId="10706"/>
    <cellStyle name="Input 2 2 2 5 2 4 2" xfId="15521"/>
    <cellStyle name="Input 2 2 2 5 2 4 3" xfId="41498"/>
    <cellStyle name="Input 2 2 2 5 2 5" xfId="12130"/>
    <cellStyle name="Input 2 2 2 5 2 5 2" xfId="15522"/>
    <cellStyle name="Input 2 2 2 5 2 5 3" xfId="41499"/>
    <cellStyle name="Input 2 2 2 5 2 6" xfId="13505"/>
    <cellStyle name="Input 2 2 2 5 2 6 2" xfId="15523"/>
    <cellStyle name="Input 2 2 2 5 2 6 3" xfId="41500"/>
    <cellStyle name="Input 2 2 2 5 2 7" xfId="14855"/>
    <cellStyle name="Input 2 2 2 5 2 7 2" xfId="41501"/>
    <cellStyle name="Input 2 2 2 5 2 8" xfId="4481"/>
    <cellStyle name="Input 2 2 2 5 2 9" xfId="53532"/>
    <cellStyle name="Input 2 2 2 5 3" xfId="6142"/>
    <cellStyle name="Input 2 2 2 5 3 2" xfId="15524"/>
    <cellStyle name="Input 2 2 2 5 3 2 2" xfId="53533"/>
    <cellStyle name="Input 2 2 2 5 3 3" xfId="41502"/>
    <cellStyle name="Input 2 2 2 5 4" xfId="8213"/>
    <cellStyle name="Input 2 2 2 5 4 2" xfId="15525"/>
    <cellStyle name="Input 2 2 2 5 4 2 2" xfId="53534"/>
    <cellStyle name="Input 2 2 2 5 4 3" xfId="41503"/>
    <cellStyle name="Input 2 2 2 5 5" xfId="9700"/>
    <cellStyle name="Input 2 2 2 5 5 2" xfId="15526"/>
    <cellStyle name="Input 2 2 2 5 5 2 2" xfId="53535"/>
    <cellStyle name="Input 2 2 2 5 5 3" xfId="41504"/>
    <cellStyle name="Input 2 2 2 5 6" xfId="11153"/>
    <cellStyle name="Input 2 2 2 5 6 2" xfId="15527"/>
    <cellStyle name="Input 2 2 2 5 6 3" xfId="41505"/>
    <cellStyle name="Input 2 2 2 5 7" xfId="12579"/>
    <cellStyle name="Input 2 2 2 5 7 2" xfId="15528"/>
    <cellStyle name="Input 2 2 2 5 7 3" xfId="41506"/>
    <cellStyle name="Input 2 2 2 5 8" xfId="13951"/>
    <cellStyle name="Input 2 2 2 5 8 2" xfId="41507"/>
    <cellStyle name="Input 2 2 2 5 9" xfId="3781"/>
    <cellStyle name="Input 2 2 2 6" xfId="4008"/>
    <cellStyle name="Input 2 2 2 6 2" xfId="4498"/>
    <cellStyle name="Input 2 2 2 6 2 2" xfId="15529"/>
    <cellStyle name="Input 2 2 2 6 2 2 2" xfId="15530"/>
    <cellStyle name="Input 2 2 2 6 2 2 3" xfId="53536"/>
    <cellStyle name="Input 2 2 2 6 2 3" xfId="15531"/>
    <cellStyle name="Input 2 2 2 6 2 3 2" xfId="15532"/>
    <cellStyle name="Input 2 2 2 6 2 3 3" xfId="53537"/>
    <cellStyle name="Input 2 2 2 6 2 4" xfId="15533"/>
    <cellStyle name="Input 2 2 2 6 2 5" xfId="41508"/>
    <cellStyle name="Input 2 2 2 6 3" xfId="15534"/>
    <cellStyle name="Input 2 2 2 6 3 2" xfId="15535"/>
    <cellStyle name="Input 2 2 2 6 3 3" xfId="53538"/>
    <cellStyle name="Input 2 2 2 6 4" xfId="15536"/>
    <cellStyle name="Input 2 2 2 6 4 2" xfId="15537"/>
    <cellStyle name="Input 2 2 2 6 4 3" xfId="53539"/>
    <cellStyle name="Input 2 2 2 6 5" xfId="15538"/>
    <cellStyle name="Input 2 2 2 6 5 2" xfId="53540"/>
    <cellStyle name="Input 2 2 2 6 6" xfId="41509"/>
    <cellStyle name="Input 2 2 2 6 7" xfId="53541"/>
    <cellStyle name="Input 2 2 2 7" xfId="3235"/>
    <cellStyle name="Input 2 2 2 7 2" xfId="3051"/>
    <cellStyle name="Input 2 2 2 7 2 2" xfId="15539"/>
    <cellStyle name="Input 2 2 2 7 2 2 2" xfId="15540"/>
    <cellStyle name="Input 2 2 2 7 2 2 3" xfId="53542"/>
    <cellStyle name="Input 2 2 2 7 2 3" xfId="15541"/>
    <cellStyle name="Input 2 2 2 7 2 3 2" xfId="15542"/>
    <cellStyle name="Input 2 2 2 7 2 3 3" xfId="53543"/>
    <cellStyle name="Input 2 2 2 7 2 4" xfId="15543"/>
    <cellStyle name="Input 2 2 2 7 2 5" xfId="41510"/>
    <cellStyle name="Input 2 2 2 7 3" xfId="15544"/>
    <cellStyle name="Input 2 2 2 7 3 2" xfId="15545"/>
    <cellStyle name="Input 2 2 2 7 3 3" xfId="53544"/>
    <cellStyle name="Input 2 2 2 7 4" xfId="15546"/>
    <cellStyle name="Input 2 2 2 7 4 2" xfId="15547"/>
    <cellStyle name="Input 2 2 2 7 4 3" xfId="53545"/>
    <cellStyle name="Input 2 2 2 7 5" xfId="15548"/>
    <cellStyle name="Input 2 2 2 7 6" xfId="41511"/>
    <cellStyle name="Input 2 2 2 8" xfId="4626"/>
    <cellStyle name="Input 2 2 2 8 2" xfId="15549"/>
    <cellStyle name="Input 2 2 2 8 2 2" xfId="15550"/>
    <cellStyle name="Input 2 2 2 8 2 3" xfId="53546"/>
    <cellStyle name="Input 2 2 2 8 3" xfId="15551"/>
    <cellStyle name="Input 2 2 2 8 3 2" xfId="15552"/>
    <cellStyle name="Input 2 2 2 8 3 3" xfId="53547"/>
    <cellStyle name="Input 2 2 2 8 4" xfId="15553"/>
    <cellStyle name="Input 2 2 2 8 5" xfId="41512"/>
    <cellStyle name="Input 2 2 2 9" xfId="4249"/>
    <cellStyle name="Input 2 2 2 9 2" xfId="15554"/>
    <cellStyle name="Input 2 2 2 9 2 2" xfId="15555"/>
    <cellStyle name="Input 2 2 2 9 2 3" xfId="53548"/>
    <cellStyle name="Input 2 2 2 9 3" xfId="15556"/>
    <cellStyle name="Input 2 2 2 9 3 2" xfId="15557"/>
    <cellStyle name="Input 2 2 2 9 3 3" xfId="53549"/>
    <cellStyle name="Input 2 2 2 9 4" xfId="15558"/>
    <cellStyle name="Input 2 2 2 9 5" xfId="41513"/>
    <cellStyle name="Input 2 2 20" xfId="32833"/>
    <cellStyle name="Input 2 2 21" xfId="41242"/>
    <cellStyle name="Input 2 2 3" xfId="415"/>
    <cellStyle name="Input 2 2 3 10" xfId="4891"/>
    <cellStyle name="Input 2 2 3 10 2" xfId="15559"/>
    <cellStyle name="Input 2 2 3 10 2 2" xfId="15560"/>
    <cellStyle name="Input 2 2 3 10 2 3" xfId="53550"/>
    <cellStyle name="Input 2 2 3 10 3" xfId="15561"/>
    <cellStyle name="Input 2 2 3 10 3 2" xfId="15562"/>
    <cellStyle name="Input 2 2 3 10 3 3" xfId="53551"/>
    <cellStyle name="Input 2 2 3 10 4" xfId="15563"/>
    <cellStyle name="Input 2 2 3 10 5" xfId="41514"/>
    <cellStyle name="Input 2 2 3 11" xfId="15564"/>
    <cellStyle name="Input 2 2 3 11 2" xfId="15565"/>
    <cellStyle name="Input 2 2 3 11 3" xfId="40217"/>
    <cellStyle name="Input 2 2 3 12" xfId="34905"/>
    <cellStyle name="Input 2 2 3 12 2" xfId="37670"/>
    <cellStyle name="Input 2 2 3 12 3" xfId="40446"/>
    <cellStyle name="Input 2 2 3 13" xfId="34987"/>
    <cellStyle name="Input 2 2 3 13 2" xfId="37747"/>
    <cellStyle name="Input 2 2 3 13 3" xfId="40528"/>
    <cellStyle name="Input 2 2 3 14" xfId="35138"/>
    <cellStyle name="Input 2 2 3 14 2" xfId="37897"/>
    <cellStyle name="Input 2 2 3 14 3" xfId="40679"/>
    <cellStyle name="Input 2 2 3 15" xfId="35178"/>
    <cellStyle name="Input 2 2 3 15 2" xfId="37937"/>
    <cellStyle name="Input 2 2 3 15 3" xfId="40719"/>
    <cellStyle name="Input 2 2 3 16" xfId="32963"/>
    <cellStyle name="Input 2 2 3 17" xfId="35728"/>
    <cellStyle name="Input 2 2 3 18" xfId="33008"/>
    <cellStyle name="Input 2 2 3 19" xfId="41270"/>
    <cellStyle name="Input 2 2 3 2" xfId="416"/>
    <cellStyle name="Input 2 2 3 2 10" xfId="35232"/>
    <cellStyle name="Input 2 2 3 2 10 2" xfId="37987"/>
    <cellStyle name="Input 2 2 3 2 10 3" xfId="40773"/>
    <cellStyle name="Input 2 2 3 2 11" xfId="35408"/>
    <cellStyle name="Input 2 2 3 2 11 2" xfId="38159"/>
    <cellStyle name="Input 2 2 3 2 11 3" xfId="40950"/>
    <cellStyle name="Input 2 2 3 2 12" xfId="35573"/>
    <cellStyle name="Input 2 2 3 2 12 2" xfId="38321"/>
    <cellStyle name="Input 2 2 3 2 12 3" xfId="41115"/>
    <cellStyle name="Input 2 2 3 2 13" xfId="36030"/>
    <cellStyle name="Input 2 2 3 2 14" xfId="38715"/>
    <cellStyle name="Input 2 2 3 2 2" xfId="417"/>
    <cellStyle name="Input 2 2 3 2 2 2" xfId="418"/>
    <cellStyle name="Input 2 2 3 2 2 2 2" xfId="9560"/>
    <cellStyle name="Input 2 2 3 2 2 2 2 2" xfId="15566"/>
    <cellStyle name="Input 2 2 3 2 2 2 2 2 2" xfId="53552"/>
    <cellStyle name="Input 2 2 3 2 2 2 2 3" xfId="41515"/>
    <cellStyle name="Input 2 2 3 2 2 2 3" xfId="11013"/>
    <cellStyle name="Input 2 2 3 2 2 2 3 2" xfId="15567"/>
    <cellStyle name="Input 2 2 3 2 2 2 3 3" xfId="41516"/>
    <cellStyle name="Input 2 2 3 2 2 2 4" xfId="12437"/>
    <cellStyle name="Input 2 2 3 2 2 2 4 2" xfId="15568"/>
    <cellStyle name="Input 2 2 3 2 2 2 4 3" xfId="41517"/>
    <cellStyle name="Input 2 2 3 2 2 2 5" xfId="13812"/>
    <cellStyle name="Input 2 2 3 2 2 2 5 2" xfId="15569"/>
    <cellStyle name="Input 2 2 3 2 2 2 5 3" xfId="41518"/>
    <cellStyle name="Input 2 2 3 2 2 2 6" xfId="15162"/>
    <cellStyle name="Input 2 2 3 2 2 2 6 2" xfId="41519"/>
    <cellStyle name="Input 2 2 3 2 2 2 7" xfId="7577"/>
    <cellStyle name="Input 2 2 3 2 2 2 8" xfId="53553"/>
    <cellStyle name="Input 2 2 3 2 2 2 9" xfId="53554"/>
    <cellStyle name="Input 2 2 3 2 2 3" xfId="6440"/>
    <cellStyle name="Input 2 2 3 2 2 3 2" xfId="15570"/>
    <cellStyle name="Input 2 2 3 2 2 3 2 2" xfId="53555"/>
    <cellStyle name="Input 2 2 3 2 2 3 3" xfId="41520"/>
    <cellStyle name="Input 2 2 3 2 2 4" xfId="15571"/>
    <cellStyle name="Input 2 2 3 2 2 4 2" xfId="15572"/>
    <cellStyle name="Input 2 2 3 2 2 4 3" xfId="53556"/>
    <cellStyle name="Input 2 2 3 2 2 5" xfId="15573"/>
    <cellStyle name="Input 2 2 3 2 2 6" xfId="41521"/>
    <cellStyle name="Input 2 2 3 2 3" xfId="419"/>
    <cellStyle name="Input 2 2 3 2 3 2" xfId="8650"/>
    <cellStyle name="Input 2 2 3 2 3 2 2" xfId="15574"/>
    <cellStyle name="Input 2 2 3 2 3 2 2 2" xfId="53557"/>
    <cellStyle name="Input 2 2 3 2 3 2 3" xfId="41522"/>
    <cellStyle name="Input 2 2 3 2 3 3" xfId="10103"/>
    <cellStyle name="Input 2 2 3 2 3 3 2" xfId="15575"/>
    <cellStyle name="Input 2 2 3 2 3 3 2 2" xfId="53558"/>
    <cellStyle name="Input 2 2 3 2 3 3 3" xfId="41523"/>
    <cellStyle name="Input 2 2 3 2 3 4" xfId="11527"/>
    <cellStyle name="Input 2 2 3 2 3 4 2" xfId="15576"/>
    <cellStyle name="Input 2 2 3 2 3 4 3" xfId="41524"/>
    <cellStyle name="Input 2 2 3 2 3 5" xfId="12902"/>
    <cellStyle name="Input 2 2 3 2 3 5 2" xfId="15577"/>
    <cellStyle name="Input 2 2 3 2 3 5 3" xfId="41525"/>
    <cellStyle name="Input 2 2 3 2 3 6" xfId="14252"/>
    <cellStyle name="Input 2 2 3 2 3 6 2" xfId="41526"/>
    <cellStyle name="Input 2 2 3 2 3 7" xfId="6667"/>
    <cellStyle name="Input 2 2 3 2 3 8" xfId="53559"/>
    <cellStyle name="Input 2 2 3 2 3 9" xfId="53560"/>
    <cellStyle name="Input 2 2 3 2 4" xfId="5540"/>
    <cellStyle name="Input 2 2 3 2 4 2" xfId="15578"/>
    <cellStyle name="Input 2 2 3 2 4 2 2" xfId="53561"/>
    <cellStyle name="Input 2 2 3 2 4 3" xfId="39376"/>
    <cellStyle name="Input 2 2 3 2 5" xfId="15579"/>
    <cellStyle name="Input 2 2 3 2 5 2" xfId="15580"/>
    <cellStyle name="Input 2 2 3 2 5 3" xfId="39605"/>
    <cellStyle name="Input 2 2 3 2 6" xfId="15581"/>
    <cellStyle name="Input 2 2 3 2 6 2" xfId="15582"/>
    <cellStyle name="Input 2 2 3 2 6 3" xfId="39838"/>
    <cellStyle name="Input 2 2 3 2 7" xfId="34538"/>
    <cellStyle name="Input 2 2 3 2 7 2" xfId="37307"/>
    <cellStyle name="Input 2 2 3 2 7 3" xfId="40074"/>
    <cellStyle name="Input 2 2 3 2 8" xfId="34770"/>
    <cellStyle name="Input 2 2 3 2 8 2" xfId="37535"/>
    <cellStyle name="Input 2 2 3 2 8 3" xfId="40311"/>
    <cellStyle name="Input 2 2 3 2 9" xfId="33128"/>
    <cellStyle name="Input 2 2 3 2 9 2" xfId="35887"/>
    <cellStyle name="Input 2 2 3 2 9 3" xfId="38565"/>
    <cellStyle name="Input 2 2 3 3" xfId="420"/>
    <cellStyle name="Input 2 2 3 3 10" xfId="35307"/>
    <cellStyle name="Input 2 2 3 3 10 2" xfId="38062"/>
    <cellStyle name="Input 2 2 3 3 10 3" xfId="40848"/>
    <cellStyle name="Input 2 2 3 3 11" xfId="35483"/>
    <cellStyle name="Input 2 2 3 3 11 2" xfId="38234"/>
    <cellStyle name="Input 2 2 3 3 11 3" xfId="41025"/>
    <cellStyle name="Input 2 2 3 3 12" xfId="35648"/>
    <cellStyle name="Input 2 2 3 3 12 2" xfId="38396"/>
    <cellStyle name="Input 2 2 3 3 12 3" xfId="41190"/>
    <cellStyle name="Input 2 2 3 3 13" xfId="36105"/>
    <cellStyle name="Input 2 2 3 3 14" xfId="38790"/>
    <cellStyle name="Input 2 2 3 3 2" xfId="421"/>
    <cellStyle name="Input 2 2 3 3 2 2" xfId="8876"/>
    <cellStyle name="Input 2 2 3 3 2 2 2" xfId="15583"/>
    <cellStyle name="Input 2 2 3 3 2 2 2 2" xfId="53562"/>
    <cellStyle name="Input 2 2 3 3 2 2 3" xfId="41527"/>
    <cellStyle name="Input 2 2 3 3 2 3" xfId="10329"/>
    <cellStyle name="Input 2 2 3 3 2 3 2" xfId="15584"/>
    <cellStyle name="Input 2 2 3 3 2 3 2 2" xfId="53563"/>
    <cellStyle name="Input 2 2 3 3 2 3 3" xfId="41528"/>
    <cellStyle name="Input 2 2 3 3 2 4" xfId="11753"/>
    <cellStyle name="Input 2 2 3 3 2 4 2" xfId="15585"/>
    <cellStyle name="Input 2 2 3 3 2 4 3" xfId="41529"/>
    <cellStyle name="Input 2 2 3 3 2 5" xfId="13128"/>
    <cellStyle name="Input 2 2 3 3 2 5 2" xfId="15586"/>
    <cellStyle name="Input 2 2 3 3 2 5 3" xfId="41530"/>
    <cellStyle name="Input 2 2 3 3 2 6" xfId="14478"/>
    <cellStyle name="Input 2 2 3 3 2 6 2" xfId="41531"/>
    <cellStyle name="Input 2 2 3 3 2 7" xfId="6893"/>
    <cellStyle name="Input 2 2 3 3 2 8" xfId="53564"/>
    <cellStyle name="Input 2 2 3 3 2 9" xfId="53565"/>
    <cellStyle name="Input 2 2 3 3 3" xfId="5765"/>
    <cellStyle name="Input 2 2 3 3 3 2" xfId="15587"/>
    <cellStyle name="Input 2 2 3 3 3 2 2" xfId="53566"/>
    <cellStyle name="Input 2 2 3 3 3 3" xfId="39220"/>
    <cellStyle name="Input 2 2 3 3 4" xfId="15588"/>
    <cellStyle name="Input 2 2 3 3 4 2" xfId="15589"/>
    <cellStyle name="Input 2 2 3 3 4 3" xfId="39445"/>
    <cellStyle name="Input 2 2 3 3 5" xfId="15590"/>
    <cellStyle name="Input 2 2 3 3 5 2" xfId="36935"/>
    <cellStyle name="Input 2 2 3 3 5 3" xfId="39680"/>
    <cellStyle name="Input 2 2 3 3 6" xfId="34381"/>
    <cellStyle name="Input 2 2 3 3 6 2" xfId="37151"/>
    <cellStyle name="Input 2 2 3 3 6 3" xfId="39913"/>
    <cellStyle name="Input 2 2 3 3 7" xfId="34613"/>
    <cellStyle name="Input 2 2 3 3 7 2" xfId="37382"/>
    <cellStyle name="Input 2 2 3 3 7 3" xfId="40149"/>
    <cellStyle name="Input 2 2 3 3 8" xfId="34845"/>
    <cellStyle name="Input 2 2 3 3 8 2" xfId="37610"/>
    <cellStyle name="Input 2 2 3 3 8 3" xfId="40386"/>
    <cellStyle name="Input 2 2 3 3 9" xfId="35076"/>
    <cellStyle name="Input 2 2 3 3 9 2" xfId="37835"/>
    <cellStyle name="Input 2 2 3 3 9 3" xfId="40617"/>
    <cellStyle name="Input 2 2 3 4" xfId="422"/>
    <cellStyle name="Input 2 2 3 4 10" xfId="53567"/>
    <cellStyle name="Input 2 2 3 4 11" xfId="53568"/>
    <cellStyle name="Input 2 2 3 4 2" xfId="423"/>
    <cellStyle name="Input 2 2 3 4 2 10" xfId="53569"/>
    <cellStyle name="Input 2 2 3 4 2 2" xfId="7121"/>
    <cellStyle name="Input 2 2 3 4 2 2 2" xfId="15591"/>
    <cellStyle name="Input 2 2 3 4 2 2 2 2" xfId="53570"/>
    <cellStyle name="Input 2 2 3 4 2 2 3" xfId="41532"/>
    <cellStyle name="Input 2 2 3 4 2 3" xfId="9104"/>
    <cellStyle name="Input 2 2 3 4 2 3 2" xfId="15592"/>
    <cellStyle name="Input 2 2 3 4 2 3 2 2" xfId="53571"/>
    <cellStyle name="Input 2 2 3 4 2 3 3" xfId="41533"/>
    <cellStyle name="Input 2 2 3 4 2 4" xfId="10557"/>
    <cellStyle name="Input 2 2 3 4 2 4 2" xfId="15593"/>
    <cellStyle name="Input 2 2 3 4 2 4 3" xfId="41534"/>
    <cellStyle name="Input 2 2 3 4 2 5" xfId="11981"/>
    <cellStyle name="Input 2 2 3 4 2 5 2" xfId="15594"/>
    <cellStyle name="Input 2 2 3 4 2 5 3" xfId="41535"/>
    <cellStyle name="Input 2 2 3 4 2 6" xfId="13356"/>
    <cellStyle name="Input 2 2 3 4 2 6 2" xfId="15595"/>
    <cellStyle name="Input 2 2 3 4 2 6 3" xfId="41536"/>
    <cellStyle name="Input 2 2 3 4 2 7" xfId="14706"/>
    <cellStyle name="Input 2 2 3 4 2 7 2" xfId="41537"/>
    <cellStyle name="Input 2 2 3 4 2 8" xfId="41538"/>
    <cellStyle name="Input 2 2 3 4 2 9" xfId="53572"/>
    <cellStyle name="Input 2 2 3 4 3" xfId="5993"/>
    <cellStyle name="Input 2 2 3 4 3 2" xfId="15596"/>
    <cellStyle name="Input 2 2 3 4 3 2 2" xfId="53573"/>
    <cellStyle name="Input 2 2 3 4 3 3" xfId="41539"/>
    <cellStyle name="Input 2 2 3 4 4" xfId="8064"/>
    <cellStyle name="Input 2 2 3 4 4 2" xfId="15597"/>
    <cellStyle name="Input 2 2 3 4 4 2 2" xfId="53574"/>
    <cellStyle name="Input 2 2 3 4 4 3" xfId="41540"/>
    <cellStyle name="Input 2 2 3 4 5" xfId="5174"/>
    <cellStyle name="Input 2 2 3 4 5 2" xfId="15598"/>
    <cellStyle name="Input 2 2 3 4 5 2 2" xfId="53575"/>
    <cellStyle name="Input 2 2 3 4 5 3" xfId="41541"/>
    <cellStyle name="Input 2 2 3 4 6" xfId="5186"/>
    <cellStyle name="Input 2 2 3 4 6 2" xfId="15599"/>
    <cellStyle name="Input 2 2 3 4 6 3" xfId="41542"/>
    <cellStyle name="Input 2 2 3 4 7" xfId="7862"/>
    <cellStyle name="Input 2 2 3 4 7 2" xfId="15600"/>
    <cellStyle name="Input 2 2 3 4 7 3" xfId="41543"/>
    <cellStyle name="Input 2 2 3 4 8" xfId="9850"/>
    <cellStyle name="Input 2 2 3 4 8 2" xfId="41544"/>
    <cellStyle name="Input 2 2 3 4 9" xfId="41545"/>
    <cellStyle name="Input 2 2 3 5" xfId="424"/>
    <cellStyle name="Input 2 2 3 5 10" xfId="53576"/>
    <cellStyle name="Input 2 2 3 5 11" xfId="53577"/>
    <cellStyle name="Input 2 2 3 5 2" xfId="425"/>
    <cellStyle name="Input 2 2 3 5 2 10" xfId="53578"/>
    <cellStyle name="Input 2 2 3 5 2 2" xfId="7344"/>
    <cellStyle name="Input 2 2 3 5 2 2 2" xfId="15601"/>
    <cellStyle name="Input 2 2 3 5 2 2 2 2" xfId="53579"/>
    <cellStyle name="Input 2 2 3 5 2 2 3" xfId="41546"/>
    <cellStyle name="Input 2 2 3 5 2 3" xfId="9327"/>
    <cellStyle name="Input 2 2 3 5 2 3 2" xfId="15602"/>
    <cellStyle name="Input 2 2 3 5 2 3 2 2" xfId="53580"/>
    <cellStyle name="Input 2 2 3 5 2 3 3" xfId="41547"/>
    <cellStyle name="Input 2 2 3 5 2 4" xfId="10780"/>
    <cellStyle name="Input 2 2 3 5 2 4 2" xfId="15603"/>
    <cellStyle name="Input 2 2 3 5 2 4 3" xfId="41548"/>
    <cellStyle name="Input 2 2 3 5 2 5" xfId="12204"/>
    <cellStyle name="Input 2 2 3 5 2 5 2" xfId="15604"/>
    <cellStyle name="Input 2 2 3 5 2 5 3" xfId="41549"/>
    <cellStyle name="Input 2 2 3 5 2 6" xfId="13579"/>
    <cellStyle name="Input 2 2 3 5 2 6 2" xfId="15605"/>
    <cellStyle name="Input 2 2 3 5 2 6 3" xfId="41550"/>
    <cellStyle name="Input 2 2 3 5 2 7" xfId="14929"/>
    <cellStyle name="Input 2 2 3 5 2 7 2" xfId="41551"/>
    <cellStyle name="Input 2 2 3 5 2 8" xfId="4179"/>
    <cellStyle name="Input 2 2 3 5 2 9" xfId="53581"/>
    <cellStyle name="Input 2 2 3 5 3" xfId="6216"/>
    <cellStyle name="Input 2 2 3 5 3 2" xfId="15606"/>
    <cellStyle name="Input 2 2 3 5 3 2 2" xfId="53582"/>
    <cellStyle name="Input 2 2 3 5 3 3" xfId="41552"/>
    <cellStyle name="Input 2 2 3 5 4" xfId="8287"/>
    <cellStyle name="Input 2 2 3 5 4 2" xfId="15607"/>
    <cellStyle name="Input 2 2 3 5 4 2 2" xfId="53583"/>
    <cellStyle name="Input 2 2 3 5 4 3" xfId="41553"/>
    <cellStyle name="Input 2 2 3 5 5" xfId="9774"/>
    <cellStyle name="Input 2 2 3 5 5 2" xfId="15608"/>
    <cellStyle name="Input 2 2 3 5 5 2 2" xfId="53584"/>
    <cellStyle name="Input 2 2 3 5 5 3" xfId="41554"/>
    <cellStyle name="Input 2 2 3 5 6" xfId="11227"/>
    <cellStyle name="Input 2 2 3 5 6 2" xfId="15609"/>
    <cellStyle name="Input 2 2 3 5 6 3" xfId="41555"/>
    <cellStyle name="Input 2 2 3 5 7" xfId="12653"/>
    <cellStyle name="Input 2 2 3 5 7 2" xfId="15610"/>
    <cellStyle name="Input 2 2 3 5 7 3" xfId="41556"/>
    <cellStyle name="Input 2 2 3 5 8" xfId="14025"/>
    <cellStyle name="Input 2 2 3 5 8 2" xfId="41557"/>
    <cellStyle name="Input 2 2 3 5 9" xfId="3857"/>
    <cellStyle name="Input 2 2 3 6" xfId="4084"/>
    <cellStyle name="Input 2 2 3 6 2" xfId="3603"/>
    <cellStyle name="Input 2 2 3 6 2 2" xfId="15611"/>
    <cellStyle name="Input 2 2 3 6 2 2 2" xfId="15612"/>
    <cellStyle name="Input 2 2 3 6 2 2 3" xfId="53585"/>
    <cellStyle name="Input 2 2 3 6 2 3" xfId="15613"/>
    <cellStyle name="Input 2 2 3 6 2 3 2" xfId="15614"/>
    <cellStyle name="Input 2 2 3 6 2 3 3" xfId="53586"/>
    <cellStyle name="Input 2 2 3 6 2 4" xfId="15615"/>
    <cellStyle name="Input 2 2 3 6 2 5" xfId="41558"/>
    <cellStyle name="Input 2 2 3 6 3" xfId="15616"/>
    <cellStyle name="Input 2 2 3 6 3 2" xfId="15617"/>
    <cellStyle name="Input 2 2 3 6 3 3" xfId="53587"/>
    <cellStyle name="Input 2 2 3 6 4" xfId="15618"/>
    <cellStyle name="Input 2 2 3 6 4 2" xfId="15619"/>
    <cellStyle name="Input 2 2 3 6 4 3" xfId="53588"/>
    <cellStyle name="Input 2 2 3 6 5" xfId="15620"/>
    <cellStyle name="Input 2 2 3 6 5 2" xfId="53589"/>
    <cellStyle name="Input 2 2 3 6 6" xfId="41559"/>
    <cellStyle name="Input 2 2 3 6 7" xfId="53590"/>
    <cellStyle name="Input 2 2 3 7" xfId="3114"/>
    <cellStyle name="Input 2 2 3 7 2" xfId="3037"/>
    <cellStyle name="Input 2 2 3 7 2 2" xfId="15621"/>
    <cellStyle name="Input 2 2 3 7 2 2 2" xfId="15622"/>
    <cellStyle name="Input 2 2 3 7 2 2 3" xfId="53591"/>
    <cellStyle name="Input 2 2 3 7 2 3" xfId="15623"/>
    <cellStyle name="Input 2 2 3 7 2 3 2" xfId="15624"/>
    <cellStyle name="Input 2 2 3 7 2 3 3" xfId="53592"/>
    <cellStyle name="Input 2 2 3 7 2 4" xfId="15625"/>
    <cellStyle name="Input 2 2 3 7 2 5" xfId="41560"/>
    <cellStyle name="Input 2 2 3 7 3" xfId="15626"/>
    <cellStyle name="Input 2 2 3 7 3 2" xfId="15627"/>
    <cellStyle name="Input 2 2 3 7 3 3" xfId="53593"/>
    <cellStyle name="Input 2 2 3 7 4" xfId="15628"/>
    <cellStyle name="Input 2 2 3 7 4 2" xfId="15629"/>
    <cellStyle name="Input 2 2 3 7 4 3" xfId="53594"/>
    <cellStyle name="Input 2 2 3 7 5" xfId="15630"/>
    <cellStyle name="Input 2 2 3 7 6" xfId="41561"/>
    <cellStyle name="Input 2 2 3 8" xfId="4676"/>
    <cellStyle name="Input 2 2 3 8 2" xfId="15631"/>
    <cellStyle name="Input 2 2 3 8 2 2" xfId="15632"/>
    <cellStyle name="Input 2 2 3 8 2 3" xfId="53595"/>
    <cellStyle name="Input 2 2 3 8 3" xfId="15633"/>
    <cellStyle name="Input 2 2 3 8 3 2" xfId="15634"/>
    <cellStyle name="Input 2 2 3 8 3 3" xfId="53596"/>
    <cellStyle name="Input 2 2 3 8 4" xfId="15635"/>
    <cellStyle name="Input 2 2 3 8 5" xfId="41562"/>
    <cellStyle name="Input 2 2 3 9" xfId="3054"/>
    <cellStyle name="Input 2 2 3 9 2" xfId="15636"/>
    <cellStyle name="Input 2 2 3 9 2 2" xfId="15637"/>
    <cellStyle name="Input 2 2 3 9 2 3" xfId="53597"/>
    <cellStyle name="Input 2 2 3 9 3" xfId="15638"/>
    <cellStyle name="Input 2 2 3 9 3 2" xfId="15639"/>
    <cellStyle name="Input 2 2 3 9 3 3" xfId="53598"/>
    <cellStyle name="Input 2 2 3 9 4" xfId="15640"/>
    <cellStyle name="Input 2 2 3 9 5" xfId="41563"/>
    <cellStyle name="Input 2 2 4" xfId="426"/>
    <cellStyle name="Input 2 2 4 10" xfId="35203"/>
    <cellStyle name="Input 2 2 4 10 2" xfId="37960"/>
    <cellStyle name="Input 2 2 4 10 3" xfId="40744"/>
    <cellStyle name="Input 2 2 4 11" xfId="35379"/>
    <cellStyle name="Input 2 2 4 11 2" xfId="38132"/>
    <cellStyle name="Input 2 2 4 11 3" xfId="40920"/>
    <cellStyle name="Input 2 2 4 12" xfId="35543"/>
    <cellStyle name="Input 2 2 4 12 2" xfId="38292"/>
    <cellStyle name="Input 2 2 4 12 3" xfId="41085"/>
    <cellStyle name="Input 2 2 4 13" xfId="36002"/>
    <cellStyle name="Input 2 2 4 14" xfId="38685"/>
    <cellStyle name="Input 2 2 4 2" xfId="427"/>
    <cellStyle name="Input 2 2 4 2 2" xfId="428"/>
    <cellStyle name="Input 2 2 4 2 2 2" xfId="9410"/>
    <cellStyle name="Input 2 2 4 2 2 2 2" xfId="15641"/>
    <cellStyle name="Input 2 2 4 2 2 2 2 2" xfId="53599"/>
    <cellStyle name="Input 2 2 4 2 2 2 3" xfId="41564"/>
    <cellStyle name="Input 2 2 4 2 2 3" xfId="10863"/>
    <cellStyle name="Input 2 2 4 2 2 3 2" xfId="15642"/>
    <cellStyle name="Input 2 2 4 2 2 3 3" xfId="41565"/>
    <cellStyle name="Input 2 2 4 2 2 4" xfId="12287"/>
    <cellStyle name="Input 2 2 4 2 2 4 2" xfId="15643"/>
    <cellStyle name="Input 2 2 4 2 2 4 3" xfId="41566"/>
    <cellStyle name="Input 2 2 4 2 2 5" xfId="13662"/>
    <cellStyle name="Input 2 2 4 2 2 5 2" xfId="15644"/>
    <cellStyle name="Input 2 2 4 2 2 5 3" xfId="41567"/>
    <cellStyle name="Input 2 2 4 2 2 6" xfId="15012"/>
    <cellStyle name="Input 2 2 4 2 2 6 2" xfId="41568"/>
    <cellStyle name="Input 2 2 4 2 2 7" xfId="7427"/>
    <cellStyle name="Input 2 2 4 2 2 8" xfId="53600"/>
    <cellStyle name="Input 2 2 4 2 2 9" xfId="53601"/>
    <cellStyle name="Input 2 2 4 2 3" xfId="6290"/>
    <cellStyle name="Input 2 2 4 2 3 2" xfId="15645"/>
    <cellStyle name="Input 2 2 4 2 3 2 2" xfId="53602"/>
    <cellStyle name="Input 2 2 4 2 3 3" xfId="41569"/>
    <cellStyle name="Input 2 2 4 2 4" xfId="15646"/>
    <cellStyle name="Input 2 2 4 2 4 2" xfId="15647"/>
    <cellStyle name="Input 2 2 4 2 4 3" xfId="53603"/>
    <cellStyle name="Input 2 2 4 2 5" xfId="15648"/>
    <cellStyle name="Input 2 2 4 2 6" xfId="41570"/>
    <cellStyle name="Input 2 2 4 3" xfId="429"/>
    <cellStyle name="Input 2 2 4 3 2" xfId="8497"/>
    <cellStyle name="Input 2 2 4 3 2 2" xfId="15649"/>
    <cellStyle name="Input 2 2 4 3 2 2 2" xfId="53604"/>
    <cellStyle name="Input 2 2 4 3 2 3" xfId="41571"/>
    <cellStyle name="Input 2 2 4 3 3" xfId="9950"/>
    <cellStyle name="Input 2 2 4 3 3 2" xfId="15650"/>
    <cellStyle name="Input 2 2 4 3 3 2 2" xfId="53605"/>
    <cellStyle name="Input 2 2 4 3 3 3" xfId="41572"/>
    <cellStyle name="Input 2 2 4 3 4" xfId="11374"/>
    <cellStyle name="Input 2 2 4 3 4 2" xfId="15651"/>
    <cellStyle name="Input 2 2 4 3 4 3" xfId="41573"/>
    <cellStyle name="Input 2 2 4 3 5" xfId="12749"/>
    <cellStyle name="Input 2 2 4 3 5 2" xfId="15652"/>
    <cellStyle name="Input 2 2 4 3 5 3" xfId="41574"/>
    <cellStyle name="Input 2 2 4 3 6" xfId="14099"/>
    <cellStyle name="Input 2 2 4 3 6 2" xfId="41575"/>
    <cellStyle name="Input 2 2 4 3 7" xfId="6514"/>
    <cellStyle name="Input 2 2 4 3 8" xfId="53606"/>
    <cellStyle name="Input 2 2 4 3 9" xfId="53607"/>
    <cellStyle name="Input 2 2 4 4" xfId="5388"/>
    <cellStyle name="Input 2 2 4 4 2" xfId="15653"/>
    <cellStyle name="Input 2 2 4 4 2 2" xfId="53608"/>
    <cellStyle name="Input 2 2 4 4 3" xfId="39347"/>
    <cellStyle name="Input 2 2 4 5" xfId="15654"/>
    <cellStyle name="Input 2 2 4 5 2" xfId="15655"/>
    <cellStyle name="Input 2 2 4 5 3" xfId="39576"/>
    <cellStyle name="Input 2 2 4 6" xfId="15656"/>
    <cellStyle name="Input 2 2 4 6 2" xfId="15657"/>
    <cellStyle name="Input 2 2 4 6 3" xfId="39809"/>
    <cellStyle name="Input 2 2 4 7" xfId="34509"/>
    <cellStyle name="Input 2 2 4 7 2" xfId="37280"/>
    <cellStyle name="Input 2 2 4 7 3" xfId="40045"/>
    <cellStyle name="Input 2 2 4 8" xfId="34741"/>
    <cellStyle name="Input 2 2 4 8 2" xfId="37508"/>
    <cellStyle name="Input 2 2 4 8 3" xfId="40282"/>
    <cellStyle name="Input 2 2 4 9" xfId="34978"/>
    <cellStyle name="Input 2 2 4 9 2" xfId="37739"/>
    <cellStyle name="Input 2 2 4 9 3" xfId="40519"/>
    <cellStyle name="Input 2 2 5" xfId="430"/>
    <cellStyle name="Input 2 2 5 10" xfId="35279"/>
    <cellStyle name="Input 2 2 5 10 2" xfId="38034"/>
    <cellStyle name="Input 2 2 5 10 3" xfId="40820"/>
    <cellStyle name="Input 2 2 5 11" xfId="35455"/>
    <cellStyle name="Input 2 2 5 11 2" xfId="38206"/>
    <cellStyle name="Input 2 2 5 11 3" xfId="40997"/>
    <cellStyle name="Input 2 2 5 12" xfId="35620"/>
    <cellStyle name="Input 2 2 5 12 2" xfId="38368"/>
    <cellStyle name="Input 2 2 5 12 3" xfId="41162"/>
    <cellStyle name="Input 2 2 5 13" xfId="36077"/>
    <cellStyle name="Input 2 2 5 14" xfId="38762"/>
    <cellStyle name="Input 2 2 5 2" xfId="431"/>
    <cellStyle name="Input 2 2 5 2 2" xfId="8722"/>
    <cellStyle name="Input 2 2 5 2 2 2" xfId="15658"/>
    <cellStyle name="Input 2 2 5 2 2 2 2" xfId="53609"/>
    <cellStyle name="Input 2 2 5 2 2 3" xfId="41576"/>
    <cellStyle name="Input 2 2 5 2 3" xfId="10175"/>
    <cellStyle name="Input 2 2 5 2 3 2" xfId="15659"/>
    <cellStyle name="Input 2 2 5 2 3 2 2" xfId="53610"/>
    <cellStyle name="Input 2 2 5 2 3 3" xfId="41577"/>
    <cellStyle name="Input 2 2 5 2 4" xfId="11599"/>
    <cellStyle name="Input 2 2 5 2 4 2" xfId="15660"/>
    <cellStyle name="Input 2 2 5 2 4 3" xfId="41578"/>
    <cellStyle name="Input 2 2 5 2 5" xfId="12974"/>
    <cellStyle name="Input 2 2 5 2 5 2" xfId="15661"/>
    <cellStyle name="Input 2 2 5 2 5 3" xfId="41579"/>
    <cellStyle name="Input 2 2 5 2 6" xfId="14324"/>
    <cellStyle name="Input 2 2 5 2 6 2" xfId="41580"/>
    <cellStyle name="Input 2 2 5 2 7" xfId="6739"/>
    <cellStyle name="Input 2 2 5 2 8" xfId="53611"/>
    <cellStyle name="Input 2 2 5 2 9" xfId="53612"/>
    <cellStyle name="Input 2 2 5 3" xfId="5612"/>
    <cellStyle name="Input 2 2 5 3 2" xfId="15662"/>
    <cellStyle name="Input 2 2 5 3 2 2" xfId="53613"/>
    <cellStyle name="Input 2 2 5 3 3" xfId="39193"/>
    <cellStyle name="Input 2 2 5 4" xfId="15663"/>
    <cellStyle name="Input 2 2 5 4 2" xfId="15664"/>
    <cellStyle name="Input 2 2 5 4 3" xfId="39417"/>
    <cellStyle name="Input 2 2 5 5" xfId="15665"/>
    <cellStyle name="Input 2 2 5 5 2" xfId="36908"/>
    <cellStyle name="Input 2 2 5 5 3" xfId="39652"/>
    <cellStyle name="Input 2 2 5 6" xfId="34354"/>
    <cellStyle name="Input 2 2 5 6 2" xfId="37124"/>
    <cellStyle name="Input 2 2 5 6 3" xfId="39885"/>
    <cellStyle name="Input 2 2 5 7" xfId="34585"/>
    <cellStyle name="Input 2 2 5 7 2" xfId="37354"/>
    <cellStyle name="Input 2 2 5 7 3" xfId="40121"/>
    <cellStyle name="Input 2 2 5 8" xfId="34817"/>
    <cellStyle name="Input 2 2 5 8 2" xfId="37582"/>
    <cellStyle name="Input 2 2 5 8 3" xfId="40358"/>
    <cellStyle name="Input 2 2 5 9" xfId="35048"/>
    <cellStyle name="Input 2 2 5 9 2" xfId="37807"/>
    <cellStyle name="Input 2 2 5 9 3" xfId="40589"/>
    <cellStyle name="Input 2 2 6" xfId="432"/>
    <cellStyle name="Input 2 2 6 10" xfId="53614"/>
    <cellStyle name="Input 2 2 6 11" xfId="53615"/>
    <cellStyle name="Input 2 2 6 2" xfId="433"/>
    <cellStyle name="Input 2 2 6 2 10" xfId="53616"/>
    <cellStyle name="Input 2 2 6 2 2" xfId="6969"/>
    <cellStyle name="Input 2 2 6 2 2 2" xfId="15666"/>
    <cellStyle name="Input 2 2 6 2 2 2 2" xfId="53617"/>
    <cellStyle name="Input 2 2 6 2 2 3" xfId="41581"/>
    <cellStyle name="Input 2 2 6 2 3" xfId="8952"/>
    <cellStyle name="Input 2 2 6 2 3 2" xfId="15667"/>
    <cellStyle name="Input 2 2 6 2 3 2 2" xfId="53618"/>
    <cellStyle name="Input 2 2 6 2 3 3" xfId="41582"/>
    <cellStyle name="Input 2 2 6 2 4" xfId="10405"/>
    <cellStyle name="Input 2 2 6 2 4 2" xfId="15668"/>
    <cellStyle name="Input 2 2 6 2 4 3" xfId="41583"/>
    <cellStyle name="Input 2 2 6 2 5" xfId="11829"/>
    <cellStyle name="Input 2 2 6 2 5 2" xfId="15669"/>
    <cellStyle name="Input 2 2 6 2 5 3" xfId="41584"/>
    <cellStyle name="Input 2 2 6 2 6" xfId="13204"/>
    <cellStyle name="Input 2 2 6 2 6 2" xfId="15670"/>
    <cellStyle name="Input 2 2 6 2 6 3" xfId="41585"/>
    <cellStyle name="Input 2 2 6 2 7" xfId="14554"/>
    <cellStyle name="Input 2 2 6 2 7 2" xfId="41586"/>
    <cellStyle name="Input 2 2 6 2 8" xfId="41587"/>
    <cellStyle name="Input 2 2 6 2 9" xfId="53619"/>
    <cellStyle name="Input 2 2 6 3" xfId="5841"/>
    <cellStyle name="Input 2 2 6 3 2" xfId="15671"/>
    <cellStyle name="Input 2 2 6 3 2 2" xfId="53620"/>
    <cellStyle name="Input 2 2 6 3 3" xfId="41588"/>
    <cellStyle name="Input 2 2 6 4" xfId="7912"/>
    <cellStyle name="Input 2 2 6 4 2" xfId="15672"/>
    <cellStyle name="Input 2 2 6 4 2 2" xfId="53621"/>
    <cellStyle name="Input 2 2 6 4 3" xfId="41589"/>
    <cellStyle name="Input 2 2 6 5" xfId="5261"/>
    <cellStyle name="Input 2 2 6 5 2" xfId="15673"/>
    <cellStyle name="Input 2 2 6 5 2 2" xfId="53622"/>
    <cellStyle name="Input 2 2 6 5 3" xfId="41590"/>
    <cellStyle name="Input 2 2 6 6" xfId="5008"/>
    <cellStyle name="Input 2 2 6 6 2" xfId="15674"/>
    <cellStyle name="Input 2 2 6 6 3" xfId="41591"/>
    <cellStyle name="Input 2 2 6 7" xfId="9866"/>
    <cellStyle name="Input 2 2 6 7 2" xfId="15675"/>
    <cellStyle name="Input 2 2 6 7 3" xfId="41592"/>
    <cellStyle name="Input 2 2 6 8" xfId="12719"/>
    <cellStyle name="Input 2 2 6 8 2" xfId="41593"/>
    <cellStyle name="Input 2 2 6 9" xfId="41594"/>
    <cellStyle name="Input 2 2 7" xfId="434"/>
    <cellStyle name="Input 2 2 7 10" xfId="53623"/>
    <cellStyle name="Input 2 2 7 11" xfId="53624"/>
    <cellStyle name="Input 2 2 7 2" xfId="435"/>
    <cellStyle name="Input 2 2 7 2 10" xfId="53625"/>
    <cellStyle name="Input 2 2 7 2 2" xfId="7194"/>
    <cellStyle name="Input 2 2 7 2 2 2" xfId="15676"/>
    <cellStyle name="Input 2 2 7 2 2 2 2" xfId="53626"/>
    <cellStyle name="Input 2 2 7 2 2 3" xfId="41595"/>
    <cellStyle name="Input 2 2 7 2 3" xfId="9177"/>
    <cellStyle name="Input 2 2 7 2 3 2" xfId="15677"/>
    <cellStyle name="Input 2 2 7 2 3 2 2" xfId="53627"/>
    <cellStyle name="Input 2 2 7 2 3 3" xfId="41596"/>
    <cellStyle name="Input 2 2 7 2 4" xfId="10630"/>
    <cellStyle name="Input 2 2 7 2 4 2" xfId="15678"/>
    <cellStyle name="Input 2 2 7 2 4 3" xfId="41597"/>
    <cellStyle name="Input 2 2 7 2 5" xfId="12054"/>
    <cellStyle name="Input 2 2 7 2 5 2" xfId="15679"/>
    <cellStyle name="Input 2 2 7 2 5 3" xfId="41598"/>
    <cellStyle name="Input 2 2 7 2 6" xfId="13429"/>
    <cellStyle name="Input 2 2 7 2 6 2" xfId="15680"/>
    <cellStyle name="Input 2 2 7 2 6 3" xfId="41599"/>
    <cellStyle name="Input 2 2 7 2 7" xfId="14779"/>
    <cellStyle name="Input 2 2 7 2 7 2" xfId="41600"/>
    <cellStyle name="Input 2 2 7 2 8" xfId="4299"/>
    <cellStyle name="Input 2 2 7 2 9" xfId="53628"/>
    <cellStyle name="Input 2 2 7 3" xfId="6066"/>
    <cellStyle name="Input 2 2 7 3 2" xfId="15681"/>
    <cellStyle name="Input 2 2 7 3 2 2" xfId="53629"/>
    <cellStyle name="Input 2 2 7 3 3" xfId="41601"/>
    <cellStyle name="Input 2 2 7 4" xfId="8137"/>
    <cellStyle name="Input 2 2 7 4 2" xfId="15682"/>
    <cellStyle name="Input 2 2 7 4 2 2" xfId="53630"/>
    <cellStyle name="Input 2 2 7 4 3" xfId="41602"/>
    <cellStyle name="Input 2 2 7 5" xfId="9624"/>
    <cellStyle name="Input 2 2 7 5 2" xfId="15683"/>
    <cellStyle name="Input 2 2 7 5 2 2" xfId="53631"/>
    <cellStyle name="Input 2 2 7 5 3" xfId="41603"/>
    <cellStyle name="Input 2 2 7 6" xfId="11077"/>
    <cellStyle name="Input 2 2 7 6 2" xfId="15684"/>
    <cellStyle name="Input 2 2 7 6 3" xfId="41604"/>
    <cellStyle name="Input 2 2 7 7" xfId="12503"/>
    <cellStyle name="Input 2 2 7 7 2" xfId="15685"/>
    <cellStyle name="Input 2 2 7 7 3" xfId="41605"/>
    <cellStyle name="Input 2 2 7 8" xfId="13875"/>
    <cellStyle name="Input 2 2 7 8 2" xfId="41606"/>
    <cellStyle name="Input 2 2 7 9" xfId="3703"/>
    <cellStyle name="Input 2 2 8" xfId="3930"/>
    <cellStyle name="Input 2 2 8 2" xfId="4596"/>
    <cellStyle name="Input 2 2 8 2 2" xfId="15686"/>
    <cellStyle name="Input 2 2 8 2 2 2" xfId="15687"/>
    <cellStyle name="Input 2 2 8 2 2 3" xfId="53632"/>
    <cellStyle name="Input 2 2 8 2 3" xfId="15688"/>
    <cellStyle name="Input 2 2 8 2 3 2" xfId="15689"/>
    <cellStyle name="Input 2 2 8 2 3 3" xfId="53633"/>
    <cellStyle name="Input 2 2 8 2 4" xfId="15690"/>
    <cellStyle name="Input 2 2 8 2 5" xfId="41607"/>
    <cellStyle name="Input 2 2 8 3" xfId="15691"/>
    <cellStyle name="Input 2 2 8 3 2" xfId="15692"/>
    <cellStyle name="Input 2 2 8 3 3" xfId="53634"/>
    <cellStyle name="Input 2 2 8 4" xfId="15693"/>
    <cellStyle name="Input 2 2 8 4 2" xfId="15694"/>
    <cellStyle name="Input 2 2 8 4 3" xfId="53635"/>
    <cellStyle name="Input 2 2 8 5" xfId="15695"/>
    <cellStyle name="Input 2 2 8 5 2" xfId="53636"/>
    <cellStyle name="Input 2 2 8 6" xfId="41608"/>
    <cellStyle name="Input 2 2 8 7" xfId="53637"/>
    <cellStyle name="Input 2 2 9" xfId="3154"/>
    <cellStyle name="Input 2 2 9 2" xfId="4857"/>
    <cellStyle name="Input 2 2 9 2 2" xfId="15696"/>
    <cellStyle name="Input 2 2 9 2 2 2" xfId="15697"/>
    <cellStyle name="Input 2 2 9 2 2 3" xfId="53638"/>
    <cellStyle name="Input 2 2 9 2 3" xfId="15698"/>
    <cellStyle name="Input 2 2 9 2 3 2" xfId="15699"/>
    <cellStyle name="Input 2 2 9 2 3 3" xfId="53639"/>
    <cellStyle name="Input 2 2 9 2 4" xfId="15700"/>
    <cellStyle name="Input 2 2 9 2 5" xfId="41609"/>
    <cellStyle name="Input 2 2 9 3" xfId="15701"/>
    <cellStyle name="Input 2 2 9 3 2" xfId="15702"/>
    <cellStyle name="Input 2 2 9 3 3" xfId="53640"/>
    <cellStyle name="Input 2 2 9 4" xfId="15703"/>
    <cellStyle name="Input 2 2 9 4 2" xfId="15704"/>
    <cellStyle name="Input 2 2 9 4 3" xfId="53641"/>
    <cellStyle name="Input 2 2 9 5" xfId="15705"/>
    <cellStyle name="Input 2 2 9 6" xfId="41610"/>
    <cellStyle name="Input 2 3" xfId="15706"/>
    <cellStyle name="Input 2 3 10" xfId="33014"/>
    <cellStyle name="Input 2 3 10 2" xfId="35774"/>
    <cellStyle name="Input 2 3 10 3" xfId="38449"/>
    <cellStyle name="Input 2 3 11" xfId="33016"/>
    <cellStyle name="Input 2 3 11 2" xfId="35776"/>
    <cellStyle name="Input 2 3 11 3" xfId="38451"/>
    <cellStyle name="Input 2 3 12" xfId="33647"/>
    <cellStyle name="Input 2 3 12 2" xfId="36419"/>
    <cellStyle name="Input 2 3 12 3" xfId="39110"/>
    <cellStyle name="Input 2 3 13" xfId="34653"/>
    <cellStyle name="Input 2 3 13 2" xfId="37422"/>
    <cellStyle name="Input 2 3 13 3" xfId="40189"/>
    <cellStyle name="Input 2 3 14" xfId="34052"/>
    <cellStyle name="Input 2 3 14 2" xfId="36819"/>
    <cellStyle name="Input 2 3 14 3" xfId="39547"/>
    <cellStyle name="Input 2 3 15" xfId="33433"/>
    <cellStyle name="Input 2 3 15 2" xfId="36209"/>
    <cellStyle name="Input 2 3 15 3" xfId="38894"/>
    <cellStyle name="Input 2 3 16" xfId="34997"/>
    <cellStyle name="Input 2 3 16 2" xfId="37757"/>
    <cellStyle name="Input 2 3 16 3" xfId="40538"/>
    <cellStyle name="Input 2 3 17" xfId="33149"/>
    <cellStyle name="Input 2 3 17 2" xfId="35905"/>
    <cellStyle name="Input 2 3 17 3" xfId="38584"/>
    <cellStyle name="Input 2 3 18" xfId="32935"/>
    <cellStyle name="Input 2 3 19" xfId="35700"/>
    <cellStyle name="Input 2 3 2" xfId="15707"/>
    <cellStyle name="Input 2 3 2 10" xfId="34439"/>
    <cellStyle name="Input 2 3 2 10 2" xfId="37212"/>
    <cellStyle name="Input 2 3 2 10 3" xfId="39974"/>
    <cellStyle name="Input 2 3 2 11" xfId="34678"/>
    <cellStyle name="Input 2 3 2 11 2" xfId="37447"/>
    <cellStyle name="Input 2 3 2 11 3" xfId="40218"/>
    <cellStyle name="Input 2 3 2 12" xfId="34906"/>
    <cellStyle name="Input 2 3 2 12 2" xfId="37671"/>
    <cellStyle name="Input 2 3 2 12 3" xfId="40447"/>
    <cellStyle name="Input 2 3 2 13" xfId="35025"/>
    <cellStyle name="Input 2 3 2 13 2" xfId="37784"/>
    <cellStyle name="Input 2 3 2 13 3" xfId="40566"/>
    <cellStyle name="Input 2 3 2 14" xfId="35139"/>
    <cellStyle name="Input 2 3 2 14 2" xfId="37898"/>
    <cellStyle name="Input 2 3 2 14 3" xfId="40680"/>
    <cellStyle name="Input 2 3 2 15" xfId="34963"/>
    <cellStyle name="Input 2 3 2 15 2" xfId="37726"/>
    <cellStyle name="Input 2 3 2 15 3" xfId="40504"/>
    <cellStyle name="Input 2 3 2 16" xfId="32964"/>
    <cellStyle name="Input 2 3 2 17" xfId="35729"/>
    <cellStyle name="Input 2 3 2 18" xfId="33009"/>
    <cellStyle name="Input 2 3 2 19" xfId="41271"/>
    <cellStyle name="Input 2 3 2 2" xfId="33274"/>
    <cellStyle name="Input 2 3 2 2 10" xfId="35233"/>
    <cellStyle name="Input 2 3 2 2 10 2" xfId="37988"/>
    <cellStyle name="Input 2 3 2 2 10 3" xfId="40774"/>
    <cellStyle name="Input 2 3 2 2 11" xfId="35409"/>
    <cellStyle name="Input 2 3 2 2 11 2" xfId="38160"/>
    <cellStyle name="Input 2 3 2 2 11 3" xfId="40951"/>
    <cellStyle name="Input 2 3 2 2 12" xfId="35574"/>
    <cellStyle name="Input 2 3 2 2 12 2" xfId="38322"/>
    <cellStyle name="Input 2 3 2 2 12 3" xfId="41116"/>
    <cellStyle name="Input 2 3 2 2 13" xfId="36031"/>
    <cellStyle name="Input 2 3 2 2 14" xfId="38716"/>
    <cellStyle name="Input 2 3 2 2 2" xfId="33486"/>
    <cellStyle name="Input 2 3 2 2 2 2" xfId="36258"/>
    <cellStyle name="Input 2 3 2 2 2 3" xfId="38947"/>
    <cellStyle name="Input 2 3 2 2 3" xfId="33691"/>
    <cellStyle name="Input 2 3 2 2 3 2" xfId="36459"/>
    <cellStyle name="Input 2 3 2 2 3 3" xfId="39154"/>
    <cellStyle name="Input 2 3 2 2 4" xfId="33896"/>
    <cellStyle name="Input 2 3 2 2 4 2" xfId="36663"/>
    <cellStyle name="Input 2 3 2 2 4 3" xfId="39377"/>
    <cellStyle name="Input 2 3 2 2 5" xfId="34104"/>
    <cellStyle name="Input 2 3 2 2 5 2" xfId="36867"/>
    <cellStyle name="Input 2 3 2 2 5 3" xfId="39606"/>
    <cellStyle name="Input 2 3 2 2 6" xfId="34311"/>
    <cellStyle name="Input 2 3 2 2 6 2" xfId="37081"/>
    <cellStyle name="Input 2 3 2 2 6 3" xfId="39839"/>
    <cellStyle name="Input 2 3 2 2 7" xfId="34539"/>
    <cellStyle name="Input 2 3 2 2 7 2" xfId="37308"/>
    <cellStyle name="Input 2 3 2 2 7 3" xfId="40075"/>
    <cellStyle name="Input 2 3 2 2 8" xfId="34771"/>
    <cellStyle name="Input 2 3 2 2 8 2" xfId="37536"/>
    <cellStyle name="Input 2 3 2 2 8 3" xfId="40312"/>
    <cellStyle name="Input 2 3 2 2 9" xfId="33062"/>
    <cellStyle name="Input 2 3 2 2 9 2" xfId="35822"/>
    <cellStyle name="Input 2 3 2 2 9 3" xfId="38498"/>
    <cellStyle name="Input 2 3 2 3" xfId="33335"/>
    <cellStyle name="Input 2 3 2 3 10" xfId="35308"/>
    <cellStyle name="Input 2 3 2 3 10 2" xfId="38063"/>
    <cellStyle name="Input 2 3 2 3 10 3" xfId="40849"/>
    <cellStyle name="Input 2 3 2 3 11" xfId="35484"/>
    <cellStyle name="Input 2 3 2 3 11 2" xfId="38235"/>
    <cellStyle name="Input 2 3 2 3 11 3" xfId="41026"/>
    <cellStyle name="Input 2 3 2 3 12" xfId="35649"/>
    <cellStyle name="Input 2 3 2 3 12 2" xfId="38397"/>
    <cellStyle name="Input 2 3 2 3 12 3" xfId="41191"/>
    <cellStyle name="Input 2 3 2 3 13" xfId="36106"/>
    <cellStyle name="Input 2 3 2 3 14" xfId="38791"/>
    <cellStyle name="Input 2 3 2 3 2" xfId="33547"/>
    <cellStyle name="Input 2 3 2 3 2 2" xfId="36319"/>
    <cellStyle name="Input 2 3 2 3 2 3" xfId="39008"/>
    <cellStyle name="Input 2 3 2 3 3" xfId="33752"/>
    <cellStyle name="Input 2 3 2 3 3 2" xfId="36520"/>
    <cellStyle name="Input 2 3 2 3 3 3" xfId="39221"/>
    <cellStyle name="Input 2 3 2 3 4" xfId="33957"/>
    <cellStyle name="Input 2 3 2 3 4 2" xfId="36724"/>
    <cellStyle name="Input 2 3 2 3 4 3" xfId="39446"/>
    <cellStyle name="Input 2 3 2 3 5" xfId="34165"/>
    <cellStyle name="Input 2 3 2 3 5 2" xfId="36936"/>
    <cellStyle name="Input 2 3 2 3 5 3" xfId="39681"/>
    <cellStyle name="Input 2 3 2 3 6" xfId="34382"/>
    <cellStyle name="Input 2 3 2 3 6 2" xfId="37152"/>
    <cellStyle name="Input 2 3 2 3 6 3" xfId="39914"/>
    <cellStyle name="Input 2 3 2 3 7" xfId="34614"/>
    <cellStyle name="Input 2 3 2 3 7 2" xfId="37383"/>
    <cellStyle name="Input 2 3 2 3 7 3" xfId="40150"/>
    <cellStyle name="Input 2 3 2 3 8" xfId="34846"/>
    <cellStyle name="Input 2 3 2 3 8 2" xfId="37611"/>
    <cellStyle name="Input 2 3 2 3 8 3" xfId="40387"/>
    <cellStyle name="Input 2 3 2 3 9" xfId="35077"/>
    <cellStyle name="Input 2 3 2 3 9 2" xfId="37836"/>
    <cellStyle name="Input 2 3 2 3 9 3" xfId="40618"/>
    <cellStyle name="Input 2 3 2 4" xfId="33187"/>
    <cellStyle name="Input 2 3 2 4 2" xfId="35940"/>
    <cellStyle name="Input 2 3 2 4 3" xfId="38622"/>
    <cellStyle name="Input 2 3 2 5" xfId="33399"/>
    <cellStyle name="Input 2 3 2 5 2" xfId="36175"/>
    <cellStyle name="Input 2 3 2 5 3" xfId="38860"/>
    <cellStyle name="Input 2 3 2 6" xfId="33604"/>
    <cellStyle name="Input 2 3 2 6 2" xfId="36376"/>
    <cellStyle name="Input 2 3 2 6 3" xfId="39065"/>
    <cellStyle name="Input 2 3 2 7" xfId="33807"/>
    <cellStyle name="Input 2 3 2 7 2" xfId="36577"/>
    <cellStyle name="Input 2 3 2 7 3" xfId="39279"/>
    <cellStyle name="Input 2 3 2 8" xfId="34014"/>
    <cellStyle name="Input 2 3 2 8 2" xfId="36781"/>
    <cellStyle name="Input 2 3 2 8 3" xfId="39508"/>
    <cellStyle name="Input 2 3 2 9" xfId="34223"/>
    <cellStyle name="Input 2 3 2 9 2" xfId="36996"/>
    <cellStyle name="Input 2 3 2 9 3" xfId="39744"/>
    <cellStyle name="Input 2 3 20" xfId="32868"/>
    <cellStyle name="Input 2 3 21" xfId="41243"/>
    <cellStyle name="Input 2 3 3" xfId="32703"/>
    <cellStyle name="Input 2 3 3 10" xfId="34440"/>
    <cellStyle name="Input 2 3 3 10 2" xfId="37213"/>
    <cellStyle name="Input 2 3 3 10 3" xfId="39975"/>
    <cellStyle name="Input 2 3 3 11" xfId="34679"/>
    <cellStyle name="Input 2 3 3 11 2" xfId="37448"/>
    <cellStyle name="Input 2 3 3 11 3" xfId="40219"/>
    <cellStyle name="Input 2 3 3 12" xfId="34907"/>
    <cellStyle name="Input 2 3 3 12 2" xfId="37672"/>
    <cellStyle name="Input 2 3 3 12 3" xfId="40448"/>
    <cellStyle name="Input 2 3 3 13" xfId="34986"/>
    <cellStyle name="Input 2 3 3 13 2" xfId="37746"/>
    <cellStyle name="Input 2 3 3 13 3" xfId="40527"/>
    <cellStyle name="Input 2 3 3 14" xfId="35140"/>
    <cellStyle name="Input 2 3 3 14 2" xfId="37899"/>
    <cellStyle name="Input 2 3 3 14 3" xfId="40681"/>
    <cellStyle name="Input 2 3 3 15" xfId="35179"/>
    <cellStyle name="Input 2 3 3 15 2" xfId="37938"/>
    <cellStyle name="Input 2 3 3 15 3" xfId="40720"/>
    <cellStyle name="Input 2 3 3 16" xfId="32965"/>
    <cellStyle name="Input 2 3 3 17" xfId="35730"/>
    <cellStyle name="Input 2 3 3 18" xfId="32893"/>
    <cellStyle name="Input 2 3 3 19" xfId="41272"/>
    <cellStyle name="Input 2 3 3 2" xfId="33275"/>
    <cellStyle name="Input 2 3 3 2 10" xfId="35234"/>
    <cellStyle name="Input 2 3 3 2 10 2" xfId="37989"/>
    <cellStyle name="Input 2 3 3 2 10 3" xfId="40775"/>
    <cellStyle name="Input 2 3 3 2 11" xfId="35410"/>
    <cellStyle name="Input 2 3 3 2 11 2" xfId="38161"/>
    <cellStyle name="Input 2 3 3 2 11 3" xfId="40952"/>
    <cellStyle name="Input 2 3 3 2 12" xfId="35575"/>
    <cellStyle name="Input 2 3 3 2 12 2" xfId="38323"/>
    <cellStyle name="Input 2 3 3 2 12 3" xfId="41117"/>
    <cellStyle name="Input 2 3 3 2 13" xfId="36032"/>
    <cellStyle name="Input 2 3 3 2 14" xfId="38717"/>
    <cellStyle name="Input 2 3 3 2 2" xfId="33487"/>
    <cellStyle name="Input 2 3 3 2 2 2" xfId="36259"/>
    <cellStyle name="Input 2 3 3 2 2 3" xfId="38948"/>
    <cellStyle name="Input 2 3 3 2 3" xfId="33692"/>
    <cellStyle name="Input 2 3 3 2 3 2" xfId="36460"/>
    <cellStyle name="Input 2 3 3 2 3 3" xfId="39155"/>
    <cellStyle name="Input 2 3 3 2 4" xfId="33897"/>
    <cellStyle name="Input 2 3 3 2 4 2" xfId="36664"/>
    <cellStyle name="Input 2 3 3 2 4 3" xfId="39378"/>
    <cellStyle name="Input 2 3 3 2 5" xfId="34105"/>
    <cellStyle name="Input 2 3 3 2 5 2" xfId="36868"/>
    <cellStyle name="Input 2 3 3 2 5 3" xfId="39607"/>
    <cellStyle name="Input 2 3 3 2 6" xfId="34312"/>
    <cellStyle name="Input 2 3 3 2 6 2" xfId="37082"/>
    <cellStyle name="Input 2 3 3 2 6 3" xfId="39840"/>
    <cellStyle name="Input 2 3 3 2 7" xfId="34540"/>
    <cellStyle name="Input 2 3 3 2 7 2" xfId="37309"/>
    <cellStyle name="Input 2 3 3 2 7 3" xfId="40076"/>
    <cellStyle name="Input 2 3 3 2 8" xfId="34772"/>
    <cellStyle name="Input 2 3 3 2 8 2" xfId="37537"/>
    <cellStyle name="Input 2 3 3 2 8 3" xfId="40313"/>
    <cellStyle name="Input 2 3 3 2 9" xfId="33221"/>
    <cellStyle name="Input 2 3 3 2 9 2" xfId="35974"/>
    <cellStyle name="Input 2 3 3 2 9 3" xfId="38656"/>
    <cellStyle name="Input 2 3 3 3" xfId="33336"/>
    <cellStyle name="Input 2 3 3 3 10" xfId="35309"/>
    <cellStyle name="Input 2 3 3 3 10 2" xfId="38064"/>
    <cellStyle name="Input 2 3 3 3 10 3" xfId="40850"/>
    <cellStyle name="Input 2 3 3 3 11" xfId="35485"/>
    <cellStyle name="Input 2 3 3 3 11 2" xfId="38236"/>
    <cellStyle name="Input 2 3 3 3 11 3" xfId="41027"/>
    <cellStyle name="Input 2 3 3 3 12" xfId="35650"/>
    <cellStyle name="Input 2 3 3 3 12 2" xfId="38398"/>
    <cellStyle name="Input 2 3 3 3 12 3" xfId="41192"/>
    <cellStyle name="Input 2 3 3 3 13" xfId="36107"/>
    <cellStyle name="Input 2 3 3 3 14" xfId="38792"/>
    <cellStyle name="Input 2 3 3 3 2" xfId="33548"/>
    <cellStyle name="Input 2 3 3 3 2 2" xfId="36320"/>
    <cellStyle name="Input 2 3 3 3 2 3" xfId="39009"/>
    <cellStyle name="Input 2 3 3 3 3" xfId="33753"/>
    <cellStyle name="Input 2 3 3 3 3 2" xfId="36521"/>
    <cellStyle name="Input 2 3 3 3 3 3" xfId="39222"/>
    <cellStyle name="Input 2 3 3 3 4" xfId="33958"/>
    <cellStyle name="Input 2 3 3 3 4 2" xfId="36725"/>
    <cellStyle name="Input 2 3 3 3 4 3" xfId="39447"/>
    <cellStyle name="Input 2 3 3 3 5" xfId="34166"/>
    <cellStyle name="Input 2 3 3 3 5 2" xfId="36937"/>
    <cellStyle name="Input 2 3 3 3 5 3" xfId="39682"/>
    <cellStyle name="Input 2 3 3 3 6" xfId="34383"/>
    <cellStyle name="Input 2 3 3 3 6 2" xfId="37153"/>
    <cellStyle name="Input 2 3 3 3 6 3" xfId="39915"/>
    <cellStyle name="Input 2 3 3 3 7" xfId="34615"/>
    <cellStyle name="Input 2 3 3 3 7 2" xfId="37384"/>
    <cellStyle name="Input 2 3 3 3 7 3" xfId="40151"/>
    <cellStyle name="Input 2 3 3 3 8" xfId="34847"/>
    <cellStyle name="Input 2 3 3 3 8 2" xfId="37612"/>
    <cellStyle name="Input 2 3 3 3 8 3" xfId="40388"/>
    <cellStyle name="Input 2 3 3 3 9" xfId="35078"/>
    <cellStyle name="Input 2 3 3 3 9 2" xfId="37837"/>
    <cellStyle name="Input 2 3 3 3 9 3" xfId="40619"/>
    <cellStyle name="Input 2 3 3 4" xfId="33188"/>
    <cellStyle name="Input 2 3 3 4 2" xfId="35941"/>
    <cellStyle name="Input 2 3 3 4 3" xfId="38623"/>
    <cellStyle name="Input 2 3 3 5" xfId="33400"/>
    <cellStyle name="Input 2 3 3 5 2" xfId="36176"/>
    <cellStyle name="Input 2 3 3 5 3" xfId="38861"/>
    <cellStyle name="Input 2 3 3 6" xfId="33605"/>
    <cellStyle name="Input 2 3 3 6 2" xfId="36377"/>
    <cellStyle name="Input 2 3 3 6 3" xfId="39066"/>
    <cellStyle name="Input 2 3 3 7" xfId="33808"/>
    <cellStyle name="Input 2 3 3 7 2" xfId="36578"/>
    <cellStyle name="Input 2 3 3 7 3" xfId="39280"/>
    <cellStyle name="Input 2 3 3 8" xfId="34015"/>
    <cellStyle name="Input 2 3 3 8 2" xfId="36782"/>
    <cellStyle name="Input 2 3 3 8 3" xfId="39509"/>
    <cellStyle name="Input 2 3 3 9" xfId="34224"/>
    <cellStyle name="Input 2 3 3 9 2" xfId="36997"/>
    <cellStyle name="Input 2 3 3 9 3" xfId="39745"/>
    <cellStyle name="Input 2 3 4" xfId="33249"/>
    <cellStyle name="Input 2 3 4 10" xfId="35204"/>
    <cellStyle name="Input 2 3 4 10 2" xfId="37961"/>
    <cellStyle name="Input 2 3 4 10 3" xfId="40745"/>
    <cellStyle name="Input 2 3 4 11" xfId="35380"/>
    <cellStyle name="Input 2 3 4 11 2" xfId="38133"/>
    <cellStyle name="Input 2 3 4 11 3" xfId="40921"/>
    <cellStyle name="Input 2 3 4 12" xfId="35544"/>
    <cellStyle name="Input 2 3 4 12 2" xfId="38293"/>
    <cellStyle name="Input 2 3 4 12 3" xfId="41086"/>
    <cellStyle name="Input 2 3 4 13" xfId="36003"/>
    <cellStyle name="Input 2 3 4 14" xfId="38686"/>
    <cellStyle name="Input 2 3 4 2" xfId="33461"/>
    <cellStyle name="Input 2 3 4 2 2" xfId="36235"/>
    <cellStyle name="Input 2 3 4 2 3" xfId="38922"/>
    <cellStyle name="Input 2 3 4 3" xfId="33666"/>
    <cellStyle name="Input 2 3 4 3 2" xfId="36436"/>
    <cellStyle name="Input 2 3 4 3 3" xfId="39129"/>
    <cellStyle name="Input 2 3 4 4" xfId="33871"/>
    <cellStyle name="Input 2 3 4 4 2" xfId="36640"/>
    <cellStyle name="Input 2 3 4 4 3" xfId="39348"/>
    <cellStyle name="Input 2 3 4 5" xfId="34079"/>
    <cellStyle name="Input 2 3 4 5 2" xfId="36844"/>
    <cellStyle name="Input 2 3 4 5 3" xfId="39577"/>
    <cellStyle name="Input 2 3 4 6" xfId="34286"/>
    <cellStyle name="Input 2 3 4 6 2" xfId="37058"/>
    <cellStyle name="Input 2 3 4 6 3" xfId="39810"/>
    <cellStyle name="Input 2 3 4 7" xfId="34510"/>
    <cellStyle name="Input 2 3 4 7 2" xfId="37281"/>
    <cellStyle name="Input 2 3 4 7 3" xfId="40046"/>
    <cellStyle name="Input 2 3 4 8" xfId="34742"/>
    <cellStyle name="Input 2 3 4 8 2" xfId="37509"/>
    <cellStyle name="Input 2 3 4 8 3" xfId="40283"/>
    <cellStyle name="Input 2 3 4 9" xfId="35003"/>
    <cellStyle name="Input 2 3 4 9 2" xfId="37763"/>
    <cellStyle name="Input 2 3 4 9 3" xfId="40544"/>
    <cellStyle name="Input 2 3 5" xfId="33312"/>
    <cellStyle name="Input 2 3 5 10" xfId="35280"/>
    <cellStyle name="Input 2 3 5 10 2" xfId="38035"/>
    <cellStyle name="Input 2 3 5 10 3" xfId="40821"/>
    <cellStyle name="Input 2 3 5 11" xfId="35456"/>
    <cellStyle name="Input 2 3 5 11 2" xfId="38207"/>
    <cellStyle name="Input 2 3 5 11 3" xfId="40998"/>
    <cellStyle name="Input 2 3 5 12" xfId="35621"/>
    <cellStyle name="Input 2 3 5 12 2" xfId="38369"/>
    <cellStyle name="Input 2 3 5 12 3" xfId="41163"/>
    <cellStyle name="Input 2 3 5 13" xfId="36078"/>
    <cellStyle name="Input 2 3 5 14" xfId="38763"/>
    <cellStyle name="Input 2 3 5 2" xfId="33524"/>
    <cellStyle name="Input 2 3 5 2 2" xfId="36296"/>
    <cellStyle name="Input 2 3 5 2 3" xfId="38985"/>
    <cellStyle name="Input 2 3 5 3" xfId="33729"/>
    <cellStyle name="Input 2 3 5 3 2" xfId="36497"/>
    <cellStyle name="Input 2 3 5 3 3" xfId="39194"/>
    <cellStyle name="Input 2 3 5 4" xfId="33934"/>
    <cellStyle name="Input 2 3 5 4 2" xfId="36701"/>
    <cellStyle name="Input 2 3 5 4 3" xfId="39418"/>
    <cellStyle name="Input 2 3 5 5" xfId="34142"/>
    <cellStyle name="Input 2 3 5 5 2" xfId="36909"/>
    <cellStyle name="Input 2 3 5 5 3" xfId="39653"/>
    <cellStyle name="Input 2 3 5 6" xfId="34355"/>
    <cellStyle name="Input 2 3 5 6 2" xfId="37125"/>
    <cellStyle name="Input 2 3 5 6 3" xfId="39886"/>
    <cellStyle name="Input 2 3 5 7" xfId="34586"/>
    <cellStyle name="Input 2 3 5 7 2" xfId="37355"/>
    <cellStyle name="Input 2 3 5 7 3" xfId="40122"/>
    <cellStyle name="Input 2 3 5 8" xfId="34818"/>
    <cellStyle name="Input 2 3 5 8 2" xfId="37583"/>
    <cellStyle name="Input 2 3 5 8 3" xfId="40359"/>
    <cellStyle name="Input 2 3 5 9" xfId="35049"/>
    <cellStyle name="Input 2 3 5 9 2" xfId="37808"/>
    <cellStyle name="Input 2 3 5 9 3" xfId="40590"/>
    <cellStyle name="Input 2 3 6" xfId="33161"/>
    <cellStyle name="Input 2 3 6 2" xfId="35916"/>
    <cellStyle name="Input 2 3 6 3" xfId="38596"/>
    <cellStyle name="Input 2 3 7" xfId="33375"/>
    <cellStyle name="Input 2 3 7 2" xfId="36151"/>
    <cellStyle name="Input 2 3 7 3" xfId="38836"/>
    <cellStyle name="Input 2 3 8" xfId="33141"/>
    <cellStyle name="Input 2 3 8 2" xfId="35899"/>
    <cellStyle name="Input 2 3 8 3" xfId="38577"/>
    <cellStyle name="Input 2 3 9" xfId="33028"/>
    <cellStyle name="Input 2 3 9 2" xfId="35788"/>
    <cellStyle name="Input 2 3 9 3" xfId="38463"/>
    <cellStyle name="Input 2 4" xfId="32704"/>
    <cellStyle name="Input 2 4 10" xfId="33991"/>
    <cellStyle name="Input 2 4 10 2" xfId="36758"/>
    <cellStyle name="Input 2 4 10 3" xfId="39485"/>
    <cellStyle name="Input 2 4 11" xfId="34199"/>
    <cellStyle name="Input 2 4 11 2" xfId="36972"/>
    <cellStyle name="Input 2 4 11 3" xfId="39720"/>
    <cellStyle name="Input 2 4 12" xfId="33130"/>
    <cellStyle name="Input 2 4 12 2" xfId="35889"/>
    <cellStyle name="Input 2 4 12 3" xfId="38567"/>
    <cellStyle name="Input 2 4 13" xfId="34654"/>
    <cellStyle name="Input 2 4 13 2" xfId="37423"/>
    <cellStyle name="Input 2 4 13 3" xfId="40190"/>
    <cellStyle name="Input 2 4 14" xfId="33863"/>
    <cellStyle name="Input 2 4 14 2" xfId="36634"/>
    <cellStyle name="Input 2 4 14 3" xfId="39337"/>
    <cellStyle name="Input 2 4 15" xfId="34053"/>
    <cellStyle name="Input 2 4 15 2" xfId="36820"/>
    <cellStyle name="Input 2 4 15 3" xfId="39548"/>
    <cellStyle name="Input 2 4 16" xfId="35036"/>
    <cellStyle name="Input 2 4 16 2" xfId="37795"/>
    <cellStyle name="Input 2 4 16 3" xfId="40577"/>
    <cellStyle name="Input 2 4 17" xfId="34059"/>
    <cellStyle name="Input 2 4 17 2" xfId="36826"/>
    <cellStyle name="Input 2 4 17 3" xfId="39555"/>
    <cellStyle name="Input 2 4 18" xfId="32936"/>
    <cellStyle name="Input 2 4 19" xfId="35701"/>
    <cellStyle name="Input 2 4 2" xfId="32705"/>
    <cellStyle name="Input 2 4 2 10" xfId="34441"/>
    <cellStyle name="Input 2 4 2 10 2" xfId="37214"/>
    <cellStyle name="Input 2 4 2 10 3" xfId="39976"/>
    <cellStyle name="Input 2 4 2 11" xfId="34680"/>
    <cellStyle name="Input 2 4 2 11 2" xfId="37449"/>
    <cellStyle name="Input 2 4 2 11 3" xfId="40220"/>
    <cellStyle name="Input 2 4 2 12" xfId="34908"/>
    <cellStyle name="Input 2 4 2 12 2" xfId="37673"/>
    <cellStyle name="Input 2 4 2 12 3" xfId="40449"/>
    <cellStyle name="Input 2 4 2 13" xfId="35007"/>
    <cellStyle name="Input 2 4 2 13 2" xfId="37766"/>
    <cellStyle name="Input 2 4 2 13 3" xfId="40548"/>
    <cellStyle name="Input 2 4 2 14" xfId="35141"/>
    <cellStyle name="Input 2 4 2 14 2" xfId="37900"/>
    <cellStyle name="Input 2 4 2 14 3" xfId="40682"/>
    <cellStyle name="Input 2 4 2 15" xfId="35180"/>
    <cellStyle name="Input 2 4 2 15 2" xfId="37939"/>
    <cellStyle name="Input 2 4 2 15 3" xfId="40721"/>
    <cellStyle name="Input 2 4 2 16" xfId="32966"/>
    <cellStyle name="Input 2 4 2 17" xfId="35731"/>
    <cellStyle name="Input 2 4 2 18" xfId="32894"/>
    <cellStyle name="Input 2 4 2 19" xfId="41273"/>
    <cellStyle name="Input 2 4 2 2" xfId="33276"/>
    <cellStyle name="Input 2 4 2 2 10" xfId="35235"/>
    <cellStyle name="Input 2 4 2 2 10 2" xfId="37990"/>
    <cellStyle name="Input 2 4 2 2 10 3" xfId="40776"/>
    <cellStyle name="Input 2 4 2 2 11" xfId="35411"/>
    <cellStyle name="Input 2 4 2 2 11 2" xfId="38162"/>
    <cellStyle name="Input 2 4 2 2 11 3" xfId="40953"/>
    <cellStyle name="Input 2 4 2 2 12" xfId="35576"/>
    <cellStyle name="Input 2 4 2 2 12 2" xfId="38324"/>
    <cellStyle name="Input 2 4 2 2 12 3" xfId="41118"/>
    <cellStyle name="Input 2 4 2 2 13" xfId="36033"/>
    <cellStyle name="Input 2 4 2 2 14" xfId="38718"/>
    <cellStyle name="Input 2 4 2 2 2" xfId="33488"/>
    <cellStyle name="Input 2 4 2 2 2 2" xfId="36260"/>
    <cellStyle name="Input 2 4 2 2 2 3" xfId="38949"/>
    <cellStyle name="Input 2 4 2 2 3" xfId="33693"/>
    <cellStyle name="Input 2 4 2 2 3 2" xfId="36461"/>
    <cellStyle name="Input 2 4 2 2 3 3" xfId="39156"/>
    <cellStyle name="Input 2 4 2 2 4" xfId="33898"/>
    <cellStyle name="Input 2 4 2 2 4 2" xfId="36665"/>
    <cellStyle name="Input 2 4 2 2 4 3" xfId="39379"/>
    <cellStyle name="Input 2 4 2 2 5" xfId="34106"/>
    <cellStyle name="Input 2 4 2 2 5 2" xfId="36869"/>
    <cellStyle name="Input 2 4 2 2 5 3" xfId="39608"/>
    <cellStyle name="Input 2 4 2 2 6" xfId="34313"/>
    <cellStyle name="Input 2 4 2 2 6 2" xfId="37083"/>
    <cellStyle name="Input 2 4 2 2 6 3" xfId="39841"/>
    <cellStyle name="Input 2 4 2 2 7" xfId="34541"/>
    <cellStyle name="Input 2 4 2 2 7 2" xfId="37310"/>
    <cellStyle name="Input 2 4 2 2 7 3" xfId="40077"/>
    <cellStyle name="Input 2 4 2 2 8" xfId="34773"/>
    <cellStyle name="Input 2 4 2 2 8 2" xfId="37538"/>
    <cellStyle name="Input 2 4 2 2 8 3" xfId="40314"/>
    <cellStyle name="Input 2 4 2 2 9" xfId="33032"/>
    <cellStyle name="Input 2 4 2 2 9 2" xfId="35792"/>
    <cellStyle name="Input 2 4 2 2 9 3" xfId="38468"/>
    <cellStyle name="Input 2 4 2 3" xfId="33337"/>
    <cellStyle name="Input 2 4 2 3 10" xfId="35310"/>
    <cellStyle name="Input 2 4 2 3 10 2" xfId="38065"/>
    <cellStyle name="Input 2 4 2 3 10 3" xfId="40851"/>
    <cellStyle name="Input 2 4 2 3 11" xfId="35486"/>
    <cellStyle name="Input 2 4 2 3 11 2" xfId="38237"/>
    <cellStyle name="Input 2 4 2 3 11 3" xfId="41028"/>
    <cellStyle name="Input 2 4 2 3 12" xfId="35651"/>
    <cellStyle name="Input 2 4 2 3 12 2" xfId="38399"/>
    <cellStyle name="Input 2 4 2 3 12 3" xfId="41193"/>
    <cellStyle name="Input 2 4 2 3 13" xfId="36108"/>
    <cellStyle name="Input 2 4 2 3 14" xfId="38793"/>
    <cellStyle name="Input 2 4 2 3 2" xfId="33549"/>
    <cellStyle name="Input 2 4 2 3 2 2" xfId="36321"/>
    <cellStyle name="Input 2 4 2 3 2 3" xfId="39010"/>
    <cellStyle name="Input 2 4 2 3 3" xfId="33754"/>
    <cellStyle name="Input 2 4 2 3 3 2" xfId="36522"/>
    <cellStyle name="Input 2 4 2 3 3 3" xfId="39223"/>
    <cellStyle name="Input 2 4 2 3 4" xfId="33959"/>
    <cellStyle name="Input 2 4 2 3 4 2" xfId="36726"/>
    <cellStyle name="Input 2 4 2 3 4 3" xfId="39448"/>
    <cellStyle name="Input 2 4 2 3 5" xfId="34167"/>
    <cellStyle name="Input 2 4 2 3 5 2" xfId="36938"/>
    <cellStyle name="Input 2 4 2 3 5 3" xfId="39683"/>
    <cellStyle name="Input 2 4 2 3 6" xfId="34384"/>
    <cellStyle name="Input 2 4 2 3 6 2" xfId="37154"/>
    <cellStyle name="Input 2 4 2 3 6 3" xfId="39916"/>
    <cellStyle name="Input 2 4 2 3 7" xfId="34616"/>
    <cellStyle name="Input 2 4 2 3 7 2" xfId="37385"/>
    <cellStyle name="Input 2 4 2 3 7 3" xfId="40152"/>
    <cellStyle name="Input 2 4 2 3 8" xfId="34848"/>
    <cellStyle name="Input 2 4 2 3 8 2" xfId="37613"/>
    <cellStyle name="Input 2 4 2 3 8 3" xfId="40389"/>
    <cellStyle name="Input 2 4 2 3 9" xfId="35079"/>
    <cellStyle name="Input 2 4 2 3 9 2" xfId="37838"/>
    <cellStyle name="Input 2 4 2 3 9 3" xfId="40620"/>
    <cellStyle name="Input 2 4 2 4" xfId="33189"/>
    <cellStyle name="Input 2 4 2 4 2" xfId="35942"/>
    <cellStyle name="Input 2 4 2 4 3" xfId="38624"/>
    <cellStyle name="Input 2 4 2 5" xfId="33401"/>
    <cellStyle name="Input 2 4 2 5 2" xfId="36177"/>
    <cellStyle name="Input 2 4 2 5 3" xfId="38862"/>
    <cellStyle name="Input 2 4 2 6" xfId="33606"/>
    <cellStyle name="Input 2 4 2 6 2" xfId="36378"/>
    <cellStyle name="Input 2 4 2 6 3" xfId="39067"/>
    <cellStyle name="Input 2 4 2 7" xfId="33809"/>
    <cellStyle name="Input 2 4 2 7 2" xfId="36579"/>
    <cellStyle name="Input 2 4 2 7 3" xfId="39281"/>
    <cellStyle name="Input 2 4 2 8" xfId="34016"/>
    <cellStyle name="Input 2 4 2 8 2" xfId="36783"/>
    <cellStyle name="Input 2 4 2 8 3" xfId="39510"/>
    <cellStyle name="Input 2 4 2 9" xfId="34225"/>
    <cellStyle name="Input 2 4 2 9 2" xfId="36998"/>
    <cellStyle name="Input 2 4 2 9 3" xfId="39746"/>
    <cellStyle name="Input 2 4 20" xfId="32869"/>
    <cellStyle name="Input 2 4 21" xfId="41244"/>
    <cellStyle name="Input 2 4 3" xfId="32706"/>
    <cellStyle name="Input 2 4 3 10" xfId="34442"/>
    <cellStyle name="Input 2 4 3 10 2" xfId="37215"/>
    <cellStyle name="Input 2 4 3 10 3" xfId="39977"/>
    <cellStyle name="Input 2 4 3 11" xfId="34681"/>
    <cellStyle name="Input 2 4 3 11 2" xfId="37450"/>
    <cellStyle name="Input 2 4 3 11 3" xfId="40221"/>
    <cellStyle name="Input 2 4 3 12" xfId="34909"/>
    <cellStyle name="Input 2 4 3 12 2" xfId="37674"/>
    <cellStyle name="Input 2 4 3 12 3" xfId="40450"/>
    <cellStyle name="Input 2 4 3 13" xfId="34966"/>
    <cellStyle name="Input 2 4 3 13 2" xfId="37729"/>
    <cellStyle name="Input 2 4 3 13 3" xfId="40507"/>
    <cellStyle name="Input 2 4 3 14" xfId="35142"/>
    <cellStyle name="Input 2 4 3 14 2" xfId="37901"/>
    <cellStyle name="Input 2 4 3 14 3" xfId="40683"/>
    <cellStyle name="Input 2 4 3 15" xfId="34971"/>
    <cellStyle name="Input 2 4 3 15 2" xfId="37733"/>
    <cellStyle name="Input 2 4 3 15 3" xfId="40512"/>
    <cellStyle name="Input 2 4 3 16" xfId="32967"/>
    <cellStyle name="Input 2 4 3 17" xfId="35732"/>
    <cellStyle name="Input 2 4 3 18" xfId="32895"/>
    <cellStyle name="Input 2 4 3 19" xfId="41274"/>
    <cellStyle name="Input 2 4 3 2" xfId="33277"/>
    <cellStyle name="Input 2 4 3 2 10" xfId="35236"/>
    <cellStyle name="Input 2 4 3 2 10 2" xfId="37991"/>
    <cellStyle name="Input 2 4 3 2 10 3" xfId="40777"/>
    <cellStyle name="Input 2 4 3 2 11" xfId="35412"/>
    <cellStyle name="Input 2 4 3 2 11 2" xfId="38163"/>
    <cellStyle name="Input 2 4 3 2 11 3" xfId="40954"/>
    <cellStyle name="Input 2 4 3 2 12" xfId="35577"/>
    <cellStyle name="Input 2 4 3 2 12 2" xfId="38325"/>
    <cellStyle name="Input 2 4 3 2 12 3" xfId="41119"/>
    <cellStyle name="Input 2 4 3 2 13" xfId="36034"/>
    <cellStyle name="Input 2 4 3 2 14" xfId="38719"/>
    <cellStyle name="Input 2 4 3 2 2" xfId="33489"/>
    <cellStyle name="Input 2 4 3 2 2 2" xfId="36261"/>
    <cellStyle name="Input 2 4 3 2 2 3" xfId="38950"/>
    <cellStyle name="Input 2 4 3 2 3" xfId="33694"/>
    <cellStyle name="Input 2 4 3 2 3 2" xfId="36462"/>
    <cellStyle name="Input 2 4 3 2 3 3" xfId="39157"/>
    <cellStyle name="Input 2 4 3 2 4" xfId="33899"/>
    <cellStyle name="Input 2 4 3 2 4 2" xfId="36666"/>
    <cellStyle name="Input 2 4 3 2 4 3" xfId="39380"/>
    <cellStyle name="Input 2 4 3 2 5" xfId="34107"/>
    <cellStyle name="Input 2 4 3 2 5 2" xfId="36870"/>
    <cellStyle name="Input 2 4 3 2 5 3" xfId="39609"/>
    <cellStyle name="Input 2 4 3 2 6" xfId="34314"/>
    <cellStyle name="Input 2 4 3 2 6 2" xfId="37084"/>
    <cellStyle name="Input 2 4 3 2 6 3" xfId="39842"/>
    <cellStyle name="Input 2 4 3 2 7" xfId="34542"/>
    <cellStyle name="Input 2 4 3 2 7 2" xfId="37311"/>
    <cellStyle name="Input 2 4 3 2 7 3" xfId="40078"/>
    <cellStyle name="Input 2 4 3 2 8" xfId="34774"/>
    <cellStyle name="Input 2 4 3 2 8 2" xfId="37539"/>
    <cellStyle name="Input 2 4 3 2 8 3" xfId="40315"/>
    <cellStyle name="Input 2 4 3 2 9" xfId="33229"/>
    <cellStyle name="Input 2 4 3 2 9 2" xfId="35982"/>
    <cellStyle name="Input 2 4 3 2 9 3" xfId="38664"/>
    <cellStyle name="Input 2 4 3 3" xfId="33338"/>
    <cellStyle name="Input 2 4 3 3 10" xfId="35311"/>
    <cellStyle name="Input 2 4 3 3 10 2" xfId="38066"/>
    <cellStyle name="Input 2 4 3 3 10 3" xfId="40852"/>
    <cellStyle name="Input 2 4 3 3 11" xfId="35487"/>
    <cellStyle name="Input 2 4 3 3 11 2" xfId="38238"/>
    <cellStyle name="Input 2 4 3 3 11 3" xfId="41029"/>
    <cellStyle name="Input 2 4 3 3 12" xfId="35652"/>
    <cellStyle name="Input 2 4 3 3 12 2" xfId="38400"/>
    <cellStyle name="Input 2 4 3 3 12 3" xfId="41194"/>
    <cellStyle name="Input 2 4 3 3 13" xfId="36109"/>
    <cellStyle name="Input 2 4 3 3 14" xfId="38794"/>
    <cellStyle name="Input 2 4 3 3 2" xfId="33550"/>
    <cellStyle name="Input 2 4 3 3 2 2" xfId="36322"/>
    <cellStyle name="Input 2 4 3 3 2 3" xfId="39011"/>
    <cellStyle name="Input 2 4 3 3 3" xfId="33755"/>
    <cellStyle name="Input 2 4 3 3 3 2" xfId="36523"/>
    <cellStyle name="Input 2 4 3 3 3 3" xfId="39224"/>
    <cellStyle name="Input 2 4 3 3 4" xfId="33960"/>
    <cellStyle name="Input 2 4 3 3 4 2" xfId="36727"/>
    <cellStyle name="Input 2 4 3 3 4 3" xfId="39449"/>
    <cellStyle name="Input 2 4 3 3 5" xfId="34168"/>
    <cellStyle name="Input 2 4 3 3 5 2" xfId="36939"/>
    <cellStyle name="Input 2 4 3 3 5 3" xfId="39684"/>
    <cellStyle name="Input 2 4 3 3 6" xfId="34385"/>
    <cellStyle name="Input 2 4 3 3 6 2" xfId="37155"/>
    <cellStyle name="Input 2 4 3 3 6 3" xfId="39917"/>
    <cellStyle name="Input 2 4 3 3 7" xfId="34617"/>
    <cellStyle name="Input 2 4 3 3 7 2" xfId="37386"/>
    <cellStyle name="Input 2 4 3 3 7 3" xfId="40153"/>
    <cellStyle name="Input 2 4 3 3 8" xfId="34849"/>
    <cellStyle name="Input 2 4 3 3 8 2" xfId="37614"/>
    <cellStyle name="Input 2 4 3 3 8 3" xfId="40390"/>
    <cellStyle name="Input 2 4 3 3 9" xfId="35080"/>
    <cellStyle name="Input 2 4 3 3 9 2" xfId="37839"/>
    <cellStyle name="Input 2 4 3 3 9 3" xfId="40621"/>
    <cellStyle name="Input 2 4 3 4" xfId="33190"/>
    <cellStyle name="Input 2 4 3 4 2" xfId="35943"/>
    <cellStyle name="Input 2 4 3 4 3" xfId="38625"/>
    <cellStyle name="Input 2 4 3 5" xfId="33402"/>
    <cellStyle name="Input 2 4 3 5 2" xfId="36178"/>
    <cellStyle name="Input 2 4 3 5 3" xfId="38863"/>
    <cellStyle name="Input 2 4 3 6" xfId="33607"/>
    <cellStyle name="Input 2 4 3 6 2" xfId="36379"/>
    <cellStyle name="Input 2 4 3 6 3" xfId="39068"/>
    <cellStyle name="Input 2 4 3 7" xfId="33810"/>
    <cellStyle name="Input 2 4 3 7 2" xfId="36580"/>
    <cellStyle name="Input 2 4 3 7 3" xfId="39282"/>
    <cellStyle name="Input 2 4 3 8" xfId="34017"/>
    <cellStyle name="Input 2 4 3 8 2" xfId="36784"/>
    <cellStyle name="Input 2 4 3 8 3" xfId="39511"/>
    <cellStyle name="Input 2 4 3 9" xfId="34226"/>
    <cellStyle name="Input 2 4 3 9 2" xfId="36999"/>
    <cellStyle name="Input 2 4 3 9 3" xfId="39747"/>
    <cellStyle name="Input 2 4 4" xfId="33250"/>
    <cellStyle name="Input 2 4 4 10" xfId="35205"/>
    <cellStyle name="Input 2 4 4 10 2" xfId="37962"/>
    <cellStyle name="Input 2 4 4 10 3" xfId="40746"/>
    <cellStyle name="Input 2 4 4 11" xfId="35381"/>
    <cellStyle name="Input 2 4 4 11 2" xfId="38134"/>
    <cellStyle name="Input 2 4 4 11 3" xfId="40922"/>
    <cellStyle name="Input 2 4 4 12" xfId="35545"/>
    <cellStyle name="Input 2 4 4 12 2" xfId="38294"/>
    <cellStyle name="Input 2 4 4 12 3" xfId="41087"/>
    <cellStyle name="Input 2 4 4 13" xfId="36004"/>
    <cellStyle name="Input 2 4 4 14" xfId="38687"/>
    <cellStyle name="Input 2 4 4 2" xfId="33462"/>
    <cellStyle name="Input 2 4 4 2 2" xfId="36236"/>
    <cellStyle name="Input 2 4 4 2 3" xfId="38923"/>
    <cellStyle name="Input 2 4 4 3" xfId="33667"/>
    <cellStyle name="Input 2 4 4 3 2" xfId="36437"/>
    <cellStyle name="Input 2 4 4 3 3" xfId="39130"/>
    <cellStyle name="Input 2 4 4 4" xfId="33872"/>
    <cellStyle name="Input 2 4 4 4 2" xfId="36641"/>
    <cellStyle name="Input 2 4 4 4 3" xfId="39349"/>
    <cellStyle name="Input 2 4 4 5" xfId="34080"/>
    <cellStyle name="Input 2 4 4 5 2" xfId="36845"/>
    <cellStyle name="Input 2 4 4 5 3" xfId="39578"/>
    <cellStyle name="Input 2 4 4 6" xfId="34287"/>
    <cellStyle name="Input 2 4 4 6 2" xfId="37059"/>
    <cellStyle name="Input 2 4 4 6 3" xfId="39811"/>
    <cellStyle name="Input 2 4 4 7" xfId="34511"/>
    <cellStyle name="Input 2 4 4 7 2" xfId="37282"/>
    <cellStyle name="Input 2 4 4 7 3" xfId="40047"/>
    <cellStyle name="Input 2 4 4 8" xfId="34743"/>
    <cellStyle name="Input 2 4 4 8 2" xfId="37510"/>
    <cellStyle name="Input 2 4 4 8 3" xfId="40284"/>
    <cellStyle name="Input 2 4 4 9" xfId="34961"/>
    <cellStyle name="Input 2 4 4 9 2" xfId="37724"/>
    <cellStyle name="Input 2 4 4 9 3" xfId="40502"/>
    <cellStyle name="Input 2 4 5" xfId="33313"/>
    <cellStyle name="Input 2 4 5 10" xfId="35281"/>
    <cellStyle name="Input 2 4 5 10 2" xfId="38036"/>
    <cellStyle name="Input 2 4 5 10 3" xfId="40822"/>
    <cellStyle name="Input 2 4 5 11" xfId="35457"/>
    <cellStyle name="Input 2 4 5 11 2" xfId="38208"/>
    <cellStyle name="Input 2 4 5 11 3" xfId="40999"/>
    <cellStyle name="Input 2 4 5 12" xfId="35622"/>
    <cellStyle name="Input 2 4 5 12 2" xfId="38370"/>
    <cellStyle name="Input 2 4 5 12 3" xfId="41164"/>
    <cellStyle name="Input 2 4 5 13" xfId="36079"/>
    <cellStyle name="Input 2 4 5 14" xfId="38764"/>
    <cellStyle name="Input 2 4 5 2" xfId="33525"/>
    <cellStyle name="Input 2 4 5 2 2" xfId="36297"/>
    <cellStyle name="Input 2 4 5 2 3" xfId="38986"/>
    <cellStyle name="Input 2 4 5 3" xfId="33730"/>
    <cellStyle name="Input 2 4 5 3 2" xfId="36498"/>
    <cellStyle name="Input 2 4 5 3 3" xfId="39195"/>
    <cellStyle name="Input 2 4 5 4" xfId="33935"/>
    <cellStyle name="Input 2 4 5 4 2" xfId="36702"/>
    <cellStyle name="Input 2 4 5 4 3" xfId="39419"/>
    <cellStyle name="Input 2 4 5 5" xfId="34143"/>
    <cellStyle name="Input 2 4 5 5 2" xfId="36910"/>
    <cellStyle name="Input 2 4 5 5 3" xfId="39654"/>
    <cellStyle name="Input 2 4 5 6" xfId="34356"/>
    <cellStyle name="Input 2 4 5 6 2" xfId="37126"/>
    <cellStyle name="Input 2 4 5 6 3" xfId="39887"/>
    <cellStyle name="Input 2 4 5 7" xfId="34587"/>
    <cellStyle name="Input 2 4 5 7 2" xfId="37356"/>
    <cellStyle name="Input 2 4 5 7 3" xfId="40123"/>
    <cellStyle name="Input 2 4 5 8" xfId="34819"/>
    <cellStyle name="Input 2 4 5 8 2" xfId="37584"/>
    <cellStyle name="Input 2 4 5 8 3" xfId="40360"/>
    <cellStyle name="Input 2 4 5 9" xfId="35050"/>
    <cellStyle name="Input 2 4 5 9 2" xfId="37809"/>
    <cellStyle name="Input 2 4 5 9 3" xfId="40591"/>
    <cellStyle name="Input 2 4 6" xfId="33162"/>
    <cellStyle name="Input 2 4 6 2" xfId="35917"/>
    <cellStyle name="Input 2 4 6 3" xfId="38597"/>
    <cellStyle name="Input 2 4 7" xfId="33376"/>
    <cellStyle name="Input 2 4 7 2" xfId="36152"/>
    <cellStyle name="Input 2 4 7 3" xfId="38837"/>
    <cellStyle name="Input 2 4 8" xfId="33581"/>
    <cellStyle name="Input 2 4 8 2" xfId="36353"/>
    <cellStyle name="Input 2 4 8 3" xfId="39042"/>
    <cellStyle name="Input 2 4 9" xfId="33387"/>
    <cellStyle name="Input 2 4 9 2" xfId="36163"/>
    <cellStyle name="Input 2 4 9 3" xfId="38848"/>
    <cellStyle name="Input 2 5" xfId="32707"/>
    <cellStyle name="Input 2 5 10" xfId="33992"/>
    <cellStyle name="Input 2 5 10 2" xfId="36759"/>
    <cellStyle name="Input 2 5 10 3" xfId="39486"/>
    <cellStyle name="Input 2 5 11" xfId="34200"/>
    <cellStyle name="Input 2 5 11 2" xfId="36973"/>
    <cellStyle name="Input 2 5 11 3" xfId="39721"/>
    <cellStyle name="Input 2 5 12" xfId="33155"/>
    <cellStyle name="Input 2 5 12 2" xfId="35910"/>
    <cellStyle name="Input 2 5 12 3" xfId="38590"/>
    <cellStyle name="Input 2 5 13" xfId="34655"/>
    <cellStyle name="Input 2 5 13 2" xfId="37424"/>
    <cellStyle name="Input 2 5 13 3" xfId="40191"/>
    <cellStyle name="Input 2 5 14" xfId="33047"/>
    <cellStyle name="Input 2 5 14 2" xfId="35807"/>
    <cellStyle name="Input 2 5 14 3" xfId="38483"/>
    <cellStyle name="Input 2 5 15" xfId="33056"/>
    <cellStyle name="Input 2 5 15 2" xfId="35816"/>
    <cellStyle name="Input 2 5 15 3" xfId="38492"/>
    <cellStyle name="Input 2 5 16" xfId="34998"/>
    <cellStyle name="Input 2 5 16 2" xfId="37758"/>
    <cellStyle name="Input 2 5 16 3" xfId="40539"/>
    <cellStyle name="Input 2 5 17" xfId="33850"/>
    <cellStyle name="Input 2 5 17 2" xfId="36621"/>
    <cellStyle name="Input 2 5 17 3" xfId="39324"/>
    <cellStyle name="Input 2 5 18" xfId="32937"/>
    <cellStyle name="Input 2 5 19" xfId="35702"/>
    <cellStyle name="Input 2 5 2" xfId="32708"/>
    <cellStyle name="Input 2 5 2 10" xfId="34443"/>
    <cellStyle name="Input 2 5 2 10 2" xfId="37216"/>
    <cellStyle name="Input 2 5 2 10 3" xfId="39978"/>
    <cellStyle name="Input 2 5 2 11" xfId="34682"/>
    <cellStyle name="Input 2 5 2 11 2" xfId="37451"/>
    <cellStyle name="Input 2 5 2 11 3" xfId="40222"/>
    <cellStyle name="Input 2 5 2 12" xfId="34910"/>
    <cellStyle name="Input 2 5 2 12 2" xfId="37675"/>
    <cellStyle name="Input 2 5 2 12 3" xfId="40451"/>
    <cellStyle name="Input 2 5 2 13" xfId="35024"/>
    <cellStyle name="Input 2 5 2 13 2" xfId="37783"/>
    <cellStyle name="Input 2 5 2 13 3" xfId="40565"/>
    <cellStyle name="Input 2 5 2 14" xfId="35143"/>
    <cellStyle name="Input 2 5 2 14 2" xfId="37902"/>
    <cellStyle name="Input 2 5 2 14 3" xfId="40684"/>
    <cellStyle name="Input 2 5 2 15" xfId="34993"/>
    <cellStyle name="Input 2 5 2 15 2" xfId="37753"/>
    <cellStyle name="Input 2 5 2 15 3" xfId="40534"/>
    <cellStyle name="Input 2 5 2 16" xfId="32968"/>
    <cellStyle name="Input 2 5 2 17" xfId="35733"/>
    <cellStyle name="Input 2 5 2 18" xfId="32896"/>
    <cellStyle name="Input 2 5 2 19" xfId="41275"/>
    <cellStyle name="Input 2 5 2 2" xfId="33278"/>
    <cellStyle name="Input 2 5 2 2 10" xfId="35237"/>
    <cellStyle name="Input 2 5 2 2 10 2" xfId="37992"/>
    <cellStyle name="Input 2 5 2 2 10 3" xfId="40778"/>
    <cellStyle name="Input 2 5 2 2 11" xfId="35413"/>
    <cellStyle name="Input 2 5 2 2 11 2" xfId="38164"/>
    <cellStyle name="Input 2 5 2 2 11 3" xfId="40955"/>
    <cellStyle name="Input 2 5 2 2 12" xfId="35578"/>
    <cellStyle name="Input 2 5 2 2 12 2" xfId="38326"/>
    <cellStyle name="Input 2 5 2 2 12 3" xfId="41120"/>
    <cellStyle name="Input 2 5 2 2 13" xfId="36035"/>
    <cellStyle name="Input 2 5 2 2 14" xfId="38720"/>
    <cellStyle name="Input 2 5 2 2 2" xfId="33490"/>
    <cellStyle name="Input 2 5 2 2 2 2" xfId="36262"/>
    <cellStyle name="Input 2 5 2 2 2 3" xfId="38951"/>
    <cellStyle name="Input 2 5 2 2 3" xfId="33695"/>
    <cellStyle name="Input 2 5 2 2 3 2" xfId="36463"/>
    <cellStyle name="Input 2 5 2 2 3 3" xfId="39158"/>
    <cellStyle name="Input 2 5 2 2 4" xfId="33900"/>
    <cellStyle name="Input 2 5 2 2 4 2" xfId="36667"/>
    <cellStyle name="Input 2 5 2 2 4 3" xfId="39381"/>
    <cellStyle name="Input 2 5 2 2 5" xfId="34108"/>
    <cellStyle name="Input 2 5 2 2 5 2" xfId="36871"/>
    <cellStyle name="Input 2 5 2 2 5 3" xfId="39610"/>
    <cellStyle name="Input 2 5 2 2 6" xfId="34315"/>
    <cellStyle name="Input 2 5 2 2 6 2" xfId="37085"/>
    <cellStyle name="Input 2 5 2 2 6 3" xfId="39843"/>
    <cellStyle name="Input 2 5 2 2 7" xfId="34543"/>
    <cellStyle name="Input 2 5 2 2 7 2" xfId="37312"/>
    <cellStyle name="Input 2 5 2 2 7 3" xfId="40079"/>
    <cellStyle name="Input 2 5 2 2 8" xfId="34775"/>
    <cellStyle name="Input 2 5 2 2 8 2" xfId="37540"/>
    <cellStyle name="Input 2 5 2 2 8 3" xfId="40316"/>
    <cellStyle name="Input 2 5 2 2 9" xfId="33638"/>
    <cellStyle name="Input 2 5 2 2 9 2" xfId="36411"/>
    <cellStyle name="Input 2 5 2 2 9 3" xfId="39100"/>
    <cellStyle name="Input 2 5 2 3" xfId="33339"/>
    <cellStyle name="Input 2 5 2 3 10" xfId="35312"/>
    <cellStyle name="Input 2 5 2 3 10 2" xfId="38067"/>
    <cellStyle name="Input 2 5 2 3 10 3" xfId="40853"/>
    <cellStyle name="Input 2 5 2 3 11" xfId="35488"/>
    <cellStyle name="Input 2 5 2 3 11 2" xfId="38239"/>
    <cellStyle name="Input 2 5 2 3 11 3" xfId="41030"/>
    <cellStyle name="Input 2 5 2 3 12" xfId="35653"/>
    <cellStyle name="Input 2 5 2 3 12 2" xfId="38401"/>
    <cellStyle name="Input 2 5 2 3 12 3" xfId="41195"/>
    <cellStyle name="Input 2 5 2 3 13" xfId="36110"/>
    <cellStyle name="Input 2 5 2 3 14" xfId="38795"/>
    <cellStyle name="Input 2 5 2 3 2" xfId="33551"/>
    <cellStyle name="Input 2 5 2 3 2 2" xfId="36323"/>
    <cellStyle name="Input 2 5 2 3 2 3" xfId="39012"/>
    <cellStyle name="Input 2 5 2 3 3" xfId="33756"/>
    <cellStyle name="Input 2 5 2 3 3 2" xfId="36524"/>
    <cellStyle name="Input 2 5 2 3 3 3" xfId="39225"/>
    <cellStyle name="Input 2 5 2 3 4" xfId="33961"/>
    <cellStyle name="Input 2 5 2 3 4 2" xfId="36728"/>
    <cellStyle name="Input 2 5 2 3 4 3" xfId="39450"/>
    <cellStyle name="Input 2 5 2 3 5" xfId="34169"/>
    <cellStyle name="Input 2 5 2 3 5 2" xfId="36940"/>
    <cellStyle name="Input 2 5 2 3 5 3" xfId="39685"/>
    <cellStyle name="Input 2 5 2 3 6" xfId="34386"/>
    <cellStyle name="Input 2 5 2 3 6 2" xfId="37156"/>
    <cellStyle name="Input 2 5 2 3 6 3" xfId="39918"/>
    <cellStyle name="Input 2 5 2 3 7" xfId="34618"/>
    <cellStyle name="Input 2 5 2 3 7 2" xfId="37387"/>
    <cellStyle name="Input 2 5 2 3 7 3" xfId="40154"/>
    <cellStyle name="Input 2 5 2 3 8" xfId="34850"/>
    <cellStyle name="Input 2 5 2 3 8 2" xfId="37615"/>
    <cellStyle name="Input 2 5 2 3 8 3" xfId="40391"/>
    <cellStyle name="Input 2 5 2 3 9" xfId="35081"/>
    <cellStyle name="Input 2 5 2 3 9 2" xfId="37840"/>
    <cellStyle name="Input 2 5 2 3 9 3" xfId="40622"/>
    <cellStyle name="Input 2 5 2 4" xfId="33191"/>
    <cellStyle name="Input 2 5 2 4 2" xfId="35944"/>
    <cellStyle name="Input 2 5 2 4 3" xfId="38626"/>
    <cellStyle name="Input 2 5 2 5" xfId="33403"/>
    <cellStyle name="Input 2 5 2 5 2" xfId="36179"/>
    <cellStyle name="Input 2 5 2 5 3" xfId="38864"/>
    <cellStyle name="Input 2 5 2 6" xfId="33608"/>
    <cellStyle name="Input 2 5 2 6 2" xfId="36380"/>
    <cellStyle name="Input 2 5 2 6 3" xfId="39069"/>
    <cellStyle name="Input 2 5 2 7" xfId="33811"/>
    <cellStyle name="Input 2 5 2 7 2" xfId="36581"/>
    <cellStyle name="Input 2 5 2 7 3" xfId="39283"/>
    <cellStyle name="Input 2 5 2 8" xfId="34018"/>
    <cellStyle name="Input 2 5 2 8 2" xfId="36785"/>
    <cellStyle name="Input 2 5 2 8 3" xfId="39512"/>
    <cellStyle name="Input 2 5 2 9" xfId="34227"/>
    <cellStyle name="Input 2 5 2 9 2" xfId="37000"/>
    <cellStyle name="Input 2 5 2 9 3" xfId="39748"/>
    <cellStyle name="Input 2 5 20" xfId="32870"/>
    <cellStyle name="Input 2 5 21" xfId="41245"/>
    <cellStyle name="Input 2 5 3" xfId="32709"/>
    <cellStyle name="Input 2 5 3 10" xfId="34444"/>
    <cellStyle name="Input 2 5 3 10 2" xfId="37217"/>
    <cellStyle name="Input 2 5 3 10 3" xfId="39979"/>
    <cellStyle name="Input 2 5 3 11" xfId="34683"/>
    <cellStyle name="Input 2 5 3 11 2" xfId="37452"/>
    <cellStyle name="Input 2 5 3 11 3" xfId="40223"/>
    <cellStyle name="Input 2 5 3 12" xfId="34911"/>
    <cellStyle name="Input 2 5 3 12 2" xfId="37676"/>
    <cellStyle name="Input 2 5 3 12 3" xfId="40452"/>
    <cellStyle name="Input 2 5 3 13" xfId="34985"/>
    <cellStyle name="Input 2 5 3 13 2" xfId="37745"/>
    <cellStyle name="Input 2 5 3 13 3" xfId="40526"/>
    <cellStyle name="Input 2 5 3 14" xfId="35144"/>
    <cellStyle name="Input 2 5 3 14 2" xfId="37903"/>
    <cellStyle name="Input 2 5 3 14 3" xfId="40685"/>
    <cellStyle name="Input 2 5 3 15" xfId="35011"/>
    <cellStyle name="Input 2 5 3 15 2" xfId="37770"/>
    <cellStyle name="Input 2 5 3 15 3" xfId="40552"/>
    <cellStyle name="Input 2 5 3 16" xfId="32969"/>
    <cellStyle name="Input 2 5 3 17" xfId="35734"/>
    <cellStyle name="Input 2 5 3 18" xfId="32897"/>
    <cellStyle name="Input 2 5 3 19" xfId="41276"/>
    <cellStyle name="Input 2 5 3 2" xfId="33279"/>
    <cellStyle name="Input 2 5 3 2 10" xfId="35238"/>
    <cellStyle name="Input 2 5 3 2 10 2" xfId="37993"/>
    <cellStyle name="Input 2 5 3 2 10 3" xfId="40779"/>
    <cellStyle name="Input 2 5 3 2 11" xfId="35414"/>
    <cellStyle name="Input 2 5 3 2 11 2" xfId="38165"/>
    <cellStyle name="Input 2 5 3 2 11 3" xfId="40956"/>
    <cellStyle name="Input 2 5 3 2 12" xfId="35579"/>
    <cellStyle name="Input 2 5 3 2 12 2" xfId="38327"/>
    <cellStyle name="Input 2 5 3 2 12 3" xfId="41121"/>
    <cellStyle name="Input 2 5 3 2 13" xfId="36036"/>
    <cellStyle name="Input 2 5 3 2 14" xfId="38721"/>
    <cellStyle name="Input 2 5 3 2 2" xfId="33491"/>
    <cellStyle name="Input 2 5 3 2 2 2" xfId="36263"/>
    <cellStyle name="Input 2 5 3 2 2 3" xfId="38952"/>
    <cellStyle name="Input 2 5 3 2 3" xfId="33696"/>
    <cellStyle name="Input 2 5 3 2 3 2" xfId="36464"/>
    <cellStyle name="Input 2 5 3 2 3 3" xfId="39159"/>
    <cellStyle name="Input 2 5 3 2 4" xfId="33901"/>
    <cellStyle name="Input 2 5 3 2 4 2" xfId="36668"/>
    <cellStyle name="Input 2 5 3 2 4 3" xfId="39382"/>
    <cellStyle name="Input 2 5 3 2 5" xfId="34109"/>
    <cellStyle name="Input 2 5 3 2 5 2" xfId="36872"/>
    <cellStyle name="Input 2 5 3 2 5 3" xfId="39611"/>
    <cellStyle name="Input 2 5 3 2 6" xfId="34316"/>
    <cellStyle name="Input 2 5 3 2 6 2" xfId="37086"/>
    <cellStyle name="Input 2 5 3 2 6 3" xfId="39844"/>
    <cellStyle name="Input 2 5 3 2 7" xfId="34544"/>
    <cellStyle name="Input 2 5 3 2 7 2" xfId="37313"/>
    <cellStyle name="Input 2 5 3 2 7 3" xfId="40080"/>
    <cellStyle name="Input 2 5 3 2 8" xfId="34776"/>
    <cellStyle name="Input 2 5 3 2 8 2" xfId="37541"/>
    <cellStyle name="Input 2 5 3 2 8 3" xfId="40317"/>
    <cellStyle name="Input 2 5 3 2 9" xfId="33024"/>
    <cellStyle name="Input 2 5 3 2 9 2" xfId="35784"/>
    <cellStyle name="Input 2 5 3 2 9 3" xfId="38459"/>
    <cellStyle name="Input 2 5 3 3" xfId="33340"/>
    <cellStyle name="Input 2 5 3 3 10" xfId="35313"/>
    <cellStyle name="Input 2 5 3 3 10 2" xfId="38068"/>
    <cellStyle name="Input 2 5 3 3 10 3" xfId="40854"/>
    <cellStyle name="Input 2 5 3 3 11" xfId="35489"/>
    <cellStyle name="Input 2 5 3 3 11 2" xfId="38240"/>
    <cellStyle name="Input 2 5 3 3 11 3" xfId="41031"/>
    <cellStyle name="Input 2 5 3 3 12" xfId="35654"/>
    <cellStyle name="Input 2 5 3 3 12 2" xfId="38402"/>
    <cellStyle name="Input 2 5 3 3 12 3" xfId="41196"/>
    <cellStyle name="Input 2 5 3 3 13" xfId="36111"/>
    <cellStyle name="Input 2 5 3 3 14" xfId="38796"/>
    <cellStyle name="Input 2 5 3 3 2" xfId="33552"/>
    <cellStyle name="Input 2 5 3 3 2 2" xfId="36324"/>
    <cellStyle name="Input 2 5 3 3 2 3" xfId="39013"/>
    <cellStyle name="Input 2 5 3 3 3" xfId="33757"/>
    <cellStyle name="Input 2 5 3 3 3 2" xfId="36525"/>
    <cellStyle name="Input 2 5 3 3 3 3" xfId="39226"/>
    <cellStyle name="Input 2 5 3 3 4" xfId="33962"/>
    <cellStyle name="Input 2 5 3 3 4 2" xfId="36729"/>
    <cellStyle name="Input 2 5 3 3 4 3" xfId="39451"/>
    <cellStyle name="Input 2 5 3 3 5" xfId="34170"/>
    <cellStyle name="Input 2 5 3 3 5 2" xfId="36941"/>
    <cellStyle name="Input 2 5 3 3 5 3" xfId="39686"/>
    <cellStyle name="Input 2 5 3 3 6" xfId="34387"/>
    <cellStyle name="Input 2 5 3 3 6 2" xfId="37157"/>
    <cellStyle name="Input 2 5 3 3 6 3" xfId="39919"/>
    <cellStyle name="Input 2 5 3 3 7" xfId="34619"/>
    <cellStyle name="Input 2 5 3 3 7 2" xfId="37388"/>
    <cellStyle name="Input 2 5 3 3 7 3" xfId="40155"/>
    <cellStyle name="Input 2 5 3 3 8" xfId="34851"/>
    <cellStyle name="Input 2 5 3 3 8 2" xfId="37616"/>
    <cellStyle name="Input 2 5 3 3 8 3" xfId="40392"/>
    <cellStyle name="Input 2 5 3 3 9" xfId="35082"/>
    <cellStyle name="Input 2 5 3 3 9 2" xfId="37841"/>
    <cellStyle name="Input 2 5 3 3 9 3" xfId="40623"/>
    <cellStyle name="Input 2 5 3 4" xfId="33192"/>
    <cellStyle name="Input 2 5 3 4 2" xfId="35945"/>
    <cellStyle name="Input 2 5 3 4 3" xfId="38627"/>
    <cellStyle name="Input 2 5 3 5" xfId="33404"/>
    <cellStyle name="Input 2 5 3 5 2" xfId="36180"/>
    <cellStyle name="Input 2 5 3 5 3" xfId="38865"/>
    <cellStyle name="Input 2 5 3 6" xfId="33609"/>
    <cellStyle name="Input 2 5 3 6 2" xfId="36381"/>
    <cellStyle name="Input 2 5 3 6 3" xfId="39070"/>
    <cellStyle name="Input 2 5 3 7" xfId="33812"/>
    <cellStyle name="Input 2 5 3 7 2" xfId="36582"/>
    <cellStyle name="Input 2 5 3 7 3" xfId="39284"/>
    <cellStyle name="Input 2 5 3 8" xfId="34019"/>
    <cellStyle name="Input 2 5 3 8 2" xfId="36786"/>
    <cellStyle name="Input 2 5 3 8 3" xfId="39513"/>
    <cellStyle name="Input 2 5 3 9" xfId="34228"/>
    <cellStyle name="Input 2 5 3 9 2" xfId="37001"/>
    <cellStyle name="Input 2 5 3 9 3" xfId="39749"/>
    <cellStyle name="Input 2 5 4" xfId="33251"/>
    <cellStyle name="Input 2 5 4 10" xfId="35206"/>
    <cellStyle name="Input 2 5 4 10 2" xfId="37963"/>
    <cellStyle name="Input 2 5 4 10 3" xfId="40747"/>
    <cellStyle name="Input 2 5 4 11" xfId="35382"/>
    <cellStyle name="Input 2 5 4 11 2" xfId="38135"/>
    <cellStyle name="Input 2 5 4 11 3" xfId="40923"/>
    <cellStyle name="Input 2 5 4 12" xfId="35546"/>
    <cellStyle name="Input 2 5 4 12 2" xfId="38295"/>
    <cellStyle name="Input 2 5 4 12 3" xfId="41088"/>
    <cellStyle name="Input 2 5 4 13" xfId="36005"/>
    <cellStyle name="Input 2 5 4 14" xfId="38688"/>
    <cellStyle name="Input 2 5 4 2" xfId="33463"/>
    <cellStyle name="Input 2 5 4 2 2" xfId="36237"/>
    <cellStyle name="Input 2 5 4 2 3" xfId="38924"/>
    <cellStyle name="Input 2 5 4 3" xfId="33668"/>
    <cellStyle name="Input 2 5 4 3 2" xfId="36438"/>
    <cellStyle name="Input 2 5 4 3 3" xfId="39131"/>
    <cellStyle name="Input 2 5 4 4" xfId="33873"/>
    <cellStyle name="Input 2 5 4 4 2" xfId="36642"/>
    <cellStyle name="Input 2 5 4 4 3" xfId="39350"/>
    <cellStyle name="Input 2 5 4 5" xfId="34081"/>
    <cellStyle name="Input 2 5 4 5 2" xfId="36846"/>
    <cellStyle name="Input 2 5 4 5 3" xfId="39579"/>
    <cellStyle name="Input 2 5 4 6" xfId="34288"/>
    <cellStyle name="Input 2 5 4 6 2" xfId="37060"/>
    <cellStyle name="Input 2 5 4 6 3" xfId="39812"/>
    <cellStyle name="Input 2 5 4 7" xfId="34512"/>
    <cellStyle name="Input 2 5 4 7 2" xfId="37283"/>
    <cellStyle name="Input 2 5 4 7 3" xfId="40048"/>
    <cellStyle name="Input 2 5 4 8" xfId="34744"/>
    <cellStyle name="Input 2 5 4 8 2" xfId="37511"/>
    <cellStyle name="Input 2 5 4 8 3" xfId="40285"/>
    <cellStyle name="Input 2 5 4 9" xfId="35016"/>
    <cellStyle name="Input 2 5 4 9 2" xfId="37775"/>
    <cellStyle name="Input 2 5 4 9 3" xfId="40557"/>
    <cellStyle name="Input 2 5 5" xfId="33314"/>
    <cellStyle name="Input 2 5 5 10" xfId="35282"/>
    <cellStyle name="Input 2 5 5 10 2" xfId="38037"/>
    <cellStyle name="Input 2 5 5 10 3" xfId="40823"/>
    <cellStyle name="Input 2 5 5 11" xfId="35458"/>
    <cellStyle name="Input 2 5 5 11 2" xfId="38209"/>
    <cellStyle name="Input 2 5 5 11 3" xfId="41000"/>
    <cellStyle name="Input 2 5 5 12" xfId="35623"/>
    <cellStyle name="Input 2 5 5 12 2" xfId="38371"/>
    <cellStyle name="Input 2 5 5 12 3" xfId="41165"/>
    <cellStyle name="Input 2 5 5 13" xfId="36080"/>
    <cellStyle name="Input 2 5 5 14" xfId="38765"/>
    <cellStyle name="Input 2 5 5 2" xfId="33526"/>
    <cellStyle name="Input 2 5 5 2 2" xfId="36298"/>
    <cellStyle name="Input 2 5 5 2 3" xfId="38987"/>
    <cellStyle name="Input 2 5 5 3" xfId="33731"/>
    <cellStyle name="Input 2 5 5 3 2" xfId="36499"/>
    <cellStyle name="Input 2 5 5 3 3" xfId="39196"/>
    <cellStyle name="Input 2 5 5 4" xfId="33936"/>
    <cellStyle name="Input 2 5 5 4 2" xfId="36703"/>
    <cellStyle name="Input 2 5 5 4 3" xfId="39420"/>
    <cellStyle name="Input 2 5 5 5" xfId="34144"/>
    <cellStyle name="Input 2 5 5 5 2" xfId="36911"/>
    <cellStyle name="Input 2 5 5 5 3" xfId="39655"/>
    <cellStyle name="Input 2 5 5 6" xfId="34357"/>
    <cellStyle name="Input 2 5 5 6 2" xfId="37127"/>
    <cellStyle name="Input 2 5 5 6 3" xfId="39888"/>
    <cellStyle name="Input 2 5 5 7" xfId="34588"/>
    <cellStyle name="Input 2 5 5 7 2" xfId="37357"/>
    <cellStyle name="Input 2 5 5 7 3" xfId="40124"/>
    <cellStyle name="Input 2 5 5 8" xfId="34820"/>
    <cellStyle name="Input 2 5 5 8 2" xfId="37585"/>
    <cellStyle name="Input 2 5 5 8 3" xfId="40361"/>
    <cellStyle name="Input 2 5 5 9" xfId="35051"/>
    <cellStyle name="Input 2 5 5 9 2" xfId="37810"/>
    <cellStyle name="Input 2 5 5 9 3" xfId="40592"/>
    <cellStyle name="Input 2 5 6" xfId="33163"/>
    <cellStyle name="Input 2 5 6 2" xfId="35918"/>
    <cellStyle name="Input 2 5 6 3" xfId="38598"/>
    <cellStyle name="Input 2 5 7" xfId="33377"/>
    <cellStyle name="Input 2 5 7 2" xfId="36153"/>
    <cellStyle name="Input 2 5 7 3" xfId="38838"/>
    <cellStyle name="Input 2 5 8" xfId="33582"/>
    <cellStyle name="Input 2 5 8 2" xfId="36354"/>
    <cellStyle name="Input 2 5 8 3" xfId="39043"/>
    <cellStyle name="Input 2 5 9" xfId="33027"/>
    <cellStyle name="Input 2 5 9 2" xfId="35787"/>
    <cellStyle name="Input 2 5 9 3" xfId="38462"/>
    <cellStyle name="Input 2 6" xfId="33235"/>
    <cellStyle name="Input 2 6 10" xfId="35187"/>
    <cellStyle name="Input 2 6 10 2" xfId="37946"/>
    <cellStyle name="Input 2 6 10 3" xfId="40728"/>
    <cellStyle name="Input 2 6 11" xfId="35364"/>
    <cellStyle name="Input 2 6 11 2" xfId="38119"/>
    <cellStyle name="Input 2 6 11 3" xfId="40905"/>
    <cellStyle name="Input 2 6 12" xfId="35528"/>
    <cellStyle name="Input 2 6 12 2" xfId="38279"/>
    <cellStyle name="Input 2 6 12 3" xfId="41070"/>
    <cellStyle name="Input 2 6 13" xfId="35988"/>
    <cellStyle name="Input 2 6 14" xfId="38670"/>
    <cellStyle name="Input 2 6 2" xfId="33448"/>
    <cellStyle name="Input 2 6 2 2" xfId="36224"/>
    <cellStyle name="Input 2 6 2 3" xfId="38909"/>
    <cellStyle name="Input 2 6 3" xfId="33653"/>
    <cellStyle name="Input 2 6 3 2" xfId="36425"/>
    <cellStyle name="Input 2 6 3 3" xfId="39116"/>
    <cellStyle name="Input 2 6 4" xfId="33858"/>
    <cellStyle name="Input 2 6 4 2" xfId="36629"/>
    <cellStyle name="Input 2 6 4 3" xfId="39332"/>
    <cellStyle name="Input 2 6 5" xfId="34065"/>
    <cellStyle name="Input 2 6 5 2" xfId="36832"/>
    <cellStyle name="Input 2 6 5 3" xfId="39561"/>
    <cellStyle name="Input 2 6 6" xfId="34273"/>
    <cellStyle name="Input 2 6 6 2" xfId="37046"/>
    <cellStyle name="Input 2 6 6 3" xfId="39794"/>
    <cellStyle name="Input 2 6 7" xfId="34494"/>
    <cellStyle name="Input 2 6 7 2" xfId="37267"/>
    <cellStyle name="Input 2 6 7 3" xfId="40029"/>
    <cellStyle name="Input 2 6 8" xfId="34726"/>
    <cellStyle name="Input 2 6 8 2" xfId="37495"/>
    <cellStyle name="Input 2 6 8 3" xfId="40267"/>
    <cellStyle name="Input 2 6 9" xfId="33643"/>
    <cellStyle name="Input 2 6 9 2" xfId="36415"/>
    <cellStyle name="Input 2 6 9 3" xfId="39106"/>
    <cellStyle name="Input 2 7" xfId="33236"/>
    <cellStyle name="Input 2 7 10" xfId="35188"/>
    <cellStyle name="Input 2 7 10 2" xfId="37947"/>
    <cellStyle name="Input 2 7 10 3" xfId="40729"/>
    <cellStyle name="Input 2 7 11" xfId="35365"/>
    <cellStyle name="Input 2 7 11 2" xfId="38120"/>
    <cellStyle name="Input 2 7 11 3" xfId="40906"/>
    <cellStyle name="Input 2 7 12" xfId="35529"/>
    <cellStyle name="Input 2 7 12 2" xfId="38280"/>
    <cellStyle name="Input 2 7 12 3" xfId="41071"/>
    <cellStyle name="Input 2 7 13" xfId="35989"/>
    <cellStyle name="Input 2 7 14" xfId="38671"/>
    <cellStyle name="Input 2 7 2" xfId="33449"/>
    <cellStyle name="Input 2 7 2 2" xfId="36225"/>
    <cellStyle name="Input 2 7 2 3" xfId="38910"/>
    <cellStyle name="Input 2 7 3" xfId="33654"/>
    <cellStyle name="Input 2 7 3 2" xfId="36426"/>
    <cellStyle name="Input 2 7 3 3" xfId="39117"/>
    <cellStyle name="Input 2 7 4" xfId="33859"/>
    <cellStyle name="Input 2 7 4 2" xfId="36630"/>
    <cellStyle name="Input 2 7 4 3" xfId="39333"/>
    <cellStyle name="Input 2 7 5" xfId="34066"/>
    <cellStyle name="Input 2 7 5 2" xfId="36833"/>
    <cellStyle name="Input 2 7 5 3" xfId="39562"/>
    <cellStyle name="Input 2 7 6" xfId="34274"/>
    <cellStyle name="Input 2 7 6 2" xfId="37047"/>
    <cellStyle name="Input 2 7 6 3" xfId="39795"/>
    <cellStyle name="Input 2 7 7" xfId="34495"/>
    <cellStyle name="Input 2 7 7 2" xfId="37268"/>
    <cellStyle name="Input 2 7 7 3" xfId="40030"/>
    <cellStyle name="Input 2 7 8" xfId="34727"/>
    <cellStyle name="Input 2 7 8 2" xfId="37496"/>
    <cellStyle name="Input 2 7 8 3" xfId="40268"/>
    <cellStyle name="Input 2 7 9" xfId="33116"/>
    <cellStyle name="Input 2 7 9 2" xfId="35875"/>
    <cellStyle name="Input 2 7 9 3" xfId="38553"/>
    <cellStyle name="Input 2 8" xfId="33078"/>
    <cellStyle name="Input 2 8 2" xfId="35837"/>
    <cellStyle name="Input 2 8 3" xfId="38514"/>
    <cellStyle name="Input 2 9" xfId="33094"/>
    <cellStyle name="Input 2 9 2" xfId="35853"/>
    <cellStyle name="Input 2 9 3" xfId="38530"/>
    <cellStyle name="Input1" xfId="123"/>
    <cellStyle name="Input1 2" xfId="124"/>
    <cellStyle name="Input1 3" xfId="32710"/>
    <cellStyle name="Input1 4" xfId="32711"/>
    <cellStyle name="Input1%" xfId="53642"/>
    <cellStyle name="Input1default%" xfId="53643"/>
    <cellStyle name="Input2" xfId="53644"/>
    <cellStyle name="Input2%" xfId="53645"/>
    <cellStyle name="Input3" xfId="125"/>
    <cellStyle name="Input3 2" xfId="32712"/>
    <cellStyle name="Input3 3" xfId="32713"/>
    <cellStyle name="Input3 4" xfId="32714"/>
    <cellStyle name="Input3%" xfId="53646"/>
    <cellStyle name="Lines" xfId="126"/>
    <cellStyle name="Linked Cell" xfId="321" builtinId="24" customBuiltin="1"/>
    <cellStyle name="Linked Cell 2" xfId="127"/>
    <cellStyle name="Mine" xfId="128"/>
    <cellStyle name="Model Name" xfId="129"/>
    <cellStyle name="Neutral" xfId="317" builtinId="28" customBuiltin="1"/>
    <cellStyle name="Neutral 2" xfId="130"/>
    <cellStyle name="Normal" xfId="0" builtinId="0"/>
    <cellStyle name="Normal - Style1" xfId="131"/>
    <cellStyle name="Normal 10" xfId="132"/>
    <cellStyle name="Normal 10 2" xfId="436"/>
    <cellStyle name="Normal 11" xfId="133"/>
    <cellStyle name="Normal 11 2" xfId="437"/>
    <cellStyle name="Normal 11 3" xfId="32715"/>
    <cellStyle name="Normal 114" xfId="32716"/>
    <cellStyle name="Normal 12" xfId="438"/>
    <cellStyle name="Normal 13" xfId="134"/>
    <cellStyle name="Normal 13 2" xfId="32717"/>
    <cellStyle name="Normal 14" xfId="439"/>
    <cellStyle name="Normal 14 2" xfId="32719"/>
    <cellStyle name="Normal 14 3" xfId="32718"/>
    <cellStyle name="Normal 143" xfId="32720"/>
    <cellStyle name="Normal 144" xfId="32721"/>
    <cellStyle name="Normal 147" xfId="32722"/>
    <cellStyle name="Normal 148" xfId="32723"/>
    <cellStyle name="Normal 149" xfId="32724"/>
    <cellStyle name="Normal 15" xfId="440"/>
    <cellStyle name="Normal 150" xfId="32725"/>
    <cellStyle name="Normal 151" xfId="32726"/>
    <cellStyle name="Normal 152" xfId="32727"/>
    <cellStyle name="Normal 153" xfId="32728"/>
    <cellStyle name="Normal 154" xfId="32729"/>
    <cellStyle name="Normal 155" xfId="32730"/>
    <cellStyle name="Normal 156" xfId="32731"/>
    <cellStyle name="Normal 16" xfId="441"/>
    <cellStyle name="Normal 161" xfId="32732"/>
    <cellStyle name="Normal 162" xfId="32733"/>
    <cellStyle name="Normal 163" xfId="32734"/>
    <cellStyle name="Normal 164" xfId="32735"/>
    <cellStyle name="Normal 169" xfId="32736"/>
    <cellStyle name="Normal 17" xfId="442"/>
    <cellStyle name="Normal 170" xfId="32737"/>
    <cellStyle name="Normal 171" xfId="32738"/>
    <cellStyle name="Normal 172" xfId="32739"/>
    <cellStyle name="Normal 177" xfId="32740"/>
    <cellStyle name="Normal 178" xfId="32741"/>
    <cellStyle name="Normal 179" xfId="32742"/>
    <cellStyle name="Normal 18" xfId="443"/>
    <cellStyle name="Normal 180" xfId="32743"/>
    <cellStyle name="Normal 181" xfId="32744"/>
    <cellStyle name="Normal 182" xfId="32745"/>
    <cellStyle name="Normal 183" xfId="32746"/>
    <cellStyle name="Normal 184" xfId="32747"/>
    <cellStyle name="Normal 185" xfId="32748"/>
    <cellStyle name="Normal 186" xfId="32749"/>
    <cellStyle name="Normal 187" xfId="32750"/>
    <cellStyle name="Normal 188" xfId="32751"/>
    <cellStyle name="Normal 189" xfId="32752"/>
    <cellStyle name="Normal 19" xfId="444"/>
    <cellStyle name="Normal 190" xfId="32753"/>
    <cellStyle name="Normal 192" xfId="32754"/>
    <cellStyle name="Normal 193" xfId="32755"/>
    <cellStyle name="Normal 196" xfId="32756"/>
    <cellStyle name="Normal 197" xfId="32757"/>
    <cellStyle name="Normal 198" xfId="32758"/>
    <cellStyle name="Normal 199" xfId="32759"/>
    <cellStyle name="Normal 2" xfId="135"/>
    <cellStyle name="Normal 2 2" xfId="136"/>
    <cellStyle name="Normal 2 2 2" xfId="445"/>
    <cellStyle name="Normal 2 3" xfId="137"/>
    <cellStyle name="Normal 2 4" xfId="15708"/>
    <cellStyle name="Normal 2 4 2" xfId="32760"/>
    <cellStyle name="Normal 20" xfId="446"/>
    <cellStyle name="Normal 200" xfId="32761"/>
    <cellStyle name="Normal 201" xfId="32762"/>
    <cellStyle name="Normal 202" xfId="32763"/>
    <cellStyle name="Normal 203" xfId="32764"/>
    <cellStyle name="Normal 204" xfId="32765"/>
    <cellStyle name="Normal 205" xfId="32766"/>
    <cellStyle name="Normal 207" xfId="32767"/>
    <cellStyle name="Normal 208" xfId="32768"/>
    <cellStyle name="Normal 209" xfId="32769"/>
    <cellStyle name="Normal 21" xfId="447"/>
    <cellStyle name="Normal 210" xfId="32770"/>
    <cellStyle name="Normal 211" xfId="32771"/>
    <cellStyle name="Normal 212" xfId="32772"/>
    <cellStyle name="Normal 213" xfId="32773"/>
    <cellStyle name="Normal 214" xfId="32774"/>
    <cellStyle name="Normal 215" xfId="32775"/>
    <cellStyle name="Normal 216" xfId="32776"/>
    <cellStyle name="Normal 22" xfId="448"/>
    <cellStyle name="Normal 23" xfId="449"/>
    <cellStyle name="Normal 24" xfId="450"/>
    <cellStyle name="Normal 25" xfId="451"/>
    <cellStyle name="Normal 26" xfId="452"/>
    <cellStyle name="Normal 27" xfId="453"/>
    <cellStyle name="Normal 28" xfId="454"/>
    <cellStyle name="Normal 29" xfId="455"/>
    <cellStyle name="Normal 3" xfId="138"/>
    <cellStyle name="Normal 30" xfId="456"/>
    <cellStyle name="Normal 37" xfId="32777"/>
    <cellStyle name="Normal 38" xfId="139"/>
    <cellStyle name="Normal 39" xfId="32778"/>
    <cellStyle name="Normal 4" xfId="140"/>
    <cellStyle name="Normal 4 2" xfId="32780"/>
    <cellStyle name="Normal 4 2 2" xfId="32781"/>
    <cellStyle name="Normal 4 3" xfId="32779"/>
    <cellStyle name="Normal 40" xfId="141"/>
    <cellStyle name="Normal 5" xfId="142"/>
    <cellStyle name="Normal 5 2" xfId="32917"/>
    <cellStyle name="Normal 6" xfId="143"/>
    <cellStyle name="Normal 7" xfId="144"/>
    <cellStyle name="Normal 7 2" xfId="145"/>
    <cellStyle name="Normal 8" xfId="146"/>
    <cellStyle name="Normal 8 2" xfId="32783"/>
    <cellStyle name="Normal 8 3" xfId="32782"/>
    <cellStyle name="Normal 9" xfId="147"/>
    <cellStyle name="Note" xfId="324" builtinId="10" customBuiltin="1"/>
    <cellStyle name="Note 2" xfId="148"/>
    <cellStyle name="Note 2 10" xfId="33049"/>
    <cellStyle name="Note 2 10 2" xfId="35809"/>
    <cellStyle name="Note 2 10 3" xfId="38485"/>
    <cellStyle name="Note 2 11" xfId="33110"/>
    <cellStyle name="Note 2 11 2" xfId="35869"/>
    <cellStyle name="Note 2 11 3" xfId="38547"/>
    <cellStyle name="Note 2 12" xfId="33061"/>
    <cellStyle name="Note 2 12 2" xfId="35821"/>
    <cellStyle name="Note 2 12 3" xfId="38497"/>
    <cellStyle name="Note 2 13" xfId="33099"/>
    <cellStyle name="Note 2 13 2" xfId="35858"/>
    <cellStyle name="Note 2 13 3" xfId="38536"/>
    <cellStyle name="Note 2 14" xfId="33112"/>
    <cellStyle name="Note 2 14 2" xfId="35871"/>
    <cellStyle name="Note 2 14 3" xfId="38549"/>
    <cellStyle name="Note 2 15" xfId="34263"/>
    <cellStyle name="Note 2 15 2" xfId="37036"/>
    <cellStyle name="Note 2 15 3" xfId="39784"/>
    <cellStyle name="Note 2 16" xfId="33038"/>
    <cellStyle name="Note 2 16 2" xfId="35798"/>
    <cellStyle name="Note 2 16 3" xfId="38474"/>
    <cellStyle name="Note 2 17" xfId="32918"/>
    <cellStyle name="Note 2 18" xfId="35689"/>
    <cellStyle name="Note 2 19" xfId="41232"/>
    <cellStyle name="Note 2 2" xfId="457"/>
    <cellStyle name="Note 2 2 10" xfId="3000"/>
    <cellStyle name="Note 2 2 10 2" xfId="15709"/>
    <cellStyle name="Note 2 2 10 2 2" xfId="15710"/>
    <cellStyle name="Note 2 2 10 2 3" xfId="53647"/>
    <cellStyle name="Note 2 2 10 3" xfId="15711"/>
    <cellStyle name="Note 2 2 10 3 2" xfId="15712"/>
    <cellStyle name="Note 2 2 10 3 3" xfId="53648"/>
    <cellStyle name="Note 2 2 10 4" xfId="15713"/>
    <cellStyle name="Note 2 2 10 5" xfId="41611"/>
    <cellStyle name="Note 2 2 11" xfId="4659"/>
    <cellStyle name="Note 2 2 11 2" xfId="15714"/>
    <cellStyle name="Note 2 2 11 2 2" xfId="15715"/>
    <cellStyle name="Note 2 2 11 2 3" xfId="53649"/>
    <cellStyle name="Note 2 2 11 3" xfId="15716"/>
    <cellStyle name="Note 2 2 11 3 2" xfId="15717"/>
    <cellStyle name="Note 2 2 11 3 3" xfId="53650"/>
    <cellStyle name="Note 2 2 11 4" xfId="15718"/>
    <cellStyle name="Note 2 2 11 5" xfId="41612"/>
    <cellStyle name="Note 2 2 12" xfId="4266"/>
    <cellStyle name="Note 2 2 12 2" xfId="15719"/>
    <cellStyle name="Note 2 2 12 2 2" xfId="15720"/>
    <cellStyle name="Note 2 2 12 2 3" xfId="53651"/>
    <cellStyle name="Note 2 2 12 3" xfId="15721"/>
    <cellStyle name="Note 2 2 12 3 2" xfId="15722"/>
    <cellStyle name="Note 2 2 12 3 3" xfId="53652"/>
    <cellStyle name="Note 2 2 12 4" xfId="15723"/>
    <cellStyle name="Note 2 2 12 5" xfId="41613"/>
    <cellStyle name="Note 2 2 13" xfId="15724"/>
    <cellStyle name="Note 2 2 13 2" xfId="15725"/>
    <cellStyle name="Note 2 2 13 3" xfId="39553"/>
    <cellStyle name="Note 2 2 14" xfId="33064"/>
    <cellStyle name="Note 2 2 14 2" xfId="35824"/>
    <cellStyle name="Note 2 2 14 3" xfId="38500"/>
    <cellStyle name="Note 2 2 15" xfId="35037"/>
    <cellStyle name="Note 2 2 15 2" xfId="37796"/>
    <cellStyle name="Note 2 2 15 3" xfId="40578"/>
    <cellStyle name="Note 2 2 16" xfId="34671"/>
    <cellStyle name="Note 2 2 16 2" xfId="37440"/>
    <cellStyle name="Note 2 2 16 3" xfId="40207"/>
    <cellStyle name="Note 2 2 17" xfId="32938"/>
    <cellStyle name="Note 2 2 18" xfId="35703"/>
    <cellStyle name="Note 2 2 19" xfId="32871"/>
    <cellStyle name="Note 2 2 2" xfId="458"/>
    <cellStyle name="Note 2 2 2 10" xfId="4844"/>
    <cellStyle name="Note 2 2 2 10 2" xfId="15726"/>
    <cellStyle name="Note 2 2 2 10 2 2" xfId="15727"/>
    <cellStyle name="Note 2 2 2 10 2 3" xfId="53653"/>
    <cellStyle name="Note 2 2 2 10 3" xfId="15728"/>
    <cellStyle name="Note 2 2 2 10 3 2" xfId="15729"/>
    <cellStyle name="Note 2 2 2 10 3 3" xfId="53654"/>
    <cellStyle name="Note 2 2 2 10 4" xfId="15730"/>
    <cellStyle name="Note 2 2 2 10 5" xfId="41614"/>
    <cellStyle name="Note 2 2 2 11" xfId="15731"/>
    <cellStyle name="Note 2 2 2 11 2" xfId="15732"/>
    <cellStyle name="Note 2 2 2 11 3" xfId="40224"/>
    <cellStyle name="Note 2 2 2 12" xfId="34912"/>
    <cellStyle name="Note 2 2 2 12 2" xfId="37677"/>
    <cellStyle name="Note 2 2 2 12 3" xfId="40453"/>
    <cellStyle name="Note 2 2 2 13" xfId="35023"/>
    <cellStyle name="Note 2 2 2 13 2" xfId="37782"/>
    <cellStyle name="Note 2 2 2 13 3" xfId="40564"/>
    <cellStyle name="Note 2 2 2 14" xfId="35145"/>
    <cellStyle name="Note 2 2 2 14 2" xfId="37904"/>
    <cellStyle name="Note 2 2 2 14 3" xfId="40686"/>
    <cellStyle name="Note 2 2 2 15" xfId="35181"/>
    <cellStyle name="Note 2 2 2 15 2" xfId="37940"/>
    <cellStyle name="Note 2 2 2 15 3" xfId="40722"/>
    <cellStyle name="Note 2 2 2 16" xfId="32970"/>
    <cellStyle name="Note 2 2 2 17" xfId="35735"/>
    <cellStyle name="Note 2 2 2 18" xfId="32828"/>
    <cellStyle name="Note 2 2 2 19" xfId="41277"/>
    <cellStyle name="Note 2 2 2 2" xfId="459"/>
    <cellStyle name="Note 2 2 2 2 10" xfId="35239"/>
    <cellStyle name="Note 2 2 2 2 10 2" xfId="37994"/>
    <cellStyle name="Note 2 2 2 2 10 3" xfId="40780"/>
    <cellStyle name="Note 2 2 2 2 11" xfId="35415"/>
    <cellStyle name="Note 2 2 2 2 11 2" xfId="38166"/>
    <cellStyle name="Note 2 2 2 2 11 3" xfId="40957"/>
    <cellStyle name="Note 2 2 2 2 12" xfId="35580"/>
    <cellStyle name="Note 2 2 2 2 12 2" xfId="38328"/>
    <cellStyle name="Note 2 2 2 2 12 3" xfId="41122"/>
    <cellStyle name="Note 2 2 2 2 13" xfId="36037"/>
    <cellStyle name="Note 2 2 2 2 14" xfId="38722"/>
    <cellStyle name="Note 2 2 2 2 2" xfId="460"/>
    <cellStyle name="Note 2 2 2 2 2 2" xfId="461"/>
    <cellStyle name="Note 2 2 2 2 2 2 2" xfId="9498"/>
    <cellStyle name="Note 2 2 2 2 2 2 2 2" xfId="15733"/>
    <cellStyle name="Note 2 2 2 2 2 2 2 2 2" xfId="53655"/>
    <cellStyle name="Note 2 2 2 2 2 2 2 3" xfId="41615"/>
    <cellStyle name="Note 2 2 2 2 2 2 3" xfId="10951"/>
    <cellStyle name="Note 2 2 2 2 2 2 3 2" xfId="15734"/>
    <cellStyle name="Note 2 2 2 2 2 2 3 3" xfId="41616"/>
    <cellStyle name="Note 2 2 2 2 2 2 4" xfId="12375"/>
    <cellStyle name="Note 2 2 2 2 2 2 4 2" xfId="15735"/>
    <cellStyle name="Note 2 2 2 2 2 2 4 3" xfId="41617"/>
    <cellStyle name="Note 2 2 2 2 2 2 5" xfId="13750"/>
    <cellStyle name="Note 2 2 2 2 2 2 5 2" xfId="15736"/>
    <cellStyle name="Note 2 2 2 2 2 2 5 3" xfId="41618"/>
    <cellStyle name="Note 2 2 2 2 2 2 6" xfId="15100"/>
    <cellStyle name="Note 2 2 2 2 2 2 6 2" xfId="41619"/>
    <cellStyle name="Note 2 2 2 2 2 2 7" xfId="7515"/>
    <cellStyle name="Note 2 2 2 2 2 2 8" xfId="53656"/>
    <cellStyle name="Note 2 2 2 2 2 2 9" xfId="53657"/>
    <cellStyle name="Note 2 2 2 2 2 3" xfId="6378"/>
    <cellStyle name="Note 2 2 2 2 2 3 2" xfId="15737"/>
    <cellStyle name="Note 2 2 2 2 2 3 2 2" xfId="53658"/>
    <cellStyle name="Note 2 2 2 2 2 3 3" xfId="41620"/>
    <cellStyle name="Note 2 2 2 2 2 4" xfId="15738"/>
    <cellStyle name="Note 2 2 2 2 2 4 2" xfId="15739"/>
    <cellStyle name="Note 2 2 2 2 2 4 3" xfId="53659"/>
    <cellStyle name="Note 2 2 2 2 2 5" xfId="15740"/>
    <cellStyle name="Note 2 2 2 2 2 6" xfId="41621"/>
    <cellStyle name="Note 2 2 2 2 3" xfId="462"/>
    <cellStyle name="Note 2 2 2 2 3 2" xfId="8586"/>
    <cellStyle name="Note 2 2 2 2 3 2 2" xfId="15741"/>
    <cellStyle name="Note 2 2 2 2 3 2 2 2" xfId="53660"/>
    <cellStyle name="Note 2 2 2 2 3 2 3" xfId="41622"/>
    <cellStyle name="Note 2 2 2 2 3 3" xfId="10039"/>
    <cellStyle name="Note 2 2 2 2 3 3 2" xfId="15742"/>
    <cellStyle name="Note 2 2 2 2 3 3 2 2" xfId="53661"/>
    <cellStyle name="Note 2 2 2 2 3 3 3" xfId="41623"/>
    <cellStyle name="Note 2 2 2 2 3 4" xfId="11463"/>
    <cellStyle name="Note 2 2 2 2 3 4 2" xfId="15743"/>
    <cellStyle name="Note 2 2 2 2 3 4 3" xfId="41624"/>
    <cellStyle name="Note 2 2 2 2 3 5" xfId="12838"/>
    <cellStyle name="Note 2 2 2 2 3 5 2" xfId="15744"/>
    <cellStyle name="Note 2 2 2 2 3 5 3" xfId="41625"/>
    <cellStyle name="Note 2 2 2 2 3 6" xfId="14188"/>
    <cellStyle name="Note 2 2 2 2 3 6 2" xfId="41626"/>
    <cellStyle name="Note 2 2 2 2 3 7" xfId="6603"/>
    <cellStyle name="Note 2 2 2 2 3 8" xfId="53662"/>
    <cellStyle name="Note 2 2 2 2 3 9" xfId="53663"/>
    <cellStyle name="Note 2 2 2 2 4" xfId="5476"/>
    <cellStyle name="Note 2 2 2 2 4 2" xfId="15745"/>
    <cellStyle name="Note 2 2 2 2 4 2 2" xfId="53664"/>
    <cellStyle name="Note 2 2 2 2 4 3" xfId="39383"/>
    <cellStyle name="Note 2 2 2 2 5" xfId="15746"/>
    <cellStyle name="Note 2 2 2 2 5 2" xfId="15747"/>
    <cellStyle name="Note 2 2 2 2 5 3" xfId="39612"/>
    <cellStyle name="Note 2 2 2 2 6" xfId="15748"/>
    <cellStyle name="Note 2 2 2 2 6 2" xfId="15749"/>
    <cellStyle name="Note 2 2 2 2 6 3" xfId="39845"/>
    <cellStyle name="Note 2 2 2 2 7" xfId="34545"/>
    <cellStyle name="Note 2 2 2 2 7 2" xfId="37314"/>
    <cellStyle name="Note 2 2 2 2 7 3" xfId="40081"/>
    <cellStyle name="Note 2 2 2 2 8" xfId="34777"/>
    <cellStyle name="Note 2 2 2 2 8 2" xfId="37542"/>
    <cellStyle name="Note 2 2 2 2 8 3" xfId="40318"/>
    <cellStyle name="Note 2 2 2 2 9" xfId="33132"/>
    <cellStyle name="Note 2 2 2 2 9 2" xfId="35891"/>
    <cellStyle name="Note 2 2 2 2 9 3" xfId="38569"/>
    <cellStyle name="Note 2 2 2 3" xfId="463"/>
    <cellStyle name="Note 2 2 2 3 10" xfId="35314"/>
    <cellStyle name="Note 2 2 2 3 10 2" xfId="38069"/>
    <cellStyle name="Note 2 2 2 3 10 3" xfId="40855"/>
    <cellStyle name="Note 2 2 2 3 11" xfId="35490"/>
    <cellStyle name="Note 2 2 2 3 11 2" xfId="38241"/>
    <cellStyle name="Note 2 2 2 3 11 3" xfId="41032"/>
    <cellStyle name="Note 2 2 2 3 12" xfId="35655"/>
    <cellStyle name="Note 2 2 2 3 12 2" xfId="38403"/>
    <cellStyle name="Note 2 2 2 3 12 3" xfId="41197"/>
    <cellStyle name="Note 2 2 2 3 13" xfId="36112"/>
    <cellStyle name="Note 2 2 2 3 14" xfId="38797"/>
    <cellStyle name="Note 2 2 2 3 2" xfId="464"/>
    <cellStyle name="Note 2 2 2 3 2 10" xfId="53665"/>
    <cellStyle name="Note 2 2 2 3 2 2" xfId="6829"/>
    <cellStyle name="Note 2 2 2 3 2 2 2" xfId="15750"/>
    <cellStyle name="Note 2 2 2 3 2 2 2 2" xfId="53666"/>
    <cellStyle name="Note 2 2 2 3 2 2 3" xfId="41627"/>
    <cellStyle name="Note 2 2 2 3 2 3" xfId="8812"/>
    <cellStyle name="Note 2 2 2 3 2 3 2" xfId="15751"/>
    <cellStyle name="Note 2 2 2 3 2 3 2 2" xfId="53667"/>
    <cellStyle name="Note 2 2 2 3 2 3 3" xfId="41628"/>
    <cellStyle name="Note 2 2 2 3 2 4" xfId="10265"/>
    <cellStyle name="Note 2 2 2 3 2 4 2" xfId="15752"/>
    <cellStyle name="Note 2 2 2 3 2 4 3" xfId="41629"/>
    <cellStyle name="Note 2 2 2 3 2 5" xfId="11689"/>
    <cellStyle name="Note 2 2 2 3 2 5 2" xfId="15753"/>
    <cellStyle name="Note 2 2 2 3 2 5 3" xfId="41630"/>
    <cellStyle name="Note 2 2 2 3 2 6" xfId="13064"/>
    <cellStyle name="Note 2 2 2 3 2 6 2" xfId="15754"/>
    <cellStyle name="Note 2 2 2 3 2 6 3" xfId="41631"/>
    <cellStyle name="Note 2 2 2 3 2 7" xfId="14414"/>
    <cellStyle name="Note 2 2 2 3 2 7 2" xfId="41632"/>
    <cellStyle name="Note 2 2 2 3 2 8" xfId="41633"/>
    <cellStyle name="Note 2 2 2 3 2 9" xfId="53668"/>
    <cellStyle name="Note 2 2 2 3 3" xfId="5702"/>
    <cellStyle name="Note 2 2 2 3 3 2" xfId="15755"/>
    <cellStyle name="Note 2 2 2 3 3 2 2" xfId="53669"/>
    <cellStyle name="Note 2 2 2 3 3 3" xfId="39227"/>
    <cellStyle name="Note 2 2 2 3 4" xfId="15756"/>
    <cellStyle name="Note 2 2 2 3 4 2" xfId="15757"/>
    <cellStyle name="Note 2 2 2 3 4 3" xfId="39452"/>
    <cellStyle name="Note 2 2 2 3 5" xfId="15758"/>
    <cellStyle name="Note 2 2 2 3 5 2" xfId="15759"/>
    <cellStyle name="Note 2 2 2 3 5 3" xfId="39687"/>
    <cellStyle name="Note 2 2 2 3 6" xfId="15760"/>
    <cellStyle name="Note 2 2 2 3 6 2" xfId="37158"/>
    <cellStyle name="Note 2 2 2 3 6 3" xfId="39920"/>
    <cellStyle name="Note 2 2 2 3 7" xfId="34620"/>
    <cellStyle name="Note 2 2 2 3 7 2" xfId="37389"/>
    <cellStyle name="Note 2 2 2 3 7 3" xfId="40156"/>
    <cellStyle name="Note 2 2 2 3 8" xfId="34852"/>
    <cellStyle name="Note 2 2 2 3 8 2" xfId="37617"/>
    <cellStyle name="Note 2 2 2 3 8 3" xfId="40393"/>
    <cellStyle name="Note 2 2 2 3 9" xfId="35083"/>
    <cellStyle name="Note 2 2 2 3 9 2" xfId="37842"/>
    <cellStyle name="Note 2 2 2 3 9 3" xfId="40624"/>
    <cellStyle name="Note 2 2 2 4" xfId="465"/>
    <cellStyle name="Note 2 2 2 4 10" xfId="53670"/>
    <cellStyle name="Note 2 2 2 4 11" xfId="53671"/>
    <cellStyle name="Note 2 2 2 4 2" xfId="466"/>
    <cellStyle name="Note 2 2 2 4 2 2" xfId="9041"/>
    <cellStyle name="Note 2 2 2 4 2 2 2" xfId="15761"/>
    <cellStyle name="Note 2 2 2 4 2 2 2 2" xfId="53672"/>
    <cellStyle name="Note 2 2 2 4 2 2 3" xfId="41634"/>
    <cellStyle name="Note 2 2 2 4 2 3" xfId="10494"/>
    <cellStyle name="Note 2 2 2 4 2 3 2" xfId="15762"/>
    <cellStyle name="Note 2 2 2 4 2 3 2 2" xfId="53673"/>
    <cellStyle name="Note 2 2 2 4 2 3 3" xfId="41635"/>
    <cellStyle name="Note 2 2 2 4 2 4" xfId="11918"/>
    <cellStyle name="Note 2 2 2 4 2 4 2" xfId="15763"/>
    <cellStyle name="Note 2 2 2 4 2 4 3" xfId="41636"/>
    <cellStyle name="Note 2 2 2 4 2 5" xfId="13293"/>
    <cellStyle name="Note 2 2 2 4 2 5 2" xfId="15764"/>
    <cellStyle name="Note 2 2 2 4 2 5 3" xfId="41637"/>
    <cellStyle name="Note 2 2 2 4 2 6" xfId="14643"/>
    <cellStyle name="Note 2 2 2 4 2 6 2" xfId="41638"/>
    <cellStyle name="Note 2 2 2 4 2 7" xfId="7058"/>
    <cellStyle name="Note 2 2 2 4 2 8" xfId="53674"/>
    <cellStyle name="Note 2 2 2 4 2 9" xfId="53675"/>
    <cellStyle name="Note 2 2 2 4 3" xfId="5930"/>
    <cellStyle name="Note 2 2 2 4 3 2" xfId="15765"/>
    <cellStyle name="Note 2 2 2 4 3 2 2" xfId="53676"/>
    <cellStyle name="Note 2 2 2 4 3 3" xfId="41639"/>
    <cellStyle name="Note 2 2 2 4 4" xfId="8001"/>
    <cellStyle name="Note 2 2 2 4 4 2" xfId="15766"/>
    <cellStyle name="Note 2 2 2 4 4 2 2" xfId="53677"/>
    <cellStyle name="Note 2 2 2 4 4 3" xfId="41640"/>
    <cellStyle name="Note 2 2 2 4 5" xfId="8338"/>
    <cellStyle name="Note 2 2 2 4 5 2" xfId="15767"/>
    <cellStyle name="Note 2 2 2 4 5 2 2" xfId="53678"/>
    <cellStyle name="Note 2 2 2 4 5 3" xfId="41641"/>
    <cellStyle name="Note 2 2 2 4 6" xfId="9826"/>
    <cellStyle name="Note 2 2 2 4 6 2" xfId="15768"/>
    <cellStyle name="Note 2 2 2 4 6 2 2" xfId="53679"/>
    <cellStyle name="Note 2 2 2 4 6 3" xfId="41642"/>
    <cellStyle name="Note 2 2 2 4 7" xfId="11280"/>
    <cellStyle name="Note 2 2 2 4 7 2" xfId="41643"/>
    <cellStyle name="Note 2 2 2 4 8" xfId="12716"/>
    <cellStyle name="Note 2 2 2 4 9" xfId="41644"/>
    <cellStyle name="Note 2 2 2 5" xfId="467"/>
    <cellStyle name="Note 2 2 2 5 10" xfId="53680"/>
    <cellStyle name="Note 2 2 2 5 11" xfId="53681"/>
    <cellStyle name="Note 2 2 2 5 2" xfId="468"/>
    <cellStyle name="Note 2 2 2 5 2 10" xfId="53682"/>
    <cellStyle name="Note 2 2 2 5 2 2" xfId="7282"/>
    <cellStyle name="Note 2 2 2 5 2 2 2" xfId="15769"/>
    <cellStyle name="Note 2 2 2 5 2 2 2 2" xfId="53683"/>
    <cellStyle name="Note 2 2 2 5 2 2 3" xfId="41645"/>
    <cellStyle name="Note 2 2 2 5 2 3" xfId="9265"/>
    <cellStyle name="Note 2 2 2 5 2 3 2" xfId="15770"/>
    <cellStyle name="Note 2 2 2 5 2 3 2 2" xfId="53684"/>
    <cellStyle name="Note 2 2 2 5 2 3 3" xfId="41646"/>
    <cellStyle name="Note 2 2 2 5 2 4" xfId="10718"/>
    <cellStyle name="Note 2 2 2 5 2 4 2" xfId="15771"/>
    <cellStyle name="Note 2 2 2 5 2 4 3" xfId="41647"/>
    <cellStyle name="Note 2 2 2 5 2 5" xfId="12142"/>
    <cellStyle name="Note 2 2 2 5 2 5 2" xfId="15772"/>
    <cellStyle name="Note 2 2 2 5 2 5 3" xfId="41648"/>
    <cellStyle name="Note 2 2 2 5 2 6" xfId="13517"/>
    <cellStyle name="Note 2 2 2 5 2 6 2" xfId="15773"/>
    <cellStyle name="Note 2 2 2 5 2 6 3" xfId="41649"/>
    <cellStyle name="Note 2 2 2 5 2 7" xfId="14867"/>
    <cellStyle name="Note 2 2 2 5 2 7 2" xfId="41650"/>
    <cellStyle name="Note 2 2 2 5 2 8" xfId="4866"/>
    <cellStyle name="Note 2 2 2 5 2 9" xfId="53685"/>
    <cellStyle name="Note 2 2 2 5 3" xfId="6154"/>
    <cellStyle name="Note 2 2 2 5 3 2" xfId="15774"/>
    <cellStyle name="Note 2 2 2 5 3 2 2" xfId="53686"/>
    <cellStyle name="Note 2 2 2 5 3 3" xfId="41651"/>
    <cellStyle name="Note 2 2 2 5 4" xfId="8225"/>
    <cellStyle name="Note 2 2 2 5 4 2" xfId="15775"/>
    <cellStyle name="Note 2 2 2 5 4 2 2" xfId="53687"/>
    <cellStyle name="Note 2 2 2 5 4 3" xfId="41652"/>
    <cellStyle name="Note 2 2 2 5 5" xfId="9712"/>
    <cellStyle name="Note 2 2 2 5 5 2" xfId="15776"/>
    <cellStyle name="Note 2 2 2 5 5 2 2" xfId="53688"/>
    <cellStyle name="Note 2 2 2 5 5 3" xfId="41653"/>
    <cellStyle name="Note 2 2 2 5 6" xfId="11165"/>
    <cellStyle name="Note 2 2 2 5 6 2" xfId="15777"/>
    <cellStyle name="Note 2 2 2 5 6 2 2" xfId="53689"/>
    <cellStyle name="Note 2 2 2 5 6 3" xfId="41654"/>
    <cellStyle name="Note 2 2 2 5 7" xfId="12591"/>
    <cellStyle name="Note 2 2 2 5 7 2" xfId="15778"/>
    <cellStyle name="Note 2 2 2 5 7 3" xfId="41655"/>
    <cellStyle name="Note 2 2 2 5 8" xfId="13963"/>
    <cellStyle name="Note 2 2 2 5 8 2" xfId="41656"/>
    <cellStyle name="Note 2 2 2 5 9" xfId="3793"/>
    <cellStyle name="Note 2 2 2 6" xfId="4020"/>
    <cellStyle name="Note 2 2 2 6 2" xfId="3611"/>
    <cellStyle name="Note 2 2 2 6 2 2" xfId="15779"/>
    <cellStyle name="Note 2 2 2 6 2 2 2" xfId="15780"/>
    <cellStyle name="Note 2 2 2 6 2 2 3" xfId="53690"/>
    <cellStyle name="Note 2 2 2 6 2 3" xfId="15781"/>
    <cellStyle name="Note 2 2 2 6 2 3 2" xfId="15782"/>
    <cellStyle name="Note 2 2 2 6 2 3 3" xfId="53691"/>
    <cellStyle name="Note 2 2 2 6 2 4" xfId="15783"/>
    <cellStyle name="Note 2 2 2 6 2 5" xfId="41657"/>
    <cellStyle name="Note 2 2 2 6 3" xfId="15784"/>
    <cellStyle name="Note 2 2 2 6 3 2" xfId="15785"/>
    <cellStyle name="Note 2 2 2 6 3 3" xfId="53692"/>
    <cellStyle name="Note 2 2 2 6 4" xfId="15786"/>
    <cellStyle name="Note 2 2 2 6 4 2" xfId="15787"/>
    <cellStyle name="Note 2 2 2 6 4 3" xfId="53693"/>
    <cellStyle name="Note 2 2 2 6 5" xfId="15788"/>
    <cellStyle name="Note 2 2 2 6 5 2" xfId="53694"/>
    <cellStyle name="Note 2 2 2 6 6" xfId="41658"/>
    <cellStyle name="Note 2 2 2 6 7" xfId="53695"/>
    <cellStyle name="Note 2 2 2 7" xfId="3273"/>
    <cellStyle name="Note 2 2 2 7 2" xfId="4639"/>
    <cellStyle name="Note 2 2 2 7 2 2" xfId="15789"/>
    <cellStyle name="Note 2 2 2 7 2 2 2" xfId="15790"/>
    <cellStyle name="Note 2 2 2 7 2 2 3" xfId="53696"/>
    <cellStyle name="Note 2 2 2 7 2 3" xfId="15791"/>
    <cellStyle name="Note 2 2 2 7 2 3 2" xfId="15792"/>
    <cellStyle name="Note 2 2 2 7 2 3 3" xfId="53697"/>
    <cellStyle name="Note 2 2 2 7 2 4" xfId="15793"/>
    <cellStyle name="Note 2 2 2 7 2 5" xfId="41659"/>
    <cellStyle name="Note 2 2 2 7 3" xfId="15794"/>
    <cellStyle name="Note 2 2 2 7 3 2" xfId="15795"/>
    <cellStyle name="Note 2 2 2 7 3 3" xfId="53698"/>
    <cellStyle name="Note 2 2 2 7 4" xfId="15796"/>
    <cellStyle name="Note 2 2 2 7 4 2" xfId="15797"/>
    <cellStyle name="Note 2 2 2 7 4 3" xfId="53699"/>
    <cellStyle name="Note 2 2 2 7 5" xfId="15798"/>
    <cellStyle name="Note 2 2 2 7 6" xfId="41660"/>
    <cellStyle name="Note 2 2 2 8" xfId="4437"/>
    <cellStyle name="Note 2 2 2 8 2" xfId="15799"/>
    <cellStyle name="Note 2 2 2 8 2 2" xfId="15800"/>
    <cellStyle name="Note 2 2 2 8 2 3" xfId="53700"/>
    <cellStyle name="Note 2 2 2 8 3" xfId="15801"/>
    <cellStyle name="Note 2 2 2 8 3 2" xfId="15802"/>
    <cellStyle name="Note 2 2 2 8 3 3" xfId="53701"/>
    <cellStyle name="Note 2 2 2 8 4" xfId="15803"/>
    <cellStyle name="Note 2 2 2 8 5" xfId="41661"/>
    <cellStyle name="Note 2 2 2 9" xfId="4544"/>
    <cellStyle name="Note 2 2 2 9 2" xfId="15804"/>
    <cellStyle name="Note 2 2 2 9 2 2" xfId="15805"/>
    <cellStyle name="Note 2 2 2 9 2 3" xfId="53702"/>
    <cellStyle name="Note 2 2 2 9 3" xfId="15806"/>
    <cellStyle name="Note 2 2 2 9 3 2" xfId="15807"/>
    <cellStyle name="Note 2 2 2 9 3 3" xfId="53703"/>
    <cellStyle name="Note 2 2 2 9 4" xfId="15808"/>
    <cellStyle name="Note 2 2 2 9 5" xfId="41662"/>
    <cellStyle name="Note 2 2 20" xfId="41246"/>
    <cellStyle name="Note 2 2 3" xfId="469"/>
    <cellStyle name="Note 2 2 3 10" xfId="4903"/>
    <cellStyle name="Note 2 2 3 10 2" xfId="15809"/>
    <cellStyle name="Note 2 2 3 10 2 2" xfId="15810"/>
    <cellStyle name="Note 2 2 3 10 2 3" xfId="53704"/>
    <cellStyle name="Note 2 2 3 10 3" xfId="15811"/>
    <cellStyle name="Note 2 2 3 10 3 2" xfId="15812"/>
    <cellStyle name="Note 2 2 3 10 3 3" xfId="53705"/>
    <cellStyle name="Note 2 2 3 10 4" xfId="15813"/>
    <cellStyle name="Note 2 2 3 10 5" xfId="41663"/>
    <cellStyle name="Note 2 2 3 11" xfId="15814"/>
    <cellStyle name="Note 2 2 3 11 2" xfId="15815"/>
    <cellStyle name="Note 2 2 3 11 3" xfId="40924"/>
    <cellStyle name="Note 2 2 3 12" xfId="35547"/>
    <cellStyle name="Note 2 2 3 12 2" xfId="38296"/>
    <cellStyle name="Note 2 2 3 12 3" xfId="41089"/>
    <cellStyle name="Note 2 2 3 13" xfId="36006"/>
    <cellStyle name="Note 2 2 3 14" xfId="38689"/>
    <cellStyle name="Note 2 2 3 2" xfId="470"/>
    <cellStyle name="Note 2 2 3 2 2" xfId="471"/>
    <cellStyle name="Note 2 2 3 2 2 2" xfId="472"/>
    <cellStyle name="Note 2 2 3 2 2 2 2" xfId="9572"/>
    <cellStyle name="Note 2 2 3 2 2 2 2 2" xfId="15816"/>
    <cellStyle name="Note 2 2 3 2 2 2 2 2 2" xfId="53706"/>
    <cellStyle name="Note 2 2 3 2 2 2 2 3" xfId="41664"/>
    <cellStyle name="Note 2 2 3 2 2 2 3" xfId="11025"/>
    <cellStyle name="Note 2 2 3 2 2 2 3 2" xfId="15817"/>
    <cellStyle name="Note 2 2 3 2 2 2 3 3" xfId="41665"/>
    <cellStyle name="Note 2 2 3 2 2 2 4" xfId="12449"/>
    <cellStyle name="Note 2 2 3 2 2 2 4 2" xfId="15818"/>
    <cellStyle name="Note 2 2 3 2 2 2 4 3" xfId="41666"/>
    <cellStyle name="Note 2 2 3 2 2 2 5" xfId="13824"/>
    <cellStyle name="Note 2 2 3 2 2 2 5 2" xfId="15819"/>
    <cellStyle name="Note 2 2 3 2 2 2 5 3" xfId="41667"/>
    <cellStyle name="Note 2 2 3 2 2 2 6" xfId="15174"/>
    <cellStyle name="Note 2 2 3 2 2 2 6 2" xfId="41668"/>
    <cellStyle name="Note 2 2 3 2 2 2 7" xfId="7589"/>
    <cellStyle name="Note 2 2 3 2 2 2 8" xfId="53707"/>
    <cellStyle name="Note 2 2 3 2 2 2 9" xfId="53708"/>
    <cellStyle name="Note 2 2 3 2 2 3" xfId="6452"/>
    <cellStyle name="Note 2 2 3 2 2 3 2" xfId="15820"/>
    <cellStyle name="Note 2 2 3 2 2 3 2 2" xfId="53709"/>
    <cellStyle name="Note 2 2 3 2 2 3 3" xfId="41669"/>
    <cellStyle name="Note 2 2 3 2 2 4" xfId="15821"/>
    <cellStyle name="Note 2 2 3 2 2 4 2" xfId="15822"/>
    <cellStyle name="Note 2 2 3 2 2 4 3" xfId="53710"/>
    <cellStyle name="Note 2 2 3 2 2 5" xfId="15823"/>
    <cellStyle name="Note 2 2 3 2 2 6" xfId="41670"/>
    <cellStyle name="Note 2 2 3 2 3" xfId="473"/>
    <cellStyle name="Note 2 2 3 2 3 2" xfId="8662"/>
    <cellStyle name="Note 2 2 3 2 3 2 2" xfId="15824"/>
    <cellStyle name="Note 2 2 3 2 3 2 2 2" xfId="53711"/>
    <cellStyle name="Note 2 2 3 2 3 2 3" xfId="41671"/>
    <cellStyle name="Note 2 2 3 2 3 3" xfId="10115"/>
    <cellStyle name="Note 2 2 3 2 3 3 2" xfId="15825"/>
    <cellStyle name="Note 2 2 3 2 3 3 2 2" xfId="53712"/>
    <cellStyle name="Note 2 2 3 2 3 3 3" xfId="41672"/>
    <cellStyle name="Note 2 2 3 2 3 4" xfId="11539"/>
    <cellStyle name="Note 2 2 3 2 3 4 2" xfId="15826"/>
    <cellStyle name="Note 2 2 3 2 3 4 3" xfId="41673"/>
    <cellStyle name="Note 2 2 3 2 3 5" xfId="12914"/>
    <cellStyle name="Note 2 2 3 2 3 5 2" xfId="15827"/>
    <cellStyle name="Note 2 2 3 2 3 5 3" xfId="41674"/>
    <cellStyle name="Note 2 2 3 2 3 6" xfId="14264"/>
    <cellStyle name="Note 2 2 3 2 3 6 2" xfId="41675"/>
    <cellStyle name="Note 2 2 3 2 3 7" xfId="6679"/>
    <cellStyle name="Note 2 2 3 2 3 8" xfId="53713"/>
    <cellStyle name="Note 2 2 3 2 3 9" xfId="53714"/>
    <cellStyle name="Note 2 2 3 2 4" xfId="5552"/>
    <cellStyle name="Note 2 2 3 2 4 2" xfId="15828"/>
    <cellStyle name="Note 2 2 3 2 4 2 2" xfId="53715"/>
    <cellStyle name="Note 2 2 3 2 4 3" xfId="41676"/>
    <cellStyle name="Note 2 2 3 2 5" xfId="15829"/>
    <cellStyle name="Note 2 2 3 2 5 2" xfId="15830"/>
    <cellStyle name="Note 2 2 3 2 5 3" xfId="41677"/>
    <cellStyle name="Note 2 2 3 2 6" xfId="15831"/>
    <cellStyle name="Note 2 2 3 2 6 2" xfId="15832"/>
    <cellStyle name="Note 2 2 3 2 6 3" xfId="53716"/>
    <cellStyle name="Note 2 2 3 2 7" xfId="41678"/>
    <cellStyle name="Note 2 2 3 3" xfId="474"/>
    <cellStyle name="Note 2 2 3 3 2" xfId="475"/>
    <cellStyle name="Note 2 2 3 3 2 10" xfId="53717"/>
    <cellStyle name="Note 2 2 3 3 2 2" xfId="6905"/>
    <cellStyle name="Note 2 2 3 3 2 2 2" xfId="15833"/>
    <cellStyle name="Note 2 2 3 3 2 2 2 2" xfId="53718"/>
    <cellStyle name="Note 2 2 3 3 2 2 3" xfId="41679"/>
    <cellStyle name="Note 2 2 3 3 2 3" xfId="8888"/>
    <cellStyle name="Note 2 2 3 3 2 3 2" xfId="15834"/>
    <cellStyle name="Note 2 2 3 3 2 3 2 2" xfId="53719"/>
    <cellStyle name="Note 2 2 3 3 2 3 3" xfId="41680"/>
    <cellStyle name="Note 2 2 3 3 2 4" xfId="10341"/>
    <cellStyle name="Note 2 2 3 3 2 4 2" xfId="15835"/>
    <cellStyle name="Note 2 2 3 3 2 4 3" xfId="41681"/>
    <cellStyle name="Note 2 2 3 3 2 5" xfId="11765"/>
    <cellStyle name="Note 2 2 3 3 2 5 2" xfId="15836"/>
    <cellStyle name="Note 2 2 3 3 2 5 3" xfId="41682"/>
    <cellStyle name="Note 2 2 3 3 2 6" xfId="13140"/>
    <cellStyle name="Note 2 2 3 3 2 6 2" xfId="15837"/>
    <cellStyle name="Note 2 2 3 3 2 6 3" xfId="41683"/>
    <cellStyle name="Note 2 2 3 3 2 7" xfId="14490"/>
    <cellStyle name="Note 2 2 3 3 2 7 2" xfId="41684"/>
    <cellStyle name="Note 2 2 3 3 2 8" xfId="41685"/>
    <cellStyle name="Note 2 2 3 3 2 9" xfId="53720"/>
    <cellStyle name="Note 2 2 3 3 3" xfId="5777"/>
    <cellStyle name="Note 2 2 3 3 3 2" xfId="15838"/>
    <cellStyle name="Note 2 2 3 3 3 2 2" xfId="53721"/>
    <cellStyle name="Note 2 2 3 3 3 3" xfId="41686"/>
    <cellStyle name="Note 2 2 3 3 4" xfId="15839"/>
    <cellStyle name="Note 2 2 3 3 4 2" xfId="15840"/>
    <cellStyle name="Note 2 2 3 3 4 3" xfId="41687"/>
    <cellStyle name="Note 2 2 3 3 5" xfId="15841"/>
    <cellStyle name="Note 2 2 3 3 5 2" xfId="15842"/>
    <cellStyle name="Note 2 2 3 3 5 3" xfId="53722"/>
    <cellStyle name="Note 2 2 3 3 6" xfId="15843"/>
    <cellStyle name="Note 2 2 3 3 7" xfId="41688"/>
    <cellStyle name="Note 2 2 3 4" xfId="476"/>
    <cellStyle name="Note 2 2 3 4 10" xfId="53723"/>
    <cellStyle name="Note 2 2 3 4 11" xfId="53724"/>
    <cellStyle name="Note 2 2 3 4 2" xfId="477"/>
    <cellStyle name="Note 2 2 3 4 2 2" xfId="9116"/>
    <cellStyle name="Note 2 2 3 4 2 2 2" xfId="15844"/>
    <cellStyle name="Note 2 2 3 4 2 2 2 2" xfId="53725"/>
    <cellStyle name="Note 2 2 3 4 2 2 3" xfId="41689"/>
    <cellStyle name="Note 2 2 3 4 2 3" xfId="10569"/>
    <cellStyle name="Note 2 2 3 4 2 3 2" xfId="15845"/>
    <cellStyle name="Note 2 2 3 4 2 3 2 2" xfId="53726"/>
    <cellStyle name="Note 2 2 3 4 2 3 3" xfId="41690"/>
    <cellStyle name="Note 2 2 3 4 2 4" xfId="11993"/>
    <cellStyle name="Note 2 2 3 4 2 4 2" xfId="15846"/>
    <cellStyle name="Note 2 2 3 4 2 4 3" xfId="41691"/>
    <cellStyle name="Note 2 2 3 4 2 5" xfId="13368"/>
    <cellStyle name="Note 2 2 3 4 2 5 2" xfId="15847"/>
    <cellStyle name="Note 2 2 3 4 2 5 3" xfId="41692"/>
    <cellStyle name="Note 2 2 3 4 2 6" xfId="14718"/>
    <cellStyle name="Note 2 2 3 4 2 6 2" xfId="41693"/>
    <cellStyle name="Note 2 2 3 4 2 7" xfId="7133"/>
    <cellStyle name="Note 2 2 3 4 2 8" xfId="53727"/>
    <cellStyle name="Note 2 2 3 4 2 9" xfId="53728"/>
    <cellStyle name="Note 2 2 3 4 3" xfId="6005"/>
    <cellStyle name="Note 2 2 3 4 3 2" xfId="15848"/>
    <cellStyle name="Note 2 2 3 4 3 2 2" xfId="53729"/>
    <cellStyle name="Note 2 2 3 4 3 3" xfId="41694"/>
    <cellStyle name="Note 2 2 3 4 4" xfId="8076"/>
    <cellStyle name="Note 2 2 3 4 4 2" xfId="15849"/>
    <cellStyle name="Note 2 2 3 4 4 2 2" xfId="53730"/>
    <cellStyle name="Note 2 2 3 4 4 3" xfId="41695"/>
    <cellStyle name="Note 2 2 3 4 5" xfId="5294"/>
    <cellStyle name="Note 2 2 3 4 5 2" xfId="15850"/>
    <cellStyle name="Note 2 2 3 4 5 2 2" xfId="53731"/>
    <cellStyle name="Note 2 2 3 4 5 3" xfId="41696"/>
    <cellStyle name="Note 2 2 3 4 6" xfId="5179"/>
    <cellStyle name="Note 2 2 3 4 6 2" xfId="15851"/>
    <cellStyle name="Note 2 2 3 4 6 2 2" xfId="53732"/>
    <cellStyle name="Note 2 2 3 4 6 3" xfId="41697"/>
    <cellStyle name="Note 2 2 3 4 7" xfId="5149"/>
    <cellStyle name="Note 2 2 3 4 7 2" xfId="41698"/>
    <cellStyle name="Note 2 2 3 4 8" xfId="9874"/>
    <cellStyle name="Note 2 2 3 4 9" xfId="41699"/>
    <cellStyle name="Note 2 2 3 5" xfId="478"/>
    <cellStyle name="Note 2 2 3 5 10" xfId="53733"/>
    <cellStyle name="Note 2 2 3 5 11" xfId="53734"/>
    <cellStyle name="Note 2 2 3 5 2" xfId="479"/>
    <cellStyle name="Note 2 2 3 5 2 10" xfId="53735"/>
    <cellStyle name="Note 2 2 3 5 2 2" xfId="7356"/>
    <cellStyle name="Note 2 2 3 5 2 2 2" xfId="15852"/>
    <cellStyle name="Note 2 2 3 5 2 2 2 2" xfId="53736"/>
    <cellStyle name="Note 2 2 3 5 2 2 3" xfId="41700"/>
    <cellStyle name="Note 2 2 3 5 2 3" xfId="9339"/>
    <cellStyle name="Note 2 2 3 5 2 3 2" xfId="15853"/>
    <cellStyle name="Note 2 2 3 5 2 3 2 2" xfId="53737"/>
    <cellStyle name="Note 2 2 3 5 2 3 3" xfId="41701"/>
    <cellStyle name="Note 2 2 3 5 2 4" xfId="10792"/>
    <cellStyle name="Note 2 2 3 5 2 4 2" xfId="15854"/>
    <cellStyle name="Note 2 2 3 5 2 4 3" xfId="41702"/>
    <cellStyle name="Note 2 2 3 5 2 5" xfId="12216"/>
    <cellStyle name="Note 2 2 3 5 2 5 2" xfId="15855"/>
    <cellStyle name="Note 2 2 3 5 2 5 3" xfId="41703"/>
    <cellStyle name="Note 2 2 3 5 2 6" xfId="13591"/>
    <cellStyle name="Note 2 2 3 5 2 6 2" xfId="15856"/>
    <cellStyle name="Note 2 2 3 5 2 6 3" xfId="41704"/>
    <cellStyle name="Note 2 2 3 5 2 7" xfId="14941"/>
    <cellStyle name="Note 2 2 3 5 2 7 2" xfId="41705"/>
    <cellStyle name="Note 2 2 3 5 2 8" xfId="4374"/>
    <cellStyle name="Note 2 2 3 5 2 9" xfId="53738"/>
    <cellStyle name="Note 2 2 3 5 3" xfId="6228"/>
    <cellStyle name="Note 2 2 3 5 3 2" xfId="15857"/>
    <cellStyle name="Note 2 2 3 5 3 2 2" xfId="53739"/>
    <cellStyle name="Note 2 2 3 5 3 3" xfId="41706"/>
    <cellStyle name="Note 2 2 3 5 4" xfId="8299"/>
    <cellStyle name="Note 2 2 3 5 4 2" xfId="15858"/>
    <cellStyle name="Note 2 2 3 5 4 2 2" xfId="53740"/>
    <cellStyle name="Note 2 2 3 5 4 3" xfId="41707"/>
    <cellStyle name="Note 2 2 3 5 5" xfId="9786"/>
    <cellStyle name="Note 2 2 3 5 5 2" xfId="15859"/>
    <cellStyle name="Note 2 2 3 5 5 2 2" xfId="53741"/>
    <cellStyle name="Note 2 2 3 5 5 3" xfId="41708"/>
    <cellStyle name="Note 2 2 3 5 6" xfId="11239"/>
    <cellStyle name="Note 2 2 3 5 6 2" xfId="15860"/>
    <cellStyle name="Note 2 2 3 5 6 2 2" xfId="53742"/>
    <cellStyle name="Note 2 2 3 5 6 3" xfId="41709"/>
    <cellStyle name="Note 2 2 3 5 7" xfId="12665"/>
    <cellStyle name="Note 2 2 3 5 7 2" xfId="15861"/>
    <cellStyle name="Note 2 2 3 5 7 3" xfId="41710"/>
    <cellStyle name="Note 2 2 3 5 8" xfId="14037"/>
    <cellStyle name="Note 2 2 3 5 8 2" xfId="41711"/>
    <cellStyle name="Note 2 2 3 5 9" xfId="3869"/>
    <cellStyle name="Note 2 2 3 6" xfId="4096"/>
    <cellStyle name="Note 2 2 3 6 2" xfId="2975"/>
    <cellStyle name="Note 2 2 3 6 2 2" xfId="15862"/>
    <cellStyle name="Note 2 2 3 6 2 2 2" xfId="15863"/>
    <cellStyle name="Note 2 2 3 6 2 2 3" xfId="53743"/>
    <cellStyle name="Note 2 2 3 6 2 3" xfId="15864"/>
    <cellStyle name="Note 2 2 3 6 2 3 2" xfId="15865"/>
    <cellStyle name="Note 2 2 3 6 2 3 3" xfId="53744"/>
    <cellStyle name="Note 2 2 3 6 2 4" xfId="15866"/>
    <cellStyle name="Note 2 2 3 6 2 5" xfId="41712"/>
    <cellStyle name="Note 2 2 3 6 3" xfId="15867"/>
    <cellStyle name="Note 2 2 3 6 3 2" xfId="15868"/>
    <cellStyle name="Note 2 2 3 6 3 3" xfId="53745"/>
    <cellStyle name="Note 2 2 3 6 4" xfId="15869"/>
    <cellStyle name="Note 2 2 3 6 4 2" xfId="15870"/>
    <cellStyle name="Note 2 2 3 6 4 3" xfId="53746"/>
    <cellStyle name="Note 2 2 3 6 5" xfId="15871"/>
    <cellStyle name="Note 2 2 3 6 5 2" xfId="53747"/>
    <cellStyle name="Note 2 2 3 6 6" xfId="41713"/>
    <cellStyle name="Note 2 2 3 6 7" xfId="53748"/>
    <cellStyle name="Note 2 2 3 7" xfId="3186"/>
    <cellStyle name="Note 2 2 3 7 2" xfId="4373"/>
    <cellStyle name="Note 2 2 3 7 2 2" xfId="15872"/>
    <cellStyle name="Note 2 2 3 7 2 2 2" xfId="15873"/>
    <cellStyle name="Note 2 2 3 7 2 2 3" xfId="53749"/>
    <cellStyle name="Note 2 2 3 7 2 3" xfId="15874"/>
    <cellStyle name="Note 2 2 3 7 2 3 2" xfId="15875"/>
    <cellStyle name="Note 2 2 3 7 2 3 3" xfId="53750"/>
    <cellStyle name="Note 2 2 3 7 2 4" xfId="15876"/>
    <cellStyle name="Note 2 2 3 7 2 5" xfId="41714"/>
    <cellStyle name="Note 2 2 3 7 3" xfId="15877"/>
    <cellStyle name="Note 2 2 3 7 3 2" xfId="15878"/>
    <cellStyle name="Note 2 2 3 7 3 3" xfId="53751"/>
    <cellStyle name="Note 2 2 3 7 4" xfId="15879"/>
    <cellStyle name="Note 2 2 3 7 4 2" xfId="15880"/>
    <cellStyle name="Note 2 2 3 7 4 3" xfId="53752"/>
    <cellStyle name="Note 2 2 3 7 5" xfId="15881"/>
    <cellStyle name="Note 2 2 3 7 6" xfId="41715"/>
    <cellStyle name="Note 2 2 3 8" xfId="4524"/>
    <cellStyle name="Note 2 2 3 8 2" xfId="15882"/>
    <cellStyle name="Note 2 2 3 8 2 2" xfId="15883"/>
    <cellStyle name="Note 2 2 3 8 2 3" xfId="53753"/>
    <cellStyle name="Note 2 2 3 8 3" xfId="15884"/>
    <cellStyle name="Note 2 2 3 8 3 2" xfId="15885"/>
    <cellStyle name="Note 2 2 3 8 3 3" xfId="53754"/>
    <cellStyle name="Note 2 2 3 8 4" xfId="15886"/>
    <cellStyle name="Note 2 2 3 8 5" xfId="41716"/>
    <cellStyle name="Note 2 2 3 9" xfId="4190"/>
    <cellStyle name="Note 2 2 3 9 2" xfId="15887"/>
    <cellStyle name="Note 2 2 3 9 2 2" xfId="15888"/>
    <cellStyle name="Note 2 2 3 9 2 3" xfId="53755"/>
    <cellStyle name="Note 2 2 3 9 3" xfId="15889"/>
    <cellStyle name="Note 2 2 3 9 3 2" xfId="15890"/>
    <cellStyle name="Note 2 2 3 9 3 3" xfId="53756"/>
    <cellStyle name="Note 2 2 3 9 4" xfId="15891"/>
    <cellStyle name="Note 2 2 3 9 5" xfId="41717"/>
    <cellStyle name="Note 2 2 4" xfId="480"/>
    <cellStyle name="Note 2 2 4 10" xfId="35283"/>
    <cellStyle name="Note 2 2 4 10 2" xfId="38038"/>
    <cellStyle name="Note 2 2 4 10 3" xfId="40824"/>
    <cellStyle name="Note 2 2 4 11" xfId="35459"/>
    <cellStyle name="Note 2 2 4 11 2" xfId="38210"/>
    <cellStyle name="Note 2 2 4 11 3" xfId="41001"/>
    <cellStyle name="Note 2 2 4 12" xfId="35624"/>
    <cellStyle name="Note 2 2 4 12 2" xfId="38372"/>
    <cellStyle name="Note 2 2 4 12 3" xfId="41166"/>
    <cellStyle name="Note 2 2 4 13" xfId="36081"/>
    <cellStyle name="Note 2 2 4 14" xfId="38766"/>
    <cellStyle name="Note 2 2 4 2" xfId="481"/>
    <cellStyle name="Note 2 2 4 2 2" xfId="482"/>
    <cellStyle name="Note 2 2 4 2 2 2" xfId="9422"/>
    <cellStyle name="Note 2 2 4 2 2 2 2" xfId="15892"/>
    <cellStyle name="Note 2 2 4 2 2 2 2 2" xfId="53757"/>
    <cellStyle name="Note 2 2 4 2 2 2 3" xfId="41718"/>
    <cellStyle name="Note 2 2 4 2 2 3" xfId="10875"/>
    <cellStyle name="Note 2 2 4 2 2 3 2" xfId="15893"/>
    <cellStyle name="Note 2 2 4 2 2 3 3" xfId="41719"/>
    <cellStyle name="Note 2 2 4 2 2 4" xfId="12299"/>
    <cellStyle name="Note 2 2 4 2 2 4 2" xfId="15894"/>
    <cellStyle name="Note 2 2 4 2 2 4 3" xfId="41720"/>
    <cellStyle name="Note 2 2 4 2 2 5" xfId="13674"/>
    <cellStyle name="Note 2 2 4 2 2 5 2" xfId="15895"/>
    <cellStyle name="Note 2 2 4 2 2 5 3" xfId="41721"/>
    <cellStyle name="Note 2 2 4 2 2 6" xfId="15024"/>
    <cellStyle name="Note 2 2 4 2 2 6 2" xfId="41722"/>
    <cellStyle name="Note 2 2 4 2 2 7" xfId="7439"/>
    <cellStyle name="Note 2 2 4 2 2 8" xfId="53758"/>
    <cellStyle name="Note 2 2 4 2 2 9" xfId="53759"/>
    <cellStyle name="Note 2 2 4 2 3" xfId="6302"/>
    <cellStyle name="Note 2 2 4 2 3 2" xfId="15896"/>
    <cellStyle name="Note 2 2 4 2 3 2 2" xfId="53760"/>
    <cellStyle name="Note 2 2 4 2 3 3" xfId="41723"/>
    <cellStyle name="Note 2 2 4 2 4" xfId="15897"/>
    <cellStyle name="Note 2 2 4 2 4 2" xfId="15898"/>
    <cellStyle name="Note 2 2 4 2 4 3" xfId="53761"/>
    <cellStyle name="Note 2 2 4 2 5" xfId="15899"/>
    <cellStyle name="Note 2 2 4 2 6" xfId="41724"/>
    <cellStyle name="Note 2 2 4 3" xfId="483"/>
    <cellStyle name="Note 2 2 4 3 2" xfId="8509"/>
    <cellStyle name="Note 2 2 4 3 2 2" xfId="15900"/>
    <cellStyle name="Note 2 2 4 3 2 2 2" xfId="53762"/>
    <cellStyle name="Note 2 2 4 3 2 3" xfId="41725"/>
    <cellStyle name="Note 2 2 4 3 3" xfId="9962"/>
    <cellStyle name="Note 2 2 4 3 3 2" xfId="15901"/>
    <cellStyle name="Note 2 2 4 3 3 2 2" xfId="53763"/>
    <cellStyle name="Note 2 2 4 3 3 3" xfId="41726"/>
    <cellStyle name="Note 2 2 4 3 4" xfId="11386"/>
    <cellStyle name="Note 2 2 4 3 4 2" xfId="15902"/>
    <cellStyle name="Note 2 2 4 3 4 3" xfId="41727"/>
    <cellStyle name="Note 2 2 4 3 5" xfId="12761"/>
    <cellStyle name="Note 2 2 4 3 5 2" xfId="15903"/>
    <cellStyle name="Note 2 2 4 3 5 3" xfId="41728"/>
    <cellStyle name="Note 2 2 4 3 6" xfId="14111"/>
    <cellStyle name="Note 2 2 4 3 6 2" xfId="41729"/>
    <cellStyle name="Note 2 2 4 3 7" xfId="6526"/>
    <cellStyle name="Note 2 2 4 3 8" xfId="53764"/>
    <cellStyle name="Note 2 2 4 3 9" xfId="53765"/>
    <cellStyle name="Note 2 2 4 4" xfId="5400"/>
    <cellStyle name="Note 2 2 4 4 2" xfId="15904"/>
    <cellStyle name="Note 2 2 4 4 2 2" xfId="53766"/>
    <cellStyle name="Note 2 2 4 4 3" xfId="39421"/>
    <cellStyle name="Note 2 2 4 5" xfId="15905"/>
    <cellStyle name="Note 2 2 4 5 2" xfId="15906"/>
    <cellStyle name="Note 2 2 4 5 3" xfId="39656"/>
    <cellStyle name="Note 2 2 4 6" xfId="15907"/>
    <cellStyle name="Note 2 2 4 6 2" xfId="15908"/>
    <cellStyle name="Note 2 2 4 6 3" xfId="39889"/>
    <cellStyle name="Note 2 2 4 7" xfId="34589"/>
    <cellStyle name="Note 2 2 4 7 2" xfId="37358"/>
    <cellStyle name="Note 2 2 4 7 3" xfId="40125"/>
    <cellStyle name="Note 2 2 4 8" xfId="34821"/>
    <cellStyle name="Note 2 2 4 8 2" xfId="37586"/>
    <cellStyle name="Note 2 2 4 8 3" xfId="40362"/>
    <cellStyle name="Note 2 2 4 9" xfId="35052"/>
    <cellStyle name="Note 2 2 4 9 2" xfId="37811"/>
    <cellStyle name="Note 2 2 4 9 3" xfId="40593"/>
    <cellStyle name="Note 2 2 5" xfId="484"/>
    <cellStyle name="Note 2 2 5 2" xfId="485"/>
    <cellStyle name="Note 2 2 5 2 10" xfId="53767"/>
    <cellStyle name="Note 2 2 5 2 2" xfId="6751"/>
    <cellStyle name="Note 2 2 5 2 2 2" xfId="15909"/>
    <cellStyle name="Note 2 2 5 2 2 2 2" xfId="53768"/>
    <cellStyle name="Note 2 2 5 2 2 3" xfId="41730"/>
    <cellStyle name="Note 2 2 5 2 3" xfId="8734"/>
    <cellStyle name="Note 2 2 5 2 3 2" xfId="15910"/>
    <cellStyle name="Note 2 2 5 2 3 2 2" xfId="53769"/>
    <cellStyle name="Note 2 2 5 2 3 3" xfId="41731"/>
    <cellStyle name="Note 2 2 5 2 4" xfId="10187"/>
    <cellStyle name="Note 2 2 5 2 4 2" xfId="15911"/>
    <cellStyle name="Note 2 2 5 2 4 3" xfId="41732"/>
    <cellStyle name="Note 2 2 5 2 5" xfId="11611"/>
    <cellStyle name="Note 2 2 5 2 5 2" xfId="15912"/>
    <cellStyle name="Note 2 2 5 2 5 3" xfId="41733"/>
    <cellStyle name="Note 2 2 5 2 6" xfId="12986"/>
    <cellStyle name="Note 2 2 5 2 6 2" xfId="15913"/>
    <cellStyle name="Note 2 2 5 2 6 3" xfId="41734"/>
    <cellStyle name="Note 2 2 5 2 7" xfId="14336"/>
    <cellStyle name="Note 2 2 5 2 7 2" xfId="41735"/>
    <cellStyle name="Note 2 2 5 2 8" xfId="41736"/>
    <cellStyle name="Note 2 2 5 2 9" xfId="53770"/>
    <cellStyle name="Note 2 2 5 3" xfId="5624"/>
    <cellStyle name="Note 2 2 5 3 2" xfId="15914"/>
    <cellStyle name="Note 2 2 5 3 2 2" xfId="53771"/>
    <cellStyle name="Note 2 2 5 3 3" xfId="41737"/>
    <cellStyle name="Note 2 2 5 4" xfId="15915"/>
    <cellStyle name="Note 2 2 5 4 2" xfId="15916"/>
    <cellStyle name="Note 2 2 5 4 3" xfId="41738"/>
    <cellStyle name="Note 2 2 5 5" xfId="15917"/>
    <cellStyle name="Note 2 2 5 5 2" xfId="15918"/>
    <cellStyle name="Note 2 2 5 5 3" xfId="53772"/>
    <cellStyle name="Note 2 2 5 6" xfId="15919"/>
    <cellStyle name="Note 2 2 5 7" xfId="41739"/>
    <cellStyle name="Note 2 2 6" xfId="486"/>
    <cellStyle name="Note 2 2 6 10" xfId="53773"/>
    <cellStyle name="Note 2 2 6 11" xfId="53774"/>
    <cellStyle name="Note 2 2 6 2" xfId="487"/>
    <cellStyle name="Note 2 2 6 2 2" xfId="8964"/>
    <cellStyle name="Note 2 2 6 2 2 2" xfId="15920"/>
    <cellStyle name="Note 2 2 6 2 2 2 2" xfId="53775"/>
    <cellStyle name="Note 2 2 6 2 2 3" xfId="41740"/>
    <cellStyle name="Note 2 2 6 2 3" xfId="10417"/>
    <cellStyle name="Note 2 2 6 2 3 2" xfId="15921"/>
    <cellStyle name="Note 2 2 6 2 3 2 2" xfId="53776"/>
    <cellStyle name="Note 2 2 6 2 3 3" xfId="41741"/>
    <cellStyle name="Note 2 2 6 2 4" xfId="11841"/>
    <cellStyle name="Note 2 2 6 2 4 2" xfId="15922"/>
    <cellStyle name="Note 2 2 6 2 4 3" xfId="41742"/>
    <cellStyle name="Note 2 2 6 2 5" xfId="13216"/>
    <cellStyle name="Note 2 2 6 2 5 2" xfId="15923"/>
    <cellStyle name="Note 2 2 6 2 5 3" xfId="41743"/>
    <cellStyle name="Note 2 2 6 2 6" xfId="14566"/>
    <cellStyle name="Note 2 2 6 2 6 2" xfId="41744"/>
    <cellStyle name="Note 2 2 6 2 7" xfId="6981"/>
    <cellStyle name="Note 2 2 6 2 8" xfId="53777"/>
    <cellStyle name="Note 2 2 6 2 9" xfId="53778"/>
    <cellStyle name="Note 2 2 6 3" xfId="5853"/>
    <cellStyle name="Note 2 2 6 3 2" xfId="15924"/>
    <cellStyle name="Note 2 2 6 3 2 2" xfId="53779"/>
    <cellStyle name="Note 2 2 6 3 3" xfId="41745"/>
    <cellStyle name="Note 2 2 6 4" xfId="7924"/>
    <cellStyle name="Note 2 2 6 4 2" xfId="15925"/>
    <cellStyle name="Note 2 2 6 4 2 2" xfId="53780"/>
    <cellStyle name="Note 2 2 6 4 3" xfId="41746"/>
    <cellStyle name="Note 2 2 6 5" xfId="5313"/>
    <cellStyle name="Note 2 2 6 5 2" xfId="15926"/>
    <cellStyle name="Note 2 2 6 5 2 2" xfId="53781"/>
    <cellStyle name="Note 2 2 6 5 3" xfId="41747"/>
    <cellStyle name="Note 2 2 6 6" xfId="7666"/>
    <cellStyle name="Note 2 2 6 6 2" xfId="15927"/>
    <cellStyle name="Note 2 2 6 6 2 2" xfId="53782"/>
    <cellStyle name="Note 2 2 6 6 3" xfId="41748"/>
    <cellStyle name="Note 2 2 6 7" xfId="7747"/>
    <cellStyle name="Note 2 2 6 7 2" xfId="41749"/>
    <cellStyle name="Note 2 2 6 8" xfId="11301"/>
    <cellStyle name="Note 2 2 6 9" xfId="41750"/>
    <cellStyle name="Note 2 2 7" xfId="488"/>
    <cellStyle name="Note 2 2 7 10" xfId="53783"/>
    <cellStyle name="Note 2 2 7 11" xfId="53784"/>
    <cellStyle name="Note 2 2 7 2" xfId="489"/>
    <cellStyle name="Note 2 2 7 2 10" xfId="53785"/>
    <cellStyle name="Note 2 2 7 2 2" xfId="7206"/>
    <cellStyle name="Note 2 2 7 2 2 2" xfId="15928"/>
    <cellStyle name="Note 2 2 7 2 2 2 2" xfId="53786"/>
    <cellStyle name="Note 2 2 7 2 2 3" xfId="41751"/>
    <cellStyle name="Note 2 2 7 2 3" xfId="9189"/>
    <cellStyle name="Note 2 2 7 2 3 2" xfId="15929"/>
    <cellStyle name="Note 2 2 7 2 3 2 2" xfId="53787"/>
    <cellStyle name="Note 2 2 7 2 3 3" xfId="41752"/>
    <cellStyle name="Note 2 2 7 2 4" xfId="10642"/>
    <cellStyle name="Note 2 2 7 2 4 2" xfId="15930"/>
    <cellStyle name="Note 2 2 7 2 4 3" xfId="41753"/>
    <cellStyle name="Note 2 2 7 2 5" xfId="12066"/>
    <cellStyle name="Note 2 2 7 2 5 2" xfId="15931"/>
    <cellStyle name="Note 2 2 7 2 5 3" xfId="41754"/>
    <cellStyle name="Note 2 2 7 2 6" xfId="13441"/>
    <cellStyle name="Note 2 2 7 2 6 2" xfId="15932"/>
    <cellStyle name="Note 2 2 7 2 6 3" xfId="41755"/>
    <cellStyle name="Note 2 2 7 2 7" xfId="14791"/>
    <cellStyle name="Note 2 2 7 2 7 2" xfId="41756"/>
    <cellStyle name="Note 2 2 7 2 8" xfId="4492"/>
    <cellStyle name="Note 2 2 7 2 9" xfId="53788"/>
    <cellStyle name="Note 2 2 7 3" xfId="6078"/>
    <cellStyle name="Note 2 2 7 3 2" xfId="15933"/>
    <cellStyle name="Note 2 2 7 3 2 2" xfId="53789"/>
    <cellStyle name="Note 2 2 7 3 3" xfId="41757"/>
    <cellStyle name="Note 2 2 7 4" xfId="8149"/>
    <cellStyle name="Note 2 2 7 4 2" xfId="15934"/>
    <cellStyle name="Note 2 2 7 4 2 2" xfId="53790"/>
    <cellStyle name="Note 2 2 7 4 3" xfId="41758"/>
    <cellStyle name="Note 2 2 7 5" xfId="9636"/>
    <cellStyle name="Note 2 2 7 5 2" xfId="15935"/>
    <cellStyle name="Note 2 2 7 5 2 2" xfId="53791"/>
    <cellStyle name="Note 2 2 7 5 3" xfId="41759"/>
    <cellStyle name="Note 2 2 7 6" xfId="11089"/>
    <cellStyle name="Note 2 2 7 6 2" xfId="15936"/>
    <cellStyle name="Note 2 2 7 6 2 2" xfId="53792"/>
    <cellStyle name="Note 2 2 7 6 3" xfId="41760"/>
    <cellStyle name="Note 2 2 7 7" xfId="12515"/>
    <cellStyle name="Note 2 2 7 7 2" xfId="15937"/>
    <cellStyle name="Note 2 2 7 7 3" xfId="41761"/>
    <cellStyle name="Note 2 2 7 8" xfId="13887"/>
    <cellStyle name="Note 2 2 7 8 2" xfId="41762"/>
    <cellStyle name="Note 2 2 7 9" xfId="3715"/>
    <cellStyle name="Note 2 2 8" xfId="3942"/>
    <cellStyle name="Note 2 2 8 2" xfId="4595"/>
    <cellStyle name="Note 2 2 8 2 2" xfId="15938"/>
    <cellStyle name="Note 2 2 8 2 2 2" xfId="15939"/>
    <cellStyle name="Note 2 2 8 2 2 3" xfId="53793"/>
    <cellStyle name="Note 2 2 8 2 3" xfId="15940"/>
    <cellStyle name="Note 2 2 8 2 3 2" xfId="15941"/>
    <cellStyle name="Note 2 2 8 2 3 3" xfId="53794"/>
    <cellStyle name="Note 2 2 8 2 4" xfId="15942"/>
    <cellStyle name="Note 2 2 8 2 5" xfId="41763"/>
    <cellStyle name="Note 2 2 8 3" xfId="15943"/>
    <cellStyle name="Note 2 2 8 3 2" xfId="15944"/>
    <cellStyle name="Note 2 2 8 3 3" xfId="53795"/>
    <cellStyle name="Note 2 2 8 4" xfId="15945"/>
    <cellStyle name="Note 2 2 8 4 2" xfId="15946"/>
    <cellStyle name="Note 2 2 8 4 3" xfId="53796"/>
    <cellStyle name="Note 2 2 8 5" xfId="15947"/>
    <cellStyle name="Note 2 2 8 5 2" xfId="53797"/>
    <cellStyle name="Note 2 2 8 6" xfId="41764"/>
    <cellStyle name="Note 2 2 8 7" xfId="53798"/>
    <cellStyle name="Note 2 2 9" xfId="3679"/>
    <cellStyle name="Note 2 2 9 2" xfId="3508"/>
    <cellStyle name="Note 2 2 9 2 2" xfId="15948"/>
    <cellStyle name="Note 2 2 9 2 2 2" xfId="15949"/>
    <cellStyle name="Note 2 2 9 2 2 3" xfId="53799"/>
    <cellStyle name="Note 2 2 9 2 3" xfId="15950"/>
    <cellStyle name="Note 2 2 9 2 3 2" xfId="15951"/>
    <cellStyle name="Note 2 2 9 2 3 3" xfId="53800"/>
    <cellStyle name="Note 2 2 9 2 4" xfId="15952"/>
    <cellStyle name="Note 2 2 9 2 5" xfId="41765"/>
    <cellStyle name="Note 2 2 9 3" xfId="15953"/>
    <cellStyle name="Note 2 2 9 3 2" xfId="15954"/>
    <cellStyle name="Note 2 2 9 3 3" xfId="53801"/>
    <cellStyle name="Note 2 2 9 4" xfId="15955"/>
    <cellStyle name="Note 2 2 9 4 2" xfId="15956"/>
    <cellStyle name="Note 2 2 9 4 3" xfId="53802"/>
    <cellStyle name="Note 2 2 9 5" xfId="15957"/>
    <cellStyle name="Note 2 2 9 6" xfId="41766"/>
    <cellStyle name="Note 2 3" xfId="15958"/>
    <cellStyle name="Note 2 3 10" xfId="34201"/>
    <cellStyle name="Note 2 3 10 2" xfId="36974"/>
    <cellStyle name="Note 2 3 10 3" xfId="39722"/>
    <cellStyle name="Note 2 3 11" xfId="33011"/>
    <cellStyle name="Note 2 3 11 2" xfId="35771"/>
    <cellStyle name="Note 2 3 11 3" xfId="38446"/>
    <cellStyle name="Note 2 3 12" xfId="34656"/>
    <cellStyle name="Note 2 3 12 2" xfId="37425"/>
    <cellStyle name="Note 2 3 12 3" xfId="40192"/>
    <cellStyle name="Note 2 3 13" xfId="34058"/>
    <cellStyle name="Note 2 3 13 2" xfId="36825"/>
    <cellStyle name="Note 2 3 13 3" xfId="39554"/>
    <cellStyle name="Note 2 3 14" xfId="33039"/>
    <cellStyle name="Note 2 3 14 2" xfId="35799"/>
    <cellStyle name="Note 2 3 14 3" xfId="38475"/>
    <cellStyle name="Note 2 3 15" xfId="34973"/>
    <cellStyle name="Note 2 3 15 2" xfId="37735"/>
    <cellStyle name="Note 2 3 15 3" xfId="40514"/>
    <cellStyle name="Note 2 3 16" xfId="33849"/>
    <cellStyle name="Note 2 3 16 2" xfId="36620"/>
    <cellStyle name="Note 2 3 16 3" xfId="39323"/>
    <cellStyle name="Note 2 3 17" xfId="32939"/>
    <cellStyle name="Note 2 3 18" xfId="35704"/>
    <cellStyle name="Note 2 3 19" xfId="32873"/>
    <cellStyle name="Note 2 3 2" xfId="15959"/>
    <cellStyle name="Note 2 3 2 10" xfId="34445"/>
    <cellStyle name="Note 2 3 2 10 2" xfId="37218"/>
    <cellStyle name="Note 2 3 2 10 3" xfId="39980"/>
    <cellStyle name="Note 2 3 2 11" xfId="34684"/>
    <cellStyle name="Note 2 3 2 11 2" xfId="37453"/>
    <cellStyle name="Note 2 3 2 11 3" xfId="40225"/>
    <cellStyle name="Note 2 3 2 12" xfId="34913"/>
    <cellStyle name="Note 2 3 2 12 2" xfId="37678"/>
    <cellStyle name="Note 2 3 2 12 3" xfId="40454"/>
    <cellStyle name="Note 2 3 2 13" xfId="34984"/>
    <cellStyle name="Note 2 3 2 13 2" xfId="37744"/>
    <cellStyle name="Note 2 3 2 13 3" xfId="40525"/>
    <cellStyle name="Note 2 3 2 14" xfId="35146"/>
    <cellStyle name="Note 2 3 2 14 2" xfId="37905"/>
    <cellStyle name="Note 2 3 2 14 3" xfId="40687"/>
    <cellStyle name="Note 2 3 2 15" xfId="34992"/>
    <cellStyle name="Note 2 3 2 15 2" xfId="37752"/>
    <cellStyle name="Note 2 3 2 15 3" xfId="40533"/>
    <cellStyle name="Note 2 3 2 16" xfId="32971"/>
    <cellStyle name="Note 2 3 2 17" xfId="35736"/>
    <cellStyle name="Note 2 3 2 18" xfId="32898"/>
    <cellStyle name="Note 2 3 2 19" xfId="41278"/>
    <cellStyle name="Note 2 3 2 2" xfId="33280"/>
    <cellStyle name="Note 2 3 2 2 10" xfId="35240"/>
    <cellStyle name="Note 2 3 2 2 10 2" xfId="37995"/>
    <cellStyle name="Note 2 3 2 2 10 3" xfId="40781"/>
    <cellStyle name="Note 2 3 2 2 11" xfId="35416"/>
    <cellStyle name="Note 2 3 2 2 11 2" xfId="38167"/>
    <cellStyle name="Note 2 3 2 2 11 3" xfId="40958"/>
    <cellStyle name="Note 2 3 2 2 12" xfId="35581"/>
    <cellStyle name="Note 2 3 2 2 12 2" xfId="38329"/>
    <cellStyle name="Note 2 3 2 2 12 3" xfId="41123"/>
    <cellStyle name="Note 2 3 2 2 13" xfId="36038"/>
    <cellStyle name="Note 2 3 2 2 14" xfId="38723"/>
    <cellStyle name="Note 2 3 2 2 2" xfId="33492"/>
    <cellStyle name="Note 2 3 2 2 2 2" xfId="36264"/>
    <cellStyle name="Note 2 3 2 2 2 3" xfId="38953"/>
    <cellStyle name="Note 2 3 2 2 3" xfId="33697"/>
    <cellStyle name="Note 2 3 2 2 3 2" xfId="36465"/>
    <cellStyle name="Note 2 3 2 2 3 3" xfId="39160"/>
    <cellStyle name="Note 2 3 2 2 4" xfId="33902"/>
    <cellStyle name="Note 2 3 2 2 4 2" xfId="36669"/>
    <cellStyle name="Note 2 3 2 2 4 3" xfId="39384"/>
    <cellStyle name="Note 2 3 2 2 5" xfId="34110"/>
    <cellStyle name="Note 2 3 2 2 5 2" xfId="36873"/>
    <cellStyle name="Note 2 3 2 2 5 3" xfId="39613"/>
    <cellStyle name="Note 2 3 2 2 6" xfId="34317"/>
    <cellStyle name="Note 2 3 2 2 6 2" xfId="37087"/>
    <cellStyle name="Note 2 3 2 2 6 3" xfId="39846"/>
    <cellStyle name="Note 2 3 2 2 7" xfId="34546"/>
    <cellStyle name="Note 2 3 2 2 7 2" xfId="37315"/>
    <cellStyle name="Note 2 3 2 2 7 3" xfId="40082"/>
    <cellStyle name="Note 2 3 2 2 8" xfId="34778"/>
    <cellStyle name="Note 2 3 2 2 8 2" xfId="37543"/>
    <cellStyle name="Note 2 3 2 2 8 3" xfId="40319"/>
    <cellStyle name="Note 2 3 2 2 9" xfId="33013"/>
    <cellStyle name="Note 2 3 2 2 9 2" xfId="35773"/>
    <cellStyle name="Note 2 3 2 2 9 3" xfId="38448"/>
    <cellStyle name="Note 2 3 2 3" xfId="33341"/>
    <cellStyle name="Note 2 3 2 3 10" xfId="35315"/>
    <cellStyle name="Note 2 3 2 3 10 2" xfId="38070"/>
    <cellStyle name="Note 2 3 2 3 10 3" xfId="40856"/>
    <cellStyle name="Note 2 3 2 3 11" xfId="35491"/>
    <cellStyle name="Note 2 3 2 3 11 2" xfId="38242"/>
    <cellStyle name="Note 2 3 2 3 11 3" xfId="41033"/>
    <cellStyle name="Note 2 3 2 3 12" xfId="35656"/>
    <cellStyle name="Note 2 3 2 3 12 2" xfId="38404"/>
    <cellStyle name="Note 2 3 2 3 12 3" xfId="41198"/>
    <cellStyle name="Note 2 3 2 3 13" xfId="36113"/>
    <cellStyle name="Note 2 3 2 3 14" xfId="38798"/>
    <cellStyle name="Note 2 3 2 3 2" xfId="33553"/>
    <cellStyle name="Note 2 3 2 3 2 2" xfId="36325"/>
    <cellStyle name="Note 2 3 2 3 2 3" xfId="39014"/>
    <cellStyle name="Note 2 3 2 3 3" xfId="33758"/>
    <cellStyle name="Note 2 3 2 3 3 2" xfId="36526"/>
    <cellStyle name="Note 2 3 2 3 3 3" xfId="39228"/>
    <cellStyle name="Note 2 3 2 3 4" xfId="33963"/>
    <cellStyle name="Note 2 3 2 3 4 2" xfId="36730"/>
    <cellStyle name="Note 2 3 2 3 4 3" xfId="39453"/>
    <cellStyle name="Note 2 3 2 3 5" xfId="34171"/>
    <cellStyle name="Note 2 3 2 3 5 2" xfId="36942"/>
    <cellStyle name="Note 2 3 2 3 5 3" xfId="39688"/>
    <cellStyle name="Note 2 3 2 3 6" xfId="34388"/>
    <cellStyle name="Note 2 3 2 3 6 2" xfId="37159"/>
    <cellStyle name="Note 2 3 2 3 6 3" xfId="39921"/>
    <cellStyle name="Note 2 3 2 3 7" xfId="34621"/>
    <cellStyle name="Note 2 3 2 3 7 2" xfId="37390"/>
    <cellStyle name="Note 2 3 2 3 7 3" xfId="40157"/>
    <cellStyle name="Note 2 3 2 3 8" xfId="34853"/>
    <cellStyle name="Note 2 3 2 3 8 2" xfId="37618"/>
    <cellStyle name="Note 2 3 2 3 8 3" xfId="40394"/>
    <cellStyle name="Note 2 3 2 3 9" xfId="35084"/>
    <cellStyle name="Note 2 3 2 3 9 2" xfId="37843"/>
    <cellStyle name="Note 2 3 2 3 9 3" xfId="40625"/>
    <cellStyle name="Note 2 3 2 4" xfId="33193"/>
    <cellStyle name="Note 2 3 2 4 2" xfId="35946"/>
    <cellStyle name="Note 2 3 2 4 3" xfId="38628"/>
    <cellStyle name="Note 2 3 2 5" xfId="33405"/>
    <cellStyle name="Note 2 3 2 5 2" xfId="36181"/>
    <cellStyle name="Note 2 3 2 5 3" xfId="38866"/>
    <cellStyle name="Note 2 3 2 6" xfId="33610"/>
    <cellStyle name="Note 2 3 2 6 2" xfId="36382"/>
    <cellStyle name="Note 2 3 2 6 3" xfId="39071"/>
    <cellStyle name="Note 2 3 2 7" xfId="33813"/>
    <cellStyle name="Note 2 3 2 7 2" xfId="36583"/>
    <cellStyle name="Note 2 3 2 7 3" xfId="39285"/>
    <cellStyle name="Note 2 3 2 8" xfId="34020"/>
    <cellStyle name="Note 2 3 2 8 2" xfId="36787"/>
    <cellStyle name="Note 2 3 2 8 3" xfId="39514"/>
    <cellStyle name="Note 2 3 2 9" xfId="34229"/>
    <cellStyle name="Note 2 3 2 9 2" xfId="37002"/>
    <cellStyle name="Note 2 3 2 9 3" xfId="39750"/>
    <cellStyle name="Note 2 3 20" xfId="41247"/>
    <cellStyle name="Note 2 3 3" xfId="33252"/>
    <cellStyle name="Note 2 3 3 10" xfId="35207"/>
    <cellStyle name="Note 2 3 3 10 2" xfId="37964"/>
    <cellStyle name="Note 2 3 3 10 3" xfId="40748"/>
    <cellStyle name="Note 2 3 3 11" xfId="35383"/>
    <cellStyle name="Note 2 3 3 11 2" xfId="38136"/>
    <cellStyle name="Note 2 3 3 11 3" xfId="40925"/>
    <cellStyle name="Note 2 3 3 12" xfId="35548"/>
    <cellStyle name="Note 2 3 3 12 2" xfId="38297"/>
    <cellStyle name="Note 2 3 3 12 3" xfId="41090"/>
    <cellStyle name="Note 2 3 3 13" xfId="36007"/>
    <cellStyle name="Note 2 3 3 14" xfId="38690"/>
    <cellStyle name="Note 2 3 3 2" xfId="33464"/>
    <cellStyle name="Note 2 3 3 2 2" xfId="36238"/>
    <cellStyle name="Note 2 3 3 2 3" xfId="38925"/>
    <cellStyle name="Note 2 3 3 3" xfId="33669"/>
    <cellStyle name="Note 2 3 3 3 2" xfId="36439"/>
    <cellStyle name="Note 2 3 3 3 3" xfId="39132"/>
    <cellStyle name="Note 2 3 3 4" xfId="33874"/>
    <cellStyle name="Note 2 3 3 4 2" xfId="36643"/>
    <cellStyle name="Note 2 3 3 4 3" xfId="39351"/>
    <cellStyle name="Note 2 3 3 5" xfId="34082"/>
    <cellStyle name="Note 2 3 3 5 2" xfId="36847"/>
    <cellStyle name="Note 2 3 3 5 3" xfId="39580"/>
    <cellStyle name="Note 2 3 3 6" xfId="34289"/>
    <cellStyle name="Note 2 3 3 6 2" xfId="37061"/>
    <cellStyle name="Note 2 3 3 6 3" xfId="39813"/>
    <cellStyle name="Note 2 3 3 7" xfId="34513"/>
    <cellStyle name="Note 2 3 3 7 2" xfId="37284"/>
    <cellStyle name="Note 2 3 3 7 3" xfId="40049"/>
    <cellStyle name="Note 2 3 3 8" xfId="34745"/>
    <cellStyle name="Note 2 3 3 8 2" xfId="37512"/>
    <cellStyle name="Note 2 3 3 8 3" xfId="40286"/>
    <cellStyle name="Note 2 3 3 9" xfId="35015"/>
    <cellStyle name="Note 2 3 3 9 2" xfId="37774"/>
    <cellStyle name="Note 2 3 3 9 3" xfId="40556"/>
    <cellStyle name="Note 2 3 4" xfId="33315"/>
    <cellStyle name="Note 2 3 4 10" xfId="35284"/>
    <cellStyle name="Note 2 3 4 10 2" xfId="38039"/>
    <cellStyle name="Note 2 3 4 10 3" xfId="40825"/>
    <cellStyle name="Note 2 3 4 11" xfId="35460"/>
    <cellStyle name="Note 2 3 4 11 2" xfId="38211"/>
    <cellStyle name="Note 2 3 4 11 3" xfId="41002"/>
    <cellStyle name="Note 2 3 4 12" xfId="35625"/>
    <cellStyle name="Note 2 3 4 12 2" xfId="38373"/>
    <cellStyle name="Note 2 3 4 12 3" xfId="41167"/>
    <cellStyle name="Note 2 3 4 13" xfId="36082"/>
    <cellStyle name="Note 2 3 4 14" xfId="38767"/>
    <cellStyle name="Note 2 3 4 2" xfId="33527"/>
    <cellStyle name="Note 2 3 4 2 2" xfId="36299"/>
    <cellStyle name="Note 2 3 4 2 3" xfId="38988"/>
    <cellStyle name="Note 2 3 4 3" xfId="33732"/>
    <cellStyle name="Note 2 3 4 3 2" xfId="36500"/>
    <cellStyle name="Note 2 3 4 3 3" xfId="39197"/>
    <cellStyle name="Note 2 3 4 4" xfId="33937"/>
    <cellStyle name="Note 2 3 4 4 2" xfId="36704"/>
    <cellStyle name="Note 2 3 4 4 3" xfId="39422"/>
    <cellStyle name="Note 2 3 4 5" xfId="34145"/>
    <cellStyle name="Note 2 3 4 5 2" xfId="36912"/>
    <cellStyle name="Note 2 3 4 5 3" xfId="39657"/>
    <cellStyle name="Note 2 3 4 6" xfId="34358"/>
    <cellStyle name="Note 2 3 4 6 2" xfId="37128"/>
    <cellStyle name="Note 2 3 4 6 3" xfId="39890"/>
    <cellStyle name="Note 2 3 4 7" xfId="34590"/>
    <cellStyle name="Note 2 3 4 7 2" xfId="37359"/>
    <cellStyle name="Note 2 3 4 7 3" xfId="40126"/>
    <cellStyle name="Note 2 3 4 8" xfId="34822"/>
    <cellStyle name="Note 2 3 4 8 2" xfId="37587"/>
    <cellStyle name="Note 2 3 4 8 3" xfId="40363"/>
    <cellStyle name="Note 2 3 4 9" xfId="35053"/>
    <cellStyle name="Note 2 3 4 9 2" xfId="37812"/>
    <cellStyle name="Note 2 3 4 9 3" xfId="40594"/>
    <cellStyle name="Note 2 3 5" xfId="33164"/>
    <cellStyle name="Note 2 3 5 2" xfId="35919"/>
    <cellStyle name="Note 2 3 5 3" xfId="38599"/>
    <cellStyle name="Note 2 3 6" xfId="33378"/>
    <cellStyle name="Note 2 3 6 2" xfId="36154"/>
    <cellStyle name="Note 2 3 6 3" xfId="38839"/>
    <cellStyle name="Note 2 3 7" xfId="33583"/>
    <cellStyle name="Note 2 3 7 2" xfId="36355"/>
    <cellStyle name="Note 2 3 7 3" xfId="39044"/>
    <cellStyle name="Note 2 3 8" xfId="33786"/>
    <cellStyle name="Note 2 3 8 2" xfId="36556"/>
    <cellStyle name="Note 2 3 8 3" xfId="39258"/>
    <cellStyle name="Note 2 3 9" xfId="33993"/>
    <cellStyle name="Note 2 3 9 2" xfId="36760"/>
    <cellStyle name="Note 2 3 9 3" xfId="39487"/>
    <cellStyle name="Note 2 4" xfId="32784"/>
    <cellStyle name="Note 2 4 10" xfId="34202"/>
    <cellStyle name="Note 2 4 10 2" xfId="36975"/>
    <cellStyle name="Note 2 4 10 3" xfId="39723"/>
    <cellStyle name="Note 2 4 11" xfId="34418"/>
    <cellStyle name="Note 2 4 11 2" xfId="37191"/>
    <cellStyle name="Note 2 4 11 3" xfId="39953"/>
    <cellStyle name="Note 2 4 12" xfId="34657"/>
    <cellStyle name="Note 2 4 12 2" xfId="37426"/>
    <cellStyle name="Note 2 4 12 3" xfId="40193"/>
    <cellStyle name="Note 2 4 13" xfId="33012"/>
    <cellStyle name="Note 2 4 13 2" xfId="35772"/>
    <cellStyle name="Note 2 4 13 3" xfId="38447"/>
    <cellStyle name="Note 2 4 14" xfId="33063"/>
    <cellStyle name="Note 2 4 14 2" xfId="35823"/>
    <cellStyle name="Note 2 4 14 3" xfId="38499"/>
    <cellStyle name="Note 2 4 15" xfId="35116"/>
    <cellStyle name="Note 2 4 15 2" xfId="37875"/>
    <cellStyle name="Note 2 4 15 3" xfId="40657"/>
    <cellStyle name="Note 2 4 16" xfId="34716"/>
    <cellStyle name="Note 2 4 16 2" xfId="37485"/>
    <cellStyle name="Note 2 4 16 3" xfId="40257"/>
    <cellStyle name="Note 2 4 17" xfId="32940"/>
    <cellStyle name="Note 2 4 18" xfId="35705"/>
    <cellStyle name="Note 2 4 19" xfId="32874"/>
    <cellStyle name="Note 2 4 2" xfId="32785"/>
    <cellStyle name="Note 2 4 2 10" xfId="34446"/>
    <cellStyle name="Note 2 4 2 10 2" xfId="37219"/>
    <cellStyle name="Note 2 4 2 10 3" xfId="39981"/>
    <cellStyle name="Note 2 4 2 11" xfId="34685"/>
    <cellStyle name="Note 2 4 2 11 2" xfId="37454"/>
    <cellStyle name="Note 2 4 2 11 3" xfId="40226"/>
    <cellStyle name="Note 2 4 2 12" xfId="34914"/>
    <cellStyle name="Note 2 4 2 12 2" xfId="37679"/>
    <cellStyle name="Note 2 4 2 12 3" xfId="40455"/>
    <cellStyle name="Note 2 4 2 13" xfId="35006"/>
    <cellStyle name="Note 2 4 2 13 2" xfId="37765"/>
    <cellStyle name="Note 2 4 2 13 3" xfId="40547"/>
    <cellStyle name="Note 2 4 2 14" xfId="35147"/>
    <cellStyle name="Note 2 4 2 14 2" xfId="37906"/>
    <cellStyle name="Note 2 4 2 14 3" xfId="40688"/>
    <cellStyle name="Note 2 4 2 15" xfId="33091"/>
    <cellStyle name="Note 2 4 2 15 2" xfId="35850"/>
    <cellStyle name="Note 2 4 2 15 3" xfId="38527"/>
    <cellStyle name="Note 2 4 2 16" xfId="32972"/>
    <cellStyle name="Note 2 4 2 17" xfId="35737"/>
    <cellStyle name="Note 2 4 2 18" xfId="32830"/>
    <cellStyle name="Note 2 4 2 19" xfId="41279"/>
    <cellStyle name="Note 2 4 2 2" xfId="33281"/>
    <cellStyle name="Note 2 4 2 2 10" xfId="35241"/>
    <cellStyle name="Note 2 4 2 2 10 2" xfId="37996"/>
    <cellStyle name="Note 2 4 2 2 10 3" xfId="40782"/>
    <cellStyle name="Note 2 4 2 2 11" xfId="35417"/>
    <cellStyle name="Note 2 4 2 2 11 2" xfId="38168"/>
    <cellStyle name="Note 2 4 2 2 11 3" xfId="40959"/>
    <cellStyle name="Note 2 4 2 2 12" xfId="35582"/>
    <cellStyle name="Note 2 4 2 2 12 2" xfId="38330"/>
    <cellStyle name="Note 2 4 2 2 12 3" xfId="41124"/>
    <cellStyle name="Note 2 4 2 2 13" xfId="36039"/>
    <cellStyle name="Note 2 4 2 2 14" xfId="38724"/>
    <cellStyle name="Note 2 4 2 2 2" xfId="33493"/>
    <cellStyle name="Note 2 4 2 2 2 2" xfId="36265"/>
    <cellStyle name="Note 2 4 2 2 2 3" xfId="38954"/>
    <cellStyle name="Note 2 4 2 2 3" xfId="33698"/>
    <cellStyle name="Note 2 4 2 2 3 2" xfId="36466"/>
    <cellStyle name="Note 2 4 2 2 3 3" xfId="39161"/>
    <cellStyle name="Note 2 4 2 2 4" xfId="33903"/>
    <cellStyle name="Note 2 4 2 2 4 2" xfId="36670"/>
    <cellStyle name="Note 2 4 2 2 4 3" xfId="39385"/>
    <cellStyle name="Note 2 4 2 2 5" xfId="34111"/>
    <cellStyle name="Note 2 4 2 2 5 2" xfId="36874"/>
    <cellStyle name="Note 2 4 2 2 5 3" xfId="39614"/>
    <cellStyle name="Note 2 4 2 2 6" xfId="34318"/>
    <cellStyle name="Note 2 4 2 2 6 2" xfId="37088"/>
    <cellStyle name="Note 2 4 2 2 6 3" xfId="39847"/>
    <cellStyle name="Note 2 4 2 2 7" xfId="34547"/>
    <cellStyle name="Note 2 4 2 2 7 2" xfId="37316"/>
    <cellStyle name="Note 2 4 2 2 7 3" xfId="40083"/>
    <cellStyle name="Note 2 4 2 2 8" xfId="34779"/>
    <cellStyle name="Note 2 4 2 2 8 2" xfId="37544"/>
    <cellStyle name="Note 2 4 2 2 8 3" xfId="40320"/>
    <cellStyle name="Note 2 4 2 2 9" xfId="34480"/>
    <cellStyle name="Note 2 4 2 2 9 2" xfId="37253"/>
    <cellStyle name="Note 2 4 2 2 9 3" xfId="40015"/>
    <cellStyle name="Note 2 4 2 3" xfId="33342"/>
    <cellStyle name="Note 2 4 2 3 10" xfId="35316"/>
    <cellStyle name="Note 2 4 2 3 10 2" xfId="38071"/>
    <cellStyle name="Note 2 4 2 3 10 3" xfId="40857"/>
    <cellStyle name="Note 2 4 2 3 11" xfId="35492"/>
    <cellStyle name="Note 2 4 2 3 11 2" xfId="38243"/>
    <cellStyle name="Note 2 4 2 3 11 3" xfId="41034"/>
    <cellStyle name="Note 2 4 2 3 12" xfId="35657"/>
    <cellStyle name="Note 2 4 2 3 12 2" xfId="38405"/>
    <cellStyle name="Note 2 4 2 3 12 3" xfId="41199"/>
    <cellStyle name="Note 2 4 2 3 13" xfId="36114"/>
    <cellStyle name="Note 2 4 2 3 14" xfId="38799"/>
    <cellStyle name="Note 2 4 2 3 2" xfId="33554"/>
    <cellStyle name="Note 2 4 2 3 2 2" xfId="36326"/>
    <cellStyle name="Note 2 4 2 3 2 3" xfId="39015"/>
    <cellStyle name="Note 2 4 2 3 3" xfId="33759"/>
    <cellStyle name="Note 2 4 2 3 3 2" xfId="36527"/>
    <cellStyle name="Note 2 4 2 3 3 3" xfId="39229"/>
    <cellStyle name="Note 2 4 2 3 4" xfId="33964"/>
    <cellStyle name="Note 2 4 2 3 4 2" xfId="36731"/>
    <cellStyle name="Note 2 4 2 3 4 3" xfId="39454"/>
    <cellStyle name="Note 2 4 2 3 5" xfId="34172"/>
    <cellStyle name="Note 2 4 2 3 5 2" xfId="36943"/>
    <cellStyle name="Note 2 4 2 3 5 3" xfId="39689"/>
    <cellStyle name="Note 2 4 2 3 6" xfId="34389"/>
    <cellStyle name="Note 2 4 2 3 6 2" xfId="37160"/>
    <cellStyle name="Note 2 4 2 3 6 3" xfId="39922"/>
    <cellStyle name="Note 2 4 2 3 7" xfId="34622"/>
    <cellStyle name="Note 2 4 2 3 7 2" xfId="37391"/>
    <cellStyle name="Note 2 4 2 3 7 3" xfId="40158"/>
    <cellStyle name="Note 2 4 2 3 8" xfId="34854"/>
    <cellStyle name="Note 2 4 2 3 8 2" xfId="37619"/>
    <cellStyle name="Note 2 4 2 3 8 3" xfId="40395"/>
    <cellStyle name="Note 2 4 2 3 9" xfId="35085"/>
    <cellStyle name="Note 2 4 2 3 9 2" xfId="37844"/>
    <cellStyle name="Note 2 4 2 3 9 3" xfId="40626"/>
    <cellStyle name="Note 2 4 2 4" xfId="33194"/>
    <cellStyle name="Note 2 4 2 4 2" xfId="35947"/>
    <cellStyle name="Note 2 4 2 4 3" xfId="38629"/>
    <cellStyle name="Note 2 4 2 5" xfId="33406"/>
    <cellStyle name="Note 2 4 2 5 2" xfId="36182"/>
    <cellStyle name="Note 2 4 2 5 3" xfId="38867"/>
    <cellStyle name="Note 2 4 2 6" xfId="33611"/>
    <cellStyle name="Note 2 4 2 6 2" xfId="36383"/>
    <cellStyle name="Note 2 4 2 6 3" xfId="39072"/>
    <cellStyle name="Note 2 4 2 7" xfId="33814"/>
    <cellStyle name="Note 2 4 2 7 2" xfId="36584"/>
    <cellStyle name="Note 2 4 2 7 3" xfId="39286"/>
    <cellStyle name="Note 2 4 2 8" xfId="34021"/>
    <cellStyle name="Note 2 4 2 8 2" xfId="36788"/>
    <cellStyle name="Note 2 4 2 8 3" xfId="39515"/>
    <cellStyle name="Note 2 4 2 9" xfId="34230"/>
    <cellStyle name="Note 2 4 2 9 2" xfId="37003"/>
    <cellStyle name="Note 2 4 2 9 3" xfId="39751"/>
    <cellStyle name="Note 2 4 20" xfId="41248"/>
    <cellStyle name="Note 2 4 3" xfId="33253"/>
    <cellStyle name="Note 2 4 3 10" xfId="35208"/>
    <cellStyle name="Note 2 4 3 10 2" xfId="37965"/>
    <cellStyle name="Note 2 4 3 10 3" xfId="40749"/>
    <cellStyle name="Note 2 4 3 11" xfId="35384"/>
    <cellStyle name="Note 2 4 3 11 2" xfId="38137"/>
    <cellStyle name="Note 2 4 3 11 3" xfId="40926"/>
    <cellStyle name="Note 2 4 3 12" xfId="35549"/>
    <cellStyle name="Note 2 4 3 12 2" xfId="38298"/>
    <cellStyle name="Note 2 4 3 12 3" xfId="41091"/>
    <cellStyle name="Note 2 4 3 13" xfId="36008"/>
    <cellStyle name="Note 2 4 3 14" xfId="38691"/>
    <cellStyle name="Note 2 4 3 2" xfId="33465"/>
    <cellStyle name="Note 2 4 3 2 2" xfId="36239"/>
    <cellStyle name="Note 2 4 3 2 3" xfId="38926"/>
    <cellStyle name="Note 2 4 3 3" xfId="33670"/>
    <cellStyle name="Note 2 4 3 3 2" xfId="36440"/>
    <cellStyle name="Note 2 4 3 3 3" xfId="39133"/>
    <cellStyle name="Note 2 4 3 4" xfId="33875"/>
    <cellStyle name="Note 2 4 3 4 2" xfId="36644"/>
    <cellStyle name="Note 2 4 3 4 3" xfId="39352"/>
    <cellStyle name="Note 2 4 3 5" xfId="34083"/>
    <cellStyle name="Note 2 4 3 5 2" xfId="36848"/>
    <cellStyle name="Note 2 4 3 5 3" xfId="39581"/>
    <cellStyle name="Note 2 4 3 6" xfId="34290"/>
    <cellStyle name="Note 2 4 3 6 2" xfId="37062"/>
    <cellStyle name="Note 2 4 3 6 3" xfId="39814"/>
    <cellStyle name="Note 2 4 3 7" xfId="34514"/>
    <cellStyle name="Note 2 4 3 7 2" xfId="37285"/>
    <cellStyle name="Note 2 4 3 7 3" xfId="40050"/>
    <cellStyle name="Note 2 4 3 8" xfId="34746"/>
    <cellStyle name="Note 2 4 3 8 2" xfId="37513"/>
    <cellStyle name="Note 2 4 3 8 3" xfId="40287"/>
    <cellStyle name="Note 2 4 3 9" xfId="34977"/>
    <cellStyle name="Note 2 4 3 9 2" xfId="37738"/>
    <cellStyle name="Note 2 4 3 9 3" xfId="40518"/>
    <cellStyle name="Note 2 4 4" xfId="33316"/>
    <cellStyle name="Note 2 4 4 10" xfId="35285"/>
    <cellStyle name="Note 2 4 4 10 2" xfId="38040"/>
    <cellStyle name="Note 2 4 4 10 3" xfId="40826"/>
    <cellStyle name="Note 2 4 4 11" xfId="35461"/>
    <cellStyle name="Note 2 4 4 11 2" xfId="38212"/>
    <cellStyle name="Note 2 4 4 11 3" xfId="41003"/>
    <cellStyle name="Note 2 4 4 12" xfId="35626"/>
    <cellStyle name="Note 2 4 4 12 2" xfId="38374"/>
    <cellStyle name="Note 2 4 4 12 3" xfId="41168"/>
    <cellStyle name="Note 2 4 4 13" xfId="36083"/>
    <cellStyle name="Note 2 4 4 14" xfId="38768"/>
    <cellStyle name="Note 2 4 4 2" xfId="33528"/>
    <cellStyle name="Note 2 4 4 2 2" xfId="36300"/>
    <cellStyle name="Note 2 4 4 2 3" xfId="38989"/>
    <cellStyle name="Note 2 4 4 3" xfId="33733"/>
    <cellStyle name="Note 2 4 4 3 2" xfId="36501"/>
    <cellStyle name="Note 2 4 4 3 3" xfId="39198"/>
    <cellStyle name="Note 2 4 4 4" xfId="33938"/>
    <cellStyle name="Note 2 4 4 4 2" xfId="36705"/>
    <cellStyle name="Note 2 4 4 4 3" xfId="39423"/>
    <cellStyle name="Note 2 4 4 5" xfId="34146"/>
    <cellStyle name="Note 2 4 4 5 2" xfId="36913"/>
    <cellStyle name="Note 2 4 4 5 3" xfId="39658"/>
    <cellStyle name="Note 2 4 4 6" xfId="34359"/>
    <cellStyle name="Note 2 4 4 6 2" xfId="37129"/>
    <cellStyle name="Note 2 4 4 6 3" xfId="39891"/>
    <cellStyle name="Note 2 4 4 7" xfId="34591"/>
    <cellStyle name="Note 2 4 4 7 2" xfId="37360"/>
    <cellStyle name="Note 2 4 4 7 3" xfId="40127"/>
    <cellStyle name="Note 2 4 4 8" xfId="34823"/>
    <cellStyle name="Note 2 4 4 8 2" xfId="37588"/>
    <cellStyle name="Note 2 4 4 8 3" xfId="40364"/>
    <cellStyle name="Note 2 4 4 9" xfId="35054"/>
    <cellStyle name="Note 2 4 4 9 2" xfId="37813"/>
    <cellStyle name="Note 2 4 4 9 3" xfId="40595"/>
    <cellStyle name="Note 2 4 5" xfId="33165"/>
    <cellStyle name="Note 2 4 5 2" xfId="35920"/>
    <cellStyle name="Note 2 4 5 3" xfId="38600"/>
    <cellStyle name="Note 2 4 6" xfId="33379"/>
    <cellStyle name="Note 2 4 6 2" xfId="36155"/>
    <cellStyle name="Note 2 4 6 3" xfId="38840"/>
    <cellStyle name="Note 2 4 7" xfId="33584"/>
    <cellStyle name="Note 2 4 7 2" xfId="36356"/>
    <cellStyle name="Note 2 4 7 3" xfId="39045"/>
    <cellStyle name="Note 2 4 8" xfId="33787"/>
    <cellStyle name="Note 2 4 8 2" xfId="36557"/>
    <cellStyle name="Note 2 4 8 3" xfId="39259"/>
    <cellStyle name="Note 2 4 9" xfId="33994"/>
    <cellStyle name="Note 2 4 9 2" xfId="36761"/>
    <cellStyle name="Note 2 4 9 3" xfId="39488"/>
    <cellStyle name="Note 2 5" xfId="32786"/>
    <cellStyle name="Note 2 5 10" xfId="34203"/>
    <cellStyle name="Note 2 5 10 2" xfId="36976"/>
    <cellStyle name="Note 2 5 10 3" xfId="39724"/>
    <cellStyle name="Note 2 5 11" xfId="34419"/>
    <cellStyle name="Note 2 5 11 2" xfId="37192"/>
    <cellStyle name="Note 2 5 11 3" xfId="39954"/>
    <cellStyle name="Note 2 5 12" xfId="34658"/>
    <cellStyle name="Note 2 5 12 2" xfId="37427"/>
    <cellStyle name="Note 2 5 12 3" xfId="40194"/>
    <cellStyle name="Note 2 5 13" xfId="33119"/>
    <cellStyle name="Note 2 5 13 2" xfId="35878"/>
    <cellStyle name="Note 2 5 13 3" xfId="38556"/>
    <cellStyle name="Note 2 5 14" xfId="33640"/>
    <cellStyle name="Note 2 5 14 2" xfId="36413"/>
    <cellStyle name="Note 2 5 14 3" xfId="39103"/>
    <cellStyle name="Note 2 5 15" xfId="35117"/>
    <cellStyle name="Note 2 5 15 2" xfId="37876"/>
    <cellStyle name="Note 2 5 15 3" xfId="40658"/>
    <cellStyle name="Note 2 5 16" xfId="35357"/>
    <cellStyle name="Note 2 5 16 2" xfId="38112"/>
    <cellStyle name="Note 2 5 16 3" xfId="40898"/>
    <cellStyle name="Note 2 5 17" xfId="32941"/>
    <cellStyle name="Note 2 5 18" xfId="35706"/>
    <cellStyle name="Note 2 5 19" xfId="32875"/>
    <cellStyle name="Note 2 5 2" xfId="32787"/>
    <cellStyle name="Note 2 5 2 10" xfId="34447"/>
    <cellStyle name="Note 2 5 2 10 2" xfId="37220"/>
    <cellStyle name="Note 2 5 2 10 3" xfId="39982"/>
    <cellStyle name="Note 2 5 2 11" xfId="34686"/>
    <cellStyle name="Note 2 5 2 11 2" xfId="37455"/>
    <cellStyle name="Note 2 5 2 11 3" xfId="40227"/>
    <cellStyle name="Note 2 5 2 12" xfId="34915"/>
    <cellStyle name="Note 2 5 2 12 2" xfId="37680"/>
    <cellStyle name="Note 2 5 2 12 3" xfId="40456"/>
    <cellStyle name="Note 2 5 2 13" xfId="34965"/>
    <cellStyle name="Note 2 5 2 13 2" xfId="37728"/>
    <cellStyle name="Note 2 5 2 13 3" xfId="40506"/>
    <cellStyle name="Note 2 5 2 14" xfId="35148"/>
    <cellStyle name="Note 2 5 2 14 2" xfId="37907"/>
    <cellStyle name="Note 2 5 2 14 3" xfId="40689"/>
    <cellStyle name="Note 2 5 2 15" xfId="34954"/>
    <cellStyle name="Note 2 5 2 15 2" xfId="37719"/>
    <cellStyle name="Note 2 5 2 15 3" xfId="40495"/>
    <cellStyle name="Note 2 5 2 16" xfId="32973"/>
    <cellStyle name="Note 2 5 2 17" xfId="35738"/>
    <cellStyle name="Note 2 5 2 18" xfId="32899"/>
    <cellStyle name="Note 2 5 2 19" xfId="41280"/>
    <cellStyle name="Note 2 5 2 2" xfId="33282"/>
    <cellStyle name="Note 2 5 2 2 10" xfId="35242"/>
    <cellStyle name="Note 2 5 2 2 10 2" xfId="37997"/>
    <cellStyle name="Note 2 5 2 2 10 3" xfId="40783"/>
    <cellStyle name="Note 2 5 2 2 11" xfId="35418"/>
    <cellStyle name="Note 2 5 2 2 11 2" xfId="38169"/>
    <cellStyle name="Note 2 5 2 2 11 3" xfId="40960"/>
    <cellStyle name="Note 2 5 2 2 12" xfId="35583"/>
    <cellStyle name="Note 2 5 2 2 12 2" xfId="38331"/>
    <cellStyle name="Note 2 5 2 2 12 3" xfId="41125"/>
    <cellStyle name="Note 2 5 2 2 13" xfId="36040"/>
    <cellStyle name="Note 2 5 2 2 14" xfId="38725"/>
    <cellStyle name="Note 2 5 2 2 2" xfId="33494"/>
    <cellStyle name="Note 2 5 2 2 2 2" xfId="36266"/>
    <cellStyle name="Note 2 5 2 2 2 3" xfId="38955"/>
    <cellStyle name="Note 2 5 2 2 3" xfId="33699"/>
    <cellStyle name="Note 2 5 2 2 3 2" xfId="36467"/>
    <cellStyle name="Note 2 5 2 2 3 3" xfId="39162"/>
    <cellStyle name="Note 2 5 2 2 4" xfId="33904"/>
    <cellStyle name="Note 2 5 2 2 4 2" xfId="36671"/>
    <cellStyle name="Note 2 5 2 2 4 3" xfId="39386"/>
    <cellStyle name="Note 2 5 2 2 5" xfId="34112"/>
    <cellStyle name="Note 2 5 2 2 5 2" xfId="36875"/>
    <cellStyle name="Note 2 5 2 2 5 3" xfId="39615"/>
    <cellStyle name="Note 2 5 2 2 6" xfId="34319"/>
    <cellStyle name="Note 2 5 2 2 6 2" xfId="37089"/>
    <cellStyle name="Note 2 5 2 2 6 3" xfId="39848"/>
    <cellStyle name="Note 2 5 2 2 7" xfId="34548"/>
    <cellStyle name="Note 2 5 2 2 7 2" xfId="37317"/>
    <cellStyle name="Note 2 5 2 2 7 3" xfId="40084"/>
    <cellStyle name="Note 2 5 2 2 8" xfId="34780"/>
    <cellStyle name="Note 2 5 2 2 8 2" xfId="37545"/>
    <cellStyle name="Note 2 5 2 2 8 3" xfId="40321"/>
    <cellStyle name="Note 2 5 2 2 9" xfId="34072"/>
    <cellStyle name="Note 2 5 2 2 9 2" xfId="36838"/>
    <cellStyle name="Note 2 5 2 2 9 3" xfId="39568"/>
    <cellStyle name="Note 2 5 2 3" xfId="33343"/>
    <cellStyle name="Note 2 5 2 3 10" xfId="35317"/>
    <cellStyle name="Note 2 5 2 3 10 2" xfId="38072"/>
    <cellStyle name="Note 2 5 2 3 10 3" xfId="40858"/>
    <cellStyle name="Note 2 5 2 3 11" xfId="35493"/>
    <cellStyle name="Note 2 5 2 3 11 2" xfId="38244"/>
    <cellStyle name="Note 2 5 2 3 11 3" xfId="41035"/>
    <cellStyle name="Note 2 5 2 3 12" xfId="35658"/>
    <cellStyle name="Note 2 5 2 3 12 2" xfId="38406"/>
    <cellStyle name="Note 2 5 2 3 12 3" xfId="41200"/>
    <cellStyle name="Note 2 5 2 3 13" xfId="36115"/>
    <cellStyle name="Note 2 5 2 3 14" xfId="38800"/>
    <cellStyle name="Note 2 5 2 3 2" xfId="33555"/>
    <cellStyle name="Note 2 5 2 3 2 2" xfId="36327"/>
    <cellStyle name="Note 2 5 2 3 2 3" xfId="39016"/>
    <cellStyle name="Note 2 5 2 3 3" xfId="33760"/>
    <cellStyle name="Note 2 5 2 3 3 2" xfId="36528"/>
    <cellStyle name="Note 2 5 2 3 3 3" xfId="39230"/>
    <cellStyle name="Note 2 5 2 3 4" xfId="33965"/>
    <cellStyle name="Note 2 5 2 3 4 2" xfId="36732"/>
    <cellStyle name="Note 2 5 2 3 4 3" xfId="39455"/>
    <cellStyle name="Note 2 5 2 3 5" xfId="34173"/>
    <cellStyle name="Note 2 5 2 3 5 2" xfId="36944"/>
    <cellStyle name="Note 2 5 2 3 5 3" xfId="39690"/>
    <cellStyle name="Note 2 5 2 3 6" xfId="34390"/>
    <cellStyle name="Note 2 5 2 3 6 2" xfId="37161"/>
    <cellStyle name="Note 2 5 2 3 6 3" xfId="39923"/>
    <cellStyle name="Note 2 5 2 3 7" xfId="34623"/>
    <cellStyle name="Note 2 5 2 3 7 2" xfId="37392"/>
    <cellStyle name="Note 2 5 2 3 7 3" xfId="40159"/>
    <cellStyle name="Note 2 5 2 3 8" xfId="34855"/>
    <cellStyle name="Note 2 5 2 3 8 2" xfId="37620"/>
    <cellStyle name="Note 2 5 2 3 8 3" xfId="40396"/>
    <cellStyle name="Note 2 5 2 3 9" xfId="35086"/>
    <cellStyle name="Note 2 5 2 3 9 2" xfId="37845"/>
    <cellStyle name="Note 2 5 2 3 9 3" xfId="40627"/>
    <cellStyle name="Note 2 5 2 4" xfId="33195"/>
    <cellStyle name="Note 2 5 2 4 2" xfId="35948"/>
    <cellStyle name="Note 2 5 2 4 3" xfId="38630"/>
    <cellStyle name="Note 2 5 2 5" xfId="33407"/>
    <cellStyle name="Note 2 5 2 5 2" xfId="36183"/>
    <cellStyle name="Note 2 5 2 5 3" xfId="38868"/>
    <cellStyle name="Note 2 5 2 6" xfId="33612"/>
    <cellStyle name="Note 2 5 2 6 2" xfId="36384"/>
    <cellStyle name="Note 2 5 2 6 3" xfId="39073"/>
    <cellStyle name="Note 2 5 2 7" xfId="33815"/>
    <cellStyle name="Note 2 5 2 7 2" xfId="36585"/>
    <cellStyle name="Note 2 5 2 7 3" xfId="39287"/>
    <cellStyle name="Note 2 5 2 8" xfId="34022"/>
    <cellStyle name="Note 2 5 2 8 2" xfId="36789"/>
    <cellStyle name="Note 2 5 2 8 3" xfId="39516"/>
    <cellStyle name="Note 2 5 2 9" xfId="34231"/>
    <cellStyle name="Note 2 5 2 9 2" xfId="37004"/>
    <cellStyle name="Note 2 5 2 9 3" xfId="39752"/>
    <cellStyle name="Note 2 5 20" xfId="41249"/>
    <cellStyle name="Note 2 5 3" xfId="33254"/>
    <cellStyle name="Note 2 5 3 10" xfId="35209"/>
    <cellStyle name="Note 2 5 3 10 2" xfId="37966"/>
    <cellStyle name="Note 2 5 3 10 3" xfId="40750"/>
    <cellStyle name="Note 2 5 3 11" xfId="35385"/>
    <cellStyle name="Note 2 5 3 11 2" xfId="38138"/>
    <cellStyle name="Note 2 5 3 11 3" xfId="40927"/>
    <cellStyle name="Note 2 5 3 12" xfId="35550"/>
    <cellStyle name="Note 2 5 3 12 2" xfId="38299"/>
    <cellStyle name="Note 2 5 3 12 3" xfId="41092"/>
    <cellStyle name="Note 2 5 3 13" xfId="36009"/>
    <cellStyle name="Note 2 5 3 14" xfId="38692"/>
    <cellStyle name="Note 2 5 3 2" xfId="33466"/>
    <cellStyle name="Note 2 5 3 2 2" xfId="36240"/>
    <cellStyle name="Note 2 5 3 2 3" xfId="38927"/>
    <cellStyle name="Note 2 5 3 3" xfId="33671"/>
    <cellStyle name="Note 2 5 3 3 2" xfId="36441"/>
    <cellStyle name="Note 2 5 3 3 3" xfId="39134"/>
    <cellStyle name="Note 2 5 3 4" xfId="33876"/>
    <cellStyle name="Note 2 5 3 4 2" xfId="36645"/>
    <cellStyle name="Note 2 5 3 4 3" xfId="39353"/>
    <cellStyle name="Note 2 5 3 5" xfId="34084"/>
    <cellStyle name="Note 2 5 3 5 2" xfId="36849"/>
    <cellStyle name="Note 2 5 3 5 3" xfId="39582"/>
    <cellStyle name="Note 2 5 3 6" xfId="34291"/>
    <cellStyle name="Note 2 5 3 6 2" xfId="37063"/>
    <cellStyle name="Note 2 5 3 6 3" xfId="39815"/>
    <cellStyle name="Note 2 5 3 7" xfId="34515"/>
    <cellStyle name="Note 2 5 3 7 2" xfId="37286"/>
    <cellStyle name="Note 2 5 3 7 3" xfId="40051"/>
    <cellStyle name="Note 2 5 3 8" xfId="34747"/>
    <cellStyle name="Note 2 5 3 8 2" xfId="37514"/>
    <cellStyle name="Note 2 5 3 8 3" xfId="40288"/>
    <cellStyle name="Note 2 5 3 9" xfId="35002"/>
    <cellStyle name="Note 2 5 3 9 2" xfId="37762"/>
    <cellStyle name="Note 2 5 3 9 3" xfId="40543"/>
    <cellStyle name="Note 2 5 4" xfId="33317"/>
    <cellStyle name="Note 2 5 4 10" xfId="35286"/>
    <cellStyle name="Note 2 5 4 10 2" xfId="38041"/>
    <cellStyle name="Note 2 5 4 10 3" xfId="40827"/>
    <cellStyle name="Note 2 5 4 11" xfId="35462"/>
    <cellStyle name="Note 2 5 4 11 2" xfId="38213"/>
    <cellStyle name="Note 2 5 4 11 3" xfId="41004"/>
    <cellStyle name="Note 2 5 4 12" xfId="35627"/>
    <cellStyle name="Note 2 5 4 12 2" xfId="38375"/>
    <cellStyle name="Note 2 5 4 12 3" xfId="41169"/>
    <cellStyle name="Note 2 5 4 13" xfId="36084"/>
    <cellStyle name="Note 2 5 4 14" xfId="38769"/>
    <cellStyle name="Note 2 5 4 2" xfId="33529"/>
    <cellStyle name="Note 2 5 4 2 2" xfId="36301"/>
    <cellStyle name="Note 2 5 4 2 3" xfId="38990"/>
    <cellStyle name="Note 2 5 4 3" xfId="33734"/>
    <cellStyle name="Note 2 5 4 3 2" xfId="36502"/>
    <cellStyle name="Note 2 5 4 3 3" xfId="39199"/>
    <cellStyle name="Note 2 5 4 4" xfId="33939"/>
    <cellStyle name="Note 2 5 4 4 2" xfId="36706"/>
    <cellStyle name="Note 2 5 4 4 3" xfId="39424"/>
    <cellStyle name="Note 2 5 4 5" xfId="34147"/>
    <cellStyle name="Note 2 5 4 5 2" xfId="36914"/>
    <cellStyle name="Note 2 5 4 5 3" xfId="39659"/>
    <cellStyle name="Note 2 5 4 6" xfId="34360"/>
    <cellStyle name="Note 2 5 4 6 2" xfId="37130"/>
    <cellStyle name="Note 2 5 4 6 3" xfId="39892"/>
    <cellStyle name="Note 2 5 4 7" xfId="34592"/>
    <cellStyle name="Note 2 5 4 7 2" xfId="37361"/>
    <cellStyle name="Note 2 5 4 7 3" xfId="40128"/>
    <cellStyle name="Note 2 5 4 8" xfId="34824"/>
    <cellStyle name="Note 2 5 4 8 2" xfId="37589"/>
    <cellStyle name="Note 2 5 4 8 3" xfId="40365"/>
    <cellStyle name="Note 2 5 4 9" xfId="35055"/>
    <cellStyle name="Note 2 5 4 9 2" xfId="37814"/>
    <cellStyle name="Note 2 5 4 9 3" xfId="40596"/>
    <cellStyle name="Note 2 5 5" xfId="33166"/>
    <cellStyle name="Note 2 5 5 2" xfId="35921"/>
    <cellStyle name="Note 2 5 5 3" xfId="38601"/>
    <cellStyle name="Note 2 5 6" xfId="33380"/>
    <cellStyle name="Note 2 5 6 2" xfId="36156"/>
    <cellStyle name="Note 2 5 6 3" xfId="38841"/>
    <cellStyle name="Note 2 5 7" xfId="33585"/>
    <cellStyle name="Note 2 5 7 2" xfId="36357"/>
    <cellStyle name="Note 2 5 7 3" xfId="39046"/>
    <cellStyle name="Note 2 5 8" xfId="33788"/>
    <cellStyle name="Note 2 5 8 2" xfId="36558"/>
    <cellStyle name="Note 2 5 8 3" xfId="39260"/>
    <cellStyle name="Note 2 5 9" xfId="33995"/>
    <cellStyle name="Note 2 5 9 2" xfId="36762"/>
    <cellStyle name="Note 2 5 9 3" xfId="39489"/>
    <cellStyle name="Note 2 6" xfId="32788"/>
    <cellStyle name="Note 2 6 10" xfId="34204"/>
    <cellStyle name="Note 2 6 10 2" xfId="36977"/>
    <cellStyle name="Note 2 6 10 3" xfId="39725"/>
    <cellStyle name="Note 2 6 11" xfId="34420"/>
    <cellStyle name="Note 2 6 11 2" xfId="37193"/>
    <cellStyle name="Note 2 6 11 3" xfId="39955"/>
    <cellStyle name="Note 2 6 12" xfId="34659"/>
    <cellStyle name="Note 2 6 12 2" xfId="37428"/>
    <cellStyle name="Note 2 6 12 3" xfId="40195"/>
    <cellStyle name="Note 2 6 13" xfId="34426"/>
    <cellStyle name="Note 2 6 13 2" xfId="37199"/>
    <cellStyle name="Note 2 6 13 3" xfId="39961"/>
    <cellStyle name="Note 2 6 14" xfId="33117"/>
    <cellStyle name="Note 2 6 14 2" xfId="35876"/>
    <cellStyle name="Note 2 6 14 3" xfId="38554"/>
    <cellStyle name="Note 2 6 15" xfId="35118"/>
    <cellStyle name="Note 2 6 15 2" xfId="37877"/>
    <cellStyle name="Note 2 6 15 3" xfId="40659"/>
    <cellStyle name="Note 2 6 16" xfId="33848"/>
    <cellStyle name="Note 2 6 16 2" xfId="36619"/>
    <cellStyle name="Note 2 6 16 3" xfId="39322"/>
    <cellStyle name="Note 2 6 17" xfId="32942"/>
    <cellStyle name="Note 2 6 18" xfId="35707"/>
    <cellStyle name="Note 2 6 19" xfId="32876"/>
    <cellStyle name="Note 2 6 2" xfId="32789"/>
    <cellStyle name="Note 2 6 2 10" xfId="34448"/>
    <cellStyle name="Note 2 6 2 10 2" xfId="37221"/>
    <cellStyle name="Note 2 6 2 10 3" xfId="39983"/>
    <cellStyle name="Note 2 6 2 11" xfId="34687"/>
    <cellStyle name="Note 2 6 2 11 2" xfId="37456"/>
    <cellStyle name="Note 2 6 2 11 3" xfId="40228"/>
    <cellStyle name="Note 2 6 2 12" xfId="34916"/>
    <cellStyle name="Note 2 6 2 12 2" xfId="37681"/>
    <cellStyle name="Note 2 6 2 12 3" xfId="40457"/>
    <cellStyle name="Note 2 6 2 13" xfId="35022"/>
    <cellStyle name="Note 2 6 2 13 2" xfId="37781"/>
    <cellStyle name="Note 2 6 2 13 3" xfId="40563"/>
    <cellStyle name="Note 2 6 2 14" xfId="35149"/>
    <cellStyle name="Note 2 6 2 14 2" xfId="37908"/>
    <cellStyle name="Note 2 6 2 14 3" xfId="40690"/>
    <cellStyle name="Note 2 6 2 15" xfId="34718"/>
    <cellStyle name="Note 2 6 2 15 2" xfId="37487"/>
    <cellStyle name="Note 2 6 2 15 3" xfId="40259"/>
    <cellStyle name="Note 2 6 2 16" xfId="32974"/>
    <cellStyle name="Note 2 6 2 17" xfId="35739"/>
    <cellStyle name="Note 2 6 2 18" xfId="32831"/>
    <cellStyle name="Note 2 6 2 19" xfId="41281"/>
    <cellStyle name="Note 2 6 2 2" xfId="33283"/>
    <cellStyle name="Note 2 6 2 2 10" xfId="35243"/>
    <cellStyle name="Note 2 6 2 2 10 2" xfId="37998"/>
    <cellStyle name="Note 2 6 2 2 10 3" xfId="40784"/>
    <cellStyle name="Note 2 6 2 2 11" xfId="35419"/>
    <cellStyle name="Note 2 6 2 2 11 2" xfId="38170"/>
    <cellStyle name="Note 2 6 2 2 11 3" xfId="40961"/>
    <cellStyle name="Note 2 6 2 2 12" xfId="35584"/>
    <cellStyle name="Note 2 6 2 2 12 2" xfId="38332"/>
    <cellStyle name="Note 2 6 2 2 12 3" xfId="41126"/>
    <cellStyle name="Note 2 6 2 2 13" xfId="36041"/>
    <cellStyle name="Note 2 6 2 2 14" xfId="38726"/>
    <cellStyle name="Note 2 6 2 2 2" xfId="33495"/>
    <cellStyle name="Note 2 6 2 2 2 2" xfId="36267"/>
    <cellStyle name="Note 2 6 2 2 2 3" xfId="38956"/>
    <cellStyle name="Note 2 6 2 2 3" xfId="33700"/>
    <cellStyle name="Note 2 6 2 2 3 2" xfId="36468"/>
    <cellStyle name="Note 2 6 2 2 3 3" xfId="39163"/>
    <cellStyle name="Note 2 6 2 2 4" xfId="33905"/>
    <cellStyle name="Note 2 6 2 2 4 2" xfId="36672"/>
    <cellStyle name="Note 2 6 2 2 4 3" xfId="39387"/>
    <cellStyle name="Note 2 6 2 2 5" xfId="34113"/>
    <cellStyle name="Note 2 6 2 2 5 2" xfId="36876"/>
    <cellStyle name="Note 2 6 2 2 5 3" xfId="39616"/>
    <cellStyle name="Note 2 6 2 2 6" xfId="34320"/>
    <cellStyle name="Note 2 6 2 2 6 2" xfId="37090"/>
    <cellStyle name="Note 2 6 2 2 6 3" xfId="39849"/>
    <cellStyle name="Note 2 6 2 2 7" xfId="34549"/>
    <cellStyle name="Note 2 6 2 2 7 2" xfId="37318"/>
    <cellStyle name="Note 2 6 2 2 7 3" xfId="40085"/>
    <cellStyle name="Note 2 6 2 2 8" xfId="34781"/>
    <cellStyle name="Note 2 6 2 2 8 2" xfId="37546"/>
    <cellStyle name="Note 2 6 2 2 8 3" xfId="40322"/>
    <cellStyle name="Note 2 6 2 2 9" xfId="34731"/>
    <cellStyle name="Note 2 6 2 2 9 2" xfId="37500"/>
    <cellStyle name="Note 2 6 2 2 9 3" xfId="40272"/>
    <cellStyle name="Note 2 6 2 3" xfId="33344"/>
    <cellStyle name="Note 2 6 2 3 10" xfId="35318"/>
    <cellStyle name="Note 2 6 2 3 10 2" xfId="38073"/>
    <cellStyle name="Note 2 6 2 3 10 3" xfId="40859"/>
    <cellStyle name="Note 2 6 2 3 11" xfId="35494"/>
    <cellStyle name="Note 2 6 2 3 11 2" xfId="38245"/>
    <cellStyle name="Note 2 6 2 3 11 3" xfId="41036"/>
    <cellStyle name="Note 2 6 2 3 12" xfId="35659"/>
    <cellStyle name="Note 2 6 2 3 12 2" xfId="38407"/>
    <cellStyle name="Note 2 6 2 3 12 3" xfId="41201"/>
    <cellStyle name="Note 2 6 2 3 13" xfId="36116"/>
    <cellStyle name="Note 2 6 2 3 14" xfId="38801"/>
    <cellStyle name="Note 2 6 2 3 2" xfId="33556"/>
    <cellStyle name="Note 2 6 2 3 2 2" xfId="36328"/>
    <cellStyle name="Note 2 6 2 3 2 3" xfId="39017"/>
    <cellStyle name="Note 2 6 2 3 3" xfId="33761"/>
    <cellStyle name="Note 2 6 2 3 3 2" xfId="36529"/>
    <cellStyle name="Note 2 6 2 3 3 3" xfId="39231"/>
    <cellStyle name="Note 2 6 2 3 4" xfId="33966"/>
    <cellStyle name="Note 2 6 2 3 4 2" xfId="36733"/>
    <cellStyle name="Note 2 6 2 3 4 3" xfId="39456"/>
    <cellStyle name="Note 2 6 2 3 5" xfId="34174"/>
    <cellStyle name="Note 2 6 2 3 5 2" xfId="36945"/>
    <cellStyle name="Note 2 6 2 3 5 3" xfId="39691"/>
    <cellStyle name="Note 2 6 2 3 6" xfId="34391"/>
    <cellStyle name="Note 2 6 2 3 6 2" xfId="37162"/>
    <cellStyle name="Note 2 6 2 3 6 3" xfId="39924"/>
    <cellStyle name="Note 2 6 2 3 7" xfId="34624"/>
    <cellStyle name="Note 2 6 2 3 7 2" xfId="37393"/>
    <cellStyle name="Note 2 6 2 3 7 3" xfId="40160"/>
    <cellStyle name="Note 2 6 2 3 8" xfId="34856"/>
    <cellStyle name="Note 2 6 2 3 8 2" xfId="37621"/>
    <cellStyle name="Note 2 6 2 3 8 3" xfId="40397"/>
    <cellStyle name="Note 2 6 2 3 9" xfId="35087"/>
    <cellStyle name="Note 2 6 2 3 9 2" xfId="37846"/>
    <cellStyle name="Note 2 6 2 3 9 3" xfId="40628"/>
    <cellStyle name="Note 2 6 2 4" xfId="33196"/>
    <cellStyle name="Note 2 6 2 4 2" xfId="35949"/>
    <cellStyle name="Note 2 6 2 4 3" xfId="38631"/>
    <cellStyle name="Note 2 6 2 5" xfId="33408"/>
    <cellStyle name="Note 2 6 2 5 2" xfId="36184"/>
    <cellStyle name="Note 2 6 2 5 3" xfId="38869"/>
    <cellStyle name="Note 2 6 2 6" xfId="33613"/>
    <cellStyle name="Note 2 6 2 6 2" xfId="36385"/>
    <cellStyle name="Note 2 6 2 6 3" xfId="39074"/>
    <cellStyle name="Note 2 6 2 7" xfId="33816"/>
    <cellStyle name="Note 2 6 2 7 2" xfId="36586"/>
    <cellStyle name="Note 2 6 2 7 3" xfId="39288"/>
    <cellStyle name="Note 2 6 2 8" xfId="34023"/>
    <cellStyle name="Note 2 6 2 8 2" xfId="36790"/>
    <cellStyle name="Note 2 6 2 8 3" xfId="39517"/>
    <cellStyle name="Note 2 6 2 9" xfId="34232"/>
    <cellStyle name="Note 2 6 2 9 2" xfId="37005"/>
    <cellStyle name="Note 2 6 2 9 3" xfId="39753"/>
    <cellStyle name="Note 2 6 20" xfId="41250"/>
    <cellStyle name="Note 2 6 3" xfId="33255"/>
    <cellStyle name="Note 2 6 3 10" xfId="35210"/>
    <cellStyle name="Note 2 6 3 10 2" xfId="37967"/>
    <cellStyle name="Note 2 6 3 10 3" xfId="40751"/>
    <cellStyle name="Note 2 6 3 11" xfId="35386"/>
    <cellStyle name="Note 2 6 3 11 2" xfId="38139"/>
    <cellStyle name="Note 2 6 3 11 3" xfId="40928"/>
    <cellStyle name="Note 2 6 3 12" xfId="35551"/>
    <cellStyle name="Note 2 6 3 12 2" xfId="38300"/>
    <cellStyle name="Note 2 6 3 12 3" xfId="41093"/>
    <cellStyle name="Note 2 6 3 13" xfId="36010"/>
    <cellStyle name="Note 2 6 3 14" xfId="38693"/>
    <cellStyle name="Note 2 6 3 2" xfId="33467"/>
    <cellStyle name="Note 2 6 3 2 2" xfId="36241"/>
    <cellStyle name="Note 2 6 3 2 3" xfId="38928"/>
    <cellStyle name="Note 2 6 3 3" xfId="33672"/>
    <cellStyle name="Note 2 6 3 3 2" xfId="36442"/>
    <cellStyle name="Note 2 6 3 3 3" xfId="39135"/>
    <cellStyle name="Note 2 6 3 4" xfId="33877"/>
    <cellStyle name="Note 2 6 3 4 2" xfId="36646"/>
    <cellStyle name="Note 2 6 3 4 3" xfId="39354"/>
    <cellStyle name="Note 2 6 3 5" xfId="34085"/>
    <cellStyle name="Note 2 6 3 5 2" xfId="36850"/>
    <cellStyle name="Note 2 6 3 5 3" xfId="39583"/>
    <cellStyle name="Note 2 6 3 6" xfId="34292"/>
    <cellStyle name="Note 2 6 3 6 2" xfId="37064"/>
    <cellStyle name="Note 2 6 3 6 3" xfId="39816"/>
    <cellStyle name="Note 2 6 3 7" xfId="34516"/>
    <cellStyle name="Note 2 6 3 7 2" xfId="37287"/>
    <cellStyle name="Note 2 6 3 7 3" xfId="40052"/>
    <cellStyle name="Note 2 6 3 8" xfId="34748"/>
    <cellStyle name="Note 2 6 3 8 2" xfId="37515"/>
    <cellStyle name="Note 2 6 3 8 3" xfId="40289"/>
    <cellStyle name="Note 2 6 3 9" xfId="34960"/>
    <cellStyle name="Note 2 6 3 9 2" xfId="37723"/>
    <cellStyle name="Note 2 6 3 9 3" xfId="40501"/>
    <cellStyle name="Note 2 6 4" xfId="33318"/>
    <cellStyle name="Note 2 6 4 10" xfId="35287"/>
    <cellStyle name="Note 2 6 4 10 2" xfId="38042"/>
    <cellStyle name="Note 2 6 4 10 3" xfId="40828"/>
    <cellStyle name="Note 2 6 4 11" xfId="35463"/>
    <cellStyle name="Note 2 6 4 11 2" xfId="38214"/>
    <cellStyle name="Note 2 6 4 11 3" xfId="41005"/>
    <cellStyle name="Note 2 6 4 12" xfId="35628"/>
    <cellStyle name="Note 2 6 4 12 2" xfId="38376"/>
    <cellStyle name="Note 2 6 4 12 3" xfId="41170"/>
    <cellStyle name="Note 2 6 4 13" xfId="36085"/>
    <cellStyle name="Note 2 6 4 14" xfId="38770"/>
    <cellStyle name="Note 2 6 4 2" xfId="33530"/>
    <cellStyle name="Note 2 6 4 2 2" xfId="36302"/>
    <cellStyle name="Note 2 6 4 2 3" xfId="38991"/>
    <cellStyle name="Note 2 6 4 3" xfId="33735"/>
    <cellStyle name="Note 2 6 4 3 2" xfId="36503"/>
    <cellStyle name="Note 2 6 4 3 3" xfId="39200"/>
    <cellStyle name="Note 2 6 4 4" xfId="33940"/>
    <cellStyle name="Note 2 6 4 4 2" xfId="36707"/>
    <cellStyle name="Note 2 6 4 4 3" xfId="39425"/>
    <cellStyle name="Note 2 6 4 5" xfId="34148"/>
    <cellStyle name="Note 2 6 4 5 2" xfId="36915"/>
    <cellStyle name="Note 2 6 4 5 3" xfId="39660"/>
    <cellStyle name="Note 2 6 4 6" xfId="34361"/>
    <cellStyle name="Note 2 6 4 6 2" xfId="37131"/>
    <cellStyle name="Note 2 6 4 6 3" xfId="39893"/>
    <cellStyle name="Note 2 6 4 7" xfId="34593"/>
    <cellStyle name="Note 2 6 4 7 2" xfId="37362"/>
    <cellStyle name="Note 2 6 4 7 3" xfId="40129"/>
    <cellStyle name="Note 2 6 4 8" xfId="34825"/>
    <cellStyle name="Note 2 6 4 8 2" xfId="37590"/>
    <cellStyle name="Note 2 6 4 8 3" xfId="40366"/>
    <cellStyle name="Note 2 6 4 9" xfId="35056"/>
    <cellStyle name="Note 2 6 4 9 2" xfId="37815"/>
    <cellStyle name="Note 2 6 4 9 3" xfId="40597"/>
    <cellStyle name="Note 2 6 5" xfId="33167"/>
    <cellStyle name="Note 2 6 5 2" xfId="35922"/>
    <cellStyle name="Note 2 6 5 3" xfId="38602"/>
    <cellStyle name="Note 2 6 6" xfId="33381"/>
    <cellStyle name="Note 2 6 6 2" xfId="36157"/>
    <cellStyle name="Note 2 6 6 3" xfId="38842"/>
    <cellStyle name="Note 2 6 7" xfId="33586"/>
    <cellStyle name="Note 2 6 7 2" xfId="36358"/>
    <cellStyle name="Note 2 6 7 3" xfId="39047"/>
    <cellStyle name="Note 2 6 8" xfId="33789"/>
    <cellStyle name="Note 2 6 8 2" xfId="36559"/>
    <cellStyle name="Note 2 6 8 3" xfId="39261"/>
    <cellStyle name="Note 2 6 9" xfId="33996"/>
    <cellStyle name="Note 2 6 9 2" xfId="36763"/>
    <cellStyle name="Note 2 6 9 3" xfId="39490"/>
    <cellStyle name="Note 2 7" xfId="33238"/>
    <cellStyle name="Note 2 7 10" xfId="35190"/>
    <cellStyle name="Note 2 7 10 2" xfId="37949"/>
    <cellStyle name="Note 2 7 10 3" xfId="40731"/>
    <cellStyle name="Note 2 7 11" xfId="35367"/>
    <cellStyle name="Note 2 7 11 2" xfId="38122"/>
    <cellStyle name="Note 2 7 11 3" xfId="40908"/>
    <cellStyle name="Note 2 7 12" xfId="35531"/>
    <cellStyle name="Note 2 7 12 2" xfId="38282"/>
    <cellStyle name="Note 2 7 12 3" xfId="41073"/>
    <cellStyle name="Note 2 7 13" xfId="35991"/>
    <cellStyle name="Note 2 7 14" xfId="38673"/>
    <cellStyle name="Note 2 7 2" xfId="33451"/>
    <cellStyle name="Note 2 7 2 2" xfId="36227"/>
    <cellStyle name="Note 2 7 2 3" xfId="38912"/>
    <cellStyle name="Note 2 7 3" xfId="33656"/>
    <cellStyle name="Note 2 7 3 2" xfId="36428"/>
    <cellStyle name="Note 2 7 3 3" xfId="39119"/>
    <cellStyle name="Note 2 7 4" xfId="33861"/>
    <cellStyle name="Note 2 7 4 2" xfId="36632"/>
    <cellStyle name="Note 2 7 4 3" xfId="39335"/>
    <cellStyle name="Note 2 7 5" xfId="34068"/>
    <cellStyle name="Note 2 7 5 2" xfId="36835"/>
    <cellStyle name="Note 2 7 5 3" xfId="39564"/>
    <cellStyle name="Note 2 7 6" xfId="34276"/>
    <cellStyle name="Note 2 7 6 2" xfId="37049"/>
    <cellStyle name="Note 2 7 6 3" xfId="39797"/>
    <cellStyle name="Note 2 7 7" xfId="34497"/>
    <cellStyle name="Note 2 7 7 2" xfId="37270"/>
    <cellStyle name="Note 2 7 7 3" xfId="40032"/>
    <cellStyle name="Note 2 7 8" xfId="34729"/>
    <cellStyle name="Note 2 7 8 2" xfId="37498"/>
    <cellStyle name="Note 2 7 8 3" xfId="40270"/>
    <cellStyle name="Note 2 7 9" xfId="33642"/>
    <cellStyle name="Note 2 7 9 2" xfId="36414"/>
    <cellStyle name="Note 2 7 9 3" xfId="39105"/>
    <cellStyle name="Note 2 8" xfId="33232"/>
    <cellStyle name="Note 2 8 10" xfId="35184"/>
    <cellStyle name="Note 2 8 10 2" xfId="37943"/>
    <cellStyle name="Note 2 8 10 3" xfId="40725"/>
    <cellStyle name="Note 2 8 11" xfId="35361"/>
    <cellStyle name="Note 2 8 11 2" xfId="38116"/>
    <cellStyle name="Note 2 8 11 3" xfId="40902"/>
    <cellStyle name="Note 2 8 12" xfId="35525"/>
    <cellStyle name="Note 2 8 12 2" xfId="38276"/>
    <cellStyle name="Note 2 8 12 3" xfId="41067"/>
    <cellStyle name="Note 2 8 13" xfId="35985"/>
    <cellStyle name="Note 2 8 14" xfId="38667"/>
    <cellStyle name="Note 2 8 2" xfId="33445"/>
    <cellStyle name="Note 2 8 2 2" xfId="36221"/>
    <cellStyle name="Note 2 8 2 3" xfId="38906"/>
    <cellStyle name="Note 2 8 3" xfId="33650"/>
    <cellStyle name="Note 2 8 3 2" xfId="36422"/>
    <cellStyle name="Note 2 8 3 3" xfId="39113"/>
    <cellStyle name="Note 2 8 4" xfId="33855"/>
    <cellStyle name="Note 2 8 4 2" xfId="36626"/>
    <cellStyle name="Note 2 8 4 3" xfId="39329"/>
    <cellStyle name="Note 2 8 5" xfId="34062"/>
    <cellStyle name="Note 2 8 5 2" xfId="36829"/>
    <cellStyle name="Note 2 8 5 3" xfId="39558"/>
    <cellStyle name="Note 2 8 6" xfId="34270"/>
    <cellStyle name="Note 2 8 6 2" xfId="37043"/>
    <cellStyle name="Note 2 8 6 3" xfId="39791"/>
    <cellStyle name="Note 2 8 7" xfId="34491"/>
    <cellStyle name="Note 2 8 7 2" xfId="37264"/>
    <cellStyle name="Note 2 8 7 3" xfId="40026"/>
    <cellStyle name="Note 2 8 8" xfId="34724"/>
    <cellStyle name="Note 2 8 8 2" xfId="37493"/>
    <cellStyle name="Note 2 8 8 3" xfId="40265"/>
    <cellStyle name="Note 2 8 9" xfId="33225"/>
    <cellStyle name="Note 2 8 9 2" xfId="35978"/>
    <cellStyle name="Note 2 8 9 3" xfId="38660"/>
    <cellStyle name="Note 2 9" xfId="33126"/>
    <cellStyle name="Note 2 9 2" xfId="35885"/>
    <cellStyle name="Note 2 9 3" xfId="38563"/>
    <cellStyle name="Output" xfId="319" builtinId="21" customBuiltin="1"/>
    <cellStyle name="Output 2" xfId="149"/>
    <cellStyle name="Output 2 10" xfId="33239"/>
    <cellStyle name="Output 2 10 10" xfId="35191"/>
    <cellStyle name="Output 2 10 10 2" xfId="37950"/>
    <cellStyle name="Output 2 10 10 3" xfId="40732"/>
    <cellStyle name="Output 2 10 11" xfId="35368"/>
    <cellStyle name="Output 2 10 11 2" xfId="38123"/>
    <cellStyle name="Output 2 10 11 3" xfId="40909"/>
    <cellStyle name="Output 2 10 12" xfId="35532"/>
    <cellStyle name="Output 2 10 12 2" xfId="38283"/>
    <cellStyle name="Output 2 10 12 3" xfId="41074"/>
    <cellStyle name="Output 2 10 13" xfId="35992"/>
    <cellStyle name="Output 2 10 14" xfId="38674"/>
    <cellStyle name="Output 2 10 2" xfId="33452"/>
    <cellStyle name="Output 2 10 2 2" xfId="36228"/>
    <cellStyle name="Output 2 10 2 3" xfId="38913"/>
    <cellStyle name="Output 2 10 3" xfId="33657"/>
    <cellStyle name="Output 2 10 3 2" xfId="36429"/>
    <cellStyle name="Output 2 10 3 3" xfId="39120"/>
    <cellStyle name="Output 2 10 4" xfId="33862"/>
    <cellStyle name="Output 2 10 4 2" xfId="36633"/>
    <cellStyle name="Output 2 10 4 3" xfId="39336"/>
    <cellStyle name="Output 2 10 5" xfId="34069"/>
    <cellStyle name="Output 2 10 5 2" xfId="36836"/>
    <cellStyle name="Output 2 10 5 3" xfId="39565"/>
    <cellStyle name="Output 2 10 6" xfId="34277"/>
    <cellStyle name="Output 2 10 6 2" xfId="37050"/>
    <cellStyle name="Output 2 10 6 3" xfId="39798"/>
    <cellStyle name="Output 2 10 7" xfId="34498"/>
    <cellStyle name="Output 2 10 7 2" xfId="37271"/>
    <cellStyle name="Output 2 10 7 3" xfId="40033"/>
    <cellStyle name="Output 2 10 8" xfId="34730"/>
    <cellStyle name="Output 2 10 8 2" xfId="37499"/>
    <cellStyle name="Output 2 10 8 3" xfId="40271"/>
    <cellStyle name="Output 2 10 9" xfId="34955"/>
    <cellStyle name="Output 2 10 9 2" xfId="37720"/>
    <cellStyle name="Output 2 10 9 3" xfId="40496"/>
    <cellStyle name="Output 2 11" xfId="33231"/>
    <cellStyle name="Output 2 11 10" xfId="35183"/>
    <cellStyle name="Output 2 11 10 2" xfId="37942"/>
    <cellStyle name="Output 2 11 10 3" xfId="40724"/>
    <cellStyle name="Output 2 11 11" xfId="35360"/>
    <cellStyle name="Output 2 11 11 2" xfId="38115"/>
    <cellStyle name="Output 2 11 11 3" xfId="40901"/>
    <cellStyle name="Output 2 11 12" xfId="35524"/>
    <cellStyle name="Output 2 11 12 2" xfId="38275"/>
    <cellStyle name="Output 2 11 12 3" xfId="41066"/>
    <cellStyle name="Output 2 11 13" xfId="35984"/>
    <cellStyle name="Output 2 11 14" xfId="38666"/>
    <cellStyle name="Output 2 11 2" xfId="33444"/>
    <cellStyle name="Output 2 11 2 2" xfId="36220"/>
    <cellStyle name="Output 2 11 2 3" xfId="38905"/>
    <cellStyle name="Output 2 11 3" xfId="33649"/>
    <cellStyle name="Output 2 11 3 2" xfId="36421"/>
    <cellStyle name="Output 2 11 3 3" xfId="39112"/>
    <cellStyle name="Output 2 11 4" xfId="33854"/>
    <cellStyle name="Output 2 11 4 2" xfId="36625"/>
    <cellStyle name="Output 2 11 4 3" xfId="39328"/>
    <cellStyle name="Output 2 11 5" xfId="34061"/>
    <cellStyle name="Output 2 11 5 2" xfId="36828"/>
    <cellStyle name="Output 2 11 5 3" xfId="39557"/>
    <cellStyle name="Output 2 11 6" xfId="34269"/>
    <cellStyle name="Output 2 11 6 2" xfId="37042"/>
    <cellStyle name="Output 2 11 6 3" xfId="39790"/>
    <cellStyle name="Output 2 11 7" xfId="34490"/>
    <cellStyle name="Output 2 11 7 2" xfId="37263"/>
    <cellStyle name="Output 2 11 7 3" xfId="40025"/>
    <cellStyle name="Output 2 11 8" xfId="34723"/>
    <cellStyle name="Output 2 11 8 2" xfId="37492"/>
    <cellStyle name="Output 2 11 8 3" xfId="40264"/>
    <cellStyle name="Output 2 11 9" xfId="33118"/>
    <cellStyle name="Output 2 11 9 2" xfId="35877"/>
    <cellStyle name="Output 2 11 9 3" xfId="38555"/>
    <cellStyle name="Output 2 12" xfId="33127"/>
    <cellStyle name="Output 2 12 2" xfId="35886"/>
    <cellStyle name="Output 2 12 3" xfId="38564"/>
    <cellStyle name="Output 2 13" xfId="33048"/>
    <cellStyle name="Output 2 13 2" xfId="35808"/>
    <cellStyle name="Output 2 13 3" xfId="38484"/>
    <cellStyle name="Output 2 14" xfId="33434"/>
    <cellStyle name="Output 2 14 2" xfId="36210"/>
    <cellStyle name="Output 2 14 3" xfId="38895"/>
    <cellStyle name="Output 2 15" xfId="33597"/>
    <cellStyle name="Output 2 15 2" xfId="36369"/>
    <cellStyle name="Output 2 15 3" xfId="39058"/>
    <cellStyle name="Output 2 16" xfId="33844"/>
    <cellStyle name="Output 2 16 2" xfId="36615"/>
    <cellStyle name="Output 2 16 3" xfId="39318"/>
    <cellStyle name="Output 2 17" xfId="33436"/>
    <cellStyle name="Output 2 17 2" xfId="36212"/>
    <cellStyle name="Output 2 17 3" xfId="38897"/>
    <cellStyle name="Output 2 18" xfId="34999"/>
    <cellStyle name="Output 2 18 2" xfId="37759"/>
    <cellStyle name="Output 2 18 3" xfId="40540"/>
    <cellStyle name="Output 2 19" xfId="32919"/>
    <cellStyle name="Output 2 2" xfId="490"/>
    <cellStyle name="Output 2 2 10" xfId="3673"/>
    <cellStyle name="Output 2 2 10 2" xfId="4183"/>
    <cellStyle name="Output 2 2 10 2 2" xfId="15960"/>
    <cellStyle name="Output 2 2 10 2 2 2" xfId="15961"/>
    <cellStyle name="Output 2 2 10 2 2 3" xfId="53803"/>
    <cellStyle name="Output 2 2 10 2 3" xfId="15962"/>
    <cellStyle name="Output 2 2 10 2 3 2" xfId="15963"/>
    <cellStyle name="Output 2 2 10 2 3 3" xfId="53804"/>
    <cellStyle name="Output 2 2 10 2 4" xfId="15964"/>
    <cellStyle name="Output 2 2 10 2 5" xfId="41767"/>
    <cellStyle name="Output 2 2 10 3" xfId="15965"/>
    <cellStyle name="Output 2 2 10 3 2" xfId="15966"/>
    <cellStyle name="Output 2 2 10 3 3" xfId="53805"/>
    <cellStyle name="Output 2 2 10 4" xfId="15967"/>
    <cellStyle name="Output 2 2 10 4 2" xfId="15968"/>
    <cellStyle name="Output 2 2 10 4 3" xfId="53806"/>
    <cellStyle name="Output 2 2 10 5" xfId="15969"/>
    <cellStyle name="Output 2 2 10 6" xfId="41768"/>
    <cellStyle name="Output 2 2 11" xfId="4770"/>
    <cellStyle name="Output 2 2 11 2" xfId="15970"/>
    <cellStyle name="Output 2 2 11 2 2" xfId="15971"/>
    <cellStyle name="Output 2 2 11 2 3" xfId="53807"/>
    <cellStyle name="Output 2 2 11 3" xfId="15972"/>
    <cellStyle name="Output 2 2 11 3 2" xfId="15973"/>
    <cellStyle name="Output 2 2 11 3 3" xfId="53808"/>
    <cellStyle name="Output 2 2 11 4" xfId="15974"/>
    <cellStyle name="Output 2 2 11 5" xfId="41769"/>
    <cellStyle name="Output 2 2 12" xfId="4410"/>
    <cellStyle name="Output 2 2 12 2" xfId="15975"/>
    <cellStyle name="Output 2 2 12 2 2" xfId="15976"/>
    <cellStyle name="Output 2 2 12 2 3" xfId="53809"/>
    <cellStyle name="Output 2 2 12 3" xfId="15977"/>
    <cellStyle name="Output 2 2 12 3 2" xfId="15978"/>
    <cellStyle name="Output 2 2 12 3 3" xfId="53810"/>
    <cellStyle name="Output 2 2 12 4" xfId="15979"/>
    <cellStyle name="Output 2 2 12 5" xfId="41770"/>
    <cellStyle name="Output 2 2 13" xfId="4409"/>
    <cellStyle name="Output 2 2 13 2" xfId="15980"/>
    <cellStyle name="Output 2 2 13 2 2" xfId="15981"/>
    <cellStyle name="Output 2 2 13 2 3" xfId="53811"/>
    <cellStyle name="Output 2 2 13 3" xfId="15982"/>
    <cellStyle name="Output 2 2 13 3 2" xfId="15983"/>
    <cellStyle name="Output 2 2 13 3 3" xfId="53812"/>
    <cellStyle name="Output 2 2 13 4" xfId="15984"/>
    <cellStyle name="Output 2 2 13 5" xfId="41771"/>
    <cellStyle name="Output 2 2 14" xfId="15985"/>
    <cellStyle name="Output 2 2 14 2" xfId="15986"/>
    <cellStyle name="Output 2 2 14 3" xfId="39339"/>
    <cellStyle name="Output 2 2 15" xfId="33083"/>
    <cellStyle name="Output 2 2 15 2" xfId="35842"/>
    <cellStyle name="Output 2 2 15 3" xfId="38519"/>
    <cellStyle name="Output 2 2 16" xfId="34994"/>
    <cellStyle name="Output 2 2 16 2" xfId="37754"/>
    <cellStyle name="Output 2 2 16 3" xfId="40535"/>
    <cellStyle name="Output 2 2 17" xfId="34969"/>
    <cellStyle name="Output 2 2 17 2" xfId="37732"/>
    <cellStyle name="Output 2 2 17 3" xfId="40510"/>
    <cellStyle name="Output 2 2 18" xfId="32927"/>
    <cellStyle name="Output 2 2 19" xfId="35692"/>
    <cellStyle name="Output 2 2 2" xfId="491"/>
    <cellStyle name="Output 2 2 2 10" xfId="34449"/>
    <cellStyle name="Output 2 2 2 10 2" xfId="37222"/>
    <cellStyle name="Output 2 2 2 10 3" xfId="39984"/>
    <cellStyle name="Output 2 2 2 11" xfId="34688"/>
    <cellStyle name="Output 2 2 2 11 2" xfId="37457"/>
    <cellStyle name="Output 2 2 2 11 3" xfId="40229"/>
    <cellStyle name="Output 2 2 2 12" xfId="34917"/>
    <cellStyle name="Output 2 2 2 12 2" xfId="37682"/>
    <cellStyle name="Output 2 2 2 12 3" xfId="40458"/>
    <cellStyle name="Output 2 2 2 13" xfId="34983"/>
    <cellStyle name="Output 2 2 2 13 2" xfId="37743"/>
    <cellStyle name="Output 2 2 2 13 3" xfId="40524"/>
    <cellStyle name="Output 2 2 2 14" xfId="35150"/>
    <cellStyle name="Output 2 2 2 14 2" xfId="37909"/>
    <cellStyle name="Output 2 2 2 14 3" xfId="40691"/>
    <cellStyle name="Output 2 2 2 15" xfId="33017"/>
    <cellStyle name="Output 2 2 2 15 2" xfId="35777"/>
    <cellStyle name="Output 2 2 2 15 3" xfId="38452"/>
    <cellStyle name="Output 2 2 2 16" xfId="32975"/>
    <cellStyle name="Output 2 2 2 17" xfId="35740"/>
    <cellStyle name="Output 2 2 2 18" xfId="32924"/>
    <cellStyle name="Output 2 2 2 19" xfId="41282"/>
    <cellStyle name="Output 2 2 2 2" xfId="492"/>
    <cellStyle name="Output 2 2 2 2 10" xfId="35244"/>
    <cellStyle name="Output 2 2 2 2 10 2" xfId="37999"/>
    <cellStyle name="Output 2 2 2 2 10 3" xfId="40785"/>
    <cellStyle name="Output 2 2 2 2 11" xfId="35420"/>
    <cellStyle name="Output 2 2 2 2 11 2" xfId="38171"/>
    <cellStyle name="Output 2 2 2 2 11 3" xfId="40962"/>
    <cellStyle name="Output 2 2 2 2 12" xfId="35585"/>
    <cellStyle name="Output 2 2 2 2 12 2" xfId="38333"/>
    <cellStyle name="Output 2 2 2 2 12 3" xfId="41127"/>
    <cellStyle name="Output 2 2 2 2 13" xfId="36042"/>
    <cellStyle name="Output 2 2 2 2 14" xfId="38727"/>
    <cellStyle name="Output 2 2 2 2 2" xfId="493"/>
    <cellStyle name="Output 2 2 2 2 2 2" xfId="494"/>
    <cellStyle name="Output 2 2 2 2 2 2 2" xfId="9378"/>
    <cellStyle name="Output 2 2 2 2 2 2 2 2" xfId="41772"/>
    <cellStyle name="Output 2 2 2 2 2 2 2 3" xfId="53813"/>
    <cellStyle name="Output 2 2 2 2 2 2 3" xfId="10831"/>
    <cellStyle name="Output 2 2 2 2 2 2 3 2" xfId="15987"/>
    <cellStyle name="Output 2 2 2 2 2 2 3 3" xfId="41773"/>
    <cellStyle name="Output 2 2 2 2 2 2 4" xfId="12255"/>
    <cellStyle name="Output 2 2 2 2 2 2 4 2" xfId="15988"/>
    <cellStyle name="Output 2 2 2 2 2 2 4 3" xfId="41774"/>
    <cellStyle name="Output 2 2 2 2 2 2 5" xfId="13630"/>
    <cellStyle name="Output 2 2 2 2 2 2 5 2" xfId="15989"/>
    <cellStyle name="Output 2 2 2 2 2 2 5 3" xfId="41775"/>
    <cellStyle name="Output 2 2 2 2 2 2 6" xfId="14980"/>
    <cellStyle name="Output 2 2 2 2 2 2 6 2" xfId="41776"/>
    <cellStyle name="Output 2 2 2 2 2 2 7" xfId="7395"/>
    <cellStyle name="Output 2 2 2 2 2 2 8" xfId="53814"/>
    <cellStyle name="Output 2 2 2 2 2 2 9" xfId="53815"/>
    <cellStyle name="Output 2 2 2 2 2 3" xfId="15990"/>
    <cellStyle name="Output 2 2 2 2 2 3 2" xfId="41777"/>
    <cellStyle name="Output 2 2 2 2 2 4" xfId="15991"/>
    <cellStyle name="Output 2 2 2 2 2 4 2" xfId="15992"/>
    <cellStyle name="Output 2 2 2 2 2 4 3" xfId="53816"/>
    <cellStyle name="Output 2 2 2 2 2 5" xfId="15993"/>
    <cellStyle name="Output 2 2 2 2 2 6" xfId="41778"/>
    <cellStyle name="Output 2 2 2 2 3" xfId="495"/>
    <cellStyle name="Output 2 2 2 2 3 2" xfId="8587"/>
    <cellStyle name="Output 2 2 2 2 3 2 2" xfId="41779"/>
    <cellStyle name="Output 2 2 2 2 3 2 3" xfId="53817"/>
    <cellStyle name="Output 2 2 2 2 3 3" xfId="10040"/>
    <cellStyle name="Output 2 2 2 2 3 3 2" xfId="15994"/>
    <cellStyle name="Output 2 2 2 2 3 3 3" xfId="41780"/>
    <cellStyle name="Output 2 2 2 2 3 4" xfId="11464"/>
    <cellStyle name="Output 2 2 2 2 3 4 2" xfId="15995"/>
    <cellStyle name="Output 2 2 2 2 3 4 3" xfId="41781"/>
    <cellStyle name="Output 2 2 2 2 3 5" xfId="12839"/>
    <cellStyle name="Output 2 2 2 2 3 5 2" xfId="15996"/>
    <cellStyle name="Output 2 2 2 2 3 5 3" xfId="41782"/>
    <cellStyle name="Output 2 2 2 2 3 6" xfId="14189"/>
    <cellStyle name="Output 2 2 2 2 3 6 2" xfId="41783"/>
    <cellStyle name="Output 2 2 2 2 3 7" xfId="6604"/>
    <cellStyle name="Output 2 2 2 2 3 8" xfId="53818"/>
    <cellStyle name="Output 2 2 2 2 3 9" xfId="53819"/>
    <cellStyle name="Output 2 2 2 2 4" xfId="5477"/>
    <cellStyle name="Output 2 2 2 2 4 2" xfId="15998"/>
    <cellStyle name="Output 2 2 2 2 4 2 2" xfId="53820"/>
    <cellStyle name="Output 2 2 2 2 4 3" xfId="15997"/>
    <cellStyle name="Output 2 2 2 2 5" xfId="15999"/>
    <cellStyle name="Output 2 2 2 2 5 2" xfId="36877"/>
    <cellStyle name="Output 2 2 2 2 5 3" xfId="39617"/>
    <cellStyle name="Output 2 2 2 2 6" xfId="16000"/>
    <cellStyle name="Output 2 2 2 2 6 2" xfId="16001"/>
    <cellStyle name="Output 2 2 2 2 6 3" xfId="39850"/>
    <cellStyle name="Output 2 2 2 2 7" xfId="34550"/>
    <cellStyle name="Output 2 2 2 2 7 2" xfId="37319"/>
    <cellStyle name="Output 2 2 2 2 7 3" xfId="40086"/>
    <cellStyle name="Output 2 2 2 2 8" xfId="34782"/>
    <cellStyle name="Output 2 2 2 2 8 2" xfId="37547"/>
    <cellStyle name="Output 2 2 2 2 8 3" xfId="40323"/>
    <cellStyle name="Output 2 2 2 2 9" xfId="33435"/>
    <cellStyle name="Output 2 2 2 2 9 2" xfId="36211"/>
    <cellStyle name="Output 2 2 2 2 9 3" xfId="38896"/>
    <cellStyle name="Output 2 2 2 3" xfId="496"/>
    <cellStyle name="Output 2 2 2 3 10" xfId="35319"/>
    <cellStyle name="Output 2 2 2 3 10 2" xfId="38074"/>
    <cellStyle name="Output 2 2 2 3 10 3" xfId="40860"/>
    <cellStyle name="Output 2 2 2 3 11" xfId="35495"/>
    <cellStyle name="Output 2 2 2 3 11 2" xfId="38246"/>
    <cellStyle name="Output 2 2 2 3 11 3" xfId="41037"/>
    <cellStyle name="Output 2 2 2 3 12" xfId="35660"/>
    <cellStyle name="Output 2 2 2 3 12 2" xfId="38408"/>
    <cellStyle name="Output 2 2 2 3 12 3" xfId="41202"/>
    <cellStyle name="Output 2 2 2 3 13" xfId="36117"/>
    <cellStyle name="Output 2 2 2 3 14" xfId="38802"/>
    <cellStyle name="Output 2 2 2 3 2" xfId="497"/>
    <cellStyle name="Output 2 2 2 3 2 2" xfId="8813"/>
    <cellStyle name="Output 2 2 2 3 2 2 2" xfId="41784"/>
    <cellStyle name="Output 2 2 2 3 2 2 3" xfId="53821"/>
    <cellStyle name="Output 2 2 2 3 2 3" xfId="10266"/>
    <cellStyle name="Output 2 2 2 3 2 3 2" xfId="16002"/>
    <cellStyle name="Output 2 2 2 3 2 3 3" xfId="41785"/>
    <cellStyle name="Output 2 2 2 3 2 4" xfId="11690"/>
    <cellStyle name="Output 2 2 2 3 2 4 2" xfId="16003"/>
    <cellStyle name="Output 2 2 2 3 2 4 3" xfId="41786"/>
    <cellStyle name="Output 2 2 2 3 2 5" xfId="13065"/>
    <cellStyle name="Output 2 2 2 3 2 5 2" xfId="16004"/>
    <cellStyle name="Output 2 2 2 3 2 5 3" xfId="41787"/>
    <cellStyle name="Output 2 2 2 3 2 6" xfId="14415"/>
    <cellStyle name="Output 2 2 2 3 2 6 2" xfId="41788"/>
    <cellStyle name="Output 2 2 2 3 2 7" xfId="6830"/>
    <cellStyle name="Output 2 2 2 3 2 8" xfId="53822"/>
    <cellStyle name="Output 2 2 2 3 2 9" xfId="53823"/>
    <cellStyle name="Output 2 2 2 3 3" xfId="16005"/>
    <cellStyle name="Output 2 2 2 3 3 2" xfId="36530"/>
    <cellStyle name="Output 2 2 2 3 3 3" xfId="39232"/>
    <cellStyle name="Output 2 2 2 3 4" xfId="16006"/>
    <cellStyle name="Output 2 2 2 3 4 2" xfId="16007"/>
    <cellStyle name="Output 2 2 2 3 4 3" xfId="39457"/>
    <cellStyle name="Output 2 2 2 3 5" xfId="16008"/>
    <cellStyle name="Output 2 2 2 3 5 2" xfId="36946"/>
    <cellStyle name="Output 2 2 2 3 5 3" xfId="39692"/>
    <cellStyle name="Output 2 2 2 3 6" xfId="34392"/>
    <cellStyle name="Output 2 2 2 3 6 2" xfId="37163"/>
    <cellStyle name="Output 2 2 2 3 6 3" xfId="39925"/>
    <cellStyle name="Output 2 2 2 3 7" xfId="34625"/>
    <cellStyle name="Output 2 2 2 3 7 2" xfId="37394"/>
    <cellStyle name="Output 2 2 2 3 7 3" xfId="40161"/>
    <cellStyle name="Output 2 2 2 3 8" xfId="34857"/>
    <cellStyle name="Output 2 2 2 3 8 2" xfId="37622"/>
    <cellStyle name="Output 2 2 2 3 8 3" xfId="40398"/>
    <cellStyle name="Output 2 2 2 3 9" xfId="35088"/>
    <cellStyle name="Output 2 2 2 3 9 2" xfId="37847"/>
    <cellStyle name="Output 2 2 2 3 9 3" xfId="40629"/>
    <cellStyle name="Output 2 2 2 4" xfId="498"/>
    <cellStyle name="Output 2 2 2 4 2" xfId="499"/>
    <cellStyle name="Output 2 2 2 4 2 2" xfId="9374"/>
    <cellStyle name="Output 2 2 2 4 2 2 2" xfId="41789"/>
    <cellStyle name="Output 2 2 2 4 2 2 3" xfId="53824"/>
    <cellStyle name="Output 2 2 2 4 2 3" xfId="10827"/>
    <cellStyle name="Output 2 2 2 4 2 3 2" xfId="16009"/>
    <cellStyle name="Output 2 2 2 4 2 3 3" xfId="41790"/>
    <cellStyle name="Output 2 2 2 4 2 4" xfId="12251"/>
    <cellStyle name="Output 2 2 2 4 2 4 2" xfId="16010"/>
    <cellStyle name="Output 2 2 2 4 2 4 3" xfId="41791"/>
    <cellStyle name="Output 2 2 2 4 2 5" xfId="13626"/>
    <cellStyle name="Output 2 2 2 4 2 5 2" xfId="16011"/>
    <cellStyle name="Output 2 2 2 4 2 5 3" xfId="41792"/>
    <cellStyle name="Output 2 2 2 4 2 6" xfId="14976"/>
    <cellStyle name="Output 2 2 2 4 2 6 2" xfId="41793"/>
    <cellStyle name="Output 2 2 2 4 2 7" xfId="7391"/>
    <cellStyle name="Output 2 2 2 4 2 8" xfId="53825"/>
    <cellStyle name="Output 2 2 2 4 2 9" xfId="53826"/>
    <cellStyle name="Output 2 2 2 4 3" xfId="16012"/>
    <cellStyle name="Output 2 2 2 4 3 2" xfId="41794"/>
    <cellStyle name="Output 2 2 2 4 4" xfId="16013"/>
    <cellStyle name="Output 2 2 2 4 4 2" xfId="16014"/>
    <cellStyle name="Output 2 2 2 4 4 3" xfId="53827"/>
    <cellStyle name="Output 2 2 2 4 5" xfId="16015"/>
    <cellStyle name="Output 2 2 2 4 6" xfId="41795"/>
    <cellStyle name="Output 2 2 2 5" xfId="500"/>
    <cellStyle name="Output 2 2 2 5 2" xfId="7632"/>
    <cellStyle name="Output 2 2 2 5 2 2" xfId="41796"/>
    <cellStyle name="Output 2 2 2 5 2 3" xfId="53828"/>
    <cellStyle name="Output 2 2 2 5 3" xfId="8375"/>
    <cellStyle name="Output 2 2 2 5 3 2" xfId="16016"/>
    <cellStyle name="Output 2 2 2 5 3 3" xfId="41797"/>
    <cellStyle name="Output 2 2 2 5 4" xfId="9853"/>
    <cellStyle name="Output 2 2 2 5 4 2" xfId="16017"/>
    <cellStyle name="Output 2 2 2 5 4 3" xfId="41798"/>
    <cellStyle name="Output 2 2 2 5 5" xfId="5037"/>
    <cellStyle name="Output 2 2 2 5 5 2" xfId="16018"/>
    <cellStyle name="Output 2 2 2 5 5 3" xfId="41799"/>
    <cellStyle name="Output 2 2 2 5 6" xfId="9893"/>
    <cellStyle name="Output 2 2 2 5 6 2" xfId="41800"/>
    <cellStyle name="Output 2 2 2 5 7" xfId="5345"/>
    <cellStyle name="Output 2 2 2 5 8" xfId="53829"/>
    <cellStyle name="Output 2 2 2 5 9" xfId="53830"/>
    <cellStyle name="Output 2 2 2 6" xfId="5231"/>
    <cellStyle name="Output 2 2 2 6 2" xfId="16020"/>
    <cellStyle name="Output 2 2 2 6 2 2" xfId="53831"/>
    <cellStyle name="Output 2 2 2 6 3" xfId="16019"/>
    <cellStyle name="Output 2 2 2 7" xfId="16021"/>
    <cellStyle name="Output 2 2 2 7 2" xfId="36587"/>
    <cellStyle name="Output 2 2 2 7 3" xfId="39289"/>
    <cellStyle name="Output 2 2 2 8" xfId="16022"/>
    <cellStyle name="Output 2 2 2 8 2" xfId="16023"/>
    <cellStyle name="Output 2 2 2 8 3" xfId="39518"/>
    <cellStyle name="Output 2 2 2 9" xfId="34233"/>
    <cellStyle name="Output 2 2 2 9 2" xfId="37006"/>
    <cellStyle name="Output 2 2 2 9 3" xfId="39754"/>
    <cellStyle name="Output 2 2 20" xfId="32864"/>
    <cellStyle name="Output 2 2 21" xfId="41236"/>
    <cellStyle name="Output 2 2 3" xfId="501"/>
    <cellStyle name="Output 2 2 3 10" xfId="34450"/>
    <cellStyle name="Output 2 2 3 10 2" xfId="37223"/>
    <cellStyle name="Output 2 2 3 10 3" xfId="39985"/>
    <cellStyle name="Output 2 2 3 11" xfId="34689"/>
    <cellStyle name="Output 2 2 3 11 2" xfId="37458"/>
    <cellStyle name="Output 2 2 3 11 3" xfId="40230"/>
    <cellStyle name="Output 2 2 3 12" xfId="34918"/>
    <cellStyle name="Output 2 2 3 12 2" xfId="37683"/>
    <cellStyle name="Output 2 2 3 12 3" xfId="40459"/>
    <cellStyle name="Output 2 2 3 13" xfId="35021"/>
    <cellStyle name="Output 2 2 3 13 2" xfId="37780"/>
    <cellStyle name="Output 2 2 3 13 3" xfId="40562"/>
    <cellStyle name="Output 2 2 3 14" xfId="35151"/>
    <cellStyle name="Output 2 2 3 14 2" xfId="37910"/>
    <cellStyle name="Output 2 2 3 14 3" xfId="40692"/>
    <cellStyle name="Output 2 2 3 15" xfId="33120"/>
    <cellStyle name="Output 2 2 3 15 2" xfId="35879"/>
    <cellStyle name="Output 2 2 3 15 3" xfId="38557"/>
    <cellStyle name="Output 2 2 3 16" xfId="32976"/>
    <cellStyle name="Output 2 2 3 17" xfId="35741"/>
    <cellStyle name="Output 2 2 3 18" xfId="32829"/>
    <cellStyle name="Output 2 2 3 19" xfId="41283"/>
    <cellStyle name="Output 2 2 3 2" xfId="502"/>
    <cellStyle name="Output 2 2 3 2 10" xfId="35245"/>
    <cellStyle name="Output 2 2 3 2 10 2" xfId="38000"/>
    <cellStyle name="Output 2 2 3 2 10 3" xfId="40786"/>
    <cellStyle name="Output 2 2 3 2 11" xfId="35421"/>
    <cellStyle name="Output 2 2 3 2 11 2" xfId="38172"/>
    <cellStyle name="Output 2 2 3 2 11 3" xfId="40963"/>
    <cellStyle name="Output 2 2 3 2 12" xfId="35586"/>
    <cellStyle name="Output 2 2 3 2 12 2" xfId="38334"/>
    <cellStyle name="Output 2 2 3 2 12 3" xfId="41128"/>
    <cellStyle name="Output 2 2 3 2 13" xfId="36043"/>
    <cellStyle name="Output 2 2 3 2 14" xfId="38728"/>
    <cellStyle name="Output 2 2 3 2 2" xfId="503"/>
    <cellStyle name="Output 2 2 3 2 2 2" xfId="504"/>
    <cellStyle name="Output 2 2 3 2 2 2 2" xfId="9380"/>
    <cellStyle name="Output 2 2 3 2 2 2 2 2" xfId="41801"/>
    <cellStyle name="Output 2 2 3 2 2 2 2 3" xfId="53832"/>
    <cellStyle name="Output 2 2 3 2 2 2 3" xfId="10833"/>
    <cellStyle name="Output 2 2 3 2 2 2 3 2" xfId="16024"/>
    <cellStyle name="Output 2 2 3 2 2 2 3 3" xfId="41802"/>
    <cellStyle name="Output 2 2 3 2 2 2 4" xfId="12257"/>
    <cellStyle name="Output 2 2 3 2 2 2 4 2" xfId="16025"/>
    <cellStyle name="Output 2 2 3 2 2 2 4 3" xfId="41803"/>
    <cellStyle name="Output 2 2 3 2 2 2 5" xfId="13632"/>
    <cellStyle name="Output 2 2 3 2 2 2 5 2" xfId="16026"/>
    <cellStyle name="Output 2 2 3 2 2 2 5 3" xfId="41804"/>
    <cellStyle name="Output 2 2 3 2 2 2 6" xfId="14982"/>
    <cellStyle name="Output 2 2 3 2 2 2 6 2" xfId="41805"/>
    <cellStyle name="Output 2 2 3 2 2 2 7" xfId="7397"/>
    <cellStyle name="Output 2 2 3 2 2 2 8" xfId="53833"/>
    <cellStyle name="Output 2 2 3 2 2 2 9" xfId="53834"/>
    <cellStyle name="Output 2 2 3 2 2 3" xfId="16027"/>
    <cellStyle name="Output 2 2 3 2 2 3 2" xfId="41806"/>
    <cellStyle name="Output 2 2 3 2 2 4" xfId="16028"/>
    <cellStyle name="Output 2 2 3 2 2 4 2" xfId="16029"/>
    <cellStyle name="Output 2 2 3 2 2 4 3" xfId="53835"/>
    <cellStyle name="Output 2 2 3 2 2 5" xfId="16030"/>
    <cellStyle name="Output 2 2 3 2 2 6" xfId="41807"/>
    <cellStyle name="Output 2 2 3 2 3" xfId="505"/>
    <cellStyle name="Output 2 2 3 2 3 2" xfId="8889"/>
    <cellStyle name="Output 2 2 3 2 3 2 2" xfId="41808"/>
    <cellStyle name="Output 2 2 3 2 3 2 3" xfId="53836"/>
    <cellStyle name="Output 2 2 3 2 3 3" xfId="10342"/>
    <cellStyle name="Output 2 2 3 2 3 3 2" xfId="16031"/>
    <cellStyle name="Output 2 2 3 2 3 3 3" xfId="41809"/>
    <cellStyle name="Output 2 2 3 2 3 4" xfId="11766"/>
    <cellStyle name="Output 2 2 3 2 3 4 2" xfId="16032"/>
    <cellStyle name="Output 2 2 3 2 3 4 3" xfId="41810"/>
    <cellStyle name="Output 2 2 3 2 3 5" xfId="13141"/>
    <cellStyle name="Output 2 2 3 2 3 5 2" xfId="16033"/>
    <cellStyle name="Output 2 2 3 2 3 5 3" xfId="41811"/>
    <cellStyle name="Output 2 2 3 2 3 6" xfId="14491"/>
    <cellStyle name="Output 2 2 3 2 3 6 2" xfId="41812"/>
    <cellStyle name="Output 2 2 3 2 3 7" xfId="6906"/>
    <cellStyle name="Output 2 2 3 2 3 8" xfId="53837"/>
    <cellStyle name="Output 2 2 3 2 3 9" xfId="53838"/>
    <cellStyle name="Output 2 2 3 2 4" xfId="5778"/>
    <cellStyle name="Output 2 2 3 2 4 2" xfId="16035"/>
    <cellStyle name="Output 2 2 3 2 4 2 2" xfId="53839"/>
    <cellStyle name="Output 2 2 3 2 4 3" xfId="16034"/>
    <cellStyle name="Output 2 2 3 2 5" xfId="16036"/>
    <cellStyle name="Output 2 2 3 2 5 2" xfId="36878"/>
    <cellStyle name="Output 2 2 3 2 5 3" xfId="39618"/>
    <cellStyle name="Output 2 2 3 2 6" xfId="16037"/>
    <cellStyle name="Output 2 2 3 2 6 2" xfId="16038"/>
    <cellStyle name="Output 2 2 3 2 6 3" xfId="39851"/>
    <cellStyle name="Output 2 2 3 2 7" xfId="34551"/>
    <cellStyle name="Output 2 2 3 2 7 2" xfId="37320"/>
    <cellStyle name="Output 2 2 3 2 7 3" xfId="40087"/>
    <cellStyle name="Output 2 2 3 2 8" xfId="34783"/>
    <cellStyle name="Output 2 2 3 2 8 2" xfId="37548"/>
    <cellStyle name="Output 2 2 3 2 8 3" xfId="40324"/>
    <cellStyle name="Output 2 2 3 2 9" xfId="34722"/>
    <cellStyle name="Output 2 2 3 2 9 2" xfId="37491"/>
    <cellStyle name="Output 2 2 3 2 9 3" xfId="40263"/>
    <cellStyle name="Output 2 2 3 3" xfId="506"/>
    <cellStyle name="Output 2 2 3 3 10" xfId="35320"/>
    <cellStyle name="Output 2 2 3 3 10 2" xfId="38075"/>
    <cellStyle name="Output 2 2 3 3 10 3" xfId="40861"/>
    <cellStyle name="Output 2 2 3 3 11" xfId="35496"/>
    <cellStyle name="Output 2 2 3 3 11 2" xfId="38247"/>
    <cellStyle name="Output 2 2 3 3 11 3" xfId="41038"/>
    <cellStyle name="Output 2 2 3 3 12" xfId="35661"/>
    <cellStyle name="Output 2 2 3 3 12 2" xfId="38409"/>
    <cellStyle name="Output 2 2 3 3 12 3" xfId="41203"/>
    <cellStyle name="Output 2 2 3 3 13" xfId="36118"/>
    <cellStyle name="Output 2 2 3 3 14" xfId="38803"/>
    <cellStyle name="Output 2 2 3 3 2" xfId="507"/>
    <cellStyle name="Output 2 2 3 3 2 2" xfId="9375"/>
    <cellStyle name="Output 2 2 3 3 2 2 2" xfId="41813"/>
    <cellStyle name="Output 2 2 3 3 2 2 3" xfId="53840"/>
    <cellStyle name="Output 2 2 3 3 2 3" xfId="10828"/>
    <cellStyle name="Output 2 2 3 3 2 3 2" xfId="16039"/>
    <cellStyle name="Output 2 2 3 3 2 3 3" xfId="41814"/>
    <cellStyle name="Output 2 2 3 3 2 4" xfId="12252"/>
    <cellStyle name="Output 2 2 3 3 2 4 2" xfId="16040"/>
    <cellStyle name="Output 2 2 3 3 2 4 3" xfId="41815"/>
    <cellStyle name="Output 2 2 3 3 2 5" xfId="13627"/>
    <cellStyle name="Output 2 2 3 3 2 5 2" xfId="16041"/>
    <cellStyle name="Output 2 2 3 3 2 5 3" xfId="41816"/>
    <cellStyle name="Output 2 2 3 3 2 6" xfId="14977"/>
    <cellStyle name="Output 2 2 3 3 2 6 2" xfId="41817"/>
    <cellStyle name="Output 2 2 3 3 2 7" xfId="7392"/>
    <cellStyle name="Output 2 2 3 3 2 8" xfId="53841"/>
    <cellStyle name="Output 2 2 3 3 2 9" xfId="53842"/>
    <cellStyle name="Output 2 2 3 3 3" xfId="16042"/>
    <cellStyle name="Output 2 2 3 3 3 2" xfId="36531"/>
    <cellStyle name="Output 2 2 3 3 3 3" xfId="39233"/>
    <cellStyle name="Output 2 2 3 3 4" xfId="16043"/>
    <cellStyle name="Output 2 2 3 3 4 2" xfId="16044"/>
    <cellStyle name="Output 2 2 3 3 4 3" xfId="39458"/>
    <cellStyle name="Output 2 2 3 3 5" xfId="16045"/>
    <cellStyle name="Output 2 2 3 3 5 2" xfId="36947"/>
    <cellStyle name="Output 2 2 3 3 5 3" xfId="39693"/>
    <cellStyle name="Output 2 2 3 3 6" xfId="34393"/>
    <cellStyle name="Output 2 2 3 3 6 2" xfId="37164"/>
    <cellStyle name="Output 2 2 3 3 6 3" xfId="39926"/>
    <cellStyle name="Output 2 2 3 3 7" xfId="34626"/>
    <cellStyle name="Output 2 2 3 3 7 2" xfId="37395"/>
    <cellStyle name="Output 2 2 3 3 7 3" xfId="40162"/>
    <cellStyle name="Output 2 2 3 3 8" xfId="34858"/>
    <cellStyle name="Output 2 2 3 3 8 2" xfId="37623"/>
    <cellStyle name="Output 2 2 3 3 8 3" xfId="40399"/>
    <cellStyle name="Output 2 2 3 3 9" xfId="35089"/>
    <cellStyle name="Output 2 2 3 3 9 2" xfId="37848"/>
    <cellStyle name="Output 2 2 3 3 9 3" xfId="40630"/>
    <cellStyle name="Output 2 2 3 4" xfId="508"/>
    <cellStyle name="Output 2 2 3 4 2" xfId="7630"/>
    <cellStyle name="Output 2 2 3 4 2 2" xfId="41818"/>
    <cellStyle name="Output 2 2 3 4 2 3" xfId="53843"/>
    <cellStyle name="Output 2 2 3 4 3" xfId="5197"/>
    <cellStyle name="Output 2 2 3 4 3 2" xfId="16046"/>
    <cellStyle name="Output 2 2 3 4 3 3" xfId="41819"/>
    <cellStyle name="Output 2 2 3 4 4" xfId="5196"/>
    <cellStyle name="Output 2 2 3 4 4 2" xfId="16047"/>
    <cellStyle name="Output 2 2 3 4 4 3" xfId="41820"/>
    <cellStyle name="Output 2 2 3 4 5" xfId="11298"/>
    <cellStyle name="Output 2 2 3 4 5 2" xfId="16048"/>
    <cellStyle name="Output 2 2 3 4 5 3" xfId="41821"/>
    <cellStyle name="Output 2 2 3 4 6" xfId="11317"/>
    <cellStyle name="Output 2 2 3 4 6 2" xfId="41822"/>
    <cellStyle name="Output 2 2 3 4 7" xfId="5344"/>
    <cellStyle name="Output 2 2 3 4 8" xfId="53844"/>
    <cellStyle name="Output 2 2 3 4 9" xfId="53845"/>
    <cellStyle name="Output 2 2 3 5" xfId="5288"/>
    <cellStyle name="Output 2 2 3 5 2" xfId="16050"/>
    <cellStyle name="Output 2 2 3 5 2 2" xfId="53846"/>
    <cellStyle name="Output 2 2 3 5 3" xfId="16049"/>
    <cellStyle name="Output 2 2 3 6" xfId="16051"/>
    <cellStyle name="Output 2 2 3 6 2" xfId="36386"/>
    <cellStyle name="Output 2 2 3 6 3" xfId="39075"/>
    <cellStyle name="Output 2 2 3 7" xfId="16052"/>
    <cellStyle name="Output 2 2 3 7 2" xfId="16053"/>
    <cellStyle name="Output 2 2 3 7 3" xfId="39290"/>
    <cellStyle name="Output 2 2 3 8" xfId="34024"/>
    <cellStyle name="Output 2 2 3 8 2" xfId="36791"/>
    <cellStyle name="Output 2 2 3 8 3" xfId="39519"/>
    <cellStyle name="Output 2 2 3 9" xfId="34234"/>
    <cellStyle name="Output 2 2 3 9 2" xfId="37007"/>
    <cellStyle name="Output 2 2 3 9 3" xfId="39755"/>
    <cellStyle name="Output 2 2 4" xfId="509"/>
    <cellStyle name="Output 2 2 4 10" xfId="35196"/>
    <cellStyle name="Output 2 2 4 10 2" xfId="37953"/>
    <cellStyle name="Output 2 2 4 10 3" xfId="40737"/>
    <cellStyle name="Output 2 2 4 11" xfId="35372"/>
    <cellStyle name="Output 2 2 4 11 2" xfId="38125"/>
    <cellStyle name="Output 2 2 4 11 3" xfId="40913"/>
    <cellStyle name="Output 2 2 4 12" xfId="35536"/>
    <cellStyle name="Output 2 2 4 12 2" xfId="38285"/>
    <cellStyle name="Output 2 2 4 12 3" xfId="41078"/>
    <cellStyle name="Output 2 2 4 13" xfId="35995"/>
    <cellStyle name="Output 2 2 4 14" xfId="38678"/>
    <cellStyle name="Output 2 2 4 2" xfId="510"/>
    <cellStyle name="Output 2 2 4 2 2" xfId="511"/>
    <cellStyle name="Output 2 2 4 2 2 2" xfId="512"/>
    <cellStyle name="Output 2 2 4 2 2 2 2" xfId="9376"/>
    <cellStyle name="Output 2 2 4 2 2 2 2 2" xfId="41823"/>
    <cellStyle name="Output 2 2 4 2 2 2 2 3" xfId="53847"/>
    <cellStyle name="Output 2 2 4 2 2 2 3" xfId="10829"/>
    <cellStyle name="Output 2 2 4 2 2 2 3 2" xfId="16054"/>
    <cellStyle name="Output 2 2 4 2 2 2 3 3" xfId="41824"/>
    <cellStyle name="Output 2 2 4 2 2 2 4" xfId="12253"/>
    <cellStyle name="Output 2 2 4 2 2 2 4 2" xfId="16055"/>
    <cellStyle name="Output 2 2 4 2 2 2 4 3" xfId="41825"/>
    <cellStyle name="Output 2 2 4 2 2 2 5" xfId="13628"/>
    <cellStyle name="Output 2 2 4 2 2 2 5 2" xfId="16056"/>
    <cellStyle name="Output 2 2 4 2 2 2 5 3" xfId="41826"/>
    <cellStyle name="Output 2 2 4 2 2 2 6" xfId="14978"/>
    <cellStyle name="Output 2 2 4 2 2 2 6 2" xfId="41827"/>
    <cellStyle name="Output 2 2 4 2 2 2 7" xfId="7393"/>
    <cellStyle name="Output 2 2 4 2 2 2 8" xfId="53848"/>
    <cellStyle name="Output 2 2 4 2 2 2 9" xfId="53849"/>
    <cellStyle name="Output 2 2 4 2 2 3" xfId="16057"/>
    <cellStyle name="Output 2 2 4 2 2 3 2" xfId="41828"/>
    <cellStyle name="Output 2 2 4 2 2 4" xfId="16058"/>
    <cellStyle name="Output 2 2 4 2 2 4 2" xfId="16059"/>
    <cellStyle name="Output 2 2 4 2 2 4 3" xfId="53850"/>
    <cellStyle name="Output 2 2 4 2 2 5" xfId="16060"/>
    <cellStyle name="Output 2 2 4 2 2 6" xfId="41829"/>
    <cellStyle name="Output 2 2 4 2 3" xfId="513"/>
    <cellStyle name="Output 2 2 4 2 3 2" xfId="8770"/>
    <cellStyle name="Output 2 2 4 2 3 2 2" xfId="41830"/>
    <cellStyle name="Output 2 2 4 2 3 2 3" xfId="53851"/>
    <cellStyle name="Output 2 2 4 2 3 3" xfId="10223"/>
    <cellStyle name="Output 2 2 4 2 3 3 2" xfId="16061"/>
    <cellStyle name="Output 2 2 4 2 3 3 3" xfId="41831"/>
    <cellStyle name="Output 2 2 4 2 3 4" xfId="11647"/>
    <cellStyle name="Output 2 2 4 2 3 4 2" xfId="16062"/>
    <cellStyle name="Output 2 2 4 2 3 4 3" xfId="41832"/>
    <cellStyle name="Output 2 2 4 2 3 5" xfId="13022"/>
    <cellStyle name="Output 2 2 4 2 3 5 2" xfId="16063"/>
    <cellStyle name="Output 2 2 4 2 3 5 3" xfId="41833"/>
    <cellStyle name="Output 2 2 4 2 3 6" xfId="14372"/>
    <cellStyle name="Output 2 2 4 2 3 6 2" xfId="41834"/>
    <cellStyle name="Output 2 2 4 2 3 7" xfId="6787"/>
    <cellStyle name="Output 2 2 4 2 3 8" xfId="53852"/>
    <cellStyle name="Output 2 2 4 2 3 9" xfId="53853"/>
    <cellStyle name="Output 2 2 4 2 4" xfId="5660"/>
    <cellStyle name="Output 2 2 4 2 4 2" xfId="16065"/>
    <cellStyle name="Output 2 2 4 2 4 2 2" xfId="53854"/>
    <cellStyle name="Output 2 2 4 2 4 3" xfId="16064"/>
    <cellStyle name="Output 2 2 4 2 5" xfId="16066"/>
    <cellStyle name="Output 2 2 4 2 5 2" xfId="41835"/>
    <cellStyle name="Output 2 2 4 2 6" xfId="16067"/>
    <cellStyle name="Output 2 2 4 2 6 2" xfId="16068"/>
    <cellStyle name="Output 2 2 4 2 6 3" xfId="53855"/>
    <cellStyle name="Output 2 2 4 2 7" xfId="41836"/>
    <cellStyle name="Output 2 2 4 3" xfId="514"/>
    <cellStyle name="Output 2 2 4 3 2" xfId="515"/>
    <cellStyle name="Output 2 2 4 3 2 2" xfId="9373"/>
    <cellStyle name="Output 2 2 4 3 2 2 2" xfId="41837"/>
    <cellStyle name="Output 2 2 4 3 2 2 3" xfId="53856"/>
    <cellStyle name="Output 2 2 4 3 2 3" xfId="10826"/>
    <cellStyle name="Output 2 2 4 3 2 3 2" xfId="16069"/>
    <cellStyle name="Output 2 2 4 3 2 3 3" xfId="41838"/>
    <cellStyle name="Output 2 2 4 3 2 4" xfId="12250"/>
    <cellStyle name="Output 2 2 4 3 2 4 2" xfId="16070"/>
    <cellStyle name="Output 2 2 4 3 2 4 3" xfId="41839"/>
    <cellStyle name="Output 2 2 4 3 2 5" xfId="13625"/>
    <cellStyle name="Output 2 2 4 3 2 5 2" xfId="16071"/>
    <cellStyle name="Output 2 2 4 3 2 5 3" xfId="41840"/>
    <cellStyle name="Output 2 2 4 3 2 6" xfId="14975"/>
    <cellStyle name="Output 2 2 4 3 2 6 2" xfId="41841"/>
    <cellStyle name="Output 2 2 4 3 2 7" xfId="7390"/>
    <cellStyle name="Output 2 2 4 3 2 8" xfId="53857"/>
    <cellStyle name="Output 2 2 4 3 2 9" xfId="53858"/>
    <cellStyle name="Output 2 2 4 3 3" xfId="16072"/>
    <cellStyle name="Output 2 2 4 3 3 2" xfId="41842"/>
    <cellStyle name="Output 2 2 4 3 4" xfId="16073"/>
    <cellStyle name="Output 2 2 4 3 4 2" xfId="16074"/>
    <cellStyle name="Output 2 2 4 3 4 3" xfId="53859"/>
    <cellStyle name="Output 2 2 4 3 5" xfId="16075"/>
    <cellStyle name="Output 2 2 4 3 6" xfId="41843"/>
    <cellStyle name="Output 2 2 4 4" xfId="516"/>
    <cellStyle name="Output 2 2 4 4 2" xfId="8545"/>
    <cellStyle name="Output 2 2 4 4 2 2" xfId="41844"/>
    <cellStyle name="Output 2 2 4 4 2 3" xfId="53860"/>
    <cellStyle name="Output 2 2 4 4 3" xfId="9998"/>
    <cellStyle name="Output 2 2 4 4 3 2" xfId="16076"/>
    <cellStyle name="Output 2 2 4 4 3 3" xfId="41845"/>
    <cellStyle name="Output 2 2 4 4 4" xfId="11422"/>
    <cellStyle name="Output 2 2 4 4 4 2" xfId="16077"/>
    <cellStyle name="Output 2 2 4 4 4 3" xfId="41846"/>
    <cellStyle name="Output 2 2 4 4 5" xfId="12797"/>
    <cellStyle name="Output 2 2 4 4 5 2" xfId="16078"/>
    <cellStyle name="Output 2 2 4 4 5 3" xfId="41847"/>
    <cellStyle name="Output 2 2 4 4 6" xfId="14147"/>
    <cellStyle name="Output 2 2 4 4 6 2" xfId="41848"/>
    <cellStyle name="Output 2 2 4 4 7" xfId="6562"/>
    <cellStyle name="Output 2 2 4 4 8" xfId="53861"/>
    <cellStyle name="Output 2 2 4 4 9" xfId="53862"/>
    <cellStyle name="Output 2 2 4 5" xfId="5200"/>
    <cellStyle name="Output 2 2 4 5 2" xfId="16080"/>
    <cellStyle name="Output 2 2 4 5 2 2" xfId="53863"/>
    <cellStyle name="Output 2 2 4 5 3" xfId="16079"/>
    <cellStyle name="Output 2 2 4 6" xfId="16081"/>
    <cellStyle name="Output 2 2 4 6 2" xfId="37053"/>
    <cellStyle name="Output 2 2 4 6 3" xfId="39803"/>
    <cellStyle name="Output 2 2 4 7" xfId="16082"/>
    <cellStyle name="Output 2 2 4 7 2" xfId="16083"/>
    <cellStyle name="Output 2 2 4 7 3" xfId="40038"/>
    <cellStyle name="Output 2 2 4 8" xfId="34735"/>
    <cellStyle name="Output 2 2 4 8 2" xfId="37502"/>
    <cellStyle name="Output 2 2 4 8 3" xfId="40276"/>
    <cellStyle name="Output 2 2 4 9" xfId="35019"/>
    <cellStyle name="Output 2 2 4 9 2" xfId="37778"/>
    <cellStyle name="Output 2 2 4 9 3" xfId="40560"/>
    <cellStyle name="Output 2 2 5" xfId="517"/>
    <cellStyle name="Output 2 2 5 10" xfId="35273"/>
    <cellStyle name="Output 2 2 5 10 2" xfId="38028"/>
    <cellStyle name="Output 2 2 5 10 3" xfId="40814"/>
    <cellStyle name="Output 2 2 5 11" xfId="35449"/>
    <cellStyle name="Output 2 2 5 11 2" xfId="38200"/>
    <cellStyle name="Output 2 2 5 11 3" xfId="40991"/>
    <cellStyle name="Output 2 2 5 12" xfId="35614"/>
    <cellStyle name="Output 2 2 5 12 2" xfId="38362"/>
    <cellStyle name="Output 2 2 5 12 3" xfId="41156"/>
    <cellStyle name="Output 2 2 5 13" xfId="36071"/>
    <cellStyle name="Output 2 2 5 14" xfId="38756"/>
    <cellStyle name="Output 2 2 5 2" xfId="518"/>
    <cellStyle name="Output 2 2 5 2 2" xfId="519"/>
    <cellStyle name="Output 2 2 5 2 2 2" xfId="9423"/>
    <cellStyle name="Output 2 2 5 2 2 2 2" xfId="41849"/>
    <cellStyle name="Output 2 2 5 2 2 2 3" xfId="53864"/>
    <cellStyle name="Output 2 2 5 2 2 3" xfId="10876"/>
    <cellStyle name="Output 2 2 5 2 2 3 2" xfId="16084"/>
    <cellStyle name="Output 2 2 5 2 2 3 3" xfId="41850"/>
    <cellStyle name="Output 2 2 5 2 2 4" xfId="12300"/>
    <cellStyle name="Output 2 2 5 2 2 4 2" xfId="16085"/>
    <cellStyle name="Output 2 2 5 2 2 4 3" xfId="41851"/>
    <cellStyle name="Output 2 2 5 2 2 5" xfId="13675"/>
    <cellStyle name="Output 2 2 5 2 2 5 2" xfId="16086"/>
    <cellStyle name="Output 2 2 5 2 2 5 3" xfId="41852"/>
    <cellStyle name="Output 2 2 5 2 2 6" xfId="15025"/>
    <cellStyle name="Output 2 2 5 2 2 6 2" xfId="41853"/>
    <cellStyle name="Output 2 2 5 2 2 7" xfId="7440"/>
    <cellStyle name="Output 2 2 5 2 2 8" xfId="53865"/>
    <cellStyle name="Output 2 2 5 2 2 9" xfId="53866"/>
    <cellStyle name="Output 2 2 5 2 3" xfId="6303"/>
    <cellStyle name="Output 2 2 5 2 3 2" xfId="16088"/>
    <cellStyle name="Output 2 2 5 2 3 2 2" xfId="53867"/>
    <cellStyle name="Output 2 2 5 2 3 3" xfId="16087"/>
    <cellStyle name="Output 2 2 5 2 4" xfId="16089"/>
    <cellStyle name="Output 2 2 5 2 4 2" xfId="53868"/>
    <cellStyle name="Output 2 2 5 2 5" xfId="16090"/>
    <cellStyle name="Output 2 2 5 2 5 2" xfId="16091"/>
    <cellStyle name="Output 2 2 5 2 5 3" xfId="53869"/>
    <cellStyle name="Output 2 2 5 2 6" xfId="41854"/>
    <cellStyle name="Output 2 2 5 3" xfId="520"/>
    <cellStyle name="Output 2 2 5 3 2" xfId="8510"/>
    <cellStyle name="Output 2 2 5 3 2 2" xfId="16092"/>
    <cellStyle name="Output 2 2 5 3 2 2 2" xfId="53870"/>
    <cellStyle name="Output 2 2 5 3 2 3" xfId="41855"/>
    <cellStyle name="Output 2 2 5 3 3" xfId="9963"/>
    <cellStyle name="Output 2 2 5 3 3 2" xfId="41856"/>
    <cellStyle name="Output 2 2 5 3 4" xfId="11387"/>
    <cellStyle name="Output 2 2 5 3 4 2" xfId="16093"/>
    <cellStyle name="Output 2 2 5 3 4 3" xfId="41857"/>
    <cellStyle name="Output 2 2 5 3 5" xfId="12762"/>
    <cellStyle name="Output 2 2 5 3 5 2" xfId="16094"/>
    <cellStyle name="Output 2 2 5 3 5 3" xfId="41858"/>
    <cellStyle name="Output 2 2 5 3 6" xfId="14112"/>
    <cellStyle name="Output 2 2 5 3 6 2" xfId="16095"/>
    <cellStyle name="Output 2 2 5 3 6 3" xfId="41859"/>
    <cellStyle name="Output 2 2 5 3 7" xfId="6527"/>
    <cellStyle name="Output 2 2 5 3 8" xfId="53871"/>
    <cellStyle name="Output 2 2 5 3 9" xfId="53872"/>
    <cellStyle name="Output 2 2 5 4" xfId="5401"/>
    <cellStyle name="Output 2 2 5 4 2" xfId="16097"/>
    <cellStyle name="Output 2 2 5 4 2 2" xfId="53873"/>
    <cellStyle name="Output 2 2 5 4 3" xfId="16096"/>
    <cellStyle name="Output 2 2 5 5" xfId="16098"/>
    <cellStyle name="Output 2 2 5 5 2" xfId="16099"/>
    <cellStyle name="Output 2 2 5 5 3" xfId="39646"/>
    <cellStyle name="Output 2 2 5 6" xfId="34348"/>
    <cellStyle name="Output 2 2 5 6 2" xfId="37118"/>
    <cellStyle name="Output 2 2 5 6 3" xfId="39879"/>
    <cellStyle name="Output 2 2 5 7" xfId="34579"/>
    <cellStyle name="Output 2 2 5 7 2" xfId="37348"/>
    <cellStyle name="Output 2 2 5 7 3" xfId="40115"/>
    <cellStyle name="Output 2 2 5 8" xfId="34811"/>
    <cellStyle name="Output 2 2 5 8 2" xfId="37576"/>
    <cellStyle name="Output 2 2 5 8 3" xfId="40352"/>
    <cellStyle name="Output 2 2 5 9" xfId="35042"/>
    <cellStyle name="Output 2 2 5 9 2" xfId="37801"/>
    <cellStyle name="Output 2 2 5 9 3" xfId="40583"/>
    <cellStyle name="Output 2 2 6" xfId="521"/>
    <cellStyle name="Output 2 2 6 2" xfId="522"/>
    <cellStyle name="Output 2 2 6 2 2" xfId="8735"/>
    <cellStyle name="Output 2 2 6 2 2 2" xfId="16100"/>
    <cellStyle name="Output 2 2 6 2 2 2 2" xfId="53874"/>
    <cellStyle name="Output 2 2 6 2 2 3" xfId="41860"/>
    <cellStyle name="Output 2 2 6 2 3" xfId="10188"/>
    <cellStyle name="Output 2 2 6 2 3 2" xfId="41861"/>
    <cellStyle name="Output 2 2 6 2 3 3" xfId="53875"/>
    <cellStyle name="Output 2 2 6 2 4" xfId="11612"/>
    <cellStyle name="Output 2 2 6 2 4 2" xfId="16101"/>
    <cellStyle name="Output 2 2 6 2 4 3" xfId="41862"/>
    <cellStyle name="Output 2 2 6 2 5" xfId="12987"/>
    <cellStyle name="Output 2 2 6 2 5 2" xfId="16102"/>
    <cellStyle name="Output 2 2 6 2 5 3" xfId="41863"/>
    <cellStyle name="Output 2 2 6 2 6" xfId="14337"/>
    <cellStyle name="Output 2 2 6 2 6 2" xfId="16103"/>
    <cellStyle name="Output 2 2 6 2 6 3" xfId="41864"/>
    <cellStyle name="Output 2 2 6 2 7" xfId="6752"/>
    <cellStyle name="Output 2 2 6 2 8" xfId="53876"/>
    <cellStyle name="Output 2 2 6 2 9" xfId="53877"/>
    <cellStyle name="Output 2 2 6 3" xfId="5625"/>
    <cellStyle name="Output 2 2 6 3 2" xfId="16105"/>
    <cellStyle name="Output 2 2 6 3 2 2" xfId="53878"/>
    <cellStyle name="Output 2 2 6 3 3" xfId="16104"/>
    <cellStyle name="Output 2 2 6 4" xfId="16106"/>
    <cellStyle name="Output 2 2 6 4 2" xfId="53879"/>
    <cellStyle name="Output 2 2 6 5" xfId="16107"/>
    <cellStyle name="Output 2 2 6 5 2" xfId="16108"/>
    <cellStyle name="Output 2 2 6 5 3" xfId="53880"/>
    <cellStyle name="Output 2 2 6 6" xfId="16109"/>
    <cellStyle name="Output 2 2 6 7" xfId="41865"/>
    <cellStyle name="Output 2 2 7" xfId="523"/>
    <cellStyle name="Output 2 2 7 10" xfId="53881"/>
    <cellStyle name="Output 2 2 7 11" xfId="53882"/>
    <cellStyle name="Output 2 2 7 2" xfId="524"/>
    <cellStyle name="Output 2 2 7 2 10" xfId="53883"/>
    <cellStyle name="Output 2 2 7 2 2" xfId="6982"/>
    <cellStyle name="Output 2 2 7 2 2 2" xfId="16110"/>
    <cellStyle name="Output 2 2 7 2 2 2 2" xfId="53884"/>
    <cellStyle name="Output 2 2 7 2 2 3" xfId="41866"/>
    <cellStyle name="Output 2 2 7 2 3" xfId="8965"/>
    <cellStyle name="Output 2 2 7 2 3 2" xfId="41867"/>
    <cellStyle name="Output 2 2 7 2 3 3" xfId="53885"/>
    <cellStyle name="Output 2 2 7 2 4" xfId="10418"/>
    <cellStyle name="Output 2 2 7 2 4 2" xfId="16111"/>
    <cellStyle name="Output 2 2 7 2 4 3" xfId="41868"/>
    <cellStyle name="Output 2 2 7 2 5" xfId="11842"/>
    <cellStyle name="Output 2 2 7 2 5 2" xfId="16112"/>
    <cellStyle name="Output 2 2 7 2 5 3" xfId="41869"/>
    <cellStyle name="Output 2 2 7 2 6" xfId="13217"/>
    <cellStyle name="Output 2 2 7 2 6 2" xfId="16113"/>
    <cellStyle name="Output 2 2 7 2 6 3" xfId="41870"/>
    <cellStyle name="Output 2 2 7 2 7" xfId="14567"/>
    <cellStyle name="Output 2 2 7 2 8" xfId="41871"/>
    <cellStyle name="Output 2 2 7 2 9" xfId="53886"/>
    <cellStyle name="Output 2 2 7 3" xfId="5854"/>
    <cellStyle name="Output 2 2 7 3 2" xfId="16114"/>
    <cellStyle name="Output 2 2 7 3 2 2" xfId="53887"/>
    <cellStyle name="Output 2 2 7 3 3" xfId="41872"/>
    <cellStyle name="Output 2 2 7 4" xfId="7925"/>
    <cellStyle name="Output 2 2 7 4 2" xfId="41873"/>
    <cellStyle name="Output 2 2 7 4 3" xfId="53888"/>
    <cellStyle name="Output 2 2 7 5" xfId="5144"/>
    <cellStyle name="Output 2 2 7 5 2" xfId="16115"/>
    <cellStyle name="Output 2 2 7 5 3" xfId="41874"/>
    <cellStyle name="Output 2 2 7 6" xfId="8356"/>
    <cellStyle name="Output 2 2 7 6 2" xfId="16116"/>
    <cellStyle name="Output 2 2 7 6 3" xfId="41875"/>
    <cellStyle name="Output 2 2 7 7" xfId="8401"/>
    <cellStyle name="Output 2 2 7 7 2" xfId="16117"/>
    <cellStyle name="Output 2 2 7 7 3" xfId="41876"/>
    <cellStyle name="Output 2 2 7 8" xfId="11327"/>
    <cellStyle name="Output 2 2 7 9" xfId="41877"/>
    <cellStyle name="Output 2 2 8" xfId="525"/>
    <cellStyle name="Output 2 2 8 10" xfId="41878"/>
    <cellStyle name="Output 2 2 8 11" xfId="53889"/>
    <cellStyle name="Output 2 2 8 2" xfId="526"/>
    <cellStyle name="Output 2 2 8 2 10" xfId="53890"/>
    <cellStyle name="Output 2 2 8 2 2" xfId="7207"/>
    <cellStyle name="Output 2 2 8 2 2 2" xfId="16118"/>
    <cellStyle name="Output 2 2 8 2 2 2 2" xfId="53891"/>
    <cellStyle name="Output 2 2 8 2 2 3" xfId="41879"/>
    <cellStyle name="Output 2 2 8 2 3" xfId="9190"/>
    <cellStyle name="Output 2 2 8 2 3 2" xfId="16119"/>
    <cellStyle name="Output 2 2 8 2 3 2 2" xfId="53892"/>
    <cellStyle name="Output 2 2 8 2 3 3" xfId="41880"/>
    <cellStyle name="Output 2 2 8 2 4" xfId="10643"/>
    <cellStyle name="Output 2 2 8 2 4 2" xfId="41881"/>
    <cellStyle name="Output 2 2 8 2 5" xfId="12067"/>
    <cellStyle name="Output 2 2 8 2 5 2" xfId="16120"/>
    <cellStyle name="Output 2 2 8 2 5 3" xfId="41882"/>
    <cellStyle name="Output 2 2 8 2 6" xfId="13442"/>
    <cellStyle name="Output 2 2 8 2 6 2" xfId="16121"/>
    <cellStyle name="Output 2 2 8 2 6 3" xfId="41883"/>
    <cellStyle name="Output 2 2 8 2 7" xfId="14792"/>
    <cellStyle name="Output 2 2 8 2 7 2" xfId="16122"/>
    <cellStyle name="Output 2 2 8 2 7 3" xfId="41884"/>
    <cellStyle name="Output 2 2 8 2 8" xfId="4347"/>
    <cellStyle name="Output 2 2 8 2 8 2" xfId="53893"/>
    <cellStyle name="Output 2 2 8 2 9" xfId="41885"/>
    <cellStyle name="Output 2 2 8 3" xfId="6079"/>
    <cellStyle name="Output 2 2 8 3 2" xfId="16123"/>
    <cellStyle name="Output 2 2 8 3 2 2" xfId="53894"/>
    <cellStyle name="Output 2 2 8 3 3" xfId="41886"/>
    <cellStyle name="Output 2 2 8 4" xfId="8150"/>
    <cellStyle name="Output 2 2 8 4 2" xfId="16124"/>
    <cellStyle name="Output 2 2 8 4 2 2" xfId="53895"/>
    <cellStyle name="Output 2 2 8 4 3" xfId="41887"/>
    <cellStyle name="Output 2 2 8 5" xfId="9637"/>
    <cellStyle name="Output 2 2 8 5 2" xfId="41888"/>
    <cellStyle name="Output 2 2 8 6" xfId="11090"/>
    <cellStyle name="Output 2 2 8 6 2" xfId="16125"/>
    <cellStyle name="Output 2 2 8 6 3" xfId="41889"/>
    <cellStyle name="Output 2 2 8 7" xfId="12516"/>
    <cellStyle name="Output 2 2 8 7 2" xfId="16126"/>
    <cellStyle name="Output 2 2 8 7 3" xfId="41890"/>
    <cellStyle name="Output 2 2 8 8" xfId="13888"/>
    <cellStyle name="Output 2 2 8 8 2" xfId="16127"/>
    <cellStyle name="Output 2 2 8 8 3" xfId="41891"/>
    <cellStyle name="Output 2 2 8 9" xfId="3716"/>
    <cellStyle name="Output 2 2 8 9 2" xfId="53896"/>
    <cellStyle name="Output 2 2 9" xfId="3943"/>
    <cellStyle name="Output 2 2 9 2" xfId="4457"/>
    <cellStyle name="Output 2 2 9 2 2" xfId="16128"/>
    <cellStyle name="Output 2 2 9 2 2 2" xfId="16129"/>
    <cellStyle name="Output 2 2 9 2 2 3" xfId="53897"/>
    <cellStyle name="Output 2 2 9 2 3" xfId="16130"/>
    <cellStyle name="Output 2 2 9 2 3 2" xfId="16131"/>
    <cellStyle name="Output 2 2 9 2 3 3" xfId="53898"/>
    <cellStyle name="Output 2 2 9 2 4" xfId="16132"/>
    <cellStyle name="Output 2 2 9 2 5" xfId="41892"/>
    <cellStyle name="Output 2 2 9 3" xfId="16133"/>
    <cellStyle name="Output 2 2 9 3 2" xfId="16134"/>
    <cellStyle name="Output 2 2 9 3 3" xfId="53899"/>
    <cellStyle name="Output 2 2 9 4" xfId="16135"/>
    <cellStyle name="Output 2 2 9 4 2" xfId="16136"/>
    <cellStyle name="Output 2 2 9 4 3" xfId="53900"/>
    <cellStyle name="Output 2 2 9 5" xfId="16137"/>
    <cellStyle name="Output 2 2 9 5 2" xfId="53901"/>
    <cellStyle name="Output 2 2 9 6" xfId="41893"/>
    <cellStyle name="Output 2 2 9 7" xfId="53902"/>
    <cellStyle name="Output 2 20" xfId="35688"/>
    <cellStyle name="Output 2 21" xfId="41233"/>
    <cellStyle name="Output 2 3" xfId="16138"/>
    <cellStyle name="Output 2 3 10" xfId="33997"/>
    <cellStyle name="Output 2 3 10 2" xfId="36764"/>
    <cellStyle name="Output 2 3 10 3" xfId="39491"/>
    <cellStyle name="Output 2 3 11" xfId="34205"/>
    <cellStyle name="Output 2 3 11 2" xfId="36978"/>
    <cellStyle name="Output 2 3 11 3" xfId="39726"/>
    <cellStyle name="Output 2 3 12" xfId="34421"/>
    <cellStyle name="Output 2 3 12 2" xfId="37194"/>
    <cellStyle name="Output 2 3 12 3" xfId="39956"/>
    <cellStyle name="Output 2 3 13" xfId="34660"/>
    <cellStyle name="Output 2 3 13 2" xfId="37429"/>
    <cellStyle name="Output 2 3 13 3" xfId="40196"/>
    <cellStyle name="Output 2 3 14" xfId="34885"/>
    <cellStyle name="Output 2 3 14 2" xfId="37650"/>
    <cellStyle name="Output 2 3 14 3" xfId="40426"/>
    <cellStyle name="Output 2 3 15" xfId="33053"/>
    <cellStyle name="Output 2 3 15 2" xfId="35813"/>
    <cellStyle name="Output 2 3 15 3" xfId="38489"/>
    <cellStyle name="Output 2 3 16" xfId="35119"/>
    <cellStyle name="Output 2 3 16 2" xfId="37878"/>
    <cellStyle name="Output 2 3 16 3" xfId="40660"/>
    <cellStyle name="Output 2 3 17" xfId="35355"/>
    <cellStyle name="Output 2 3 17 2" xfId="38110"/>
    <cellStyle name="Output 2 3 17 3" xfId="40896"/>
    <cellStyle name="Output 2 3 18" xfId="32943"/>
    <cellStyle name="Output 2 3 19" xfId="35708"/>
    <cellStyle name="Output 2 3 2" xfId="16139"/>
    <cellStyle name="Output 2 3 2 10" xfId="34451"/>
    <cellStyle name="Output 2 3 2 10 2" xfId="37224"/>
    <cellStyle name="Output 2 3 2 10 3" xfId="39986"/>
    <cellStyle name="Output 2 3 2 11" xfId="34690"/>
    <cellStyle name="Output 2 3 2 11 2" xfId="37459"/>
    <cellStyle name="Output 2 3 2 11 3" xfId="40231"/>
    <cellStyle name="Output 2 3 2 12" xfId="34919"/>
    <cellStyle name="Output 2 3 2 12 2" xfId="37684"/>
    <cellStyle name="Output 2 3 2 12 3" xfId="40460"/>
    <cellStyle name="Output 2 3 2 13" xfId="34982"/>
    <cellStyle name="Output 2 3 2 13 2" xfId="37742"/>
    <cellStyle name="Output 2 3 2 13 3" xfId="40523"/>
    <cellStyle name="Output 2 3 2 14" xfId="35152"/>
    <cellStyle name="Output 2 3 2 14 2" xfId="37911"/>
    <cellStyle name="Output 2 3 2 14 3" xfId="40693"/>
    <cellStyle name="Output 2 3 2 15" xfId="33040"/>
    <cellStyle name="Output 2 3 2 15 2" xfId="35800"/>
    <cellStyle name="Output 2 3 2 15 3" xfId="38476"/>
    <cellStyle name="Output 2 3 2 16" xfId="32977"/>
    <cellStyle name="Output 2 3 2 17" xfId="35742"/>
    <cellStyle name="Output 2 3 2 18" xfId="32926"/>
    <cellStyle name="Output 2 3 2 19" xfId="41284"/>
    <cellStyle name="Output 2 3 2 2" xfId="33284"/>
    <cellStyle name="Output 2 3 2 2 10" xfId="35246"/>
    <cellStyle name="Output 2 3 2 2 10 2" xfId="38001"/>
    <cellStyle name="Output 2 3 2 2 10 3" xfId="40787"/>
    <cellStyle name="Output 2 3 2 2 11" xfId="35422"/>
    <cellStyle name="Output 2 3 2 2 11 2" xfId="38173"/>
    <cellStyle name="Output 2 3 2 2 11 3" xfId="40964"/>
    <cellStyle name="Output 2 3 2 2 12" xfId="35587"/>
    <cellStyle name="Output 2 3 2 2 12 2" xfId="38335"/>
    <cellStyle name="Output 2 3 2 2 12 3" xfId="41129"/>
    <cellStyle name="Output 2 3 2 2 13" xfId="36044"/>
    <cellStyle name="Output 2 3 2 2 14" xfId="38729"/>
    <cellStyle name="Output 2 3 2 2 2" xfId="33496"/>
    <cellStyle name="Output 2 3 2 2 2 2" xfId="36268"/>
    <cellStyle name="Output 2 3 2 2 2 3" xfId="38957"/>
    <cellStyle name="Output 2 3 2 2 3" xfId="33701"/>
    <cellStyle name="Output 2 3 2 2 3 2" xfId="36469"/>
    <cellStyle name="Output 2 3 2 2 3 3" xfId="39164"/>
    <cellStyle name="Output 2 3 2 2 4" xfId="33906"/>
    <cellStyle name="Output 2 3 2 2 4 2" xfId="36673"/>
    <cellStyle name="Output 2 3 2 2 4 3" xfId="39388"/>
    <cellStyle name="Output 2 3 2 2 5" xfId="34114"/>
    <cellStyle name="Output 2 3 2 2 5 2" xfId="36879"/>
    <cellStyle name="Output 2 3 2 2 5 3" xfId="39619"/>
    <cellStyle name="Output 2 3 2 2 6" xfId="34321"/>
    <cellStyle name="Output 2 3 2 2 6 2" xfId="37091"/>
    <cellStyle name="Output 2 3 2 2 6 3" xfId="39852"/>
    <cellStyle name="Output 2 3 2 2 7" xfId="34552"/>
    <cellStyle name="Output 2 3 2 2 7 2" xfId="37321"/>
    <cellStyle name="Output 2 3 2 2 7 3" xfId="40088"/>
    <cellStyle name="Output 2 3 2 2 8" xfId="34784"/>
    <cellStyle name="Output 2 3 2 2 8 2" xfId="37549"/>
    <cellStyle name="Output 2 3 2 2 8 3" xfId="40325"/>
    <cellStyle name="Output 2 3 2 2 9" xfId="33075"/>
    <cellStyle name="Output 2 3 2 2 9 2" xfId="35835"/>
    <cellStyle name="Output 2 3 2 2 9 3" xfId="38511"/>
    <cellStyle name="Output 2 3 2 3" xfId="33345"/>
    <cellStyle name="Output 2 3 2 3 10" xfId="35321"/>
    <cellStyle name="Output 2 3 2 3 10 2" xfId="38076"/>
    <cellStyle name="Output 2 3 2 3 10 3" xfId="40862"/>
    <cellStyle name="Output 2 3 2 3 11" xfId="35497"/>
    <cellStyle name="Output 2 3 2 3 11 2" xfId="38248"/>
    <cellStyle name="Output 2 3 2 3 11 3" xfId="41039"/>
    <cellStyle name="Output 2 3 2 3 12" xfId="35662"/>
    <cellStyle name="Output 2 3 2 3 12 2" xfId="38410"/>
    <cellStyle name="Output 2 3 2 3 12 3" xfId="41204"/>
    <cellStyle name="Output 2 3 2 3 13" xfId="36119"/>
    <cellStyle name="Output 2 3 2 3 14" xfId="38804"/>
    <cellStyle name="Output 2 3 2 3 2" xfId="33557"/>
    <cellStyle name="Output 2 3 2 3 2 2" xfId="36329"/>
    <cellStyle name="Output 2 3 2 3 2 3" xfId="39018"/>
    <cellStyle name="Output 2 3 2 3 3" xfId="33762"/>
    <cellStyle name="Output 2 3 2 3 3 2" xfId="36532"/>
    <cellStyle name="Output 2 3 2 3 3 3" xfId="39234"/>
    <cellStyle name="Output 2 3 2 3 4" xfId="33967"/>
    <cellStyle name="Output 2 3 2 3 4 2" xfId="36734"/>
    <cellStyle name="Output 2 3 2 3 4 3" xfId="39459"/>
    <cellStyle name="Output 2 3 2 3 5" xfId="34175"/>
    <cellStyle name="Output 2 3 2 3 5 2" xfId="36948"/>
    <cellStyle name="Output 2 3 2 3 5 3" xfId="39694"/>
    <cellStyle name="Output 2 3 2 3 6" xfId="34394"/>
    <cellStyle name="Output 2 3 2 3 6 2" xfId="37165"/>
    <cellStyle name="Output 2 3 2 3 6 3" xfId="39927"/>
    <cellStyle name="Output 2 3 2 3 7" xfId="34627"/>
    <cellStyle name="Output 2 3 2 3 7 2" xfId="37396"/>
    <cellStyle name="Output 2 3 2 3 7 3" xfId="40163"/>
    <cellStyle name="Output 2 3 2 3 8" xfId="34859"/>
    <cellStyle name="Output 2 3 2 3 8 2" xfId="37624"/>
    <cellStyle name="Output 2 3 2 3 8 3" xfId="40400"/>
    <cellStyle name="Output 2 3 2 3 9" xfId="35090"/>
    <cellStyle name="Output 2 3 2 3 9 2" xfId="37849"/>
    <cellStyle name="Output 2 3 2 3 9 3" xfId="40631"/>
    <cellStyle name="Output 2 3 2 4" xfId="33197"/>
    <cellStyle name="Output 2 3 2 4 2" xfId="35950"/>
    <cellStyle name="Output 2 3 2 4 3" xfId="38632"/>
    <cellStyle name="Output 2 3 2 5" xfId="33409"/>
    <cellStyle name="Output 2 3 2 5 2" xfId="36185"/>
    <cellStyle name="Output 2 3 2 5 3" xfId="38870"/>
    <cellStyle name="Output 2 3 2 6" xfId="33614"/>
    <cellStyle name="Output 2 3 2 6 2" xfId="36387"/>
    <cellStyle name="Output 2 3 2 6 3" xfId="39076"/>
    <cellStyle name="Output 2 3 2 7" xfId="33817"/>
    <cellStyle name="Output 2 3 2 7 2" xfId="36588"/>
    <cellStyle name="Output 2 3 2 7 3" xfId="39291"/>
    <cellStyle name="Output 2 3 2 8" xfId="34025"/>
    <cellStyle name="Output 2 3 2 8 2" xfId="36792"/>
    <cellStyle name="Output 2 3 2 8 3" xfId="39520"/>
    <cellStyle name="Output 2 3 2 9" xfId="34235"/>
    <cellStyle name="Output 2 3 2 9 2" xfId="37008"/>
    <cellStyle name="Output 2 3 2 9 3" xfId="39756"/>
    <cellStyle name="Output 2 3 20" xfId="32877"/>
    <cellStyle name="Output 2 3 21" xfId="41251"/>
    <cellStyle name="Output 2 3 3" xfId="32790"/>
    <cellStyle name="Output 2 3 3 10" xfId="34452"/>
    <cellStyle name="Output 2 3 3 10 2" xfId="37225"/>
    <cellStyle name="Output 2 3 3 10 3" xfId="39987"/>
    <cellStyle name="Output 2 3 3 11" xfId="34691"/>
    <cellStyle name="Output 2 3 3 11 2" xfId="37460"/>
    <cellStyle name="Output 2 3 3 11 3" xfId="40232"/>
    <cellStyle name="Output 2 3 3 12" xfId="34920"/>
    <cellStyle name="Output 2 3 3 12 2" xfId="37685"/>
    <cellStyle name="Output 2 3 3 12 3" xfId="40461"/>
    <cellStyle name="Output 2 3 3 13" xfId="34485"/>
    <cellStyle name="Output 2 3 3 13 2" xfId="37258"/>
    <cellStyle name="Output 2 3 3 13 3" xfId="40020"/>
    <cellStyle name="Output 2 3 3 14" xfId="35153"/>
    <cellStyle name="Output 2 3 3 14 2" xfId="37912"/>
    <cellStyle name="Output 2 3 3 14 3" xfId="40694"/>
    <cellStyle name="Output 2 3 3 15" xfId="33843"/>
    <cellStyle name="Output 2 3 3 15 2" xfId="36614"/>
    <cellStyle name="Output 2 3 3 15 3" xfId="39317"/>
    <cellStyle name="Output 2 3 3 16" xfId="32978"/>
    <cellStyle name="Output 2 3 3 17" xfId="35743"/>
    <cellStyle name="Output 2 3 3 18" xfId="32832"/>
    <cellStyle name="Output 2 3 3 19" xfId="41285"/>
    <cellStyle name="Output 2 3 3 2" xfId="33285"/>
    <cellStyle name="Output 2 3 3 2 10" xfId="35247"/>
    <cellStyle name="Output 2 3 3 2 10 2" xfId="38002"/>
    <cellStyle name="Output 2 3 3 2 10 3" xfId="40788"/>
    <cellStyle name="Output 2 3 3 2 11" xfId="35423"/>
    <cellStyle name="Output 2 3 3 2 11 2" xfId="38174"/>
    <cellStyle name="Output 2 3 3 2 11 3" xfId="40965"/>
    <cellStyle name="Output 2 3 3 2 12" xfId="35588"/>
    <cellStyle name="Output 2 3 3 2 12 2" xfId="38336"/>
    <cellStyle name="Output 2 3 3 2 12 3" xfId="41130"/>
    <cellStyle name="Output 2 3 3 2 13" xfId="36045"/>
    <cellStyle name="Output 2 3 3 2 14" xfId="38730"/>
    <cellStyle name="Output 2 3 3 2 2" xfId="33497"/>
    <cellStyle name="Output 2 3 3 2 2 2" xfId="36269"/>
    <cellStyle name="Output 2 3 3 2 2 3" xfId="38958"/>
    <cellStyle name="Output 2 3 3 2 3" xfId="33702"/>
    <cellStyle name="Output 2 3 3 2 3 2" xfId="36470"/>
    <cellStyle name="Output 2 3 3 2 3 3" xfId="39165"/>
    <cellStyle name="Output 2 3 3 2 4" xfId="33907"/>
    <cellStyle name="Output 2 3 3 2 4 2" xfId="36674"/>
    <cellStyle name="Output 2 3 3 2 4 3" xfId="39389"/>
    <cellStyle name="Output 2 3 3 2 5" xfId="34115"/>
    <cellStyle name="Output 2 3 3 2 5 2" xfId="36880"/>
    <cellStyle name="Output 2 3 3 2 5 3" xfId="39620"/>
    <cellStyle name="Output 2 3 3 2 6" xfId="34322"/>
    <cellStyle name="Output 2 3 3 2 6 2" xfId="37092"/>
    <cellStyle name="Output 2 3 3 2 6 3" xfId="39853"/>
    <cellStyle name="Output 2 3 3 2 7" xfId="34553"/>
    <cellStyle name="Output 2 3 3 2 7 2" xfId="37322"/>
    <cellStyle name="Output 2 3 3 2 7 3" xfId="40089"/>
    <cellStyle name="Output 2 3 3 2 8" xfId="34785"/>
    <cellStyle name="Output 2 3 3 2 8 2" xfId="37550"/>
    <cellStyle name="Output 2 3 3 2 8 3" xfId="40326"/>
    <cellStyle name="Output 2 3 3 2 9" xfId="33074"/>
    <cellStyle name="Output 2 3 3 2 9 2" xfId="35834"/>
    <cellStyle name="Output 2 3 3 2 9 3" xfId="38510"/>
    <cellStyle name="Output 2 3 3 3" xfId="33346"/>
    <cellStyle name="Output 2 3 3 3 10" xfId="35322"/>
    <cellStyle name="Output 2 3 3 3 10 2" xfId="38077"/>
    <cellStyle name="Output 2 3 3 3 10 3" xfId="40863"/>
    <cellStyle name="Output 2 3 3 3 11" xfId="35498"/>
    <cellStyle name="Output 2 3 3 3 11 2" xfId="38249"/>
    <cellStyle name="Output 2 3 3 3 11 3" xfId="41040"/>
    <cellStyle name="Output 2 3 3 3 12" xfId="35663"/>
    <cellStyle name="Output 2 3 3 3 12 2" xfId="38411"/>
    <cellStyle name="Output 2 3 3 3 12 3" xfId="41205"/>
    <cellStyle name="Output 2 3 3 3 13" xfId="36120"/>
    <cellStyle name="Output 2 3 3 3 14" xfId="38805"/>
    <cellStyle name="Output 2 3 3 3 2" xfId="33558"/>
    <cellStyle name="Output 2 3 3 3 2 2" xfId="36330"/>
    <cellStyle name="Output 2 3 3 3 2 3" xfId="39019"/>
    <cellStyle name="Output 2 3 3 3 3" xfId="33763"/>
    <cellStyle name="Output 2 3 3 3 3 2" xfId="36533"/>
    <cellStyle name="Output 2 3 3 3 3 3" xfId="39235"/>
    <cellStyle name="Output 2 3 3 3 4" xfId="33968"/>
    <cellStyle name="Output 2 3 3 3 4 2" xfId="36735"/>
    <cellStyle name="Output 2 3 3 3 4 3" xfId="39460"/>
    <cellStyle name="Output 2 3 3 3 5" xfId="34176"/>
    <cellStyle name="Output 2 3 3 3 5 2" xfId="36949"/>
    <cellStyle name="Output 2 3 3 3 5 3" xfId="39695"/>
    <cellStyle name="Output 2 3 3 3 6" xfId="34395"/>
    <cellStyle name="Output 2 3 3 3 6 2" xfId="37166"/>
    <cellStyle name="Output 2 3 3 3 6 3" xfId="39928"/>
    <cellStyle name="Output 2 3 3 3 7" xfId="34628"/>
    <cellStyle name="Output 2 3 3 3 7 2" xfId="37397"/>
    <cellStyle name="Output 2 3 3 3 7 3" xfId="40164"/>
    <cellStyle name="Output 2 3 3 3 8" xfId="34860"/>
    <cellStyle name="Output 2 3 3 3 8 2" xfId="37625"/>
    <cellStyle name="Output 2 3 3 3 8 3" xfId="40401"/>
    <cellStyle name="Output 2 3 3 3 9" xfId="35091"/>
    <cellStyle name="Output 2 3 3 3 9 2" xfId="37850"/>
    <cellStyle name="Output 2 3 3 3 9 3" xfId="40632"/>
    <cellStyle name="Output 2 3 3 4" xfId="33198"/>
    <cellStyle name="Output 2 3 3 4 2" xfId="35951"/>
    <cellStyle name="Output 2 3 3 4 3" xfId="38633"/>
    <cellStyle name="Output 2 3 3 5" xfId="33410"/>
    <cellStyle name="Output 2 3 3 5 2" xfId="36186"/>
    <cellStyle name="Output 2 3 3 5 3" xfId="38871"/>
    <cellStyle name="Output 2 3 3 6" xfId="33615"/>
    <cellStyle name="Output 2 3 3 6 2" xfId="36388"/>
    <cellStyle name="Output 2 3 3 6 3" xfId="39077"/>
    <cellStyle name="Output 2 3 3 7" xfId="33818"/>
    <cellStyle name="Output 2 3 3 7 2" xfId="36589"/>
    <cellStyle name="Output 2 3 3 7 3" xfId="39292"/>
    <cellStyle name="Output 2 3 3 8" xfId="34026"/>
    <cellStyle name="Output 2 3 3 8 2" xfId="36793"/>
    <cellStyle name="Output 2 3 3 8 3" xfId="39521"/>
    <cellStyle name="Output 2 3 3 9" xfId="34236"/>
    <cellStyle name="Output 2 3 3 9 2" xfId="37009"/>
    <cellStyle name="Output 2 3 3 9 3" xfId="39757"/>
    <cellStyle name="Output 2 3 4" xfId="33256"/>
    <cellStyle name="Output 2 3 4 10" xfId="35211"/>
    <cellStyle name="Output 2 3 4 10 2" xfId="37968"/>
    <cellStyle name="Output 2 3 4 10 3" xfId="40752"/>
    <cellStyle name="Output 2 3 4 11" xfId="35387"/>
    <cellStyle name="Output 2 3 4 11 2" xfId="38140"/>
    <cellStyle name="Output 2 3 4 11 3" xfId="40929"/>
    <cellStyle name="Output 2 3 4 12" xfId="35552"/>
    <cellStyle name="Output 2 3 4 12 2" xfId="38301"/>
    <cellStyle name="Output 2 3 4 12 3" xfId="41094"/>
    <cellStyle name="Output 2 3 4 13" xfId="36011"/>
    <cellStyle name="Output 2 3 4 14" xfId="38694"/>
    <cellStyle name="Output 2 3 4 2" xfId="33468"/>
    <cellStyle name="Output 2 3 4 2 2" xfId="36242"/>
    <cellStyle name="Output 2 3 4 2 3" xfId="38929"/>
    <cellStyle name="Output 2 3 4 3" xfId="33673"/>
    <cellStyle name="Output 2 3 4 3 2" xfId="36443"/>
    <cellStyle name="Output 2 3 4 3 3" xfId="39136"/>
    <cellStyle name="Output 2 3 4 4" xfId="33878"/>
    <cellStyle name="Output 2 3 4 4 2" xfId="36647"/>
    <cellStyle name="Output 2 3 4 4 3" xfId="39355"/>
    <cellStyle name="Output 2 3 4 5" xfId="34086"/>
    <cellStyle name="Output 2 3 4 5 2" xfId="36851"/>
    <cellStyle name="Output 2 3 4 5 3" xfId="39584"/>
    <cellStyle name="Output 2 3 4 6" xfId="34293"/>
    <cellStyle name="Output 2 3 4 6 2" xfId="37065"/>
    <cellStyle name="Output 2 3 4 6 3" xfId="39817"/>
    <cellStyle name="Output 2 3 4 7" xfId="34517"/>
    <cellStyle name="Output 2 3 4 7 2" xfId="37288"/>
    <cellStyle name="Output 2 3 4 7 3" xfId="40053"/>
    <cellStyle name="Output 2 3 4 8" xfId="34749"/>
    <cellStyle name="Output 2 3 4 8 2" xfId="37516"/>
    <cellStyle name="Output 2 3 4 8 3" xfId="40290"/>
    <cellStyle name="Output 2 3 4 9" xfId="35014"/>
    <cellStyle name="Output 2 3 4 9 2" xfId="37773"/>
    <cellStyle name="Output 2 3 4 9 3" xfId="40555"/>
    <cellStyle name="Output 2 3 5" xfId="33319"/>
    <cellStyle name="Output 2 3 5 10" xfId="35288"/>
    <cellStyle name="Output 2 3 5 10 2" xfId="38043"/>
    <cellStyle name="Output 2 3 5 10 3" xfId="40829"/>
    <cellStyle name="Output 2 3 5 11" xfId="35464"/>
    <cellStyle name="Output 2 3 5 11 2" xfId="38215"/>
    <cellStyle name="Output 2 3 5 11 3" xfId="41006"/>
    <cellStyle name="Output 2 3 5 12" xfId="35629"/>
    <cellStyle name="Output 2 3 5 12 2" xfId="38377"/>
    <cellStyle name="Output 2 3 5 12 3" xfId="41171"/>
    <cellStyle name="Output 2 3 5 13" xfId="36086"/>
    <cellStyle name="Output 2 3 5 14" xfId="38771"/>
    <cellStyle name="Output 2 3 5 2" xfId="33531"/>
    <cellStyle name="Output 2 3 5 2 2" xfId="36303"/>
    <cellStyle name="Output 2 3 5 2 3" xfId="38992"/>
    <cellStyle name="Output 2 3 5 3" xfId="33736"/>
    <cellStyle name="Output 2 3 5 3 2" xfId="36504"/>
    <cellStyle name="Output 2 3 5 3 3" xfId="39201"/>
    <cellStyle name="Output 2 3 5 4" xfId="33941"/>
    <cellStyle name="Output 2 3 5 4 2" xfId="36708"/>
    <cellStyle name="Output 2 3 5 4 3" xfId="39426"/>
    <cellStyle name="Output 2 3 5 5" xfId="34149"/>
    <cellStyle name="Output 2 3 5 5 2" xfId="36916"/>
    <cellStyle name="Output 2 3 5 5 3" xfId="39661"/>
    <cellStyle name="Output 2 3 5 6" xfId="34362"/>
    <cellStyle name="Output 2 3 5 6 2" xfId="37132"/>
    <cellStyle name="Output 2 3 5 6 3" xfId="39894"/>
    <cellStyle name="Output 2 3 5 7" xfId="34594"/>
    <cellStyle name="Output 2 3 5 7 2" xfId="37363"/>
    <cellStyle name="Output 2 3 5 7 3" xfId="40130"/>
    <cellStyle name="Output 2 3 5 8" xfId="34826"/>
    <cellStyle name="Output 2 3 5 8 2" xfId="37591"/>
    <cellStyle name="Output 2 3 5 8 3" xfId="40367"/>
    <cellStyle name="Output 2 3 5 9" xfId="35057"/>
    <cellStyle name="Output 2 3 5 9 2" xfId="37816"/>
    <cellStyle name="Output 2 3 5 9 3" xfId="40598"/>
    <cellStyle name="Output 2 3 6" xfId="33168"/>
    <cellStyle name="Output 2 3 6 2" xfId="35923"/>
    <cellStyle name="Output 2 3 6 3" xfId="38603"/>
    <cellStyle name="Output 2 3 7" xfId="33382"/>
    <cellStyle name="Output 2 3 7 2" xfId="36158"/>
    <cellStyle name="Output 2 3 7 3" xfId="38843"/>
    <cellStyle name="Output 2 3 8" xfId="33587"/>
    <cellStyle name="Output 2 3 8 2" xfId="36359"/>
    <cellStyle name="Output 2 3 8 3" xfId="39048"/>
    <cellStyle name="Output 2 3 9" xfId="33790"/>
    <cellStyle name="Output 2 3 9 2" xfId="36560"/>
    <cellStyle name="Output 2 3 9 3" xfId="39262"/>
    <cellStyle name="Output 2 4" xfId="32791"/>
    <cellStyle name="Output 2 4 10" xfId="33998"/>
    <cellStyle name="Output 2 4 10 2" xfId="36765"/>
    <cellStyle name="Output 2 4 10 3" xfId="39492"/>
    <cellStyle name="Output 2 4 11" xfId="34206"/>
    <cellStyle name="Output 2 4 11 2" xfId="36979"/>
    <cellStyle name="Output 2 4 11 3" xfId="39727"/>
    <cellStyle name="Output 2 4 12" xfId="34422"/>
    <cellStyle name="Output 2 4 12 2" xfId="37195"/>
    <cellStyle name="Output 2 4 12 3" xfId="39957"/>
    <cellStyle name="Output 2 4 13" xfId="34661"/>
    <cellStyle name="Output 2 4 13 2" xfId="37430"/>
    <cellStyle name="Output 2 4 13 3" xfId="40197"/>
    <cellStyle name="Output 2 4 14" xfId="34886"/>
    <cellStyle name="Output 2 4 14 2" xfId="37651"/>
    <cellStyle name="Output 2 4 14 3" xfId="40427"/>
    <cellStyle name="Output 2 4 15" xfId="33042"/>
    <cellStyle name="Output 2 4 15 2" xfId="35802"/>
    <cellStyle name="Output 2 4 15 3" xfId="38478"/>
    <cellStyle name="Output 2 4 16" xfId="35120"/>
    <cellStyle name="Output 2 4 16 2" xfId="37879"/>
    <cellStyle name="Output 2 4 16 3" xfId="40661"/>
    <cellStyle name="Output 2 4 17" xfId="35354"/>
    <cellStyle name="Output 2 4 17 2" xfId="38109"/>
    <cellStyle name="Output 2 4 17 3" xfId="40895"/>
    <cellStyle name="Output 2 4 18" xfId="32944"/>
    <cellStyle name="Output 2 4 19" xfId="35709"/>
    <cellStyle name="Output 2 4 2" xfId="32792"/>
    <cellStyle name="Output 2 4 2 10" xfId="34453"/>
    <cellStyle name="Output 2 4 2 10 2" xfId="37226"/>
    <cellStyle name="Output 2 4 2 10 3" xfId="39988"/>
    <cellStyle name="Output 2 4 2 11" xfId="34692"/>
    <cellStyle name="Output 2 4 2 11 2" xfId="37461"/>
    <cellStyle name="Output 2 4 2 11 3" xfId="40233"/>
    <cellStyle name="Output 2 4 2 12" xfId="34921"/>
    <cellStyle name="Output 2 4 2 12 2" xfId="37686"/>
    <cellStyle name="Output 2 4 2 12 3" xfId="40462"/>
    <cellStyle name="Output 2 4 2 13" xfId="34484"/>
    <cellStyle name="Output 2 4 2 13 2" xfId="37257"/>
    <cellStyle name="Output 2 4 2 13 3" xfId="40019"/>
    <cellStyle name="Output 2 4 2 14" xfId="35154"/>
    <cellStyle name="Output 2 4 2 14 2" xfId="37913"/>
    <cellStyle name="Output 2 4 2 14 3" xfId="40695"/>
    <cellStyle name="Output 2 4 2 15" xfId="34279"/>
    <cellStyle name="Output 2 4 2 15 2" xfId="37051"/>
    <cellStyle name="Output 2 4 2 15 3" xfId="39800"/>
    <cellStyle name="Output 2 4 2 16" xfId="32979"/>
    <cellStyle name="Output 2 4 2 17" xfId="35744"/>
    <cellStyle name="Output 2 4 2 18" xfId="32900"/>
    <cellStyle name="Output 2 4 2 19" xfId="41286"/>
    <cellStyle name="Output 2 4 2 2" xfId="33286"/>
    <cellStyle name="Output 2 4 2 2 10" xfId="35248"/>
    <cellStyle name="Output 2 4 2 2 10 2" xfId="38003"/>
    <cellStyle name="Output 2 4 2 2 10 3" xfId="40789"/>
    <cellStyle name="Output 2 4 2 2 11" xfId="35424"/>
    <cellStyle name="Output 2 4 2 2 11 2" xfId="38175"/>
    <cellStyle name="Output 2 4 2 2 11 3" xfId="40966"/>
    <cellStyle name="Output 2 4 2 2 12" xfId="35589"/>
    <cellStyle name="Output 2 4 2 2 12 2" xfId="38337"/>
    <cellStyle name="Output 2 4 2 2 12 3" xfId="41131"/>
    <cellStyle name="Output 2 4 2 2 13" xfId="36046"/>
    <cellStyle name="Output 2 4 2 2 14" xfId="38731"/>
    <cellStyle name="Output 2 4 2 2 2" xfId="33498"/>
    <cellStyle name="Output 2 4 2 2 2 2" xfId="36270"/>
    <cellStyle name="Output 2 4 2 2 2 3" xfId="38959"/>
    <cellStyle name="Output 2 4 2 2 3" xfId="33703"/>
    <cellStyle name="Output 2 4 2 2 3 2" xfId="36471"/>
    <cellStyle name="Output 2 4 2 2 3 3" xfId="39166"/>
    <cellStyle name="Output 2 4 2 2 4" xfId="33908"/>
    <cellStyle name="Output 2 4 2 2 4 2" xfId="36675"/>
    <cellStyle name="Output 2 4 2 2 4 3" xfId="39390"/>
    <cellStyle name="Output 2 4 2 2 5" xfId="34116"/>
    <cellStyle name="Output 2 4 2 2 5 2" xfId="36881"/>
    <cellStyle name="Output 2 4 2 2 5 3" xfId="39621"/>
    <cellStyle name="Output 2 4 2 2 6" xfId="34323"/>
    <cellStyle name="Output 2 4 2 2 6 2" xfId="37093"/>
    <cellStyle name="Output 2 4 2 2 6 3" xfId="39854"/>
    <cellStyle name="Output 2 4 2 2 7" xfId="34554"/>
    <cellStyle name="Output 2 4 2 2 7 2" xfId="37323"/>
    <cellStyle name="Output 2 4 2 2 7 3" xfId="40090"/>
    <cellStyle name="Output 2 4 2 2 8" xfId="34786"/>
    <cellStyle name="Output 2 4 2 2 8 2" xfId="37551"/>
    <cellStyle name="Output 2 4 2 2 8 3" xfId="40327"/>
    <cellStyle name="Output 2 4 2 2 9" xfId="33140"/>
    <cellStyle name="Output 2 4 2 2 9 2" xfId="35898"/>
    <cellStyle name="Output 2 4 2 2 9 3" xfId="38576"/>
    <cellStyle name="Output 2 4 2 3" xfId="33347"/>
    <cellStyle name="Output 2 4 2 3 10" xfId="35323"/>
    <cellStyle name="Output 2 4 2 3 10 2" xfId="38078"/>
    <cellStyle name="Output 2 4 2 3 10 3" xfId="40864"/>
    <cellStyle name="Output 2 4 2 3 11" xfId="35499"/>
    <cellStyle name="Output 2 4 2 3 11 2" xfId="38250"/>
    <cellStyle name="Output 2 4 2 3 11 3" xfId="41041"/>
    <cellStyle name="Output 2 4 2 3 12" xfId="35664"/>
    <cellStyle name="Output 2 4 2 3 12 2" xfId="38412"/>
    <cellStyle name="Output 2 4 2 3 12 3" xfId="41206"/>
    <cellStyle name="Output 2 4 2 3 13" xfId="36121"/>
    <cellStyle name="Output 2 4 2 3 14" xfId="38806"/>
    <cellStyle name="Output 2 4 2 3 2" xfId="33559"/>
    <cellStyle name="Output 2 4 2 3 2 2" xfId="36331"/>
    <cellStyle name="Output 2 4 2 3 2 3" xfId="39020"/>
    <cellStyle name="Output 2 4 2 3 3" xfId="33764"/>
    <cellStyle name="Output 2 4 2 3 3 2" xfId="36534"/>
    <cellStyle name="Output 2 4 2 3 3 3" xfId="39236"/>
    <cellStyle name="Output 2 4 2 3 4" xfId="33969"/>
    <cellStyle name="Output 2 4 2 3 4 2" xfId="36736"/>
    <cellStyle name="Output 2 4 2 3 4 3" xfId="39461"/>
    <cellStyle name="Output 2 4 2 3 5" xfId="34177"/>
    <cellStyle name="Output 2 4 2 3 5 2" xfId="36950"/>
    <cellStyle name="Output 2 4 2 3 5 3" xfId="39696"/>
    <cellStyle name="Output 2 4 2 3 6" xfId="34396"/>
    <cellStyle name="Output 2 4 2 3 6 2" xfId="37167"/>
    <cellStyle name="Output 2 4 2 3 6 3" xfId="39929"/>
    <cellStyle name="Output 2 4 2 3 7" xfId="34629"/>
    <cellStyle name="Output 2 4 2 3 7 2" xfId="37398"/>
    <cellStyle name="Output 2 4 2 3 7 3" xfId="40165"/>
    <cellStyle name="Output 2 4 2 3 8" xfId="34861"/>
    <cellStyle name="Output 2 4 2 3 8 2" xfId="37626"/>
    <cellStyle name="Output 2 4 2 3 8 3" xfId="40402"/>
    <cellStyle name="Output 2 4 2 3 9" xfId="35092"/>
    <cellStyle name="Output 2 4 2 3 9 2" xfId="37851"/>
    <cellStyle name="Output 2 4 2 3 9 3" xfId="40633"/>
    <cellStyle name="Output 2 4 2 4" xfId="33199"/>
    <cellStyle name="Output 2 4 2 4 2" xfId="35952"/>
    <cellStyle name="Output 2 4 2 4 3" xfId="38634"/>
    <cellStyle name="Output 2 4 2 5" xfId="33411"/>
    <cellStyle name="Output 2 4 2 5 2" xfId="36187"/>
    <cellStyle name="Output 2 4 2 5 3" xfId="38872"/>
    <cellStyle name="Output 2 4 2 6" xfId="33616"/>
    <cellStyle name="Output 2 4 2 6 2" xfId="36389"/>
    <cellStyle name="Output 2 4 2 6 3" xfId="39078"/>
    <cellStyle name="Output 2 4 2 7" xfId="33819"/>
    <cellStyle name="Output 2 4 2 7 2" xfId="36590"/>
    <cellStyle name="Output 2 4 2 7 3" xfId="39293"/>
    <cellStyle name="Output 2 4 2 8" xfId="34027"/>
    <cellStyle name="Output 2 4 2 8 2" xfId="36794"/>
    <cellStyle name="Output 2 4 2 8 3" xfId="39522"/>
    <cellStyle name="Output 2 4 2 9" xfId="34237"/>
    <cellStyle name="Output 2 4 2 9 2" xfId="37010"/>
    <cellStyle name="Output 2 4 2 9 3" xfId="39758"/>
    <cellStyle name="Output 2 4 20" xfId="32878"/>
    <cellStyle name="Output 2 4 21" xfId="41252"/>
    <cellStyle name="Output 2 4 3" xfId="32793"/>
    <cellStyle name="Output 2 4 3 10" xfId="34454"/>
    <cellStyle name="Output 2 4 3 10 2" xfId="37227"/>
    <cellStyle name="Output 2 4 3 10 3" xfId="39989"/>
    <cellStyle name="Output 2 4 3 11" xfId="34693"/>
    <cellStyle name="Output 2 4 3 11 2" xfId="37462"/>
    <cellStyle name="Output 2 4 3 11 3" xfId="40234"/>
    <cellStyle name="Output 2 4 3 12" xfId="34922"/>
    <cellStyle name="Output 2 4 3 12 2" xfId="37687"/>
    <cellStyle name="Output 2 4 3 12 3" xfId="40463"/>
    <cellStyle name="Output 2 4 3 13" xfId="34483"/>
    <cellStyle name="Output 2 4 3 13 2" xfId="37256"/>
    <cellStyle name="Output 2 4 3 13 3" xfId="40018"/>
    <cellStyle name="Output 2 4 3 14" xfId="35155"/>
    <cellStyle name="Output 2 4 3 14 2" xfId="37914"/>
    <cellStyle name="Output 2 4 3 14 3" xfId="40696"/>
    <cellStyle name="Output 2 4 3 15" xfId="33228"/>
    <cellStyle name="Output 2 4 3 15 2" xfId="35981"/>
    <cellStyle name="Output 2 4 3 15 3" xfId="38663"/>
    <cellStyle name="Output 2 4 3 16" xfId="32980"/>
    <cellStyle name="Output 2 4 3 17" xfId="35745"/>
    <cellStyle name="Output 2 4 3 18" xfId="32901"/>
    <cellStyle name="Output 2 4 3 19" xfId="41287"/>
    <cellStyle name="Output 2 4 3 2" xfId="33287"/>
    <cellStyle name="Output 2 4 3 2 10" xfId="35249"/>
    <cellStyle name="Output 2 4 3 2 10 2" xfId="38004"/>
    <cellStyle name="Output 2 4 3 2 10 3" xfId="40790"/>
    <cellStyle name="Output 2 4 3 2 11" xfId="35425"/>
    <cellStyle name="Output 2 4 3 2 11 2" xfId="38176"/>
    <cellStyle name="Output 2 4 3 2 11 3" xfId="40967"/>
    <cellStyle name="Output 2 4 3 2 12" xfId="35590"/>
    <cellStyle name="Output 2 4 3 2 12 2" xfId="38338"/>
    <cellStyle name="Output 2 4 3 2 12 3" xfId="41132"/>
    <cellStyle name="Output 2 4 3 2 13" xfId="36047"/>
    <cellStyle name="Output 2 4 3 2 14" xfId="38732"/>
    <cellStyle name="Output 2 4 3 2 2" xfId="33499"/>
    <cellStyle name="Output 2 4 3 2 2 2" xfId="36271"/>
    <cellStyle name="Output 2 4 3 2 2 3" xfId="38960"/>
    <cellStyle name="Output 2 4 3 2 3" xfId="33704"/>
    <cellStyle name="Output 2 4 3 2 3 2" xfId="36472"/>
    <cellStyle name="Output 2 4 3 2 3 3" xfId="39167"/>
    <cellStyle name="Output 2 4 3 2 4" xfId="33909"/>
    <cellStyle name="Output 2 4 3 2 4 2" xfId="36676"/>
    <cellStyle name="Output 2 4 3 2 4 3" xfId="39391"/>
    <cellStyle name="Output 2 4 3 2 5" xfId="34117"/>
    <cellStyle name="Output 2 4 3 2 5 2" xfId="36882"/>
    <cellStyle name="Output 2 4 3 2 5 3" xfId="39622"/>
    <cellStyle name="Output 2 4 3 2 6" xfId="34324"/>
    <cellStyle name="Output 2 4 3 2 6 2" xfId="37094"/>
    <cellStyle name="Output 2 4 3 2 6 3" xfId="39855"/>
    <cellStyle name="Output 2 4 3 2 7" xfId="34555"/>
    <cellStyle name="Output 2 4 3 2 7 2" xfId="37324"/>
    <cellStyle name="Output 2 4 3 2 7 3" xfId="40091"/>
    <cellStyle name="Output 2 4 3 2 8" xfId="34787"/>
    <cellStyle name="Output 2 4 3 2 8 2" xfId="37552"/>
    <cellStyle name="Output 2 4 3 2 8 3" xfId="40328"/>
    <cellStyle name="Output 2 4 3 2 9" xfId="33046"/>
    <cellStyle name="Output 2 4 3 2 9 2" xfId="35806"/>
    <cellStyle name="Output 2 4 3 2 9 3" xfId="38482"/>
    <cellStyle name="Output 2 4 3 3" xfId="33348"/>
    <cellStyle name="Output 2 4 3 3 10" xfId="35324"/>
    <cellStyle name="Output 2 4 3 3 10 2" xfId="38079"/>
    <cellStyle name="Output 2 4 3 3 10 3" xfId="40865"/>
    <cellStyle name="Output 2 4 3 3 11" xfId="35500"/>
    <cellStyle name="Output 2 4 3 3 11 2" xfId="38251"/>
    <cellStyle name="Output 2 4 3 3 11 3" xfId="41042"/>
    <cellStyle name="Output 2 4 3 3 12" xfId="35665"/>
    <cellStyle name="Output 2 4 3 3 12 2" xfId="38413"/>
    <cellStyle name="Output 2 4 3 3 12 3" xfId="41207"/>
    <cellStyle name="Output 2 4 3 3 13" xfId="36122"/>
    <cellStyle name="Output 2 4 3 3 14" xfId="38807"/>
    <cellStyle name="Output 2 4 3 3 2" xfId="33560"/>
    <cellStyle name="Output 2 4 3 3 2 2" xfId="36332"/>
    <cellStyle name="Output 2 4 3 3 2 3" xfId="39021"/>
    <cellStyle name="Output 2 4 3 3 3" xfId="33765"/>
    <cellStyle name="Output 2 4 3 3 3 2" xfId="36535"/>
    <cellStyle name="Output 2 4 3 3 3 3" xfId="39237"/>
    <cellStyle name="Output 2 4 3 3 4" xfId="33970"/>
    <cellStyle name="Output 2 4 3 3 4 2" xfId="36737"/>
    <cellStyle name="Output 2 4 3 3 4 3" xfId="39462"/>
    <cellStyle name="Output 2 4 3 3 5" xfId="34178"/>
    <cellStyle name="Output 2 4 3 3 5 2" xfId="36951"/>
    <cellStyle name="Output 2 4 3 3 5 3" xfId="39697"/>
    <cellStyle name="Output 2 4 3 3 6" xfId="34397"/>
    <cellStyle name="Output 2 4 3 3 6 2" xfId="37168"/>
    <cellStyle name="Output 2 4 3 3 6 3" xfId="39930"/>
    <cellStyle name="Output 2 4 3 3 7" xfId="34630"/>
    <cellStyle name="Output 2 4 3 3 7 2" xfId="37399"/>
    <cellStyle name="Output 2 4 3 3 7 3" xfId="40166"/>
    <cellStyle name="Output 2 4 3 3 8" xfId="34862"/>
    <cellStyle name="Output 2 4 3 3 8 2" xfId="37627"/>
    <cellStyle name="Output 2 4 3 3 8 3" xfId="40403"/>
    <cellStyle name="Output 2 4 3 3 9" xfId="35093"/>
    <cellStyle name="Output 2 4 3 3 9 2" xfId="37852"/>
    <cellStyle name="Output 2 4 3 3 9 3" xfId="40634"/>
    <cellStyle name="Output 2 4 3 4" xfId="33200"/>
    <cellStyle name="Output 2 4 3 4 2" xfId="35953"/>
    <cellStyle name="Output 2 4 3 4 3" xfId="38635"/>
    <cellStyle name="Output 2 4 3 5" xfId="33412"/>
    <cellStyle name="Output 2 4 3 5 2" xfId="36188"/>
    <cellStyle name="Output 2 4 3 5 3" xfId="38873"/>
    <cellStyle name="Output 2 4 3 6" xfId="33617"/>
    <cellStyle name="Output 2 4 3 6 2" xfId="36390"/>
    <cellStyle name="Output 2 4 3 6 3" xfId="39079"/>
    <cellStyle name="Output 2 4 3 7" xfId="33820"/>
    <cellStyle name="Output 2 4 3 7 2" xfId="36591"/>
    <cellStyle name="Output 2 4 3 7 3" xfId="39294"/>
    <cellStyle name="Output 2 4 3 8" xfId="34028"/>
    <cellStyle name="Output 2 4 3 8 2" xfId="36795"/>
    <cellStyle name="Output 2 4 3 8 3" xfId="39523"/>
    <cellStyle name="Output 2 4 3 9" xfId="34238"/>
    <cellStyle name="Output 2 4 3 9 2" xfId="37011"/>
    <cellStyle name="Output 2 4 3 9 3" xfId="39759"/>
    <cellStyle name="Output 2 4 4" xfId="33257"/>
    <cellStyle name="Output 2 4 4 10" xfId="35212"/>
    <cellStyle name="Output 2 4 4 10 2" xfId="37969"/>
    <cellStyle name="Output 2 4 4 10 3" xfId="40753"/>
    <cellStyle name="Output 2 4 4 11" xfId="35388"/>
    <cellStyle name="Output 2 4 4 11 2" xfId="38141"/>
    <cellStyle name="Output 2 4 4 11 3" xfId="40930"/>
    <cellStyle name="Output 2 4 4 12" xfId="35553"/>
    <cellStyle name="Output 2 4 4 12 2" xfId="38302"/>
    <cellStyle name="Output 2 4 4 12 3" xfId="41095"/>
    <cellStyle name="Output 2 4 4 13" xfId="36012"/>
    <cellStyle name="Output 2 4 4 14" xfId="38695"/>
    <cellStyle name="Output 2 4 4 2" xfId="33469"/>
    <cellStyle name="Output 2 4 4 2 2" xfId="36243"/>
    <cellStyle name="Output 2 4 4 2 3" xfId="38930"/>
    <cellStyle name="Output 2 4 4 3" xfId="33674"/>
    <cellStyle name="Output 2 4 4 3 2" xfId="36444"/>
    <cellStyle name="Output 2 4 4 3 3" xfId="39137"/>
    <cellStyle name="Output 2 4 4 4" xfId="33879"/>
    <cellStyle name="Output 2 4 4 4 2" xfId="36648"/>
    <cellStyle name="Output 2 4 4 4 3" xfId="39356"/>
    <cellStyle name="Output 2 4 4 5" xfId="34087"/>
    <cellStyle name="Output 2 4 4 5 2" xfId="36852"/>
    <cellStyle name="Output 2 4 4 5 3" xfId="39585"/>
    <cellStyle name="Output 2 4 4 6" xfId="34294"/>
    <cellStyle name="Output 2 4 4 6 2" xfId="37066"/>
    <cellStyle name="Output 2 4 4 6 3" xfId="39818"/>
    <cellStyle name="Output 2 4 4 7" xfId="34518"/>
    <cellStyle name="Output 2 4 4 7 2" xfId="37289"/>
    <cellStyle name="Output 2 4 4 7 3" xfId="40054"/>
    <cellStyle name="Output 2 4 4 8" xfId="34750"/>
    <cellStyle name="Output 2 4 4 8 2" xfId="37517"/>
    <cellStyle name="Output 2 4 4 8 3" xfId="40291"/>
    <cellStyle name="Output 2 4 4 9" xfId="34976"/>
    <cellStyle name="Output 2 4 4 9 2" xfId="37737"/>
    <cellStyle name="Output 2 4 4 9 3" xfId="40517"/>
    <cellStyle name="Output 2 4 5" xfId="33320"/>
    <cellStyle name="Output 2 4 5 10" xfId="35289"/>
    <cellStyle name="Output 2 4 5 10 2" xfId="38044"/>
    <cellStyle name="Output 2 4 5 10 3" xfId="40830"/>
    <cellStyle name="Output 2 4 5 11" xfId="35465"/>
    <cellStyle name="Output 2 4 5 11 2" xfId="38216"/>
    <cellStyle name="Output 2 4 5 11 3" xfId="41007"/>
    <cellStyle name="Output 2 4 5 12" xfId="35630"/>
    <cellStyle name="Output 2 4 5 12 2" xfId="38378"/>
    <cellStyle name="Output 2 4 5 12 3" xfId="41172"/>
    <cellStyle name="Output 2 4 5 13" xfId="36087"/>
    <cellStyle name="Output 2 4 5 14" xfId="38772"/>
    <cellStyle name="Output 2 4 5 2" xfId="33532"/>
    <cellStyle name="Output 2 4 5 2 2" xfId="36304"/>
    <cellStyle name="Output 2 4 5 2 3" xfId="38993"/>
    <cellStyle name="Output 2 4 5 3" xfId="33737"/>
    <cellStyle name="Output 2 4 5 3 2" xfId="36505"/>
    <cellStyle name="Output 2 4 5 3 3" xfId="39202"/>
    <cellStyle name="Output 2 4 5 4" xfId="33942"/>
    <cellStyle name="Output 2 4 5 4 2" xfId="36709"/>
    <cellStyle name="Output 2 4 5 4 3" xfId="39427"/>
    <cellStyle name="Output 2 4 5 5" xfId="34150"/>
    <cellStyle name="Output 2 4 5 5 2" xfId="36917"/>
    <cellStyle name="Output 2 4 5 5 3" xfId="39662"/>
    <cellStyle name="Output 2 4 5 6" xfId="34363"/>
    <cellStyle name="Output 2 4 5 6 2" xfId="37133"/>
    <cellStyle name="Output 2 4 5 6 3" xfId="39895"/>
    <cellStyle name="Output 2 4 5 7" xfId="34595"/>
    <cellStyle name="Output 2 4 5 7 2" xfId="37364"/>
    <cellStyle name="Output 2 4 5 7 3" xfId="40131"/>
    <cellStyle name="Output 2 4 5 8" xfId="34827"/>
    <cellStyle name="Output 2 4 5 8 2" xfId="37592"/>
    <cellStyle name="Output 2 4 5 8 3" xfId="40368"/>
    <cellStyle name="Output 2 4 5 9" xfId="35058"/>
    <cellStyle name="Output 2 4 5 9 2" xfId="37817"/>
    <cellStyle name="Output 2 4 5 9 3" xfId="40599"/>
    <cellStyle name="Output 2 4 6" xfId="33169"/>
    <cellStyle name="Output 2 4 6 2" xfId="35924"/>
    <cellStyle name="Output 2 4 6 3" xfId="38604"/>
    <cellStyle name="Output 2 4 7" xfId="33383"/>
    <cellStyle name="Output 2 4 7 2" xfId="36159"/>
    <cellStyle name="Output 2 4 7 3" xfId="38844"/>
    <cellStyle name="Output 2 4 8" xfId="33588"/>
    <cellStyle name="Output 2 4 8 2" xfId="36360"/>
    <cellStyle name="Output 2 4 8 3" xfId="39049"/>
    <cellStyle name="Output 2 4 9" xfId="33791"/>
    <cellStyle name="Output 2 4 9 2" xfId="36561"/>
    <cellStyle name="Output 2 4 9 3" xfId="39263"/>
    <cellStyle name="Output 2 5" xfId="32794"/>
    <cellStyle name="Output 2 5 10" xfId="33999"/>
    <cellStyle name="Output 2 5 10 2" xfId="36766"/>
    <cellStyle name="Output 2 5 10 3" xfId="39493"/>
    <cellStyle name="Output 2 5 11" xfId="34207"/>
    <cellStyle name="Output 2 5 11 2" xfId="36980"/>
    <cellStyle name="Output 2 5 11 3" xfId="39728"/>
    <cellStyle name="Output 2 5 12" xfId="34423"/>
    <cellStyle name="Output 2 5 12 2" xfId="37196"/>
    <cellStyle name="Output 2 5 12 3" xfId="39958"/>
    <cellStyle name="Output 2 5 13" xfId="34662"/>
    <cellStyle name="Output 2 5 13 2" xfId="37431"/>
    <cellStyle name="Output 2 5 13 3" xfId="40198"/>
    <cellStyle name="Output 2 5 14" xfId="34887"/>
    <cellStyle name="Output 2 5 14 2" xfId="37652"/>
    <cellStyle name="Output 2 5 14 3" xfId="40428"/>
    <cellStyle name="Output 2 5 15" xfId="33025"/>
    <cellStyle name="Output 2 5 15 2" xfId="35785"/>
    <cellStyle name="Output 2 5 15 3" xfId="38460"/>
    <cellStyle name="Output 2 5 16" xfId="35121"/>
    <cellStyle name="Output 2 5 16 2" xfId="37880"/>
    <cellStyle name="Output 2 5 16 3" xfId="40662"/>
    <cellStyle name="Output 2 5 17" xfId="33104"/>
    <cellStyle name="Output 2 5 17 2" xfId="35863"/>
    <cellStyle name="Output 2 5 17 3" xfId="38541"/>
    <cellStyle name="Output 2 5 18" xfId="32945"/>
    <cellStyle name="Output 2 5 19" xfId="35710"/>
    <cellStyle name="Output 2 5 2" xfId="32795"/>
    <cellStyle name="Output 2 5 2 10" xfId="34455"/>
    <cellStyle name="Output 2 5 2 10 2" xfId="37228"/>
    <cellStyle name="Output 2 5 2 10 3" xfId="39990"/>
    <cellStyle name="Output 2 5 2 11" xfId="34694"/>
    <cellStyle name="Output 2 5 2 11 2" xfId="37463"/>
    <cellStyle name="Output 2 5 2 11 3" xfId="40235"/>
    <cellStyle name="Output 2 5 2 12" xfId="34923"/>
    <cellStyle name="Output 2 5 2 12 2" xfId="37688"/>
    <cellStyle name="Output 2 5 2 12 3" xfId="40464"/>
    <cellStyle name="Output 2 5 2 13" xfId="34945"/>
    <cellStyle name="Output 2 5 2 13 2" xfId="37710"/>
    <cellStyle name="Output 2 5 2 13 3" xfId="40486"/>
    <cellStyle name="Output 2 5 2 14" xfId="35156"/>
    <cellStyle name="Output 2 5 2 14 2" xfId="37915"/>
    <cellStyle name="Output 2 5 2 14 3" xfId="40697"/>
    <cellStyle name="Output 2 5 2 15" xfId="35192"/>
    <cellStyle name="Output 2 5 2 15 2" xfId="37951"/>
    <cellStyle name="Output 2 5 2 15 3" xfId="40733"/>
    <cellStyle name="Output 2 5 2 16" xfId="32981"/>
    <cellStyle name="Output 2 5 2 17" xfId="35746"/>
    <cellStyle name="Output 2 5 2 18" xfId="32902"/>
    <cellStyle name="Output 2 5 2 19" xfId="41288"/>
    <cellStyle name="Output 2 5 2 2" xfId="33288"/>
    <cellStyle name="Output 2 5 2 2 10" xfId="35250"/>
    <cellStyle name="Output 2 5 2 2 10 2" xfId="38005"/>
    <cellStyle name="Output 2 5 2 2 10 3" xfId="40791"/>
    <cellStyle name="Output 2 5 2 2 11" xfId="35426"/>
    <cellStyle name="Output 2 5 2 2 11 2" xfId="38177"/>
    <cellStyle name="Output 2 5 2 2 11 3" xfId="40968"/>
    <cellStyle name="Output 2 5 2 2 12" xfId="35591"/>
    <cellStyle name="Output 2 5 2 2 12 2" xfId="38339"/>
    <cellStyle name="Output 2 5 2 2 12 3" xfId="41133"/>
    <cellStyle name="Output 2 5 2 2 13" xfId="36048"/>
    <cellStyle name="Output 2 5 2 2 14" xfId="38733"/>
    <cellStyle name="Output 2 5 2 2 2" xfId="33500"/>
    <cellStyle name="Output 2 5 2 2 2 2" xfId="36272"/>
    <cellStyle name="Output 2 5 2 2 2 3" xfId="38961"/>
    <cellStyle name="Output 2 5 2 2 3" xfId="33705"/>
    <cellStyle name="Output 2 5 2 2 3 2" xfId="36473"/>
    <cellStyle name="Output 2 5 2 2 3 3" xfId="39168"/>
    <cellStyle name="Output 2 5 2 2 4" xfId="33910"/>
    <cellStyle name="Output 2 5 2 2 4 2" xfId="36677"/>
    <cellStyle name="Output 2 5 2 2 4 3" xfId="39392"/>
    <cellStyle name="Output 2 5 2 2 5" xfId="34118"/>
    <cellStyle name="Output 2 5 2 2 5 2" xfId="36883"/>
    <cellStyle name="Output 2 5 2 2 5 3" xfId="39623"/>
    <cellStyle name="Output 2 5 2 2 6" xfId="34325"/>
    <cellStyle name="Output 2 5 2 2 6 2" xfId="37095"/>
    <cellStyle name="Output 2 5 2 2 6 3" xfId="39856"/>
    <cellStyle name="Output 2 5 2 2 7" xfId="34556"/>
    <cellStyle name="Output 2 5 2 2 7 2" xfId="37325"/>
    <cellStyle name="Output 2 5 2 2 7 3" xfId="40092"/>
    <cellStyle name="Output 2 5 2 2 8" xfId="34788"/>
    <cellStyle name="Output 2 5 2 2 8 2" xfId="37553"/>
    <cellStyle name="Output 2 5 2 2 8 3" xfId="40329"/>
    <cellStyle name="Output 2 5 2 2 9" xfId="33073"/>
    <cellStyle name="Output 2 5 2 2 9 2" xfId="35833"/>
    <cellStyle name="Output 2 5 2 2 9 3" xfId="38509"/>
    <cellStyle name="Output 2 5 2 3" xfId="33349"/>
    <cellStyle name="Output 2 5 2 3 10" xfId="35325"/>
    <cellStyle name="Output 2 5 2 3 10 2" xfId="38080"/>
    <cellStyle name="Output 2 5 2 3 10 3" xfId="40866"/>
    <cellStyle name="Output 2 5 2 3 11" xfId="35501"/>
    <cellStyle name="Output 2 5 2 3 11 2" xfId="38252"/>
    <cellStyle name="Output 2 5 2 3 11 3" xfId="41043"/>
    <cellStyle name="Output 2 5 2 3 12" xfId="35666"/>
    <cellStyle name="Output 2 5 2 3 12 2" xfId="38414"/>
    <cellStyle name="Output 2 5 2 3 12 3" xfId="41208"/>
    <cellStyle name="Output 2 5 2 3 13" xfId="36123"/>
    <cellStyle name="Output 2 5 2 3 14" xfId="38808"/>
    <cellStyle name="Output 2 5 2 3 2" xfId="33561"/>
    <cellStyle name="Output 2 5 2 3 2 2" xfId="36333"/>
    <cellStyle name="Output 2 5 2 3 2 3" xfId="39022"/>
    <cellStyle name="Output 2 5 2 3 3" xfId="33766"/>
    <cellStyle name="Output 2 5 2 3 3 2" xfId="36536"/>
    <cellStyle name="Output 2 5 2 3 3 3" xfId="39238"/>
    <cellStyle name="Output 2 5 2 3 4" xfId="33971"/>
    <cellStyle name="Output 2 5 2 3 4 2" xfId="36738"/>
    <cellStyle name="Output 2 5 2 3 4 3" xfId="39463"/>
    <cellStyle name="Output 2 5 2 3 5" xfId="34179"/>
    <cellStyle name="Output 2 5 2 3 5 2" xfId="36952"/>
    <cellStyle name="Output 2 5 2 3 5 3" xfId="39698"/>
    <cellStyle name="Output 2 5 2 3 6" xfId="34398"/>
    <cellStyle name="Output 2 5 2 3 6 2" xfId="37169"/>
    <cellStyle name="Output 2 5 2 3 6 3" xfId="39931"/>
    <cellStyle name="Output 2 5 2 3 7" xfId="34631"/>
    <cellStyle name="Output 2 5 2 3 7 2" xfId="37400"/>
    <cellStyle name="Output 2 5 2 3 7 3" xfId="40167"/>
    <cellStyle name="Output 2 5 2 3 8" xfId="34863"/>
    <cellStyle name="Output 2 5 2 3 8 2" xfId="37628"/>
    <cellStyle name="Output 2 5 2 3 8 3" xfId="40404"/>
    <cellStyle name="Output 2 5 2 3 9" xfId="35094"/>
    <cellStyle name="Output 2 5 2 3 9 2" xfId="37853"/>
    <cellStyle name="Output 2 5 2 3 9 3" xfId="40635"/>
    <cellStyle name="Output 2 5 2 4" xfId="33201"/>
    <cellStyle name="Output 2 5 2 4 2" xfId="35954"/>
    <cellStyle name="Output 2 5 2 4 3" xfId="38636"/>
    <cellStyle name="Output 2 5 2 5" xfId="33413"/>
    <cellStyle name="Output 2 5 2 5 2" xfId="36189"/>
    <cellStyle name="Output 2 5 2 5 3" xfId="38874"/>
    <cellStyle name="Output 2 5 2 6" xfId="33618"/>
    <cellStyle name="Output 2 5 2 6 2" xfId="36391"/>
    <cellStyle name="Output 2 5 2 6 3" xfId="39080"/>
    <cellStyle name="Output 2 5 2 7" xfId="33821"/>
    <cellStyle name="Output 2 5 2 7 2" xfId="36592"/>
    <cellStyle name="Output 2 5 2 7 3" xfId="39295"/>
    <cellStyle name="Output 2 5 2 8" xfId="34029"/>
    <cellStyle name="Output 2 5 2 8 2" xfId="36796"/>
    <cellStyle name="Output 2 5 2 8 3" xfId="39524"/>
    <cellStyle name="Output 2 5 2 9" xfId="34239"/>
    <cellStyle name="Output 2 5 2 9 2" xfId="37012"/>
    <cellStyle name="Output 2 5 2 9 3" xfId="39760"/>
    <cellStyle name="Output 2 5 20" xfId="32879"/>
    <cellStyle name="Output 2 5 21" xfId="41253"/>
    <cellStyle name="Output 2 5 3" xfId="32796"/>
    <cellStyle name="Output 2 5 3 10" xfId="34456"/>
    <cellStyle name="Output 2 5 3 10 2" xfId="37229"/>
    <cellStyle name="Output 2 5 3 10 3" xfId="39991"/>
    <cellStyle name="Output 2 5 3 11" xfId="34695"/>
    <cellStyle name="Output 2 5 3 11 2" xfId="37464"/>
    <cellStyle name="Output 2 5 3 11 3" xfId="40236"/>
    <cellStyle name="Output 2 5 3 12" xfId="34924"/>
    <cellStyle name="Output 2 5 3 12 2" xfId="37689"/>
    <cellStyle name="Output 2 5 3 12 3" xfId="40465"/>
    <cellStyle name="Output 2 5 3 13" xfId="33148"/>
    <cellStyle name="Output 2 5 3 13 2" xfId="35904"/>
    <cellStyle name="Output 2 5 3 13 3" xfId="38583"/>
    <cellStyle name="Output 2 5 3 14" xfId="35157"/>
    <cellStyle name="Output 2 5 3 14 2" xfId="37916"/>
    <cellStyle name="Output 2 5 3 14 3" xfId="40698"/>
    <cellStyle name="Output 2 5 3 15" xfId="33034"/>
    <cellStyle name="Output 2 5 3 15 2" xfId="35794"/>
    <cellStyle name="Output 2 5 3 15 3" xfId="38470"/>
    <cellStyle name="Output 2 5 3 16" xfId="32982"/>
    <cellStyle name="Output 2 5 3 17" xfId="35747"/>
    <cellStyle name="Output 2 5 3 18" xfId="32903"/>
    <cellStyle name="Output 2 5 3 19" xfId="41289"/>
    <cellStyle name="Output 2 5 3 2" xfId="33289"/>
    <cellStyle name="Output 2 5 3 2 10" xfId="35251"/>
    <cellStyle name="Output 2 5 3 2 10 2" xfId="38006"/>
    <cellStyle name="Output 2 5 3 2 10 3" xfId="40792"/>
    <cellStyle name="Output 2 5 3 2 11" xfId="35427"/>
    <cellStyle name="Output 2 5 3 2 11 2" xfId="38178"/>
    <cellStyle name="Output 2 5 3 2 11 3" xfId="40969"/>
    <cellStyle name="Output 2 5 3 2 12" xfId="35592"/>
    <cellStyle name="Output 2 5 3 2 12 2" xfId="38340"/>
    <cellStyle name="Output 2 5 3 2 12 3" xfId="41134"/>
    <cellStyle name="Output 2 5 3 2 13" xfId="36049"/>
    <cellStyle name="Output 2 5 3 2 14" xfId="38734"/>
    <cellStyle name="Output 2 5 3 2 2" xfId="33501"/>
    <cellStyle name="Output 2 5 3 2 2 2" xfId="36273"/>
    <cellStyle name="Output 2 5 3 2 2 3" xfId="38962"/>
    <cellStyle name="Output 2 5 3 2 3" xfId="33706"/>
    <cellStyle name="Output 2 5 3 2 3 2" xfId="36474"/>
    <cellStyle name="Output 2 5 3 2 3 3" xfId="39169"/>
    <cellStyle name="Output 2 5 3 2 4" xfId="33911"/>
    <cellStyle name="Output 2 5 3 2 4 2" xfId="36678"/>
    <cellStyle name="Output 2 5 3 2 4 3" xfId="39393"/>
    <cellStyle name="Output 2 5 3 2 5" xfId="34119"/>
    <cellStyle name="Output 2 5 3 2 5 2" xfId="36884"/>
    <cellStyle name="Output 2 5 3 2 5 3" xfId="39624"/>
    <cellStyle name="Output 2 5 3 2 6" xfId="34326"/>
    <cellStyle name="Output 2 5 3 2 6 2" xfId="37096"/>
    <cellStyle name="Output 2 5 3 2 6 3" xfId="39857"/>
    <cellStyle name="Output 2 5 3 2 7" xfId="34557"/>
    <cellStyle name="Output 2 5 3 2 7 2" xfId="37326"/>
    <cellStyle name="Output 2 5 3 2 7 3" xfId="40093"/>
    <cellStyle name="Output 2 5 3 2 8" xfId="34789"/>
    <cellStyle name="Output 2 5 3 2 8 2" xfId="37554"/>
    <cellStyle name="Output 2 5 3 2 8 3" xfId="40330"/>
    <cellStyle name="Output 2 5 3 2 9" xfId="33113"/>
    <cellStyle name="Output 2 5 3 2 9 2" xfId="35872"/>
    <cellStyle name="Output 2 5 3 2 9 3" xfId="38550"/>
    <cellStyle name="Output 2 5 3 3" xfId="33350"/>
    <cellStyle name="Output 2 5 3 3 10" xfId="35326"/>
    <cellStyle name="Output 2 5 3 3 10 2" xfId="38081"/>
    <cellStyle name="Output 2 5 3 3 10 3" xfId="40867"/>
    <cellStyle name="Output 2 5 3 3 11" xfId="35502"/>
    <cellStyle name="Output 2 5 3 3 11 2" xfId="38253"/>
    <cellStyle name="Output 2 5 3 3 11 3" xfId="41044"/>
    <cellStyle name="Output 2 5 3 3 12" xfId="35667"/>
    <cellStyle name="Output 2 5 3 3 12 2" xfId="38415"/>
    <cellStyle name="Output 2 5 3 3 12 3" xfId="41209"/>
    <cellStyle name="Output 2 5 3 3 13" xfId="36124"/>
    <cellStyle name="Output 2 5 3 3 14" xfId="38809"/>
    <cellStyle name="Output 2 5 3 3 2" xfId="33562"/>
    <cellStyle name="Output 2 5 3 3 2 2" xfId="36334"/>
    <cellStyle name="Output 2 5 3 3 2 3" xfId="39023"/>
    <cellStyle name="Output 2 5 3 3 3" xfId="33767"/>
    <cellStyle name="Output 2 5 3 3 3 2" xfId="36537"/>
    <cellStyle name="Output 2 5 3 3 3 3" xfId="39239"/>
    <cellStyle name="Output 2 5 3 3 4" xfId="33972"/>
    <cellStyle name="Output 2 5 3 3 4 2" xfId="36739"/>
    <cellStyle name="Output 2 5 3 3 4 3" xfId="39464"/>
    <cellStyle name="Output 2 5 3 3 5" xfId="34180"/>
    <cellStyle name="Output 2 5 3 3 5 2" xfId="36953"/>
    <cellStyle name="Output 2 5 3 3 5 3" xfId="39699"/>
    <cellStyle name="Output 2 5 3 3 6" xfId="34399"/>
    <cellStyle name="Output 2 5 3 3 6 2" xfId="37170"/>
    <cellStyle name="Output 2 5 3 3 6 3" xfId="39932"/>
    <cellStyle name="Output 2 5 3 3 7" xfId="34632"/>
    <cellStyle name="Output 2 5 3 3 7 2" xfId="37401"/>
    <cellStyle name="Output 2 5 3 3 7 3" xfId="40168"/>
    <cellStyle name="Output 2 5 3 3 8" xfId="34864"/>
    <cellStyle name="Output 2 5 3 3 8 2" xfId="37629"/>
    <cellStyle name="Output 2 5 3 3 8 3" xfId="40405"/>
    <cellStyle name="Output 2 5 3 3 9" xfId="35095"/>
    <cellStyle name="Output 2 5 3 3 9 2" xfId="37854"/>
    <cellStyle name="Output 2 5 3 3 9 3" xfId="40636"/>
    <cellStyle name="Output 2 5 3 4" xfId="33202"/>
    <cellStyle name="Output 2 5 3 4 2" xfId="35955"/>
    <cellStyle name="Output 2 5 3 4 3" xfId="38637"/>
    <cellStyle name="Output 2 5 3 5" xfId="33414"/>
    <cellStyle name="Output 2 5 3 5 2" xfId="36190"/>
    <cellStyle name="Output 2 5 3 5 3" xfId="38875"/>
    <cellStyle name="Output 2 5 3 6" xfId="33619"/>
    <cellStyle name="Output 2 5 3 6 2" xfId="36392"/>
    <cellStyle name="Output 2 5 3 6 3" xfId="39081"/>
    <cellStyle name="Output 2 5 3 7" xfId="33822"/>
    <cellStyle name="Output 2 5 3 7 2" xfId="36593"/>
    <cellStyle name="Output 2 5 3 7 3" xfId="39296"/>
    <cellStyle name="Output 2 5 3 8" xfId="34030"/>
    <cellStyle name="Output 2 5 3 8 2" xfId="36797"/>
    <cellStyle name="Output 2 5 3 8 3" xfId="39525"/>
    <cellStyle name="Output 2 5 3 9" xfId="34240"/>
    <cellStyle name="Output 2 5 3 9 2" xfId="37013"/>
    <cellStyle name="Output 2 5 3 9 3" xfId="39761"/>
    <cellStyle name="Output 2 5 4" xfId="33258"/>
    <cellStyle name="Output 2 5 4 10" xfId="35213"/>
    <cellStyle name="Output 2 5 4 10 2" xfId="37970"/>
    <cellStyle name="Output 2 5 4 10 3" xfId="40754"/>
    <cellStyle name="Output 2 5 4 11" xfId="35389"/>
    <cellStyle name="Output 2 5 4 11 2" xfId="38142"/>
    <cellStyle name="Output 2 5 4 11 3" xfId="40931"/>
    <cellStyle name="Output 2 5 4 12" xfId="35554"/>
    <cellStyle name="Output 2 5 4 12 2" xfId="38303"/>
    <cellStyle name="Output 2 5 4 12 3" xfId="41096"/>
    <cellStyle name="Output 2 5 4 13" xfId="36013"/>
    <cellStyle name="Output 2 5 4 14" xfId="38696"/>
    <cellStyle name="Output 2 5 4 2" xfId="33470"/>
    <cellStyle name="Output 2 5 4 2 2" xfId="36244"/>
    <cellStyle name="Output 2 5 4 2 3" xfId="38931"/>
    <cellStyle name="Output 2 5 4 3" xfId="33675"/>
    <cellStyle name="Output 2 5 4 3 2" xfId="36445"/>
    <cellStyle name="Output 2 5 4 3 3" xfId="39138"/>
    <cellStyle name="Output 2 5 4 4" xfId="33880"/>
    <cellStyle name="Output 2 5 4 4 2" xfId="36649"/>
    <cellStyle name="Output 2 5 4 4 3" xfId="39357"/>
    <cellStyle name="Output 2 5 4 5" xfId="34088"/>
    <cellStyle name="Output 2 5 4 5 2" xfId="36853"/>
    <cellStyle name="Output 2 5 4 5 3" xfId="39586"/>
    <cellStyle name="Output 2 5 4 6" xfId="34295"/>
    <cellStyle name="Output 2 5 4 6 2" xfId="37067"/>
    <cellStyle name="Output 2 5 4 6 3" xfId="39819"/>
    <cellStyle name="Output 2 5 4 7" xfId="34519"/>
    <cellStyle name="Output 2 5 4 7 2" xfId="37290"/>
    <cellStyle name="Output 2 5 4 7 3" xfId="40055"/>
    <cellStyle name="Output 2 5 4 8" xfId="34751"/>
    <cellStyle name="Output 2 5 4 8 2" xfId="37518"/>
    <cellStyle name="Output 2 5 4 8 3" xfId="40292"/>
    <cellStyle name="Output 2 5 4 9" xfId="35013"/>
    <cellStyle name="Output 2 5 4 9 2" xfId="37772"/>
    <cellStyle name="Output 2 5 4 9 3" xfId="40554"/>
    <cellStyle name="Output 2 5 5" xfId="33321"/>
    <cellStyle name="Output 2 5 5 10" xfId="35290"/>
    <cellStyle name="Output 2 5 5 10 2" xfId="38045"/>
    <cellStyle name="Output 2 5 5 10 3" xfId="40831"/>
    <cellStyle name="Output 2 5 5 11" xfId="35466"/>
    <cellStyle name="Output 2 5 5 11 2" xfId="38217"/>
    <cellStyle name="Output 2 5 5 11 3" xfId="41008"/>
    <cellStyle name="Output 2 5 5 12" xfId="35631"/>
    <cellStyle name="Output 2 5 5 12 2" xfId="38379"/>
    <cellStyle name="Output 2 5 5 12 3" xfId="41173"/>
    <cellStyle name="Output 2 5 5 13" xfId="36088"/>
    <cellStyle name="Output 2 5 5 14" xfId="38773"/>
    <cellStyle name="Output 2 5 5 2" xfId="33533"/>
    <cellStyle name="Output 2 5 5 2 2" xfId="36305"/>
    <cellStyle name="Output 2 5 5 2 3" xfId="38994"/>
    <cellStyle name="Output 2 5 5 3" xfId="33738"/>
    <cellStyle name="Output 2 5 5 3 2" xfId="36506"/>
    <cellStyle name="Output 2 5 5 3 3" xfId="39203"/>
    <cellStyle name="Output 2 5 5 4" xfId="33943"/>
    <cellStyle name="Output 2 5 5 4 2" xfId="36710"/>
    <cellStyle name="Output 2 5 5 4 3" xfId="39428"/>
    <cellStyle name="Output 2 5 5 5" xfId="34151"/>
    <cellStyle name="Output 2 5 5 5 2" xfId="36918"/>
    <cellStyle name="Output 2 5 5 5 3" xfId="39663"/>
    <cellStyle name="Output 2 5 5 6" xfId="34364"/>
    <cellStyle name="Output 2 5 5 6 2" xfId="37134"/>
    <cellStyle name="Output 2 5 5 6 3" xfId="39896"/>
    <cellStyle name="Output 2 5 5 7" xfId="34596"/>
    <cellStyle name="Output 2 5 5 7 2" xfId="37365"/>
    <cellStyle name="Output 2 5 5 7 3" xfId="40132"/>
    <cellStyle name="Output 2 5 5 8" xfId="34828"/>
    <cellStyle name="Output 2 5 5 8 2" xfId="37593"/>
    <cellStyle name="Output 2 5 5 8 3" xfId="40369"/>
    <cellStyle name="Output 2 5 5 9" xfId="35059"/>
    <cellStyle name="Output 2 5 5 9 2" xfId="37818"/>
    <cellStyle name="Output 2 5 5 9 3" xfId="40600"/>
    <cellStyle name="Output 2 5 6" xfId="33170"/>
    <cellStyle name="Output 2 5 6 2" xfId="35925"/>
    <cellStyle name="Output 2 5 6 3" xfId="38605"/>
    <cellStyle name="Output 2 5 7" xfId="33384"/>
    <cellStyle name="Output 2 5 7 2" xfId="36160"/>
    <cellStyle name="Output 2 5 7 3" xfId="38845"/>
    <cellStyle name="Output 2 5 8" xfId="33589"/>
    <cellStyle name="Output 2 5 8 2" xfId="36361"/>
    <cellStyle name="Output 2 5 8 3" xfId="39050"/>
    <cellStyle name="Output 2 5 9" xfId="33792"/>
    <cellStyle name="Output 2 5 9 2" xfId="36562"/>
    <cellStyle name="Output 2 5 9 3" xfId="39264"/>
    <cellStyle name="Output 2 6" xfId="32797"/>
    <cellStyle name="Output 2 6 10" xfId="34000"/>
    <cellStyle name="Output 2 6 10 2" xfId="36767"/>
    <cellStyle name="Output 2 6 10 3" xfId="39494"/>
    <cellStyle name="Output 2 6 11" xfId="34208"/>
    <cellStyle name="Output 2 6 11 2" xfId="36981"/>
    <cellStyle name="Output 2 6 11 3" xfId="39729"/>
    <cellStyle name="Output 2 6 12" xfId="34424"/>
    <cellStyle name="Output 2 6 12 2" xfId="37197"/>
    <cellStyle name="Output 2 6 12 3" xfId="39959"/>
    <cellStyle name="Output 2 6 13" xfId="34663"/>
    <cellStyle name="Output 2 6 13 2" xfId="37432"/>
    <cellStyle name="Output 2 6 13 3" xfId="40199"/>
    <cellStyle name="Output 2 6 14" xfId="34888"/>
    <cellStyle name="Output 2 6 14 2" xfId="37653"/>
    <cellStyle name="Output 2 6 14 3" xfId="40429"/>
    <cellStyle name="Output 2 6 15" xfId="34951"/>
    <cellStyle name="Output 2 6 15 2" xfId="37716"/>
    <cellStyle name="Output 2 6 15 3" xfId="40492"/>
    <cellStyle name="Output 2 6 16" xfId="35122"/>
    <cellStyle name="Output 2 6 16 2" xfId="37881"/>
    <cellStyle name="Output 2 6 16 3" xfId="40663"/>
    <cellStyle name="Output 2 6 17" xfId="35353"/>
    <cellStyle name="Output 2 6 17 2" xfId="38108"/>
    <cellStyle name="Output 2 6 17 3" xfId="40894"/>
    <cellStyle name="Output 2 6 18" xfId="32946"/>
    <cellStyle name="Output 2 6 19" xfId="35711"/>
    <cellStyle name="Output 2 6 2" xfId="32798"/>
    <cellStyle name="Output 2 6 2 10" xfId="34457"/>
    <cellStyle name="Output 2 6 2 10 2" xfId="37230"/>
    <cellStyle name="Output 2 6 2 10 3" xfId="39992"/>
    <cellStyle name="Output 2 6 2 11" xfId="34696"/>
    <cellStyle name="Output 2 6 2 11 2" xfId="37465"/>
    <cellStyle name="Output 2 6 2 11 3" xfId="40237"/>
    <cellStyle name="Output 2 6 2 12" xfId="34925"/>
    <cellStyle name="Output 2 6 2 12 2" xfId="37690"/>
    <cellStyle name="Output 2 6 2 12 3" xfId="40466"/>
    <cellStyle name="Output 2 6 2 13" xfId="33144"/>
    <cellStyle name="Output 2 6 2 13 2" xfId="35902"/>
    <cellStyle name="Output 2 6 2 13 3" xfId="38580"/>
    <cellStyle name="Output 2 6 2 14" xfId="35158"/>
    <cellStyle name="Output 2 6 2 14 2" xfId="37917"/>
    <cellStyle name="Output 2 6 2 14 3" xfId="40699"/>
    <cellStyle name="Output 2 6 2 15" xfId="33092"/>
    <cellStyle name="Output 2 6 2 15 2" xfId="35851"/>
    <cellStyle name="Output 2 6 2 15 3" xfId="38528"/>
    <cellStyle name="Output 2 6 2 16" xfId="32983"/>
    <cellStyle name="Output 2 6 2 17" xfId="35748"/>
    <cellStyle name="Output 2 6 2 18" xfId="32904"/>
    <cellStyle name="Output 2 6 2 19" xfId="41290"/>
    <cellStyle name="Output 2 6 2 2" xfId="33290"/>
    <cellStyle name="Output 2 6 2 2 10" xfId="35252"/>
    <cellStyle name="Output 2 6 2 2 10 2" xfId="38007"/>
    <cellStyle name="Output 2 6 2 2 10 3" xfId="40793"/>
    <cellStyle name="Output 2 6 2 2 11" xfId="35428"/>
    <cellStyle name="Output 2 6 2 2 11 2" xfId="38179"/>
    <cellStyle name="Output 2 6 2 2 11 3" xfId="40970"/>
    <cellStyle name="Output 2 6 2 2 12" xfId="35593"/>
    <cellStyle name="Output 2 6 2 2 12 2" xfId="38341"/>
    <cellStyle name="Output 2 6 2 2 12 3" xfId="41135"/>
    <cellStyle name="Output 2 6 2 2 13" xfId="36050"/>
    <cellStyle name="Output 2 6 2 2 14" xfId="38735"/>
    <cellStyle name="Output 2 6 2 2 2" xfId="33502"/>
    <cellStyle name="Output 2 6 2 2 2 2" xfId="36274"/>
    <cellStyle name="Output 2 6 2 2 2 3" xfId="38963"/>
    <cellStyle name="Output 2 6 2 2 3" xfId="33707"/>
    <cellStyle name="Output 2 6 2 2 3 2" xfId="36475"/>
    <cellStyle name="Output 2 6 2 2 3 3" xfId="39170"/>
    <cellStyle name="Output 2 6 2 2 4" xfId="33912"/>
    <cellStyle name="Output 2 6 2 2 4 2" xfId="36679"/>
    <cellStyle name="Output 2 6 2 2 4 3" xfId="39394"/>
    <cellStyle name="Output 2 6 2 2 5" xfId="34120"/>
    <cellStyle name="Output 2 6 2 2 5 2" xfId="36885"/>
    <cellStyle name="Output 2 6 2 2 5 3" xfId="39625"/>
    <cellStyle name="Output 2 6 2 2 6" xfId="34327"/>
    <cellStyle name="Output 2 6 2 2 6 2" xfId="37097"/>
    <cellStyle name="Output 2 6 2 2 6 3" xfId="39858"/>
    <cellStyle name="Output 2 6 2 2 7" xfId="34558"/>
    <cellStyle name="Output 2 6 2 2 7 2" xfId="37327"/>
    <cellStyle name="Output 2 6 2 2 7 3" xfId="40094"/>
    <cellStyle name="Output 2 6 2 2 8" xfId="34790"/>
    <cellStyle name="Output 2 6 2 2 8 2" xfId="37555"/>
    <cellStyle name="Output 2 6 2 2 8 3" xfId="40331"/>
    <cellStyle name="Output 2 6 2 2 9" xfId="34007"/>
    <cellStyle name="Output 2 6 2 2 9 2" xfId="36774"/>
    <cellStyle name="Output 2 6 2 2 9 3" xfId="39501"/>
    <cellStyle name="Output 2 6 2 3" xfId="33351"/>
    <cellStyle name="Output 2 6 2 3 10" xfId="35327"/>
    <cellStyle name="Output 2 6 2 3 10 2" xfId="38082"/>
    <cellStyle name="Output 2 6 2 3 10 3" xfId="40868"/>
    <cellStyle name="Output 2 6 2 3 11" xfId="35503"/>
    <cellStyle name="Output 2 6 2 3 11 2" xfId="38254"/>
    <cellStyle name="Output 2 6 2 3 11 3" xfId="41045"/>
    <cellStyle name="Output 2 6 2 3 12" xfId="35668"/>
    <cellStyle name="Output 2 6 2 3 12 2" xfId="38416"/>
    <cellStyle name="Output 2 6 2 3 12 3" xfId="41210"/>
    <cellStyle name="Output 2 6 2 3 13" xfId="36125"/>
    <cellStyle name="Output 2 6 2 3 14" xfId="38810"/>
    <cellStyle name="Output 2 6 2 3 2" xfId="33563"/>
    <cellStyle name="Output 2 6 2 3 2 2" xfId="36335"/>
    <cellStyle name="Output 2 6 2 3 2 3" xfId="39024"/>
    <cellStyle name="Output 2 6 2 3 3" xfId="33768"/>
    <cellStyle name="Output 2 6 2 3 3 2" xfId="36538"/>
    <cellStyle name="Output 2 6 2 3 3 3" xfId="39240"/>
    <cellStyle name="Output 2 6 2 3 4" xfId="33973"/>
    <cellStyle name="Output 2 6 2 3 4 2" xfId="36740"/>
    <cellStyle name="Output 2 6 2 3 4 3" xfId="39465"/>
    <cellStyle name="Output 2 6 2 3 5" xfId="34181"/>
    <cellStyle name="Output 2 6 2 3 5 2" xfId="36954"/>
    <cellStyle name="Output 2 6 2 3 5 3" xfId="39700"/>
    <cellStyle name="Output 2 6 2 3 6" xfId="34400"/>
    <cellStyle name="Output 2 6 2 3 6 2" xfId="37171"/>
    <cellStyle name="Output 2 6 2 3 6 3" xfId="39933"/>
    <cellStyle name="Output 2 6 2 3 7" xfId="34633"/>
    <cellStyle name="Output 2 6 2 3 7 2" xfId="37402"/>
    <cellStyle name="Output 2 6 2 3 7 3" xfId="40169"/>
    <cellStyle name="Output 2 6 2 3 8" xfId="34865"/>
    <cellStyle name="Output 2 6 2 3 8 2" xfId="37630"/>
    <cellStyle name="Output 2 6 2 3 8 3" xfId="40406"/>
    <cellStyle name="Output 2 6 2 3 9" xfId="35096"/>
    <cellStyle name="Output 2 6 2 3 9 2" xfId="37855"/>
    <cellStyle name="Output 2 6 2 3 9 3" xfId="40637"/>
    <cellStyle name="Output 2 6 2 4" xfId="33203"/>
    <cellStyle name="Output 2 6 2 4 2" xfId="35956"/>
    <cellStyle name="Output 2 6 2 4 3" xfId="38638"/>
    <cellStyle name="Output 2 6 2 5" xfId="33415"/>
    <cellStyle name="Output 2 6 2 5 2" xfId="36191"/>
    <cellStyle name="Output 2 6 2 5 3" xfId="38876"/>
    <cellStyle name="Output 2 6 2 6" xfId="33620"/>
    <cellStyle name="Output 2 6 2 6 2" xfId="36393"/>
    <cellStyle name="Output 2 6 2 6 3" xfId="39082"/>
    <cellStyle name="Output 2 6 2 7" xfId="33823"/>
    <cellStyle name="Output 2 6 2 7 2" xfId="36594"/>
    <cellStyle name="Output 2 6 2 7 3" xfId="39297"/>
    <cellStyle name="Output 2 6 2 8" xfId="34031"/>
    <cellStyle name="Output 2 6 2 8 2" xfId="36798"/>
    <cellStyle name="Output 2 6 2 8 3" xfId="39526"/>
    <cellStyle name="Output 2 6 2 9" xfId="34241"/>
    <cellStyle name="Output 2 6 2 9 2" xfId="37014"/>
    <cellStyle name="Output 2 6 2 9 3" xfId="39762"/>
    <cellStyle name="Output 2 6 20" xfId="32880"/>
    <cellStyle name="Output 2 6 21" xfId="41254"/>
    <cellStyle name="Output 2 6 3" xfId="32799"/>
    <cellStyle name="Output 2 6 3 10" xfId="34458"/>
    <cellStyle name="Output 2 6 3 10 2" xfId="37231"/>
    <cellStyle name="Output 2 6 3 10 3" xfId="39993"/>
    <cellStyle name="Output 2 6 3 11" xfId="34697"/>
    <cellStyle name="Output 2 6 3 11 2" xfId="37466"/>
    <cellStyle name="Output 2 6 3 11 3" xfId="40238"/>
    <cellStyle name="Output 2 6 3 12" xfId="34926"/>
    <cellStyle name="Output 2 6 3 12 2" xfId="37691"/>
    <cellStyle name="Output 2 6 3 12 3" xfId="40467"/>
    <cellStyle name="Output 2 6 3 13" xfId="33019"/>
    <cellStyle name="Output 2 6 3 13 2" xfId="35779"/>
    <cellStyle name="Output 2 6 3 13 3" xfId="38454"/>
    <cellStyle name="Output 2 6 3 14" xfId="35159"/>
    <cellStyle name="Output 2 6 3 14 2" xfId="37918"/>
    <cellStyle name="Output 2 6 3 14 3" xfId="40700"/>
    <cellStyle name="Output 2 6 3 15" xfId="33226"/>
    <cellStyle name="Output 2 6 3 15 2" xfId="35979"/>
    <cellStyle name="Output 2 6 3 15 3" xfId="38661"/>
    <cellStyle name="Output 2 6 3 16" xfId="32984"/>
    <cellStyle name="Output 2 6 3 17" xfId="35749"/>
    <cellStyle name="Output 2 6 3 18" xfId="32905"/>
    <cellStyle name="Output 2 6 3 19" xfId="41291"/>
    <cellStyle name="Output 2 6 3 2" xfId="33291"/>
    <cellStyle name="Output 2 6 3 2 10" xfId="35253"/>
    <cellStyle name="Output 2 6 3 2 10 2" xfId="38008"/>
    <cellStyle name="Output 2 6 3 2 10 3" xfId="40794"/>
    <cellStyle name="Output 2 6 3 2 11" xfId="35429"/>
    <cellStyle name="Output 2 6 3 2 11 2" xfId="38180"/>
    <cellStyle name="Output 2 6 3 2 11 3" xfId="40971"/>
    <cellStyle name="Output 2 6 3 2 12" xfId="35594"/>
    <cellStyle name="Output 2 6 3 2 12 2" xfId="38342"/>
    <cellStyle name="Output 2 6 3 2 12 3" xfId="41136"/>
    <cellStyle name="Output 2 6 3 2 13" xfId="36051"/>
    <cellStyle name="Output 2 6 3 2 14" xfId="38736"/>
    <cellStyle name="Output 2 6 3 2 2" xfId="33503"/>
    <cellStyle name="Output 2 6 3 2 2 2" xfId="36275"/>
    <cellStyle name="Output 2 6 3 2 2 3" xfId="38964"/>
    <cellStyle name="Output 2 6 3 2 3" xfId="33708"/>
    <cellStyle name="Output 2 6 3 2 3 2" xfId="36476"/>
    <cellStyle name="Output 2 6 3 2 3 3" xfId="39171"/>
    <cellStyle name="Output 2 6 3 2 4" xfId="33913"/>
    <cellStyle name="Output 2 6 3 2 4 2" xfId="36680"/>
    <cellStyle name="Output 2 6 3 2 4 3" xfId="39395"/>
    <cellStyle name="Output 2 6 3 2 5" xfId="34121"/>
    <cellStyle name="Output 2 6 3 2 5 2" xfId="36886"/>
    <cellStyle name="Output 2 6 3 2 5 3" xfId="39626"/>
    <cellStyle name="Output 2 6 3 2 6" xfId="34328"/>
    <cellStyle name="Output 2 6 3 2 6 2" xfId="37098"/>
    <cellStyle name="Output 2 6 3 2 6 3" xfId="39859"/>
    <cellStyle name="Output 2 6 3 2 7" xfId="34559"/>
    <cellStyle name="Output 2 6 3 2 7 2" xfId="37328"/>
    <cellStyle name="Output 2 6 3 2 7 3" xfId="40095"/>
    <cellStyle name="Output 2 6 3 2 8" xfId="34791"/>
    <cellStyle name="Output 2 6 3 2 8 2" xfId="37556"/>
    <cellStyle name="Output 2 6 3 2 8 3" xfId="40332"/>
    <cellStyle name="Output 2 6 3 2 9" xfId="34261"/>
    <cellStyle name="Output 2 6 3 2 9 2" xfId="37034"/>
    <cellStyle name="Output 2 6 3 2 9 3" xfId="39782"/>
    <cellStyle name="Output 2 6 3 3" xfId="33352"/>
    <cellStyle name="Output 2 6 3 3 10" xfId="35328"/>
    <cellStyle name="Output 2 6 3 3 10 2" xfId="38083"/>
    <cellStyle name="Output 2 6 3 3 10 3" xfId="40869"/>
    <cellStyle name="Output 2 6 3 3 11" xfId="35504"/>
    <cellStyle name="Output 2 6 3 3 11 2" xfId="38255"/>
    <cellStyle name="Output 2 6 3 3 11 3" xfId="41046"/>
    <cellStyle name="Output 2 6 3 3 12" xfId="35669"/>
    <cellStyle name="Output 2 6 3 3 12 2" xfId="38417"/>
    <cellStyle name="Output 2 6 3 3 12 3" xfId="41211"/>
    <cellStyle name="Output 2 6 3 3 13" xfId="36126"/>
    <cellStyle name="Output 2 6 3 3 14" xfId="38811"/>
    <cellStyle name="Output 2 6 3 3 2" xfId="33564"/>
    <cellStyle name="Output 2 6 3 3 2 2" xfId="36336"/>
    <cellStyle name="Output 2 6 3 3 2 3" xfId="39025"/>
    <cellStyle name="Output 2 6 3 3 3" xfId="33769"/>
    <cellStyle name="Output 2 6 3 3 3 2" xfId="36539"/>
    <cellStyle name="Output 2 6 3 3 3 3" xfId="39241"/>
    <cellStyle name="Output 2 6 3 3 4" xfId="33974"/>
    <cellStyle name="Output 2 6 3 3 4 2" xfId="36741"/>
    <cellStyle name="Output 2 6 3 3 4 3" xfId="39466"/>
    <cellStyle name="Output 2 6 3 3 5" xfId="34182"/>
    <cellStyle name="Output 2 6 3 3 5 2" xfId="36955"/>
    <cellStyle name="Output 2 6 3 3 5 3" xfId="39701"/>
    <cellStyle name="Output 2 6 3 3 6" xfId="34401"/>
    <cellStyle name="Output 2 6 3 3 6 2" xfId="37172"/>
    <cellStyle name="Output 2 6 3 3 6 3" xfId="39934"/>
    <cellStyle name="Output 2 6 3 3 7" xfId="34634"/>
    <cellStyle name="Output 2 6 3 3 7 2" xfId="37403"/>
    <cellStyle name="Output 2 6 3 3 7 3" xfId="40170"/>
    <cellStyle name="Output 2 6 3 3 8" xfId="34866"/>
    <cellStyle name="Output 2 6 3 3 8 2" xfId="37631"/>
    <cellStyle name="Output 2 6 3 3 8 3" xfId="40407"/>
    <cellStyle name="Output 2 6 3 3 9" xfId="35097"/>
    <cellStyle name="Output 2 6 3 3 9 2" xfId="37856"/>
    <cellStyle name="Output 2 6 3 3 9 3" xfId="40638"/>
    <cellStyle name="Output 2 6 3 4" xfId="33204"/>
    <cellStyle name="Output 2 6 3 4 2" xfId="35957"/>
    <cellStyle name="Output 2 6 3 4 3" xfId="38639"/>
    <cellStyle name="Output 2 6 3 5" xfId="33416"/>
    <cellStyle name="Output 2 6 3 5 2" xfId="36192"/>
    <cellStyle name="Output 2 6 3 5 3" xfId="38877"/>
    <cellStyle name="Output 2 6 3 6" xfId="33621"/>
    <cellStyle name="Output 2 6 3 6 2" xfId="36394"/>
    <cellStyle name="Output 2 6 3 6 3" xfId="39083"/>
    <cellStyle name="Output 2 6 3 7" xfId="33824"/>
    <cellStyle name="Output 2 6 3 7 2" xfId="36595"/>
    <cellStyle name="Output 2 6 3 7 3" xfId="39298"/>
    <cellStyle name="Output 2 6 3 8" xfId="34032"/>
    <cellStyle name="Output 2 6 3 8 2" xfId="36799"/>
    <cellStyle name="Output 2 6 3 8 3" xfId="39527"/>
    <cellStyle name="Output 2 6 3 9" xfId="34242"/>
    <cellStyle name="Output 2 6 3 9 2" xfId="37015"/>
    <cellStyle name="Output 2 6 3 9 3" xfId="39763"/>
    <cellStyle name="Output 2 6 4" xfId="33259"/>
    <cellStyle name="Output 2 6 4 10" xfId="35214"/>
    <cellStyle name="Output 2 6 4 10 2" xfId="37971"/>
    <cellStyle name="Output 2 6 4 10 3" xfId="40755"/>
    <cellStyle name="Output 2 6 4 11" xfId="35390"/>
    <cellStyle name="Output 2 6 4 11 2" xfId="38143"/>
    <cellStyle name="Output 2 6 4 11 3" xfId="40932"/>
    <cellStyle name="Output 2 6 4 12" xfId="35555"/>
    <cellStyle name="Output 2 6 4 12 2" xfId="38304"/>
    <cellStyle name="Output 2 6 4 12 3" xfId="41097"/>
    <cellStyle name="Output 2 6 4 13" xfId="36014"/>
    <cellStyle name="Output 2 6 4 14" xfId="38697"/>
    <cellStyle name="Output 2 6 4 2" xfId="33471"/>
    <cellStyle name="Output 2 6 4 2 2" xfId="36245"/>
    <cellStyle name="Output 2 6 4 2 3" xfId="38932"/>
    <cellStyle name="Output 2 6 4 3" xfId="33676"/>
    <cellStyle name="Output 2 6 4 3 2" xfId="36446"/>
    <cellStyle name="Output 2 6 4 3 3" xfId="39139"/>
    <cellStyle name="Output 2 6 4 4" xfId="33881"/>
    <cellStyle name="Output 2 6 4 4 2" xfId="36650"/>
    <cellStyle name="Output 2 6 4 4 3" xfId="39358"/>
    <cellStyle name="Output 2 6 4 5" xfId="34089"/>
    <cellStyle name="Output 2 6 4 5 2" xfId="36854"/>
    <cellStyle name="Output 2 6 4 5 3" xfId="39587"/>
    <cellStyle name="Output 2 6 4 6" xfId="34296"/>
    <cellStyle name="Output 2 6 4 6 2" xfId="37068"/>
    <cellStyle name="Output 2 6 4 6 3" xfId="39820"/>
    <cellStyle name="Output 2 6 4 7" xfId="34520"/>
    <cellStyle name="Output 2 6 4 7 2" xfId="37291"/>
    <cellStyle name="Output 2 6 4 7 3" xfId="40056"/>
    <cellStyle name="Output 2 6 4 8" xfId="34752"/>
    <cellStyle name="Output 2 6 4 8 2" xfId="37519"/>
    <cellStyle name="Output 2 6 4 8 3" xfId="40293"/>
    <cellStyle name="Output 2 6 4 9" xfId="34975"/>
    <cellStyle name="Output 2 6 4 9 2" xfId="37736"/>
    <cellStyle name="Output 2 6 4 9 3" xfId="40516"/>
    <cellStyle name="Output 2 6 5" xfId="33322"/>
    <cellStyle name="Output 2 6 5 10" xfId="35291"/>
    <cellStyle name="Output 2 6 5 10 2" xfId="38046"/>
    <cellStyle name="Output 2 6 5 10 3" xfId="40832"/>
    <cellStyle name="Output 2 6 5 11" xfId="35467"/>
    <cellStyle name="Output 2 6 5 11 2" xfId="38218"/>
    <cellStyle name="Output 2 6 5 11 3" xfId="41009"/>
    <cellStyle name="Output 2 6 5 12" xfId="35632"/>
    <cellStyle name="Output 2 6 5 12 2" xfId="38380"/>
    <cellStyle name="Output 2 6 5 12 3" xfId="41174"/>
    <cellStyle name="Output 2 6 5 13" xfId="36089"/>
    <cellStyle name="Output 2 6 5 14" xfId="38774"/>
    <cellStyle name="Output 2 6 5 2" xfId="33534"/>
    <cellStyle name="Output 2 6 5 2 2" xfId="36306"/>
    <cellStyle name="Output 2 6 5 2 3" xfId="38995"/>
    <cellStyle name="Output 2 6 5 3" xfId="33739"/>
    <cellStyle name="Output 2 6 5 3 2" xfId="36507"/>
    <cellStyle name="Output 2 6 5 3 3" xfId="39204"/>
    <cellStyle name="Output 2 6 5 4" xfId="33944"/>
    <cellStyle name="Output 2 6 5 4 2" xfId="36711"/>
    <cellStyle name="Output 2 6 5 4 3" xfId="39429"/>
    <cellStyle name="Output 2 6 5 5" xfId="34152"/>
    <cellStyle name="Output 2 6 5 5 2" xfId="36919"/>
    <cellStyle name="Output 2 6 5 5 3" xfId="39664"/>
    <cellStyle name="Output 2 6 5 6" xfId="34365"/>
    <cellStyle name="Output 2 6 5 6 2" xfId="37135"/>
    <cellStyle name="Output 2 6 5 6 3" xfId="39897"/>
    <cellStyle name="Output 2 6 5 7" xfId="34597"/>
    <cellStyle name="Output 2 6 5 7 2" xfId="37366"/>
    <cellStyle name="Output 2 6 5 7 3" xfId="40133"/>
    <cellStyle name="Output 2 6 5 8" xfId="34829"/>
    <cellStyle name="Output 2 6 5 8 2" xfId="37594"/>
    <cellStyle name="Output 2 6 5 8 3" xfId="40370"/>
    <cellStyle name="Output 2 6 5 9" xfId="35060"/>
    <cellStyle name="Output 2 6 5 9 2" xfId="37819"/>
    <cellStyle name="Output 2 6 5 9 3" xfId="40601"/>
    <cellStyle name="Output 2 6 6" xfId="33171"/>
    <cellStyle name="Output 2 6 6 2" xfId="35926"/>
    <cellStyle name="Output 2 6 6 3" xfId="38606"/>
    <cellStyle name="Output 2 6 7" xfId="33385"/>
    <cellStyle name="Output 2 6 7 2" xfId="36161"/>
    <cellStyle name="Output 2 6 7 3" xfId="38846"/>
    <cellStyle name="Output 2 6 8" xfId="33590"/>
    <cellStyle name="Output 2 6 8 2" xfId="36362"/>
    <cellStyle name="Output 2 6 8 3" xfId="39051"/>
    <cellStyle name="Output 2 6 9" xfId="33793"/>
    <cellStyle name="Output 2 6 9 2" xfId="36563"/>
    <cellStyle name="Output 2 6 9 3" xfId="39265"/>
    <cellStyle name="Output 2 7" xfId="32800"/>
    <cellStyle name="Output 2 7 10" xfId="34001"/>
    <cellStyle name="Output 2 7 10 2" xfId="36768"/>
    <cellStyle name="Output 2 7 10 3" xfId="39495"/>
    <cellStyle name="Output 2 7 11" xfId="34209"/>
    <cellStyle name="Output 2 7 11 2" xfId="36982"/>
    <cellStyle name="Output 2 7 11 3" xfId="39730"/>
    <cellStyle name="Output 2 7 12" xfId="34425"/>
    <cellStyle name="Output 2 7 12 2" xfId="37198"/>
    <cellStyle name="Output 2 7 12 3" xfId="39960"/>
    <cellStyle name="Output 2 7 13" xfId="34664"/>
    <cellStyle name="Output 2 7 13 2" xfId="37433"/>
    <cellStyle name="Output 2 7 13 3" xfId="40200"/>
    <cellStyle name="Output 2 7 14" xfId="34889"/>
    <cellStyle name="Output 2 7 14 2" xfId="37654"/>
    <cellStyle name="Output 2 7 14 3" xfId="40430"/>
    <cellStyle name="Output 2 7 15" xfId="34950"/>
    <cellStyle name="Output 2 7 15 2" xfId="37715"/>
    <cellStyle name="Output 2 7 15 3" xfId="40491"/>
    <cellStyle name="Output 2 7 16" xfId="35123"/>
    <cellStyle name="Output 2 7 16 2" xfId="37882"/>
    <cellStyle name="Output 2 7 16 3" xfId="40664"/>
    <cellStyle name="Output 2 7 17" xfId="35352"/>
    <cellStyle name="Output 2 7 17 2" xfId="38107"/>
    <cellStyle name="Output 2 7 17 3" xfId="40893"/>
    <cellStyle name="Output 2 7 18" xfId="32947"/>
    <cellStyle name="Output 2 7 19" xfId="35712"/>
    <cellStyle name="Output 2 7 2" xfId="32801"/>
    <cellStyle name="Output 2 7 2 10" xfId="34459"/>
    <cellStyle name="Output 2 7 2 10 2" xfId="37232"/>
    <cellStyle name="Output 2 7 2 10 3" xfId="39994"/>
    <cellStyle name="Output 2 7 2 11" xfId="34698"/>
    <cellStyle name="Output 2 7 2 11 2" xfId="37467"/>
    <cellStyle name="Output 2 7 2 11 3" xfId="40239"/>
    <cellStyle name="Output 2 7 2 12" xfId="34927"/>
    <cellStyle name="Output 2 7 2 12 2" xfId="37692"/>
    <cellStyle name="Output 2 7 2 12 3" xfId="40468"/>
    <cellStyle name="Output 2 7 2 13" xfId="34482"/>
    <cellStyle name="Output 2 7 2 13 2" xfId="37255"/>
    <cellStyle name="Output 2 7 2 13 3" xfId="40017"/>
    <cellStyle name="Output 2 7 2 14" xfId="35160"/>
    <cellStyle name="Output 2 7 2 14 2" xfId="37919"/>
    <cellStyle name="Output 2 7 2 14 3" xfId="40701"/>
    <cellStyle name="Output 2 7 2 15" xfId="33440"/>
    <cellStyle name="Output 2 7 2 15 2" xfId="36216"/>
    <cellStyle name="Output 2 7 2 15 3" xfId="38901"/>
    <cellStyle name="Output 2 7 2 16" xfId="32985"/>
    <cellStyle name="Output 2 7 2 17" xfId="35750"/>
    <cellStyle name="Output 2 7 2 18" xfId="32906"/>
    <cellStyle name="Output 2 7 2 19" xfId="41292"/>
    <cellStyle name="Output 2 7 2 2" xfId="33292"/>
    <cellStyle name="Output 2 7 2 2 10" xfId="35254"/>
    <cellStyle name="Output 2 7 2 2 10 2" xfId="38009"/>
    <cellStyle name="Output 2 7 2 2 10 3" xfId="40795"/>
    <cellStyle name="Output 2 7 2 2 11" xfId="35430"/>
    <cellStyle name="Output 2 7 2 2 11 2" xfId="38181"/>
    <cellStyle name="Output 2 7 2 2 11 3" xfId="40972"/>
    <cellStyle name="Output 2 7 2 2 12" xfId="35595"/>
    <cellStyle name="Output 2 7 2 2 12 2" xfId="38343"/>
    <cellStyle name="Output 2 7 2 2 12 3" xfId="41137"/>
    <cellStyle name="Output 2 7 2 2 13" xfId="36052"/>
    <cellStyle name="Output 2 7 2 2 14" xfId="38737"/>
    <cellStyle name="Output 2 7 2 2 2" xfId="33504"/>
    <cellStyle name="Output 2 7 2 2 2 2" xfId="36276"/>
    <cellStyle name="Output 2 7 2 2 2 3" xfId="38965"/>
    <cellStyle name="Output 2 7 2 2 3" xfId="33709"/>
    <cellStyle name="Output 2 7 2 2 3 2" xfId="36477"/>
    <cellStyle name="Output 2 7 2 2 3 3" xfId="39172"/>
    <cellStyle name="Output 2 7 2 2 4" xfId="33914"/>
    <cellStyle name="Output 2 7 2 2 4 2" xfId="36681"/>
    <cellStyle name="Output 2 7 2 2 4 3" xfId="39396"/>
    <cellStyle name="Output 2 7 2 2 5" xfId="34122"/>
    <cellStyle name="Output 2 7 2 2 5 2" xfId="36887"/>
    <cellStyle name="Output 2 7 2 2 5 3" xfId="39627"/>
    <cellStyle name="Output 2 7 2 2 6" xfId="34329"/>
    <cellStyle name="Output 2 7 2 2 6 2" xfId="37099"/>
    <cellStyle name="Output 2 7 2 2 6 3" xfId="39860"/>
    <cellStyle name="Output 2 7 2 2 7" xfId="34560"/>
    <cellStyle name="Output 2 7 2 2 7 2" xfId="37329"/>
    <cellStyle name="Output 2 7 2 2 7 3" xfId="40096"/>
    <cellStyle name="Output 2 7 2 2 8" xfId="34792"/>
    <cellStyle name="Output 2 7 2 2 8 2" xfId="37557"/>
    <cellStyle name="Output 2 7 2 2 8 3" xfId="40333"/>
    <cellStyle name="Output 2 7 2 2 9" xfId="33111"/>
    <cellStyle name="Output 2 7 2 2 9 2" xfId="35870"/>
    <cellStyle name="Output 2 7 2 2 9 3" xfId="38548"/>
    <cellStyle name="Output 2 7 2 3" xfId="33353"/>
    <cellStyle name="Output 2 7 2 3 10" xfId="35329"/>
    <cellStyle name="Output 2 7 2 3 10 2" xfId="38084"/>
    <cellStyle name="Output 2 7 2 3 10 3" xfId="40870"/>
    <cellStyle name="Output 2 7 2 3 11" xfId="35505"/>
    <cellStyle name="Output 2 7 2 3 11 2" xfId="38256"/>
    <cellStyle name="Output 2 7 2 3 11 3" xfId="41047"/>
    <cellStyle name="Output 2 7 2 3 12" xfId="35670"/>
    <cellStyle name="Output 2 7 2 3 12 2" xfId="38418"/>
    <cellStyle name="Output 2 7 2 3 12 3" xfId="41212"/>
    <cellStyle name="Output 2 7 2 3 13" xfId="36127"/>
    <cellStyle name="Output 2 7 2 3 14" xfId="38812"/>
    <cellStyle name="Output 2 7 2 3 2" xfId="33565"/>
    <cellStyle name="Output 2 7 2 3 2 2" xfId="36337"/>
    <cellStyle name="Output 2 7 2 3 2 3" xfId="39026"/>
    <cellStyle name="Output 2 7 2 3 3" xfId="33770"/>
    <cellStyle name="Output 2 7 2 3 3 2" xfId="36540"/>
    <cellStyle name="Output 2 7 2 3 3 3" xfId="39242"/>
    <cellStyle name="Output 2 7 2 3 4" xfId="33975"/>
    <cellStyle name="Output 2 7 2 3 4 2" xfId="36742"/>
    <cellStyle name="Output 2 7 2 3 4 3" xfId="39467"/>
    <cellStyle name="Output 2 7 2 3 5" xfId="34183"/>
    <cellStyle name="Output 2 7 2 3 5 2" xfId="36956"/>
    <cellStyle name="Output 2 7 2 3 5 3" xfId="39702"/>
    <cellStyle name="Output 2 7 2 3 6" xfId="34402"/>
    <cellStyle name="Output 2 7 2 3 6 2" xfId="37173"/>
    <cellStyle name="Output 2 7 2 3 6 3" xfId="39935"/>
    <cellStyle name="Output 2 7 2 3 7" xfId="34635"/>
    <cellStyle name="Output 2 7 2 3 7 2" xfId="37404"/>
    <cellStyle name="Output 2 7 2 3 7 3" xfId="40171"/>
    <cellStyle name="Output 2 7 2 3 8" xfId="34867"/>
    <cellStyle name="Output 2 7 2 3 8 2" xfId="37632"/>
    <cellStyle name="Output 2 7 2 3 8 3" xfId="40408"/>
    <cellStyle name="Output 2 7 2 3 9" xfId="35098"/>
    <cellStyle name="Output 2 7 2 3 9 2" xfId="37857"/>
    <cellStyle name="Output 2 7 2 3 9 3" xfId="40639"/>
    <cellStyle name="Output 2 7 2 4" xfId="33205"/>
    <cellStyle name="Output 2 7 2 4 2" xfId="35958"/>
    <cellStyle name="Output 2 7 2 4 3" xfId="38640"/>
    <cellStyle name="Output 2 7 2 5" xfId="33417"/>
    <cellStyle name="Output 2 7 2 5 2" xfId="36193"/>
    <cellStyle name="Output 2 7 2 5 3" xfId="38878"/>
    <cellStyle name="Output 2 7 2 6" xfId="33622"/>
    <cellStyle name="Output 2 7 2 6 2" xfId="36395"/>
    <cellStyle name="Output 2 7 2 6 3" xfId="39084"/>
    <cellStyle name="Output 2 7 2 7" xfId="33825"/>
    <cellStyle name="Output 2 7 2 7 2" xfId="36596"/>
    <cellStyle name="Output 2 7 2 7 3" xfId="39299"/>
    <cellStyle name="Output 2 7 2 8" xfId="34033"/>
    <cellStyle name="Output 2 7 2 8 2" xfId="36800"/>
    <cellStyle name="Output 2 7 2 8 3" xfId="39528"/>
    <cellStyle name="Output 2 7 2 9" xfId="34243"/>
    <cellStyle name="Output 2 7 2 9 2" xfId="37016"/>
    <cellStyle name="Output 2 7 2 9 3" xfId="39764"/>
    <cellStyle name="Output 2 7 20" xfId="32881"/>
    <cellStyle name="Output 2 7 21" xfId="41255"/>
    <cellStyle name="Output 2 7 3" xfId="32802"/>
    <cellStyle name="Output 2 7 3 10" xfId="34460"/>
    <cellStyle name="Output 2 7 3 10 2" xfId="37233"/>
    <cellStyle name="Output 2 7 3 10 3" xfId="39995"/>
    <cellStyle name="Output 2 7 3 11" xfId="34699"/>
    <cellStyle name="Output 2 7 3 11 2" xfId="37468"/>
    <cellStyle name="Output 2 7 3 11 3" xfId="40240"/>
    <cellStyle name="Output 2 7 3 12" xfId="34928"/>
    <cellStyle name="Output 2 7 3 12 2" xfId="37693"/>
    <cellStyle name="Output 2 7 3 12 3" xfId="40469"/>
    <cellStyle name="Output 2 7 3 13" xfId="34481"/>
    <cellStyle name="Output 2 7 3 13 2" xfId="37254"/>
    <cellStyle name="Output 2 7 3 13 3" xfId="40016"/>
    <cellStyle name="Output 2 7 3 14" xfId="35161"/>
    <cellStyle name="Output 2 7 3 14 2" xfId="37920"/>
    <cellStyle name="Output 2 7 3 14 3" xfId="40702"/>
    <cellStyle name="Output 2 7 3 15" xfId="33066"/>
    <cellStyle name="Output 2 7 3 15 2" xfId="35826"/>
    <cellStyle name="Output 2 7 3 15 3" xfId="38502"/>
    <cellStyle name="Output 2 7 3 16" xfId="32986"/>
    <cellStyle name="Output 2 7 3 17" xfId="35751"/>
    <cellStyle name="Output 2 7 3 18" xfId="32907"/>
    <cellStyle name="Output 2 7 3 19" xfId="41293"/>
    <cellStyle name="Output 2 7 3 2" xfId="33293"/>
    <cellStyle name="Output 2 7 3 2 10" xfId="35255"/>
    <cellStyle name="Output 2 7 3 2 10 2" xfId="38010"/>
    <cellStyle name="Output 2 7 3 2 10 3" xfId="40796"/>
    <cellStyle name="Output 2 7 3 2 11" xfId="35431"/>
    <cellStyle name="Output 2 7 3 2 11 2" xfId="38182"/>
    <cellStyle name="Output 2 7 3 2 11 3" xfId="40973"/>
    <cellStyle name="Output 2 7 3 2 12" xfId="35596"/>
    <cellStyle name="Output 2 7 3 2 12 2" xfId="38344"/>
    <cellStyle name="Output 2 7 3 2 12 3" xfId="41138"/>
    <cellStyle name="Output 2 7 3 2 13" xfId="36053"/>
    <cellStyle name="Output 2 7 3 2 14" xfId="38738"/>
    <cellStyle name="Output 2 7 3 2 2" xfId="33505"/>
    <cellStyle name="Output 2 7 3 2 2 2" xfId="36277"/>
    <cellStyle name="Output 2 7 3 2 2 3" xfId="38966"/>
    <cellStyle name="Output 2 7 3 2 3" xfId="33710"/>
    <cellStyle name="Output 2 7 3 2 3 2" xfId="36478"/>
    <cellStyle name="Output 2 7 3 2 3 3" xfId="39173"/>
    <cellStyle name="Output 2 7 3 2 4" xfId="33915"/>
    <cellStyle name="Output 2 7 3 2 4 2" xfId="36682"/>
    <cellStyle name="Output 2 7 3 2 4 3" xfId="39397"/>
    <cellStyle name="Output 2 7 3 2 5" xfId="34123"/>
    <cellStyle name="Output 2 7 3 2 5 2" xfId="36888"/>
    <cellStyle name="Output 2 7 3 2 5 3" xfId="39628"/>
    <cellStyle name="Output 2 7 3 2 6" xfId="34330"/>
    <cellStyle name="Output 2 7 3 2 6 2" xfId="37100"/>
    <cellStyle name="Output 2 7 3 2 6 3" xfId="39861"/>
    <cellStyle name="Output 2 7 3 2 7" xfId="34561"/>
    <cellStyle name="Output 2 7 3 2 7 2" xfId="37330"/>
    <cellStyle name="Output 2 7 3 2 7 3" xfId="40097"/>
    <cellStyle name="Output 2 7 3 2 8" xfId="34793"/>
    <cellStyle name="Output 2 7 3 2 8 2" xfId="37558"/>
    <cellStyle name="Output 2 7 3 2 8 3" xfId="40334"/>
    <cellStyle name="Output 2 7 3 2 9" xfId="34265"/>
    <cellStyle name="Output 2 7 3 2 9 2" xfId="37038"/>
    <cellStyle name="Output 2 7 3 2 9 3" xfId="39786"/>
    <cellStyle name="Output 2 7 3 3" xfId="33354"/>
    <cellStyle name="Output 2 7 3 3 10" xfId="35330"/>
    <cellStyle name="Output 2 7 3 3 10 2" xfId="38085"/>
    <cellStyle name="Output 2 7 3 3 10 3" xfId="40871"/>
    <cellStyle name="Output 2 7 3 3 11" xfId="35506"/>
    <cellStyle name="Output 2 7 3 3 11 2" xfId="38257"/>
    <cellStyle name="Output 2 7 3 3 11 3" xfId="41048"/>
    <cellStyle name="Output 2 7 3 3 12" xfId="35671"/>
    <cellStyle name="Output 2 7 3 3 12 2" xfId="38419"/>
    <cellStyle name="Output 2 7 3 3 12 3" xfId="41213"/>
    <cellStyle name="Output 2 7 3 3 13" xfId="36128"/>
    <cellStyle name="Output 2 7 3 3 14" xfId="38813"/>
    <cellStyle name="Output 2 7 3 3 2" xfId="33566"/>
    <cellStyle name="Output 2 7 3 3 2 2" xfId="36338"/>
    <cellStyle name="Output 2 7 3 3 2 3" xfId="39027"/>
    <cellStyle name="Output 2 7 3 3 3" xfId="33771"/>
    <cellStyle name="Output 2 7 3 3 3 2" xfId="36541"/>
    <cellStyle name="Output 2 7 3 3 3 3" xfId="39243"/>
    <cellStyle name="Output 2 7 3 3 4" xfId="33976"/>
    <cellStyle name="Output 2 7 3 3 4 2" xfId="36743"/>
    <cellStyle name="Output 2 7 3 3 4 3" xfId="39468"/>
    <cellStyle name="Output 2 7 3 3 5" xfId="34184"/>
    <cellStyle name="Output 2 7 3 3 5 2" xfId="36957"/>
    <cellStyle name="Output 2 7 3 3 5 3" xfId="39703"/>
    <cellStyle name="Output 2 7 3 3 6" xfId="34403"/>
    <cellStyle name="Output 2 7 3 3 6 2" xfId="37174"/>
    <cellStyle name="Output 2 7 3 3 6 3" xfId="39936"/>
    <cellStyle name="Output 2 7 3 3 7" xfId="34636"/>
    <cellStyle name="Output 2 7 3 3 7 2" xfId="37405"/>
    <cellStyle name="Output 2 7 3 3 7 3" xfId="40172"/>
    <cellStyle name="Output 2 7 3 3 8" xfId="34868"/>
    <cellStyle name="Output 2 7 3 3 8 2" xfId="37633"/>
    <cellStyle name="Output 2 7 3 3 8 3" xfId="40409"/>
    <cellStyle name="Output 2 7 3 3 9" xfId="35099"/>
    <cellStyle name="Output 2 7 3 3 9 2" xfId="37858"/>
    <cellStyle name="Output 2 7 3 3 9 3" xfId="40640"/>
    <cellStyle name="Output 2 7 3 4" xfId="33206"/>
    <cellStyle name="Output 2 7 3 4 2" xfId="35959"/>
    <cellStyle name="Output 2 7 3 4 3" xfId="38641"/>
    <cellStyle name="Output 2 7 3 5" xfId="33418"/>
    <cellStyle name="Output 2 7 3 5 2" xfId="36194"/>
    <cellStyle name="Output 2 7 3 5 3" xfId="38879"/>
    <cellStyle name="Output 2 7 3 6" xfId="33623"/>
    <cellStyle name="Output 2 7 3 6 2" xfId="36396"/>
    <cellStyle name="Output 2 7 3 6 3" xfId="39085"/>
    <cellStyle name="Output 2 7 3 7" xfId="33826"/>
    <cellStyle name="Output 2 7 3 7 2" xfId="36597"/>
    <cellStyle name="Output 2 7 3 7 3" xfId="39300"/>
    <cellStyle name="Output 2 7 3 8" xfId="34034"/>
    <cellStyle name="Output 2 7 3 8 2" xfId="36801"/>
    <cellStyle name="Output 2 7 3 8 3" xfId="39529"/>
    <cellStyle name="Output 2 7 3 9" xfId="34244"/>
    <cellStyle name="Output 2 7 3 9 2" xfId="37017"/>
    <cellStyle name="Output 2 7 3 9 3" xfId="39765"/>
    <cellStyle name="Output 2 7 4" xfId="33260"/>
    <cellStyle name="Output 2 7 4 10" xfId="35215"/>
    <cellStyle name="Output 2 7 4 10 2" xfId="37972"/>
    <cellStyle name="Output 2 7 4 10 3" xfId="40756"/>
    <cellStyle name="Output 2 7 4 11" xfId="35391"/>
    <cellStyle name="Output 2 7 4 11 2" xfId="38144"/>
    <cellStyle name="Output 2 7 4 11 3" xfId="40933"/>
    <cellStyle name="Output 2 7 4 12" xfId="35556"/>
    <cellStyle name="Output 2 7 4 12 2" xfId="38305"/>
    <cellStyle name="Output 2 7 4 12 3" xfId="41098"/>
    <cellStyle name="Output 2 7 4 13" xfId="36015"/>
    <cellStyle name="Output 2 7 4 14" xfId="38698"/>
    <cellStyle name="Output 2 7 4 2" xfId="33472"/>
    <cellStyle name="Output 2 7 4 2 2" xfId="36246"/>
    <cellStyle name="Output 2 7 4 2 3" xfId="38933"/>
    <cellStyle name="Output 2 7 4 3" xfId="33677"/>
    <cellStyle name="Output 2 7 4 3 2" xfId="36447"/>
    <cellStyle name="Output 2 7 4 3 3" xfId="39140"/>
    <cellStyle name="Output 2 7 4 4" xfId="33882"/>
    <cellStyle name="Output 2 7 4 4 2" xfId="36651"/>
    <cellStyle name="Output 2 7 4 4 3" xfId="39359"/>
    <cellStyle name="Output 2 7 4 5" xfId="34090"/>
    <cellStyle name="Output 2 7 4 5 2" xfId="36855"/>
    <cellStyle name="Output 2 7 4 5 3" xfId="39588"/>
    <cellStyle name="Output 2 7 4 6" xfId="34297"/>
    <cellStyle name="Output 2 7 4 6 2" xfId="37069"/>
    <cellStyle name="Output 2 7 4 6 3" xfId="39821"/>
    <cellStyle name="Output 2 7 4 7" xfId="34521"/>
    <cellStyle name="Output 2 7 4 7 2" xfId="37292"/>
    <cellStyle name="Output 2 7 4 7 3" xfId="40057"/>
    <cellStyle name="Output 2 7 4 8" xfId="34753"/>
    <cellStyle name="Output 2 7 4 8 2" xfId="37520"/>
    <cellStyle name="Output 2 7 4 8 3" xfId="40294"/>
    <cellStyle name="Output 2 7 4 9" xfId="33101"/>
    <cellStyle name="Output 2 7 4 9 2" xfId="35860"/>
    <cellStyle name="Output 2 7 4 9 3" xfId="38538"/>
    <cellStyle name="Output 2 7 5" xfId="33323"/>
    <cellStyle name="Output 2 7 5 10" xfId="35292"/>
    <cellStyle name="Output 2 7 5 10 2" xfId="38047"/>
    <cellStyle name="Output 2 7 5 10 3" xfId="40833"/>
    <cellStyle name="Output 2 7 5 11" xfId="35468"/>
    <cellStyle name="Output 2 7 5 11 2" xfId="38219"/>
    <cellStyle name="Output 2 7 5 11 3" xfId="41010"/>
    <cellStyle name="Output 2 7 5 12" xfId="35633"/>
    <cellStyle name="Output 2 7 5 12 2" xfId="38381"/>
    <cellStyle name="Output 2 7 5 12 3" xfId="41175"/>
    <cellStyle name="Output 2 7 5 13" xfId="36090"/>
    <cellStyle name="Output 2 7 5 14" xfId="38775"/>
    <cellStyle name="Output 2 7 5 2" xfId="33535"/>
    <cellStyle name="Output 2 7 5 2 2" xfId="36307"/>
    <cellStyle name="Output 2 7 5 2 3" xfId="38996"/>
    <cellStyle name="Output 2 7 5 3" xfId="33740"/>
    <cellStyle name="Output 2 7 5 3 2" xfId="36508"/>
    <cellStyle name="Output 2 7 5 3 3" xfId="39205"/>
    <cellStyle name="Output 2 7 5 4" xfId="33945"/>
    <cellStyle name="Output 2 7 5 4 2" xfId="36712"/>
    <cellStyle name="Output 2 7 5 4 3" xfId="39430"/>
    <cellStyle name="Output 2 7 5 5" xfId="34153"/>
    <cellStyle name="Output 2 7 5 5 2" xfId="36920"/>
    <cellStyle name="Output 2 7 5 5 3" xfId="39665"/>
    <cellStyle name="Output 2 7 5 6" xfId="34366"/>
    <cellStyle name="Output 2 7 5 6 2" xfId="37136"/>
    <cellStyle name="Output 2 7 5 6 3" xfId="39898"/>
    <cellStyle name="Output 2 7 5 7" xfId="34598"/>
    <cellStyle name="Output 2 7 5 7 2" xfId="37367"/>
    <cellStyle name="Output 2 7 5 7 3" xfId="40134"/>
    <cellStyle name="Output 2 7 5 8" xfId="34830"/>
    <cellStyle name="Output 2 7 5 8 2" xfId="37595"/>
    <cellStyle name="Output 2 7 5 8 3" xfId="40371"/>
    <cellStyle name="Output 2 7 5 9" xfId="35061"/>
    <cellStyle name="Output 2 7 5 9 2" xfId="37820"/>
    <cellStyle name="Output 2 7 5 9 3" xfId="40602"/>
    <cellStyle name="Output 2 7 6" xfId="33172"/>
    <cellStyle name="Output 2 7 6 2" xfId="35927"/>
    <cellStyle name="Output 2 7 6 3" xfId="38607"/>
    <cellStyle name="Output 2 7 7" xfId="33386"/>
    <cellStyle name="Output 2 7 7 2" xfId="36162"/>
    <cellStyle name="Output 2 7 7 3" xfId="38847"/>
    <cellStyle name="Output 2 7 8" xfId="33591"/>
    <cellStyle name="Output 2 7 8 2" xfId="36363"/>
    <cellStyle name="Output 2 7 8 3" xfId="39052"/>
    <cellStyle name="Output 2 7 9" xfId="33794"/>
    <cellStyle name="Output 2 7 9 2" xfId="36564"/>
    <cellStyle name="Output 2 7 9 3" xfId="39266"/>
    <cellStyle name="Output 2 8" xfId="32803"/>
    <cellStyle name="Output 2 8 10" xfId="34461"/>
    <cellStyle name="Output 2 8 10 2" xfId="37234"/>
    <cellStyle name="Output 2 8 10 3" xfId="39996"/>
    <cellStyle name="Output 2 8 11" xfId="34700"/>
    <cellStyle name="Output 2 8 11 2" xfId="37469"/>
    <cellStyle name="Output 2 8 11 3" xfId="40241"/>
    <cellStyle name="Output 2 8 12" xfId="34929"/>
    <cellStyle name="Output 2 8 12 2" xfId="37694"/>
    <cellStyle name="Output 2 8 12 3" xfId="40470"/>
    <cellStyle name="Output 2 8 13" xfId="33131"/>
    <cellStyle name="Output 2 8 13 2" xfId="35890"/>
    <cellStyle name="Output 2 8 13 3" xfId="38568"/>
    <cellStyle name="Output 2 8 14" xfId="35162"/>
    <cellStyle name="Output 2 8 14 2" xfId="37921"/>
    <cellStyle name="Output 2 8 14 3" xfId="40703"/>
    <cellStyle name="Output 2 8 15" xfId="33438"/>
    <cellStyle name="Output 2 8 15 2" xfId="36214"/>
    <cellStyle name="Output 2 8 15 3" xfId="38899"/>
    <cellStyle name="Output 2 8 16" xfId="32987"/>
    <cellStyle name="Output 2 8 17" xfId="35752"/>
    <cellStyle name="Output 2 8 18" xfId="32908"/>
    <cellStyle name="Output 2 8 19" xfId="41294"/>
    <cellStyle name="Output 2 8 2" xfId="33294"/>
    <cellStyle name="Output 2 8 2 10" xfId="35256"/>
    <cellStyle name="Output 2 8 2 10 2" xfId="38011"/>
    <cellStyle name="Output 2 8 2 10 3" xfId="40797"/>
    <cellStyle name="Output 2 8 2 11" xfId="35432"/>
    <cellStyle name="Output 2 8 2 11 2" xfId="38183"/>
    <cellStyle name="Output 2 8 2 11 3" xfId="40974"/>
    <cellStyle name="Output 2 8 2 12" xfId="35597"/>
    <cellStyle name="Output 2 8 2 12 2" xfId="38345"/>
    <cellStyle name="Output 2 8 2 12 3" xfId="41139"/>
    <cellStyle name="Output 2 8 2 13" xfId="36054"/>
    <cellStyle name="Output 2 8 2 14" xfId="38739"/>
    <cellStyle name="Output 2 8 2 2" xfId="33506"/>
    <cellStyle name="Output 2 8 2 2 2" xfId="36278"/>
    <cellStyle name="Output 2 8 2 2 3" xfId="38967"/>
    <cellStyle name="Output 2 8 2 3" xfId="33711"/>
    <cellStyle name="Output 2 8 2 3 2" xfId="36479"/>
    <cellStyle name="Output 2 8 2 3 3" xfId="39174"/>
    <cellStyle name="Output 2 8 2 4" xfId="33916"/>
    <cellStyle name="Output 2 8 2 4 2" xfId="36683"/>
    <cellStyle name="Output 2 8 2 4 3" xfId="39398"/>
    <cellStyle name="Output 2 8 2 5" xfId="34124"/>
    <cellStyle name="Output 2 8 2 5 2" xfId="36889"/>
    <cellStyle name="Output 2 8 2 5 3" xfId="39629"/>
    <cellStyle name="Output 2 8 2 6" xfId="34331"/>
    <cellStyle name="Output 2 8 2 6 2" xfId="37101"/>
    <cellStyle name="Output 2 8 2 6 3" xfId="39862"/>
    <cellStyle name="Output 2 8 2 7" xfId="34562"/>
    <cellStyle name="Output 2 8 2 7 2" xfId="37331"/>
    <cellStyle name="Output 2 8 2 7 3" xfId="40098"/>
    <cellStyle name="Output 2 8 2 8" xfId="34794"/>
    <cellStyle name="Output 2 8 2 8 2" xfId="37559"/>
    <cellStyle name="Output 2 8 2 8 3" xfId="40335"/>
    <cellStyle name="Output 2 8 2 9" xfId="34266"/>
    <cellStyle name="Output 2 8 2 9 2" xfId="37039"/>
    <cellStyle name="Output 2 8 2 9 3" xfId="39787"/>
    <cellStyle name="Output 2 8 3" xfId="33355"/>
    <cellStyle name="Output 2 8 3 10" xfId="35331"/>
    <cellStyle name="Output 2 8 3 10 2" xfId="38086"/>
    <cellStyle name="Output 2 8 3 10 3" xfId="40872"/>
    <cellStyle name="Output 2 8 3 11" xfId="35507"/>
    <cellStyle name="Output 2 8 3 11 2" xfId="38258"/>
    <cellStyle name="Output 2 8 3 11 3" xfId="41049"/>
    <cellStyle name="Output 2 8 3 12" xfId="35672"/>
    <cellStyle name="Output 2 8 3 12 2" xfId="38420"/>
    <cellStyle name="Output 2 8 3 12 3" xfId="41214"/>
    <cellStyle name="Output 2 8 3 13" xfId="36129"/>
    <cellStyle name="Output 2 8 3 14" xfId="38814"/>
    <cellStyle name="Output 2 8 3 2" xfId="33567"/>
    <cellStyle name="Output 2 8 3 2 2" xfId="36339"/>
    <cellStyle name="Output 2 8 3 2 3" xfId="39028"/>
    <cellStyle name="Output 2 8 3 3" xfId="33772"/>
    <cellStyle name="Output 2 8 3 3 2" xfId="36542"/>
    <cellStyle name="Output 2 8 3 3 3" xfId="39244"/>
    <cellStyle name="Output 2 8 3 4" xfId="33977"/>
    <cellStyle name="Output 2 8 3 4 2" xfId="36744"/>
    <cellStyle name="Output 2 8 3 4 3" xfId="39469"/>
    <cellStyle name="Output 2 8 3 5" xfId="34185"/>
    <cellStyle name="Output 2 8 3 5 2" xfId="36958"/>
    <cellStyle name="Output 2 8 3 5 3" xfId="39704"/>
    <cellStyle name="Output 2 8 3 6" xfId="34404"/>
    <cellStyle name="Output 2 8 3 6 2" xfId="37175"/>
    <cellStyle name="Output 2 8 3 6 3" xfId="39937"/>
    <cellStyle name="Output 2 8 3 7" xfId="34637"/>
    <cellStyle name="Output 2 8 3 7 2" xfId="37406"/>
    <cellStyle name="Output 2 8 3 7 3" xfId="40173"/>
    <cellStyle name="Output 2 8 3 8" xfId="34869"/>
    <cellStyle name="Output 2 8 3 8 2" xfId="37634"/>
    <cellStyle name="Output 2 8 3 8 3" xfId="40410"/>
    <cellStyle name="Output 2 8 3 9" xfId="35100"/>
    <cellStyle name="Output 2 8 3 9 2" xfId="37859"/>
    <cellStyle name="Output 2 8 3 9 3" xfId="40641"/>
    <cellStyle name="Output 2 8 4" xfId="33207"/>
    <cellStyle name="Output 2 8 4 2" xfId="35960"/>
    <cellStyle name="Output 2 8 4 3" xfId="38642"/>
    <cellStyle name="Output 2 8 5" xfId="33419"/>
    <cellStyle name="Output 2 8 5 2" xfId="36195"/>
    <cellStyle name="Output 2 8 5 3" xfId="38880"/>
    <cellStyle name="Output 2 8 6" xfId="33624"/>
    <cellStyle name="Output 2 8 6 2" xfId="36397"/>
    <cellStyle name="Output 2 8 6 3" xfId="39086"/>
    <cellStyle name="Output 2 8 7" xfId="33827"/>
    <cellStyle name="Output 2 8 7 2" xfId="36598"/>
    <cellStyle name="Output 2 8 7 3" xfId="39301"/>
    <cellStyle name="Output 2 8 8" xfId="34035"/>
    <cellStyle name="Output 2 8 8 2" xfId="36802"/>
    <cellStyle name="Output 2 8 8 3" xfId="39530"/>
    <cellStyle name="Output 2 8 9" xfId="34245"/>
    <cellStyle name="Output 2 8 9 2" xfId="37018"/>
    <cellStyle name="Output 2 8 9 3" xfId="39766"/>
    <cellStyle name="Output 2 9" xfId="32804"/>
    <cellStyle name="Output 2 9 10" xfId="34462"/>
    <cellStyle name="Output 2 9 10 2" xfId="37235"/>
    <cellStyle name="Output 2 9 10 3" xfId="39997"/>
    <cellStyle name="Output 2 9 11" xfId="34701"/>
    <cellStyle name="Output 2 9 11 2" xfId="37470"/>
    <cellStyle name="Output 2 9 11 3" xfId="40242"/>
    <cellStyle name="Output 2 9 12" xfId="34930"/>
    <cellStyle name="Output 2 9 12 2" xfId="37695"/>
    <cellStyle name="Output 2 9 12 3" xfId="40471"/>
    <cellStyle name="Output 2 9 13" xfId="34953"/>
    <cellStyle name="Output 2 9 13 2" xfId="37718"/>
    <cellStyle name="Output 2 9 13 3" xfId="40494"/>
    <cellStyle name="Output 2 9 14" xfId="35163"/>
    <cellStyle name="Output 2 9 14 2" xfId="37922"/>
    <cellStyle name="Output 2 9 14 3" xfId="40704"/>
    <cellStyle name="Output 2 9 15" xfId="33057"/>
    <cellStyle name="Output 2 9 15 2" xfId="35817"/>
    <cellStyle name="Output 2 9 15 3" xfId="38493"/>
    <cellStyle name="Output 2 9 16" xfId="32988"/>
    <cellStyle name="Output 2 9 17" xfId="35753"/>
    <cellStyle name="Output 2 9 18" xfId="32909"/>
    <cellStyle name="Output 2 9 19" xfId="41295"/>
    <cellStyle name="Output 2 9 2" xfId="33295"/>
    <cellStyle name="Output 2 9 2 10" xfId="35257"/>
    <cellStyle name="Output 2 9 2 10 2" xfId="38012"/>
    <cellStyle name="Output 2 9 2 10 3" xfId="40798"/>
    <cellStyle name="Output 2 9 2 11" xfId="35433"/>
    <cellStyle name="Output 2 9 2 11 2" xfId="38184"/>
    <cellStyle name="Output 2 9 2 11 3" xfId="40975"/>
    <cellStyle name="Output 2 9 2 12" xfId="35598"/>
    <cellStyle name="Output 2 9 2 12 2" xfId="38346"/>
    <cellStyle name="Output 2 9 2 12 3" xfId="41140"/>
    <cellStyle name="Output 2 9 2 13" xfId="36055"/>
    <cellStyle name="Output 2 9 2 14" xfId="38740"/>
    <cellStyle name="Output 2 9 2 2" xfId="33507"/>
    <cellStyle name="Output 2 9 2 2 2" xfId="36279"/>
    <cellStyle name="Output 2 9 2 2 3" xfId="38968"/>
    <cellStyle name="Output 2 9 2 3" xfId="33712"/>
    <cellStyle name="Output 2 9 2 3 2" xfId="36480"/>
    <cellStyle name="Output 2 9 2 3 3" xfId="39175"/>
    <cellStyle name="Output 2 9 2 4" xfId="33917"/>
    <cellStyle name="Output 2 9 2 4 2" xfId="36684"/>
    <cellStyle name="Output 2 9 2 4 3" xfId="39399"/>
    <cellStyle name="Output 2 9 2 5" xfId="34125"/>
    <cellStyle name="Output 2 9 2 5 2" xfId="36890"/>
    <cellStyle name="Output 2 9 2 5 3" xfId="39630"/>
    <cellStyle name="Output 2 9 2 6" xfId="34332"/>
    <cellStyle name="Output 2 9 2 6 2" xfId="37102"/>
    <cellStyle name="Output 2 9 2 6 3" xfId="39863"/>
    <cellStyle name="Output 2 9 2 7" xfId="34563"/>
    <cellStyle name="Output 2 9 2 7 2" xfId="37332"/>
    <cellStyle name="Output 2 9 2 7 3" xfId="40099"/>
    <cellStyle name="Output 2 9 2 8" xfId="34795"/>
    <cellStyle name="Output 2 9 2 8 2" xfId="37560"/>
    <cellStyle name="Output 2 9 2 8 3" xfId="40336"/>
    <cellStyle name="Output 2 9 2 9" xfId="33441"/>
    <cellStyle name="Output 2 9 2 9 2" xfId="36217"/>
    <cellStyle name="Output 2 9 2 9 3" xfId="38902"/>
    <cellStyle name="Output 2 9 3" xfId="33356"/>
    <cellStyle name="Output 2 9 3 10" xfId="35332"/>
    <cellStyle name="Output 2 9 3 10 2" xfId="38087"/>
    <cellStyle name="Output 2 9 3 10 3" xfId="40873"/>
    <cellStyle name="Output 2 9 3 11" xfId="35508"/>
    <cellStyle name="Output 2 9 3 11 2" xfId="38259"/>
    <cellStyle name="Output 2 9 3 11 3" xfId="41050"/>
    <cellStyle name="Output 2 9 3 12" xfId="35673"/>
    <cellStyle name="Output 2 9 3 12 2" xfId="38421"/>
    <cellStyle name="Output 2 9 3 12 3" xfId="41215"/>
    <cellStyle name="Output 2 9 3 13" xfId="36130"/>
    <cellStyle name="Output 2 9 3 14" xfId="38815"/>
    <cellStyle name="Output 2 9 3 2" xfId="33568"/>
    <cellStyle name="Output 2 9 3 2 2" xfId="36340"/>
    <cellStyle name="Output 2 9 3 2 3" xfId="39029"/>
    <cellStyle name="Output 2 9 3 3" xfId="33773"/>
    <cellStyle name="Output 2 9 3 3 2" xfId="36543"/>
    <cellStyle name="Output 2 9 3 3 3" xfId="39245"/>
    <cellStyle name="Output 2 9 3 4" xfId="33978"/>
    <cellStyle name="Output 2 9 3 4 2" xfId="36745"/>
    <cellStyle name="Output 2 9 3 4 3" xfId="39470"/>
    <cellStyle name="Output 2 9 3 5" xfId="34186"/>
    <cellStyle name="Output 2 9 3 5 2" xfId="36959"/>
    <cellStyle name="Output 2 9 3 5 3" xfId="39705"/>
    <cellStyle name="Output 2 9 3 6" xfId="34405"/>
    <cellStyle name="Output 2 9 3 6 2" xfId="37176"/>
    <cellStyle name="Output 2 9 3 6 3" xfId="39938"/>
    <cellStyle name="Output 2 9 3 7" xfId="34638"/>
    <cellStyle name="Output 2 9 3 7 2" xfId="37407"/>
    <cellStyle name="Output 2 9 3 7 3" xfId="40174"/>
    <cellStyle name="Output 2 9 3 8" xfId="34870"/>
    <cellStyle name="Output 2 9 3 8 2" xfId="37635"/>
    <cellStyle name="Output 2 9 3 8 3" xfId="40411"/>
    <cellStyle name="Output 2 9 3 9" xfId="35101"/>
    <cellStyle name="Output 2 9 3 9 2" xfId="37860"/>
    <cellStyle name="Output 2 9 3 9 3" xfId="40642"/>
    <cellStyle name="Output 2 9 4" xfId="33208"/>
    <cellStyle name="Output 2 9 4 2" xfId="35961"/>
    <cellStyle name="Output 2 9 4 3" xfId="38643"/>
    <cellStyle name="Output 2 9 5" xfId="33420"/>
    <cellStyle name="Output 2 9 5 2" xfId="36196"/>
    <cellStyle name="Output 2 9 5 3" xfId="38881"/>
    <cellStyle name="Output 2 9 6" xfId="33625"/>
    <cellStyle name="Output 2 9 6 2" xfId="36398"/>
    <cellStyle name="Output 2 9 6 3" xfId="39087"/>
    <cellStyle name="Output 2 9 7" xfId="33828"/>
    <cellStyle name="Output 2 9 7 2" xfId="36599"/>
    <cellStyle name="Output 2 9 7 3" xfId="39302"/>
    <cellStyle name="Output 2 9 8" xfId="34036"/>
    <cellStyle name="Output 2 9 8 2" xfId="36803"/>
    <cellStyle name="Output 2 9 8 3" xfId="39531"/>
    <cellStyle name="Output 2 9 9" xfId="34246"/>
    <cellStyle name="Output 2 9 9 2" xfId="37019"/>
    <cellStyle name="Output 2 9 9 3" xfId="39767"/>
    <cellStyle name="Percent" xfId="1" builtinId="5"/>
    <cellStyle name="Percent [2]" xfId="150"/>
    <cellStyle name="Percent 10" xfId="151"/>
    <cellStyle name="Percent 11" xfId="152"/>
    <cellStyle name="Percent 12" xfId="153"/>
    <cellStyle name="Percent 13" xfId="154"/>
    <cellStyle name="Percent 14" xfId="155"/>
    <cellStyle name="Percent 15" xfId="156"/>
    <cellStyle name="Percent 16" xfId="157"/>
    <cellStyle name="Percent 17" xfId="158"/>
    <cellStyle name="Percent 18" xfId="32805"/>
    <cellStyle name="Percent 2" xfId="159"/>
    <cellStyle name="Percent 2 2" xfId="53903"/>
    <cellStyle name="Percent 2 3" xfId="53904"/>
    <cellStyle name="Percent 3" xfId="160"/>
    <cellStyle name="Percent 3 2" xfId="32920"/>
    <cellStyle name="Percent 3 3" xfId="32806"/>
    <cellStyle name="Percent 4" xfId="161"/>
    <cellStyle name="Percent 4 2" xfId="162"/>
    <cellStyle name="Percent 4 3" xfId="32923"/>
    <cellStyle name="Percent 5" xfId="163"/>
    <cellStyle name="Percent 5 2" xfId="35691"/>
    <cellStyle name="Percent 6" xfId="164"/>
    <cellStyle name="Percent 6 2" xfId="32861"/>
    <cellStyle name="Percent 7" xfId="165"/>
    <cellStyle name="Percent 7 2" xfId="41235"/>
    <cellStyle name="Percent 8" xfId="166"/>
    <cellStyle name="Percent 9" xfId="167"/>
    <cellStyle name="Percentage" xfId="168"/>
    <cellStyle name="Period Title" xfId="169"/>
    <cellStyle name="PSChar" xfId="170"/>
    <cellStyle name="PSDate" xfId="171"/>
    <cellStyle name="PSDec" xfId="172"/>
    <cellStyle name="PSDetail" xfId="173"/>
    <cellStyle name="PSDetail 2" xfId="33240"/>
    <cellStyle name="PSDetail 3" xfId="33133"/>
    <cellStyle name="PSHeading" xfId="174"/>
    <cellStyle name="PSHeading 2" xfId="33230"/>
    <cellStyle name="PSHeading 2 10" xfId="35359"/>
    <cellStyle name="PSHeading 2 10 2" xfId="38114"/>
    <cellStyle name="PSHeading 2 10 3" xfId="40900"/>
    <cellStyle name="PSHeading 2 11" xfId="35523"/>
    <cellStyle name="PSHeading 2 11 2" xfId="38274"/>
    <cellStyle name="PSHeading 2 11 3" xfId="41065"/>
    <cellStyle name="PSHeading 2 12" xfId="35983"/>
    <cellStyle name="PSHeading 2 13" xfId="38665"/>
    <cellStyle name="PSHeading 2 2" xfId="33443"/>
    <cellStyle name="PSHeading 2 2 2" xfId="36219"/>
    <cellStyle name="PSHeading 2 2 3" xfId="38904"/>
    <cellStyle name="PSHeading 2 3" xfId="33648"/>
    <cellStyle name="PSHeading 2 3 2" xfId="36420"/>
    <cellStyle name="PSHeading 2 3 3" xfId="39111"/>
    <cellStyle name="PSHeading 2 4" xfId="33853"/>
    <cellStyle name="PSHeading 2 4 2" xfId="36624"/>
    <cellStyle name="PSHeading 2 4 3" xfId="39327"/>
    <cellStyle name="PSHeading 2 5" xfId="34060"/>
    <cellStyle name="PSHeading 2 5 2" xfId="36827"/>
    <cellStyle name="PSHeading 2 5 3" xfId="39556"/>
    <cellStyle name="PSHeading 2 6" xfId="34268"/>
    <cellStyle name="PSHeading 2 6 2" xfId="37041"/>
    <cellStyle name="PSHeading 2 6 3" xfId="39789"/>
    <cellStyle name="PSHeading 2 7" xfId="34489"/>
    <cellStyle name="PSHeading 2 7 2" xfId="37262"/>
    <cellStyle name="PSHeading 2 7 3" xfId="40024"/>
    <cellStyle name="PSHeading 2 8" xfId="33043"/>
    <cellStyle name="PSHeading 2 8 2" xfId="35803"/>
    <cellStyle name="PSHeading 2 8 3" xfId="38479"/>
    <cellStyle name="PSHeading 2 9" xfId="35182"/>
    <cellStyle name="PSHeading 2 9 2" xfId="37941"/>
    <cellStyle name="PSHeading 2 9 3" xfId="40723"/>
    <cellStyle name="PSHeading 3" xfId="33222"/>
    <cellStyle name="PSHeading 3 2" xfId="35975"/>
    <cellStyle name="PSHeading 3 3" xfId="38657"/>
    <cellStyle name="PSHeading 4" xfId="32921"/>
    <cellStyle name="PSInt" xfId="175"/>
    <cellStyle name="PSSpacer" xfId="176"/>
    <cellStyle name="Ratio" xfId="177"/>
    <cellStyle name="Right Date" xfId="178"/>
    <cellStyle name="Right Number" xfId="179"/>
    <cellStyle name="Right Year" xfId="180"/>
    <cellStyle name="SAPBEXaggData" xfId="181"/>
    <cellStyle name="SAPBEXaggData 10" xfId="182"/>
    <cellStyle name="SAPBEXaggData 10 2" xfId="527"/>
    <cellStyle name="SAPBEXaggData 10 2 10" xfId="4663"/>
    <cellStyle name="SAPBEXaggData 10 2 10 2" xfId="16140"/>
    <cellStyle name="SAPBEXaggData 10 2 10 2 2" xfId="16141"/>
    <cellStyle name="SAPBEXaggData 10 2 10 2 3" xfId="53905"/>
    <cellStyle name="SAPBEXaggData 10 2 10 3" xfId="16142"/>
    <cellStyle name="SAPBEXaggData 10 2 10 3 2" xfId="16143"/>
    <cellStyle name="SAPBEXaggData 10 2 10 3 3" xfId="53906"/>
    <cellStyle name="SAPBEXaggData 10 2 10 4" xfId="16144"/>
    <cellStyle name="SAPBEXaggData 10 2 10 5" xfId="41894"/>
    <cellStyle name="SAPBEXaggData 10 2 11" xfId="3327"/>
    <cellStyle name="SAPBEXaggData 10 2 11 2" xfId="16145"/>
    <cellStyle name="SAPBEXaggData 10 2 11 2 2" xfId="16146"/>
    <cellStyle name="SAPBEXaggData 10 2 11 2 3" xfId="53907"/>
    <cellStyle name="SAPBEXaggData 10 2 11 3" xfId="16147"/>
    <cellStyle name="SAPBEXaggData 10 2 11 3 2" xfId="16148"/>
    <cellStyle name="SAPBEXaggData 10 2 11 3 3" xfId="53908"/>
    <cellStyle name="SAPBEXaggData 10 2 11 4" xfId="16149"/>
    <cellStyle name="SAPBEXaggData 10 2 11 5" xfId="41895"/>
    <cellStyle name="SAPBEXaggData 10 2 12" xfId="4739"/>
    <cellStyle name="SAPBEXaggData 10 2 12 2" xfId="16150"/>
    <cellStyle name="SAPBEXaggData 10 2 12 2 2" xfId="16151"/>
    <cellStyle name="SAPBEXaggData 10 2 12 2 3" xfId="53909"/>
    <cellStyle name="SAPBEXaggData 10 2 12 3" xfId="16152"/>
    <cellStyle name="SAPBEXaggData 10 2 12 3 2" xfId="16153"/>
    <cellStyle name="SAPBEXaggData 10 2 12 3 3" xfId="53910"/>
    <cellStyle name="SAPBEXaggData 10 2 12 4" xfId="16154"/>
    <cellStyle name="SAPBEXaggData 10 2 12 5" xfId="41896"/>
    <cellStyle name="SAPBEXaggData 10 2 13" xfId="16155"/>
    <cellStyle name="SAPBEXaggData 10 2 13 2" xfId="16156"/>
    <cellStyle name="SAPBEXaggData 10 2 13 3" xfId="53911"/>
    <cellStyle name="SAPBEXaggData 10 2 14" xfId="41897"/>
    <cellStyle name="SAPBEXaggData 10 2 2" xfId="528"/>
    <cellStyle name="SAPBEXaggData 10 2 2 10" xfId="2974"/>
    <cellStyle name="SAPBEXaggData 10 2 2 10 2" xfId="16157"/>
    <cellStyle name="SAPBEXaggData 10 2 2 10 2 2" xfId="16158"/>
    <cellStyle name="SAPBEXaggData 10 2 2 10 2 3" xfId="53912"/>
    <cellStyle name="SAPBEXaggData 10 2 2 10 3" xfId="16159"/>
    <cellStyle name="SAPBEXaggData 10 2 2 10 3 2" xfId="16160"/>
    <cellStyle name="SAPBEXaggData 10 2 2 10 3 3" xfId="53913"/>
    <cellStyle name="SAPBEXaggData 10 2 2 10 4" xfId="16161"/>
    <cellStyle name="SAPBEXaggData 10 2 2 10 5" xfId="41898"/>
    <cellStyle name="SAPBEXaggData 10 2 2 11" xfId="16162"/>
    <cellStyle name="SAPBEXaggData 10 2 2 11 2" xfId="16163"/>
    <cellStyle name="SAPBEXaggData 10 2 2 11 3" xfId="53914"/>
    <cellStyle name="SAPBEXaggData 10 2 2 12" xfId="41899"/>
    <cellStyle name="SAPBEXaggData 10 2 2 2" xfId="529"/>
    <cellStyle name="SAPBEXaggData 10 2 2 2 2" xfId="530"/>
    <cellStyle name="SAPBEXaggData 10 2 2 2 2 2" xfId="531"/>
    <cellStyle name="SAPBEXaggData 10 2 2 2 2 2 2" xfId="9507"/>
    <cellStyle name="SAPBEXaggData 10 2 2 2 2 2 2 2" xfId="16164"/>
    <cellStyle name="SAPBEXaggData 10 2 2 2 2 2 2 2 2" xfId="53915"/>
    <cellStyle name="SAPBEXaggData 10 2 2 2 2 2 2 3" xfId="41900"/>
    <cellStyle name="SAPBEXaggData 10 2 2 2 2 2 3" xfId="10960"/>
    <cellStyle name="SAPBEXaggData 10 2 2 2 2 2 3 2" xfId="16165"/>
    <cellStyle name="SAPBEXaggData 10 2 2 2 2 2 3 3" xfId="41901"/>
    <cellStyle name="SAPBEXaggData 10 2 2 2 2 2 4" xfId="12384"/>
    <cellStyle name="SAPBEXaggData 10 2 2 2 2 2 4 2" xfId="16166"/>
    <cellStyle name="SAPBEXaggData 10 2 2 2 2 2 4 3" xfId="41902"/>
    <cellStyle name="SAPBEXaggData 10 2 2 2 2 2 5" xfId="13759"/>
    <cellStyle name="SAPBEXaggData 10 2 2 2 2 2 5 2" xfId="41903"/>
    <cellStyle name="SAPBEXaggData 10 2 2 2 2 2 6" xfId="15109"/>
    <cellStyle name="SAPBEXaggData 10 2 2 2 2 2 7" xfId="7524"/>
    <cellStyle name="SAPBEXaggData 10 2 2 2 2 2 8" xfId="53916"/>
    <cellStyle name="SAPBEXaggData 10 2 2 2 2 2 9" xfId="53917"/>
    <cellStyle name="SAPBEXaggData 10 2 2 2 2 3" xfId="6387"/>
    <cellStyle name="SAPBEXaggData 10 2 2 2 2 3 2" xfId="16167"/>
    <cellStyle name="SAPBEXaggData 10 2 2 2 2 3 2 2" xfId="53918"/>
    <cellStyle name="SAPBEXaggData 10 2 2 2 2 3 3" xfId="41904"/>
    <cellStyle name="SAPBEXaggData 10 2 2 2 2 4" xfId="16168"/>
    <cellStyle name="SAPBEXaggData 10 2 2 2 2 4 2" xfId="16169"/>
    <cellStyle name="SAPBEXaggData 10 2 2 2 2 4 3" xfId="53919"/>
    <cellStyle name="SAPBEXaggData 10 2 2 2 2 5" xfId="16170"/>
    <cellStyle name="SAPBEXaggData 10 2 2 2 2 6" xfId="41905"/>
    <cellStyle name="SAPBEXaggData 10 2 2 2 3" xfId="532"/>
    <cellStyle name="SAPBEXaggData 10 2 2 2 3 2" xfId="8596"/>
    <cellStyle name="SAPBEXaggData 10 2 2 2 3 2 2" xfId="16171"/>
    <cellStyle name="SAPBEXaggData 10 2 2 2 3 2 2 2" xfId="53920"/>
    <cellStyle name="SAPBEXaggData 10 2 2 2 3 2 3" xfId="41906"/>
    <cellStyle name="SAPBEXaggData 10 2 2 2 3 3" xfId="10049"/>
    <cellStyle name="SAPBEXaggData 10 2 2 2 3 3 2" xfId="16172"/>
    <cellStyle name="SAPBEXaggData 10 2 2 2 3 3 3" xfId="41907"/>
    <cellStyle name="SAPBEXaggData 10 2 2 2 3 4" xfId="11473"/>
    <cellStyle name="SAPBEXaggData 10 2 2 2 3 4 2" xfId="16173"/>
    <cellStyle name="SAPBEXaggData 10 2 2 2 3 4 3" xfId="41908"/>
    <cellStyle name="SAPBEXaggData 10 2 2 2 3 5" xfId="12848"/>
    <cellStyle name="SAPBEXaggData 10 2 2 2 3 5 2" xfId="16174"/>
    <cellStyle name="SAPBEXaggData 10 2 2 2 3 5 3" xfId="41909"/>
    <cellStyle name="SAPBEXaggData 10 2 2 2 3 6" xfId="14198"/>
    <cellStyle name="SAPBEXaggData 10 2 2 2 3 6 2" xfId="41910"/>
    <cellStyle name="SAPBEXaggData 10 2 2 2 3 7" xfId="6613"/>
    <cellStyle name="SAPBEXaggData 10 2 2 2 3 8" xfId="53921"/>
    <cellStyle name="SAPBEXaggData 10 2 2 2 3 9" xfId="53922"/>
    <cellStyle name="SAPBEXaggData 10 2 2 2 4" xfId="5486"/>
    <cellStyle name="SAPBEXaggData 10 2 2 2 4 2" xfId="16175"/>
    <cellStyle name="SAPBEXaggData 10 2 2 2 4 2 2" xfId="53923"/>
    <cellStyle name="SAPBEXaggData 10 2 2 2 4 3" xfId="41911"/>
    <cellStyle name="SAPBEXaggData 10 2 2 2 5" xfId="16176"/>
    <cellStyle name="SAPBEXaggData 10 2 2 2 5 2" xfId="16177"/>
    <cellStyle name="SAPBEXaggData 10 2 2 2 5 3" xfId="41912"/>
    <cellStyle name="SAPBEXaggData 10 2 2 2 6" xfId="41913"/>
    <cellStyle name="SAPBEXaggData 10 2 2 3" xfId="533"/>
    <cellStyle name="SAPBEXaggData 10 2 2 3 2" xfId="534"/>
    <cellStyle name="SAPBEXaggData 10 2 2 3 2 2" xfId="8822"/>
    <cellStyle name="SAPBEXaggData 10 2 2 3 2 2 2" xfId="16178"/>
    <cellStyle name="SAPBEXaggData 10 2 2 3 2 2 2 2" xfId="53924"/>
    <cellStyle name="SAPBEXaggData 10 2 2 3 2 2 3" xfId="41914"/>
    <cellStyle name="SAPBEXaggData 10 2 2 3 2 3" xfId="10275"/>
    <cellStyle name="SAPBEXaggData 10 2 2 3 2 3 2" xfId="16179"/>
    <cellStyle name="SAPBEXaggData 10 2 2 3 2 3 2 2" xfId="53925"/>
    <cellStyle name="SAPBEXaggData 10 2 2 3 2 3 3" xfId="41915"/>
    <cellStyle name="SAPBEXaggData 10 2 2 3 2 4" xfId="11699"/>
    <cellStyle name="SAPBEXaggData 10 2 2 3 2 4 2" xfId="16180"/>
    <cellStyle name="SAPBEXaggData 10 2 2 3 2 4 3" xfId="41916"/>
    <cellStyle name="SAPBEXaggData 10 2 2 3 2 5" xfId="13074"/>
    <cellStyle name="SAPBEXaggData 10 2 2 3 2 5 2" xfId="41917"/>
    <cellStyle name="SAPBEXaggData 10 2 2 3 2 6" xfId="14424"/>
    <cellStyle name="SAPBEXaggData 10 2 2 3 2 7" xfId="6839"/>
    <cellStyle name="SAPBEXaggData 10 2 2 3 2 8" xfId="53926"/>
    <cellStyle name="SAPBEXaggData 10 2 2 3 2 9" xfId="53927"/>
    <cellStyle name="SAPBEXaggData 10 2 2 3 3" xfId="5711"/>
    <cellStyle name="SAPBEXaggData 10 2 2 3 3 2" xfId="16181"/>
    <cellStyle name="SAPBEXaggData 10 2 2 3 3 2 2" xfId="53928"/>
    <cellStyle name="SAPBEXaggData 10 2 2 3 3 3" xfId="41918"/>
    <cellStyle name="SAPBEXaggData 10 2 2 3 4" xfId="16182"/>
    <cellStyle name="SAPBEXaggData 10 2 2 3 4 2" xfId="16183"/>
    <cellStyle name="SAPBEXaggData 10 2 2 3 4 3" xfId="53929"/>
    <cellStyle name="SAPBEXaggData 10 2 2 3 5" xfId="16184"/>
    <cellStyle name="SAPBEXaggData 10 2 2 3 6" xfId="41919"/>
    <cellStyle name="SAPBEXaggData 10 2 2 4" xfId="535"/>
    <cellStyle name="SAPBEXaggData 10 2 2 4 10" xfId="53930"/>
    <cellStyle name="SAPBEXaggData 10 2 2 4 11" xfId="53931"/>
    <cellStyle name="SAPBEXaggData 10 2 2 4 2" xfId="536"/>
    <cellStyle name="SAPBEXaggData 10 2 2 4 2 10" xfId="53932"/>
    <cellStyle name="SAPBEXaggData 10 2 2 4 2 2" xfId="7067"/>
    <cellStyle name="SAPBEXaggData 10 2 2 4 2 2 2" xfId="16185"/>
    <cellStyle name="SAPBEXaggData 10 2 2 4 2 2 2 2" xfId="53933"/>
    <cellStyle name="SAPBEXaggData 10 2 2 4 2 2 3" xfId="41920"/>
    <cellStyle name="SAPBEXaggData 10 2 2 4 2 3" xfId="9050"/>
    <cellStyle name="SAPBEXaggData 10 2 2 4 2 3 2" xfId="16186"/>
    <cellStyle name="SAPBEXaggData 10 2 2 4 2 3 2 2" xfId="53934"/>
    <cellStyle name="SAPBEXaggData 10 2 2 4 2 3 3" xfId="41921"/>
    <cellStyle name="SAPBEXaggData 10 2 2 4 2 4" xfId="10503"/>
    <cellStyle name="SAPBEXaggData 10 2 2 4 2 4 2" xfId="16187"/>
    <cellStyle name="SAPBEXaggData 10 2 2 4 2 4 3" xfId="41922"/>
    <cellStyle name="SAPBEXaggData 10 2 2 4 2 5" xfId="11927"/>
    <cellStyle name="SAPBEXaggData 10 2 2 4 2 5 2" xfId="16188"/>
    <cellStyle name="SAPBEXaggData 10 2 2 4 2 5 3" xfId="41923"/>
    <cellStyle name="SAPBEXaggData 10 2 2 4 2 6" xfId="13302"/>
    <cellStyle name="SAPBEXaggData 10 2 2 4 2 6 2" xfId="41924"/>
    <cellStyle name="SAPBEXaggData 10 2 2 4 2 7" xfId="14652"/>
    <cellStyle name="SAPBEXaggData 10 2 2 4 2 8" xfId="41925"/>
    <cellStyle name="SAPBEXaggData 10 2 2 4 2 9" xfId="53935"/>
    <cellStyle name="SAPBEXaggData 10 2 2 4 3" xfId="5939"/>
    <cellStyle name="SAPBEXaggData 10 2 2 4 3 2" xfId="16189"/>
    <cellStyle name="SAPBEXaggData 10 2 2 4 3 2 2" xfId="53936"/>
    <cellStyle name="SAPBEXaggData 10 2 2 4 3 3" xfId="41926"/>
    <cellStyle name="SAPBEXaggData 10 2 2 4 4" xfId="8010"/>
    <cellStyle name="SAPBEXaggData 10 2 2 4 4 2" xfId="16190"/>
    <cellStyle name="SAPBEXaggData 10 2 2 4 4 2 2" xfId="53937"/>
    <cellStyle name="SAPBEXaggData 10 2 2 4 4 3" xfId="41927"/>
    <cellStyle name="SAPBEXaggData 10 2 2 4 5" xfId="5306"/>
    <cellStyle name="SAPBEXaggData 10 2 2 4 5 2" xfId="16191"/>
    <cellStyle name="SAPBEXaggData 10 2 2 4 5 3" xfId="41928"/>
    <cellStyle name="SAPBEXaggData 10 2 2 4 6" xfId="4977"/>
    <cellStyle name="SAPBEXaggData 10 2 2 4 6 2" xfId="16192"/>
    <cellStyle name="SAPBEXaggData 10 2 2 4 6 3" xfId="41929"/>
    <cellStyle name="SAPBEXaggData 10 2 2 4 7" xfId="9830"/>
    <cellStyle name="SAPBEXaggData 10 2 2 4 7 2" xfId="41930"/>
    <cellStyle name="SAPBEXaggData 10 2 2 4 8" xfId="9900"/>
    <cellStyle name="SAPBEXaggData 10 2 2 4 9" xfId="41931"/>
    <cellStyle name="SAPBEXaggData 10 2 2 5" xfId="537"/>
    <cellStyle name="SAPBEXaggData 10 2 2 5 10" xfId="53938"/>
    <cellStyle name="SAPBEXaggData 10 2 2 5 11" xfId="53939"/>
    <cellStyle name="SAPBEXaggData 10 2 2 5 2" xfId="538"/>
    <cellStyle name="SAPBEXaggData 10 2 2 5 2 10" xfId="53940"/>
    <cellStyle name="SAPBEXaggData 10 2 2 5 2 2" xfId="7291"/>
    <cellStyle name="SAPBEXaggData 10 2 2 5 2 2 2" xfId="16193"/>
    <cellStyle name="SAPBEXaggData 10 2 2 5 2 2 2 2" xfId="53941"/>
    <cellStyle name="SAPBEXaggData 10 2 2 5 2 2 3" xfId="41932"/>
    <cellStyle name="SAPBEXaggData 10 2 2 5 2 3" xfId="9274"/>
    <cellStyle name="SAPBEXaggData 10 2 2 5 2 3 2" xfId="16194"/>
    <cellStyle name="SAPBEXaggData 10 2 2 5 2 3 2 2" xfId="53942"/>
    <cellStyle name="SAPBEXaggData 10 2 2 5 2 3 3" xfId="41933"/>
    <cellStyle name="SAPBEXaggData 10 2 2 5 2 4" xfId="10727"/>
    <cellStyle name="SAPBEXaggData 10 2 2 5 2 4 2" xfId="16195"/>
    <cellStyle name="SAPBEXaggData 10 2 2 5 2 4 3" xfId="41934"/>
    <cellStyle name="SAPBEXaggData 10 2 2 5 2 5" xfId="12151"/>
    <cellStyle name="SAPBEXaggData 10 2 2 5 2 5 2" xfId="16196"/>
    <cellStyle name="SAPBEXaggData 10 2 2 5 2 5 3" xfId="41935"/>
    <cellStyle name="SAPBEXaggData 10 2 2 5 2 6" xfId="13526"/>
    <cellStyle name="SAPBEXaggData 10 2 2 5 2 6 2" xfId="16197"/>
    <cellStyle name="SAPBEXaggData 10 2 2 5 2 6 3" xfId="41936"/>
    <cellStyle name="SAPBEXaggData 10 2 2 5 2 7" xfId="14876"/>
    <cellStyle name="SAPBEXaggData 10 2 2 5 2 7 2" xfId="41937"/>
    <cellStyle name="SAPBEXaggData 10 2 2 5 2 8" xfId="4385"/>
    <cellStyle name="SAPBEXaggData 10 2 2 5 2 9" xfId="53943"/>
    <cellStyle name="SAPBEXaggData 10 2 2 5 3" xfId="6163"/>
    <cellStyle name="SAPBEXaggData 10 2 2 5 3 2" xfId="16198"/>
    <cellStyle name="SAPBEXaggData 10 2 2 5 3 2 2" xfId="53944"/>
    <cellStyle name="SAPBEXaggData 10 2 2 5 3 3" xfId="41938"/>
    <cellStyle name="SAPBEXaggData 10 2 2 5 4" xfId="8234"/>
    <cellStyle name="SAPBEXaggData 10 2 2 5 4 2" xfId="16199"/>
    <cellStyle name="SAPBEXaggData 10 2 2 5 4 2 2" xfId="53945"/>
    <cellStyle name="SAPBEXaggData 10 2 2 5 4 3" xfId="41939"/>
    <cellStyle name="SAPBEXaggData 10 2 2 5 5" xfId="9721"/>
    <cellStyle name="SAPBEXaggData 10 2 2 5 5 2" xfId="16200"/>
    <cellStyle name="SAPBEXaggData 10 2 2 5 5 3" xfId="41940"/>
    <cellStyle name="SAPBEXaggData 10 2 2 5 6" xfId="11174"/>
    <cellStyle name="SAPBEXaggData 10 2 2 5 6 2" xfId="16201"/>
    <cellStyle name="SAPBEXaggData 10 2 2 5 6 3" xfId="41941"/>
    <cellStyle name="SAPBEXaggData 10 2 2 5 7" xfId="12600"/>
    <cellStyle name="SAPBEXaggData 10 2 2 5 7 2" xfId="16202"/>
    <cellStyle name="SAPBEXaggData 10 2 2 5 7 3" xfId="41942"/>
    <cellStyle name="SAPBEXaggData 10 2 2 5 8" xfId="13972"/>
    <cellStyle name="SAPBEXaggData 10 2 2 5 8 2" xfId="41943"/>
    <cellStyle name="SAPBEXaggData 10 2 2 5 9" xfId="3803"/>
    <cellStyle name="SAPBEXaggData 10 2 2 6" xfId="4030"/>
    <cellStyle name="SAPBEXaggData 10 2 2 6 2" xfId="3558"/>
    <cellStyle name="SAPBEXaggData 10 2 2 6 2 2" xfId="16203"/>
    <cellStyle name="SAPBEXaggData 10 2 2 6 2 2 2" xfId="16204"/>
    <cellStyle name="SAPBEXaggData 10 2 2 6 2 2 3" xfId="53946"/>
    <cellStyle name="SAPBEXaggData 10 2 2 6 2 3" xfId="16205"/>
    <cellStyle name="SAPBEXaggData 10 2 2 6 2 3 2" xfId="16206"/>
    <cellStyle name="SAPBEXaggData 10 2 2 6 2 3 3" xfId="53947"/>
    <cellStyle name="SAPBEXaggData 10 2 2 6 2 4" xfId="16207"/>
    <cellStyle name="SAPBEXaggData 10 2 2 6 2 5" xfId="41944"/>
    <cellStyle name="SAPBEXaggData 10 2 2 6 3" xfId="16208"/>
    <cellStyle name="SAPBEXaggData 10 2 2 6 3 2" xfId="16209"/>
    <cellStyle name="SAPBEXaggData 10 2 2 6 3 3" xfId="53948"/>
    <cellStyle name="SAPBEXaggData 10 2 2 6 4" xfId="16210"/>
    <cellStyle name="SAPBEXaggData 10 2 2 6 4 2" xfId="16211"/>
    <cellStyle name="SAPBEXaggData 10 2 2 6 4 3" xfId="53949"/>
    <cellStyle name="SAPBEXaggData 10 2 2 6 5" xfId="16212"/>
    <cellStyle name="SAPBEXaggData 10 2 2 6 5 2" xfId="53950"/>
    <cellStyle name="SAPBEXaggData 10 2 2 6 6" xfId="41945"/>
    <cellStyle name="SAPBEXaggData 10 2 2 6 7" xfId="53951"/>
    <cellStyle name="SAPBEXaggData 10 2 2 7" xfId="3219"/>
    <cellStyle name="SAPBEXaggData 10 2 2 7 2" xfId="4169"/>
    <cellStyle name="SAPBEXaggData 10 2 2 7 2 2" xfId="16213"/>
    <cellStyle name="SAPBEXaggData 10 2 2 7 2 2 2" xfId="16214"/>
    <cellStyle name="SAPBEXaggData 10 2 2 7 2 2 3" xfId="53952"/>
    <cellStyle name="SAPBEXaggData 10 2 2 7 2 3" xfId="16215"/>
    <cellStyle name="SAPBEXaggData 10 2 2 7 2 3 2" xfId="16216"/>
    <cellStyle name="SAPBEXaggData 10 2 2 7 2 3 3" xfId="53953"/>
    <cellStyle name="SAPBEXaggData 10 2 2 7 2 4" xfId="16217"/>
    <cellStyle name="SAPBEXaggData 10 2 2 7 2 5" xfId="41946"/>
    <cellStyle name="SAPBEXaggData 10 2 2 7 3" xfId="16218"/>
    <cellStyle name="SAPBEXaggData 10 2 2 7 3 2" xfId="16219"/>
    <cellStyle name="SAPBEXaggData 10 2 2 7 3 3" xfId="53954"/>
    <cellStyle name="SAPBEXaggData 10 2 2 7 4" xfId="16220"/>
    <cellStyle name="SAPBEXaggData 10 2 2 7 4 2" xfId="16221"/>
    <cellStyle name="SAPBEXaggData 10 2 2 7 4 3" xfId="53955"/>
    <cellStyle name="SAPBEXaggData 10 2 2 7 5" xfId="16222"/>
    <cellStyle name="SAPBEXaggData 10 2 2 7 6" xfId="41947"/>
    <cellStyle name="SAPBEXaggData 10 2 2 8" xfId="4575"/>
    <cellStyle name="SAPBEXaggData 10 2 2 8 2" xfId="16223"/>
    <cellStyle name="SAPBEXaggData 10 2 2 8 2 2" xfId="16224"/>
    <cellStyle name="SAPBEXaggData 10 2 2 8 2 3" xfId="53956"/>
    <cellStyle name="SAPBEXaggData 10 2 2 8 3" xfId="16225"/>
    <cellStyle name="SAPBEXaggData 10 2 2 8 3 2" xfId="16226"/>
    <cellStyle name="SAPBEXaggData 10 2 2 8 3 3" xfId="53957"/>
    <cellStyle name="SAPBEXaggData 10 2 2 8 4" xfId="16227"/>
    <cellStyle name="SAPBEXaggData 10 2 2 8 5" xfId="41948"/>
    <cellStyle name="SAPBEXaggData 10 2 2 9" xfId="3442"/>
    <cellStyle name="SAPBEXaggData 10 2 2 9 2" xfId="16228"/>
    <cellStyle name="SAPBEXaggData 10 2 2 9 2 2" xfId="16229"/>
    <cellStyle name="SAPBEXaggData 10 2 2 9 2 3" xfId="53958"/>
    <cellStyle name="SAPBEXaggData 10 2 2 9 3" xfId="16230"/>
    <cellStyle name="SAPBEXaggData 10 2 2 9 3 2" xfId="16231"/>
    <cellStyle name="SAPBEXaggData 10 2 2 9 3 3" xfId="53959"/>
    <cellStyle name="SAPBEXaggData 10 2 2 9 4" xfId="16232"/>
    <cellStyle name="SAPBEXaggData 10 2 2 9 5" xfId="41949"/>
    <cellStyle name="SAPBEXaggData 10 2 3" xfId="539"/>
    <cellStyle name="SAPBEXaggData 10 2 3 10" xfId="4912"/>
    <cellStyle name="SAPBEXaggData 10 2 3 10 2" xfId="16233"/>
    <cellStyle name="SAPBEXaggData 10 2 3 10 2 2" xfId="16234"/>
    <cellStyle name="SAPBEXaggData 10 2 3 10 2 3" xfId="53960"/>
    <cellStyle name="SAPBEXaggData 10 2 3 10 3" xfId="16235"/>
    <cellStyle name="SAPBEXaggData 10 2 3 10 3 2" xfId="16236"/>
    <cellStyle name="SAPBEXaggData 10 2 3 10 3 3" xfId="53961"/>
    <cellStyle name="SAPBEXaggData 10 2 3 10 4" xfId="16237"/>
    <cellStyle name="SAPBEXaggData 10 2 3 10 5" xfId="41950"/>
    <cellStyle name="SAPBEXaggData 10 2 3 11" xfId="16238"/>
    <cellStyle name="SAPBEXaggData 10 2 3 11 2" xfId="16239"/>
    <cellStyle name="SAPBEXaggData 10 2 3 11 3" xfId="53962"/>
    <cellStyle name="SAPBEXaggData 10 2 3 12" xfId="41951"/>
    <cellStyle name="SAPBEXaggData 10 2 3 2" xfId="540"/>
    <cellStyle name="SAPBEXaggData 10 2 3 2 2" xfId="541"/>
    <cellStyle name="SAPBEXaggData 10 2 3 2 2 2" xfId="542"/>
    <cellStyle name="SAPBEXaggData 10 2 3 2 2 2 2" xfId="9581"/>
    <cellStyle name="SAPBEXaggData 10 2 3 2 2 2 2 2" xfId="16240"/>
    <cellStyle name="SAPBEXaggData 10 2 3 2 2 2 2 2 2" xfId="53963"/>
    <cellStyle name="SAPBEXaggData 10 2 3 2 2 2 2 3" xfId="41952"/>
    <cellStyle name="SAPBEXaggData 10 2 3 2 2 2 3" xfId="11034"/>
    <cellStyle name="SAPBEXaggData 10 2 3 2 2 2 3 2" xfId="16241"/>
    <cellStyle name="SAPBEXaggData 10 2 3 2 2 2 3 3" xfId="41953"/>
    <cellStyle name="SAPBEXaggData 10 2 3 2 2 2 4" xfId="12458"/>
    <cellStyle name="SAPBEXaggData 10 2 3 2 2 2 4 2" xfId="16242"/>
    <cellStyle name="SAPBEXaggData 10 2 3 2 2 2 4 3" xfId="41954"/>
    <cellStyle name="SAPBEXaggData 10 2 3 2 2 2 5" xfId="13833"/>
    <cellStyle name="SAPBEXaggData 10 2 3 2 2 2 5 2" xfId="41955"/>
    <cellStyle name="SAPBEXaggData 10 2 3 2 2 2 6" xfId="15183"/>
    <cellStyle name="SAPBEXaggData 10 2 3 2 2 2 7" xfId="7598"/>
    <cellStyle name="SAPBEXaggData 10 2 3 2 2 2 8" xfId="53964"/>
    <cellStyle name="SAPBEXaggData 10 2 3 2 2 2 9" xfId="53965"/>
    <cellStyle name="SAPBEXaggData 10 2 3 2 2 3" xfId="6461"/>
    <cellStyle name="SAPBEXaggData 10 2 3 2 2 3 2" xfId="16243"/>
    <cellStyle name="SAPBEXaggData 10 2 3 2 2 3 2 2" xfId="53966"/>
    <cellStyle name="SAPBEXaggData 10 2 3 2 2 3 3" xfId="41956"/>
    <cellStyle name="SAPBEXaggData 10 2 3 2 2 4" xfId="16244"/>
    <cellStyle name="SAPBEXaggData 10 2 3 2 2 4 2" xfId="16245"/>
    <cellStyle name="SAPBEXaggData 10 2 3 2 2 4 3" xfId="53967"/>
    <cellStyle name="SAPBEXaggData 10 2 3 2 2 5" xfId="16246"/>
    <cellStyle name="SAPBEXaggData 10 2 3 2 2 6" xfId="41957"/>
    <cellStyle name="SAPBEXaggData 10 2 3 2 3" xfId="543"/>
    <cellStyle name="SAPBEXaggData 10 2 3 2 3 2" xfId="8671"/>
    <cellStyle name="SAPBEXaggData 10 2 3 2 3 2 2" xfId="16247"/>
    <cellStyle name="SAPBEXaggData 10 2 3 2 3 2 2 2" xfId="53968"/>
    <cellStyle name="SAPBEXaggData 10 2 3 2 3 2 3" xfId="41958"/>
    <cellStyle name="SAPBEXaggData 10 2 3 2 3 3" xfId="10124"/>
    <cellStyle name="SAPBEXaggData 10 2 3 2 3 3 2" xfId="16248"/>
    <cellStyle name="SAPBEXaggData 10 2 3 2 3 3 3" xfId="41959"/>
    <cellStyle name="SAPBEXaggData 10 2 3 2 3 4" xfId="11548"/>
    <cellStyle name="SAPBEXaggData 10 2 3 2 3 4 2" xfId="16249"/>
    <cellStyle name="SAPBEXaggData 10 2 3 2 3 4 3" xfId="41960"/>
    <cellStyle name="SAPBEXaggData 10 2 3 2 3 5" xfId="12923"/>
    <cellStyle name="SAPBEXaggData 10 2 3 2 3 5 2" xfId="16250"/>
    <cellStyle name="SAPBEXaggData 10 2 3 2 3 5 3" xfId="41961"/>
    <cellStyle name="SAPBEXaggData 10 2 3 2 3 6" xfId="14273"/>
    <cellStyle name="SAPBEXaggData 10 2 3 2 3 6 2" xfId="41962"/>
    <cellStyle name="SAPBEXaggData 10 2 3 2 3 7" xfId="6688"/>
    <cellStyle name="SAPBEXaggData 10 2 3 2 3 8" xfId="53969"/>
    <cellStyle name="SAPBEXaggData 10 2 3 2 3 9" xfId="53970"/>
    <cellStyle name="SAPBEXaggData 10 2 3 2 4" xfId="5561"/>
    <cellStyle name="SAPBEXaggData 10 2 3 2 4 2" xfId="16251"/>
    <cellStyle name="SAPBEXaggData 10 2 3 2 4 2 2" xfId="53971"/>
    <cellStyle name="SAPBEXaggData 10 2 3 2 4 3" xfId="41963"/>
    <cellStyle name="SAPBEXaggData 10 2 3 2 5" xfId="16252"/>
    <cellStyle name="SAPBEXaggData 10 2 3 2 5 2" xfId="16253"/>
    <cellStyle name="SAPBEXaggData 10 2 3 2 5 3" xfId="41964"/>
    <cellStyle name="SAPBEXaggData 10 2 3 2 6" xfId="41965"/>
    <cellStyle name="SAPBEXaggData 10 2 3 3" xfId="544"/>
    <cellStyle name="SAPBEXaggData 10 2 3 3 2" xfId="545"/>
    <cellStyle name="SAPBEXaggData 10 2 3 3 2 2" xfId="8898"/>
    <cellStyle name="SAPBEXaggData 10 2 3 3 2 2 2" xfId="16254"/>
    <cellStyle name="SAPBEXaggData 10 2 3 3 2 2 2 2" xfId="53972"/>
    <cellStyle name="SAPBEXaggData 10 2 3 3 2 2 3" xfId="41966"/>
    <cellStyle name="SAPBEXaggData 10 2 3 3 2 3" xfId="10351"/>
    <cellStyle name="SAPBEXaggData 10 2 3 3 2 3 2" xfId="16255"/>
    <cellStyle name="SAPBEXaggData 10 2 3 3 2 3 2 2" xfId="53973"/>
    <cellStyle name="SAPBEXaggData 10 2 3 3 2 3 3" xfId="41967"/>
    <cellStyle name="SAPBEXaggData 10 2 3 3 2 4" xfId="11775"/>
    <cellStyle name="SAPBEXaggData 10 2 3 3 2 4 2" xfId="16256"/>
    <cellStyle name="SAPBEXaggData 10 2 3 3 2 4 3" xfId="41968"/>
    <cellStyle name="SAPBEXaggData 10 2 3 3 2 5" xfId="13150"/>
    <cellStyle name="SAPBEXaggData 10 2 3 3 2 5 2" xfId="41969"/>
    <cellStyle name="SAPBEXaggData 10 2 3 3 2 6" xfId="14500"/>
    <cellStyle name="SAPBEXaggData 10 2 3 3 2 7" xfId="6915"/>
    <cellStyle name="SAPBEXaggData 10 2 3 3 2 8" xfId="53974"/>
    <cellStyle name="SAPBEXaggData 10 2 3 3 2 9" xfId="53975"/>
    <cellStyle name="SAPBEXaggData 10 2 3 3 3" xfId="5787"/>
    <cellStyle name="SAPBEXaggData 10 2 3 3 3 2" xfId="16257"/>
    <cellStyle name="SAPBEXaggData 10 2 3 3 3 2 2" xfId="53976"/>
    <cellStyle name="SAPBEXaggData 10 2 3 3 3 3" xfId="41970"/>
    <cellStyle name="SAPBEXaggData 10 2 3 3 4" xfId="16258"/>
    <cellStyle name="SAPBEXaggData 10 2 3 3 4 2" xfId="16259"/>
    <cellStyle name="SAPBEXaggData 10 2 3 3 4 3" xfId="53977"/>
    <cellStyle name="SAPBEXaggData 10 2 3 3 5" xfId="16260"/>
    <cellStyle name="SAPBEXaggData 10 2 3 3 6" xfId="41971"/>
    <cellStyle name="SAPBEXaggData 10 2 3 4" xfId="546"/>
    <cellStyle name="SAPBEXaggData 10 2 3 4 10" xfId="53978"/>
    <cellStyle name="SAPBEXaggData 10 2 3 4 11" xfId="53979"/>
    <cellStyle name="SAPBEXaggData 10 2 3 4 2" xfId="547"/>
    <cellStyle name="SAPBEXaggData 10 2 3 4 2 10" xfId="53980"/>
    <cellStyle name="SAPBEXaggData 10 2 3 4 2 2" xfId="7142"/>
    <cellStyle name="SAPBEXaggData 10 2 3 4 2 2 2" xfId="16261"/>
    <cellStyle name="SAPBEXaggData 10 2 3 4 2 2 2 2" xfId="53981"/>
    <cellStyle name="SAPBEXaggData 10 2 3 4 2 2 3" xfId="41972"/>
    <cellStyle name="SAPBEXaggData 10 2 3 4 2 3" xfId="9125"/>
    <cellStyle name="SAPBEXaggData 10 2 3 4 2 3 2" xfId="16262"/>
    <cellStyle name="SAPBEXaggData 10 2 3 4 2 3 2 2" xfId="53982"/>
    <cellStyle name="SAPBEXaggData 10 2 3 4 2 3 3" xfId="41973"/>
    <cellStyle name="SAPBEXaggData 10 2 3 4 2 4" xfId="10578"/>
    <cellStyle name="SAPBEXaggData 10 2 3 4 2 4 2" xfId="16263"/>
    <cellStyle name="SAPBEXaggData 10 2 3 4 2 4 3" xfId="41974"/>
    <cellStyle name="SAPBEXaggData 10 2 3 4 2 5" xfId="12002"/>
    <cellStyle name="SAPBEXaggData 10 2 3 4 2 5 2" xfId="16264"/>
    <cellStyle name="SAPBEXaggData 10 2 3 4 2 5 3" xfId="41975"/>
    <cellStyle name="SAPBEXaggData 10 2 3 4 2 6" xfId="13377"/>
    <cellStyle name="SAPBEXaggData 10 2 3 4 2 6 2" xfId="41976"/>
    <cellStyle name="SAPBEXaggData 10 2 3 4 2 7" xfId="14727"/>
    <cellStyle name="SAPBEXaggData 10 2 3 4 2 8" xfId="41977"/>
    <cellStyle name="SAPBEXaggData 10 2 3 4 2 9" xfId="53983"/>
    <cellStyle name="SAPBEXaggData 10 2 3 4 3" xfId="6014"/>
    <cellStyle name="SAPBEXaggData 10 2 3 4 3 2" xfId="16265"/>
    <cellStyle name="SAPBEXaggData 10 2 3 4 3 2 2" xfId="53984"/>
    <cellStyle name="SAPBEXaggData 10 2 3 4 3 3" xfId="41978"/>
    <cellStyle name="SAPBEXaggData 10 2 3 4 4" xfId="8085"/>
    <cellStyle name="SAPBEXaggData 10 2 3 4 4 2" xfId="16266"/>
    <cellStyle name="SAPBEXaggData 10 2 3 4 4 2 2" xfId="53985"/>
    <cellStyle name="SAPBEXaggData 10 2 3 4 4 3" xfId="41979"/>
    <cellStyle name="SAPBEXaggData 10 2 3 4 5" xfId="5113"/>
    <cellStyle name="SAPBEXaggData 10 2 3 4 5 2" xfId="16267"/>
    <cellStyle name="SAPBEXaggData 10 2 3 4 5 3" xfId="41980"/>
    <cellStyle name="SAPBEXaggData 10 2 3 4 6" xfId="5172"/>
    <cellStyle name="SAPBEXaggData 10 2 3 4 6 2" xfId="16268"/>
    <cellStyle name="SAPBEXaggData 10 2 3 4 6 3" xfId="41981"/>
    <cellStyle name="SAPBEXaggData 10 2 3 4 7" xfId="5205"/>
    <cellStyle name="SAPBEXaggData 10 2 3 4 7 2" xfId="41982"/>
    <cellStyle name="SAPBEXaggData 10 2 3 4 8" xfId="5338"/>
    <cellStyle name="SAPBEXaggData 10 2 3 4 9" xfId="41983"/>
    <cellStyle name="SAPBEXaggData 10 2 3 5" xfId="548"/>
    <cellStyle name="SAPBEXaggData 10 2 3 5 10" xfId="53986"/>
    <cellStyle name="SAPBEXaggData 10 2 3 5 11" xfId="53987"/>
    <cellStyle name="SAPBEXaggData 10 2 3 5 2" xfId="549"/>
    <cellStyle name="SAPBEXaggData 10 2 3 5 2 10" xfId="53988"/>
    <cellStyle name="SAPBEXaggData 10 2 3 5 2 2" xfId="7365"/>
    <cellStyle name="SAPBEXaggData 10 2 3 5 2 2 2" xfId="16269"/>
    <cellStyle name="SAPBEXaggData 10 2 3 5 2 2 2 2" xfId="53989"/>
    <cellStyle name="SAPBEXaggData 10 2 3 5 2 2 3" xfId="41984"/>
    <cellStyle name="SAPBEXaggData 10 2 3 5 2 3" xfId="9348"/>
    <cellStyle name="SAPBEXaggData 10 2 3 5 2 3 2" xfId="16270"/>
    <cellStyle name="SAPBEXaggData 10 2 3 5 2 3 2 2" xfId="53990"/>
    <cellStyle name="SAPBEXaggData 10 2 3 5 2 3 3" xfId="41985"/>
    <cellStyle name="SAPBEXaggData 10 2 3 5 2 4" xfId="10801"/>
    <cellStyle name="SAPBEXaggData 10 2 3 5 2 4 2" xfId="16271"/>
    <cellStyle name="SAPBEXaggData 10 2 3 5 2 4 3" xfId="41986"/>
    <cellStyle name="SAPBEXaggData 10 2 3 5 2 5" xfId="12225"/>
    <cellStyle name="SAPBEXaggData 10 2 3 5 2 5 2" xfId="16272"/>
    <cellStyle name="SAPBEXaggData 10 2 3 5 2 5 3" xfId="41987"/>
    <cellStyle name="SAPBEXaggData 10 2 3 5 2 6" xfId="13600"/>
    <cellStyle name="SAPBEXaggData 10 2 3 5 2 6 2" xfId="16273"/>
    <cellStyle name="SAPBEXaggData 10 2 3 5 2 6 3" xfId="41988"/>
    <cellStyle name="SAPBEXaggData 10 2 3 5 2 7" xfId="14950"/>
    <cellStyle name="SAPBEXaggData 10 2 3 5 2 7 2" xfId="41989"/>
    <cellStyle name="SAPBEXaggData 10 2 3 5 2 8" xfId="4174"/>
    <cellStyle name="SAPBEXaggData 10 2 3 5 2 9" xfId="53991"/>
    <cellStyle name="SAPBEXaggData 10 2 3 5 3" xfId="6237"/>
    <cellStyle name="SAPBEXaggData 10 2 3 5 3 2" xfId="16274"/>
    <cellStyle name="SAPBEXaggData 10 2 3 5 3 2 2" xfId="53992"/>
    <cellStyle name="SAPBEXaggData 10 2 3 5 3 3" xfId="41990"/>
    <cellStyle name="SAPBEXaggData 10 2 3 5 4" xfId="8308"/>
    <cellStyle name="SAPBEXaggData 10 2 3 5 4 2" xfId="16275"/>
    <cellStyle name="SAPBEXaggData 10 2 3 5 4 2 2" xfId="53993"/>
    <cellStyle name="SAPBEXaggData 10 2 3 5 4 3" xfId="41991"/>
    <cellStyle name="SAPBEXaggData 10 2 3 5 5" xfId="9795"/>
    <cellStyle name="SAPBEXaggData 10 2 3 5 5 2" xfId="16276"/>
    <cellStyle name="SAPBEXaggData 10 2 3 5 5 3" xfId="41992"/>
    <cellStyle name="SAPBEXaggData 10 2 3 5 6" xfId="11248"/>
    <cellStyle name="SAPBEXaggData 10 2 3 5 6 2" xfId="16277"/>
    <cellStyle name="SAPBEXaggData 10 2 3 5 6 3" xfId="41993"/>
    <cellStyle name="SAPBEXaggData 10 2 3 5 7" xfId="12674"/>
    <cellStyle name="SAPBEXaggData 10 2 3 5 7 2" xfId="16278"/>
    <cellStyle name="SAPBEXaggData 10 2 3 5 7 3" xfId="41994"/>
    <cellStyle name="SAPBEXaggData 10 2 3 5 8" xfId="14046"/>
    <cellStyle name="SAPBEXaggData 10 2 3 5 8 2" xfId="41995"/>
    <cellStyle name="SAPBEXaggData 10 2 3 5 9" xfId="3879"/>
    <cellStyle name="SAPBEXaggData 10 2 3 6" xfId="4106"/>
    <cellStyle name="SAPBEXaggData 10 2 3 6 2" xfId="3410"/>
    <cellStyle name="SAPBEXaggData 10 2 3 6 2 2" xfId="16279"/>
    <cellStyle name="SAPBEXaggData 10 2 3 6 2 2 2" xfId="16280"/>
    <cellStyle name="SAPBEXaggData 10 2 3 6 2 2 3" xfId="53994"/>
    <cellStyle name="SAPBEXaggData 10 2 3 6 2 3" xfId="16281"/>
    <cellStyle name="SAPBEXaggData 10 2 3 6 2 3 2" xfId="16282"/>
    <cellStyle name="SAPBEXaggData 10 2 3 6 2 3 3" xfId="53995"/>
    <cellStyle name="SAPBEXaggData 10 2 3 6 2 4" xfId="16283"/>
    <cellStyle name="SAPBEXaggData 10 2 3 6 2 5" xfId="41996"/>
    <cellStyle name="SAPBEXaggData 10 2 3 6 3" xfId="16284"/>
    <cellStyle name="SAPBEXaggData 10 2 3 6 3 2" xfId="16285"/>
    <cellStyle name="SAPBEXaggData 10 2 3 6 3 3" xfId="53996"/>
    <cellStyle name="SAPBEXaggData 10 2 3 6 4" xfId="16286"/>
    <cellStyle name="SAPBEXaggData 10 2 3 6 4 2" xfId="16287"/>
    <cellStyle name="SAPBEXaggData 10 2 3 6 4 3" xfId="53997"/>
    <cellStyle name="SAPBEXaggData 10 2 3 6 5" xfId="16288"/>
    <cellStyle name="SAPBEXaggData 10 2 3 6 5 2" xfId="53998"/>
    <cellStyle name="SAPBEXaggData 10 2 3 6 6" xfId="41997"/>
    <cellStyle name="SAPBEXaggData 10 2 3 6 7" xfId="53999"/>
    <cellStyle name="SAPBEXaggData 10 2 3 7" xfId="3183"/>
    <cellStyle name="SAPBEXaggData 10 2 3 7 2" xfId="4803"/>
    <cellStyle name="SAPBEXaggData 10 2 3 7 2 2" xfId="16289"/>
    <cellStyle name="SAPBEXaggData 10 2 3 7 2 2 2" xfId="16290"/>
    <cellStyle name="SAPBEXaggData 10 2 3 7 2 2 3" xfId="54000"/>
    <cellStyle name="SAPBEXaggData 10 2 3 7 2 3" xfId="16291"/>
    <cellStyle name="SAPBEXaggData 10 2 3 7 2 3 2" xfId="16292"/>
    <cellStyle name="SAPBEXaggData 10 2 3 7 2 3 3" xfId="54001"/>
    <cellStyle name="SAPBEXaggData 10 2 3 7 2 4" xfId="16293"/>
    <cellStyle name="SAPBEXaggData 10 2 3 7 2 5" xfId="41998"/>
    <cellStyle name="SAPBEXaggData 10 2 3 7 3" xfId="16294"/>
    <cellStyle name="SAPBEXaggData 10 2 3 7 3 2" xfId="16295"/>
    <cellStyle name="SAPBEXaggData 10 2 3 7 3 3" xfId="54002"/>
    <cellStyle name="SAPBEXaggData 10 2 3 7 4" xfId="16296"/>
    <cellStyle name="SAPBEXaggData 10 2 3 7 4 2" xfId="16297"/>
    <cellStyle name="SAPBEXaggData 10 2 3 7 4 3" xfId="54003"/>
    <cellStyle name="SAPBEXaggData 10 2 3 7 5" xfId="16298"/>
    <cellStyle name="SAPBEXaggData 10 2 3 7 6" xfId="41999"/>
    <cellStyle name="SAPBEXaggData 10 2 3 8" xfId="3617"/>
    <cellStyle name="SAPBEXaggData 10 2 3 8 2" xfId="16299"/>
    <cellStyle name="SAPBEXaggData 10 2 3 8 2 2" xfId="16300"/>
    <cellStyle name="SAPBEXaggData 10 2 3 8 2 3" xfId="54004"/>
    <cellStyle name="SAPBEXaggData 10 2 3 8 3" xfId="16301"/>
    <cellStyle name="SAPBEXaggData 10 2 3 8 3 2" xfId="16302"/>
    <cellStyle name="SAPBEXaggData 10 2 3 8 3 3" xfId="54005"/>
    <cellStyle name="SAPBEXaggData 10 2 3 8 4" xfId="16303"/>
    <cellStyle name="SAPBEXaggData 10 2 3 8 5" xfId="42000"/>
    <cellStyle name="SAPBEXaggData 10 2 3 9" xfId="3431"/>
    <cellStyle name="SAPBEXaggData 10 2 3 9 2" xfId="16304"/>
    <cellStyle name="SAPBEXaggData 10 2 3 9 2 2" xfId="16305"/>
    <cellStyle name="SAPBEXaggData 10 2 3 9 2 3" xfId="54006"/>
    <cellStyle name="SAPBEXaggData 10 2 3 9 3" xfId="16306"/>
    <cellStyle name="SAPBEXaggData 10 2 3 9 3 2" xfId="16307"/>
    <cellStyle name="SAPBEXaggData 10 2 3 9 3 3" xfId="54007"/>
    <cellStyle name="SAPBEXaggData 10 2 3 9 4" xfId="16308"/>
    <cellStyle name="SAPBEXaggData 10 2 3 9 5" xfId="42001"/>
    <cellStyle name="SAPBEXaggData 10 2 4" xfId="550"/>
    <cellStyle name="SAPBEXaggData 10 2 4 2" xfId="551"/>
    <cellStyle name="SAPBEXaggData 10 2 4 2 2" xfId="552"/>
    <cellStyle name="SAPBEXaggData 10 2 4 2 2 2" xfId="9432"/>
    <cellStyle name="SAPBEXaggData 10 2 4 2 2 2 2" xfId="16309"/>
    <cellStyle name="SAPBEXaggData 10 2 4 2 2 2 2 2" xfId="54008"/>
    <cellStyle name="SAPBEXaggData 10 2 4 2 2 2 3" xfId="42002"/>
    <cellStyle name="SAPBEXaggData 10 2 4 2 2 3" xfId="10885"/>
    <cellStyle name="SAPBEXaggData 10 2 4 2 2 3 2" xfId="16310"/>
    <cellStyle name="SAPBEXaggData 10 2 4 2 2 3 3" xfId="42003"/>
    <cellStyle name="SAPBEXaggData 10 2 4 2 2 4" xfId="12309"/>
    <cellStyle name="SAPBEXaggData 10 2 4 2 2 4 2" xfId="16311"/>
    <cellStyle name="SAPBEXaggData 10 2 4 2 2 4 3" xfId="42004"/>
    <cellStyle name="SAPBEXaggData 10 2 4 2 2 5" xfId="13684"/>
    <cellStyle name="SAPBEXaggData 10 2 4 2 2 5 2" xfId="42005"/>
    <cellStyle name="SAPBEXaggData 10 2 4 2 2 6" xfId="15034"/>
    <cellStyle name="SAPBEXaggData 10 2 4 2 2 7" xfId="7449"/>
    <cellStyle name="SAPBEXaggData 10 2 4 2 2 8" xfId="54009"/>
    <cellStyle name="SAPBEXaggData 10 2 4 2 2 9" xfId="54010"/>
    <cellStyle name="SAPBEXaggData 10 2 4 2 3" xfId="6312"/>
    <cellStyle name="SAPBEXaggData 10 2 4 2 3 2" xfId="16312"/>
    <cellStyle name="SAPBEXaggData 10 2 4 2 3 2 2" xfId="54011"/>
    <cellStyle name="SAPBEXaggData 10 2 4 2 3 3" xfId="42006"/>
    <cellStyle name="SAPBEXaggData 10 2 4 2 4" xfId="16313"/>
    <cellStyle name="SAPBEXaggData 10 2 4 2 4 2" xfId="16314"/>
    <cellStyle name="SAPBEXaggData 10 2 4 2 4 3" xfId="54012"/>
    <cellStyle name="SAPBEXaggData 10 2 4 2 5" xfId="16315"/>
    <cellStyle name="SAPBEXaggData 10 2 4 2 6" xfId="42007"/>
    <cellStyle name="SAPBEXaggData 10 2 4 3" xfId="553"/>
    <cellStyle name="SAPBEXaggData 10 2 4 3 2" xfId="8519"/>
    <cellStyle name="SAPBEXaggData 10 2 4 3 2 2" xfId="16316"/>
    <cellStyle name="SAPBEXaggData 10 2 4 3 2 2 2" xfId="54013"/>
    <cellStyle name="SAPBEXaggData 10 2 4 3 2 3" xfId="42008"/>
    <cellStyle name="SAPBEXaggData 10 2 4 3 3" xfId="9972"/>
    <cellStyle name="SAPBEXaggData 10 2 4 3 3 2" xfId="16317"/>
    <cellStyle name="SAPBEXaggData 10 2 4 3 3 3" xfId="42009"/>
    <cellStyle name="SAPBEXaggData 10 2 4 3 4" xfId="11396"/>
    <cellStyle name="SAPBEXaggData 10 2 4 3 4 2" xfId="16318"/>
    <cellStyle name="SAPBEXaggData 10 2 4 3 4 3" xfId="42010"/>
    <cellStyle name="SAPBEXaggData 10 2 4 3 5" xfId="12771"/>
    <cellStyle name="SAPBEXaggData 10 2 4 3 5 2" xfId="16319"/>
    <cellStyle name="SAPBEXaggData 10 2 4 3 5 3" xfId="42011"/>
    <cellStyle name="SAPBEXaggData 10 2 4 3 6" xfId="14121"/>
    <cellStyle name="SAPBEXaggData 10 2 4 3 6 2" xfId="42012"/>
    <cellStyle name="SAPBEXaggData 10 2 4 3 7" xfId="6536"/>
    <cellStyle name="SAPBEXaggData 10 2 4 3 8" xfId="54014"/>
    <cellStyle name="SAPBEXaggData 10 2 4 3 9" xfId="54015"/>
    <cellStyle name="SAPBEXaggData 10 2 4 4" xfId="5410"/>
    <cellStyle name="SAPBEXaggData 10 2 4 4 2" xfId="16320"/>
    <cellStyle name="SAPBEXaggData 10 2 4 4 2 2" xfId="54016"/>
    <cellStyle name="SAPBEXaggData 10 2 4 4 3" xfId="42013"/>
    <cellStyle name="SAPBEXaggData 10 2 4 5" xfId="16321"/>
    <cellStyle name="SAPBEXaggData 10 2 4 5 2" xfId="16322"/>
    <cellStyle name="SAPBEXaggData 10 2 4 5 3" xfId="42014"/>
    <cellStyle name="SAPBEXaggData 10 2 4 6" xfId="42015"/>
    <cellStyle name="SAPBEXaggData 10 2 5" xfId="554"/>
    <cellStyle name="SAPBEXaggData 10 2 5 2" xfId="555"/>
    <cellStyle name="SAPBEXaggData 10 2 5 2 2" xfId="8744"/>
    <cellStyle name="SAPBEXaggData 10 2 5 2 2 2" xfId="16323"/>
    <cellStyle name="SAPBEXaggData 10 2 5 2 2 2 2" xfId="54017"/>
    <cellStyle name="SAPBEXaggData 10 2 5 2 2 3" xfId="42016"/>
    <cellStyle name="SAPBEXaggData 10 2 5 2 3" xfId="10197"/>
    <cellStyle name="SAPBEXaggData 10 2 5 2 3 2" xfId="16324"/>
    <cellStyle name="SAPBEXaggData 10 2 5 2 3 2 2" xfId="54018"/>
    <cellStyle name="SAPBEXaggData 10 2 5 2 3 3" xfId="42017"/>
    <cellStyle name="SAPBEXaggData 10 2 5 2 4" xfId="11621"/>
    <cellStyle name="SAPBEXaggData 10 2 5 2 4 2" xfId="16325"/>
    <cellStyle name="SAPBEXaggData 10 2 5 2 4 3" xfId="42018"/>
    <cellStyle name="SAPBEXaggData 10 2 5 2 5" xfId="12996"/>
    <cellStyle name="SAPBEXaggData 10 2 5 2 5 2" xfId="42019"/>
    <cellStyle name="SAPBEXaggData 10 2 5 2 6" xfId="14346"/>
    <cellStyle name="SAPBEXaggData 10 2 5 2 7" xfId="6761"/>
    <cellStyle name="SAPBEXaggData 10 2 5 2 8" xfId="54019"/>
    <cellStyle name="SAPBEXaggData 10 2 5 2 9" xfId="54020"/>
    <cellStyle name="SAPBEXaggData 10 2 5 3" xfId="5634"/>
    <cellStyle name="SAPBEXaggData 10 2 5 3 2" xfId="16326"/>
    <cellStyle name="SAPBEXaggData 10 2 5 3 2 2" xfId="54021"/>
    <cellStyle name="SAPBEXaggData 10 2 5 3 3" xfId="42020"/>
    <cellStyle name="SAPBEXaggData 10 2 5 4" xfId="16327"/>
    <cellStyle name="SAPBEXaggData 10 2 5 4 2" xfId="16328"/>
    <cellStyle name="SAPBEXaggData 10 2 5 4 3" xfId="54022"/>
    <cellStyle name="SAPBEXaggData 10 2 5 5" xfId="16329"/>
    <cellStyle name="SAPBEXaggData 10 2 5 6" xfId="42021"/>
    <cellStyle name="SAPBEXaggData 10 2 6" xfId="556"/>
    <cellStyle name="SAPBEXaggData 10 2 6 10" xfId="54023"/>
    <cellStyle name="SAPBEXaggData 10 2 6 11" xfId="54024"/>
    <cellStyle name="SAPBEXaggData 10 2 6 2" xfId="557"/>
    <cellStyle name="SAPBEXaggData 10 2 6 2 10" xfId="54025"/>
    <cellStyle name="SAPBEXaggData 10 2 6 2 2" xfId="6991"/>
    <cellStyle name="SAPBEXaggData 10 2 6 2 2 2" xfId="16330"/>
    <cellStyle name="SAPBEXaggData 10 2 6 2 2 2 2" xfId="54026"/>
    <cellStyle name="SAPBEXaggData 10 2 6 2 2 3" xfId="42022"/>
    <cellStyle name="SAPBEXaggData 10 2 6 2 3" xfId="8974"/>
    <cellStyle name="SAPBEXaggData 10 2 6 2 3 2" xfId="16331"/>
    <cellStyle name="SAPBEXaggData 10 2 6 2 3 2 2" xfId="54027"/>
    <cellStyle name="SAPBEXaggData 10 2 6 2 3 3" xfId="42023"/>
    <cellStyle name="SAPBEXaggData 10 2 6 2 4" xfId="10427"/>
    <cellStyle name="SAPBEXaggData 10 2 6 2 4 2" xfId="16332"/>
    <cellStyle name="SAPBEXaggData 10 2 6 2 4 3" xfId="42024"/>
    <cellStyle name="SAPBEXaggData 10 2 6 2 5" xfId="11851"/>
    <cellStyle name="SAPBEXaggData 10 2 6 2 5 2" xfId="16333"/>
    <cellStyle name="SAPBEXaggData 10 2 6 2 5 3" xfId="42025"/>
    <cellStyle name="SAPBEXaggData 10 2 6 2 6" xfId="13226"/>
    <cellStyle name="SAPBEXaggData 10 2 6 2 6 2" xfId="42026"/>
    <cellStyle name="SAPBEXaggData 10 2 6 2 7" xfId="14576"/>
    <cellStyle name="SAPBEXaggData 10 2 6 2 8" xfId="42027"/>
    <cellStyle name="SAPBEXaggData 10 2 6 2 9" xfId="54028"/>
    <cellStyle name="SAPBEXaggData 10 2 6 3" xfId="5863"/>
    <cellStyle name="SAPBEXaggData 10 2 6 3 2" xfId="16334"/>
    <cellStyle name="SAPBEXaggData 10 2 6 3 2 2" xfId="54029"/>
    <cellStyle name="SAPBEXaggData 10 2 6 3 3" xfId="42028"/>
    <cellStyle name="SAPBEXaggData 10 2 6 4" xfId="7934"/>
    <cellStyle name="SAPBEXaggData 10 2 6 4 2" xfId="16335"/>
    <cellStyle name="SAPBEXaggData 10 2 6 4 2 2" xfId="54030"/>
    <cellStyle name="SAPBEXaggData 10 2 6 4 3" xfId="42029"/>
    <cellStyle name="SAPBEXaggData 10 2 6 5" xfId="5322"/>
    <cellStyle name="SAPBEXaggData 10 2 6 5 2" xfId="16336"/>
    <cellStyle name="SAPBEXaggData 10 2 6 5 3" xfId="42030"/>
    <cellStyle name="SAPBEXaggData 10 2 6 6" xfId="5303"/>
    <cellStyle name="SAPBEXaggData 10 2 6 6 2" xfId="16337"/>
    <cellStyle name="SAPBEXaggData 10 2 6 6 3" xfId="42031"/>
    <cellStyle name="SAPBEXaggData 10 2 6 7" xfId="11308"/>
    <cellStyle name="SAPBEXaggData 10 2 6 7 2" xfId="42032"/>
    <cellStyle name="SAPBEXaggData 10 2 6 8" xfId="11314"/>
    <cellStyle name="SAPBEXaggData 10 2 6 9" xfId="42033"/>
    <cellStyle name="SAPBEXaggData 10 2 7" xfId="558"/>
    <cellStyle name="SAPBEXaggData 10 2 7 10" xfId="54031"/>
    <cellStyle name="SAPBEXaggData 10 2 7 11" xfId="54032"/>
    <cellStyle name="SAPBEXaggData 10 2 7 2" xfId="559"/>
    <cellStyle name="SAPBEXaggData 10 2 7 2 10" xfId="54033"/>
    <cellStyle name="SAPBEXaggData 10 2 7 2 2" xfId="7216"/>
    <cellStyle name="SAPBEXaggData 10 2 7 2 2 2" xfId="16338"/>
    <cellStyle name="SAPBEXaggData 10 2 7 2 2 2 2" xfId="54034"/>
    <cellStyle name="SAPBEXaggData 10 2 7 2 2 3" xfId="42034"/>
    <cellStyle name="SAPBEXaggData 10 2 7 2 3" xfId="9199"/>
    <cellStyle name="SAPBEXaggData 10 2 7 2 3 2" xfId="16339"/>
    <cellStyle name="SAPBEXaggData 10 2 7 2 3 2 2" xfId="54035"/>
    <cellStyle name="SAPBEXaggData 10 2 7 2 3 3" xfId="42035"/>
    <cellStyle name="SAPBEXaggData 10 2 7 2 4" xfId="10652"/>
    <cellStyle name="SAPBEXaggData 10 2 7 2 4 2" xfId="16340"/>
    <cellStyle name="SAPBEXaggData 10 2 7 2 4 3" xfId="42036"/>
    <cellStyle name="SAPBEXaggData 10 2 7 2 5" xfId="12076"/>
    <cellStyle name="SAPBEXaggData 10 2 7 2 5 2" xfId="16341"/>
    <cellStyle name="SAPBEXaggData 10 2 7 2 5 3" xfId="42037"/>
    <cellStyle name="SAPBEXaggData 10 2 7 2 6" xfId="13451"/>
    <cellStyle name="SAPBEXaggData 10 2 7 2 6 2" xfId="16342"/>
    <cellStyle name="SAPBEXaggData 10 2 7 2 6 3" xfId="42038"/>
    <cellStyle name="SAPBEXaggData 10 2 7 2 7" xfId="14801"/>
    <cellStyle name="SAPBEXaggData 10 2 7 2 7 2" xfId="42039"/>
    <cellStyle name="SAPBEXaggData 10 2 7 2 8" xfId="4295"/>
    <cellStyle name="SAPBEXaggData 10 2 7 2 9" xfId="54036"/>
    <cellStyle name="SAPBEXaggData 10 2 7 3" xfId="6088"/>
    <cellStyle name="SAPBEXaggData 10 2 7 3 2" xfId="16343"/>
    <cellStyle name="SAPBEXaggData 10 2 7 3 2 2" xfId="54037"/>
    <cellStyle name="SAPBEXaggData 10 2 7 3 3" xfId="42040"/>
    <cellStyle name="SAPBEXaggData 10 2 7 4" xfId="8159"/>
    <cellStyle name="SAPBEXaggData 10 2 7 4 2" xfId="16344"/>
    <cellStyle name="SAPBEXaggData 10 2 7 4 2 2" xfId="54038"/>
    <cellStyle name="SAPBEXaggData 10 2 7 4 3" xfId="42041"/>
    <cellStyle name="SAPBEXaggData 10 2 7 5" xfId="9646"/>
    <cellStyle name="SAPBEXaggData 10 2 7 5 2" xfId="16345"/>
    <cellStyle name="SAPBEXaggData 10 2 7 5 3" xfId="42042"/>
    <cellStyle name="SAPBEXaggData 10 2 7 6" xfId="11099"/>
    <cellStyle name="SAPBEXaggData 10 2 7 6 2" xfId="16346"/>
    <cellStyle name="SAPBEXaggData 10 2 7 6 3" xfId="42043"/>
    <cellStyle name="SAPBEXaggData 10 2 7 7" xfId="12525"/>
    <cellStyle name="SAPBEXaggData 10 2 7 7 2" xfId="16347"/>
    <cellStyle name="SAPBEXaggData 10 2 7 7 3" xfId="42044"/>
    <cellStyle name="SAPBEXaggData 10 2 7 8" xfId="13897"/>
    <cellStyle name="SAPBEXaggData 10 2 7 8 2" xfId="42045"/>
    <cellStyle name="SAPBEXaggData 10 2 7 9" xfId="3725"/>
    <cellStyle name="SAPBEXaggData 10 2 8" xfId="3952"/>
    <cellStyle name="SAPBEXaggData 10 2 8 2" xfId="2963"/>
    <cellStyle name="SAPBEXaggData 10 2 8 2 2" xfId="16348"/>
    <cellStyle name="SAPBEXaggData 10 2 8 2 2 2" xfId="16349"/>
    <cellStyle name="SAPBEXaggData 10 2 8 2 2 3" xfId="54039"/>
    <cellStyle name="SAPBEXaggData 10 2 8 2 3" xfId="16350"/>
    <cellStyle name="SAPBEXaggData 10 2 8 2 3 2" xfId="16351"/>
    <cellStyle name="SAPBEXaggData 10 2 8 2 3 3" xfId="54040"/>
    <cellStyle name="SAPBEXaggData 10 2 8 2 4" xfId="16352"/>
    <cellStyle name="SAPBEXaggData 10 2 8 2 5" xfId="42046"/>
    <cellStyle name="SAPBEXaggData 10 2 8 3" xfId="16353"/>
    <cellStyle name="SAPBEXaggData 10 2 8 3 2" xfId="16354"/>
    <cellStyle name="SAPBEXaggData 10 2 8 3 3" xfId="54041"/>
    <cellStyle name="SAPBEXaggData 10 2 8 4" xfId="16355"/>
    <cellStyle name="SAPBEXaggData 10 2 8 4 2" xfId="16356"/>
    <cellStyle name="SAPBEXaggData 10 2 8 4 3" xfId="54042"/>
    <cellStyle name="SAPBEXaggData 10 2 8 5" xfId="16357"/>
    <cellStyle name="SAPBEXaggData 10 2 8 5 2" xfId="54043"/>
    <cellStyle name="SAPBEXaggData 10 2 8 6" xfId="42047"/>
    <cellStyle name="SAPBEXaggData 10 2 8 7" xfId="54044"/>
    <cellStyle name="SAPBEXaggData 10 2 9" xfId="3282"/>
    <cellStyle name="SAPBEXaggData 10 2 9 2" xfId="4586"/>
    <cellStyle name="SAPBEXaggData 10 2 9 2 2" xfId="16358"/>
    <cellStyle name="SAPBEXaggData 10 2 9 2 2 2" xfId="16359"/>
    <cellStyle name="SAPBEXaggData 10 2 9 2 2 3" xfId="54045"/>
    <cellStyle name="SAPBEXaggData 10 2 9 2 3" xfId="16360"/>
    <cellStyle name="SAPBEXaggData 10 2 9 2 3 2" xfId="16361"/>
    <cellStyle name="SAPBEXaggData 10 2 9 2 3 3" xfId="54046"/>
    <cellStyle name="SAPBEXaggData 10 2 9 2 4" xfId="16362"/>
    <cellStyle name="SAPBEXaggData 10 2 9 2 5" xfId="42048"/>
    <cellStyle name="SAPBEXaggData 10 2 9 3" xfId="16363"/>
    <cellStyle name="SAPBEXaggData 10 2 9 3 2" xfId="16364"/>
    <cellStyle name="SAPBEXaggData 10 2 9 3 3" xfId="54047"/>
    <cellStyle name="SAPBEXaggData 10 2 9 4" xfId="16365"/>
    <cellStyle name="SAPBEXaggData 10 2 9 4 2" xfId="16366"/>
    <cellStyle name="SAPBEXaggData 10 2 9 4 3" xfId="54048"/>
    <cellStyle name="SAPBEXaggData 10 2 9 5" xfId="16367"/>
    <cellStyle name="SAPBEXaggData 10 2 9 6" xfId="42049"/>
    <cellStyle name="SAPBEXaggData 10 3" xfId="16368"/>
    <cellStyle name="SAPBEXaggData 10 3 2" xfId="16369"/>
    <cellStyle name="SAPBEXaggData 10 3 3" xfId="42050"/>
    <cellStyle name="SAPBEXaggData 10 4" xfId="42051"/>
    <cellStyle name="SAPBEXaggData 11" xfId="183"/>
    <cellStyle name="SAPBEXaggData 11 2" xfId="560"/>
    <cellStyle name="SAPBEXaggData 11 2 10" xfId="4710"/>
    <cellStyle name="SAPBEXaggData 11 2 10 2" xfId="16370"/>
    <cellStyle name="SAPBEXaggData 11 2 10 2 2" xfId="16371"/>
    <cellStyle name="SAPBEXaggData 11 2 10 2 3" xfId="54049"/>
    <cellStyle name="SAPBEXaggData 11 2 10 3" xfId="16372"/>
    <cellStyle name="SAPBEXaggData 11 2 10 3 2" xfId="16373"/>
    <cellStyle name="SAPBEXaggData 11 2 10 3 3" xfId="54050"/>
    <cellStyle name="SAPBEXaggData 11 2 10 4" xfId="16374"/>
    <cellStyle name="SAPBEXaggData 11 2 10 5" xfId="42052"/>
    <cellStyle name="SAPBEXaggData 11 2 11" xfId="4880"/>
    <cellStyle name="SAPBEXaggData 11 2 11 2" xfId="16375"/>
    <cellStyle name="SAPBEXaggData 11 2 11 2 2" xfId="16376"/>
    <cellStyle name="SAPBEXaggData 11 2 11 2 3" xfId="54051"/>
    <cellStyle name="SAPBEXaggData 11 2 11 3" xfId="16377"/>
    <cellStyle name="SAPBEXaggData 11 2 11 3 2" xfId="16378"/>
    <cellStyle name="SAPBEXaggData 11 2 11 3 3" xfId="54052"/>
    <cellStyle name="SAPBEXaggData 11 2 11 4" xfId="16379"/>
    <cellStyle name="SAPBEXaggData 11 2 11 5" xfId="42053"/>
    <cellStyle name="SAPBEXaggData 11 2 12" xfId="4224"/>
    <cellStyle name="SAPBEXaggData 11 2 12 2" xfId="16380"/>
    <cellStyle name="SAPBEXaggData 11 2 12 2 2" xfId="16381"/>
    <cellStyle name="SAPBEXaggData 11 2 12 2 3" xfId="54053"/>
    <cellStyle name="SAPBEXaggData 11 2 12 3" xfId="16382"/>
    <cellStyle name="SAPBEXaggData 11 2 12 3 2" xfId="16383"/>
    <cellStyle name="SAPBEXaggData 11 2 12 3 3" xfId="54054"/>
    <cellStyle name="SAPBEXaggData 11 2 12 4" xfId="16384"/>
    <cellStyle name="SAPBEXaggData 11 2 12 5" xfId="42054"/>
    <cellStyle name="SAPBEXaggData 11 2 13" xfId="16385"/>
    <cellStyle name="SAPBEXaggData 11 2 13 2" xfId="16386"/>
    <cellStyle name="SAPBEXaggData 11 2 13 3" xfId="54055"/>
    <cellStyle name="SAPBEXaggData 11 2 14" xfId="42055"/>
    <cellStyle name="SAPBEXaggData 11 2 2" xfId="561"/>
    <cellStyle name="SAPBEXaggData 11 2 2 10" xfId="4821"/>
    <cellStyle name="SAPBEXaggData 11 2 2 10 2" xfId="16387"/>
    <cellStyle name="SAPBEXaggData 11 2 2 10 2 2" xfId="16388"/>
    <cellStyle name="SAPBEXaggData 11 2 2 10 2 3" xfId="54056"/>
    <cellStyle name="SAPBEXaggData 11 2 2 10 3" xfId="16389"/>
    <cellStyle name="SAPBEXaggData 11 2 2 10 3 2" xfId="16390"/>
    <cellStyle name="SAPBEXaggData 11 2 2 10 3 3" xfId="54057"/>
    <cellStyle name="SAPBEXaggData 11 2 2 10 4" xfId="16391"/>
    <cellStyle name="SAPBEXaggData 11 2 2 10 5" xfId="42056"/>
    <cellStyle name="SAPBEXaggData 11 2 2 11" xfId="16392"/>
    <cellStyle name="SAPBEXaggData 11 2 2 11 2" xfId="16393"/>
    <cellStyle name="SAPBEXaggData 11 2 2 11 3" xfId="54058"/>
    <cellStyle name="SAPBEXaggData 11 2 2 12" xfId="42057"/>
    <cellStyle name="SAPBEXaggData 11 2 2 2" xfId="562"/>
    <cellStyle name="SAPBEXaggData 11 2 2 2 2" xfId="563"/>
    <cellStyle name="SAPBEXaggData 11 2 2 2 2 2" xfId="564"/>
    <cellStyle name="SAPBEXaggData 11 2 2 2 2 2 2" xfId="9512"/>
    <cellStyle name="SAPBEXaggData 11 2 2 2 2 2 2 2" xfId="16394"/>
    <cellStyle name="SAPBEXaggData 11 2 2 2 2 2 2 2 2" xfId="54059"/>
    <cellStyle name="SAPBEXaggData 11 2 2 2 2 2 2 3" xfId="42058"/>
    <cellStyle name="SAPBEXaggData 11 2 2 2 2 2 3" xfId="10965"/>
    <cellStyle name="SAPBEXaggData 11 2 2 2 2 2 3 2" xfId="16395"/>
    <cellStyle name="SAPBEXaggData 11 2 2 2 2 2 3 3" xfId="42059"/>
    <cellStyle name="SAPBEXaggData 11 2 2 2 2 2 4" xfId="12389"/>
    <cellStyle name="SAPBEXaggData 11 2 2 2 2 2 4 2" xfId="16396"/>
    <cellStyle name="SAPBEXaggData 11 2 2 2 2 2 4 3" xfId="42060"/>
    <cellStyle name="SAPBEXaggData 11 2 2 2 2 2 5" xfId="13764"/>
    <cellStyle name="SAPBEXaggData 11 2 2 2 2 2 5 2" xfId="42061"/>
    <cellStyle name="SAPBEXaggData 11 2 2 2 2 2 6" xfId="15114"/>
    <cellStyle name="SAPBEXaggData 11 2 2 2 2 2 7" xfId="7529"/>
    <cellStyle name="SAPBEXaggData 11 2 2 2 2 2 8" xfId="54060"/>
    <cellStyle name="SAPBEXaggData 11 2 2 2 2 2 9" xfId="54061"/>
    <cellStyle name="SAPBEXaggData 11 2 2 2 2 3" xfId="6392"/>
    <cellStyle name="SAPBEXaggData 11 2 2 2 2 3 2" xfId="16397"/>
    <cellStyle name="SAPBEXaggData 11 2 2 2 2 3 2 2" xfId="54062"/>
    <cellStyle name="SAPBEXaggData 11 2 2 2 2 3 3" xfId="42062"/>
    <cellStyle name="SAPBEXaggData 11 2 2 2 2 4" xfId="16398"/>
    <cellStyle name="SAPBEXaggData 11 2 2 2 2 4 2" xfId="16399"/>
    <cellStyle name="SAPBEXaggData 11 2 2 2 2 4 3" xfId="54063"/>
    <cellStyle name="SAPBEXaggData 11 2 2 2 2 5" xfId="16400"/>
    <cellStyle name="SAPBEXaggData 11 2 2 2 2 6" xfId="42063"/>
    <cellStyle name="SAPBEXaggData 11 2 2 2 3" xfId="565"/>
    <cellStyle name="SAPBEXaggData 11 2 2 2 3 2" xfId="8601"/>
    <cellStyle name="SAPBEXaggData 11 2 2 2 3 2 2" xfId="16401"/>
    <cellStyle name="SAPBEXaggData 11 2 2 2 3 2 2 2" xfId="54064"/>
    <cellStyle name="SAPBEXaggData 11 2 2 2 3 2 3" xfId="42064"/>
    <cellStyle name="SAPBEXaggData 11 2 2 2 3 3" xfId="10054"/>
    <cellStyle name="SAPBEXaggData 11 2 2 2 3 3 2" xfId="16402"/>
    <cellStyle name="SAPBEXaggData 11 2 2 2 3 3 3" xfId="42065"/>
    <cellStyle name="SAPBEXaggData 11 2 2 2 3 4" xfId="11478"/>
    <cellStyle name="SAPBEXaggData 11 2 2 2 3 4 2" xfId="16403"/>
    <cellStyle name="SAPBEXaggData 11 2 2 2 3 4 3" xfId="42066"/>
    <cellStyle name="SAPBEXaggData 11 2 2 2 3 5" xfId="12853"/>
    <cellStyle name="SAPBEXaggData 11 2 2 2 3 5 2" xfId="16404"/>
    <cellStyle name="SAPBEXaggData 11 2 2 2 3 5 3" xfId="42067"/>
    <cellStyle name="SAPBEXaggData 11 2 2 2 3 6" xfId="14203"/>
    <cellStyle name="SAPBEXaggData 11 2 2 2 3 6 2" xfId="42068"/>
    <cellStyle name="SAPBEXaggData 11 2 2 2 3 7" xfId="6618"/>
    <cellStyle name="SAPBEXaggData 11 2 2 2 3 8" xfId="54065"/>
    <cellStyle name="SAPBEXaggData 11 2 2 2 3 9" xfId="54066"/>
    <cellStyle name="SAPBEXaggData 11 2 2 2 4" xfId="5491"/>
    <cellStyle name="SAPBEXaggData 11 2 2 2 4 2" xfId="16405"/>
    <cellStyle name="SAPBEXaggData 11 2 2 2 4 2 2" xfId="54067"/>
    <cellStyle name="SAPBEXaggData 11 2 2 2 4 3" xfId="42069"/>
    <cellStyle name="SAPBEXaggData 11 2 2 2 5" xfId="16406"/>
    <cellStyle name="SAPBEXaggData 11 2 2 2 5 2" xfId="16407"/>
    <cellStyle name="SAPBEXaggData 11 2 2 2 5 3" xfId="42070"/>
    <cellStyle name="SAPBEXaggData 11 2 2 2 6" xfId="42071"/>
    <cellStyle name="SAPBEXaggData 11 2 2 3" xfId="566"/>
    <cellStyle name="SAPBEXaggData 11 2 2 3 2" xfId="567"/>
    <cellStyle name="SAPBEXaggData 11 2 2 3 2 2" xfId="8827"/>
    <cellStyle name="SAPBEXaggData 11 2 2 3 2 2 2" xfId="16408"/>
    <cellStyle name="SAPBEXaggData 11 2 2 3 2 2 2 2" xfId="54068"/>
    <cellStyle name="SAPBEXaggData 11 2 2 3 2 2 3" xfId="42072"/>
    <cellStyle name="SAPBEXaggData 11 2 2 3 2 3" xfId="10280"/>
    <cellStyle name="SAPBEXaggData 11 2 2 3 2 3 2" xfId="16409"/>
    <cellStyle name="SAPBEXaggData 11 2 2 3 2 3 2 2" xfId="54069"/>
    <cellStyle name="SAPBEXaggData 11 2 2 3 2 3 3" xfId="42073"/>
    <cellStyle name="SAPBEXaggData 11 2 2 3 2 4" xfId="11704"/>
    <cellStyle name="SAPBEXaggData 11 2 2 3 2 4 2" xfId="16410"/>
    <cellStyle name="SAPBEXaggData 11 2 2 3 2 4 3" xfId="42074"/>
    <cellStyle name="SAPBEXaggData 11 2 2 3 2 5" xfId="13079"/>
    <cellStyle name="SAPBEXaggData 11 2 2 3 2 5 2" xfId="42075"/>
    <cellStyle name="SAPBEXaggData 11 2 2 3 2 6" xfId="14429"/>
    <cellStyle name="SAPBEXaggData 11 2 2 3 2 7" xfId="6844"/>
    <cellStyle name="SAPBEXaggData 11 2 2 3 2 8" xfId="54070"/>
    <cellStyle name="SAPBEXaggData 11 2 2 3 2 9" xfId="54071"/>
    <cellStyle name="SAPBEXaggData 11 2 2 3 3" xfId="5716"/>
    <cellStyle name="SAPBEXaggData 11 2 2 3 3 2" xfId="16411"/>
    <cellStyle name="SAPBEXaggData 11 2 2 3 3 2 2" xfId="54072"/>
    <cellStyle name="SAPBEXaggData 11 2 2 3 3 3" xfId="42076"/>
    <cellStyle name="SAPBEXaggData 11 2 2 3 4" xfId="16412"/>
    <cellStyle name="SAPBEXaggData 11 2 2 3 4 2" xfId="16413"/>
    <cellStyle name="SAPBEXaggData 11 2 2 3 4 3" xfId="54073"/>
    <cellStyle name="SAPBEXaggData 11 2 2 3 5" xfId="16414"/>
    <cellStyle name="SAPBEXaggData 11 2 2 3 6" xfId="42077"/>
    <cellStyle name="SAPBEXaggData 11 2 2 4" xfId="568"/>
    <cellStyle name="SAPBEXaggData 11 2 2 4 10" xfId="54074"/>
    <cellStyle name="SAPBEXaggData 11 2 2 4 11" xfId="54075"/>
    <cellStyle name="SAPBEXaggData 11 2 2 4 2" xfId="569"/>
    <cellStyle name="SAPBEXaggData 11 2 2 4 2 10" xfId="54076"/>
    <cellStyle name="SAPBEXaggData 11 2 2 4 2 2" xfId="7072"/>
    <cellStyle name="SAPBEXaggData 11 2 2 4 2 2 2" xfId="16415"/>
    <cellStyle name="SAPBEXaggData 11 2 2 4 2 2 2 2" xfId="54077"/>
    <cellStyle name="SAPBEXaggData 11 2 2 4 2 2 3" xfId="42078"/>
    <cellStyle name="SAPBEXaggData 11 2 2 4 2 3" xfId="9055"/>
    <cellStyle name="SAPBEXaggData 11 2 2 4 2 3 2" xfId="16416"/>
    <cellStyle name="SAPBEXaggData 11 2 2 4 2 3 2 2" xfId="54078"/>
    <cellStyle name="SAPBEXaggData 11 2 2 4 2 3 3" xfId="42079"/>
    <cellStyle name="SAPBEXaggData 11 2 2 4 2 4" xfId="10508"/>
    <cellStyle name="SAPBEXaggData 11 2 2 4 2 4 2" xfId="16417"/>
    <cellStyle name="SAPBEXaggData 11 2 2 4 2 4 3" xfId="42080"/>
    <cellStyle name="SAPBEXaggData 11 2 2 4 2 5" xfId="11932"/>
    <cellStyle name="SAPBEXaggData 11 2 2 4 2 5 2" xfId="16418"/>
    <cellStyle name="SAPBEXaggData 11 2 2 4 2 5 3" xfId="42081"/>
    <cellStyle name="SAPBEXaggData 11 2 2 4 2 6" xfId="13307"/>
    <cellStyle name="SAPBEXaggData 11 2 2 4 2 6 2" xfId="42082"/>
    <cellStyle name="SAPBEXaggData 11 2 2 4 2 7" xfId="14657"/>
    <cellStyle name="SAPBEXaggData 11 2 2 4 2 8" xfId="42083"/>
    <cellStyle name="SAPBEXaggData 11 2 2 4 2 9" xfId="54079"/>
    <cellStyle name="SAPBEXaggData 11 2 2 4 3" xfId="5944"/>
    <cellStyle name="SAPBEXaggData 11 2 2 4 3 2" xfId="16419"/>
    <cellStyle name="SAPBEXaggData 11 2 2 4 3 2 2" xfId="54080"/>
    <cellStyle name="SAPBEXaggData 11 2 2 4 3 3" xfId="42084"/>
    <cellStyle name="SAPBEXaggData 11 2 2 4 4" xfId="8015"/>
    <cellStyle name="SAPBEXaggData 11 2 2 4 4 2" xfId="16420"/>
    <cellStyle name="SAPBEXaggData 11 2 2 4 4 2 2" xfId="54081"/>
    <cellStyle name="SAPBEXaggData 11 2 2 4 4 3" xfId="42085"/>
    <cellStyle name="SAPBEXaggData 11 2 2 4 5" xfId="5044"/>
    <cellStyle name="SAPBEXaggData 11 2 2 4 5 2" xfId="16421"/>
    <cellStyle name="SAPBEXaggData 11 2 2 4 5 3" xfId="42086"/>
    <cellStyle name="SAPBEXaggData 11 2 2 4 6" xfId="7705"/>
    <cellStyle name="SAPBEXaggData 11 2 2 4 6 2" xfId="16422"/>
    <cellStyle name="SAPBEXaggData 11 2 2 4 6 3" xfId="42087"/>
    <cellStyle name="SAPBEXaggData 11 2 2 4 7" xfId="5063"/>
    <cellStyle name="SAPBEXaggData 11 2 2 4 7 2" xfId="42088"/>
    <cellStyle name="SAPBEXaggData 11 2 2 4 8" xfId="7790"/>
    <cellStyle name="SAPBEXaggData 11 2 2 4 9" xfId="42089"/>
    <cellStyle name="SAPBEXaggData 11 2 2 5" xfId="570"/>
    <cellStyle name="SAPBEXaggData 11 2 2 5 10" xfId="54082"/>
    <cellStyle name="SAPBEXaggData 11 2 2 5 11" xfId="54083"/>
    <cellStyle name="SAPBEXaggData 11 2 2 5 2" xfId="571"/>
    <cellStyle name="SAPBEXaggData 11 2 2 5 2 10" xfId="54084"/>
    <cellStyle name="SAPBEXaggData 11 2 2 5 2 2" xfId="7296"/>
    <cellStyle name="SAPBEXaggData 11 2 2 5 2 2 2" xfId="16423"/>
    <cellStyle name="SAPBEXaggData 11 2 2 5 2 2 2 2" xfId="54085"/>
    <cellStyle name="SAPBEXaggData 11 2 2 5 2 2 3" xfId="42090"/>
    <cellStyle name="SAPBEXaggData 11 2 2 5 2 3" xfId="9279"/>
    <cellStyle name="SAPBEXaggData 11 2 2 5 2 3 2" xfId="16424"/>
    <cellStyle name="SAPBEXaggData 11 2 2 5 2 3 2 2" xfId="54086"/>
    <cellStyle name="SAPBEXaggData 11 2 2 5 2 3 3" xfId="42091"/>
    <cellStyle name="SAPBEXaggData 11 2 2 5 2 4" xfId="10732"/>
    <cellStyle name="SAPBEXaggData 11 2 2 5 2 4 2" xfId="16425"/>
    <cellStyle name="SAPBEXaggData 11 2 2 5 2 4 3" xfId="42092"/>
    <cellStyle name="SAPBEXaggData 11 2 2 5 2 5" xfId="12156"/>
    <cellStyle name="SAPBEXaggData 11 2 2 5 2 5 2" xfId="16426"/>
    <cellStyle name="SAPBEXaggData 11 2 2 5 2 5 3" xfId="42093"/>
    <cellStyle name="SAPBEXaggData 11 2 2 5 2 6" xfId="13531"/>
    <cellStyle name="SAPBEXaggData 11 2 2 5 2 6 2" xfId="16427"/>
    <cellStyle name="SAPBEXaggData 11 2 2 5 2 6 3" xfId="42094"/>
    <cellStyle name="SAPBEXaggData 11 2 2 5 2 7" xfId="14881"/>
    <cellStyle name="SAPBEXaggData 11 2 2 5 2 7 2" xfId="42095"/>
    <cellStyle name="SAPBEXaggData 11 2 2 5 2 8" xfId="3373"/>
    <cellStyle name="SAPBEXaggData 11 2 2 5 2 9" xfId="54087"/>
    <cellStyle name="SAPBEXaggData 11 2 2 5 3" xfId="6168"/>
    <cellStyle name="SAPBEXaggData 11 2 2 5 3 2" xfId="16428"/>
    <cellStyle name="SAPBEXaggData 11 2 2 5 3 2 2" xfId="54088"/>
    <cellStyle name="SAPBEXaggData 11 2 2 5 3 3" xfId="42096"/>
    <cellStyle name="SAPBEXaggData 11 2 2 5 4" xfId="8239"/>
    <cellStyle name="SAPBEXaggData 11 2 2 5 4 2" xfId="16429"/>
    <cellStyle name="SAPBEXaggData 11 2 2 5 4 2 2" xfId="54089"/>
    <cellStyle name="SAPBEXaggData 11 2 2 5 4 3" xfId="42097"/>
    <cellStyle name="SAPBEXaggData 11 2 2 5 5" xfId="9726"/>
    <cellStyle name="SAPBEXaggData 11 2 2 5 5 2" xfId="16430"/>
    <cellStyle name="SAPBEXaggData 11 2 2 5 5 3" xfId="42098"/>
    <cellStyle name="SAPBEXaggData 11 2 2 5 6" xfId="11179"/>
    <cellStyle name="SAPBEXaggData 11 2 2 5 6 2" xfId="16431"/>
    <cellStyle name="SAPBEXaggData 11 2 2 5 6 3" xfId="42099"/>
    <cellStyle name="SAPBEXaggData 11 2 2 5 7" xfId="12605"/>
    <cellStyle name="SAPBEXaggData 11 2 2 5 7 2" xfId="16432"/>
    <cellStyle name="SAPBEXaggData 11 2 2 5 7 3" xfId="42100"/>
    <cellStyle name="SAPBEXaggData 11 2 2 5 8" xfId="13977"/>
    <cellStyle name="SAPBEXaggData 11 2 2 5 8 2" xfId="42101"/>
    <cellStyle name="SAPBEXaggData 11 2 2 5 9" xfId="3808"/>
    <cellStyle name="SAPBEXaggData 11 2 2 6" xfId="4035"/>
    <cellStyle name="SAPBEXaggData 11 2 2 6 2" xfId="3563"/>
    <cellStyle name="SAPBEXaggData 11 2 2 6 2 2" xfId="16433"/>
    <cellStyle name="SAPBEXaggData 11 2 2 6 2 2 2" xfId="16434"/>
    <cellStyle name="SAPBEXaggData 11 2 2 6 2 2 3" xfId="54090"/>
    <cellStyle name="SAPBEXaggData 11 2 2 6 2 3" xfId="16435"/>
    <cellStyle name="SAPBEXaggData 11 2 2 6 2 3 2" xfId="16436"/>
    <cellStyle name="SAPBEXaggData 11 2 2 6 2 3 3" xfId="54091"/>
    <cellStyle name="SAPBEXaggData 11 2 2 6 2 4" xfId="16437"/>
    <cellStyle name="SAPBEXaggData 11 2 2 6 2 5" xfId="42102"/>
    <cellStyle name="SAPBEXaggData 11 2 2 6 3" xfId="16438"/>
    <cellStyle name="SAPBEXaggData 11 2 2 6 3 2" xfId="16439"/>
    <cellStyle name="SAPBEXaggData 11 2 2 6 3 3" xfId="54092"/>
    <cellStyle name="SAPBEXaggData 11 2 2 6 4" xfId="16440"/>
    <cellStyle name="SAPBEXaggData 11 2 2 6 4 2" xfId="16441"/>
    <cellStyle name="SAPBEXaggData 11 2 2 6 4 3" xfId="54093"/>
    <cellStyle name="SAPBEXaggData 11 2 2 6 5" xfId="16442"/>
    <cellStyle name="SAPBEXaggData 11 2 2 6 5 2" xfId="54094"/>
    <cellStyle name="SAPBEXaggData 11 2 2 6 6" xfId="42103"/>
    <cellStyle name="SAPBEXaggData 11 2 2 6 7" xfId="54095"/>
    <cellStyle name="SAPBEXaggData 11 2 2 7" xfId="3286"/>
    <cellStyle name="SAPBEXaggData 11 2 2 7 2" xfId="3027"/>
    <cellStyle name="SAPBEXaggData 11 2 2 7 2 2" xfId="16443"/>
    <cellStyle name="SAPBEXaggData 11 2 2 7 2 2 2" xfId="16444"/>
    <cellStyle name="SAPBEXaggData 11 2 2 7 2 2 3" xfId="54096"/>
    <cellStyle name="SAPBEXaggData 11 2 2 7 2 3" xfId="16445"/>
    <cellStyle name="SAPBEXaggData 11 2 2 7 2 3 2" xfId="16446"/>
    <cellStyle name="SAPBEXaggData 11 2 2 7 2 3 3" xfId="54097"/>
    <cellStyle name="SAPBEXaggData 11 2 2 7 2 4" xfId="16447"/>
    <cellStyle name="SAPBEXaggData 11 2 2 7 2 5" xfId="42104"/>
    <cellStyle name="SAPBEXaggData 11 2 2 7 3" xfId="16448"/>
    <cellStyle name="SAPBEXaggData 11 2 2 7 3 2" xfId="16449"/>
    <cellStyle name="SAPBEXaggData 11 2 2 7 3 3" xfId="54098"/>
    <cellStyle name="SAPBEXaggData 11 2 2 7 4" xfId="16450"/>
    <cellStyle name="SAPBEXaggData 11 2 2 7 4 2" xfId="16451"/>
    <cellStyle name="SAPBEXaggData 11 2 2 7 4 3" xfId="54099"/>
    <cellStyle name="SAPBEXaggData 11 2 2 7 5" xfId="16452"/>
    <cellStyle name="SAPBEXaggData 11 2 2 7 6" xfId="42105"/>
    <cellStyle name="SAPBEXaggData 11 2 2 8" xfId="3383"/>
    <cellStyle name="SAPBEXaggData 11 2 2 8 2" xfId="16453"/>
    <cellStyle name="SAPBEXaggData 11 2 2 8 2 2" xfId="16454"/>
    <cellStyle name="SAPBEXaggData 11 2 2 8 2 3" xfId="54100"/>
    <cellStyle name="SAPBEXaggData 11 2 2 8 3" xfId="16455"/>
    <cellStyle name="SAPBEXaggData 11 2 2 8 3 2" xfId="16456"/>
    <cellStyle name="SAPBEXaggData 11 2 2 8 3 3" xfId="54101"/>
    <cellStyle name="SAPBEXaggData 11 2 2 8 4" xfId="16457"/>
    <cellStyle name="SAPBEXaggData 11 2 2 8 5" xfId="42106"/>
    <cellStyle name="SAPBEXaggData 11 2 2 9" xfId="3485"/>
    <cellStyle name="SAPBEXaggData 11 2 2 9 2" xfId="16458"/>
    <cellStyle name="SAPBEXaggData 11 2 2 9 2 2" xfId="16459"/>
    <cellStyle name="SAPBEXaggData 11 2 2 9 2 3" xfId="54102"/>
    <cellStyle name="SAPBEXaggData 11 2 2 9 3" xfId="16460"/>
    <cellStyle name="SAPBEXaggData 11 2 2 9 3 2" xfId="16461"/>
    <cellStyle name="SAPBEXaggData 11 2 2 9 3 3" xfId="54103"/>
    <cellStyle name="SAPBEXaggData 11 2 2 9 4" xfId="16462"/>
    <cellStyle name="SAPBEXaggData 11 2 2 9 5" xfId="42107"/>
    <cellStyle name="SAPBEXaggData 11 2 3" xfId="572"/>
    <cellStyle name="SAPBEXaggData 11 2 3 10" xfId="4917"/>
    <cellStyle name="SAPBEXaggData 11 2 3 10 2" xfId="16463"/>
    <cellStyle name="SAPBEXaggData 11 2 3 10 2 2" xfId="16464"/>
    <cellStyle name="SAPBEXaggData 11 2 3 10 2 3" xfId="54104"/>
    <cellStyle name="SAPBEXaggData 11 2 3 10 3" xfId="16465"/>
    <cellStyle name="SAPBEXaggData 11 2 3 10 3 2" xfId="16466"/>
    <cellStyle name="SAPBEXaggData 11 2 3 10 3 3" xfId="54105"/>
    <cellStyle name="SAPBEXaggData 11 2 3 10 4" xfId="16467"/>
    <cellStyle name="SAPBEXaggData 11 2 3 10 5" xfId="42108"/>
    <cellStyle name="SAPBEXaggData 11 2 3 11" xfId="16468"/>
    <cellStyle name="SAPBEXaggData 11 2 3 11 2" xfId="16469"/>
    <cellStyle name="SAPBEXaggData 11 2 3 11 3" xfId="54106"/>
    <cellStyle name="SAPBEXaggData 11 2 3 12" xfId="42109"/>
    <cellStyle name="SAPBEXaggData 11 2 3 2" xfId="573"/>
    <cellStyle name="SAPBEXaggData 11 2 3 2 2" xfId="574"/>
    <cellStyle name="SAPBEXaggData 11 2 3 2 2 2" xfId="575"/>
    <cellStyle name="SAPBEXaggData 11 2 3 2 2 2 2" xfId="9586"/>
    <cellStyle name="SAPBEXaggData 11 2 3 2 2 2 2 2" xfId="16470"/>
    <cellStyle name="SAPBEXaggData 11 2 3 2 2 2 2 2 2" xfId="54107"/>
    <cellStyle name="SAPBEXaggData 11 2 3 2 2 2 2 3" xfId="42110"/>
    <cellStyle name="SAPBEXaggData 11 2 3 2 2 2 3" xfId="11039"/>
    <cellStyle name="SAPBEXaggData 11 2 3 2 2 2 3 2" xfId="16471"/>
    <cellStyle name="SAPBEXaggData 11 2 3 2 2 2 3 3" xfId="42111"/>
    <cellStyle name="SAPBEXaggData 11 2 3 2 2 2 4" xfId="12463"/>
    <cellStyle name="SAPBEXaggData 11 2 3 2 2 2 4 2" xfId="16472"/>
    <cellStyle name="SAPBEXaggData 11 2 3 2 2 2 4 3" xfId="42112"/>
    <cellStyle name="SAPBEXaggData 11 2 3 2 2 2 5" xfId="13838"/>
    <cellStyle name="SAPBEXaggData 11 2 3 2 2 2 5 2" xfId="42113"/>
    <cellStyle name="SAPBEXaggData 11 2 3 2 2 2 6" xfId="15188"/>
    <cellStyle name="SAPBEXaggData 11 2 3 2 2 2 7" xfId="7603"/>
    <cellStyle name="SAPBEXaggData 11 2 3 2 2 2 8" xfId="54108"/>
    <cellStyle name="SAPBEXaggData 11 2 3 2 2 2 9" xfId="54109"/>
    <cellStyle name="SAPBEXaggData 11 2 3 2 2 3" xfId="6466"/>
    <cellStyle name="SAPBEXaggData 11 2 3 2 2 3 2" xfId="16473"/>
    <cellStyle name="SAPBEXaggData 11 2 3 2 2 3 2 2" xfId="54110"/>
    <cellStyle name="SAPBEXaggData 11 2 3 2 2 3 3" xfId="42114"/>
    <cellStyle name="SAPBEXaggData 11 2 3 2 2 4" xfId="16474"/>
    <cellStyle name="SAPBEXaggData 11 2 3 2 2 4 2" xfId="16475"/>
    <cellStyle name="SAPBEXaggData 11 2 3 2 2 4 3" xfId="54111"/>
    <cellStyle name="SAPBEXaggData 11 2 3 2 2 5" xfId="16476"/>
    <cellStyle name="SAPBEXaggData 11 2 3 2 2 6" xfId="42115"/>
    <cellStyle name="SAPBEXaggData 11 2 3 2 3" xfId="576"/>
    <cellStyle name="SAPBEXaggData 11 2 3 2 3 2" xfId="8676"/>
    <cellStyle name="SAPBEXaggData 11 2 3 2 3 2 2" xfId="16477"/>
    <cellStyle name="SAPBEXaggData 11 2 3 2 3 2 2 2" xfId="54112"/>
    <cellStyle name="SAPBEXaggData 11 2 3 2 3 2 3" xfId="42116"/>
    <cellStyle name="SAPBEXaggData 11 2 3 2 3 3" xfId="10129"/>
    <cellStyle name="SAPBEXaggData 11 2 3 2 3 3 2" xfId="16478"/>
    <cellStyle name="SAPBEXaggData 11 2 3 2 3 3 3" xfId="42117"/>
    <cellStyle name="SAPBEXaggData 11 2 3 2 3 4" xfId="11553"/>
    <cellStyle name="SAPBEXaggData 11 2 3 2 3 4 2" xfId="16479"/>
    <cellStyle name="SAPBEXaggData 11 2 3 2 3 4 3" xfId="42118"/>
    <cellStyle name="SAPBEXaggData 11 2 3 2 3 5" xfId="12928"/>
    <cellStyle name="SAPBEXaggData 11 2 3 2 3 5 2" xfId="16480"/>
    <cellStyle name="SAPBEXaggData 11 2 3 2 3 5 3" xfId="42119"/>
    <cellStyle name="SAPBEXaggData 11 2 3 2 3 6" xfId="14278"/>
    <cellStyle name="SAPBEXaggData 11 2 3 2 3 6 2" xfId="42120"/>
    <cellStyle name="SAPBEXaggData 11 2 3 2 3 7" xfId="6693"/>
    <cellStyle name="SAPBEXaggData 11 2 3 2 3 8" xfId="54113"/>
    <cellStyle name="SAPBEXaggData 11 2 3 2 3 9" xfId="54114"/>
    <cellStyle name="SAPBEXaggData 11 2 3 2 4" xfId="5566"/>
    <cellStyle name="SAPBEXaggData 11 2 3 2 4 2" xfId="16481"/>
    <cellStyle name="SAPBEXaggData 11 2 3 2 4 2 2" xfId="54115"/>
    <cellStyle name="SAPBEXaggData 11 2 3 2 4 3" xfId="42121"/>
    <cellStyle name="SAPBEXaggData 11 2 3 2 5" xfId="16482"/>
    <cellStyle name="SAPBEXaggData 11 2 3 2 5 2" xfId="16483"/>
    <cellStyle name="SAPBEXaggData 11 2 3 2 5 3" xfId="42122"/>
    <cellStyle name="SAPBEXaggData 11 2 3 2 6" xfId="42123"/>
    <cellStyle name="SAPBEXaggData 11 2 3 3" xfId="577"/>
    <cellStyle name="SAPBEXaggData 11 2 3 3 2" xfId="578"/>
    <cellStyle name="SAPBEXaggData 11 2 3 3 2 2" xfId="8903"/>
    <cellStyle name="SAPBEXaggData 11 2 3 3 2 2 2" xfId="16484"/>
    <cellStyle name="SAPBEXaggData 11 2 3 3 2 2 2 2" xfId="54116"/>
    <cellStyle name="SAPBEXaggData 11 2 3 3 2 2 3" xfId="42124"/>
    <cellStyle name="SAPBEXaggData 11 2 3 3 2 3" xfId="10356"/>
    <cellStyle name="SAPBEXaggData 11 2 3 3 2 3 2" xfId="16485"/>
    <cellStyle name="SAPBEXaggData 11 2 3 3 2 3 2 2" xfId="54117"/>
    <cellStyle name="SAPBEXaggData 11 2 3 3 2 3 3" xfId="42125"/>
    <cellStyle name="SAPBEXaggData 11 2 3 3 2 4" xfId="11780"/>
    <cellStyle name="SAPBEXaggData 11 2 3 3 2 4 2" xfId="16486"/>
    <cellStyle name="SAPBEXaggData 11 2 3 3 2 4 3" xfId="42126"/>
    <cellStyle name="SAPBEXaggData 11 2 3 3 2 5" xfId="13155"/>
    <cellStyle name="SAPBEXaggData 11 2 3 3 2 5 2" xfId="42127"/>
    <cellStyle name="SAPBEXaggData 11 2 3 3 2 6" xfId="14505"/>
    <cellStyle name="SAPBEXaggData 11 2 3 3 2 7" xfId="6920"/>
    <cellStyle name="SAPBEXaggData 11 2 3 3 2 8" xfId="54118"/>
    <cellStyle name="SAPBEXaggData 11 2 3 3 2 9" xfId="54119"/>
    <cellStyle name="SAPBEXaggData 11 2 3 3 3" xfId="5792"/>
    <cellStyle name="SAPBEXaggData 11 2 3 3 3 2" xfId="16487"/>
    <cellStyle name="SAPBEXaggData 11 2 3 3 3 2 2" xfId="54120"/>
    <cellStyle name="SAPBEXaggData 11 2 3 3 3 3" xfId="42128"/>
    <cellStyle name="SAPBEXaggData 11 2 3 3 4" xfId="16488"/>
    <cellStyle name="SAPBEXaggData 11 2 3 3 4 2" xfId="16489"/>
    <cellStyle name="SAPBEXaggData 11 2 3 3 4 3" xfId="54121"/>
    <cellStyle name="SAPBEXaggData 11 2 3 3 5" xfId="16490"/>
    <cellStyle name="SAPBEXaggData 11 2 3 3 6" xfId="42129"/>
    <cellStyle name="SAPBEXaggData 11 2 3 4" xfId="579"/>
    <cellStyle name="SAPBEXaggData 11 2 3 4 10" xfId="54122"/>
    <cellStyle name="SAPBEXaggData 11 2 3 4 11" xfId="54123"/>
    <cellStyle name="SAPBEXaggData 11 2 3 4 2" xfId="580"/>
    <cellStyle name="SAPBEXaggData 11 2 3 4 2 10" xfId="54124"/>
    <cellStyle name="SAPBEXaggData 11 2 3 4 2 2" xfId="7147"/>
    <cellStyle name="SAPBEXaggData 11 2 3 4 2 2 2" xfId="16491"/>
    <cellStyle name="SAPBEXaggData 11 2 3 4 2 2 2 2" xfId="54125"/>
    <cellStyle name="SAPBEXaggData 11 2 3 4 2 2 3" xfId="42130"/>
    <cellStyle name="SAPBEXaggData 11 2 3 4 2 3" xfId="9130"/>
    <cellStyle name="SAPBEXaggData 11 2 3 4 2 3 2" xfId="16492"/>
    <cellStyle name="SAPBEXaggData 11 2 3 4 2 3 2 2" xfId="54126"/>
    <cellStyle name="SAPBEXaggData 11 2 3 4 2 3 3" xfId="42131"/>
    <cellStyle name="SAPBEXaggData 11 2 3 4 2 4" xfId="10583"/>
    <cellStyle name="SAPBEXaggData 11 2 3 4 2 4 2" xfId="16493"/>
    <cellStyle name="SAPBEXaggData 11 2 3 4 2 4 3" xfId="42132"/>
    <cellStyle name="SAPBEXaggData 11 2 3 4 2 5" xfId="12007"/>
    <cellStyle name="SAPBEXaggData 11 2 3 4 2 5 2" xfId="16494"/>
    <cellStyle name="SAPBEXaggData 11 2 3 4 2 5 3" xfId="42133"/>
    <cellStyle name="SAPBEXaggData 11 2 3 4 2 6" xfId="13382"/>
    <cellStyle name="SAPBEXaggData 11 2 3 4 2 6 2" xfId="42134"/>
    <cellStyle name="SAPBEXaggData 11 2 3 4 2 7" xfId="14732"/>
    <cellStyle name="SAPBEXaggData 11 2 3 4 2 8" xfId="42135"/>
    <cellStyle name="SAPBEXaggData 11 2 3 4 2 9" xfId="54127"/>
    <cellStyle name="SAPBEXaggData 11 2 3 4 3" xfId="6019"/>
    <cellStyle name="SAPBEXaggData 11 2 3 4 3 2" xfId="16495"/>
    <cellStyle name="SAPBEXaggData 11 2 3 4 3 2 2" xfId="54128"/>
    <cellStyle name="SAPBEXaggData 11 2 3 4 3 3" xfId="42136"/>
    <cellStyle name="SAPBEXaggData 11 2 3 4 4" xfId="8090"/>
    <cellStyle name="SAPBEXaggData 11 2 3 4 4 2" xfId="16496"/>
    <cellStyle name="SAPBEXaggData 11 2 3 4 4 2 2" xfId="54129"/>
    <cellStyle name="SAPBEXaggData 11 2 3 4 4 3" xfId="42137"/>
    <cellStyle name="SAPBEXaggData 11 2 3 4 5" xfId="7624"/>
    <cellStyle name="SAPBEXaggData 11 2 3 4 5 2" xfId="16497"/>
    <cellStyle name="SAPBEXaggData 11 2 3 4 5 3" xfId="42138"/>
    <cellStyle name="SAPBEXaggData 11 2 3 4 6" xfId="4966"/>
    <cellStyle name="SAPBEXaggData 11 2 3 4 6 2" xfId="16498"/>
    <cellStyle name="SAPBEXaggData 11 2 3 4 6 3" xfId="42139"/>
    <cellStyle name="SAPBEXaggData 11 2 3 4 7" xfId="5001"/>
    <cellStyle name="SAPBEXaggData 11 2 3 4 7 2" xfId="42140"/>
    <cellStyle name="SAPBEXaggData 11 2 3 4 8" xfId="7872"/>
    <cellStyle name="SAPBEXaggData 11 2 3 4 9" xfId="42141"/>
    <cellStyle name="SAPBEXaggData 11 2 3 5" xfId="581"/>
    <cellStyle name="SAPBEXaggData 11 2 3 5 10" xfId="54130"/>
    <cellStyle name="SAPBEXaggData 11 2 3 5 11" xfId="54131"/>
    <cellStyle name="SAPBEXaggData 11 2 3 5 2" xfId="582"/>
    <cellStyle name="SAPBEXaggData 11 2 3 5 2 10" xfId="54132"/>
    <cellStyle name="SAPBEXaggData 11 2 3 5 2 2" xfId="7370"/>
    <cellStyle name="SAPBEXaggData 11 2 3 5 2 2 2" xfId="16499"/>
    <cellStyle name="SAPBEXaggData 11 2 3 5 2 2 2 2" xfId="54133"/>
    <cellStyle name="SAPBEXaggData 11 2 3 5 2 2 3" xfId="42142"/>
    <cellStyle name="SAPBEXaggData 11 2 3 5 2 3" xfId="9353"/>
    <cellStyle name="SAPBEXaggData 11 2 3 5 2 3 2" xfId="16500"/>
    <cellStyle name="SAPBEXaggData 11 2 3 5 2 3 2 2" xfId="54134"/>
    <cellStyle name="SAPBEXaggData 11 2 3 5 2 3 3" xfId="42143"/>
    <cellStyle name="SAPBEXaggData 11 2 3 5 2 4" xfId="10806"/>
    <cellStyle name="SAPBEXaggData 11 2 3 5 2 4 2" xfId="16501"/>
    <cellStyle name="SAPBEXaggData 11 2 3 5 2 4 3" xfId="42144"/>
    <cellStyle name="SAPBEXaggData 11 2 3 5 2 5" xfId="12230"/>
    <cellStyle name="SAPBEXaggData 11 2 3 5 2 5 2" xfId="16502"/>
    <cellStyle name="SAPBEXaggData 11 2 3 5 2 5 3" xfId="42145"/>
    <cellStyle name="SAPBEXaggData 11 2 3 5 2 6" xfId="13605"/>
    <cellStyle name="SAPBEXaggData 11 2 3 5 2 6 2" xfId="16503"/>
    <cellStyle name="SAPBEXaggData 11 2 3 5 2 6 3" xfId="42146"/>
    <cellStyle name="SAPBEXaggData 11 2 3 5 2 7" xfId="14955"/>
    <cellStyle name="SAPBEXaggData 11 2 3 5 2 7 2" xfId="42147"/>
    <cellStyle name="SAPBEXaggData 11 2 3 5 2 8" xfId="4418"/>
    <cellStyle name="SAPBEXaggData 11 2 3 5 2 9" xfId="54135"/>
    <cellStyle name="SAPBEXaggData 11 2 3 5 3" xfId="6242"/>
    <cellStyle name="SAPBEXaggData 11 2 3 5 3 2" xfId="16504"/>
    <cellStyle name="SAPBEXaggData 11 2 3 5 3 2 2" xfId="54136"/>
    <cellStyle name="SAPBEXaggData 11 2 3 5 3 3" xfId="42148"/>
    <cellStyle name="SAPBEXaggData 11 2 3 5 4" xfId="8313"/>
    <cellStyle name="SAPBEXaggData 11 2 3 5 4 2" xfId="16505"/>
    <cellStyle name="SAPBEXaggData 11 2 3 5 4 2 2" xfId="54137"/>
    <cellStyle name="SAPBEXaggData 11 2 3 5 4 3" xfId="42149"/>
    <cellStyle name="SAPBEXaggData 11 2 3 5 5" xfId="9800"/>
    <cellStyle name="SAPBEXaggData 11 2 3 5 5 2" xfId="16506"/>
    <cellStyle name="SAPBEXaggData 11 2 3 5 5 3" xfId="42150"/>
    <cellStyle name="SAPBEXaggData 11 2 3 5 6" xfId="11253"/>
    <cellStyle name="SAPBEXaggData 11 2 3 5 6 2" xfId="16507"/>
    <cellStyle name="SAPBEXaggData 11 2 3 5 6 3" xfId="42151"/>
    <cellStyle name="SAPBEXaggData 11 2 3 5 7" xfId="12679"/>
    <cellStyle name="SAPBEXaggData 11 2 3 5 7 2" xfId="16508"/>
    <cellStyle name="SAPBEXaggData 11 2 3 5 7 3" xfId="42152"/>
    <cellStyle name="SAPBEXaggData 11 2 3 5 8" xfId="14051"/>
    <cellStyle name="SAPBEXaggData 11 2 3 5 8 2" xfId="42153"/>
    <cellStyle name="SAPBEXaggData 11 2 3 5 9" xfId="3884"/>
    <cellStyle name="SAPBEXaggData 11 2 3 6" xfId="4111"/>
    <cellStyle name="SAPBEXaggData 11 2 3 6 2" xfId="3073"/>
    <cellStyle name="SAPBEXaggData 11 2 3 6 2 2" xfId="16509"/>
    <cellStyle name="SAPBEXaggData 11 2 3 6 2 2 2" xfId="16510"/>
    <cellStyle name="SAPBEXaggData 11 2 3 6 2 2 3" xfId="54138"/>
    <cellStyle name="SAPBEXaggData 11 2 3 6 2 3" xfId="16511"/>
    <cellStyle name="SAPBEXaggData 11 2 3 6 2 3 2" xfId="16512"/>
    <cellStyle name="SAPBEXaggData 11 2 3 6 2 3 3" xfId="54139"/>
    <cellStyle name="SAPBEXaggData 11 2 3 6 2 4" xfId="16513"/>
    <cellStyle name="SAPBEXaggData 11 2 3 6 2 5" xfId="42154"/>
    <cellStyle name="SAPBEXaggData 11 2 3 6 3" xfId="16514"/>
    <cellStyle name="SAPBEXaggData 11 2 3 6 3 2" xfId="16515"/>
    <cellStyle name="SAPBEXaggData 11 2 3 6 3 3" xfId="54140"/>
    <cellStyle name="SAPBEXaggData 11 2 3 6 4" xfId="16516"/>
    <cellStyle name="SAPBEXaggData 11 2 3 6 4 2" xfId="16517"/>
    <cellStyle name="SAPBEXaggData 11 2 3 6 4 3" xfId="54141"/>
    <cellStyle name="SAPBEXaggData 11 2 3 6 5" xfId="16518"/>
    <cellStyle name="SAPBEXaggData 11 2 3 6 5 2" xfId="54142"/>
    <cellStyle name="SAPBEXaggData 11 2 3 6 6" xfId="42155"/>
    <cellStyle name="SAPBEXaggData 11 2 3 6 7" xfId="54143"/>
    <cellStyle name="SAPBEXaggData 11 2 3 7" xfId="3179"/>
    <cellStyle name="SAPBEXaggData 11 2 3 7 2" xfId="4421"/>
    <cellStyle name="SAPBEXaggData 11 2 3 7 2 2" xfId="16519"/>
    <cellStyle name="SAPBEXaggData 11 2 3 7 2 2 2" xfId="16520"/>
    <cellStyle name="SAPBEXaggData 11 2 3 7 2 2 3" xfId="54144"/>
    <cellStyle name="SAPBEXaggData 11 2 3 7 2 3" xfId="16521"/>
    <cellStyle name="SAPBEXaggData 11 2 3 7 2 3 2" xfId="16522"/>
    <cellStyle name="SAPBEXaggData 11 2 3 7 2 3 3" xfId="54145"/>
    <cellStyle name="SAPBEXaggData 11 2 3 7 2 4" xfId="16523"/>
    <cellStyle name="SAPBEXaggData 11 2 3 7 2 5" xfId="42156"/>
    <cellStyle name="SAPBEXaggData 11 2 3 7 3" xfId="16524"/>
    <cellStyle name="SAPBEXaggData 11 2 3 7 3 2" xfId="16525"/>
    <cellStyle name="SAPBEXaggData 11 2 3 7 3 3" xfId="54146"/>
    <cellStyle name="SAPBEXaggData 11 2 3 7 4" xfId="16526"/>
    <cellStyle name="SAPBEXaggData 11 2 3 7 4 2" xfId="16527"/>
    <cellStyle name="SAPBEXaggData 11 2 3 7 4 3" xfId="54147"/>
    <cellStyle name="SAPBEXaggData 11 2 3 7 5" xfId="16528"/>
    <cellStyle name="SAPBEXaggData 11 2 3 7 6" xfId="42157"/>
    <cellStyle name="SAPBEXaggData 11 2 3 8" xfId="4206"/>
    <cellStyle name="SAPBEXaggData 11 2 3 8 2" xfId="16529"/>
    <cellStyle name="SAPBEXaggData 11 2 3 8 2 2" xfId="16530"/>
    <cellStyle name="SAPBEXaggData 11 2 3 8 2 3" xfId="54148"/>
    <cellStyle name="SAPBEXaggData 11 2 3 8 3" xfId="16531"/>
    <cellStyle name="SAPBEXaggData 11 2 3 8 3 2" xfId="16532"/>
    <cellStyle name="SAPBEXaggData 11 2 3 8 3 3" xfId="54149"/>
    <cellStyle name="SAPBEXaggData 11 2 3 8 4" xfId="16533"/>
    <cellStyle name="SAPBEXaggData 11 2 3 8 5" xfId="42158"/>
    <cellStyle name="SAPBEXaggData 11 2 3 9" xfId="2986"/>
    <cellStyle name="SAPBEXaggData 11 2 3 9 2" xfId="16534"/>
    <cellStyle name="SAPBEXaggData 11 2 3 9 2 2" xfId="16535"/>
    <cellStyle name="SAPBEXaggData 11 2 3 9 2 3" xfId="54150"/>
    <cellStyle name="SAPBEXaggData 11 2 3 9 3" xfId="16536"/>
    <cellStyle name="SAPBEXaggData 11 2 3 9 3 2" xfId="16537"/>
    <cellStyle name="SAPBEXaggData 11 2 3 9 3 3" xfId="54151"/>
    <cellStyle name="SAPBEXaggData 11 2 3 9 4" xfId="16538"/>
    <cellStyle name="SAPBEXaggData 11 2 3 9 5" xfId="42159"/>
    <cellStyle name="SAPBEXaggData 11 2 4" xfId="583"/>
    <cellStyle name="SAPBEXaggData 11 2 4 2" xfId="584"/>
    <cellStyle name="SAPBEXaggData 11 2 4 2 2" xfId="585"/>
    <cellStyle name="SAPBEXaggData 11 2 4 2 2 2" xfId="9437"/>
    <cellStyle name="SAPBEXaggData 11 2 4 2 2 2 2" xfId="16539"/>
    <cellStyle name="SAPBEXaggData 11 2 4 2 2 2 2 2" xfId="54152"/>
    <cellStyle name="SAPBEXaggData 11 2 4 2 2 2 3" xfId="42160"/>
    <cellStyle name="SAPBEXaggData 11 2 4 2 2 3" xfId="10890"/>
    <cellStyle name="SAPBEXaggData 11 2 4 2 2 3 2" xfId="16540"/>
    <cellStyle name="SAPBEXaggData 11 2 4 2 2 3 3" xfId="42161"/>
    <cellStyle name="SAPBEXaggData 11 2 4 2 2 4" xfId="12314"/>
    <cellStyle name="SAPBEXaggData 11 2 4 2 2 4 2" xfId="16541"/>
    <cellStyle name="SAPBEXaggData 11 2 4 2 2 4 3" xfId="42162"/>
    <cellStyle name="SAPBEXaggData 11 2 4 2 2 5" xfId="13689"/>
    <cellStyle name="SAPBEXaggData 11 2 4 2 2 5 2" xfId="42163"/>
    <cellStyle name="SAPBEXaggData 11 2 4 2 2 6" xfId="15039"/>
    <cellStyle name="SAPBEXaggData 11 2 4 2 2 7" xfId="7454"/>
    <cellStyle name="SAPBEXaggData 11 2 4 2 2 8" xfId="54153"/>
    <cellStyle name="SAPBEXaggData 11 2 4 2 2 9" xfId="54154"/>
    <cellStyle name="SAPBEXaggData 11 2 4 2 3" xfId="6317"/>
    <cellStyle name="SAPBEXaggData 11 2 4 2 3 2" xfId="16542"/>
    <cellStyle name="SAPBEXaggData 11 2 4 2 3 2 2" xfId="54155"/>
    <cellStyle name="SAPBEXaggData 11 2 4 2 3 3" xfId="42164"/>
    <cellStyle name="SAPBEXaggData 11 2 4 2 4" xfId="16543"/>
    <cellStyle name="SAPBEXaggData 11 2 4 2 4 2" xfId="16544"/>
    <cellStyle name="SAPBEXaggData 11 2 4 2 4 3" xfId="54156"/>
    <cellStyle name="SAPBEXaggData 11 2 4 2 5" xfId="16545"/>
    <cellStyle name="SAPBEXaggData 11 2 4 2 6" xfId="42165"/>
    <cellStyle name="SAPBEXaggData 11 2 4 3" xfId="586"/>
    <cellStyle name="SAPBEXaggData 11 2 4 3 2" xfId="8524"/>
    <cellStyle name="SAPBEXaggData 11 2 4 3 2 2" xfId="16546"/>
    <cellStyle name="SAPBEXaggData 11 2 4 3 2 2 2" xfId="54157"/>
    <cellStyle name="SAPBEXaggData 11 2 4 3 2 3" xfId="42166"/>
    <cellStyle name="SAPBEXaggData 11 2 4 3 3" xfId="9977"/>
    <cellStyle name="SAPBEXaggData 11 2 4 3 3 2" xfId="16547"/>
    <cellStyle name="SAPBEXaggData 11 2 4 3 3 3" xfId="42167"/>
    <cellStyle name="SAPBEXaggData 11 2 4 3 4" xfId="11401"/>
    <cellStyle name="SAPBEXaggData 11 2 4 3 4 2" xfId="16548"/>
    <cellStyle name="SAPBEXaggData 11 2 4 3 4 3" xfId="42168"/>
    <cellStyle name="SAPBEXaggData 11 2 4 3 5" xfId="12776"/>
    <cellStyle name="SAPBEXaggData 11 2 4 3 5 2" xfId="16549"/>
    <cellStyle name="SAPBEXaggData 11 2 4 3 5 3" xfId="42169"/>
    <cellStyle name="SAPBEXaggData 11 2 4 3 6" xfId="14126"/>
    <cellStyle name="SAPBEXaggData 11 2 4 3 6 2" xfId="42170"/>
    <cellStyle name="SAPBEXaggData 11 2 4 3 7" xfId="6541"/>
    <cellStyle name="SAPBEXaggData 11 2 4 3 8" xfId="54158"/>
    <cellStyle name="SAPBEXaggData 11 2 4 3 9" xfId="54159"/>
    <cellStyle name="SAPBEXaggData 11 2 4 4" xfId="5415"/>
    <cellStyle name="SAPBEXaggData 11 2 4 4 2" xfId="16550"/>
    <cellStyle name="SAPBEXaggData 11 2 4 4 2 2" xfId="54160"/>
    <cellStyle name="SAPBEXaggData 11 2 4 4 3" xfId="42171"/>
    <cellStyle name="SAPBEXaggData 11 2 4 5" xfId="16551"/>
    <cellStyle name="SAPBEXaggData 11 2 4 5 2" xfId="16552"/>
    <cellStyle name="SAPBEXaggData 11 2 4 5 3" xfId="42172"/>
    <cellStyle name="SAPBEXaggData 11 2 4 6" xfId="42173"/>
    <cellStyle name="SAPBEXaggData 11 2 5" xfId="587"/>
    <cellStyle name="SAPBEXaggData 11 2 5 2" xfId="588"/>
    <cellStyle name="SAPBEXaggData 11 2 5 2 2" xfId="8749"/>
    <cellStyle name="SAPBEXaggData 11 2 5 2 2 2" xfId="16553"/>
    <cellStyle name="SAPBEXaggData 11 2 5 2 2 2 2" xfId="54161"/>
    <cellStyle name="SAPBEXaggData 11 2 5 2 2 3" xfId="42174"/>
    <cellStyle name="SAPBEXaggData 11 2 5 2 3" xfId="10202"/>
    <cellStyle name="SAPBEXaggData 11 2 5 2 3 2" xfId="16554"/>
    <cellStyle name="SAPBEXaggData 11 2 5 2 3 2 2" xfId="54162"/>
    <cellStyle name="SAPBEXaggData 11 2 5 2 3 3" xfId="42175"/>
    <cellStyle name="SAPBEXaggData 11 2 5 2 4" xfId="11626"/>
    <cellStyle name="SAPBEXaggData 11 2 5 2 4 2" xfId="16555"/>
    <cellStyle name="SAPBEXaggData 11 2 5 2 4 3" xfId="42176"/>
    <cellStyle name="SAPBEXaggData 11 2 5 2 5" xfId="13001"/>
    <cellStyle name="SAPBEXaggData 11 2 5 2 5 2" xfId="42177"/>
    <cellStyle name="SAPBEXaggData 11 2 5 2 6" xfId="14351"/>
    <cellStyle name="SAPBEXaggData 11 2 5 2 7" xfId="6766"/>
    <cellStyle name="SAPBEXaggData 11 2 5 2 8" xfId="54163"/>
    <cellStyle name="SAPBEXaggData 11 2 5 2 9" xfId="54164"/>
    <cellStyle name="SAPBEXaggData 11 2 5 3" xfId="5639"/>
    <cellStyle name="SAPBEXaggData 11 2 5 3 2" xfId="16556"/>
    <cellStyle name="SAPBEXaggData 11 2 5 3 2 2" xfId="54165"/>
    <cellStyle name="SAPBEXaggData 11 2 5 3 3" xfId="42178"/>
    <cellStyle name="SAPBEXaggData 11 2 5 4" xfId="16557"/>
    <cellStyle name="SAPBEXaggData 11 2 5 4 2" xfId="16558"/>
    <cellStyle name="SAPBEXaggData 11 2 5 4 3" xfId="54166"/>
    <cellStyle name="SAPBEXaggData 11 2 5 5" xfId="16559"/>
    <cellStyle name="SAPBEXaggData 11 2 5 6" xfId="42179"/>
    <cellStyle name="SAPBEXaggData 11 2 6" xfId="589"/>
    <cellStyle name="SAPBEXaggData 11 2 6 10" xfId="54167"/>
    <cellStyle name="SAPBEXaggData 11 2 6 11" xfId="54168"/>
    <cellStyle name="SAPBEXaggData 11 2 6 2" xfId="590"/>
    <cellStyle name="SAPBEXaggData 11 2 6 2 10" xfId="54169"/>
    <cellStyle name="SAPBEXaggData 11 2 6 2 2" xfId="6996"/>
    <cellStyle name="SAPBEXaggData 11 2 6 2 2 2" xfId="16560"/>
    <cellStyle name="SAPBEXaggData 11 2 6 2 2 2 2" xfId="54170"/>
    <cellStyle name="SAPBEXaggData 11 2 6 2 2 3" xfId="42180"/>
    <cellStyle name="SAPBEXaggData 11 2 6 2 3" xfId="8979"/>
    <cellStyle name="SAPBEXaggData 11 2 6 2 3 2" xfId="16561"/>
    <cellStyle name="SAPBEXaggData 11 2 6 2 3 2 2" xfId="54171"/>
    <cellStyle name="SAPBEXaggData 11 2 6 2 3 3" xfId="42181"/>
    <cellStyle name="SAPBEXaggData 11 2 6 2 4" xfId="10432"/>
    <cellStyle name="SAPBEXaggData 11 2 6 2 4 2" xfId="16562"/>
    <cellStyle name="SAPBEXaggData 11 2 6 2 4 3" xfId="42182"/>
    <cellStyle name="SAPBEXaggData 11 2 6 2 5" xfId="11856"/>
    <cellStyle name="SAPBEXaggData 11 2 6 2 5 2" xfId="16563"/>
    <cellStyle name="SAPBEXaggData 11 2 6 2 5 3" xfId="42183"/>
    <cellStyle name="SAPBEXaggData 11 2 6 2 6" xfId="13231"/>
    <cellStyle name="SAPBEXaggData 11 2 6 2 6 2" xfId="42184"/>
    <cellStyle name="SAPBEXaggData 11 2 6 2 7" xfId="14581"/>
    <cellStyle name="SAPBEXaggData 11 2 6 2 8" xfId="42185"/>
    <cellStyle name="SAPBEXaggData 11 2 6 2 9" xfId="54172"/>
    <cellStyle name="SAPBEXaggData 11 2 6 3" xfId="5868"/>
    <cellStyle name="SAPBEXaggData 11 2 6 3 2" xfId="16564"/>
    <cellStyle name="SAPBEXaggData 11 2 6 3 2 2" xfId="54173"/>
    <cellStyle name="SAPBEXaggData 11 2 6 3 3" xfId="42186"/>
    <cellStyle name="SAPBEXaggData 11 2 6 4" xfId="7939"/>
    <cellStyle name="SAPBEXaggData 11 2 6 4 2" xfId="16565"/>
    <cellStyle name="SAPBEXaggData 11 2 6 4 2 2" xfId="54174"/>
    <cellStyle name="SAPBEXaggData 11 2 6 4 3" xfId="42187"/>
    <cellStyle name="SAPBEXaggData 11 2 6 5" xfId="5033"/>
    <cellStyle name="SAPBEXaggData 11 2 6 5 2" xfId="16566"/>
    <cellStyle name="SAPBEXaggData 11 2 6 5 3" xfId="42188"/>
    <cellStyle name="SAPBEXaggData 11 2 6 6" xfId="8420"/>
    <cellStyle name="SAPBEXaggData 11 2 6 6 2" xfId="16567"/>
    <cellStyle name="SAPBEXaggData 11 2 6 6 3" xfId="42189"/>
    <cellStyle name="SAPBEXaggData 11 2 6 7" xfId="5026"/>
    <cellStyle name="SAPBEXaggData 11 2 6 7 2" xfId="42190"/>
    <cellStyle name="SAPBEXaggData 11 2 6 8" xfId="9907"/>
    <cellStyle name="SAPBEXaggData 11 2 6 9" xfId="42191"/>
    <cellStyle name="SAPBEXaggData 11 2 7" xfId="591"/>
    <cellStyle name="SAPBEXaggData 11 2 7 10" xfId="54175"/>
    <cellStyle name="SAPBEXaggData 11 2 7 11" xfId="54176"/>
    <cellStyle name="SAPBEXaggData 11 2 7 2" xfId="592"/>
    <cellStyle name="SAPBEXaggData 11 2 7 2 10" xfId="54177"/>
    <cellStyle name="SAPBEXaggData 11 2 7 2 2" xfId="7221"/>
    <cellStyle name="SAPBEXaggData 11 2 7 2 2 2" xfId="16568"/>
    <cellStyle name="SAPBEXaggData 11 2 7 2 2 2 2" xfId="54178"/>
    <cellStyle name="SAPBEXaggData 11 2 7 2 2 3" xfId="42192"/>
    <cellStyle name="SAPBEXaggData 11 2 7 2 3" xfId="9204"/>
    <cellStyle name="SAPBEXaggData 11 2 7 2 3 2" xfId="16569"/>
    <cellStyle name="SAPBEXaggData 11 2 7 2 3 2 2" xfId="54179"/>
    <cellStyle name="SAPBEXaggData 11 2 7 2 3 3" xfId="42193"/>
    <cellStyle name="SAPBEXaggData 11 2 7 2 4" xfId="10657"/>
    <cellStyle name="SAPBEXaggData 11 2 7 2 4 2" xfId="16570"/>
    <cellStyle name="SAPBEXaggData 11 2 7 2 4 3" xfId="42194"/>
    <cellStyle name="SAPBEXaggData 11 2 7 2 5" xfId="12081"/>
    <cellStyle name="SAPBEXaggData 11 2 7 2 5 2" xfId="16571"/>
    <cellStyle name="SAPBEXaggData 11 2 7 2 5 3" xfId="42195"/>
    <cellStyle name="SAPBEXaggData 11 2 7 2 6" xfId="13456"/>
    <cellStyle name="SAPBEXaggData 11 2 7 2 6 2" xfId="16572"/>
    <cellStyle name="SAPBEXaggData 11 2 7 2 6 3" xfId="42196"/>
    <cellStyle name="SAPBEXaggData 11 2 7 2 7" xfId="14806"/>
    <cellStyle name="SAPBEXaggData 11 2 7 2 7 2" xfId="42197"/>
    <cellStyle name="SAPBEXaggData 11 2 7 2 8" xfId="4534"/>
    <cellStyle name="SAPBEXaggData 11 2 7 2 9" xfId="54180"/>
    <cellStyle name="SAPBEXaggData 11 2 7 3" xfId="6093"/>
    <cellStyle name="SAPBEXaggData 11 2 7 3 2" xfId="16573"/>
    <cellStyle name="SAPBEXaggData 11 2 7 3 2 2" xfId="54181"/>
    <cellStyle name="SAPBEXaggData 11 2 7 3 3" xfId="42198"/>
    <cellStyle name="SAPBEXaggData 11 2 7 4" xfId="8164"/>
    <cellStyle name="SAPBEXaggData 11 2 7 4 2" xfId="16574"/>
    <cellStyle name="SAPBEXaggData 11 2 7 4 2 2" xfId="54182"/>
    <cellStyle name="SAPBEXaggData 11 2 7 4 3" xfId="42199"/>
    <cellStyle name="SAPBEXaggData 11 2 7 5" xfId="9651"/>
    <cellStyle name="SAPBEXaggData 11 2 7 5 2" xfId="16575"/>
    <cellStyle name="SAPBEXaggData 11 2 7 5 3" xfId="42200"/>
    <cellStyle name="SAPBEXaggData 11 2 7 6" xfId="11104"/>
    <cellStyle name="SAPBEXaggData 11 2 7 6 2" xfId="16576"/>
    <cellStyle name="SAPBEXaggData 11 2 7 6 3" xfId="42201"/>
    <cellStyle name="SAPBEXaggData 11 2 7 7" xfId="12530"/>
    <cellStyle name="SAPBEXaggData 11 2 7 7 2" xfId="16577"/>
    <cellStyle name="SAPBEXaggData 11 2 7 7 3" xfId="42202"/>
    <cellStyle name="SAPBEXaggData 11 2 7 8" xfId="13902"/>
    <cellStyle name="SAPBEXaggData 11 2 7 8 2" xfId="42203"/>
    <cellStyle name="SAPBEXaggData 11 2 7 9" xfId="3730"/>
    <cellStyle name="SAPBEXaggData 11 2 8" xfId="3957"/>
    <cellStyle name="SAPBEXaggData 11 2 8 2" xfId="4363"/>
    <cellStyle name="SAPBEXaggData 11 2 8 2 2" xfId="16578"/>
    <cellStyle name="SAPBEXaggData 11 2 8 2 2 2" xfId="16579"/>
    <cellStyle name="SAPBEXaggData 11 2 8 2 2 3" xfId="54183"/>
    <cellStyle name="SAPBEXaggData 11 2 8 2 3" xfId="16580"/>
    <cellStyle name="SAPBEXaggData 11 2 8 2 3 2" xfId="16581"/>
    <cellStyle name="SAPBEXaggData 11 2 8 2 3 3" xfId="54184"/>
    <cellStyle name="SAPBEXaggData 11 2 8 2 4" xfId="16582"/>
    <cellStyle name="SAPBEXaggData 11 2 8 2 5" xfId="42204"/>
    <cellStyle name="SAPBEXaggData 11 2 8 3" xfId="16583"/>
    <cellStyle name="SAPBEXaggData 11 2 8 3 2" xfId="16584"/>
    <cellStyle name="SAPBEXaggData 11 2 8 3 3" xfId="54185"/>
    <cellStyle name="SAPBEXaggData 11 2 8 4" xfId="16585"/>
    <cellStyle name="SAPBEXaggData 11 2 8 4 2" xfId="16586"/>
    <cellStyle name="SAPBEXaggData 11 2 8 4 3" xfId="54186"/>
    <cellStyle name="SAPBEXaggData 11 2 8 5" xfId="16587"/>
    <cellStyle name="SAPBEXaggData 11 2 8 5 2" xfId="54187"/>
    <cellStyle name="SAPBEXaggData 11 2 8 6" xfId="42205"/>
    <cellStyle name="SAPBEXaggData 11 2 8 7" xfId="54188"/>
    <cellStyle name="SAPBEXaggData 11 2 9" xfId="4143"/>
    <cellStyle name="SAPBEXaggData 11 2 9 2" xfId="3086"/>
    <cellStyle name="SAPBEXaggData 11 2 9 2 2" xfId="16588"/>
    <cellStyle name="SAPBEXaggData 11 2 9 2 2 2" xfId="16589"/>
    <cellStyle name="SAPBEXaggData 11 2 9 2 2 3" xfId="54189"/>
    <cellStyle name="SAPBEXaggData 11 2 9 2 3" xfId="16590"/>
    <cellStyle name="SAPBEXaggData 11 2 9 2 3 2" xfId="16591"/>
    <cellStyle name="SAPBEXaggData 11 2 9 2 3 3" xfId="54190"/>
    <cellStyle name="SAPBEXaggData 11 2 9 2 4" xfId="16592"/>
    <cellStyle name="SAPBEXaggData 11 2 9 2 5" xfId="42206"/>
    <cellStyle name="SAPBEXaggData 11 2 9 3" xfId="16593"/>
    <cellStyle name="SAPBEXaggData 11 2 9 3 2" xfId="16594"/>
    <cellStyle name="SAPBEXaggData 11 2 9 3 3" xfId="54191"/>
    <cellStyle name="SAPBEXaggData 11 2 9 4" xfId="16595"/>
    <cellStyle name="SAPBEXaggData 11 2 9 4 2" xfId="16596"/>
    <cellStyle name="SAPBEXaggData 11 2 9 4 3" xfId="54192"/>
    <cellStyle name="SAPBEXaggData 11 2 9 5" xfId="16597"/>
    <cellStyle name="SAPBEXaggData 11 2 9 6" xfId="42207"/>
    <cellStyle name="SAPBEXaggData 11 3" xfId="16598"/>
    <cellStyle name="SAPBEXaggData 11 3 2" xfId="16599"/>
    <cellStyle name="SAPBEXaggData 11 3 3" xfId="42208"/>
    <cellStyle name="SAPBEXaggData 11 4" xfId="42209"/>
    <cellStyle name="SAPBEXaggData 12" xfId="184"/>
    <cellStyle name="SAPBEXaggData 12 2" xfId="593"/>
    <cellStyle name="SAPBEXaggData 12 2 10" xfId="4375"/>
    <cellStyle name="SAPBEXaggData 12 2 10 2" xfId="16600"/>
    <cellStyle name="SAPBEXaggData 12 2 10 2 2" xfId="16601"/>
    <cellStyle name="SAPBEXaggData 12 2 10 2 3" xfId="54193"/>
    <cellStyle name="SAPBEXaggData 12 2 10 3" xfId="16602"/>
    <cellStyle name="SAPBEXaggData 12 2 10 3 2" xfId="16603"/>
    <cellStyle name="SAPBEXaggData 12 2 10 3 3" xfId="54194"/>
    <cellStyle name="SAPBEXaggData 12 2 10 4" xfId="16604"/>
    <cellStyle name="SAPBEXaggData 12 2 10 5" xfId="42210"/>
    <cellStyle name="SAPBEXaggData 12 2 11" xfId="4636"/>
    <cellStyle name="SAPBEXaggData 12 2 11 2" xfId="16605"/>
    <cellStyle name="SAPBEXaggData 12 2 11 2 2" xfId="16606"/>
    <cellStyle name="SAPBEXaggData 12 2 11 2 3" xfId="54195"/>
    <cellStyle name="SAPBEXaggData 12 2 11 3" xfId="16607"/>
    <cellStyle name="SAPBEXaggData 12 2 11 3 2" xfId="16608"/>
    <cellStyle name="SAPBEXaggData 12 2 11 3 3" xfId="54196"/>
    <cellStyle name="SAPBEXaggData 12 2 11 4" xfId="16609"/>
    <cellStyle name="SAPBEXaggData 12 2 11 5" xfId="42211"/>
    <cellStyle name="SAPBEXaggData 12 2 12" xfId="3142"/>
    <cellStyle name="SAPBEXaggData 12 2 12 2" xfId="16610"/>
    <cellStyle name="SAPBEXaggData 12 2 12 2 2" xfId="16611"/>
    <cellStyle name="SAPBEXaggData 12 2 12 2 3" xfId="54197"/>
    <cellStyle name="SAPBEXaggData 12 2 12 3" xfId="16612"/>
    <cellStyle name="SAPBEXaggData 12 2 12 3 2" xfId="16613"/>
    <cellStyle name="SAPBEXaggData 12 2 12 3 3" xfId="54198"/>
    <cellStyle name="SAPBEXaggData 12 2 12 4" xfId="16614"/>
    <cellStyle name="SAPBEXaggData 12 2 12 5" xfId="42212"/>
    <cellStyle name="SAPBEXaggData 12 2 13" xfId="16615"/>
    <cellStyle name="SAPBEXaggData 12 2 13 2" xfId="16616"/>
    <cellStyle name="SAPBEXaggData 12 2 13 3" xfId="54199"/>
    <cellStyle name="SAPBEXaggData 12 2 14" xfId="42213"/>
    <cellStyle name="SAPBEXaggData 12 2 2" xfId="594"/>
    <cellStyle name="SAPBEXaggData 12 2 2 10" xfId="4572"/>
    <cellStyle name="SAPBEXaggData 12 2 2 10 2" xfId="16617"/>
    <cellStyle name="SAPBEXaggData 12 2 2 10 2 2" xfId="16618"/>
    <cellStyle name="SAPBEXaggData 12 2 2 10 2 3" xfId="54200"/>
    <cellStyle name="SAPBEXaggData 12 2 2 10 3" xfId="16619"/>
    <cellStyle name="SAPBEXaggData 12 2 2 10 3 2" xfId="16620"/>
    <cellStyle name="SAPBEXaggData 12 2 2 10 3 3" xfId="54201"/>
    <cellStyle name="SAPBEXaggData 12 2 2 10 4" xfId="16621"/>
    <cellStyle name="SAPBEXaggData 12 2 2 10 5" xfId="42214"/>
    <cellStyle name="SAPBEXaggData 12 2 2 11" xfId="16622"/>
    <cellStyle name="SAPBEXaggData 12 2 2 11 2" xfId="16623"/>
    <cellStyle name="SAPBEXaggData 12 2 2 11 3" xfId="54202"/>
    <cellStyle name="SAPBEXaggData 12 2 2 12" xfId="42215"/>
    <cellStyle name="SAPBEXaggData 12 2 2 2" xfId="595"/>
    <cellStyle name="SAPBEXaggData 12 2 2 2 2" xfId="596"/>
    <cellStyle name="SAPBEXaggData 12 2 2 2 2 2" xfId="597"/>
    <cellStyle name="SAPBEXaggData 12 2 2 2 2 2 2" xfId="9517"/>
    <cellStyle name="SAPBEXaggData 12 2 2 2 2 2 2 2" xfId="16624"/>
    <cellStyle name="SAPBEXaggData 12 2 2 2 2 2 2 2 2" xfId="54203"/>
    <cellStyle name="SAPBEXaggData 12 2 2 2 2 2 2 3" xfId="42216"/>
    <cellStyle name="SAPBEXaggData 12 2 2 2 2 2 3" xfId="10970"/>
    <cellStyle name="SAPBEXaggData 12 2 2 2 2 2 3 2" xfId="16625"/>
    <cellStyle name="SAPBEXaggData 12 2 2 2 2 2 3 3" xfId="42217"/>
    <cellStyle name="SAPBEXaggData 12 2 2 2 2 2 4" xfId="12394"/>
    <cellStyle name="SAPBEXaggData 12 2 2 2 2 2 4 2" xfId="16626"/>
    <cellStyle name="SAPBEXaggData 12 2 2 2 2 2 4 3" xfId="42218"/>
    <cellStyle name="SAPBEXaggData 12 2 2 2 2 2 5" xfId="13769"/>
    <cellStyle name="SAPBEXaggData 12 2 2 2 2 2 5 2" xfId="42219"/>
    <cellStyle name="SAPBEXaggData 12 2 2 2 2 2 6" xfId="15119"/>
    <cellStyle name="SAPBEXaggData 12 2 2 2 2 2 7" xfId="7534"/>
    <cellStyle name="SAPBEXaggData 12 2 2 2 2 2 8" xfId="54204"/>
    <cellStyle name="SAPBEXaggData 12 2 2 2 2 2 9" xfId="54205"/>
    <cellStyle name="SAPBEXaggData 12 2 2 2 2 3" xfId="6397"/>
    <cellStyle name="SAPBEXaggData 12 2 2 2 2 3 2" xfId="16627"/>
    <cellStyle name="SAPBEXaggData 12 2 2 2 2 3 2 2" xfId="54206"/>
    <cellStyle name="SAPBEXaggData 12 2 2 2 2 3 3" xfId="42220"/>
    <cellStyle name="SAPBEXaggData 12 2 2 2 2 4" xfId="16628"/>
    <cellStyle name="SAPBEXaggData 12 2 2 2 2 4 2" xfId="16629"/>
    <cellStyle name="SAPBEXaggData 12 2 2 2 2 4 3" xfId="54207"/>
    <cellStyle name="SAPBEXaggData 12 2 2 2 2 5" xfId="16630"/>
    <cellStyle name="SAPBEXaggData 12 2 2 2 2 6" xfId="42221"/>
    <cellStyle name="SAPBEXaggData 12 2 2 2 3" xfId="598"/>
    <cellStyle name="SAPBEXaggData 12 2 2 2 3 2" xfId="8606"/>
    <cellStyle name="SAPBEXaggData 12 2 2 2 3 2 2" xfId="16631"/>
    <cellStyle name="SAPBEXaggData 12 2 2 2 3 2 2 2" xfId="54208"/>
    <cellStyle name="SAPBEXaggData 12 2 2 2 3 2 3" xfId="42222"/>
    <cellStyle name="SAPBEXaggData 12 2 2 2 3 3" xfId="10059"/>
    <cellStyle name="SAPBEXaggData 12 2 2 2 3 3 2" xfId="16632"/>
    <cellStyle name="SAPBEXaggData 12 2 2 2 3 3 3" xfId="42223"/>
    <cellStyle name="SAPBEXaggData 12 2 2 2 3 4" xfId="11483"/>
    <cellStyle name="SAPBEXaggData 12 2 2 2 3 4 2" xfId="16633"/>
    <cellStyle name="SAPBEXaggData 12 2 2 2 3 4 3" xfId="42224"/>
    <cellStyle name="SAPBEXaggData 12 2 2 2 3 5" xfId="12858"/>
    <cellStyle name="SAPBEXaggData 12 2 2 2 3 5 2" xfId="16634"/>
    <cellStyle name="SAPBEXaggData 12 2 2 2 3 5 3" xfId="42225"/>
    <cellStyle name="SAPBEXaggData 12 2 2 2 3 6" xfId="14208"/>
    <cellStyle name="SAPBEXaggData 12 2 2 2 3 6 2" xfId="42226"/>
    <cellStyle name="SAPBEXaggData 12 2 2 2 3 7" xfId="6623"/>
    <cellStyle name="SAPBEXaggData 12 2 2 2 3 8" xfId="54209"/>
    <cellStyle name="SAPBEXaggData 12 2 2 2 3 9" xfId="54210"/>
    <cellStyle name="SAPBEXaggData 12 2 2 2 4" xfId="5496"/>
    <cellStyle name="SAPBEXaggData 12 2 2 2 4 2" xfId="16635"/>
    <cellStyle name="SAPBEXaggData 12 2 2 2 4 2 2" xfId="54211"/>
    <cellStyle name="SAPBEXaggData 12 2 2 2 4 3" xfId="42227"/>
    <cellStyle name="SAPBEXaggData 12 2 2 2 5" xfId="16636"/>
    <cellStyle name="SAPBEXaggData 12 2 2 2 5 2" xfId="16637"/>
    <cellStyle name="SAPBEXaggData 12 2 2 2 5 3" xfId="42228"/>
    <cellStyle name="SAPBEXaggData 12 2 2 2 6" xfId="42229"/>
    <cellStyle name="SAPBEXaggData 12 2 2 3" xfId="599"/>
    <cellStyle name="SAPBEXaggData 12 2 2 3 2" xfId="600"/>
    <cellStyle name="SAPBEXaggData 12 2 2 3 2 2" xfId="8832"/>
    <cellStyle name="SAPBEXaggData 12 2 2 3 2 2 2" xfId="16638"/>
    <cellStyle name="SAPBEXaggData 12 2 2 3 2 2 2 2" xfId="54212"/>
    <cellStyle name="SAPBEXaggData 12 2 2 3 2 2 3" xfId="42230"/>
    <cellStyle name="SAPBEXaggData 12 2 2 3 2 3" xfId="10285"/>
    <cellStyle name="SAPBEXaggData 12 2 2 3 2 3 2" xfId="16639"/>
    <cellStyle name="SAPBEXaggData 12 2 2 3 2 3 2 2" xfId="54213"/>
    <cellStyle name="SAPBEXaggData 12 2 2 3 2 3 3" xfId="42231"/>
    <cellStyle name="SAPBEXaggData 12 2 2 3 2 4" xfId="11709"/>
    <cellStyle name="SAPBEXaggData 12 2 2 3 2 4 2" xfId="16640"/>
    <cellStyle name="SAPBEXaggData 12 2 2 3 2 4 3" xfId="42232"/>
    <cellStyle name="SAPBEXaggData 12 2 2 3 2 5" xfId="13084"/>
    <cellStyle name="SAPBEXaggData 12 2 2 3 2 5 2" xfId="42233"/>
    <cellStyle name="SAPBEXaggData 12 2 2 3 2 6" xfId="14434"/>
    <cellStyle name="SAPBEXaggData 12 2 2 3 2 7" xfId="6849"/>
    <cellStyle name="SAPBEXaggData 12 2 2 3 2 8" xfId="54214"/>
    <cellStyle name="SAPBEXaggData 12 2 2 3 2 9" xfId="54215"/>
    <cellStyle name="SAPBEXaggData 12 2 2 3 3" xfId="5721"/>
    <cellStyle name="SAPBEXaggData 12 2 2 3 3 2" xfId="16641"/>
    <cellStyle name="SAPBEXaggData 12 2 2 3 3 2 2" xfId="54216"/>
    <cellStyle name="SAPBEXaggData 12 2 2 3 3 3" xfId="42234"/>
    <cellStyle name="SAPBEXaggData 12 2 2 3 4" xfId="16642"/>
    <cellStyle name="SAPBEXaggData 12 2 2 3 4 2" xfId="16643"/>
    <cellStyle name="SAPBEXaggData 12 2 2 3 4 3" xfId="54217"/>
    <cellStyle name="SAPBEXaggData 12 2 2 3 5" xfId="16644"/>
    <cellStyle name="SAPBEXaggData 12 2 2 3 6" xfId="42235"/>
    <cellStyle name="SAPBEXaggData 12 2 2 4" xfId="601"/>
    <cellStyle name="SAPBEXaggData 12 2 2 4 10" xfId="54218"/>
    <cellStyle name="SAPBEXaggData 12 2 2 4 11" xfId="54219"/>
    <cellStyle name="SAPBEXaggData 12 2 2 4 2" xfId="602"/>
    <cellStyle name="SAPBEXaggData 12 2 2 4 2 10" xfId="54220"/>
    <cellStyle name="SAPBEXaggData 12 2 2 4 2 2" xfId="7077"/>
    <cellStyle name="SAPBEXaggData 12 2 2 4 2 2 2" xfId="16645"/>
    <cellStyle name="SAPBEXaggData 12 2 2 4 2 2 2 2" xfId="54221"/>
    <cellStyle name="SAPBEXaggData 12 2 2 4 2 2 3" xfId="42236"/>
    <cellStyle name="SAPBEXaggData 12 2 2 4 2 3" xfId="9060"/>
    <cellStyle name="SAPBEXaggData 12 2 2 4 2 3 2" xfId="16646"/>
    <cellStyle name="SAPBEXaggData 12 2 2 4 2 3 2 2" xfId="54222"/>
    <cellStyle name="SAPBEXaggData 12 2 2 4 2 3 3" xfId="42237"/>
    <cellStyle name="SAPBEXaggData 12 2 2 4 2 4" xfId="10513"/>
    <cellStyle name="SAPBEXaggData 12 2 2 4 2 4 2" xfId="16647"/>
    <cellStyle name="SAPBEXaggData 12 2 2 4 2 4 3" xfId="42238"/>
    <cellStyle name="SAPBEXaggData 12 2 2 4 2 5" xfId="11937"/>
    <cellStyle name="SAPBEXaggData 12 2 2 4 2 5 2" xfId="16648"/>
    <cellStyle name="SAPBEXaggData 12 2 2 4 2 5 3" xfId="42239"/>
    <cellStyle name="SAPBEXaggData 12 2 2 4 2 6" xfId="13312"/>
    <cellStyle name="SAPBEXaggData 12 2 2 4 2 6 2" xfId="42240"/>
    <cellStyle name="SAPBEXaggData 12 2 2 4 2 7" xfId="14662"/>
    <cellStyle name="SAPBEXaggData 12 2 2 4 2 8" xfId="42241"/>
    <cellStyle name="SAPBEXaggData 12 2 2 4 2 9" xfId="54223"/>
    <cellStyle name="SAPBEXaggData 12 2 2 4 3" xfId="5949"/>
    <cellStyle name="SAPBEXaggData 12 2 2 4 3 2" xfId="16649"/>
    <cellStyle name="SAPBEXaggData 12 2 2 4 3 2 2" xfId="54224"/>
    <cellStyle name="SAPBEXaggData 12 2 2 4 3 3" xfId="42242"/>
    <cellStyle name="SAPBEXaggData 12 2 2 4 4" xfId="8020"/>
    <cellStyle name="SAPBEXaggData 12 2 2 4 4 2" xfId="16650"/>
    <cellStyle name="SAPBEXaggData 12 2 2 4 4 2 2" xfId="54225"/>
    <cellStyle name="SAPBEXaggData 12 2 2 4 4 3" xfId="42243"/>
    <cellStyle name="SAPBEXaggData 12 2 2 4 5" xfId="5255"/>
    <cellStyle name="SAPBEXaggData 12 2 2 4 5 2" xfId="16651"/>
    <cellStyle name="SAPBEXaggData 12 2 2 4 5 3" xfId="42244"/>
    <cellStyle name="SAPBEXaggData 12 2 2 4 6" xfId="5298"/>
    <cellStyle name="SAPBEXaggData 12 2 2 4 6 2" xfId="16652"/>
    <cellStyle name="SAPBEXaggData 12 2 2 4 6 3" xfId="42245"/>
    <cellStyle name="SAPBEXaggData 12 2 2 4 7" xfId="5061"/>
    <cellStyle name="SAPBEXaggData 12 2 2 4 7 2" xfId="42246"/>
    <cellStyle name="SAPBEXaggData 12 2 2 4 8" xfId="4969"/>
    <cellStyle name="SAPBEXaggData 12 2 2 4 9" xfId="42247"/>
    <cellStyle name="SAPBEXaggData 12 2 2 5" xfId="603"/>
    <cellStyle name="SAPBEXaggData 12 2 2 5 10" xfId="54226"/>
    <cellStyle name="SAPBEXaggData 12 2 2 5 11" xfId="54227"/>
    <cellStyle name="SAPBEXaggData 12 2 2 5 2" xfId="604"/>
    <cellStyle name="SAPBEXaggData 12 2 2 5 2 10" xfId="54228"/>
    <cellStyle name="SAPBEXaggData 12 2 2 5 2 2" xfId="7301"/>
    <cellStyle name="SAPBEXaggData 12 2 2 5 2 2 2" xfId="16653"/>
    <cellStyle name="SAPBEXaggData 12 2 2 5 2 2 2 2" xfId="54229"/>
    <cellStyle name="SAPBEXaggData 12 2 2 5 2 2 3" xfId="42248"/>
    <cellStyle name="SAPBEXaggData 12 2 2 5 2 3" xfId="9284"/>
    <cellStyle name="SAPBEXaggData 12 2 2 5 2 3 2" xfId="16654"/>
    <cellStyle name="SAPBEXaggData 12 2 2 5 2 3 2 2" xfId="54230"/>
    <cellStyle name="SAPBEXaggData 12 2 2 5 2 3 3" xfId="42249"/>
    <cellStyle name="SAPBEXaggData 12 2 2 5 2 4" xfId="10737"/>
    <cellStyle name="SAPBEXaggData 12 2 2 5 2 4 2" xfId="16655"/>
    <cellStyle name="SAPBEXaggData 12 2 2 5 2 4 3" xfId="42250"/>
    <cellStyle name="SAPBEXaggData 12 2 2 5 2 5" xfId="12161"/>
    <cellStyle name="SAPBEXaggData 12 2 2 5 2 5 2" xfId="16656"/>
    <cellStyle name="SAPBEXaggData 12 2 2 5 2 5 3" xfId="42251"/>
    <cellStyle name="SAPBEXaggData 12 2 2 5 2 6" xfId="13536"/>
    <cellStyle name="SAPBEXaggData 12 2 2 5 2 6 2" xfId="16657"/>
    <cellStyle name="SAPBEXaggData 12 2 2 5 2 6 3" xfId="42252"/>
    <cellStyle name="SAPBEXaggData 12 2 2 5 2 7" xfId="14886"/>
    <cellStyle name="SAPBEXaggData 12 2 2 5 2 7 2" xfId="42253"/>
    <cellStyle name="SAPBEXaggData 12 2 2 5 2 8" xfId="4187"/>
    <cellStyle name="SAPBEXaggData 12 2 2 5 2 9" xfId="54231"/>
    <cellStyle name="SAPBEXaggData 12 2 2 5 3" xfId="6173"/>
    <cellStyle name="SAPBEXaggData 12 2 2 5 3 2" xfId="16658"/>
    <cellStyle name="SAPBEXaggData 12 2 2 5 3 2 2" xfId="54232"/>
    <cellStyle name="SAPBEXaggData 12 2 2 5 3 3" xfId="42254"/>
    <cellStyle name="SAPBEXaggData 12 2 2 5 4" xfId="8244"/>
    <cellStyle name="SAPBEXaggData 12 2 2 5 4 2" xfId="16659"/>
    <cellStyle name="SAPBEXaggData 12 2 2 5 4 2 2" xfId="54233"/>
    <cellStyle name="SAPBEXaggData 12 2 2 5 4 3" xfId="42255"/>
    <cellStyle name="SAPBEXaggData 12 2 2 5 5" xfId="9731"/>
    <cellStyle name="SAPBEXaggData 12 2 2 5 5 2" xfId="16660"/>
    <cellStyle name="SAPBEXaggData 12 2 2 5 5 3" xfId="42256"/>
    <cellStyle name="SAPBEXaggData 12 2 2 5 6" xfId="11184"/>
    <cellStyle name="SAPBEXaggData 12 2 2 5 6 2" xfId="16661"/>
    <cellStyle name="SAPBEXaggData 12 2 2 5 6 3" xfId="42257"/>
    <cellStyle name="SAPBEXaggData 12 2 2 5 7" xfId="12610"/>
    <cellStyle name="SAPBEXaggData 12 2 2 5 7 2" xfId="16662"/>
    <cellStyle name="SAPBEXaggData 12 2 2 5 7 3" xfId="42258"/>
    <cellStyle name="SAPBEXaggData 12 2 2 5 8" xfId="13982"/>
    <cellStyle name="SAPBEXaggData 12 2 2 5 8 2" xfId="42259"/>
    <cellStyle name="SAPBEXaggData 12 2 2 5 9" xfId="3813"/>
    <cellStyle name="SAPBEXaggData 12 2 2 6" xfId="4040"/>
    <cellStyle name="SAPBEXaggData 12 2 2 6 2" xfId="3329"/>
    <cellStyle name="SAPBEXaggData 12 2 2 6 2 2" xfId="16663"/>
    <cellStyle name="SAPBEXaggData 12 2 2 6 2 2 2" xfId="16664"/>
    <cellStyle name="SAPBEXaggData 12 2 2 6 2 2 3" xfId="54234"/>
    <cellStyle name="SAPBEXaggData 12 2 2 6 2 3" xfId="16665"/>
    <cellStyle name="SAPBEXaggData 12 2 2 6 2 3 2" xfId="16666"/>
    <cellStyle name="SAPBEXaggData 12 2 2 6 2 3 3" xfId="54235"/>
    <cellStyle name="SAPBEXaggData 12 2 2 6 2 4" xfId="16667"/>
    <cellStyle name="SAPBEXaggData 12 2 2 6 2 5" xfId="42260"/>
    <cellStyle name="SAPBEXaggData 12 2 2 6 3" xfId="16668"/>
    <cellStyle name="SAPBEXaggData 12 2 2 6 3 2" xfId="16669"/>
    <cellStyle name="SAPBEXaggData 12 2 2 6 3 3" xfId="54236"/>
    <cellStyle name="SAPBEXaggData 12 2 2 6 4" xfId="16670"/>
    <cellStyle name="SAPBEXaggData 12 2 2 6 4 2" xfId="16671"/>
    <cellStyle name="SAPBEXaggData 12 2 2 6 4 3" xfId="54237"/>
    <cellStyle name="SAPBEXaggData 12 2 2 6 5" xfId="16672"/>
    <cellStyle name="SAPBEXaggData 12 2 2 6 5 2" xfId="54238"/>
    <cellStyle name="SAPBEXaggData 12 2 2 6 6" xfId="42261"/>
    <cellStyle name="SAPBEXaggData 12 2 2 6 7" xfId="54239"/>
    <cellStyle name="SAPBEXaggData 12 2 2 7" xfId="3285"/>
    <cellStyle name="SAPBEXaggData 12 2 2 7 2" xfId="2935"/>
    <cellStyle name="SAPBEXaggData 12 2 2 7 2 2" xfId="16673"/>
    <cellStyle name="SAPBEXaggData 12 2 2 7 2 2 2" xfId="16674"/>
    <cellStyle name="SAPBEXaggData 12 2 2 7 2 2 3" xfId="54240"/>
    <cellStyle name="SAPBEXaggData 12 2 2 7 2 3" xfId="16675"/>
    <cellStyle name="SAPBEXaggData 12 2 2 7 2 3 2" xfId="16676"/>
    <cellStyle name="SAPBEXaggData 12 2 2 7 2 3 3" xfId="54241"/>
    <cellStyle name="SAPBEXaggData 12 2 2 7 2 4" xfId="16677"/>
    <cellStyle name="SAPBEXaggData 12 2 2 7 2 5" xfId="42262"/>
    <cellStyle name="SAPBEXaggData 12 2 2 7 3" xfId="16678"/>
    <cellStyle name="SAPBEXaggData 12 2 2 7 3 2" xfId="16679"/>
    <cellStyle name="SAPBEXaggData 12 2 2 7 3 3" xfId="54242"/>
    <cellStyle name="SAPBEXaggData 12 2 2 7 4" xfId="16680"/>
    <cellStyle name="SAPBEXaggData 12 2 2 7 4 2" xfId="16681"/>
    <cellStyle name="SAPBEXaggData 12 2 2 7 4 3" xfId="54243"/>
    <cellStyle name="SAPBEXaggData 12 2 2 7 5" xfId="16682"/>
    <cellStyle name="SAPBEXaggData 12 2 2 7 6" xfId="42263"/>
    <cellStyle name="SAPBEXaggData 12 2 2 8" xfId="3660"/>
    <cellStyle name="SAPBEXaggData 12 2 2 8 2" xfId="16683"/>
    <cellStyle name="SAPBEXaggData 12 2 2 8 2 2" xfId="16684"/>
    <cellStyle name="SAPBEXaggData 12 2 2 8 2 3" xfId="54244"/>
    <cellStyle name="SAPBEXaggData 12 2 2 8 3" xfId="16685"/>
    <cellStyle name="SAPBEXaggData 12 2 2 8 3 2" xfId="16686"/>
    <cellStyle name="SAPBEXaggData 12 2 2 8 3 3" xfId="54245"/>
    <cellStyle name="SAPBEXaggData 12 2 2 8 4" xfId="16687"/>
    <cellStyle name="SAPBEXaggData 12 2 2 8 5" xfId="42264"/>
    <cellStyle name="SAPBEXaggData 12 2 2 9" xfId="4703"/>
    <cellStyle name="SAPBEXaggData 12 2 2 9 2" xfId="16688"/>
    <cellStyle name="SAPBEXaggData 12 2 2 9 2 2" xfId="16689"/>
    <cellStyle name="SAPBEXaggData 12 2 2 9 2 3" xfId="54246"/>
    <cellStyle name="SAPBEXaggData 12 2 2 9 3" xfId="16690"/>
    <cellStyle name="SAPBEXaggData 12 2 2 9 3 2" xfId="16691"/>
    <cellStyle name="SAPBEXaggData 12 2 2 9 3 3" xfId="54247"/>
    <cellStyle name="SAPBEXaggData 12 2 2 9 4" xfId="16692"/>
    <cellStyle name="SAPBEXaggData 12 2 2 9 5" xfId="42265"/>
    <cellStyle name="SAPBEXaggData 12 2 3" xfId="605"/>
    <cellStyle name="SAPBEXaggData 12 2 3 10" xfId="4922"/>
    <cellStyle name="SAPBEXaggData 12 2 3 10 2" xfId="16693"/>
    <cellStyle name="SAPBEXaggData 12 2 3 10 2 2" xfId="16694"/>
    <cellStyle name="SAPBEXaggData 12 2 3 10 2 3" xfId="54248"/>
    <cellStyle name="SAPBEXaggData 12 2 3 10 3" xfId="16695"/>
    <cellStyle name="SAPBEXaggData 12 2 3 10 3 2" xfId="16696"/>
    <cellStyle name="SAPBEXaggData 12 2 3 10 3 3" xfId="54249"/>
    <cellStyle name="SAPBEXaggData 12 2 3 10 4" xfId="16697"/>
    <cellStyle name="SAPBEXaggData 12 2 3 10 5" xfId="42266"/>
    <cellStyle name="SAPBEXaggData 12 2 3 11" xfId="16698"/>
    <cellStyle name="SAPBEXaggData 12 2 3 11 2" xfId="16699"/>
    <cellStyle name="SAPBEXaggData 12 2 3 11 3" xfId="54250"/>
    <cellStyle name="SAPBEXaggData 12 2 3 12" xfId="42267"/>
    <cellStyle name="SAPBEXaggData 12 2 3 2" xfId="606"/>
    <cellStyle name="SAPBEXaggData 12 2 3 2 2" xfId="607"/>
    <cellStyle name="SAPBEXaggData 12 2 3 2 2 2" xfId="608"/>
    <cellStyle name="SAPBEXaggData 12 2 3 2 2 2 2" xfId="9591"/>
    <cellStyle name="SAPBEXaggData 12 2 3 2 2 2 2 2" xfId="16700"/>
    <cellStyle name="SAPBEXaggData 12 2 3 2 2 2 2 2 2" xfId="54251"/>
    <cellStyle name="SAPBEXaggData 12 2 3 2 2 2 2 3" xfId="42268"/>
    <cellStyle name="SAPBEXaggData 12 2 3 2 2 2 3" xfId="11044"/>
    <cellStyle name="SAPBEXaggData 12 2 3 2 2 2 3 2" xfId="16701"/>
    <cellStyle name="SAPBEXaggData 12 2 3 2 2 2 3 3" xfId="42269"/>
    <cellStyle name="SAPBEXaggData 12 2 3 2 2 2 4" xfId="12468"/>
    <cellStyle name="SAPBEXaggData 12 2 3 2 2 2 4 2" xfId="16702"/>
    <cellStyle name="SAPBEXaggData 12 2 3 2 2 2 4 3" xfId="42270"/>
    <cellStyle name="SAPBEXaggData 12 2 3 2 2 2 5" xfId="13843"/>
    <cellStyle name="SAPBEXaggData 12 2 3 2 2 2 5 2" xfId="42271"/>
    <cellStyle name="SAPBEXaggData 12 2 3 2 2 2 6" xfId="15193"/>
    <cellStyle name="SAPBEXaggData 12 2 3 2 2 2 7" xfId="7608"/>
    <cellStyle name="SAPBEXaggData 12 2 3 2 2 2 8" xfId="54252"/>
    <cellStyle name="SAPBEXaggData 12 2 3 2 2 2 9" xfId="54253"/>
    <cellStyle name="SAPBEXaggData 12 2 3 2 2 3" xfId="6471"/>
    <cellStyle name="SAPBEXaggData 12 2 3 2 2 3 2" xfId="16703"/>
    <cellStyle name="SAPBEXaggData 12 2 3 2 2 3 2 2" xfId="54254"/>
    <cellStyle name="SAPBEXaggData 12 2 3 2 2 3 3" xfId="42272"/>
    <cellStyle name="SAPBEXaggData 12 2 3 2 2 4" xfId="16704"/>
    <cellStyle name="SAPBEXaggData 12 2 3 2 2 4 2" xfId="16705"/>
    <cellStyle name="SAPBEXaggData 12 2 3 2 2 4 3" xfId="54255"/>
    <cellStyle name="SAPBEXaggData 12 2 3 2 2 5" xfId="16706"/>
    <cellStyle name="SAPBEXaggData 12 2 3 2 2 6" xfId="42273"/>
    <cellStyle name="SAPBEXaggData 12 2 3 2 3" xfId="609"/>
    <cellStyle name="SAPBEXaggData 12 2 3 2 3 2" xfId="8681"/>
    <cellStyle name="SAPBEXaggData 12 2 3 2 3 2 2" xfId="16707"/>
    <cellStyle name="SAPBEXaggData 12 2 3 2 3 2 2 2" xfId="54256"/>
    <cellStyle name="SAPBEXaggData 12 2 3 2 3 2 3" xfId="42274"/>
    <cellStyle name="SAPBEXaggData 12 2 3 2 3 3" xfId="10134"/>
    <cellStyle name="SAPBEXaggData 12 2 3 2 3 3 2" xfId="16708"/>
    <cellStyle name="SAPBEXaggData 12 2 3 2 3 3 3" xfId="42275"/>
    <cellStyle name="SAPBEXaggData 12 2 3 2 3 4" xfId="11558"/>
    <cellStyle name="SAPBEXaggData 12 2 3 2 3 4 2" xfId="16709"/>
    <cellStyle name="SAPBEXaggData 12 2 3 2 3 4 3" xfId="42276"/>
    <cellStyle name="SAPBEXaggData 12 2 3 2 3 5" xfId="12933"/>
    <cellStyle name="SAPBEXaggData 12 2 3 2 3 5 2" xfId="16710"/>
    <cellStyle name="SAPBEXaggData 12 2 3 2 3 5 3" xfId="42277"/>
    <cellStyle name="SAPBEXaggData 12 2 3 2 3 6" xfId="14283"/>
    <cellStyle name="SAPBEXaggData 12 2 3 2 3 6 2" xfId="42278"/>
    <cellStyle name="SAPBEXaggData 12 2 3 2 3 7" xfId="6698"/>
    <cellStyle name="SAPBEXaggData 12 2 3 2 3 8" xfId="54257"/>
    <cellStyle name="SAPBEXaggData 12 2 3 2 3 9" xfId="54258"/>
    <cellStyle name="SAPBEXaggData 12 2 3 2 4" xfId="5571"/>
    <cellStyle name="SAPBEXaggData 12 2 3 2 4 2" xfId="16711"/>
    <cellStyle name="SAPBEXaggData 12 2 3 2 4 2 2" xfId="54259"/>
    <cellStyle name="SAPBEXaggData 12 2 3 2 4 3" xfId="42279"/>
    <cellStyle name="SAPBEXaggData 12 2 3 2 5" xfId="16712"/>
    <cellStyle name="SAPBEXaggData 12 2 3 2 5 2" xfId="16713"/>
    <cellStyle name="SAPBEXaggData 12 2 3 2 5 3" xfId="42280"/>
    <cellStyle name="SAPBEXaggData 12 2 3 2 6" xfId="42281"/>
    <cellStyle name="SAPBEXaggData 12 2 3 3" xfId="610"/>
    <cellStyle name="SAPBEXaggData 12 2 3 3 2" xfId="611"/>
    <cellStyle name="SAPBEXaggData 12 2 3 3 2 2" xfId="8908"/>
    <cellStyle name="SAPBEXaggData 12 2 3 3 2 2 2" xfId="16714"/>
    <cellStyle name="SAPBEXaggData 12 2 3 3 2 2 2 2" xfId="54260"/>
    <cellStyle name="SAPBEXaggData 12 2 3 3 2 2 3" xfId="42282"/>
    <cellStyle name="SAPBEXaggData 12 2 3 3 2 3" xfId="10361"/>
    <cellStyle name="SAPBEXaggData 12 2 3 3 2 3 2" xfId="16715"/>
    <cellStyle name="SAPBEXaggData 12 2 3 3 2 3 2 2" xfId="54261"/>
    <cellStyle name="SAPBEXaggData 12 2 3 3 2 3 3" xfId="42283"/>
    <cellStyle name="SAPBEXaggData 12 2 3 3 2 4" xfId="11785"/>
    <cellStyle name="SAPBEXaggData 12 2 3 3 2 4 2" xfId="16716"/>
    <cellStyle name="SAPBEXaggData 12 2 3 3 2 4 3" xfId="42284"/>
    <cellStyle name="SAPBEXaggData 12 2 3 3 2 5" xfId="13160"/>
    <cellStyle name="SAPBEXaggData 12 2 3 3 2 5 2" xfId="42285"/>
    <cellStyle name="SAPBEXaggData 12 2 3 3 2 6" xfId="14510"/>
    <cellStyle name="SAPBEXaggData 12 2 3 3 2 7" xfId="6925"/>
    <cellStyle name="SAPBEXaggData 12 2 3 3 2 8" xfId="54262"/>
    <cellStyle name="SAPBEXaggData 12 2 3 3 2 9" xfId="54263"/>
    <cellStyle name="SAPBEXaggData 12 2 3 3 3" xfId="5797"/>
    <cellStyle name="SAPBEXaggData 12 2 3 3 3 2" xfId="16717"/>
    <cellStyle name="SAPBEXaggData 12 2 3 3 3 2 2" xfId="54264"/>
    <cellStyle name="SAPBEXaggData 12 2 3 3 3 3" xfId="42286"/>
    <cellStyle name="SAPBEXaggData 12 2 3 3 4" xfId="16718"/>
    <cellStyle name="SAPBEXaggData 12 2 3 3 4 2" xfId="16719"/>
    <cellStyle name="SAPBEXaggData 12 2 3 3 4 3" xfId="54265"/>
    <cellStyle name="SAPBEXaggData 12 2 3 3 5" xfId="16720"/>
    <cellStyle name="SAPBEXaggData 12 2 3 3 6" xfId="42287"/>
    <cellStyle name="SAPBEXaggData 12 2 3 4" xfId="612"/>
    <cellStyle name="SAPBEXaggData 12 2 3 4 10" xfId="54266"/>
    <cellStyle name="SAPBEXaggData 12 2 3 4 11" xfId="54267"/>
    <cellStyle name="SAPBEXaggData 12 2 3 4 2" xfId="613"/>
    <cellStyle name="SAPBEXaggData 12 2 3 4 2 10" xfId="54268"/>
    <cellStyle name="SAPBEXaggData 12 2 3 4 2 2" xfId="7152"/>
    <cellStyle name="SAPBEXaggData 12 2 3 4 2 2 2" xfId="16721"/>
    <cellStyle name="SAPBEXaggData 12 2 3 4 2 2 2 2" xfId="54269"/>
    <cellStyle name="SAPBEXaggData 12 2 3 4 2 2 3" xfId="42288"/>
    <cellStyle name="SAPBEXaggData 12 2 3 4 2 3" xfId="9135"/>
    <cellStyle name="SAPBEXaggData 12 2 3 4 2 3 2" xfId="16722"/>
    <cellStyle name="SAPBEXaggData 12 2 3 4 2 3 2 2" xfId="54270"/>
    <cellStyle name="SAPBEXaggData 12 2 3 4 2 3 3" xfId="42289"/>
    <cellStyle name="SAPBEXaggData 12 2 3 4 2 4" xfId="10588"/>
    <cellStyle name="SAPBEXaggData 12 2 3 4 2 4 2" xfId="16723"/>
    <cellStyle name="SAPBEXaggData 12 2 3 4 2 4 3" xfId="42290"/>
    <cellStyle name="SAPBEXaggData 12 2 3 4 2 5" xfId="12012"/>
    <cellStyle name="SAPBEXaggData 12 2 3 4 2 5 2" xfId="16724"/>
    <cellStyle name="SAPBEXaggData 12 2 3 4 2 5 3" xfId="42291"/>
    <cellStyle name="SAPBEXaggData 12 2 3 4 2 6" xfId="13387"/>
    <cellStyle name="SAPBEXaggData 12 2 3 4 2 6 2" xfId="42292"/>
    <cellStyle name="SAPBEXaggData 12 2 3 4 2 7" xfId="14737"/>
    <cellStyle name="SAPBEXaggData 12 2 3 4 2 8" xfId="42293"/>
    <cellStyle name="SAPBEXaggData 12 2 3 4 2 9" xfId="54271"/>
    <cellStyle name="SAPBEXaggData 12 2 3 4 3" xfId="6024"/>
    <cellStyle name="SAPBEXaggData 12 2 3 4 3 2" xfId="16725"/>
    <cellStyle name="SAPBEXaggData 12 2 3 4 3 2 2" xfId="54272"/>
    <cellStyle name="SAPBEXaggData 12 2 3 4 3 3" xfId="42294"/>
    <cellStyle name="SAPBEXaggData 12 2 3 4 4" xfId="8095"/>
    <cellStyle name="SAPBEXaggData 12 2 3 4 4 2" xfId="16726"/>
    <cellStyle name="SAPBEXaggData 12 2 3 4 4 2 2" xfId="54273"/>
    <cellStyle name="SAPBEXaggData 12 2 3 4 4 3" xfId="42295"/>
    <cellStyle name="SAPBEXaggData 12 2 3 4 5" xfId="4944"/>
    <cellStyle name="SAPBEXaggData 12 2 3 4 5 2" xfId="16727"/>
    <cellStyle name="SAPBEXaggData 12 2 3 4 5 3" xfId="42296"/>
    <cellStyle name="SAPBEXaggData 12 2 3 4 6" xfId="5337"/>
    <cellStyle name="SAPBEXaggData 12 2 3 4 6 2" xfId="16728"/>
    <cellStyle name="SAPBEXaggData 12 2 3 4 6 3" xfId="42297"/>
    <cellStyle name="SAPBEXaggData 12 2 3 4 7" xfId="5005"/>
    <cellStyle name="SAPBEXaggData 12 2 3 4 7 2" xfId="42298"/>
    <cellStyle name="SAPBEXaggData 12 2 3 4 8" xfId="8438"/>
    <cellStyle name="SAPBEXaggData 12 2 3 4 9" xfId="42299"/>
    <cellStyle name="SAPBEXaggData 12 2 3 5" xfId="614"/>
    <cellStyle name="SAPBEXaggData 12 2 3 5 10" xfId="54274"/>
    <cellStyle name="SAPBEXaggData 12 2 3 5 11" xfId="54275"/>
    <cellStyle name="SAPBEXaggData 12 2 3 5 2" xfId="615"/>
    <cellStyle name="SAPBEXaggData 12 2 3 5 2 10" xfId="54276"/>
    <cellStyle name="SAPBEXaggData 12 2 3 5 2 2" xfId="7375"/>
    <cellStyle name="SAPBEXaggData 12 2 3 5 2 2 2" xfId="16729"/>
    <cellStyle name="SAPBEXaggData 12 2 3 5 2 2 2 2" xfId="54277"/>
    <cellStyle name="SAPBEXaggData 12 2 3 5 2 2 3" xfId="42300"/>
    <cellStyle name="SAPBEXaggData 12 2 3 5 2 3" xfId="9358"/>
    <cellStyle name="SAPBEXaggData 12 2 3 5 2 3 2" xfId="16730"/>
    <cellStyle name="SAPBEXaggData 12 2 3 5 2 3 2 2" xfId="54278"/>
    <cellStyle name="SAPBEXaggData 12 2 3 5 2 3 3" xfId="42301"/>
    <cellStyle name="SAPBEXaggData 12 2 3 5 2 4" xfId="10811"/>
    <cellStyle name="SAPBEXaggData 12 2 3 5 2 4 2" xfId="16731"/>
    <cellStyle name="SAPBEXaggData 12 2 3 5 2 4 3" xfId="42302"/>
    <cellStyle name="SAPBEXaggData 12 2 3 5 2 5" xfId="12235"/>
    <cellStyle name="SAPBEXaggData 12 2 3 5 2 5 2" xfId="16732"/>
    <cellStyle name="SAPBEXaggData 12 2 3 5 2 5 3" xfId="42303"/>
    <cellStyle name="SAPBEXaggData 12 2 3 5 2 6" xfId="13610"/>
    <cellStyle name="SAPBEXaggData 12 2 3 5 2 6 2" xfId="16733"/>
    <cellStyle name="SAPBEXaggData 12 2 3 5 2 6 3" xfId="42304"/>
    <cellStyle name="SAPBEXaggData 12 2 3 5 2 7" xfId="14960"/>
    <cellStyle name="SAPBEXaggData 12 2 3 5 2 7 2" xfId="42305"/>
    <cellStyle name="SAPBEXaggData 12 2 3 5 2 8" xfId="4651"/>
    <cellStyle name="SAPBEXaggData 12 2 3 5 2 9" xfId="54279"/>
    <cellStyle name="SAPBEXaggData 12 2 3 5 3" xfId="6247"/>
    <cellStyle name="SAPBEXaggData 12 2 3 5 3 2" xfId="16734"/>
    <cellStyle name="SAPBEXaggData 12 2 3 5 3 2 2" xfId="54280"/>
    <cellStyle name="SAPBEXaggData 12 2 3 5 3 3" xfId="42306"/>
    <cellStyle name="SAPBEXaggData 12 2 3 5 4" xfId="8318"/>
    <cellStyle name="SAPBEXaggData 12 2 3 5 4 2" xfId="16735"/>
    <cellStyle name="SAPBEXaggData 12 2 3 5 4 2 2" xfId="54281"/>
    <cellStyle name="SAPBEXaggData 12 2 3 5 4 3" xfId="42307"/>
    <cellStyle name="SAPBEXaggData 12 2 3 5 5" xfId="9805"/>
    <cellStyle name="SAPBEXaggData 12 2 3 5 5 2" xfId="16736"/>
    <cellStyle name="SAPBEXaggData 12 2 3 5 5 3" xfId="42308"/>
    <cellStyle name="SAPBEXaggData 12 2 3 5 6" xfId="11258"/>
    <cellStyle name="SAPBEXaggData 12 2 3 5 6 2" xfId="16737"/>
    <cellStyle name="SAPBEXaggData 12 2 3 5 6 3" xfId="42309"/>
    <cellStyle name="SAPBEXaggData 12 2 3 5 7" xfId="12684"/>
    <cellStyle name="SAPBEXaggData 12 2 3 5 7 2" xfId="16738"/>
    <cellStyle name="SAPBEXaggData 12 2 3 5 7 3" xfId="42310"/>
    <cellStyle name="SAPBEXaggData 12 2 3 5 8" xfId="14056"/>
    <cellStyle name="SAPBEXaggData 12 2 3 5 8 2" xfId="42311"/>
    <cellStyle name="SAPBEXaggData 12 2 3 5 9" xfId="3889"/>
    <cellStyle name="SAPBEXaggData 12 2 3 6" xfId="4116"/>
    <cellStyle name="SAPBEXaggData 12 2 3 6 2" xfId="3647"/>
    <cellStyle name="SAPBEXaggData 12 2 3 6 2 2" xfId="16739"/>
    <cellStyle name="SAPBEXaggData 12 2 3 6 2 2 2" xfId="16740"/>
    <cellStyle name="SAPBEXaggData 12 2 3 6 2 2 3" xfId="54282"/>
    <cellStyle name="SAPBEXaggData 12 2 3 6 2 3" xfId="16741"/>
    <cellStyle name="SAPBEXaggData 12 2 3 6 2 3 2" xfId="16742"/>
    <cellStyle name="SAPBEXaggData 12 2 3 6 2 3 3" xfId="54283"/>
    <cellStyle name="SAPBEXaggData 12 2 3 6 2 4" xfId="16743"/>
    <cellStyle name="SAPBEXaggData 12 2 3 6 2 5" xfId="42312"/>
    <cellStyle name="SAPBEXaggData 12 2 3 6 3" xfId="16744"/>
    <cellStyle name="SAPBEXaggData 12 2 3 6 3 2" xfId="16745"/>
    <cellStyle name="SAPBEXaggData 12 2 3 6 3 3" xfId="54284"/>
    <cellStyle name="SAPBEXaggData 12 2 3 6 4" xfId="16746"/>
    <cellStyle name="SAPBEXaggData 12 2 3 6 4 2" xfId="16747"/>
    <cellStyle name="SAPBEXaggData 12 2 3 6 4 3" xfId="54285"/>
    <cellStyle name="SAPBEXaggData 12 2 3 6 5" xfId="16748"/>
    <cellStyle name="SAPBEXaggData 12 2 3 6 5 2" xfId="54286"/>
    <cellStyle name="SAPBEXaggData 12 2 3 6 6" xfId="42313"/>
    <cellStyle name="SAPBEXaggData 12 2 3 6 7" xfId="54287"/>
    <cellStyle name="SAPBEXaggData 12 2 3 7" xfId="3174"/>
    <cellStyle name="SAPBEXaggData 12 2 3 7 2" xfId="4178"/>
    <cellStyle name="SAPBEXaggData 12 2 3 7 2 2" xfId="16749"/>
    <cellStyle name="SAPBEXaggData 12 2 3 7 2 2 2" xfId="16750"/>
    <cellStyle name="SAPBEXaggData 12 2 3 7 2 2 3" xfId="54288"/>
    <cellStyle name="SAPBEXaggData 12 2 3 7 2 3" xfId="16751"/>
    <cellStyle name="SAPBEXaggData 12 2 3 7 2 3 2" xfId="16752"/>
    <cellStyle name="SAPBEXaggData 12 2 3 7 2 3 3" xfId="54289"/>
    <cellStyle name="SAPBEXaggData 12 2 3 7 2 4" xfId="16753"/>
    <cellStyle name="SAPBEXaggData 12 2 3 7 2 5" xfId="42314"/>
    <cellStyle name="SAPBEXaggData 12 2 3 7 3" xfId="16754"/>
    <cellStyle name="SAPBEXaggData 12 2 3 7 3 2" xfId="16755"/>
    <cellStyle name="SAPBEXaggData 12 2 3 7 3 3" xfId="54290"/>
    <cellStyle name="SAPBEXaggData 12 2 3 7 4" xfId="16756"/>
    <cellStyle name="SAPBEXaggData 12 2 3 7 4 2" xfId="16757"/>
    <cellStyle name="SAPBEXaggData 12 2 3 7 4 3" xfId="54291"/>
    <cellStyle name="SAPBEXaggData 12 2 3 7 5" xfId="16758"/>
    <cellStyle name="SAPBEXaggData 12 2 3 7 6" xfId="42315"/>
    <cellStyle name="SAPBEXaggData 12 2 3 8" xfId="3670"/>
    <cellStyle name="SAPBEXaggData 12 2 3 8 2" xfId="16759"/>
    <cellStyle name="SAPBEXaggData 12 2 3 8 2 2" xfId="16760"/>
    <cellStyle name="SAPBEXaggData 12 2 3 8 2 3" xfId="54292"/>
    <cellStyle name="SAPBEXaggData 12 2 3 8 3" xfId="16761"/>
    <cellStyle name="SAPBEXaggData 12 2 3 8 3 2" xfId="16762"/>
    <cellStyle name="SAPBEXaggData 12 2 3 8 3 3" xfId="54293"/>
    <cellStyle name="SAPBEXaggData 12 2 3 8 4" xfId="16763"/>
    <cellStyle name="SAPBEXaggData 12 2 3 8 5" xfId="42316"/>
    <cellStyle name="SAPBEXaggData 12 2 3 9" xfId="2969"/>
    <cellStyle name="SAPBEXaggData 12 2 3 9 2" xfId="16764"/>
    <cellStyle name="SAPBEXaggData 12 2 3 9 2 2" xfId="16765"/>
    <cellStyle name="SAPBEXaggData 12 2 3 9 2 3" xfId="54294"/>
    <cellStyle name="SAPBEXaggData 12 2 3 9 3" xfId="16766"/>
    <cellStyle name="SAPBEXaggData 12 2 3 9 3 2" xfId="16767"/>
    <cellStyle name="SAPBEXaggData 12 2 3 9 3 3" xfId="54295"/>
    <cellStyle name="SAPBEXaggData 12 2 3 9 4" xfId="16768"/>
    <cellStyle name="SAPBEXaggData 12 2 3 9 5" xfId="42317"/>
    <cellStyle name="SAPBEXaggData 12 2 4" xfId="616"/>
    <cellStyle name="SAPBEXaggData 12 2 4 2" xfId="617"/>
    <cellStyle name="SAPBEXaggData 12 2 4 2 2" xfId="618"/>
    <cellStyle name="SAPBEXaggData 12 2 4 2 2 2" xfId="9442"/>
    <cellStyle name="SAPBEXaggData 12 2 4 2 2 2 2" xfId="16769"/>
    <cellStyle name="SAPBEXaggData 12 2 4 2 2 2 2 2" xfId="54296"/>
    <cellStyle name="SAPBEXaggData 12 2 4 2 2 2 3" xfId="42318"/>
    <cellStyle name="SAPBEXaggData 12 2 4 2 2 3" xfId="10895"/>
    <cellStyle name="SAPBEXaggData 12 2 4 2 2 3 2" xfId="16770"/>
    <cellStyle name="SAPBEXaggData 12 2 4 2 2 3 3" xfId="42319"/>
    <cellStyle name="SAPBEXaggData 12 2 4 2 2 4" xfId="12319"/>
    <cellStyle name="SAPBEXaggData 12 2 4 2 2 4 2" xfId="16771"/>
    <cellStyle name="SAPBEXaggData 12 2 4 2 2 4 3" xfId="42320"/>
    <cellStyle name="SAPBEXaggData 12 2 4 2 2 5" xfId="13694"/>
    <cellStyle name="SAPBEXaggData 12 2 4 2 2 5 2" xfId="42321"/>
    <cellStyle name="SAPBEXaggData 12 2 4 2 2 6" xfId="15044"/>
    <cellStyle name="SAPBEXaggData 12 2 4 2 2 7" xfId="7459"/>
    <cellStyle name="SAPBEXaggData 12 2 4 2 2 8" xfId="54297"/>
    <cellStyle name="SAPBEXaggData 12 2 4 2 2 9" xfId="54298"/>
    <cellStyle name="SAPBEXaggData 12 2 4 2 3" xfId="6322"/>
    <cellStyle name="SAPBEXaggData 12 2 4 2 3 2" xfId="16772"/>
    <cellStyle name="SAPBEXaggData 12 2 4 2 3 2 2" xfId="54299"/>
    <cellStyle name="SAPBEXaggData 12 2 4 2 3 3" xfId="42322"/>
    <cellStyle name="SAPBEXaggData 12 2 4 2 4" xfId="16773"/>
    <cellStyle name="SAPBEXaggData 12 2 4 2 4 2" xfId="16774"/>
    <cellStyle name="SAPBEXaggData 12 2 4 2 4 3" xfId="54300"/>
    <cellStyle name="SAPBEXaggData 12 2 4 2 5" xfId="16775"/>
    <cellStyle name="SAPBEXaggData 12 2 4 2 6" xfId="42323"/>
    <cellStyle name="SAPBEXaggData 12 2 4 3" xfId="619"/>
    <cellStyle name="SAPBEXaggData 12 2 4 3 2" xfId="8529"/>
    <cellStyle name="SAPBEXaggData 12 2 4 3 2 2" xfId="16776"/>
    <cellStyle name="SAPBEXaggData 12 2 4 3 2 2 2" xfId="54301"/>
    <cellStyle name="SAPBEXaggData 12 2 4 3 2 3" xfId="42324"/>
    <cellStyle name="SAPBEXaggData 12 2 4 3 3" xfId="9982"/>
    <cellStyle name="SAPBEXaggData 12 2 4 3 3 2" xfId="16777"/>
    <cellStyle name="SAPBEXaggData 12 2 4 3 3 3" xfId="42325"/>
    <cellStyle name="SAPBEXaggData 12 2 4 3 4" xfId="11406"/>
    <cellStyle name="SAPBEXaggData 12 2 4 3 4 2" xfId="16778"/>
    <cellStyle name="SAPBEXaggData 12 2 4 3 4 3" xfId="42326"/>
    <cellStyle name="SAPBEXaggData 12 2 4 3 5" xfId="12781"/>
    <cellStyle name="SAPBEXaggData 12 2 4 3 5 2" xfId="16779"/>
    <cellStyle name="SAPBEXaggData 12 2 4 3 5 3" xfId="42327"/>
    <cellStyle name="SAPBEXaggData 12 2 4 3 6" xfId="14131"/>
    <cellStyle name="SAPBEXaggData 12 2 4 3 6 2" xfId="42328"/>
    <cellStyle name="SAPBEXaggData 12 2 4 3 7" xfId="6546"/>
    <cellStyle name="SAPBEXaggData 12 2 4 3 8" xfId="54302"/>
    <cellStyle name="SAPBEXaggData 12 2 4 3 9" xfId="54303"/>
    <cellStyle name="SAPBEXaggData 12 2 4 4" xfId="5420"/>
    <cellStyle name="SAPBEXaggData 12 2 4 4 2" xfId="16780"/>
    <cellStyle name="SAPBEXaggData 12 2 4 4 2 2" xfId="54304"/>
    <cellStyle name="SAPBEXaggData 12 2 4 4 3" xfId="42329"/>
    <cellStyle name="SAPBEXaggData 12 2 4 5" xfId="16781"/>
    <cellStyle name="SAPBEXaggData 12 2 4 5 2" xfId="16782"/>
    <cellStyle name="SAPBEXaggData 12 2 4 5 3" xfId="42330"/>
    <cellStyle name="SAPBEXaggData 12 2 4 6" xfId="42331"/>
    <cellStyle name="SAPBEXaggData 12 2 5" xfId="620"/>
    <cellStyle name="SAPBEXaggData 12 2 5 2" xfId="621"/>
    <cellStyle name="SAPBEXaggData 12 2 5 2 2" xfId="8754"/>
    <cellStyle name="SAPBEXaggData 12 2 5 2 2 2" xfId="16783"/>
    <cellStyle name="SAPBEXaggData 12 2 5 2 2 2 2" xfId="54305"/>
    <cellStyle name="SAPBEXaggData 12 2 5 2 2 3" xfId="42332"/>
    <cellStyle name="SAPBEXaggData 12 2 5 2 3" xfId="10207"/>
    <cellStyle name="SAPBEXaggData 12 2 5 2 3 2" xfId="16784"/>
    <cellStyle name="SAPBEXaggData 12 2 5 2 3 2 2" xfId="54306"/>
    <cellStyle name="SAPBEXaggData 12 2 5 2 3 3" xfId="42333"/>
    <cellStyle name="SAPBEXaggData 12 2 5 2 4" xfId="11631"/>
    <cellStyle name="SAPBEXaggData 12 2 5 2 4 2" xfId="16785"/>
    <cellStyle name="SAPBEXaggData 12 2 5 2 4 3" xfId="42334"/>
    <cellStyle name="SAPBEXaggData 12 2 5 2 5" xfId="13006"/>
    <cellStyle name="SAPBEXaggData 12 2 5 2 5 2" xfId="42335"/>
    <cellStyle name="SAPBEXaggData 12 2 5 2 6" xfId="14356"/>
    <cellStyle name="SAPBEXaggData 12 2 5 2 7" xfId="6771"/>
    <cellStyle name="SAPBEXaggData 12 2 5 2 8" xfId="54307"/>
    <cellStyle name="SAPBEXaggData 12 2 5 2 9" xfId="54308"/>
    <cellStyle name="SAPBEXaggData 12 2 5 3" xfId="5644"/>
    <cellStyle name="SAPBEXaggData 12 2 5 3 2" xfId="16786"/>
    <cellStyle name="SAPBEXaggData 12 2 5 3 2 2" xfId="54309"/>
    <cellStyle name="SAPBEXaggData 12 2 5 3 3" xfId="42336"/>
    <cellStyle name="SAPBEXaggData 12 2 5 4" xfId="16787"/>
    <cellStyle name="SAPBEXaggData 12 2 5 4 2" xfId="16788"/>
    <cellStyle name="SAPBEXaggData 12 2 5 4 3" xfId="54310"/>
    <cellStyle name="SAPBEXaggData 12 2 5 5" xfId="16789"/>
    <cellStyle name="SAPBEXaggData 12 2 5 6" xfId="42337"/>
    <cellStyle name="SAPBEXaggData 12 2 6" xfId="622"/>
    <cellStyle name="SAPBEXaggData 12 2 6 10" xfId="54311"/>
    <cellStyle name="SAPBEXaggData 12 2 6 11" xfId="54312"/>
    <cellStyle name="SAPBEXaggData 12 2 6 2" xfId="623"/>
    <cellStyle name="SAPBEXaggData 12 2 6 2 10" xfId="54313"/>
    <cellStyle name="SAPBEXaggData 12 2 6 2 2" xfId="7001"/>
    <cellStyle name="SAPBEXaggData 12 2 6 2 2 2" xfId="16790"/>
    <cellStyle name="SAPBEXaggData 12 2 6 2 2 2 2" xfId="54314"/>
    <cellStyle name="SAPBEXaggData 12 2 6 2 2 3" xfId="42338"/>
    <cellStyle name="SAPBEXaggData 12 2 6 2 3" xfId="8984"/>
    <cellStyle name="SAPBEXaggData 12 2 6 2 3 2" xfId="16791"/>
    <cellStyle name="SAPBEXaggData 12 2 6 2 3 2 2" xfId="54315"/>
    <cellStyle name="SAPBEXaggData 12 2 6 2 3 3" xfId="42339"/>
    <cellStyle name="SAPBEXaggData 12 2 6 2 4" xfId="10437"/>
    <cellStyle name="SAPBEXaggData 12 2 6 2 4 2" xfId="16792"/>
    <cellStyle name="SAPBEXaggData 12 2 6 2 4 3" xfId="42340"/>
    <cellStyle name="SAPBEXaggData 12 2 6 2 5" xfId="11861"/>
    <cellStyle name="SAPBEXaggData 12 2 6 2 5 2" xfId="16793"/>
    <cellStyle name="SAPBEXaggData 12 2 6 2 5 3" xfId="42341"/>
    <cellStyle name="SAPBEXaggData 12 2 6 2 6" xfId="13236"/>
    <cellStyle name="SAPBEXaggData 12 2 6 2 6 2" xfId="42342"/>
    <cellStyle name="SAPBEXaggData 12 2 6 2 7" xfId="14586"/>
    <cellStyle name="SAPBEXaggData 12 2 6 2 8" xfId="42343"/>
    <cellStyle name="SAPBEXaggData 12 2 6 2 9" xfId="54316"/>
    <cellStyle name="SAPBEXaggData 12 2 6 3" xfId="5873"/>
    <cellStyle name="SAPBEXaggData 12 2 6 3 2" xfId="16794"/>
    <cellStyle name="SAPBEXaggData 12 2 6 3 2 2" xfId="54317"/>
    <cellStyle name="SAPBEXaggData 12 2 6 3 3" xfId="42344"/>
    <cellStyle name="SAPBEXaggData 12 2 6 4" xfId="7944"/>
    <cellStyle name="SAPBEXaggData 12 2 6 4 2" xfId="16795"/>
    <cellStyle name="SAPBEXaggData 12 2 6 4 2 2" xfId="54318"/>
    <cellStyle name="SAPBEXaggData 12 2 6 4 3" xfId="42345"/>
    <cellStyle name="SAPBEXaggData 12 2 6 5" xfId="5264"/>
    <cellStyle name="SAPBEXaggData 12 2 6 5 2" xfId="16796"/>
    <cellStyle name="SAPBEXaggData 12 2 6 5 3" xfId="42346"/>
    <cellStyle name="SAPBEXaggData 12 2 6 6" xfId="8398"/>
    <cellStyle name="SAPBEXaggData 12 2 6 6 2" xfId="16797"/>
    <cellStyle name="SAPBEXaggData 12 2 6 6 3" xfId="42347"/>
    <cellStyle name="SAPBEXaggData 12 2 6 7" xfId="5316"/>
    <cellStyle name="SAPBEXaggData 12 2 6 7 2" xfId="42348"/>
    <cellStyle name="SAPBEXaggData 12 2 6 8" xfId="5321"/>
    <cellStyle name="SAPBEXaggData 12 2 6 9" xfId="42349"/>
    <cellStyle name="SAPBEXaggData 12 2 7" xfId="624"/>
    <cellStyle name="SAPBEXaggData 12 2 7 10" xfId="54319"/>
    <cellStyle name="SAPBEXaggData 12 2 7 11" xfId="54320"/>
    <cellStyle name="SAPBEXaggData 12 2 7 2" xfId="625"/>
    <cellStyle name="SAPBEXaggData 12 2 7 2 10" xfId="54321"/>
    <cellStyle name="SAPBEXaggData 12 2 7 2 2" xfId="7226"/>
    <cellStyle name="SAPBEXaggData 12 2 7 2 2 2" xfId="16798"/>
    <cellStyle name="SAPBEXaggData 12 2 7 2 2 2 2" xfId="54322"/>
    <cellStyle name="SAPBEXaggData 12 2 7 2 2 3" xfId="42350"/>
    <cellStyle name="SAPBEXaggData 12 2 7 2 3" xfId="9209"/>
    <cellStyle name="SAPBEXaggData 12 2 7 2 3 2" xfId="16799"/>
    <cellStyle name="SAPBEXaggData 12 2 7 2 3 2 2" xfId="54323"/>
    <cellStyle name="SAPBEXaggData 12 2 7 2 3 3" xfId="42351"/>
    <cellStyle name="SAPBEXaggData 12 2 7 2 4" xfId="10662"/>
    <cellStyle name="SAPBEXaggData 12 2 7 2 4 2" xfId="16800"/>
    <cellStyle name="SAPBEXaggData 12 2 7 2 4 3" xfId="42352"/>
    <cellStyle name="SAPBEXaggData 12 2 7 2 5" xfId="12086"/>
    <cellStyle name="SAPBEXaggData 12 2 7 2 5 2" xfId="16801"/>
    <cellStyle name="SAPBEXaggData 12 2 7 2 5 3" xfId="42353"/>
    <cellStyle name="SAPBEXaggData 12 2 7 2 6" xfId="13461"/>
    <cellStyle name="SAPBEXaggData 12 2 7 2 6 2" xfId="16802"/>
    <cellStyle name="SAPBEXaggData 12 2 7 2 6 3" xfId="42354"/>
    <cellStyle name="SAPBEXaggData 12 2 7 2 7" xfId="14811"/>
    <cellStyle name="SAPBEXaggData 12 2 7 2 7 2" xfId="42355"/>
    <cellStyle name="SAPBEXaggData 12 2 7 2 8" xfId="4773"/>
    <cellStyle name="SAPBEXaggData 12 2 7 2 9" xfId="54324"/>
    <cellStyle name="SAPBEXaggData 12 2 7 3" xfId="6098"/>
    <cellStyle name="SAPBEXaggData 12 2 7 3 2" xfId="16803"/>
    <cellStyle name="SAPBEXaggData 12 2 7 3 2 2" xfId="54325"/>
    <cellStyle name="SAPBEXaggData 12 2 7 3 3" xfId="42356"/>
    <cellStyle name="SAPBEXaggData 12 2 7 4" xfId="8169"/>
    <cellStyle name="SAPBEXaggData 12 2 7 4 2" xfId="16804"/>
    <cellStyle name="SAPBEXaggData 12 2 7 4 2 2" xfId="54326"/>
    <cellStyle name="SAPBEXaggData 12 2 7 4 3" xfId="42357"/>
    <cellStyle name="SAPBEXaggData 12 2 7 5" xfId="9656"/>
    <cellStyle name="SAPBEXaggData 12 2 7 5 2" xfId="16805"/>
    <cellStyle name="SAPBEXaggData 12 2 7 5 3" xfId="42358"/>
    <cellStyle name="SAPBEXaggData 12 2 7 6" xfId="11109"/>
    <cellStyle name="SAPBEXaggData 12 2 7 6 2" xfId="16806"/>
    <cellStyle name="SAPBEXaggData 12 2 7 6 3" xfId="42359"/>
    <cellStyle name="SAPBEXaggData 12 2 7 7" xfId="12535"/>
    <cellStyle name="SAPBEXaggData 12 2 7 7 2" xfId="16807"/>
    <cellStyle name="SAPBEXaggData 12 2 7 7 3" xfId="42360"/>
    <cellStyle name="SAPBEXaggData 12 2 7 8" xfId="13907"/>
    <cellStyle name="SAPBEXaggData 12 2 7 8 2" xfId="42361"/>
    <cellStyle name="SAPBEXaggData 12 2 7 9" xfId="3735"/>
    <cellStyle name="SAPBEXaggData 12 2 8" xfId="3962"/>
    <cellStyle name="SAPBEXaggData 12 2 8 2" xfId="3752"/>
    <cellStyle name="SAPBEXaggData 12 2 8 2 2" xfId="16808"/>
    <cellStyle name="SAPBEXaggData 12 2 8 2 2 2" xfId="16809"/>
    <cellStyle name="SAPBEXaggData 12 2 8 2 2 3" xfId="54327"/>
    <cellStyle name="SAPBEXaggData 12 2 8 2 3" xfId="16810"/>
    <cellStyle name="SAPBEXaggData 12 2 8 2 3 2" xfId="16811"/>
    <cellStyle name="SAPBEXaggData 12 2 8 2 3 3" xfId="54328"/>
    <cellStyle name="SAPBEXaggData 12 2 8 2 4" xfId="16812"/>
    <cellStyle name="SAPBEXaggData 12 2 8 2 5" xfId="42362"/>
    <cellStyle name="SAPBEXaggData 12 2 8 3" xfId="16813"/>
    <cellStyle name="SAPBEXaggData 12 2 8 3 2" xfId="16814"/>
    <cellStyle name="SAPBEXaggData 12 2 8 3 3" xfId="54329"/>
    <cellStyle name="SAPBEXaggData 12 2 8 4" xfId="16815"/>
    <cellStyle name="SAPBEXaggData 12 2 8 4 2" xfId="16816"/>
    <cellStyle name="SAPBEXaggData 12 2 8 4 3" xfId="54330"/>
    <cellStyle name="SAPBEXaggData 12 2 8 5" xfId="16817"/>
    <cellStyle name="SAPBEXaggData 12 2 8 5 2" xfId="54331"/>
    <cellStyle name="SAPBEXaggData 12 2 8 6" xfId="42363"/>
    <cellStyle name="SAPBEXaggData 12 2 8 7" xfId="54332"/>
    <cellStyle name="SAPBEXaggData 12 2 9" xfId="4156"/>
    <cellStyle name="SAPBEXaggData 12 2 9 2" xfId="3099"/>
    <cellStyle name="SAPBEXaggData 12 2 9 2 2" xfId="16818"/>
    <cellStyle name="SAPBEXaggData 12 2 9 2 2 2" xfId="16819"/>
    <cellStyle name="SAPBEXaggData 12 2 9 2 2 3" xfId="54333"/>
    <cellStyle name="SAPBEXaggData 12 2 9 2 3" xfId="16820"/>
    <cellStyle name="SAPBEXaggData 12 2 9 2 3 2" xfId="16821"/>
    <cellStyle name="SAPBEXaggData 12 2 9 2 3 3" xfId="54334"/>
    <cellStyle name="SAPBEXaggData 12 2 9 2 4" xfId="16822"/>
    <cellStyle name="SAPBEXaggData 12 2 9 2 5" xfId="42364"/>
    <cellStyle name="SAPBEXaggData 12 2 9 3" xfId="16823"/>
    <cellStyle name="SAPBEXaggData 12 2 9 3 2" xfId="16824"/>
    <cellStyle name="SAPBEXaggData 12 2 9 3 3" xfId="54335"/>
    <cellStyle name="SAPBEXaggData 12 2 9 4" xfId="16825"/>
    <cellStyle name="SAPBEXaggData 12 2 9 4 2" xfId="16826"/>
    <cellStyle name="SAPBEXaggData 12 2 9 4 3" xfId="54336"/>
    <cellStyle name="SAPBEXaggData 12 2 9 5" xfId="16827"/>
    <cellStyle name="SAPBEXaggData 12 2 9 6" xfId="42365"/>
    <cellStyle name="SAPBEXaggData 12 3" xfId="16828"/>
    <cellStyle name="SAPBEXaggData 12 3 2" xfId="16829"/>
    <cellStyle name="SAPBEXaggData 12 3 3" xfId="42366"/>
    <cellStyle name="SAPBEXaggData 12 4" xfId="42367"/>
    <cellStyle name="SAPBEXaggData 13" xfId="185"/>
    <cellStyle name="SAPBEXaggData 13 2" xfId="626"/>
    <cellStyle name="SAPBEXaggData 13 2 10" xfId="4686"/>
    <cellStyle name="SAPBEXaggData 13 2 10 2" xfId="16830"/>
    <cellStyle name="SAPBEXaggData 13 2 10 2 2" xfId="16831"/>
    <cellStyle name="SAPBEXaggData 13 2 10 2 3" xfId="54337"/>
    <cellStyle name="SAPBEXaggData 13 2 10 3" xfId="16832"/>
    <cellStyle name="SAPBEXaggData 13 2 10 3 2" xfId="16833"/>
    <cellStyle name="SAPBEXaggData 13 2 10 3 3" xfId="54338"/>
    <cellStyle name="SAPBEXaggData 13 2 10 4" xfId="16834"/>
    <cellStyle name="SAPBEXaggData 13 2 10 5" xfId="42368"/>
    <cellStyle name="SAPBEXaggData 13 2 11" xfId="4684"/>
    <cellStyle name="SAPBEXaggData 13 2 11 2" xfId="16835"/>
    <cellStyle name="SAPBEXaggData 13 2 11 2 2" xfId="16836"/>
    <cellStyle name="SAPBEXaggData 13 2 11 2 3" xfId="54339"/>
    <cellStyle name="SAPBEXaggData 13 2 11 3" xfId="16837"/>
    <cellStyle name="SAPBEXaggData 13 2 11 3 2" xfId="16838"/>
    <cellStyle name="SAPBEXaggData 13 2 11 3 3" xfId="54340"/>
    <cellStyle name="SAPBEXaggData 13 2 11 4" xfId="16839"/>
    <cellStyle name="SAPBEXaggData 13 2 11 5" xfId="42369"/>
    <cellStyle name="SAPBEXaggData 13 2 12" xfId="4554"/>
    <cellStyle name="SAPBEXaggData 13 2 12 2" xfId="16840"/>
    <cellStyle name="SAPBEXaggData 13 2 12 2 2" xfId="16841"/>
    <cellStyle name="SAPBEXaggData 13 2 12 2 3" xfId="54341"/>
    <cellStyle name="SAPBEXaggData 13 2 12 3" xfId="16842"/>
    <cellStyle name="SAPBEXaggData 13 2 12 3 2" xfId="16843"/>
    <cellStyle name="SAPBEXaggData 13 2 12 3 3" xfId="54342"/>
    <cellStyle name="SAPBEXaggData 13 2 12 4" xfId="16844"/>
    <cellStyle name="SAPBEXaggData 13 2 12 5" xfId="42370"/>
    <cellStyle name="SAPBEXaggData 13 2 13" xfId="16845"/>
    <cellStyle name="SAPBEXaggData 13 2 13 2" xfId="16846"/>
    <cellStyle name="SAPBEXaggData 13 2 13 3" xfId="54343"/>
    <cellStyle name="SAPBEXaggData 13 2 14" xfId="42371"/>
    <cellStyle name="SAPBEXaggData 13 2 2" xfId="627"/>
    <cellStyle name="SAPBEXaggData 13 2 2 10" xfId="3468"/>
    <cellStyle name="SAPBEXaggData 13 2 2 10 2" xfId="16847"/>
    <cellStyle name="SAPBEXaggData 13 2 2 10 2 2" xfId="16848"/>
    <cellStyle name="SAPBEXaggData 13 2 2 10 2 3" xfId="54344"/>
    <cellStyle name="SAPBEXaggData 13 2 2 10 3" xfId="16849"/>
    <cellStyle name="SAPBEXaggData 13 2 2 10 3 2" xfId="16850"/>
    <cellStyle name="SAPBEXaggData 13 2 2 10 3 3" xfId="54345"/>
    <cellStyle name="SAPBEXaggData 13 2 2 10 4" xfId="16851"/>
    <cellStyle name="SAPBEXaggData 13 2 2 10 5" xfId="42372"/>
    <cellStyle name="SAPBEXaggData 13 2 2 11" xfId="16852"/>
    <cellStyle name="SAPBEXaggData 13 2 2 11 2" xfId="16853"/>
    <cellStyle name="SAPBEXaggData 13 2 2 11 3" xfId="54346"/>
    <cellStyle name="SAPBEXaggData 13 2 2 12" xfId="42373"/>
    <cellStyle name="SAPBEXaggData 13 2 2 2" xfId="628"/>
    <cellStyle name="SAPBEXaggData 13 2 2 2 2" xfId="629"/>
    <cellStyle name="SAPBEXaggData 13 2 2 2 2 2" xfId="630"/>
    <cellStyle name="SAPBEXaggData 13 2 2 2 2 2 2" xfId="9522"/>
    <cellStyle name="SAPBEXaggData 13 2 2 2 2 2 2 2" xfId="16854"/>
    <cellStyle name="SAPBEXaggData 13 2 2 2 2 2 2 2 2" xfId="54347"/>
    <cellStyle name="SAPBEXaggData 13 2 2 2 2 2 2 3" xfId="42374"/>
    <cellStyle name="SAPBEXaggData 13 2 2 2 2 2 3" xfId="10975"/>
    <cellStyle name="SAPBEXaggData 13 2 2 2 2 2 3 2" xfId="16855"/>
    <cellStyle name="SAPBEXaggData 13 2 2 2 2 2 3 3" xfId="42375"/>
    <cellStyle name="SAPBEXaggData 13 2 2 2 2 2 4" xfId="12399"/>
    <cellStyle name="SAPBEXaggData 13 2 2 2 2 2 4 2" xfId="16856"/>
    <cellStyle name="SAPBEXaggData 13 2 2 2 2 2 4 3" xfId="42376"/>
    <cellStyle name="SAPBEXaggData 13 2 2 2 2 2 5" xfId="13774"/>
    <cellStyle name="SAPBEXaggData 13 2 2 2 2 2 5 2" xfId="42377"/>
    <cellStyle name="SAPBEXaggData 13 2 2 2 2 2 6" xfId="15124"/>
    <cellStyle name="SAPBEXaggData 13 2 2 2 2 2 7" xfId="7539"/>
    <cellStyle name="SAPBEXaggData 13 2 2 2 2 2 8" xfId="54348"/>
    <cellStyle name="SAPBEXaggData 13 2 2 2 2 2 9" xfId="54349"/>
    <cellStyle name="SAPBEXaggData 13 2 2 2 2 3" xfId="6402"/>
    <cellStyle name="SAPBEXaggData 13 2 2 2 2 3 2" xfId="16857"/>
    <cellStyle name="SAPBEXaggData 13 2 2 2 2 3 2 2" xfId="54350"/>
    <cellStyle name="SAPBEXaggData 13 2 2 2 2 3 3" xfId="42378"/>
    <cellStyle name="SAPBEXaggData 13 2 2 2 2 4" xfId="16858"/>
    <cellStyle name="SAPBEXaggData 13 2 2 2 2 4 2" xfId="16859"/>
    <cellStyle name="SAPBEXaggData 13 2 2 2 2 4 3" xfId="54351"/>
    <cellStyle name="SAPBEXaggData 13 2 2 2 2 5" xfId="16860"/>
    <cellStyle name="SAPBEXaggData 13 2 2 2 2 6" xfId="42379"/>
    <cellStyle name="SAPBEXaggData 13 2 2 2 3" xfId="631"/>
    <cellStyle name="SAPBEXaggData 13 2 2 2 3 2" xfId="8612"/>
    <cellStyle name="SAPBEXaggData 13 2 2 2 3 2 2" xfId="16861"/>
    <cellStyle name="SAPBEXaggData 13 2 2 2 3 2 2 2" xfId="54352"/>
    <cellStyle name="SAPBEXaggData 13 2 2 2 3 2 3" xfId="42380"/>
    <cellStyle name="SAPBEXaggData 13 2 2 2 3 3" xfId="10065"/>
    <cellStyle name="SAPBEXaggData 13 2 2 2 3 3 2" xfId="16862"/>
    <cellStyle name="SAPBEXaggData 13 2 2 2 3 3 3" xfId="42381"/>
    <cellStyle name="SAPBEXaggData 13 2 2 2 3 4" xfId="11489"/>
    <cellStyle name="SAPBEXaggData 13 2 2 2 3 4 2" xfId="16863"/>
    <cellStyle name="SAPBEXaggData 13 2 2 2 3 4 3" xfId="42382"/>
    <cellStyle name="SAPBEXaggData 13 2 2 2 3 5" xfId="12864"/>
    <cellStyle name="SAPBEXaggData 13 2 2 2 3 5 2" xfId="16864"/>
    <cellStyle name="SAPBEXaggData 13 2 2 2 3 5 3" xfId="42383"/>
    <cellStyle name="SAPBEXaggData 13 2 2 2 3 6" xfId="14214"/>
    <cellStyle name="SAPBEXaggData 13 2 2 2 3 6 2" xfId="42384"/>
    <cellStyle name="SAPBEXaggData 13 2 2 2 3 7" xfId="6629"/>
    <cellStyle name="SAPBEXaggData 13 2 2 2 3 8" xfId="54353"/>
    <cellStyle name="SAPBEXaggData 13 2 2 2 3 9" xfId="54354"/>
    <cellStyle name="SAPBEXaggData 13 2 2 2 4" xfId="5502"/>
    <cellStyle name="SAPBEXaggData 13 2 2 2 4 2" xfId="16865"/>
    <cellStyle name="SAPBEXaggData 13 2 2 2 4 2 2" xfId="54355"/>
    <cellStyle name="SAPBEXaggData 13 2 2 2 4 3" xfId="42385"/>
    <cellStyle name="SAPBEXaggData 13 2 2 2 5" xfId="16866"/>
    <cellStyle name="SAPBEXaggData 13 2 2 2 5 2" xfId="16867"/>
    <cellStyle name="SAPBEXaggData 13 2 2 2 5 3" xfId="42386"/>
    <cellStyle name="SAPBEXaggData 13 2 2 2 6" xfId="42387"/>
    <cellStyle name="SAPBEXaggData 13 2 2 3" xfId="632"/>
    <cellStyle name="SAPBEXaggData 13 2 2 3 2" xfId="633"/>
    <cellStyle name="SAPBEXaggData 13 2 2 3 2 2" xfId="8838"/>
    <cellStyle name="SAPBEXaggData 13 2 2 3 2 2 2" xfId="16868"/>
    <cellStyle name="SAPBEXaggData 13 2 2 3 2 2 2 2" xfId="54356"/>
    <cellStyle name="SAPBEXaggData 13 2 2 3 2 2 3" xfId="42388"/>
    <cellStyle name="SAPBEXaggData 13 2 2 3 2 3" xfId="10291"/>
    <cellStyle name="SAPBEXaggData 13 2 2 3 2 3 2" xfId="16869"/>
    <cellStyle name="SAPBEXaggData 13 2 2 3 2 3 2 2" xfId="54357"/>
    <cellStyle name="SAPBEXaggData 13 2 2 3 2 3 3" xfId="42389"/>
    <cellStyle name="SAPBEXaggData 13 2 2 3 2 4" xfId="11715"/>
    <cellStyle name="SAPBEXaggData 13 2 2 3 2 4 2" xfId="16870"/>
    <cellStyle name="SAPBEXaggData 13 2 2 3 2 4 3" xfId="42390"/>
    <cellStyle name="SAPBEXaggData 13 2 2 3 2 5" xfId="13090"/>
    <cellStyle name="SAPBEXaggData 13 2 2 3 2 5 2" xfId="42391"/>
    <cellStyle name="SAPBEXaggData 13 2 2 3 2 6" xfId="14440"/>
    <cellStyle name="SAPBEXaggData 13 2 2 3 2 7" xfId="6855"/>
    <cellStyle name="SAPBEXaggData 13 2 2 3 2 8" xfId="54358"/>
    <cellStyle name="SAPBEXaggData 13 2 2 3 2 9" xfId="54359"/>
    <cellStyle name="SAPBEXaggData 13 2 2 3 3" xfId="5727"/>
    <cellStyle name="SAPBEXaggData 13 2 2 3 3 2" xfId="16871"/>
    <cellStyle name="SAPBEXaggData 13 2 2 3 3 2 2" xfId="54360"/>
    <cellStyle name="SAPBEXaggData 13 2 2 3 3 3" xfId="42392"/>
    <cellStyle name="SAPBEXaggData 13 2 2 3 4" xfId="16872"/>
    <cellStyle name="SAPBEXaggData 13 2 2 3 4 2" xfId="16873"/>
    <cellStyle name="SAPBEXaggData 13 2 2 3 4 3" xfId="54361"/>
    <cellStyle name="SAPBEXaggData 13 2 2 3 5" xfId="16874"/>
    <cellStyle name="SAPBEXaggData 13 2 2 3 6" xfId="42393"/>
    <cellStyle name="SAPBEXaggData 13 2 2 4" xfId="634"/>
    <cellStyle name="SAPBEXaggData 13 2 2 4 10" xfId="54362"/>
    <cellStyle name="SAPBEXaggData 13 2 2 4 11" xfId="54363"/>
    <cellStyle name="SAPBEXaggData 13 2 2 4 2" xfId="635"/>
    <cellStyle name="SAPBEXaggData 13 2 2 4 2 10" xfId="54364"/>
    <cellStyle name="SAPBEXaggData 13 2 2 4 2 2" xfId="7083"/>
    <cellStyle name="SAPBEXaggData 13 2 2 4 2 2 2" xfId="16875"/>
    <cellStyle name="SAPBEXaggData 13 2 2 4 2 2 2 2" xfId="54365"/>
    <cellStyle name="SAPBEXaggData 13 2 2 4 2 2 3" xfId="42394"/>
    <cellStyle name="SAPBEXaggData 13 2 2 4 2 3" xfId="9066"/>
    <cellStyle name="SAPBEXaggData 13 2 2 4 2 3 2" xfId="16876"/>
    <cellStyle name="SAPBEXaggData 13 2 2 4 2 3 2 2" xfId="54366"/>
    <cellStyle name="SAPBEXaggData 13 2 2 4 2 3 3" xfId="42395"/>
    <cellStyle name="SAPBEXaggData 13 2 2 4 2 4" xfId="10519"/>
    <cellStyle name="SAPBEXaggData 13 2 2 4 2 4 2" xfId="16877"/>
    <cellStyle name="SAPBEXaggData 13 2 2 4 2 4 3" xfId="42396"/>
    <cellStyle name="SAPBEXaggData 13 2 2 4 2 5" xfId="11943"/>
    <cellStyle name="SAPBEXaggData 13 2 2 4 2 5 2" xfId="16878"/>
    <cellStyle name="SAPBEXaggData 13 2 2 4 2 5 3" xfId="42397"/>
    <cellStyle name="SAPBEXaggData 13 2 2 4 2 6" xfId="13318"/>
    <cellStyle name="SAPBEXaggData 13 2 2 4 2 6 2" xfId="42398"/>
    <cellStyle name="SAPBEXaggData 13 2 2 4 2 7" xfId="14668"/>
    <cellStyle name="SAPBEXaggData 13 2 2 4 2 8" xfId="42399"/>
    <cellStyle name="SAPBEXaggData 13 2 2 4 2 9" xfId="54367"/>
    <cellStyle name="SAPBEXaggData 13 2 2 4 3" xfId="5955"/>
    <cellStyle name="SAPBEXaggData 13 2 2 4 3 2" xfId="16879"/>
    <cellStyle name="SAPBEXaggData 13 2 2 4 3 2 2" xfId="54368"/>
    <cellStyle name="SAPBEXaggData 13 2 2 4 3 3" xfId="42400"/>
    <cellStyle name="SAPBEXaggData 13 2 2 4 4" xfId="8026"/>
    <cellStyle name="SAPBEXaggData 13 2 2 4 4 2" xfId="16880"/>
    <cellStyle name="SAPBEXaggData 13 2 2 4 4 2 2" xfId="54369"/>
    <cellStyle name="SAPBEXaggData 13 2 2 4 4 3" xfId="42401"/>
    <cellStyle name="SAPBEXaggData 13 2 2 4 5" xfId="5152"/>
    <cellStyle name="SAPBEXaggData 13 2 2 4 5 2" xfId="16881"/>
    <cellStyle name="SAPBEXaggData 13 2 2 4 5 3" xfId="42402"/>
    <cellStyle name="SAPBEXaggData 13 2 2 4 6" xfId="4975"/>
    <cellStyle name="SAPBEXaggData 13 2 2 4 6 2" xfId="16882"/>
    <cellStyle name="SAPBEXaggData 13 2 2 4 6 3" xfId="42403"/>
    <cellStyle name="SAPBEXaggData 13 2 2 4 7" xfId="8383"/>
    <cellStyle name="SAPBEXaggData 13 2 2 4 7 2" xfId="42404"/>
    <cellStyle name="SAPBEXaggData 13 2 2 4 8" xfId="7726"/>
    <cellStyle name="SAPBEXaggData 13 2 2 4 9" xfId="42405"/>
    <cellStyle name="SAPBEXaggData 13 2 2 5" xfId="636"/>
    <cellStyle name="SAPBEXaggData 13 2 2 5 10" xfId="54370"/>
    <cellStyle name="SAPBEXaggData 13 2 2 5 11" xfId="54371"/>
    <cellStyle name="SAPBEXaggData 13 2 2 5 2" xfId="637"/>
    <cellStyle name="SAPBEXaggData 13 2 2 5 2 10" xfId="54372"/>
    <cellStyle name="SAPBEXaggData 13 2 2 5 2 2" xfId="7306"/>
    <cellStyle name="SAPBEXaggData 13 2 2 5 2 2 2" xfId="16883"/>
    <cellStyle name="SAPBEXaggData 13 2 2 5 2 2 2 2" xfId="54373"/>
    <cellStyle name="SAPBEXaggData 13 2 2 5 2 2 3" xfId="42406"/>
    <cellStyle name="SAPBEXaggData 13 2 2 5 2 3" xfId="9289"/>
    <cellStyle name="SAPBEXaggData 13 2 2 5 2 3 2" xfId="16884"/>
    <cellStyle name="SAPBEXaggData 13 2 2 5 2 3 2 2" xfId="54374"/>
    <cellStyle name="SAPBEXaggData 13 2 2 5 2 3 3" xfId="42407"/>
    <cellStyle name="SAPBEXaggData 13 2 2 5 2 4" xfId="10742"/>
    <cellStyle name="SAPBEXaggData 13 2 2 5 2 4 2" xfId="16885"/>
    <cellStyle name="SAPBEXaggData 13 2 2 5 2 4 3" xfId="42408"/>
    <cellStyle name="SAPBEXaggData 13 2 2 5 2 5" xfId="12166"/>
    <cellStyle name="SAPBEXaggData 13 2 2 5 2 5 2" xfId="16886"/>
    <cellStyle name="SAPBEXaggData 13 2 2 5 2 5 3" xfId="42409"/>
    <cellStyle name="SAPBEXaggData 13 2 2 5 2 6" xfId="13541"/>
    <cellStyle name="SAPBEXaggData 13 2 2 5 2 6 2" xfId="16887"/>
    <cellStyle name="SAPBEXaggData 13 2 2 5 2 6 3" xfId="42410"/>
    <cellStyle name="SAPBEXaggData 13 2 2 5 2 7" xfId="14891"/>
    <cellStyle name="SAPBEXaggData 13 2 2 5 2 7 2" xfId="42411"/>
    <cellStyle name="SAPBEXaggData 13 2 2 5 2 8" xfId="4286"/>
    <cellStyle name="SAPBEXaggData 13 2 2 5 2 9" xfId="54375"/>
    <cellStyle name="SAPBEXaggData 13 2 2 5 3" xfId="6178"/>
    <cellStyle name="SAPBEXaggData 13 2 2 5 3 2" xfId="16888"/>
    <cellStyle name="SAPBEXaggData 13 2 2 5 3 2 2" xfId="54376"/>
    <cellStyle name="SAPBEXaggData 13 2 2 5 3 3" xfId="42412"/>
    <cellStyle name="SAPBEXaggData 13 2 2 5 4" xfId="8249"/>
    <cellStyle name="SAPBEXaggData 13 2 2 5 4 2" xfId="16889"/>
    <cellStyle name="SAPBEXaggData 13 2 2 5 4 2 2" xfId="54377"/>
    <cellStyle name="SAPBEXaggData 13 2 2 5 4 3" xfId="42413"/>
    <cellStyle name="SAPBEXaggData 13 2 2 5 5" xfId="9736"/>
    <cellStyle name="SAPBEXaggData 13 2 2 5 5 2" xfId="16890"/>
    <cellStyle name="SAPBEXaggData 13 2 2 5 5 3" xfId="42414"/>
    <cellStyle name="SAPBEXaggData 13 2 2 5 6" xfId="11189"/>
    <cellStyle name="SAPBEXaggData 13 2 2 5 6 2" xfId="16891"/>
    <cellStyle name="SAPBEXaggData 13 2 2 5 6 3" xfId="42415"/>
    <cellStyle name="SAPBEXaggData 13 2 2 5 7" xfId="12615"/>
    <cellStyle name="SAPBEXaggData 13 2 2 5 7 2" xfId="16892"/>
    <cellStyle name="SAPBEXaggData 13 2 2 5 7 3" xfId="42416"/>
    <cellStyle name="SAPBEXaggData 13 2 2 5 8" xfId="13987"/>
    <cellStyle name="SAPBEXaggData 13 2 2 5 8 2" xfId="42417"/>
    <cellStyle name="SAPBEXaggData 13 2 2 5 9" xfId="3819"/>
    <cellStyle name="SAPBEXaggData 13 2 2 6" xfId="4046"/>
    <cellStyle name="SAPBEXaggData 13 2 2 6 2" xfId="3069"/>
    <cellStyle name="SAPBEXaggData 13 2 2 6 2 2" xfId="16893"/>
    <cellStyle name="SAPBEXaggData 13 2 2 6 2 2 2" xfId="16894"/>
    <cellStyle name="SAPBEXaggData 13 2 2 6 2 2 3" xfId="54378"/>
    <cellStyle name="SAPBEXaggData 13 2 2 6 2 3" xfId="16895"/>
    <cellStyle name="SAPBEXaggData 13 2 2 6 2 3 2" xfId="16896"/>
    <cellStyle name="SAPBEXaggData 13 2 2 6 2 3 3" xfId="54379"/>
    <cellStyle name="SAPBEXaggData 13 2 2 6 2 4" xfId="16897"/>
    <cellStyle name="SAPBEXaggData 13 2 2 6 2 5" xfId="42418"/>
    <cellStyle name="SAPBEXaggData 13 2 2 6 3" xfId="16898"/>
    <cellStyle name="SAPBEXaggData 13 2 2 6 3 2" xfId="16899"/>
    <cellStyle name="SAPBEXaggData 13 2 2 6 3 3" xfId="54380"/>
    <cellStyle name="SAPBEXaggData 13 2 2 6 4" xfId="16900"/>
    <cellStyle name="SAPBEXaggData 13 2 2 6 4 2" xfId="16901"/>
    <cellStyle name="SAPBEXaggData 13 2 2 6 4 3" xfId="54381"/>
    <cellStyle name="SAPBEXaggData 13 2 2 6 5" xfId="16902"/>
    <cellStyle name="SAPBEXaggData 13 2 2 6 5 2" xfId="54382"/>
    <cellStyle name="SAPBEXaggData 13 2 2 6 6" xfId="42419"/>
    <cellStyle name="SAPBEXaggData 13 2 2 6 7" xfId="54383"/>
    <cellStyle name="SAPBEXaggData 13 2 2 7" xfId="3210"/>
    <cellStyle name="SAPBEXaggData 13 2 2 7 2" xfId="4226"/>
    <cellStyle name="SAPBEXaggData 13 2 2 7 2 2" xfId="16903"/>
    <cellStyle name="SAPBEXaggData 13 2 2 7 2 2 2" xfId="16904"/>
    <cellStyle name="SAPBEXaggData 13 2 2 7 2 2 3" xfId="54384"/>
    <cellStyle name="SAPBEXaggData 13 2 2 7 2 3" xfId="16905"/>
    <cellStyle name="SAPBEXaggData 13 2 2 7 2 3 2" xfId="16906"/>
    <cellStyle name="SAPBEXaggData 13 2 2 7 2 3 3" xfId="54385"/>
    <cellStyle name="SAPBEXaggData 13 2 2 7 2 4" xfId="16907"/>
    <cellStyle name="SAPBEXaggData 13 2 2 7 2 5" xfId="42420"/>
    <cellStyle name="SAPBEXaggData 13 2 2 7 3" xfId="16908"/>
    <cellStyle name="SAPBEXaggData 13 2 2 7 3 2" xfId="16909"/>
    <cellStyle name="SAPBEXaggData 13 2 2 7 3 3" xfId="54386"/>
    <cellStyle name="SAPBEXaggData 13 2 2 7 4" xfId="16910"/>
    <cellStyle name="SAPBEXaggData 13 2 2 7 4 2" xfId="16911"/>
    <cellStyle name="SAPBEXaggData 13 2 2 7 4 3" xfId="54387"/>
    <cellStyle name="SAPBEXaggData 13 2 2 7 5" xfId="16912"/>
    <cellStyle name="SAPBEXaggData 13 2 2 7 6" xfId="42421"/>
    <cellStyle name="SAPBEXaggData 13 2 2 8" xfId="4723"/>
    <cellStyle name="SAPBEXaggData 13 2 2 8 2" xfId="16913"/>
    <cellStyle name="SAPBEXaggData 13 2 2 8 2 2" xfId="16914"/>
    <cellStyle name="SAPBEXaggData 13 2 2 8 2 3" xfId="54388"/>
    <cellStyle name="SAPBEXaggData 13 2 2 8 3" xfId="16915"/>
    <cellStyle name="SAPBEXaggData 13 2 2 8 3 2" xfId="16916"/>
    <cellStyle name="SAPBEXaggData 13 2 2 8 3 3" xfId="54389"/>
    <cellStyle name="SAPBEXaggData 13 2 2 8 4" xfId="16917"/>
    <cellStyle name="SAPBEXaggData 13 2 2 8 5" xfId="42422"/>
    <cellStyle name="SAPBEXaggData 13 2 2 9" xfId="4750"/>
    <cellStyle name="SAPBEXaggData 13 2 2 9 2" xfId="16918"/>
    <cellStyle name="SAPBEXaggData 13 2 2 9 2 2" xfId="16919"/>
    <cellStyle name="SAPBEXaggData 13 2 2 9 2 3" xfId="54390"/>
    <cellStyle name="SAPBEXaggData 13 2 2 9 3" xfId="16920"/>
    <cellStyle name="SAPBEXaggData 13 2 2 9 3 2" xfId="16921"/>
    <cellStyle name="SAPBEXaggData 13 2 2 9 3 3" xfId="54391"/>
    <cellStyle name="SAPBEXaggData 13 2 2 9 4" xfId="16922"/>
    <cellStyle name="SAPBEXaggData 13 2 2 9 5" xfId="42423"/>
    <cellStyle name="SAPBEXaggData 13 2 3" xfId="638"/>
    <cellStyle name="SAPBEXaggData 13 2 3 10" xfId="4928"/>
    <cellStyle name="SAPBEXaggData 13 2 3 10 2" xfId="16923"/>
    <cellStyle name="SAPBEXaggData 13 2 3 10 2 2" xfId="16924"/>
    <cellStyle name="SAPBEXaggData 13 2 3 10 2 3" xfId="54392"/>
    <cellStyle name="SAPBEXaggData 13 2 3 10 3" xfId="16925"/>
    <cellStyle name="SAPBEXaggData 13 2 3 10 3 2" xfId="16926"/>
    <cellStyle name="SAPBEXaggData 13 2 3 10 3 3" xfId="54393"/>
    <cellStyle name="SAPBEXaggData 13 2 3 10 4" xfId="16927"/>
    <cellStyle name="SAPBEXaggData 13 2 3 10 5" xfId="42424"/>
    <cellStyle name="SAPBEXaggData 13 2 3 11" xfId="16928"/>
    <cellStyle name="SAPBEXaggData 13 2 3 11 2" xfId="16929"/>
    <cellStyle name="SAPBEXaggData 13 2 3 11 3" xfId="54394"/>
    <cellStyle name="SAPBEXaggData 13 2 3 12" xfId="42425"/>
    <cellStyle name="SAPBEXaggData 13 2 3 2" xfId="639"/>
    <cellStyle name="SAPBEXaggData 13 2 3 2 2" xfId="640"/>
    <cellStyle name="SAPBEXaggData 13 2 3 2 2 2" xfId="641"/>
    <cellStyle name="SAPBEXaggData 13 2 3 2 2 2 2" xfId="9596"/>
    <cellStyle name="SAPBEXaggData 13 2 3 2 2 2 2 2" xfId="16930"/>
    <cellStyle name="SAPBEXaggData 13 2 3 2 2 2 2 2 2" xfId="54395"/>
    <cellStyle name="SAPBEXaggData 13 2 3 2 2 2 2 3" xfId="42426"/>
    <cellStyle name="SAPBEXaggData 13 2 3 2 2 2 3" xfId="11049"/>
    <cellStyle name="SAPBEXaggData 13 2 3 2 2 2 3 2" xfId="16931"/>
    <cellStyle name="SAPBEXaggData 13 2 3 2 2 2 3 3" xfId="42427"/>
    <cellStyle name="SAPBEXaggData 13 2 3 2 2 2 4" xfId="12473"/>
    <cellStyle name="SAPBEXaggData 13 2 3 2 2 2 4 2" xfId="16932"/>
    <cellStyle name="SAPBEXaggData 13 2 3 2 2 2 4 3" xfId="42428"/>
    <cellStyle name="SAPBEXaggData 13 2 3 2 2 2 5" xfId="13848"/>
    <cellStyle name="SAPBEXaggData 13 2 3 2 2 2 5 2" xfId="42429"/>
    <cellStyle name="SAPBEXaggData 13 2 3 2 2 2 6" xfId="15198"/>
    <cellStyle name="SAPBEXaggData 13 2 3 2 2 2 7" xfId="7613"/>
    <cellStyle name="SAPBEXaggData 13 2 3 2 2 2 8" xfId="54396"/>
    <cellStyle name="SAPBEXaggData 13 2 3 2 2 2 9" xfId="54397"/>
    <cellStyle name="SAPBEXaggData 13 2 3 2 2 3" xfId="6476"/>
    <cellStyle name="SAPBEXaggData 13 2 3 2 2 3 2" xfId="16933"/>
    <cellStyle name="SAPBEXaggData 13 2 3 2 2 3 2 2" xfId="54398"/>
    <cellStyle name="SAPBEXaggData 13 2 3 2 2 3 3" xfId="42430"/>
    <cellStyle name="SAPBEXaggData 13 2 3 2 2 4" xfId="16934"/>
    <cellStyle name="SAPBEXaggData 13 2 3 2 2 4 2" xfId="16935"/>
    <cellStyle name="SAPBEXaggData 13 2 3 2 2 4 3" xfId="54399"/>
    <cellStyle name="SAPBEXaggData 13 2 3 2 2 5" xfId="16936"/>
    <cellStyle name="SAPBEXaggData 13 2 3 2 2 6" xfId="42431"/>
    <cellStyle name="SAPBEXaggData 13 2 3 2 3" xfId="642"/>
    <cellStyle name="SAPBEXaggData 13 2 3 2 3 2" xfId="8686"/>
    <cellStyle name="SAPBEXaggData 13 2 3 2 3 2 2" xfId="16937"/>
    <cellStyle name="SAPBEXaggData 13 2 3 2 3 2 2 2" xfId="54400"/>
    <cellStyle name="SAPBEXaggData 13 2 3 2 3 2 3" xfId="42432"/>
    <cellStyle name="SAPBEXaggData 13 2 3 2 3 3" xfId="10139"/>
    <cellStyle name="SAPBEXaggData 13 2 3 2 3 3 2" xfId="16938"/>
    <cellStyle name="SAPBEXaggData 13 2 3 2 3 3 3" xfId="42433"/>
    <cellStyle name="SAPBEXaggData 13 2 3 2 3 4" xfId="11563"/>
    <cellStyle name="SAPBEXaggData 13 2 3 2 3 4 2" xfId="16939"/>
    <cellStyle name="SAPBEXaggData 13 2 3 2 3 4 3" xfId="42434"/>
    <cellStyle name="SAPBEXaggData 13 2 3 2 3 5" xfId="12938"/>
    <cellStyle name="SAPBEXaggData 13 2 3 2 3 5 2" xfId="16940"/>
    <cellStyle name="SAPBEXaggData 13 2 3 2 3 5 3" xfId="42435"/>
    <cellStyle name="SAPBEXaggData 13 2 3 2 3 6" xfId="14288"/>
    <cellStyle name="SAPBEXaggData 13 2 3 2 3 6 2" xfId="42436"/>
    <cellStyle name="SAPBEXaggData 13 2 3 2 3 7" xfId="6703"/>
    <cellStyle name="SAPBEXaggData 13 2 3 2 3 8" xfId="54401"/>
    <cellStyle name="SAPBEXaggData 13 2 3 2 3 9" xfId="54402"/>
    <cellStyle name="SAPBEXaggData 13 2 3 2 4" xfId="5576"/>
    <cellStyle name="SAPBEXaggData 13 2 3 2 4 2" xfId="16941"/>
    <cellStyle name="SAPBEXaggData 13 2 3 2 4 2 2" xfId="54403"/>
    <cellStyle name="SAPBEXaggData 13 2 3 2 4 3" xfId="42437"/>
    <cellStyle name="SAPBEXaggData 13 2 3 2 5" xfId="16942"/>
    <cellStyle name="SAPBEXaggData 13 2 3 2 5 2" xfId="16943"/>
    <cellStyle name="SAPBEXaggData 13 2 3 2 5 3" xfId="42438"/>
    <cellStyle name="SAPBEXaggData 13 2 3 2 6" xfId="42439"/>
    <cellStyle name="SAPBEXaggData 13 2 3 3" xfId="643"/>
    <cellStyle name="SAPBEXaggData 13 2 3 3 2" xfId="644"/>
    <cellStyle name="SAPBEXaggData 13 2 3 3 2 2" xfId="8914"/>
    <cellStyle name="SAPBEXaggData 13 2 3 3 2 2 2" xfId="16944"/>
    <cellStyle name="SAPBEXaggData 13 2 3 3 2 2 2 2" xfId="54404"/>
    <cellStyle name="SAPBEXaggData 13 2 3 3 2 2 3" xfId="42440"/>
    <cellStyle name="SAPBEXaggData 13 2 3 3 2 3" xfId="10367"/>
    <cellStyle name="SAPBEXaggData 13 2 3 3 2 3 2" xfId="16945"/>
    <cellStyle name="SAPBEXaggData 13 2 3 3 2 3 2 2" xfId="54405"/>
    <cellStyle name="SAPBEXaggData 13 2 3 3 2 3 3" xfId="42441"/>
    <cellStyle name="SAPBEXaggData 13 2 3 3 2 4" xfId="11791"/>
    <cellStyle name="SAPBEXaggData 13 2 3 3 2 4 2" xfId="16946"/>
    <cellStyle name="SAPBEXaggData 13 2 3 3 2 4 3" xfId="42442"/>
    <cellStyle name="SAPBEXaggData 13 2 3 3 2 5" xfId="13166"/>
    <cellStyle name="SAPBEXaggData 13 2 3 3 2 5 2" xfId="42443"/>
    <cellStyle name="SAPBEXaggData 13 2 3 3 2 6" xfId="14516"/>
    <cellStyle name="SAPBEXaggData 13 2 3 3 2 7" xfId="6931"/>
    <cellStyle name="SAPBEXaggData 13 2 3 3 2 8" xfId="54406"/>
    <cellStyle name="SAPBEXaggData 13 2 3 3 2 9" xfId="54407"/>
    <cellStyle name="SAPBEXaggData 13 2 3 3 3" xfId="5803"/>
    <cellStyle name="SAPBEXaggData 13 2 3 3 3 2" xfId="16947"/>
    <cellStyle name="SAPBEXaggData 13 2 3 3 3 2 2" xfId="54408"/>
    <cellStyle name="SAPBEXaggData 13 2 3 3 3 3" xfId="42444"/>
    <cellStyle name="SAPBEXaggData 13 2 3 3 4" xfId="16948"/>
    <cellStyle name="SAPBEXaggData 13 2 3 3 4 2" xfId="16949"/>
    <cellStyle name="SAPBEXaggData 13 2 3 3 4 3" xfId="54409"/>
    <cellStyle name="SAPBEXaggData 13 2 3 3 5" xfId="16950"/>
    <cellStyle name="SAPBEXaggData 13 2 3 3 6" xfId="42445"/>
    <cellStyle name="SAPBEXaggData 13 2 3 4" xfId="645"/>
    <cellStyle name="SAPBEXaggData 13 2 3 4 10" xfId="54410"/>
    <cellStyle name="SAPBEXaggData 13 2 3 4 11" xfId="54411"/>
    <cellStyle name="SAPBEXaggData 13 2 3 4 2" xfId="646"/>
    <cellStyle name="SAPBEXaggData 13 2 3 4 2 10" xfId="54412"/>
    <cellStyle name="SAPBEXaggData 13 2 3 4 2 2" xfId="7158"/>
    <cellStyle name="SAPBEXaggData 13 2 3 4 2 2 2" xfId="16951"/>
    <cellStyle name="SAPBEXaggData 13 2 3 4 2 2 2 2" xfId="54413"/>
    <cellStyle name="SAPBEXaggData 13 2 3 4 2 2 3" xfId="42446"/>
    <cellStyle name="SAPBEXaggData 13 2 3 4 2 3" xfId="9141"/>
    <cellStyle name="SAPBEXaggData 13 2 3 4 2 3 2" xfId="16952"/>
    <cellStyle name="SAPBEXaggData 13 2 3 4 2 3 2 2" xfId="54414"/>
    <cellStyle name="SAPBEXaggData 13 2 3 4 2 3 3" xfId="42447"/>
    <cellStyle name="SAPBEXaggData 13 2 3 4 2 4" xfId="10594"/>
    <cellStyle name="SAPBEXaggData 13 2 3 4 2 4 2" xfId="16953"/>
    <cellStyle name="SAPBEXaggData 13 2 3 4 2 4 3" xfId="42448"/>
    <cellStyle name="SAPBEXaggData 13 2 3 4 2 5" xfId="12018"/>
    <cellStyle name="SAPBEXaggData 13 2 3 4 2 5 2" xfId="16954"/>
    <cellStyle name="SAPBEXaggData 13 2 3 4 2 5 3" xfId="42449"/>
    <cellStyle name="SAPBEXaggData 13 2 3 4 2 6" xfId="13393"/>
    <cellStyle name="SAPBEXaggData 13 2 3 4 2 6 2" xfId="42450"/>
    <cellStyle name="SAPBEXaggData 13 2 3 4 2 7" xfId="14743"/>
    <cellStyle name="SAPBEXaggData 13 2 3 4 2 8" xfId="42451"/>
    <cellStyle name="SAPBEXaggData 13 2 3 4 2 9" xfId="54415"/>
    <cellStyle name="SAPBEXaggData 13 2 3 4 3" xfId="6030"/>
    <cellStyle name="SAPBEXaggData 13 2 3 4 3 2" xfId="16955"/>
    <cellStyle name="SAPBEXaggData 13 2 3 4 3 2 2" xfId="54416"/>
    <cellStyle name="SAPBEXaggData 13 2 3 4 3 3" xfId="42452"/>
    <cellStyle name="SAPBEXaggData 13 2 3 4 4" xfId="8101"/>
    <cellStyle name="SAPBEXaggData 13 2 3 4 4 2" xfId="16956"/>
    <cellStyle name="SAPBEXaggData 13 2 3 4 4 2 2" xfId="54417"/>
    <cellStyle name="SAPBEXaggData 13 2 3 4 4 3" xfId="42453"/>
    <cellStyle name="SAPBEXaggData 13 2 3 4 5" xfId="5120"/>
    <cellStyle name="SAPBEXaggData 13 2 3 4 5 2" xfId="16957"/>
    <cellStyle name="SAPBEXaggData 13 2 3 4 5 3" xfId="42454"/>
    <cellStyle name="SAPBEXaggData 13 2 3 4 6" xfId="5217"/>
    <cellStyle name="SAPBEXaggData 13 2 3 4 6 2" xfId="16958"/>
    <cellStyle name="SAPBEXaggData 13 2 3 4 6 3" xfId="42455"/>
    <cellStyle name="SAPBEXaggData 13 2 3 4 7" xfId="7776"/>
    <cellStyle name="SAPBEXaggData 13 2 3 4 7 2" xfId="42456"/>
    <cellStyle name="SAPBEXaggData 13 2 3 4 8" xfId="7704"/>
    <cellStyle name="SAPBEXaggData 13 2 3 4 9" xfId="42457"/>
    <cellStyle name="SAPBEXaggData 13 2 3 5" xfId="647"/>
    <cellStyle name="SAPBEXaggData 13 2 3 5 10" xfId="54418"/>
    <cellStyle name="SAPBEXaggData 13 2 3 5 11" xfId="54419"/>
    <cellStyle name="SAPBEXaggData 13 2 3 5 2" xfId="648"/>
    <cellStyle name="SAPBEXaggData 13 2 3 5 2 10" xfId="54420"/>
    <cellStyle name="SAPBEXaggData 13 2 3 5 2 2" xfId="7380"/>
    <cellStyle name="SAPBEXaggData 13 2 3 5 2 2 2" xfId="16959"/>
    <cellStyle name="SAPBEXaggData 13 2 3 5 2 2 2 2" xfId="54421"/>
    <cellStyle name="SAPBEXaggData 13 2 3 5 2 2 3" xfId="42458"/>
    <cellStyle name="SAPBEXaggData 13 2 3 5 2 3" xfId="9363"/>
    <cellStyle name="SAPBEXaggData 13 2 3 5 2 3 2" xfId="16960"/>
    <cellStyle name="SAPBEXaggData 13 2 3 5 2 3 2 2" xfId="54422"/>
    <cellStyle name="SAPBEXaggData 13 2 3 5 2 3 3" xfId="42459"/>
    <cellStyle name="SAPBEXaggData 13 2 3 5 2 4" xfId="10816"/>
    <cellStyle name="SAPBEXaggData 13 2 3 5 2 4 2" xfId="16961"/>
    <cellStyle name="SAPBEXaggData 13 2 3 5 2 4 3" xfId="42460"/>
    <cellStyle name="SAPBEXaggData 13 2 3 5 2 5" xfId="12240"/>
    <cellStyle name="SAPBEXaggData 13 2 3 5 2 5 2" xfId="16962"/>
    <cellStyle name="SAPBEXaggData 13 2 3 5 2 5 3" xfId="42461"/>
    <cellStyle name="SAPBEXaggData 13 2 3 5 2 6" xfId="13615"/>
    <cellStyle name="SAPBEXaggData 13 2 3 5 2 6 2" xfId="16963"/>
    <cellStyle name="SAPBEXaggData 13 2 3 5 2 6 3" xfId="42462"/>
    <cellStyle name="SAPBEXaggData 13 2 3 5 2 7" xfId="14965"/>
    <cellStyle name="SAPBEXaggData 13 2 3 5 2 7 2" xfId="42463"/>
    <cellStyle name="SAPBEXaggData 13 2 3 5 2 8" xfId="3058"/>
    <cellStyle name="SAPBEXaggData 13 2 3 5 2 9" xfId="54423"/>
    <cellStyle name="SAPBEXaggData 13 2 3 5 3" xfId="6252"/>
    <cellStyle name="SAPBEXaggData 13 2 3 5 3 2" xfId="16964"/>
    <cellStyle name="SAPBEXaggData 13 2 3 5 3 2 2" xfId="54424"/>
    <cellStyle name="SAPBEXaggData 13 2 3 5 3 3" xfId="42464"/>
    <cellStyle name="SAPBEXaggData 13 2 3 5 4" xfId="8323"/>
    <cellStyle name="SAPBEXaggData 13 2 3 5 4 2" xfId="16965"/>
    <cellStyle name="SAPBEXaggData 13 2 3 5 4 2 2" xfId="54425"/>
    <cellStyle name="SAPBEXaggData 13 2 3 5 4 3" xfId="42465"/>
    <cellStyle name="SAPBEXaggData 13 2 3 5 5" xfId="9810"/>
    <cellStyle name="SAPBEXaggData 13 2 3 5 5 2" xfId="16966"/>
    <cellStyle name="SAPBEXaggData 13 2 3 5 5 3" xfId="42466"/>
    <cellStyle name="SAPBEXaggData 13 2 3 5 6" xfId="11263"/>
    <cellStyle name="SAPBEXaggData 13 2 3 5 6 2" xfId="16967"/>
    <cellStyle name="SAPBEXaggData 13 2 3 5 6 3" xfId="42467"/>
    <cellStyle name="SAPBEXaggData 13 2 3 5 7" xfId="12689"/>
    <cellStyle name="SAPBEXaggData 13 2 3 5 7 2" xfId="16968"/>
    <cellStyle name="SAPBEXaggData 13 2 3 5 7 3" xfId="42468"/>
    <cellStyle name="SAPBEXaggData 13 2 3 5 8" xfId="14061"/>
    <cellStyle name="SAPBEXaggData 13 2 3 5 8 2" xfId="42469"/>
    <cellStyle name="SAPBEXaggData 13 2 3 5 9" xfId="3895"/>
    <cellStyle name="SAPBEXaggData 13 2 3 6" xfId="4122"/>
    <cellStyle name="SAPBEXaggData 13 2 3 6 2" xfId="3480"/>
    <cellStyle name="SAPBEXaggData 13 2 3 6 2 2" xfId="16969"/>
    <cellStyle name="SAPBEXaggData 13 2 3 6 2 2 2" xfId="16970"/>
    <cellStyle name="SAPBEXaggData 13 2 3 6 2 2 3" xfId="54426"/>
    <cellStyle name="SAPBEXaggData 13 2 3 6 2 3" xfId="16971"/>
    <cellStyle name="SAPBEXaggData 13 2 3 6 2 3 2" xfId="16972"/>
    <cellStyle name="SAPBEXaggData 13 2 3 6 2 3 3" xfId="54427"/>
    <cellStyle name="SAPBEXaggData 13 2 3 6 2 4" xfId="16973"/>
    <cellStyle name="SAPBEXaggData 13 2 3 6 2 5" xfId="42470"/>
    <cellStyle name="SAPBEXaggData 13 2 3 6 3" xfId="16974"/>
    <cellStyle name="SAPBEXaggData 13 2 3 6 3 2" xfId="16975"/>
    <cellStyle name="SAPBEXaggData 13 2 3 6 3 3" xfId="54428"/>
    <cellStyle name="SAPBEXaggData 13 2 3 6 4" xfId="16976"/>
    <cellStyle name="SAPBEXaggData 13 2 3 6 4 2" xfId="16977"/>
    <cellStyle name="SAPBEXaggData 13 2 3 6 4 3" xfId="54429"/>
    <cellStyle name="SAPBEXaggData 13 2 3 6 5" xfId="16978"/>
    <cellStyle name="SAPBEXaggData 13 2 3 6 5 2" xfId="54430"/>
    <cellStyle name="SAPBEXaggData 13 2 3 6 6" xfId="42471"/>
    <cellStyle name="SAPBEXaggData 13 2 3 6 7" xfId="54431"/>
    <cellStyle name="SAPBEXaggData 13 2 3 7" xfId="3170"/>
    <cellStyle name="SAPBEXaggData 13 2 3 7 2" xfId="4751"/>
    <cellStyle name="SAPBEXaggData 13 2 3 7 2 2" xfId="16979"/>
    <cellStyle name="SAPBEXaggData 13 2 3 7 2 2 2" xfId="16980"/>
    <cellStyle name="SAPBEXaggData 13 2 3 7 2 2 3" xfId="54432"/>
    <cellStyle name="SAPBEXaggData 13 2 3 7 2 3" xfId="16981"/>
    <cellStyle name="SAPBEXaggData 13 2 3 7 2 3 2" xfId="16982"/>
    <cellStyle name="SAPBEXaggData 13 2 3 7 2 3 3" xfId="54433"/>
    <cellStyle name="SAPBEXaggData 13 2 3 7 2 4" xfId="16983"/>
    <cellStyle name="SAPBEXaggData 13 2 3 7 2 5" xfId="42472"/>
    <cellStyle name="SAPBEXaggData 13 2 3 7 3" xfId="16984"/>
    <cellStyle name="SAPBEXaggData 13 2 3 7 3 2" xfId="16985"/>
    <cellStyle name="SAPBEXaggData 13 2 3 7 3 3" xfId="54434"/>
    <cellStyle name="SAPBEXaggData 13 2 3 7 4" xfId="16986"/>
    <cellStyle name="SAPBEXaggData 13 2 3 7 4 2" xfId="16987"/>
    <cellStyle name="SAPBEXaggData 13 2 3 7 4 3" xfId="54435"/>
    <cellStyle name="SAPBEXaggData 13 2 3 7 5" xfId="16988"/>
    <cellStyle name="SAPBEXaggData 13 2 3 7 6" xfId="42473"/>
    <cellStyle name="SAPBEXaggData 13 2 3 8" xfId="3547"/>
    <cellStyle name="SAPBEXaggData 13 2 3 8 2" xfId="16989"/>
    <cellStyle name="SAPBEXaggData 13 2 3 8 2 2" xfId="16990"/>
    <cellStyle name="SAPBEXaggData 13 2 3 8 2 3" xfId="54436"/>
    <cellStyle name="SAPBEXaggData 13 2 3 8 3" xfId="16991"/>
    <cellStyle name="SAPBEXaggData 13 2 3 8 3 2" xfId="16992"/>
    <cellStyle name="SAPBEXaggData 13 2 3 8 3 3" xfId="54437"/>
    <cellStyle name="SAPBEXaggData 13 2 3 8 4" xfId="16993"/>
    <cellStyle name="SAPBEXaggData 13 2 3 8 5" xfId="42474"/>
    <cellStyle name="SAPBEXaggData 13 2 3 9" xfId="4483"/>
    <cellStyle name="SAPBEXaggData 13 2 3 9 2" xfId="16994"/>
    <cellStyle name="SAPBEXaggData 13 2 3 9 2 2" xfId="16995"/>
    <cellStyle name="SAPBEXaggData 13 2 3 9 2 3" xfId="54438"/>
    <cellStyle name="SAPBEXaggData 13 2 3 9 3" xfId="16996"/>
    <cellStyle name="SAPBEXaggData 13 2 3 9 3 2" xfId="16997"/>
    <cellStyle name="SAPBEXaggData 13 2 3 9 3 3" xfId="54439"/>
    <cellStyle name="SAPBEXaggData 13 2 3 9 4" xfId="16998"/>
    <cellStyle name="SAPBEXaggData 13 2 3 9 5" xfId="42475"/>
    <cellStyle name="SAPBEXaggData 13 2 4" xfId="649"/>
    <cellStyle name="SAPBEXaggData 13 2 4 2" xfId="650"/>
    <cellStyle name="SAPBEXaggData 13 2 4 2 2" xfId="651"/>
    <cellStyle name="SAPBEXaggData 13 2 4 2 2 2" xfId="9448"/>
    <cellStyle name="SAPBEXaggData 13 2 4 2 2 2 2" xfId="16999"/>
    <cellStyle name="SAPBEXaggData 13 2 4 2 2 2 2 2" xfId="54440"/>
    <cellStyle name="SAPBEXaggData 13 2 4 2 2 2 3" xfId="42476"/>
    <cellStyle name="SAPBEXaggData 13 2 4 2 2 3" xfId="10901"/>
    <cellStyle name="SAPBEXaggData 13 2 4 2 2 3 2" xfId="17000"/>
    <cellStyle name="SAPBEXaggData 13 2 4 2 2 3 3" xfId="42477"/>
    <cellStyle name="SAPBEXaggData 13 2 4 2 2 4" xfId="12325"/>
    <cellStyle name="SAPBEXaggData 13 2 4 2 2 4 2" xfId="17001"/>
    <cellStyle name="SAPBEXaggData 13 2 4 2 2 4 3" xfId="42478"/>
    <cellStyle name="SAPBEXaggData 13 2 4 2 2 5" xfId="13700"/>
    <cellStyle name="SAPBEXaggData 13 2 4 2 2 5 2" xfId="42479"/>
    <cellStyle name="SAPBEXaggData 13 2 4 2 2 6" xfId="15050"/>
    <cellStyle name="SAPBEXaggData 13 2 4 2 2 7" xfId="7465"/>
    <cellStyle name="SAPBEXaggData 13 2 4 2 2 8" xfId="54441"/>
    <cellStyle name="SAPBEXaggData 13 2 4 2 2 9" xfId="54442"/>
    <cellStyle name="SAPBEXaggData 13 2 4 2 3" xfId="6328"/>
    <cellStyle name="SAPBEXaggData 13 2 4 2 3 2" xfId="17002"/>
    <cellStyle name="SAPBEXaggData 13 2 4 2 3 2 2" xfId="54443"/>
    <cellStyle name="SAPBEXaggData 13 2 4 2 3 3" xfId="42480"/>
    <cellStyle name="SAPBEXaggData 13 2 4 2 4" xfId="17003"/>
    <cellStyle name="SAPBEXaggData 13 2 4 2 4 2" xfId="17004"/>
    <cellStyle name="SAPBEXaggData 13 2 4 2 4 3" xfId="54444"/>
    <cellStyle name="SAPBEXaggData 13 2 4 2 5" xfId="17005"/>
    <cellStyle name="SAPBEXaggData 13 2 4 2 6" xfId="42481"/>
    <cellStyle name="SAPBEXaggData 13 2 4 3" xfId="652"/>
    <cellStyle name="SAPBEXaggData 13 2 4 3 2" xfId="8535"/>
    <cellStyle name="SAPBEXaggData 13 2 4 3 2 2" xfId="17006"/>
    <cellStyle name="SAPBEXaggData 13 2 4 3 2 2 2" xfId="54445"/>
    <cellStyle name="SAPBEXaggData 13 2 4 3 2 3" xfId="42482"/>
    <cellStyle name="SAPBEXaggData 13 2 4 3 3" xfId="9988"/>
    <cellStyle name="SAPBEXaggData 13 2 4 3 3 2" xfId="17007"/>
    <cellStyle name="SAPBEXaggData 13 2 4 3 3 3" xfId="42483"/>
    <cellStyle name="SAPBEXaggData 13 2 4 3 4" xfId="11412"/>
    <cellStyle name="SAPBEXaggData 13 2 4 3 4 2" xfId="17008"/>
    <cellStyle name="SAPBEXaggData 13 2 4 3 4 3" xfId="42484"/>
    <cellStyle name="SAPBEXaggData 13 2 4 3 5" xfId="12787"/>
    <cellStyle name="SAPBEXaggData 13 2 4 3 5 2" xfId="17009"/>
    <cellStyle name="SAPBEXaggData 13 2 4 3 5 3" xfId="42485"/>
    <cellStyle name="SAPBEXaggData 13 2 4 3 6" xfId="14137"/>
    <cellStyle name="SAPBEXaggData 13 2 4 3 6 2" xfId="42486"/>
    <cellStyle name="SAPBEXaggData 13 2 4 3 7" xfId="6552"/>
    <cellStyle name="SAPBEXaggData 13 2 4 3 8" xfId="54446"/>
    <cellStyle name="SAPBEXaggData 13 2 4 3 9" xfId="54447"/>
    <cellStyle name="SAPBEXaggData 13 2 4 4" xfId="5426"/>
    <cellStyle name="SAPBEXaggData 13 2 4 4 2" xfId="17010"/>
    <cellStyle name="SAPBEXaggData 13 2 4 4 2 2" xfId="54448"/>
    <cellStyle name="SAPBEXaggData 13 2 4 4 3" xfId="42487"/>
    <cellStyle name="SAPBEXaggData 13 2 4 5" xfId="17011"/>
    <cellStyle name="SAPBEXaggData 13 2 4 5 2" xfId="17012"/>
    <cellStyle name="SAPBEXaggData 13 2 4 5 3" xfId="42488"/>
    <cellStyle name="SAPBEXaggData 13 2 4 6" xfId="42489"/>
    <cellStyle name="SAPBEXaggData 13 2 5" xfId="653"/>
    <cellStyle name="SAPBEXaggData 13 2 5 2" xfId="654"/>
    <cellStyle name="SAPBEXaggData 13 2 5 2 2" xfId="8760"/>
    <cellStyle name="SAPBEXaggData 13 2 5 2 2 2" xfId="17013"/>
    <cellStyle name="SAPBEXaggData 13 2 5 2 2 2 2" xfId="54449"/>
    <cellStyle name="SAPBEXaggData 13 2 5 2 2 3" xfId="42490"/>
    <cellStyle name="SAPBEXaggData 13 2 5 2 3" xfId="10213"/>
    <cellStyle name="SAPBEXaggData 13 2 5 2 3 2" xfId="17014"/>
    <cellStyle name="SAPBEXaggData 13 2 5 2 3 2 2" xfId="54450"/>
    <cellStyle name="SAPBEXaggData 13 2 5 2 3 3" xfId="42491"/>
    <cellStyle name="SAPBEXaggData 13 2 5 2 4" xfId="11637"/>
    <cellStyle name="SAPBEXaggData 13 2 5 2 4 2" xfId="17015"/>
    <cellStyle name="SAPBEXaggData 13 2 5 2 4 3" xfId="42492"/>
    <cellStyle name="SAPBEXaggData 13 2 5 2 5" xfId="13012"/>
    <cellStyle name="SAPBEXaggData 13 2 5 2 5 2" xfId="42493"/>
    <cellStyle name="SAPBEXaggData 13 2 5 2 6" xfId="14362"/>
    <cellStyle name="SAPBEXaggData 13 2 5 2 7" xfId="6777"/>
    <cellStyle name="SAPBEXaggData 13 2 5 2 8" xfId="54451"/>
    <cellStyle name="SAPBEXaggData 13 2 5 2 9" xfId="54452"/>
    <cellStyle name="SAPBEXaggData 13 2 5 3" xfId="5650"/>
    <cellStyle name="SAPBEXaggData 13 2 5 3 2" xfId="17016"/>
    <cellStyle name="SAPBEXaggData 13 2 5 3 2 2" xfId="54453"/>
    <cellStyle name="SAPBEXaggData 13 2 5 3 3" xfId="42494"/>
    <cellStyle name="SAPBEXaggData 13 2 5 4" xfId="17017"/>
    <cellStyle name="SAPBEXaggData 13 2 5 4 2" xfId="17018"/>
    <cellStyle name="SAPBEXaggData 13 2 5 4 3" xfId="54454"/>
    <cellStyle name="SAPBEXaggData 13 2 5 5" xfId="17019"/>
    <cellStyle name="SAPBEXaggData 13 2 5 6" xfId="42495"/>
    <cellStyle name="SAPBEXaggData 13 2 6" xfId="655"/>
    <cellStyle name="SAPBEXaggData 13 2 6 10" xfId="54455"/>
    <cellStyle name="SAPBEXaggData 13 2 6 11" xfId="54456"/>
    <cellStyle name="SAPBEXaggData 13 2 6 2" xfId="656"/>
    <cellStyle name="SAPBEXaggData 13 2 6 2 10" xfId="54457"/>
    <cellStyle name="SAPBEXaggData 13 2 6 2 2" xfId="7007"/>
    <cellStyle name="SAPBEXaggData 13 2 6 2 2 2" xfId="17020"/>
    <cellStyle name="SAPBEXaggData 13 2 6 2 2 2 2" xfId="54458"/>
    <cellStyle name="SAPBEXaggData 13 2 6 2 2 3" xfId="42496"/>
    <cellStyle name="SAPBEXaggData 13 2 6 2 3" xfId="8990"/>
    <cellStyle name="SAPBEXaggData 13 2 6 2 3 2" xfId="17021"/>
    <cellStyle name="SAPBEXaggData 13 2 6 2 3 2 2" xfId="54459"/>
    <cellStyle name="SAPBEXaggData 13 2 6 2 3 3" xfId="42497"/>
    <cellStyle name="SAPBEXaggData 13 2 6 2 4" xfId="10443"/>
    <cellStyle name="SAPBEXaggData 13 2 6 2 4 2" xfId="17022"/>
    <cellStyle name="SAPBEXaggData 13 2 6 2 4 3" xfId="42498"/>
    <cellStyle name="SAPBEXaggData 13 2 6 2 5" xfId="11867"/>
    <cellStyle name="SAPBEXaggData 13 2 6 2 5 2" xfId="17023"/>
    <cellStyle name="SAPBEXaggData 13 2 6 2 5 3" xfId="42499"/>
    <cellStyle name="SAPBEXaggData 13 2 6 2 6" xfId="13242"/>
    <cellStyle name="SAPBEXaggData 13 2 6 2 6 2" xfId="42500"/>
    <cellStyle name="SAPBEXaggData 13 2 6 2 7" xfId="14592"/>
    <cellStyle name="SAPBEXaggData 13 2 6 2 8" xfId="42501"/>
    <cellStyle name="SAPBEXaggData 13 2 6 2 9" xfId="54460"/>
    <cellStyle name="SAPBEXaggData 13 2 6 3" xfId="5879"/>
    <cellStyle name="SAPBEXaggData 13 2 6 3 2" xfId="17024"/>
    <cellStyle name="SAPBEXaggData 13 2 6 3 2 2" xfId="54461"/>
    <cellStyle name="SAPBEXaggData 13 2 6 3 3" xfId="42502"/>
    <cellStyle name="SAPBEXaggData 13 2 6 4" xfId="7950"/>
    <cellStyle name="SAPBEXaggData 13 2 6 4 2" xfId="17025"/>
    <cellStyle name="SAPBEXaggData 13 2 6 4 2 2" xfId="54462"/>
    <cellStyle name="SAPBEXaggData 13 2 6 4 3" xfId="42503"/>
    <cellStyle name="SAPBEXaggData 13 2 6 5" xfId="5332"/>
    <cellStyle name="SAPBEXaggData 13 2 6 5 2" xfId="17026"/>
    <cellStyle name="SAPBEXaggData 13 2 6 5 3" xfId="42504"/>
    <cellStyle name="SAPBEXaggData 13 2 6 6" xfId="5309"/>
    <cellStyle name="SAPBEXaggData 13 2 6 6 2" xfId="17027"/>
    <cellStyle name="SAPBEXaggData 13 2 6 6 3" xfId="42505"/>
    <cellStyle name="SAPBEXaggData 13 2 6 7" xfId="9841"/>
    <cellStyle name="SAPBEXaggData 13 2 6 7 2" xfId="42506"/>
    <cellStyle name="SAPBEXaggData 13 2 6 8" xfId="9909"/>
    <cellStyle name="SAPBEXaggData 13 2 6 9" xfId="42507"/>
    <cellStyle name="SAPBEXaggData 13 2 7" xfId="657"/>
    <cellStyle name="SAPBEXaggData 13 2 7 10" xfId="54463"/>
    <cellStyle name="SAPBEXaggData 13 2 7 11" xfId="54464"/>
    <cellStyle name="SAPBEXaggData 13 2 7 2" xfId="658"/>
    <cellStyle name="SAPBEXaggData 13 2 7 2 10" xfId="54465"/>
    <cellStyle name="SAPBEXaggData 13 2 7 2 2" xfId="7232"/>
    <cellStyle name="SAPBEXaggData 13 2 7 2 2 2" xfId="17028"/>
    <cellStyle name="SAPBEXaggData 13 2 7 2 2 2 2" xfId="54466"/>
    <cellStyle name="SAPBEXaggData 13 2 7 2 2 3" xfId="42508"/>
    <cellStyle name="SAPBEXaggData 13 2 7 2 3" xfId="9215"/>
    <cellStyle name="SAPBEXaggData 13 2 7 2 3 2" xfId="17029"/>
    <cellStyle name="SAPBEXaggData 13 2 7 2 3 2 2" xfId="54467"/>
    <cellStyle name="SAPBEXaggData 13 2 7 2 3 3" xfId="42509"/>
    <cellStyle name="SAPBEXaggData 13 2 7 2 4" xfId="10668"/>
    <cellStyle name="SAPBEXaggData 13 2 7 2 4 2" xfId="17030"/>
    <cellStyle name="SAPBEXaggData 13 2 7 2 4 3" xfId="42510"/>
    <cellStyle name="SAPBEXaggData 13 2 7 2 5" xfId="12092"/>
    <cellStyle name="SAPBEXaggData 13 2 7 2 5 2" xfId="17031"/>
    <cellStyle name="SAPBEXaggData 13 2 7 2 5 3" xfId="42511"/>
    <cellStyle name="SAPBEXaggData 13 2 7 2 6" xfId="13467"/>
    <cellStyle name="SAPBEXaggData 13 2 7 2 6 2" xfId="17032"/>
    <cellStyle name="SAPBEXaggData 13 2 7 2 6 3" xfId="42512"/>
    <cellStyle name="SAPBEXaggData 13 2 7 2 7" xfId="14817"/>
    <cellStyle name="SAPBEXaggData 13 2 7 2 7 2" xfId="42513"/>
    <cellStyle name="SAPBEXaggData 13 2 7 2 8" xfId="3379"/>
    <cellStyle name="SAPBEXaggData 13 2 7 2 9" xfId="54468"/>
    <cellStyle name="SAPBEXaggData 13 2 7 3" xfId="6104"/>
    <cellStyle name="SAPBEXaggData 13 2 7 3 2" xfId="17033"/>
    <cellStyle name="SAPBEXaggData 13 2 7 3 2 2" xfId="54469"/>
    <cellStyle name="SAPBEXaggData 13 2 7 3 3" xfId="42514"/>
    <cellStyle name="SAPBEXaggData 13 2 7 4" xfId="8175"/>
    <cellStyle name="SAPBEXaggData 13 2 7 4 2" xfId="17034"/>
    <cellStyle name="SAPBEXaggData 13 2 7 4 2 2" xfId="54470"/>
    <cellStyle name="SAPBEXaggData 13 2 7 4 3" xfId="42515"/>
    <cellStyle name="SAPBEXaggData 13 2 7 5" xfId="9662"/>
    <cellStyle name="SAPBEXaggData 13 2 7 5 2" xfId="17035"/>
    <cellStyle name="SAPBEXaggData 13 2 7 5 3" xfId="42516"/>
    <cellStyle name="SAPBEXaggData 13 2 7 6" xfId="11115"/>
    <cellStyle name="SAPBEXaggData 13 2 7 6 2" xfId="17036"/>
    <cellStyle name="SAPBEXaggData 13 2 7 6 3" xfId="42517"/>
    <cellStyle name="SAPBEXaggData 13 2 7 7" xfId="12541"/>
    <cellStyle name="SAPBEXaggData 13 2 7 7 2" xfId="17037"/>
    <cellStyle name="SAPBEXaggData 13 2 7 7 3" xfId="42518"/>
    <cellStyle name="SAPBEXaggData 13 2 7 8" xfId="13913"/>
    <cellStyle name="SAPBEXaggData 13 2 7 8 2" xfId="42519"/>
    <cellStyle name="SAPBEXaggData 13 2 7 9" xfId="3741"/>
    <cellStyle name="SAPBEXaggData 13 2 8" xfId="3968"/>
    <cellStyle name="SAPBEXaggData 13 2 8 2" xfId="3651"/>
    <cellStyle name="SAPBEXaggData 13 2 8 2 2" xfId="17038"/>
    <cellStyle name="SAPBEXaggData 13 2 8 2 2 2" xfId="17039"/>
    <cellStyle name="SAPBEXaggData 13 2 8 2 2 3" xfId="54471"/>
    <cellStyle name="SAPBEXaggData 13 2 8 2 3" xfId="17040"/>
    <cellStyle name="SAPBEXaggData 13 2 8 2 3 2" xfId="17041"/>
    <cellStyle name="SAPBEXaggData 13 2 8 2 3 3" xfId="54472"/>
    <cellStyle name="SAPBEXaggData 13 2 8 2 4" xfId="17042"/>
    <cellStyle name="SAPBEXaggData 13 2 8 2 5" xfId="42520"/>
    <cellStyle name="SAPBEXaggData 13 2 8 3" xfId="17043"/>
    <cellStyle name="SAPBEXaggData 13 2 8 3 2" xfId="17044"/>
    <cellStyle name="SAPBEXaggData 13 2 8 3 3" xfId="54473"/>
    <cellStyle name="SAPBEXaggData 13 2 8 4" xfId="17045"/>
    <cellStyle name="SAPBEXaggData 13 2 8 4 2" xfId="17046"/>
    <cellStyle name="SAPBEXaggData 13 2 8 4 3" xfId="54474"/>
    <cellStyle name="SAPBEXaggData 13 2 8 5" xfId="17047"/>
    <cellStyle name="SAPBEXaggData 13 2 8 5 2" xfId="54475"/>
    <cellStyle name="SAPBEXaggData 13 2 8 6" xfId="42521"/>
    <cellStyle name="SAPBEXaggData 13 2 8 7" xfId="54476"/>
    <cellStyle name="SAPBEXaggData 13 2 9" xfId="3251"/>
    <cellStyle name="SAPBEXaggData 13 2 9 2" xfId="4642"/>
    <cellStyle name="SAPBEXaggData 13 2 9 2 2" xfId="17048"/>
    <cellStyle name="SAPBEXaggData 13 2 9 2 2 2" xfId="17049"/>
    <cellStyle name="SAPBEXaggData 13 2 9 2 2 3" xfId="54477"/>
    <cellStyle name="SAPBEXaggData 13 2 9 2 3" xfId="17050"/>
    <cellStyle name="SAPBEXaggData 13 2 9 2 3 2" xfId="17051"/>
    <cellStyle name="SAPBEXaggData 13 2 9 2 3 3" xfId="54478"/>
    <cellStyle name="SAPBEXaggData 13 2 9 2 4" xfId="17052"/>
    <cellStyle name="SAPBEXaggData 13 2 9 2 5" xfId="42522"/>
    <cellStyle name="SAPBEXaggData 13 2 9 3" xfId="17053"/>
    <cellStyle name="SAPBEXaggData 13 2 9 3 2" xfId="17054"/>
    <cellStyle name="SAPBEXaggData 13 2 9 3 3" xfId="54479"/>
    <cellStyle name="SAPBEXaggData 13 2 9 4" xfId="17055"/>
    <cellStyle name="SAPBEXaggData 13 2 9 4 2" xfId="17056"/>
    <cellStyle name="SAPBEXaggData 13 2 9 4 3" xfId="54480"/>
    <cellStyle name="SAPBEXaggData 13 2 9 5" xfId="17057"/>
    <cellStyle name="SAPBEXaggData 13 2 9 6" xfId="42523"/>
    <cellStyle name="SAPBEXaggData 13 3" xfId="17058"/>
    <cellStyle name="SAPBEXaggData 13 3 2" xfId="17059"/>
    <cellStyle name="SAPBEXaggData 13 3 3" xfId="42524"/>
    <cellStyle name="SAPBEXaggData 13 4" xfId="42525"/>
    <cellStyle name="SAPBEXaggData 14" xfId="186"/>
    <cellStyle name="SAPBEXaggData 14 2" xfId="659"/>
    <cellStyle name="SAPBEXaggData 14 2 10" xfId="4499"/>
    <cellStyle name="SAPBEXaggData 14 2 10 2" xfId="17060"/>
    <cellStyle name="SAPBEXaggData 14 2 10 2 2" xfId="17061"/>
    <cellStyle name="SAPBEXaggData 14 2 10 2 3" xfId="54481"/>
    <cellStyle name="SAPBEXaggData 14 2 10 3" xfId="17062"/>
    <cellStyle name="SAPBEXaggData 14 2 10 3 2" xfId="17063"/>
    <cellStyle name="SAPBEXaggData 14 2 10 3 3" xfId="54482"/>
    <cellStyle name="SAPBEXaggData 14 2 10 4" xfId="17064"/>
    <cellStyle name="SAPBEXaggData 14 2 10 5" xfId="42526"/>
    <cellStyle name="SAPBEXaggData 14 2 11" xfId="4237"/>
    <cellStyle name="SAPBEXaggData 14 2 11 2" xfId="17065"/>
    <cellStyle name="SAPBEXaggData 14 2 11 2 2" xfId="17066"/>
    <cellStyle name="SAPBEXaggData 14 2 11 2 3" xfId="54483"/>
    <cellStyle name="SAPBEXaggData 14 2 11 3" xfId="17067"/>
    <cellStyle name="SAPBEXaggData 14 2 11 3 2" xfId="17068"/>
    <cellStyle name="SAPBEXaggData 14 2 11 3 3" xfId="54484"/>
    <cellStyle name="SAPBEXaggData 14 2 11 4" xfId="17069"/>
    <cellStyle name="SAPBEXaggData 14 2 11 5" xfId="42527"/>
    <cellStyle name="SAPBEXaggData 14 2 12" xfId="4316"/>
    <cellStyle name="SAPBEXaggData 14 2 12 2" xfId="17070"/>
    <cellStyle name="SAPBEXaggData 14 2 12 2 2" xfId="17071"/>
    <cellStyle name="SAPBEXaggData 14 2 12 2 3" xfId="54485"/>
    <cellStyle name="SAPBEXaggData 14 2 12 3" xfId="17072"/>
    <cellStyle name="SAPBEXaggData 14 2 12 3 2" xfId="17073"/>
    <cellStyle name="SAPBEXaggData 14 2 12 3 3" xfId="54486"/>
    <cellStyle name="SAPBEXaggData 14 2 12 4" xfId="17074"/>
    <cellStyle name="SAPBEXaggData 14 2 12 5" xfId="42528"/>
    <cellStyle name="SAPBEXaggData 14 2 13" xfId="17075"/>
    <cellStyle name="SAPBEXaggData 14 2 13 2" xfId="17076"/>
    <cellStyle name="SAPBEXaggData 14 2 13 3" xfId="54487"/>
    <cellStyle name="SAPBEXaggData 14 2 14" xfId="42529"/>
    <cellStyle name="SAPBEXaggData 14 2 2" xfId="660"/>
    <cellStyle name="SAPBEXaggData 14 2 2 10" xfId="3489"/>
    <cellStyle name="SAPBEXaggData 14 2 2 10 2" xfId="17077"/>
    <cellStyle name="SAPBEXaggData 14 2 2 10 2 2" xfId="17078"/>
    <cellStyle name="SAPBEXaggData 14 2 2 10 2 3" xfId="54488"/>
    <cellStyle name="SAPBEXaggData 14 2 2 10 3" xfId="17079"/>
    <cellStyle name="SAPBEXaggData 14 2 2 10 3 2" xfId="17080"/>
    <cellStyle name="SAPBEXaggData 14 2 2 10 3 3" xfId="54489"/>
    <cellStyle name="SAPBEXaggData 14 2 2 10 4" xfId="17081"/>
    <cellStyle name="SAPBEXaggData 14 2 2 10 5" xfId="42530"/>
    <cellStyle name="SAPBEXaggData 14 2 2 11" xfId="17082"/>
    <cellStyle name="SAPBEXaggData 14 2 2 11 2" xfId="17083"/>
    <cellStyle name="SAPBEXaggData 14 2 2 11 3" xfId="54490"/>
    <cellStyle name="SAPBEXaggData 14 2 2 12" xfId="42531"/>
    <cellStyle name="SAPBEXaggData 14 2 2 2" xfId="661"/>
    <cellStyle name="SAPBEXaggData 14 2 2 2 2" xfId="662"/>
    <cellStyle name="SAPBEXaggData 14 2 2 2 2 2" xfId="663"/>
    <cellStyle name="SAPBEXaggData 14 2 2 2 2 2 2" xfId="9527"/>
    <cellStyle name="SAPBEXaggData 14 2 2 2 2 2 2 2" xfId="17084"/>
    <cellStyle name="SAPBEXaggData 14 2 2 2 2 2 2 2 2" xfId="54491"/>
    <cellStyle name="SAPBEXaggData 14 2 2 2 2 2 2 3" xfId="42532"/>
    <cellStyle name="SAPBEXaggData 14 2 2 2 2 2 3" xfId="10980"/>
    <cellStyle name="SAPBEXaggData 14 2 2 2 2 2 3 2" xfId="17085"/>
    <cellStyle name="SAPBEXaggData 14 2 2 2 2 2 3 3" xfId="42533"/>
    <cellStyle name="SAPBEXaggData 14 2 2 2 2 2 4" xfId="12404"/>
    <cellStyle name="SAPBEXaggData 14 2 2 2 2 2 4 2" xfId="17086"/>
    <cellStyle name="SAPBEXaggData 14 2 2 2 2 2 4 3" xfId="42534"/>
    <cellStyle name="SAPBEXaggData 14 2 2 2 2 2 5" xfId="13779"/>
    <cellStyle name="SAPBEXaggData 14 2 2 2 2 2 5 2" xfId="42535"/>
    <cellStyle name="SAPBEXaggData 14 2 2 2 2 2 6" xfId="15129"/>
    <cellStyle name="SAPBEXaggData 14 2 2 2 2 2 7" xfId="7544"/>
    <cellStyle name="SAPBEXaggData 14 2 2 2 2 2 8" xfId="54492"/>
    <cellStyle name="SAPBEXaggData 14 2 2 2 2 2 9" xfId="54493"/>
    <cellStyle name="SAPBEXaggData 14 2 2 2 2 3" xfId="6407"/>
    <cellStyle name="SAPBEXaggData 14 2 2 2 2 3 2" xfId="17087"/>
    <cellStyle name="SAPBEXaggData 14 2 2 2 2 3 2 2" xfId="54494"/>
    <cellStyle name="SAPBEXaggData 14 2 2 2 2 3 3" xfId="42536"/>
    <cellStyle name="SAPBEXaggData 14 2 2 2 2 4" xfId="17088"/>
    <cellStyle name="SAPBEXaggData 14 2 2 2 2 4 2" xfId="17089"/>
    <cellStyle name="SAPBEXaggData 14 2 2 2 2 4 3" xfId="54495"/>
    <cellStyle name="SAPBEXaggData 14 2 2 2 2 5" xfId="17090"/>
    <cellStyle name="SAPBEXaggData 14 2 2 2 2 6" xfId="42537"/>
    <cellStyle name="SAPBEXaggData 14 2 2 2 3" xfId="664"/>
    <cellStyle name="SAPBEXaggData 14 2 2 2 3 2" xfId="8617"/>
    <cellStyle name="SAPBEXaggData 14 2 2 2 3 2 2" xfId="17091"/>
    <cellStyle name="SAPBEXaggData 14 2 2 2 3 2 2 2" xfId="54496"/>
    <cellStyle name="SAPBEXaggData 14 2 2 2 3 2 3" xfId="42538"/>
    <cellStyle name="SAPBEXaggData 14 2 2 2 3 3" xfId="10070"/>
    <cellStyle name="SAPBEXaggData 14 2 2 2 3 3 2" xfId="17092"/>
    <cellStyle name="SAPBEXaggData 14 2 2 2 3 3 3" xfId="42539"/>
    <cellStyle name="SAPBEXaggData 14 2 2 2 3 4" xfId="11494"/>
    <cellStyle name="SAPBEXaggData 14 2 2 2 3 4 2" xfId="17093"/>
    <cellStyle name="SAPBEXaggData 14 2 2 2 3 4 3" xfId="42540"/>
    <cellStyle name="SAPBEXaggData 14 2 2 2 3 5" xfId="12869"/>
    <cellStyle name="SAPBEXaggData 14 2 2 2 3 5 2" xfId="17094"/>
    <cellStyle name="SAPBEXaggData 14 2 2 2 3 5 3" xfId="42541"/>
    <cellStyle name="SAPBEXaggData 14 2 2 2 3 6" xfId="14219"/>
    <cellStyle name="SAPBEXaggData 14 2 2 2 3 6 2" xfId="42542"/>
    <cellStyle name="SAPBEXaggData 14 2 2 2 3 7" xfId="6634"/>
    <cellStyle name="SAPBEXaggData 14 2 2 2 3 8" xfId="54497"/>
    <cellStyle name="SAPBEXaggData 14 2 2 2 3 9" xfId="54498"/>
    <cellStyle name="SAPBEXaggData 14 2 2 2 4" xfId="5507"/>
    <cellStyle name="SAPBEXaggData 14 2 2 2 4 2" xfId="17095"/>
    <cellStyle name="SAPBEXaggData 14 2 2 2 4 2 2" xfId="54499"/>
    <cellStyle name="SAPBEXaggData 14 2 2 2 4 3" xfId="42543"/>
    <cellStyle name="SAPBEXaggData 14 2 2 2 5" xfId="17096"/>
    <cellStyle name="SAPBEXaggData 14 2 2 2 5 2" xfId="17097"/>
    <cellStyle name="SAPBEXaggData 14 2 2 2 5 3" xfId="42544"/>
    <cellStyle name="SAPBEXaggData 14 2 2 2 6" xfId="42545"/>
    <cellStyle name="SAPBEXaggData 14 2 2 3" xfId="665"/>
    <cellStyle name="SAPBEXaggData 14 2 2 3 2" xfId="666"/>
    <cellStyle name="SAPBEXaggData 14 2 2 3 2 2" xfId="8843"/>
    <cellStyle name="SAPBEXaggData 14 2 2 3 2 2 2" xfId="17098"/>
    <cellStyle name="SAPBEXaggData 14 2 2 3 2 2 2 2" xfId="54500"/>
    <cellStyle name="SAPBEXaggData 14 2 2 3 2 2 3" xfId="42546"/>
    <cellStyle name="SAPBEXaggData 14 2 2 3 2 3" xfId="10296"/>
    <cellStyle name="SAPBEXaggData 14 2 2 3 2 3 2" xfId="17099"/>
    <cellStyle name="SAPBEXaggData 14 2 2 3 2 3 2 2" xfId="54501"/>
    <cellStyle name="SAPBEXaggData 14 2 2 3 2 3 3" xfId="42547"/>
    <cellStyle name="SAPBEXaggData 14 2 2 3 2 4" xfId="11720"/>
    <cellStyle name="SAPBEXaggData 14 2 2 3 2 4 2" xfId="17100"/>
    <cellStyle name="SAPBEXaggData 14 2 2 3 2 4 3" xfId="42548"/>
    <cellStyle name="SAPBEXaggData 14 2 2 3 2 5" xfId="13095"/>
    <cellStyle name="SAPBEXaggData 14 2 2 3 2 5 2" xfId="42549"/>
    <cellStyle name="SAPBEXaggData 14 2 2 3 2 6" xfId="14445"/>
    <cellStyle name="SAPBEXaggData 14 2 2 3 2 7" xfId="6860"/>
    <cellStyle name="SAPBEXaggData 14 2 2 3 2 8" xfId="54502"/>
    <cellStyle name="SAPBEXaggData 14 2 2 3 2 9" xfId="54503"/>
    <cellStyle name="SAPBEXaggData 14 2 2 3 3" xfId="5732"/>
    <cellStyle name="SAPBEXaggData 14 2 2 3 3 2" xfId="17101"/>
    <cellStyle name="SAPBEXaggData 14 2 2 3 3 2 2" xfId="54504"/>
    <cellStyle name="SAPBEXaggData 14 2 2 3 3 3" xfId="42550"/>
    <cellStyle name="SAPBEXaggData 14 2 2 3 4" xfId="17102"/>
    <cellStyle name="SAPBEXaggData 14 2 2 3 4 2" xfId="17103"/>
    <cellStyle name="SAPBEXaggData 14 2 2 3 4 3" xfId="54505"/>
    <cellStyle name="SAPBEXaggData 14 2 2 3 5" xfId="17104"/>
    <cellStyle name="SAPBEXaggData 14 2 2 3 6" xfId="42551"/>
    <cellStyle name="SAPBEXaggData 14 2 2 4" xfId="667"/>
    <cellStyle name="SAPBEXaggData 14 2 2 4 10" xfId="54506"/>
    <cellStyle name="SAPBEXaggData 14 2 2 4 11" xfId="54507"/>
    <cellStyle name="SAPBEXaggData 14 2 2 4 2" xfId="668"/>
    <cellStyle name="SAPBEXaggData 14 2 2 4 2 10" xfId="54508"/>
    <cellStyle name="SAPBEXaggData 14 2 2 4 2 2" xfId="7088"/>
    <cellStyle name="SAPBEXaggData 14 2 2 4 2 2 2" xfId="17105"/>
    <cellStyle name="SAPBEXaggData 14 2 2 4 2 2 2 2" xfId="54509"/>
    <cellStyle name="SAPBEXaggData 14 2 2 4 2 2 3" xfId="42552"/>
    <cellStyle name="SAPBEXaggData 14 2 2 4 2 3" xfId="9071"/>
    <cellStyle name="SAPBEXaggData 14 2 2 4 2 3 2" xfId="17106"/>
    <cellStyle name="SAPBEXaggData 14 2 2 4 2 3 2 2" xfId="54510"/>
    <cellStyle name="SAPBEXaggData 14 2 2 4 2 3 3" xfId="42553"/>
    <cellStyle name="SAPBEXaggData 14 2 2 4 2 4" xfId="10524"/>
    <cellStyle name="SAPBEXaggData 14 2 2 4 2 4 2" xfId="17107"/>
    <cellStyle name="SAPBEXaggData 14 2 2 4 2 4 3" xfId="42554"/>
    <cellStyle name="SAPBEXaggData 14 2 2 4 2 5" xfId="11948"/>
    <cellStyle name="SAPBEXaggData 14 2 2 4 2 5 2" xfId="17108"/>
    <cellStyle name="SAPBEXaggData 14 2 2 4 2 5 3" xfId="42555"/>
    <cellStyle name="SAPBEXaggData 14 2 2 4 2 6" xfId="13323"/>
    <cellStyle name="SAPBEXaggData 14 2 2 4 2 6 2" xfId="42556"/>
    <cellStyle name="SAPBEXaggData 14 2 2 4 2 7" xfId="14673"/>
    <cellStyle name="SAPBEXaggData 14 2 2 4 2 8" xfId="42557"/>
    <cellStyle name="SAPBEXaggData 14 2 2 4 2 9" xfId="54511"/>
    <cellStyle name="SAPBEXaggData 14 2 2 4 3" xfId="5960"/>
    <cellStyle name="SAPBEXaggData 14 2 2 4 3 2" xfId="17109"/>
    <cellStyle name="SAPBEXaggData 14 2 2 4 3 2 2" xfId="54512"/>
    <cellStyle name="SAPBEXaggData 14 2 2 4 3 3" xfId="42558"/>
    <cellStyle name="SAPBEXaggData 14 2 2 4 4" xfId="8031"/>
    <cellStyle name="SAPBEXaggData 14 2 2 4 4 2" xfId="17110"/>
    <cellStyle name="SAPBEXaggData 14 2 2 4 4 2 2" xfId="54513"/>
    <cellStyle name="SAPBEXaggData 14 2 2 4 4 3" xfId="42559"/>
    <cellStyle name="SAPBEXaggData 14 2 2 4 5" xfId="7769"/>
    <cellStyle name="SAPBEXaggData 14 2 2 4 5 2" xfId="17111"/>
    <cellStyle name="SAPBEXaggData 14 2 2 4 5 3" xfId="42560"/>
    <cellStyle name="SAPBEXaggData 14 2 2 4 6" xfId="7676"/>
    <cellStyle name="SAPBEXaggData 14 2 2 4 6 2" xfId="17112"/>
    <cellStyle name="SAPBEXaggData 14 2 2 4 6 3" xfId="42561"/>
    <cellStyle name="SAPBEXaggData 14 2 2 4 7" xfId="5279"/>
    <cellStyle name="SAPBEXaggData 14 2 2 4 7 2" xfId="42562"/>
    <cellStyle name="SAPBEXaggData 14 2 2 4 8" xfId="8416"/>
    <cellStyle name="SAPBEXaggData 14 2 2 4 9" xfId="42563"/>
    <cellStyle name="SAPBEXaggData 14 2 2 5" xfId="669"/>
    <cellStyle name="SAPBEXaggData 14 2 2 5 10" xfId="54514"/>
    <cellStyle name="SAPBEXaggData 14 2 2 5 11" xfId="54515"/>
    <cellStyle name="SAPBEXaggData 14 2 2 5 2" xfId="670"/>
    <cellStyle name="SAPBEXaggData 14 2 2 5 2 10" xfId="54516"/>
    <cellStyle name="SAPBEXaggData 14 2 2 5 2 2" xfId="7311"/>
    <cellStyle name="SAPBEXaggData 14 2 2 5 2 2 2" xfId="17113"/>
    <cellStyle name="SAPBEXaggData 14 2 2 5 2 2 2 2" xfId="54517"/>
    <cellStyle name="SAPBEXaggData 14 2 2 5 2 2 3" xfId="42564"/>
    <cellStyle name="SAPBEXaggData 14 2 2 5 2 3" xfId="9294"/>
    <cellStyle name="SAPBEXaggData 14 2 2 5 2 3 2" xfId="17114"/>
    <cellStyle name="SAPBEXaggData 14 2 2 5 2 3 2 2" xfId="54518"/>
    <cellStyle name="SAPBEXaggData 14 2 2 5 2 3 3" xfId="42565"/>
    <cellStyle name="SAPBEXaggData 14 2 2 5 2 4" xfId="10747"/>
    <cellStyle name="SAPBEXaggData 14 2 2 5 2 4 2" xfId="17115"/>
    <cellStyle name="SAPBEXaggData 14 2 2 5 2 4 3" xfId="42566"/>
    <cellStyle name="SAPBEXaggData 14 2 2 5 2 5" xfId="12171"/>
    <cellStyle name="SAPBEXaggData 14 2 2 5 2 5 2" xfId="17116"/>
    <cellStyle name="SAPBEXaggData 14 2 2 5 2 5 3" xfId="42567"/>
    <cellStyle name="SAPBEXaggData 14 2 2 5 2 6" xfId="13546"/>
    <cellStyle name="SAPBEXaggData 14 2 2 5 2 6 2" xfId="17117"/>
    <cellStyle name="SAPBEXaggData 14 2 2 5 2 6 3" xfId="42568"/>
    <cellStyle name="SAPBEXaggData 14 2 2 5 2 7" xfId="14896"/>
    <cellStyle name="SAPBEXaggData 14 2 2 5 2 7 2" xfId="42569"/>
    <cellStyle name="SAPBEXaggData 14 2 2 5 2 8" xfId="4523"/>
    <cellStyle name="SAPBEXaggData 14 2 2 5 2 9" xfId="54519"/>
    <cellStyle name="SAPBEXaggData 14 2 2 5 3" xfId="6183"/>
    <cellStyle name="SAPBEXaggData 14 2 2 5 3 2" xfId="17118"/>
    <cellStyle name="SAPBEXaggData 14 2 2 5 3 2 2" xfId="54520"/>
    <cellStyle name="SAPBEXaggData 14 2 2 5 3 3" xfId="42570"/>
    <cellStyle name="SAPBEXaggData 14 2 2 5 4" xfId="8254"/>
    <cellStyle name="SAPBEXaggData 14 2 2 5 4 2" xfId="17119"/>
    <cellStyle name="SAPBEXaggData 14 2 2 5 4 2 2" xfId="54521"/>
    <cellStyle name="SAPBEXaggData 14 2 2 5 4 3" xfId="42571"/>
    <cellStyle name="SAPBEXaggData 14 2 2 5 5" xfId="9741"/>
    <cellStyle name="SAPBEXaggData 14 2 2 5 5 2" xfId="17120"/>
    <cellStyle name="SAPBEXaggData 14 2 2 5 5 3" xfId="42572"/>
    <cellStyle name="SAPBEXaggData 14 2 2 5 6" xfId="11194"/>
    <cellStyle name="SAPBEXaggData 14 2 2 5 6 2" xfId="17121"/>
    <cellStyle name="SAPBEXaggData 14 2 2 5 6 3" xfId="42573"/>
    <cellStyle name="SAPBEXaggData 14 2 2 5 7" xfId="12620"/>
    <cellStyle name="SAPBEXaggData 14 2 2 5 7 2" xfId="17122"/>
    <cellStyle name="SAPBEXaggData 14 2 2 5 7 3" xfId="42574"/>
    <cellStyle name="SAPBEXaggData 14 2 2 5 8" xfId="13992"/>
    <cellStyle name="SAPBEXaggData 14 2 2 5 8 2" xfId="42575"/>
    <cellStyle name="SAPBEXaggData 14 2 2 5 9" xfId="3824"/>
    <cellStyle name="SAPBEXaggData 14 2 2 6" xfId="4051"/>
    <cellStyle name="SAPBEXaggData 14 2 2 6 2" xfId="3378"/>
    <cellStyle name="SAPBEXaggData 14 2 2 6 2 2" xfId="17123"/>
    <cellStyle name="SAPBEXaggData 14 2 2 6 2 2 2" xfId="17124"/>
    <cellStyle name="SAPBEXaggData 14 2 2 6 2 2 3" xfId="54522"/>
    <cellStyle name="SAPBEXaggData 14 2 2 6 2 3" xfId="17125"/>
    <cellStyle name="SAPBEXaggData 14 2 2 6 2 3 2" xfId="17126"/>
    <cellStyle name="SAPBEXaggData 14 2 2 6 2 3 3" xfId="54523"/>
    <cellStyle name="SAPBEXaggData 14 2 2 6 2 4" xfId="17127"/>
    <cellStyle name="SAPBEXaggData 14 2 2 6 2 5" xfId="42576"/>
    <cellStyle name="SAPBEXaggData 14 2 2 6 3" xfId="17128"/>
    <cellStyle name="SAPBEXaggData 14 2 2 6 3 2" xfId="17129"/>
    <cellStyle name="SAPBEXaggData 14 2 2 6 3 3" xfId="54524"/>
    <cellStyle name="SAPBEXaggData 14 2 2 6 4" xfId="17130"/>
    <cellStyle name="SAPBEXaggData 14 2 2 6 4 2" xfId="17131"/>
    <cellStyle name="SAPBEXaggData 14 2 2 6 4 3" xfId="54525"/>
    <cellStyle name="SAPBEXaggData 14 2 2 6 5" xfId="17132"/>
    <cellStyle name="SAPBEXaggData 14 2 2 6 5 2" xfId="54526"/>
    <cellStyle name="SAPBEXaggData 14 2 2 6 6" xfId="42577"/>
    <cellStyle name="SAPBEXaggData 14 2 2 6 7" xfId="54527"/>
    <cellStyle name="SAPBEXaggData 14 2 2 7" xfId="3208"/>
    <cellStyle name="SAPBEXaggData 14 2 2 7 2" xfId="4512"/>
    <cellStyle name="SAPBEXaggData 14 2 2 7 2 2" xfId="17133"/>
    <cellStyle name="SAPBEXaggData 14 2 2 7 2 2 2" xfId="17134"/>
    <cellStyle name="SAPBEXaggData 14 2 2 7 2 2 3" xfId="54528"/>
    <cellStyle name="SAPBEXaggData 14 2 2 7 2 3" xfId="17135"/>
    <cellStyle name="SAPBEXaggData 14 2 2 7 2 3 2" xfId="17136"/>
    <cellStyle name="SAPBEXaggData 14 2 2 7 2 3 3" xfId="54529"/>
    <cellStyle name="SAPBEXaggData 14 2 2 7 2 4" xfId="17137"/>
    <cellStyle name="SAPBEXaggData 14 2 2 7 2 5" xfId="42578"/>
    <cellStyle name="SAPBEXaggData 14 2 2 7 3" xfId="17138"/>
    <cellStyle name="SAPBEXaggData 14 2 2 7 3 2" xfId="17139"/>
    <cellStyle name="SAPBEXaggData 14 2 2 7 3 3" xfId="54530"/>
    <cellStyle name="SAPBEXaggData 14 2 2 7 4" xfId="17140"/>
    <cellStyle name="SAPBEXaggData 14 2 2 7 4 2" xfId="17141"/>
    <cellStyle name="SAPBEXaggData 14 2 2 7 4 3" xfId="54531"/>
    <cellStyle name="SAPBEXaggData 14 2 2 7 5" xfId="17142"/>
    <cellStyle name="SAPBEXaggData 14 2 2 7 6" xfId="42579"/>
    <cellStyle name="SAPBEXaggData 14 2 2 8" xfId="4439"/>
    <cellStyle name="SAPBEXaggData 14 2 2 8 2" xfId="17143"/>
    <cellStyle name="SAPBEXaggData 14 2 2 8 2 2" xfId="17144"/>
    <cellStyle name="SAPBEXaggData 14 2 2 8 2 3" xfId="54532"/>
    <cellStyle name="SAPBEXaggData 14 2 2 8 3" xfId="17145"/>
    <cellStyle name="SAPBEXaggData 14 2 2 8 3 2" xfId="17146"/>
    <cellStyle name="SAPBEXaggData 14 2 2 8 3 3" xfId="54533"/>
    <cellStyle name="SAPBEXaggData 14 2 2 8 4" xfId="17147"/>
    <cellStyle name="SAPBEXaggData 14 2 2 8 5" xfId="42580"/>
    <cellStyle name="SAPBEXaggData 14 2 2 9" xfId="4351"/>
    <cellStyle name="SAPBEXaggData 14 2 2 9 2" xfId="17148"/>
    <cellStyle name="SAPBEXaggData 14 2 2 9 2 2" xfId="17149"/>
    <cellStyle name="SAPBEXaggData 14 2 2 9 2 3" xfId="54534"/>
    <cellStyle name="SAPBEXaggData 14 2 2 9 3" xfId="17150"/>
    <cellStyle name="SAPBEXaggData 14 2 2 9 3 2" xfId="17151"/>
    <cellStyle name="SAPBEXaggData 14 2 2 9 3 3" xfId="54535"/>
    <cellStyle name="SAPBEXaggData 14 2 2 9 4" xfId="17152"/>
    <cellStyle name="SAPBEXaggData 14 2 2 9 5" xfId="42581"/>
    <cellStyle name="SAPBEXaggData 14 2 3" xfId="671"/>
    <cellStyle name="SAPBEXaggData 14 2 3 10" xfId="4933"/>
    <cellStyle name="SAPBEXaggData 14 2 3 10 2" xfId="17153"/>
    <cellStyle name="SAPBEXaggData 14 2 3 10 2 2" xfId="17154"/>
    <cellStyle name="SAPBEXaggData 14 2 3 10 2 3" xfId="54536"/>
    <cellStyle name="SAPBEXaggData 14 2 3 10 3" xfId="17155"/>
    <cellStyle name="SAPBEXaggData 14 2 3 10 3 2" xfId="17156"/>
    <cellStyle name="SAPBEXaggData 14 2 3 10 3 3" xfId="54537"/>
    <cellStyle name="SAPBEXaggData 14 2 3 10 4" xfId="17157"/>
    <cellStyle name="SAPBEXaggData 14 2 3 10 5" xfId="42582"/>
    <cellStyle name="SAPBEXaggData 14 2 3 11" xfId="17158"/>
    <cellStyle name="SAPBEXaggData 14 2 3 11 2" xfId="17159"/>
    <cellStyle name="SAPBEXaggData 14 2 3 11 3" xfId="54538"/>
    <cellStyle name="SAPBEXaggData 14 2 3 12" xfId="42583"/>
    <cellStyle name="SAPBEXaggData 14 2 3 2" xfId="672"/>
    <cellStyle name="SAPBEXaggData 14 2 3 2 2" xfId="673"/>
    <cellStyle name="SAPBEXaggData 14 2 3 2 2 2" xfId="674"/>
    <cellStyle name="SAPBEXaggData 14 2 3 2 2 2 2" xfId="9601"/>
    <cellStyle name="SAPBEXaggData 14 2 3 2 2 2 2 2" xfId="17160"/>
    <cellStyle name="SAPBEXaggData 14 2 3 2 2 2 2 2 2" xfId="54539"/>
    <cellStyle name="SAPBEXaggData 14 2 3 2 2 2 2 3" xfId="42584"/>
    <cellStyle name="SAPBEXaggData 14 2 3 2 2 2 3" xfId="11054"/>
    <cellStyle name="SAPBEXaggData 14 2 3 2 2 2 3 2" xfId="17161"/>
    <cellStyle name="SAPBEXaggData 14 2 3 2 2 2 3 3" xfId="42585"/>
    <cellStyle name="SAPBEXaggData 14 2 3 2 2 2 4" xfId="12478"/>
    <cellStyle name="SAPBEXaggData 14 2 3 2 2 2 4 2" xfId="17162"/>
    <cellStyle name="SAPBEXaggData 14 2 3 2 2 2 4 3" xfId="42586"/>
    <cellStyle name="SAPBEXaggData 14 2 3 2 2 2 5" xfId="13853"/>
    <cellStyle name="SAPBEXaggData 14 2 3 2 2 2 5 2" xfId="42587"/>
    <cellStyle name="SAPBEXaggData 14 2 3 2 2 2 6" xfId="15203"/>
    <cellStyle name="SAPBEXaggData 14 2 3 2 2 2 7" xfId="7618"/>
    <cellStyle name="SAPBEXaggData 14 2 3 2 2 2 8" xfId="54540"/>
    <cellStyle name="SAPBEXaggData 14 2 3 2 2 2 9" xfId="54541"/>
    <cellStyle name="SAPBEXaggData 14 2 3 2 2 3" xfId="6481"/>
    <cellStyle name="SAPBEXaggData 14 2 3 2 2 3 2" xfId="17163"/>
    <cellStyle name="SAPBEXaggData 14 2 3 2 2 3 2 2" xfId="54542"/>
    <cellStyle name="SAPBEXaggData 14 2 3 2 2 3 3" xfId="42588"/>
    <cellStyle name="SAPBEXaggData 14 2 3 2 2 4" xfId="17164"/>
    <cellStyle name="SAPBEXaggData 14 2 3 2 2 4 2" xfId="17165"/>
    <cellStyle name="SAPBEXaggData 14 2 3 2 2 4 3" xfId="54543"/>
    <cellStyle name="SAPBEXaggData 14 2 3 2 2 5" xfId="17166"/>
    <cellStyle name="SAPBEXaggData 14 2 3 2 2 6" xfId="42589"/>
    <cellStyle name="SAPBEXaggData 14 2 3 2 3" xfId="675"/>
    <cellStyle name="SAPBEXaggData 14 2 3 2 3 2" xfId="8691"/>
    <cellStyle name="SAPBEXaggData 14 2 3 2 3 2 2" xfId="17167"/>
    <cellStyle name="SAPBEXaggData 14 2 3 2 3 2 2 2" xfId="54544"/>
    <cellStyle name="SAPBEXaggData 14 2 3 2 3 2 3" xfId="42590"/>
    <cellStyle name="SAPBEXaggData 14 2 3 2 3 3" xfId="10144"/>
    <cellStyle name="SAPBEXaggData 14 2 3 2 3 3 2" xfId="17168"/>
    <cellStyle name="SAPBEXaggData 14 2 3 2 3 3 3" xfId="42591"/>
    <cellStyle name="SAPBEXaggData 14 2 3 2 3 4" xfId="11568"/>
    <cellStyle name="SAPBEXaggData 14 2 3 2 3 4 2" xfId="17169"/>
    <cellStyle name="SAPBEXaggData 14 2 3 2 3 4 3" xfId="42592"/>
    <cellStyle name="SAPBEXaggData 14 2 3 2 3 5" xfId="12943"/>
    <cellStyle name="SAPBEXaggData 14 2 3 2 3 5 2" xfId="17170"/>
    <cellStyle name="SAPBEXaggData 14 2 3 2 3 5 3" xfId="42593"/>
    <cellStyle name="SAPBEXaggData 14 2 3 2 3 6" xfId="14293"/>
    <cellStyle name="SAPBEXaggData 14 2 3 2 3 6 2" xfId="42594"/>
    <cellStyle name="SAPBEXaggData 14 2 3 2 3 7" xfId="6708"/>
    <cellStyle name="SAPBEXaggData 14 2 3 2 3 8" xfId="54545"/>
    <cellStyle name="SAPBEXaggData 14 2 3 2 3 9" xfId="54546"/>
    <cellStyle name="SAPBEXaggData 14 2 3 2 4" xfId="5581"/>
    <cellStyle name="SAPBEXaggData 14 2 3 2 4 2" xfId="17171"/>
    <cellStyle name="SAPBEXaggData 14 2 3 2 4 2 2" xfId="54547"/>
    <cellStyle name="SAPBEXaggData 14 2 3 2 4 3" xfId="42595"/>
    <cellStyle name="SAPBEXaggData 14 2 3 2 5" xfId="17172"/>
    <cellStyle name="SAPBEXaggData 14 2 3 2 5 2" xfId="17173"/>
    <cellStyle name="SAPBEXaggData 14 2 3 2 5 3" xfId="42596"/>
    <cellStyle name="SAPBEXaggData 14 2 3 2 6" xfId="42597"/>
    <cellStyle name="SAPBEXaggData 14 2 3 3" xfId="676"/>
    <cellStyle name="SAPBEXaggData 14 2 3 3 2" xfId="677"/>
    <cellStyle name="SAPBEXaggData 14 2 3 3 2 2" xfId="8919"/>
    <cellStyle name="SAPBEXaggData 14 2 3 3 2 2 2" xfId="17174"/>
    <cellStyle name="SAPBEXaggData 14 2 3 3 2 2 2 2" xfId="54548"/>
    <cellStyle name="SAPBEXaggData 14 2 3 3 2 2 3" xfId="42598"/>
    <cellStyle name="SAPBEXaggData 14 2 3 3 2 3" xfId="10372"/>
    <cellStyle name="SAPBEXaggData 14 2 3 3 2 3 2" xfId="17175"/>
    <cellStyle name="SAPBEXaggData 14 2 3 3 2 3 2 2" xfId="54549"/>
    <cellStyle name="SAPBEXaggData 14 2 3 3 2 3 3" xfId="42599"/>
    <cellStyle name="SAPBEXaggData 14 2 3 3 2 4" xfId="11796"/>
    <cellStyle name="SAPBEXaggData 14 2 3 3 2 4 2" xfId="17176"/>
    <cellStyle name="SAPBEXaggData 14 2 3 3 2 4 3" xfId="42600"/>
    <cellStyle name="SAPBEXaggData 14 2 3 3 2 5" xfId="13171"/>
    <cellStyle name="SAPBEXaggData 14 2 3 3 2 5 2" xfId="42601"/>
    <cellStyle name="SAPBEXaggData 14 2 3 3 2 6" xfId="14521"/>
    <cellStyle name="SAPBEXaggData 14 2 3 3 2 7" xfId="6936"/>
    <cellStyle name="SAPBEXaggData 14 2 3 3 2 8" xfId="54550"/>
    <cellStyle name="SAPBEXaggData 14 2 3 3 2 9" xfId="54551"/>
    <cellStyle name="SAPBEXaggData 14 2 3 3 3" xfId="5808"/>
    <cellStyle name="SAPBEXaggData 14 2 3 3 3 2" xfId="17177"/>
    <cellStyle name="SAPBEXaggData 14 2 3 3 3 2 2" xfId="54552"/>
    <cellStyle name="SAPBEXaggData 14 2 3 3 3 3" xfId="42602"/>
    <cellStyle name="SAPBEXaggData 14 2 3 3 4" xfId="17178"/>
    <cellStyle name="SAPBEXaggData 14 2 3 3 4 2" xfId="17179"/>
    <cellStyle name="SAPBEXaggData 14 2 3 3 4 3" xfId="54553"/>
    <cellStyle name="SAPBEXaggData 14 2 3 3 5" xfId="17180"/>
    <cellStyle name="SAPBEXaggData 14 2 3 3 6" xfId="42603"/>
    <cellStyle name="SAPBEXaggData 14 2 3 4" xfId="678"/>
    <cellStyle name="SAPBEXaggData 14 2 3 4 10" xfId="54554"/>
    <cellStyle name="SAPBEXaggData 14 2 3 4 11" xfId="54555"/>
    <cellStyle name="SAPBEXaggData 14 2 3 4 2" xfId="679"/>
    <cellStyle name="SAPBEXaggData 14 2 3 4 2 10" xfId="54556"/>
    <cellStyle name="SAPBEXaggData 14 2 3 4 2 2" xfId="7163"/>
    <cellStyle name="SAPBEXaggData 14 2 3 4 2 2 2" xfId="17181"/>
    <cellStyle name="SAPBEXaggData 14 2 3 4 2 2 2 2" xfId="54557"/>
    <cellStyle name="SAPBEXaggData 14 2 3 4 2 2 3" xfId="42604"/>
    <cellStyle name="SAPBEXaggData 14 2 3 4 2 3" xfId="9146"/>
    <cellStyle name="SAPBEXaggData 14 2 3 4 2 3 2" xfId="17182"/>
    <cellStyle name="SAPBEXaggData 14 2 3 4 2 3 2 2" xfId="54558"/>
    <cellStyle name="SAPBEXaggData 14 2 3 4 2 3 3" xfId="42605"/>
    <cellStyle name="SAPBEXaggData 14 2 3 4 2 4" xfId="10599"/>
    <cellStyle name="SAPBEXaggData 14 2 3 4 2 4 2" xfId="17183"/>
    <cellStyle name="SAPBEXaggData 14 2 3 4 2 4 3" xfId="42606"/>
    <cellStyle name="SAPBEXaggData 14 2 3 4 2 5" xfId="12023"/>
    <cellStyle name="SAPBEXaggData 14 2 3 4 2 5 2" xfId="17184"/>
    <cellStyle name="SAPBEXaggData 14 2 3 4 2 5 3" xfId="42607"/>
    <cellStyle name="SAPBEXaggData 14 2 3 4 2 6" xfId="13398"/>
    <cellStyle name="SAPBEXaggData 14 2 3 4 2 6 2" xfId="42608"/>
    <cellStyle name="SAPBEXaggData 14 2 3 4 2 7" xfId="14748"/>
    <cellStyle name="SAPBEXaggData 14 2 3 4 2 8" xfId="42609"/>
    <cellStyle name="SAPBEXaggData 14 2 3 4 2 9" xfId="54559"/>
    <cellStyle name="SAPBEXaggData 14 2 3 4 3" xfId="6035"/>
    <cellStyle name="SAPBEXaggData 14 2 3 4 3 2" xfId="17185"/>
    <cellStyle name="SAPBEXaggData 14 2 3 4 3 2 2" xfId="54560"/>
    <cellStyle name="SAPBEXaggData 14 2 3 4 3 3" xfId="42610"/>
    <cellStyle name="SAPBEXaggData 14 2 3 4 4" xfId="8106"/>
    <cellStyle name="SAPBEXaggData 14 2 3 4 4 2" xfId="17186"/>
    <cellStyle name="SAPBEXaggData 14 2 3 4 4 2 2" xfId="54561"/>
    <cellStyle name="SAPBEXaggData 14 2 3 4 4 3" xfId="42611"/>
    <cellStyle name="SAPBEXaggData 14 2 3 4 5" xfId="4950"/>
    <cellStyle name="SAPBEXaggData 14 2 3 4 5 2" xfId="17187"/>
    <cellStyle name="SAPBEXaggData 14 2 3 4 5 3" xfId="42612"/>
    <cellStyle name="SAPBEXaggData 14 2 3 4 6" xfId="4986"/>
    <cellStyle name="SAPBEXaggData 14 2 3 4 6 2" xfId="17188"/>
    <cellStyle name="SAPBEXaggData 14 2 3 4 6 3" xfId="42613"/>
    <cellStyle name="SAPBEXaggData 14 2 3 4 7" xfId="7740"/>
    <cellStyle name="SAPBEXaggData 14 2 3 4 7 2" xfId="42614"/>
    <cellStyle name="SAPBEXaggData 14 2 3 4 8" xfId="7834"/>
    <cellStyle name="SAPBEXaggData 14 2 3 4 9" xfId="42615"/>
    <cellStyle name="SAPBEXaggData 14 2 3 5" xfId="680"/>
    <cellStyle name="SAPBEXaggData 14 2 3 5 10" xfId="54562"/>
    <cellStyle name="SAPBEXaggData 14 2 3 5 11" xfId="54563"/>
    <cellStyle name="SAPBEXaggData 14 2 3 5 2" xfId="681"/>
    <cellStyle name="SAPBEXaggData 14 2 3 5 2 10" xfId="54564"/>
    <cellStyle name="SAPBEXaggData 14 2 3 5 2 2" xfId="7385"/>
    <cellStyle name="SAPBEXaggData 14 2 3 5 2 2 2" xfId="17189"/>
    <cellStyle name="SAPBEXaggData 14 2 3 5 2 2 2 2" xfId="54565"/>
    <cellStyle name="SAPBEXaggData 14 2 3 5 2 2 3" xfId="42616"/>
    <cellStyle name="SAPBEXaggData 14 2 3 5 2 3" xfId="9368"/>
    <cellStyle name="SAPBEXaggData 14 2 3 5 2 3 2" xfId="17190"/>
    <cellStyle name="SAPBEXaggData 14 2 3 5 2 3 2 2" xfId="54566"/>
    <cellStyle name="SAPBEXaggData 14 2 3 5 2 3 3" xfId="42617"/>
    <cellStyle name="SAPBEXaggData 14 2 3 5 2 4" xfId="10821"/>
    <cellStyle name="SAPBEXaggData 14 2 3 5 2 4 2" xfId="17191"/>
    <cellStyle name="SAPBEXaggData 14 2 3 5 2 4 3" xfId="42618"/>
    <cellStyle name="SAPBEXaggData 14 2 3 5 2 5" xfId="12245"/>
    <cellStyle name="SAPBEXaggData 14 2 3 5 2 5 2" xfId="17192"/>
    <cellStyle name="SAPBEXaggData 14 2 3 5 2 5 3" xfId="42619"/>
    <cellStyle name="SAPBEXaggData 14 2 3 5 2 6" xfId="13620"/>
    <cellStyle name="SAPBEXaggData 14 2 3 5 2 6 2" xfId="17193"/>
    <cellStyle name="SAPBEXaggData 14 2 3 5 2 6 3" xfId="42620"/>
    <cellStyle name="SAPBEXaggData 14 2 3 5 2 7" xfId="14970"/>
    <cellStyle name="SAPBEXaggData 14 2 3 5 2 7 2" xfId="42621"/>
    <cellStyle name="SAPBEXaggData 14 2 3 5 2 8" xfId="3629"/>
    <cellStyle name="SAPBEXaggData 14 2 3 5 2 9" xfId="54567"/>
    <cellStyle name="SAPBEXaggData 14 2 3 5 3" xfId="6257"/>
    <cellStyle name="SAPBEXaggData 14 2 3 5 3 2" xfId="17194"/>
    <cellStyle name="SAPBEXaggData 14 2 3 5 3 2 2" xfId="54568"/>
    <cellStyle name="SAPBEXaggData 14 2 3 5 3 3" xfId="42622"/>
    <cellStyle name="SAPBEXaggData 14 2 3 5 4" xfId="8328"/>
    <cellStyle name="SAPBEXaggData 14 2 3 5 4 2" xfId="17195"/>
    <cellStyle name="SAPBEXaggData 14 2 3 5 4 2 2" xfId="54569"/>
    <cellStyle name="SAPBEXaggData 14 2 3 5 4 3" xfId="42623"/>
    <cellStyle name="SAPBEXaggData 14 2 3 5 5" xfId="9815"/>
    <cellStyle name="SAPBEXaggData 14 2 3 5 5 2" xfId="17196"/>
    <cellStyle name="SAPBEXaggData 14 2 3 5 5 3" xfId="42624"/>
    <cellStyle name="SAPBEXaggData 14 2 3 5 6" xfId="11268"/>
    <cellStyle name="SAPBEXaggData 14 2 3 5 6 2" xfId="17197"/>
    <cellStyle name="SAPBEXaggData 14 2 3 5 6 3" xfId="42625"/>
    <cellStyle name="SAPBEXaggData 14 2 3 5 7" xfId="12694"/>
    <cellStyle name="SAPBEXaggData 14 2 3 5 7 2" xfId="17198"/>
    <cellStyle name="SAPBEXaggData 14 2 3 5 7 3" xfId="42626"/>
    <cellStyle name="SAPBEXaggData 14 2 3 5 8" xfId="14066"/>
    <cellStyle name="SAPBEXaggData 14 2 3 5 8 2" xfId="42627"/>
    <cellStyle name="SAPBEXaggData 14 2 3 5 9" xfId="3900"/>
    <cellStyle name="SAPBEXaggData 14 2 3 6" xfId="4127"/>
    <cellStyle name="SAPBEXaggData 14 2 3 6 2" xfId="3384"/>
    <cellStyle name="SAPBEXaggData 14 2 3 6 2 2" xfId="17199"/>
    <cellStyle name="SAPBEXaggData 14 2 3 6 2 2 2" xfId="17200"/>
    <cellStyle name="SAPBEXaggData 14 2 3 6 2 2 3" xfId="54570"/>
    <cellStyle name="SAPBEXaggData 14 2 3 6 2 3" xfId="17201"/>
    <cellStyle name="SAPBEXaggData 14 2 3 6 2 3 2" xfId="17202"/>
    <cellStyle name="SAPBEXaggData 14 2 3 6 2 3 3" xfId="54571"/>
    <cellStyle name="SAPBEXaggData 14 2 3 6 2 4" xfId="17203"/>
    <cellStyle name="SAPBEXaggData 14 2 3 6 2 5" xfId="42628"/>
    <cellStyle name="SAPBEXaggData 14 2 3 6 3" xfId="17204"/>
    <cellStyle name="SAPBEXaggData 14 2 3 6 3 2" xfId="17205"/>
    <cellStyle name="SAPBEXaggData 14 2 3 6 3 3" xfId="54572"/>
    <cellStyle name="SAPBEXaggData 14 2 3 6 4" xfId="17206"/>
    <cellStyle name="SAPBEXaggData 14 2 3 6 4 2" xfId="17207"/>
    <cellStyle name="SAPBEXaggData 14 2 3 6 4 3" xfId="54573"/>
    <cellStyle name="SAPBEXaggData 14 2 3 6 5" xfId="17208"/>
    <cellStyle name="SAPBEXaggData 14 2 3 6 5 2" xfId="54574"/>
    <cellStyle name="SAPBEXaggData 14 2 3 6 6" xfId="42629"/>
    <cellStyle name="SAPBEXaggData 14 2 3 6 7" xfId="54575"/>
    <cellStyle name="SAPBEXaggData 14 2 3 7" xfId="3167"/>
    <cellStyle name="SAPBEXaggData 14 2 3 7 2" xfId="3134"/>
    <cellStyle name="SAPBEXaggData 14 2 3 7 2 2" xfId="17209"/>
    <cellStyle name="SAPBEXaggData 14 2 3 7 2 2 2" xfId="17210"/>
    <cellStyle name="SAPBEXaggData 14 2 3 7 2 2 3" xfId="54576"/>
    <cellStyle name="SAPBEXaggData 14 2 3 7 2 3" xfId="17211"/>
    <cellStyle name="SAPBEXaggData 14 2 3 7 2 3 2" xfId="17212"/>
    <cellStyle name="SAPBEXaggData 14 2 3 7 2 3 3" xfId="54577"/>
    <cellStyle name="SAPBEXaggData 14 2 3 7 2 4" xfId="17213"/>
    <cellStyle name="SAPBEXaggData 14 2 3 7 2 5" xfId="42630"/>
    <cellStyle name="SAPBEXaggData 14 2 3 7 3" xfId="17214"/>
    <cellStyle name="SAPBEXaggData 14 2 3 7 3 2" xfId="17215"/>
    <cellStyle name="SAPBEXaggData 14 2 3 7 3 3" xfId="54578"/>
    <cellStyle name="SAPBEXaggData 14 2 3 7 4" xfId="17216"/>
    <cellStyle name="SAPBEXaggData 14 2 3 7 4 2" xfId="17217"/>
    <cellStyle name="SAPBEXaggData 14 2 3 7 4 3" xfId="54579"/>
    <cellStyle name="SAPBEXaggData 14 2 3 7 5" xfId="17218"/>
    <cellStyle name="SAPBEXaggData 14 2 3 7 6" xfId="42631"/>
    <cellStyle name="SAPBEXaggData 14 2 3 8" xfId="4271"/>
    <cellStyle name="SAPBEXaggData 14 2 3 8 2" xfId="17219"/>
    <cellStyle name="SAPBEXaggData 14 2 3 8 2 2" xfId="17220"/>
    <cellStyle name="SAPBEXaggData 14 2 3 8 2 3" xfId="54580"/>
    <cellStyle name="SAPBEXaggData 14 2 3 8 3" xfId="17221"/>
    <cellStyle name="SAPBEXaggData 14 2 3 8 3 2" xfId="17222"/>
    <cellStyle name="SAPBEXaggData 14 2 3 8 3 3" xfId="54581"/>
    <cellStyle name="SAPBEXaggData 14 2 3 8 4" xfId="17223"/>
    <cellStyle name="SAPBEXaggData 14 2 3 8 5" xfId="42632"/>
    <cellStyle name="SAPBEXaggData 14 2 3 9" xfId="4333"/>
    <cellStyle name="SAPBEXaggData 14 2 3 9 2" xfId="17224"/>
    <cellStyle name="SAPBEXaggData 14 2 3 9 2 2" xfId="17225"/>
    <cellStyle name="SAPBEXaggData 14 2 3 9 2 3" xfId="54582"/>
    <cellStyle name="SAPBEXaggData 14 2 3 9 3" xfId="17226"/>
    <cellStyle name="SAPBEXaggData 14 2 3 9 3 2" xfId="17227"/>
    <cellStyle name="SAPBEXaggData 14 2 3 9 3 3" xfId="54583"/>
    <cellStyle name="SAPBEXaggData 14 2 3 9 4" xfId="17228"/>
    <cellStyle name="SAPBEXaggData 14 2 3 9 5" xfId="42633"/>
    <cellStyle name="SAPBEXaggData 14 2 4" xfId="682"/>
    <cellStyle name="SAPBEXaggData 14 2 4 2" xfId="683"/>
    <cellStyle name="SAPBEXaggData 14 2 4 2 2" xfId="684"/>
    <cellStyle name="SAPBEXaggData 14 2 4 2 2 2" xfId="9453"/>
    <cellStyle name="SAPBEXaggData 14 2 4 2 2 2 2" xfId="17229"/>
    <cellStyle name="SAPBEXaggData 14 2 4 2 2 2 2 2" xfId="54584"/>
    <cellStyle name="SAPBEXaggData 14 2 4 2 2 2 3" xfId="42634"/>
    <cellStyle name="SAPBEXaggData 14 2 4 2 2 3" xfId="10906"/>
    <cellStyle name="SAPBEXaggData 14 2 4 2 2 3 2" xfId="17230"/>
    <cellStyle name="SAPBEXaggData 14 2 4 2 2 3 3" xfId="42635"/>
    <cellStyle name="SAPBEXaggData 14 2 4 2 2 4" xfId="12330"/>
    <cellStyle name="SAPBEXaggData 14 2 4 2 2 4 2" xfId="17231"/>
    <cellStyle name="SAPBEXaggData 14 2 4 2 2 4 3" xfId="42636"/>
    <cellStyle name="SAPBEXaggData 14 2 4 2 2 5" xfId="13705"/>
    <cellStyle name="SAPBEXaggData 14 2 4 2 2 5 2" xfId="42637"/>
    <cellStyle name="SAPBEXaggData 14 2 4 2 2 6" xfId="15055"/>
    <cellStyle name="SAPBEXaggData 14 2 4 2 2 7" xfId="7470"/>
    <cellStyle name="SAPBEXaggData 14 2 4 2 2 8" xfId="54585"/>
    <cellStyle name="SAPBEXaggData 14 2 4 2 2 9" xfId="54586"/>
    <cellStyle name="SAPBEXaggData 14 2 4 2 3" xfId="6333"/>
    <cellStyle name="SAPBEXaggData 14 2 4 2 3 2" xfId="17232"/>
    <cellStyle name="SAPBEXaggData 14 2 4 2 3 2 2" xfId="54587"/>
    <cellStyle name="SAPBEXaggData 14 2 4 2 3 3" xfId="42638"/>
    <cellStyle name="SAPBEXaggData 14 2 4 2 4" xfId="17233"/>
    <cellStyle name="SAPBEXaggData 14 2 4 2 4 2" xfId="17234"/>
    <cellStyle name="SAPBEXaggData 14 2 4 2 4 3" xfId="54588"/>
    <cellStyle name="SAPBEXaggData 14 2 4 2 5" xfId="17235"/>
    <cellStyle name="SAPBEXaggData 14 2 4 2 6" xfId="42639"/>
    <cellStyle name="SAPBEXaggData 14 2 4 3" xfId="685"/>
    <cellStyle name="SAPBEXaggData 14 2 4 3 2" xfId="8540"/>
    <cellStyle name="SAPBEXaggData 14 2 4 3 2 2" xfId="17236"/>
    <cellStyle name="SAPBEXaggData 14 2 4 3 2 2 2" xfId="54589"/>
    <cellStyle name="SAPBEXaggData 14 2 4 3 2 3" xfId="42640"/>
    <cellStyle name="SAPBEXaggData 14 2 4 3 3" xfId="9993"/>
    <cellStyle name="SAPBEXaggData 14 2 4 3 3 2" xfId="17237"/>
    <cellStyle name="SAPBEXaggData 14 2 4 3 3 3" xfId="42641"/>
    <cellStyle name="SAPBEXaggData 14 2 4 3 4" xfId="11417"/>
    <cellStyle name="SAPBEXaggData 14 2 4 3 4 2" xfId="17238"/>
    <cellStyle name="SAPBEXaggData 14 2 4 3 4 3" xfId="42642"/>
    <cellStyle name="SAPBEXaggData 14 2 4 3 5" xfId="12792"/>
    <cellStyle name="SAPBEXaggData 14 2 4 3 5 2" xfId="17239"/>
    <cellStyle name="SAPBEXaggData 14 2 4 3 5 3" xfId="42643"/>
    <cellStyle name="SAPBEXaggData 14 2 4 3 6" xfId="14142"/>
    <cellStyle name="SAPBEXaggData 14 2 4 3 6 2" xfId="42644"/>
    <cellStyle name="SAPBEXaggData 14 2 4 3 7" xfId="6557"/>
    <cellStyle name="SAPBEXaggData 14 2 4 3 8" xfId="54590"/>
    <cellStyle name="SAPBEXaggData 14 2 4 3 9" xfId="54591"/>
    <cellStyle name="SAPBEXaggData 14 2 4 4" xfId="5431"/>
    <cellStyle name="SAPBEXaggData 14 2 4 4 2" xfId="17240"/>
    <cellStyle name="SAPBEXaggData 14 2 4 4 2 2" xfId="54592"/>
    <cellStyle name="SAPBEXaggData 14 2 4 4 3" xfId="42645"/>
    <cellStyle name="SAPBEXaggData 14 2 4 5" xfId="17241"/>
    <cellStyle name="SAPBEXaggData 14 2 4 5 2" xfId="17242"/>
    <cellStyle name="SAPBEXaggData 14 2 4 5 3" xfId="42646"/>
    <cellStyle name="SAPBEXaggData 14 2 4 6" xfId="42647"/>
    <cellStyle name="SAPBEXaggData 14 2 5" xfId="686"/>
    <cellStyle name="SAPBEXaggData 14 2 5 2" xfId="687"/>
    <cellStyle name="SAPBEXaggData 14 2 5 2 2" xfId="8765"/>
    <cellStyle name="SAPBEXaggData 14 2 5 2 2 2" xfId="17243"/>
    <cellStyle name="SAPBEXaggData 14 2 5 2 2 2 2" xfId="54593"/>
    <cellStyle name="SAPBEXaggData 14 2 5 2 2 3" xfId="42648"/>
    <cellStyle name="SAPBEXaggData 14 2 5 2 3" xfId="10218"/>
    <cellStyle name="SAPBEXaggData 14 2 5 2 3 2" xfId="17244"/>
    <cellStyle name="SAPBEXaggData 14 2 5 2 3 2 2" xfId="54594"/>
    <cellStyle name="SAPBEXaggData 14 2 5 2 3 3" xfId="42649"/>
    <cellStyle name="SAPBEXaggData 14 2 5 2 4" xfId="11642"/>
    <cellStyle name="SAPBEXaggData 14 2 5 2 4 2" xfId="17245"/>
    <cellStyle name="SAPBEXaggData 14 2 5 2 4 3" xfId="42650"/>
    <cellStyle name="SAPBEXaggData 14 2 5 2 5" xfId="13017"/>
    <cellStyle name="SAPBEXaggData 14 2 5 2 5 2" xfId="42651"/>
    <cellStyle name="SAPBEXaggData 14 2 5 2 6" xfId="14367"/>
    <cellStyle name="SAPBEXaggData 14 2 5 2 7" xfId="6782"/>
    <cellStyle name="SAPBEXaggData 14 2 5 2 8" xfId="54595"/>
    <cellStyle name="SAPBEXaggData 14 2 5 2 9" xfId="54596"/>
    <cellStyle name="SAPBEXaggData 14 2 5 3" xfId="5655"/>
    <cellStyle name="SAPBEXaggData 14 2 5 3 2" xfId="17246"/>
    <cellStyle name="SAPBEXaggData 14 2 5 3 2 2" xfId="54597"/>
    <cellStyle name="SAPBEXaggData 14 2 5 3 3" xfId="42652"/>
    <cellStyle name="SAPBEXaggData 14 2 5 4" xfId="17247"/>
    <cellStyle name="SAPBEXaggData 14 2 5 4 2" xfId="17248"/>
    <cellStyle name="SAPBEXaggData 14 2 5 4 3" xfId="54598"/>
    <cellStyle name="SAPBEXaggData 14 2 5 5" xfId="17249"/>
    <cellStyle name="SAPBEXaggData 14 2 5 6" xfId="42653"/>
    <cellStyle name="SAPBEXaggData 14 2 6" xfId="688"/>
    <cellStyle name="SAPBEXaggData 14 2 6 10" xfId="54599"/>
    <cellStyle name="SAPBEXaggData 14 2 6 11" xfId="54600"/>
    <cellStyle name="SAPBEXaggData 14 2 6 2" xfId="689"/>
    <cellStyle name="SAPBEXaggData 14 2 6 2 10" xfId="54601"/>
    <cellStyle name="SAPBEXaggData 14 2 6 2 2" xfId="7012"/>
    <cellStyle name="SAPBEXaggData 14 2 6 2 2 2" xfId="17250"/>
    <cellStyle name="SAPBEXaggData 14 2 6 2 2 2 2" xfId="54602"/>
    <cellStyle name="SAPBEXaggData 14 2 6 2 2 3" xfId="42654"/>
    <cellStyle name="SAPBEXaggData 14 2 6 2 3" xfId="8995"/>
    <cellStyle name="SAPBEXaggData 14 2 6 2 3 2" xfId="17251"/>
    <cellStyle name="SAPBEXaggData 14 2 6 2 3 2 2" xfId="54603"/>
    <cellStyle name="SAPBEXaggData 14 2 6 2 3 3" xfId="42655"/>
    <cellStyle name="SAPBEXaggData 14 2 6 2 4" xfId="10448"/>
    <cellStyle name="SAPBEXaggData 14 2 6 2 4 2" xfId="17252"/>
    <cellStyle name="SAPBEXaggData 14 2 6 2 4 3" xfId="42656"/>
    <cellStyle name="SAPBEXaggData 14 2 6 2 5" xfId="11872"/>
    <cellStyle name="SAPBEXaggData 14 2 6 2 5 2" xfId="17253"/>
    <cellStyle name="SAPBEXaggData 14 2 6 2 5 3" xfId="42657"/>
    <cellStyle name="SAPBEXaggData 14 2 6 2 6" xfId="13247"/>
    <cellStyle name="SAPBEXaggData 14 2 6 2 6 2" xfId="42658"/>
    <cellStyle name="SAPBEXaggData 14 2 6 2 7" xfId="14597"/>
    <cellStyle name="SAPBEXaggData 14 2 6 2 8" xfId="42659"/>
    <cellStyle name="SAPBEXaggData 14 2 6 2 9" xfId="54604"/>
    <cellStyle name="SAPBEXaggData 14 2 6 3" xfId="5884"/>
    <cellStyle name="SAPBEXaggData 14 2 6 3 2" xfId="17254"/>
    <cellStyle name="SAPBEXaggData 14 2 6 3 2 2" xfId="54605"/>
    <cellStyle name="SAPBEXaggData 14 2 6 3 3" xfId="42660"/>
    <cellStyle name="SAPBEXaggData 14 2 6 4" xfId="7955"/>
    <cellStyle name="SAPBEXaggData 14 2 6 4 2" xfId="17255"/>
    <cellStyle name="SAPBEXaggData 14 2 6 4 2 2" xfId="54606"/>
    <cellStyle name="SAPBEXaggData 14 2 6 4 3" xfId="42661"/>
    <cellStyle name="SAPBEXaggData 14 2 6 5" xfId="5090"/>
    <cellStyle name="SAPBEXaggData 14 2 6 5 2" xfId="17256"/>
    <cellStyle name="SAPBEXaggData 14 2 6 5 3" xfId="42662"/>
    <cellStyle name="SAPBEXaggData 14 2 6 6" xfId="5246"/>
    <cellStyle name="SAPBEXaggData 14 2 6 6 2" xfId="17257"/>
    <cellStyle name="SAPBEXaggData 14 2 6 6 3" xfId="42663"/>
    <cellStyle name="SAPBEXaggData 14 2 6 7" xfId="5058"/>
    <cellStyle name="SAPBEXaggData 14 2 6 7 2" xfId="42664"/>
    <cellStyle name="SAPBEXaggData 14 2 6 8" xfId="7764"/>
    <cellStyle name="SAPBEXaggData 14 2 6 9" xfId="42665"/>
    <cellStyle name="SAPBEXaggData 14 2 7" xfId="690"/>
    <cellStyle name="SAPBEXaggData 14 2 7 10" xfId="54607"/>
    <cellStyle name="SAPBEXaggData 14 2 7 11" xfId="54608"/>
    <cellStyle name="SAPBEXaggData 14 2 7 2" xfId="691"/>
    <cellStyle name="SAPBEXaggData 14 2 7 2 10" xfId="54609"/>
    <cellStyle name="SAPBEXaggData 14 2 7 2 2" xfId="7237"/>
    <cellStyle name="SAPBEXaggData 14 2 7 2 2 2" xfId="17258"/>
    <cellStyle name="SAPBEXaggData 14 2 7 2 2 2 2" xfId="54610"/>
    <cellStyle name="SAPBEXaggData 14 2 7 2 2 3" xfId="42666"/>
    <cellStyle name="SAPBEXaggData 14 2 7 2 3" xfId="9220"/>
    <cellStyle name="SAPBEXaggData 14 2 7 2 3 2" xfId="17259"/>
    <cellStyle name="SAPBEXaggData 14 2 7 2 3 2 2" xfId="54611"/>
    <cellStyle name="SAPBEXaggData 14 2 7 2 3 3" xfId="42667"/>
    <cellStyle name="SAPBEXaggData 14 2 7 2 4" xfId="10673"/>
    <cellStyle name="SAPBEXaggData 14 2 7 2 4 2" xfId="17260"/>
    <cellStyle name="SAPBEXaggData 14 2 7 2 4 3" xfId="42668"/>
    <cellStyle name="SAPBEXaggData 14 2 7 2 5" xfId="12097"/>
    <cellStyle name="SAPBEXaggData 14 2 7 2 5 2" xfId="17261"/>
    <cellStyle name="SAPBEXaggData 14 2 7 2 5 3" xfId="42669"/>
    <cellStyle name="SAPBEXaggData 14 2 7 2 6" xfId="13472"/>
    <cellStyle name="SAPBEXaggData 14 2 7 2 6 2" xfId="17262"/>
    <cellStyle name="SAPBEXaggData 14 2 7 2 6 3" xfId="42670"/>
    <cellStyle name="SAPBEXaggData 14 2 7 2 7" xfId="14822"/>
    <cellStyle name="SAPBEXaggData 14 2 7 2 7 2" xfId="42671"/>
    <cellStyle name="SAPBEXaggData 14 2 7 2 8" xfId="4436"/>
    <cellStyle name="SAPBEXaggData 14 2 7 2 9" xfId="54612"/>
    <cellStyle name="SAPBEXaggData 14 2 7 3" xfId="6109"/>
    <cellStyle name="SAPBEXaggData 14 2 7 3 2" xfId="17263"/>
    <cellStyle name="SAPBEXaggData 14 2 7 3 2 2" xfId="54613"/>
    <cellStyle name="SAPBEXaggData 14 2 7 3 3" xfId="42672"/>
    <cellStyle name="SAPBEXaggData 14 2 7 4" xfId="8180"/>
    <cellStyle name="SAPBEXaggData 14 2 7 4 2" xfId="17264"/>
    <cellStyle name="SAPBEXaggData 14 2 7 4 2 2" xfId="54614"/>
    <cellStyle name="SAPBEXaggData 14 2 7 4 3" xfId="42673"/>
    <cellStyle name="SAPBEXaggData 14 2 7 5" xfId="9667"/>
    <cellStyle name="SAPBEXaggData 14 2 7 5 2" xfId="17265"/>
    <cellStyle name="SAPBEXaggData 14 2 7 5 3" xfId="42674"/>
    <cellStyle name="SAPBEXaggData 14 2 7 6" xfId="11120"/>
    <cellStyle name="SAPBEXaggData 14 2 7 6 2" xfId="17266"/>
    <cellStyle name="SAPBEXaggData 14 2 7 6 3" xfId="42675"/>
    <cellStyle name="SAPBEXaggData 14 2 7 7" xfId="12546"/>
    <cellStyle name="SAPBEXaggData 14 2 7 7 2" xfId="17267"/>
    <cellStyle name="SAPBEXaggData 14 2 7 7 3" xfId="42676"/>
    <cellStyle name="SAPBEXaggData 14 2 7 8" xfId="13918"/>
    <cellStyle name="SAPBEXaggData 14 2 7 8 2" xfId="42677"/>
    <cellStyle name="SAPBEXaggData 14 2 7 9" xfId="3746"/>
    <cellStyle name="SAPBEXaggData 14 2 8" xfId="3973"/>
    <cellStyle name="SAPBEXaggData 14 2 8 2" xfId="3424"/>
    <cellStyle name="SAPBEXaggData 14 2 8 2 2" xfId="17268"/>
    <cellStyle name="SAPBEXaggData 14 2 8 2 2 2" xfId="17269"/>
    <cellStyle name="SAPBEXaggData 14 2 8 2 2 3" xfId="54615"/>
    <cellStyle name="SAPBEXaggData 14 2 8 2 3" xfId="17270"/>
    <cellStyle name="SAPBEXaggData 14 2 8 2 3 2" xfId="17271"/>
    <cellStyle name="SAPBEXaggData 14 2 8 2 3 3" xfId="54616"/>
    <cellStyle name="SAPBEXaggData 14 2 8 2 4" xfId="17272"/>
    <cellStyle name="SAPBEXaggData 14 2 8 2 5" xfId="42678"/>
    <cellStyle name="SAPBEXaggData 14 2 8 3" xfId="17273"/>
    <cellStyle name="SAPBEXaggData 14 2 8 3 2" xfId="17274"/>
    <cellStyle name="SAPBEXaggData 14 2 8 3 3" xfId="54617"/>
    <cellStyle name="SAPBEXaggData 14 2 8 4" xfId="17275"/>
    <cellStyle name="SAPBEXaggData 14 2 8 4 2" xfId="17276"/>
    <cellStyle name="SAPBEXaggData 14 2 8 4 3" xfId="54618"/>
    <cellStyle name="SAPBEXaggData 14 2 8 5" xfId="17277"/>
    <cellStyle name="SAPBEXaggData 14 2 8 5 2" xfId="54619"/>
    <cellStyle name="SAPBEXaggData 14 2 8 6" xfId="42679"/>
    <cellStyle name="SAPBEXaggData 14 2 8 7" xfId="54620"/>
    <cellStyle name="SAPBEXaggData 14 2 9" xfId="3794"/>
    <cellStyle name="SAPBEXaggData 14 2 9 2" xfId="4715"/>
    <cellStyle name="SAPBEXaggData 14 2 9 2 2" xfId="17278"/>
    <cellStyle name="SAPBEXaggData 14 2 9 2 2 2" xfId="17279"/>
    <cellStyle name="SAPBEXaggData 14 2 9 2 2 3" xfId="54621"/>
    <cellStyle name="SAPBEXaggData 14 2 9 2 3" xfId="17280"/>
    <cellStyle name="SAPBEXaggData 14 2 9 2 3 2" xfId="17281"/>
    <cellStyle name="SAPBEXaggData 14 2 9 2 3 3" xfId="54622"/>
    <cellStyle name="SAPBEXaggData 14 2 9 2 4" xfId="17282"/>
    <cellStyle name="SAPBEXaggData 14 2 9 2 5" xfId="42680"/>
    <cellStyle name="SAPBEXaggData 14 2 9 3" xfId="17283"/>
    <cellStyle name="SAPBEXaggData 14 2 9 3 2" xfId="17284"/>
    <cellStyle name="SAPBEXaggData 14 2 9 3 3" xfId="54623"/>
    <cellStyle name="SAPBEXaggData 14 2 9 4" xfId="17285"/>
    <cellStyle name="SAPBEXaggData 14 2 9 4 2" xfId="17286"/>
    <cellStyle name="SAPBEXaggData 14 2 9 4 3" xfId="54624"/>
    <cellStyle name="SAPBEXaggData 14 2 9 5" xfId="17287"/>
    <cellStyle name="SAPBEXaggData 14 2 9 6" xfId="42681"/>
    <cellStyle name="SAPBEXaggData 14 3" xfId="17288"/>
    <cellStyle name="SAPBEXaggData 14 3 2" xfId="17289"/>
    <cellStyle name="SAPBEXaggData 14 3 3" xfId="42682"/>
    <cellStyle name="SAPBEXaggData 14 4" xfId="42683"/>
    <cellStyle name="SAPBEXaggData 15" xfId="692"/>
    <cellStyle name="SAPBEXaggData 15 10" xfId="4607"/>
    <cellStyle name="SAPBEXaggData 15 10 2" xfId="17290"/>
    <cellStyle name="SAPBEXaggData 15 10 2 2" xfId="17291"/>
    <cellStyle name="SAPBEXaggData 15 10 2 3" xfId="54625"/>
    <cellStyle name="SAPBEXaggData 15 10 3" xfId="17292"/>
    <cellStyle name="SAPBEXaggData 15 10 3 2" xfId="17293"/>
    <cellStyle name="SAPBEXaggData 15 10 3 3" xfId="54626"/>
    <cellStyle name="SAPBEXaggData 15 10 4" xfId="17294"/>
    <cellStyle name="SAPBEXaggData 15 10 5" xfId="42684"/>
    <cellStyle name="SAPBEXaggData 15 11" xfId="4238"/>
    <cellStyle name="SAPBEXaggData 15 11 2" xfId="17295"/>
    <cellStyle name="SAPBEXaggData 15 11 2 2" xfId="17296"/>
    <cellStyle name="SAPBEXaggData 15 11 2 3" xfId="54627"/>
    <cellStyle name="SAPBEXaggData 15 11 3" xfId="17297"/>
    <cellStyle name="SAPBEXaggData 15 11 3 2" xfId="17298"/>
    <cellStyle name="SAPBEXaggData 15 11 3 3" xfId="54628"/>
    <cellStyle name="SAPBEXaggData 15 11 4" xfId="17299"/>
    <cellStyle name="SAPBEXaggData 15 11 5" xfId="42685"/>
    <cellStyle name="SAPBEXaggData 15 12" xfId="4270"/>
    <cellStyle name="SAPBEXaggData 15 12 2" xfId="17300"/>
    <cellStyle name="SAPBEXaggData 15 12 2 2" xfId="17301"/>
    <cellStyle name="SAPBEXaggData 15 12 2 3" xfId="54629"/>
    <cellStyle name="SAPBEXaggData 15 12 3" xfId="17302"/>
    <cellStyle name="SAPBEXaggData 15 12 3 2" xfId="17303"/>
    <cellStyle name="SAPBEXaggData 15 12 3 3" xfId="54630"/>
    <cellStyle name="SAPBEXaggData 15 12 4" xfId="17304"/>
    <cellStyle name="SAPBEXaggData 15 12 5" xfId="42686"/>
    <cellStyle name="SAPBEXaggData 15 13" xfId="17305"/>
    <cellStyle name="SAPBEXaggData 15 13 2" xfId="17306"/>
    <cellStyle name="SAPBEXaggData 15 13 3" xfId="54631"/>
    <cellStyle name="SAPBEXaggData 15 14" xfId="42687"/>
    <cellStyle name="SAPBEXaggData 15 2" xfId="693"/>
    <cellStyle name="SAPBEXaggData 15 2 10" xfId="3029"/>
    <cellStyle name="SAPBEXaggData 15 2 10 2" xfId="17307"/>
    <cellStyle name="SAPBEXaggData 15 2 10 2 2" xfId="17308"/>
    <cellStyle name="SAPBEXaggData 15 2 10 2 3" xfId="54632"/>
    <cellStyle name="SAPBEXaggData 15 2 10 3" xfId="17309"/>
    <cellStyle name="SAPBEXaggData 15 2 10 3 2" xfId="17310"/>
    <cellStyle name="SAPBEXaggData 15 2 10 3 3" xfId="54633"/>
    <cellStyle name="SAPBEXaggData 15 2 10 4" xfId="17311"/>
    <cellStyle name="SAPBEXaggData 15 2 10 5" xfId="42688"/>
    <cellStyle name="SAPBEXaggData 15 2 11" xfId="17312"/>
    <cellStyle name="SAPBEXaggData 15 2 11 2" xfId="17313"/>
    <cellStyle name="SAPBEXaggData 15 2 11 3" xfId="54634"/>
    <cellStyle name="SAPBEXaggData 15 2 12" xfId="42689"/>
    <cellStyle name="SAPBEXaggData 15 2 2" xfId="694"/>
    <cellStyle name="SAPBEXaggData 15 2 2 2" xfId="695"/>
    <cellStyle name="SAPBEXaggData 15 2 2 2 2" xfId="696"/>
    <cellStyle name="SAPBEXaggData 15 2 2 2 2 2" xfId="9458"/>
    <cellStyle name="SAPBEXaggData 15 2 2 2 2 2 2" xfId="17314"/>
    <cellStyle name="SAPBEXaggData 15 2 2 2 2 2 2 2" xfId="54635"/>
    <cellStyle name="SAPBEXaggData 15 2 2 2 2 2 3" xfId="42690"/>
    <cellStyle name="SAPBEXaggData 15 2 2 2 2 3" xfId="10911"/>
    <cellStyle name="SAPBEXaggData 15 2 2 2 2 3 2" xfId="17315"/>
    <cellStyle name="SAPBEXaggData 15 2 2 2 2 3 3" xfId="42691"/>
    <cellStyle name="SAPBEXaggData 15 2 2 2 2 4" xfId="12335"/>
    <cellStyle name="SAPBEXaggData 15 2 2 2 2 4 2" xfId="17316"/>
    <cellStyle name="SAPBEXaggData 15 2 2 2 2 4 3" xfId="42692"/>
    <cellStyle name="SAPBEXaggData 15 2 2 2 2 5" xfId="13710"/>
    <cellStyle name="SAPBEXaggData 15 2 2 2 2 5 2" xfId="42693"/>
    <cellStyle name="SAPBEXaggData 15 2 2 2 2 6" xfId="15060"/>
    <cellStyle name="SAPBEXaggData 15 2 2 2 2 7" xfId="7475"/>
    <cellStyle name="SAPBEXaggData 15 2 2 2 2 8" xfId="54636"/>
    <cellStyle name="SAPBEXaggData 15 2 2 2 2 9" xfId="54637"/>
    <cellStyle name="SAPBEXaggData 15 2 2 2 3" xfId="6338"/>
    <cellStyle name="SAPBEXaggData 15 2 2 2 3 2" xfId="17317"/>
    <cellStyle name="SAPBEXaggData 15 2 2 2 3 2 2" xfId="54638"/>
    <cellStyle name="SAPBEXaggData 15 2 2 2 3 3" xfId="42694"/>
    <cellStyle name="SAPBEXaggData 15 2 2 2 4" xfId="17318"/>
    <cellStyle name="SAPBEXaggData 15 2 2 2 4 2" xfId="17319"/>
    <cellStyle name="SAPBEXaggData 15 2 2 2 4 3" xfId="54639"/>
    <cellStyle name="SAPBEXaggData 15 2 2 2 5" xfId="17320"/>
    <cellStyle name="SAPBEXaggData 15 2 2 2 6" xfId="42695"/>
    <cellStyle name="SAPBEXaggData 15 2 2 3" xfId="697"/>
    <cellStyle name="SAPBEXaggData 15 2 2 3 2" xfId="8546"/>
    <cellStyle name="SAPBEXaggData 15 2 2 3 2 2" xfId="17321"/>
    <cellStyle name="SAPBEXaggData 15 2 2 3 2 2 2" xfId="54640"/>
    <cellStyle name="SAPBEXaggData 15 2 2 3 2 3" xfId="42696"/>
    <cellStyle name="SAPBEXaggData 15 2 2 3 3" xfId="9999"/>
    <cellStyle name="SAPBEXaggData 15 2 2 3 3 2" xfId="17322"/>
    <cellStyle name="SAPBEXaggData 15 2 2 3 3 3" xfId="42697"/>
    <cellStyle name="SAPBEXaggData 15 2 2 3 4" xfId="11423"/>
    <cellStyle name="SAPBEXaggData 15 2 2 3 4 2" xfId="17323"/>
    <cellStyle name="SAPBEXaggData 15 2 2 3 4 3" xfId="42698"/>
    <cellStyle name="SAPBEXaggData 15 2 2 3 5" xfId="12798"/>
    <cellStyle name="SAPBEXaggData 15 2 2 3 5 2" xfId="17324"/>
    <cellStyle name="SAPBEXaggData 15 2 2 3 5 3" xfId="42699"/>
    <cellStyle name="SAPBEXaggData 15 2 2 3 6" xfId="14148"/>
    <cellStyle name="SAPBEXaggData 15 2 2 3 6 2" xfId="42700"/>
    <cellStyle name="SAPBEXaggData 15 2 2 3 7" xfId="6563"/>
    <cellStyle name="SAPBEXaggData 15 2 2 3 8" xfId="54641"/>
    <cellStyle name="SAPBEXaggData 15 2 2 3 9" xfId="54642"/>
    <cellStyle name="SAPBEXaggData 15 2 2 4" xfId="5436"/>
    <cellStyle name="SAPBEXaggData 15 2 2 4 2" xfId="17325"/>
    <cellStyle name="SAPBEXaggData 15 2 2 4 2 2" xfId="54643"/>
    <cellStyle name="SAPBEXaggData 15 2 2 4 3" xfId="42701"/>
    <cellStyle name="SAPBEXaggData 15 2 2 5" xfId="17326"/>
    <cellStyle name="SAPBEXaggData 15 2 2 5 2" xfId="17327"/>
    <cellStyle name="SAPBEXaggData 15 2 2 5 3" xfId="42702"/>
    <cellStyle name="SAPBEXaggData 15 2 2 6" xfId="42703"/>
    <cellStyle name="SAPBEXaggData 15 2 3" xfId="698"/>
    <cellStyle name="SAPBEXaggData 15 2 3 2" xfId="699"/>
    <cellStyle name="SAPBEXaggData 15 2 3 2 2" xfId="8772"/>
    <cellStyle name="SAPBEXaggData 15 2 3 2 2 2" xfId="17328"/>
    <cellStyle name="SAPBEXaggData 15 2 3 2 2 2 2" xfId="54644"/>
    <cellStyle name="SAPBEXaggData 15 2 3 2 2 3" xfId="42704"/>
    <cellStyle name="SAPBEXaggData 15 2 3 2 3" xfId="10225"/>
    <cellStyle name="SAPBEXaggData 15 2 3 2 3 2" xfId="17329"/>
    <cellStyle name="SAPBEXaggData 15 2 3 2 3 2 2" xfId="54645"/>
    <cellStyle name="SAPBEXaggData 15 2 3 2 3 3" xfId="42705"/>
    <cellStyle name="SAPBEXaggData 15 2 3 2 4" xfId="11649"/>
    <cellStyle name="SAPBEXaggData 15 2 3 2 4 2" xfId="17330"/>
    <cellStyle name="SAPBEXaggData 15 2 3 2 4 3" xfId="42706"/>
    <cellStyle name="SAPBEXaggData 15 2 3 2 5" xfId="13024"/>
    <cellStyle name="SAPBEXaggData 15 2 3 2 5 2" xfId="42707"/>
    <cellStyle name="SAPBEXaggData 15 2 3 2 6" xfId="14374"/>
    <cellStyle name="SAPBEXaggData 15 2 3 2 7" xfId="6789"/>
    <cellStyle name="SAPBEXaggData 15 2 3 2 8" xfId="54646"/>
    <cellStyle name="SAPBEXaggData 15 2 3 2 9" xfId="54647"/>
    <cellStyle name="SAPBEXaggData 15 2 3 3" xfId="5662"/>
    <cellStyle name="SAPBEXaggData 15 2 3 3 2" xfId="17331"/>
    <cellStyle name="SAPBEXaggData 15 2 3 3 2 2" xfId="54648"/>
    <cellStyle name="SAPBEXaggData 15 2 3 3 3" xfId="42708"/>
    <cellStyle name="SAPBEXaggData 15 2 3 4" xfId="17332"/>
    <cellStyle name="SAPBEXaggData 15 2 3 4 2" xfId="17333"/>
    <cellStyle name="SAPBEXaggData 15 2 3 4 3" xfId="54649"/>
    <cellStyle name="SAPBEXaggData 15 2 3 5" xfId="17334"/>
    <cellStyle name="SAPBEXaggData 15 2 3 6" xfId="42709"/>
    <cellStyle name="SAPBEXaggData 15 2 4" xfId="700"/>
    <cellStyle name="SAPBEXaggData 15 2 4 10" xfId="54650"/>
    <cellStyle name="SAPBEXaggData 15 2 4 11" xfId="54651"/>
    <cellStyle name="SAPBEXaggData 15 2 4 2" xfId="701"/>
    <cellStyle name="SAPBEXaggData 15 2 4 2 10" xfId="54652"/>
    <cellStyle name="SAPBEXaggData 15 2 4 2 2" xfId="7018"/>
    <cellStyle name="SAPBEXaggData 15 2 4 2 2 2" xfId="17335"/>
    <cellStyle name="SAPBEXaggData 15 2 4 2 2 2 2" xfId="54653"/>
    <cellStyle name="SAPBEXaggData 15 2 4 2 2 3" xfId="42710"/>
    <cellStyle name="SAPBEXaggData 15 2 4 2 3" xfId="9001"/>
    <cellStyle name="SAPBEXaggData 15 2 4 2 3 2" xfId="17336"/>
    <cellStyle name="SAPBEXaggData 15 2 4 2 3 2 2" xfId="54654"/>
    <cellStyle name="SAPBEXaggData 15 2 4 2 3 3" xfId="42711"/>
    <cellStyle name="SAPBEXaggData 15 2 4 2 4" xfId="10454"/>
    <cellStyle name="SAPBEXaggData 15 2 4 2 4 2" xfId="17337"/>
    <cellStyle name="SAPBEXaggData 15 2 4 2 4 3" xfId="42712"/>
    <cellStyle name="SAPBEXaggData 15 2 4 2 5" xfId="11878"/>
    <cellStyle name="SAPBEXaggData 15 2 4 2 5 2" xfId="17338"/>
    <cellStyle name="SAPBEXaggData 15 2 4 2 5 3" xfId="42713"/>
    <cellStyle name="SAPBEXaggData 15 2 4 2 6" xfId="13253"/>
    <cellStyle name="SAPBEXaggData 15 2 4 2 6 2" xfId="42714"/>
    <cellStyle name="SAPBEXaggData 15 2 4 2 7" xfId="14603"/>
    <cellStyle name="SAPBEXaggData 15 2 4 2 8" xfId="42715"/>
    <cellStyle name="SAPBEXaggData 15 2 4 2 9" xfId="54655"/>
    <cellStyle name="SAPBEXaggData 15 2 4 3" xfId="5890"/>
    <cellStyle name="SAPBEXaggData 15 2 4 3 2" xfId="17339"/>
    <cellStyle name="SAPBEXaggData 15 2 4 3 2 2" xfId="54656"/>
    <cellStyle name="SAPBEXaggData 15 2 4 3 3" xfId="42716"/>
    <cellStyle name="SAPBEXaggData 15 2 4 4" xfId="7961"/>
    <cellStyle name="SAPBEXaggData 15 2 4 4 2" xfId="17340"/>
    <cellStyle name="SAPBEXaggData 15 2 4 4 2 2" xfId="54657"/>
    <cellStyle name="SAPBEXaggData 15 2 4 4 3" xfId="42717"/>
    <cellStyle name="SAPBEXaggData 15 2 4 5" xfId="5170"/>
    <cellStyle name="SAPBEXaggData 15 2 4 5 2" xfId="17341"/>
    <cellStyle name="SAPBEXaggData 15 2 4 5 3" xfId="42718"/>
    <cellStyle name="SAPBEXaggData 15 2 4 6" xfId="7827"/>
    <cellStyle name="SAPBEXaggData 15 2 4 6 2" xfId="17342"/>
    <cellStyle name="SAPBEXaggData 15 2 4 6 3" xfId="42719"/>
    <cellStyle name="SAPBEXaggData 15 2 4 7" xfId="7858"/>
    <cellStyle name="SAPBEXaggData 15 2 4 7 2" xfId="42720"/>
    <cellStyle name="SAPBEXaggData 15 2 4 8" xfId="7684"/>
    <cellStyle name="SAPBEXaggData 15 2 4 9" xfId="42721"/>
    <cellStyle name="SAPBEXaggData 15 2 5" xfId="702"/>
    <cellStyle name="SAPBEXaggData 15 2 5 10" xfId="54658"/>
    <cellStyle name="SAPBEXaggData 15 2 5 11" xfId="54659"/>
    <cellStyle name="SAPBEXaggData 15 2 5 2" xfId="703"/>
    <cellStyle name="SAPBEXaggData 15 2 5 2 10" xfId="54660"/>
    <cellStyle name="SAPBEXaggData 15 2 5 2 2" xfId="7242"/>
    <cellStyle name="SAPBEXaggData 15 2 5 2 2 2" xfId="17343"/>
    <cellStyle name="SAPBEXaggData 15 2 5 2 2 2 2" xfId="54661"/>
    <cellStyle name="SAPBEXaggData 15 2 5 2 2 3" xfId="42722"/>
    <cellStyle name="SAPBEXaggData 15 2 5 2 3" xfId="9225"/>
    <cellStyle name="SAPBEXaggData 15 2 5 2 3 2" xfId="17344"/>
    <cellStyle name="SAPBEXaggData 15 2 5 2 3 2 2" xfId="54662"/>
    <cellStyle name="SAPBEXaggData 15 2 5 2 3 3" xfId="42723"/>
    <cellStyle name="SAPBEXaggData 15 2 5 2 4" xfId="10678"/>
    <cellStyle name="SAPBEXaggData 15 2 5 2 4 2" xfId="17345"/>
    <cellStyle name="SAPBEXaggData 15 2 5 2 4 3" xfId="42724"/>
    <cellStyle name="SAPBEXaggData 15 2 5 2 5" xfId="12102"/>
    <cellStyle name="SAPBEXaggData 15 2 5 2 5 2" xfId="17346"/>
    <cellStyle name="SAPBEXaggData 15 2 5 2 5 3" xfId="42725"/>
    <cellStyle name="SAPBEXaggData 15 2 5 2 6" xfId="13477"/>
    <cellStyle name="SAPBEXaggData 15 2 5 2 6 2" xfId="17347"/>
    <cellStyle name="SAPBEXaggData 15 2 5 2 6 3" xfId="42726"/>
    <cellStyle name="SAPBEXaggData 15 2 5 2 7" xfId="14827"/>
    <cellStyle name="SAPBEXaggData 15 2 5 2 7 2" xfId="42727"/>
    <cellStyle name="SAPBEXaggData 15 2 5 2 8" xfId="4391"/>
    <cellStyle name="SAPBEXaggData 15 2 5 2 9" xfId="54663"/>
    <cellStyle name="SAPBEXaggData 15 2 5 3" xfId="6114"/>
    <cellStyle name="SAPBEXaggData 15 2 5 3 2" xfId="17348"/>
    <cellStyle name="SAPBEXaggData 15 2 5 3 2 2" xfId="54664"/>
    <cellStyle name="SAPBEXaggData 15 2 5 3 3" xfId="42728"/>
    <cellStyle name="SAPBEXaggData 15 2 5 4" xfId="8185"/>
    <cellStyle name="SAPBEXaggData 15 2 5 4 2" xfId="17349"/>
    <cellStyle name="SAPBEXaggData 15 2 5 4 2 2" xfId="54665"/>
    <cellStyle name="SAPBEXaggData 15 2 5 4 3" xfId="42729"/>
    <cellStyle name="SAPBEXaggData 15 2 5 5" xfId="9672"/>
    <cellStyle name="SAPBEXaggData 15 2 5 5 2" xfId="17350"/>
    <cellStyle name="SAPBEXaggData 15 2 5 5 3" xfId="42730"/>
    <cellStyle name="SAPBEXaggData 15 2 5 6" xfId="11125"/>
    <cellStyle name="SAPBEXaggData 15 2 5 6 2" xfId="17351"/>
    <cellStyle name="SAPBEXaggData 15 2 5 6 3" xfId="42731"/>
    <cellStyle name="SAPBEXaggData 15 2 5 7" xfId="12551"/>
    <cellStyle name="SAPBEXaggData 15 2 5 7 2" xfId="17352"/>
    <cellStyle name="SAPBEXaggData 15 2 5 7 3" xfId="42732"/>
    <cellStyle name="SAPBEXaggData 15 2 5 8" xfId="13923"/>
    <cellStyle name="SAPBEXaggData 15 2 5 8 2" xfId="42733"/>
    <cellStyle name="SAPBEXaggData 15 2 5 9" xfId="3753"/>
    <cellStyle name="SAPBEXaggData 15 2 6" xfId="3980"/>
    <cellStyle name="SAPBEXaggData 15 2 6 2" xfId="3025"/>
    <cellStyle name="SAPBEXaggData 15 2 6 2 2" xfId="17353"/>
    <cellStyle name="SAPBEXaggData 15 2 6 2 2 2" xfId="17354"/>
    <cellStyle name="SAPBEXaggData 15 2 6 2 2 3" xfId="54666"/>
    <cellStyle name="SAPBEXaggData 15 2 6 2 3" xfId="17355"/>
    <cellStyle name="SAPBEXaggData 15 2 6 2 3 2" xfId="17356"/>
    <cellStyle name="SAPBEXaggData 15 2 6 2 3 3" xfId="54667"/>
    <cellStyle name="SAPBEXaggData 15 2 6 2 4" xfId="17357"/>
    <cellStyle name="SAPBEXaggData 15 2 6 2 5" xfId="42734"/>
    <cellStyle name="SAPBEXaggData 15 2 6 3" xfId="17358"/>
    <cellStyle name="SAPBEXaggData 15 2 6 3 2" xfId="17359"/>
    <cellStyle name="SAPBEXaggData 15 2 6 3 3" xfId="54668"/>
    <cellStyle name="SAPBEXaggData 15 2 6 4" xfId="17360"/>
    <cellStyle name="SAPBEXaggData 15 2 6 4 2" xfId="17361"/>
    <cellStyle name="SAPBEXaggData 15 2 6 4 3" xfId="54669"/>
    <cellStyle name="SAPBEXaggData 15 2 6 5" xfId="17362"/>
    <cellStyle name="SAPBEXaggData 15 2 6 5 2" xfId="54670"/>
    <cellStyle name="SAPBEXaggData 15 2 6 6" xfId="42735"/>
    <cellStyle name="SAPBEXaggData 15 2 6 7" xfId="54671"/>
    <cellStyle name="SAPBEXaggData 15 2 7" xfId="3250"/>
    <cellStyle name="SAPBEXaggData 15 2 7 2" xfId="4788"/>
    <cellStyle name="SAPBEXaggData 15 2 7 2 2" xfId="17363"/>
    <cellStyle name="SAPBEXaggData 15 2 7 2 2 2" xfId="17364"/>
    <cellStyle name="SAPBEXaggData 15 2 7 2 2 3" xfId="54672"/>
    <cellStyle name="SAPBEXaggData 15 2 7 2 3" xfId="17365"/>
    <cellStyle name="SAPBEXaggData 15 2 7 2 3 2" xfId="17366"/>
    <cellStyle name="SAPBEXaggData 15 2 7 2 3 3" xfId="54673"/>
    <cellStyle name="SAPBEXaggData 15 2 7 2 4" xfId="17367"/>
    <cellStyle name="SAPBEXaggData 15 2 7 2 5" xfId="42736"/>
    <cellStyle name="SAPBEXaggData 15 2 7 3" xfId="17368"/>
    <cellStyle name="SAPBEXaggData 15 2 7 3 2" xfId="17369"/>
    <cellStyle name="SAPBEXaggData 15 2 7 3 3" xfId="54674"/>
    <cellStyle name="SAPBEXaggData 15 2 7 4" xfId="17370"/>
    <cellStyle name="SAPBEXaggData 15 2 7 4 2" xfId="17371"/>
    <cellStyle name="SAPBEXaggData 15 2 7 4 3" xfId="54675"/>
    <cellStyle name="SAPBEXaggData 15 2 7 5" xfId="17372"/>
    <cellStyle name="SAPBEXaggData 15 2 7 6" xfId="42737"/>
    <cellStyle name="SAPBEXaggData 15 2 8" xfId="4214"/>
    <cellStyle name="SAPBEXaggData 15 2 8 2" xfId="17373"/>
    <cellStyle name="SAPBEXaggData 15 2 8 2 2" xfId="17374"/>
    <cellStyle name="SAPBEXaggData 15 2 8 2 3" xfId="54676"/>
    <cellStyle name="SAPBEXaggData 15 2 8 3" xfId="17375"/>
    <cellStyle name="SAPBEXaggData 15 2 8 3 2" xfId="17376"/>
    <cellStyle name="SAPBEXaggData 15 2 8 3 3" xfId="54677"/>
    <cellStyle name="SAPBEXaggData 15 2 8 4" xfId="17377"/>
    <cellStyle name="SAPBEXaggData 15 2 8 5" xfId="42738"/>
    <cellStyle name="SAPBEXaggData 15 2 9" xfId="4850"/>
    <cellStyle name="SAPBEXaggData 15 2 9 2" xfId="17378"/>
    <cellStyle name="SAPBEXaggData 15 2 9 2 2" xfId="17379"/>
    <cellStyle name="SAPBEXaggData 15 2 9 2 3" xfId="54678"/>
    <cellStyle name="SAPBEXaggData 15 2 9 3" xfId="17380"/>
    <cellStyle name="SAPBEXaggData 15 2 9 3 2" xfId="17381"/>
    <cellStyle name="SAPBEXaggData 15 2 9 3 3" xfId="54679"/>
    <cellStyle name="SAPBEXaggData 15 2 9 4" xfId="17382"/>
    <cellStyle name="SAPBEXaggData 15 2 9 5" xfId="42739"/>
    <cellStyle name="SAPBEXaggData 15 3" xfId="704"/>
    <cellStyle name="SAPBEXaggData 15 3 10" xfId="3404"/>
    <cellStyle name="SAPBEXaggData 15 3 10 2" xfId="17383"/>
    <cellStyle name="SAPBEXaggData 15 3 10 2 2" xfId="17384"/>
    <cellStyle name="SAPBEXaggData 15 3 10 2 3" xfId="54680"/>
    <cellStyle name="SAPBEXaggData 15 3 10 3" xfId="17385"/>
    <cellStyle name="SAPBEXaggData 15 3 10 3 2" xfId="17386"/>
    <cellStyle name="SAPBEXaggData 15 3 10 3 3" xfId="54681"/>
    <cellStyle name="SAPBEXaggData 15 3 10 4" xfId="17387"/>
    <cellStyle name="SAPBEXaggData 15 3 10 5" xfId="42740"/>
    <cellStyle name="SAPBEXaggData 15 3 11" xfId="17388"/>
    <cellStyle name="SAPBEXaggData 15 3 11 2" xfId="17389"/>
    <cellStyle name="SAPBEXaggData 15 3 11 3" xfId="54682"/>
    <cellStyle name="SAPBEXaggData 15 3 12" xfId="42741"/>
    <cellStyle name="SAPBEXaggData 15 3 2" xfId="705"/>
    <cellStyle name="SAPBEXaggData 15 3 2 2" xfId="706"/>
    <cellStyle name="SAPBEXaggData 15 3 2 2 2" xfId="707"/>
    <cellStyle name="SAPBEXaggData 15 3 2 2 2 2" xfId="9532"/>
    <cellStyle name="SAPBEXaggData 15 3 2 2 2 2 2" xfId="17390"/>
    <cellStyle name="SAPBEXaggData 15 3 2 2 2 2 2 2" xfId="54683"/>
    <cellStyle name="SAPBEXaggData 15 3 2 2 2 2 3" xfId="42742"/>
    <cellStyle name="SAPBEXaggData 15 3 2 2 2 3" xfId="10985"/>
    <cellStyle name="SAPBEXaggData 15 3 2 2 2 3 2" xfId="17391"/>
    <cellStyle name="SAPBEXaggData 15 3 2 2 2 3 3" xfId="42743"/>
    <cellStyle name="SAPBEXaggData 15 3 2 2 2 4" xfId="12409"/>
    <cellStyle name="SAPBEXaggData 15 3 2 2 2 4 2" xfId="17392"/>
    <cellStyle name="SAPBEXaggData 15 3 2 2 2 4 3" xfId="42744"/>
    <cellStyle name="SAPBEXaggData 15 3 2 2 2 5" xfId="13784"/>
    <cellStyle name="SAPBEXaggData 15 3 2 2 2 5 2" xfId="42745"/>
    <cellStyle name="SAPBEXaggData 15 3 2 2 2 6" xfId="15134"/>
    <cellStyle name="SAPBEXaggData 15 3 2 2 2 7" xfId="7549"/>
    <cellStyle name="SAPBEXaggData 15 3 2 2 2 8" xfId="54684"/>
    <cellStyle name="SAPBEXaggData 15 3 2 2 2 9" xfId="54685"/>
    <cellStyle name="SAPBEXaggData 15 3 2 2 3" xfId="6412"/>
    <cellStyle name="SAPBEXaggData 15 3 2 2 3 2" xfId="17393"/>
    <cellStyle name="SAPBEXaggData 15 3 2 2 3 2 2" xfId="54686"/>
    <cellStyle name="SAPBEXaggData 15 3 2 2 3 3" xfId="42746"/>
    <cellStyle name="SAPBEXaggData 15 3 2 2 4" xfId="17394"/>
    <cellStyle name="SAPBEXaggData 15 3 2 2 4 2" xfId="17395"/>
    <cellStyle name="SAPBEXaggData 15 3 2 2 4 3" xfId="54687"/>
    <cellStyle name="SAPBEXaggData 15 3 2 2 5" xfId="17396"/>
    <cellStyle name="SAPBEXaggData 15 3 2 2 6" xfId="42747"/>
    <cellStyle name="SAPBEXaggData 15 3 2 3" xfId="708"/>
    <cellStyle name="SAPBEXaggData 15 3 2 3 2" xfId="8622"/>
    <cellStyle name="SAPBEXaggData 15 3 2 3 2 2" xfId="17397"/>
    <cellStyle name="SAPBEXaggData 15 3 2 3 2 2 2" xfId="54688"/>
    <cellStyle name="SAPBEXaggData 15 3 2 3 2 3" xfId="42748"/>
    <cellStyle name="SAPBEXaggData 15 3 2 3 3" xfId="10075"/>
    <cellStyle name="SAPBEXaggData 15 3 2 3 3 2" xfId="17398"/>
    <cellStyle name="SAPBEXaggData 15 3 2 3 3 3" xfId="42749"/>
    <cellStyle name="SAPBEXaggData 15 3 2 3 4" xfId="11499"/>
    <cellStyle name="SAPBEXaggData 15 3 2 3 4 2" xfId="17399"/>
    <cellStyle name="SAPBEXaggData 15 3 2 3 4 3" xfId="42750"/>
    <cellStyle name="SAPBEXaggData 15 3 2 3 5" xfId="12874"/>
    <cellStyle name="SAPBEXaggData 15 3 2 3 5 2" xfId="17400"/>
    <cellStyle name="SAPBEXaggData 15 3 2 3 5 3" xfId="42751"/>
    <cellStyle name="SAPBEXaggData 15 3 2 3 6" xfId="14224"/>
    <cellStyle name="SAPBEXaggData 15 3 2 3 6 2" xfId="42752"/>
    <cellStyle name="SAPBEXaggData 15 3 2 3 7" xfId="6639"/>
    <cellStyle name="SAPBEXaggData 15 3 2 3 8" xfId="54689"/>
    <cellStyle name="SAPBEXaggData 15 3 2 3 9" xfId="54690"/>
    <cellStyle name="SAPBEXaggData 15 3 2 4" xfId="5512"/>
    <cellStyle name="SAPBEXaggData 15 3 2 4 2" xfId="17401"/>
    <cellStyle name="SAPBEXaggData 15 3 2 4 2 2" xfId="54691"/>
    <cellStyle name="SAPBEXaggData 15 3 2 4 3" xfId="42753"/>
    <cellStyle name="SAPBEXaggData 15 3 2 5" xfId="17402"/>
    <cellStyle name="SAPBEXaggData 15 3 2 5 2" xfId="17403"/>
    <cellStyle name="SAPBEXaggData 15 3 2 5 3" xfId="42754"/>
    <cellStyle name="SAPBEXaggData 15 3 2 6" xfId="42755"/>
    <cellStyle name="SAPBEXaggData 15 3 3" xfId="709"/>
    <cellStyle name="SAPBEXaggData 15 3 3 2" xfId="710"/>
    <cellStyle name="SAPBEXaggData 15 3 3 2 2" xfId="8848"/>
    <cellStyle name="SAPBEXaggData 15 3 3 2 2 2" xfId="17404"/>
    <cellStyle name="SAPBEXaggData 15 3 3 2 2 2 2" xfId="54692"/>
    <cellStyle name="SAPBEXaggData 15 3 3 2 2 3" xfId="42756"/>
    <cellStyle name="SAPBEXaggData 15 3 3 2 3" xfId="10301"/>
    <cellStyle name="SAPBEXaggData 15 3 3 2 3 2" xfId="17405"/>
    <cellStyle name="SAPBEXaggData 15 3 3 2 3 2 2" xfId="54693"/>
    <cellStyle name="SAPBEXaggData 15 3 3 2 3 3" xfId="42757"/>
    <cellStyle name="SAPBEXaggData 15 3 3 2 4" xfId="11725"/>
    <cellStyle name="SAPBEXaggData 15 3 3 2 4 2" xfId="17406"/>
    <cellStyle name="SAPBEXaggData 15 3 3 2 4 3" xfId="42758"/>
    <cellStyle name="SAPBEXaggData 15 3 3 2 5" xfId="13100"/>
    <cellStyle name="SAPBEXaggData 15 3 3 2 5 2" xfId="42759"/>
    <cellStyle name="SAPBEXaggData 15 3 3 2 6" xfId="14450"/>
    <cellStyle name="SAPBEXaggData 15 3 3 2 7" xfId="6865"/>
    <cellStyle name="SAPBEXaggData 15 3 3 2 8" xfId="54694"/>
    <cellStyle name="SAPBEXaggData 15 3 3 2 9" xfId="54695"/>
    <cellStyle name="SAPBEXaggData 15 3 3 3" xfId="5737"/>
    <cellStyle name="SAPBEXaggData 15 3 3 3 2" xfId="17407"/>
    <cellStyle name="SAPBEXaggData 15 3 3 3 2 2" xfId="54696"/>
    <cellStyle name="SAPBEXaggData 15 3 3 3 3" xfId="42760"/>
    <cellStyle name="SAPBEXaggData 15 3 3 4" xfId="17408"/>
    <cellStyle name="SAPBEXaggData 15 3 3 4 2" xfId="17409"/>
    <cellStyle name="SAPBEXaggData 15 3 3 4 3" xfId="54697"/>
    <cellStyle name="SAPBEXaggData 15 3 3 5" xfId="17410"/>
    <cellStyle name="SAPBEXaggData 15 3 3 6" xfId="42761"/>
    <cellStyle name="SAPBEXaggData 15 3 4" xfId="711"/>
    <cellStyle name="SAPBEXaggData 15 3 4 10" xfId="54698"/>
    <cellStyle name="SAPBEXaggData 15 3 4 11" xfId="54699"/>
    <cellStyle name="SAPBEXaggData 15 3 4 2" xfId="712"/>
    <cellStyle name="SAPBEXaggData 15 3 4 2 10" xfId="54700"/>
    <cellStyle name="SAPBEXaggData 15 3 4 2 2" xfId="7093"/>
    <cellStyle name="SAPBEXaggData 15 3 4 2 2 2" xfId="17411"/>
    <cellStyle name="SAPBEXaggData 15 3 4 2 2 2 2" xfId="54701"/>
    <cellStyle name="SAPBEXaggData 15 3 4 2 2 3" xfId="42762"/>
    <cellStyle name="SAPBEXaggData 15 3 4 2 3" xfId="9076"/>
    <cellStyle name="SAPBEXaggData 15 3 4 2 3 2" xfId="17412"/>
    <cellStyle name="SAPBEXaggData 15 3 4 2 3 2 2" xfId="54702"/>
    <cellStyle name="SAPBEXaggData 15 3 4 2 3 3" xfId="42763"/>
    <cellStyle name="SAPBEXaggData 15 3 4 2 4" xfId="10529"/>
    <cellStyle name="SAPBEXaggData 15 3 4 2 4 2" xfId="17413"/>
    <cellStyle name="SAPBEXaggData 15 3 4 2 4 3" xfId="42764"/>
    <cellStyle name="SAPBEXaggData 15 3 4 2 5" xfId="11953"/>
    <cellStyle name="SAPBEXaggData 15 3 4 2 5 2" xfId="17414"/>
    <cellStyle name="SAPBEXaggData 15 3 4 2 5 3" xfId="42765"/>
    <cellStyle name="SAPBEXaggData 15 3 4 2 6" xfId="13328"/>
    <cellStyle name="SAPBEXaggData 15 3 4 2 6 2" xfId="42766"/>
    <cellStyle name="SAPBEXaggData 15 3 4 2 7" xfId="14678"/>
    <cellStyle name="SAPBEXaggData 15 3 4 2 8" xfId="42767"/>
    <cellStyle name="SAPBEXaggData 15 3 4 2 9" xfId="54703"/>
    <cellStyle name="SAPBEXaggData 15 3 4 3" xfId="5965"/>
    <cellStyle name="SAPBEXaggData 15 3 4 3 2" xfId="17415"/>
    <cellStyle name="SAPBEXaggData 15 3 4 3 2 2" xfId="54704"/>
    <cellStyle name="SAPBEXaggData 15 3 4 3 3" xfId="42768"/>
    <cellStyle name="SAPBEXaggData 15 3 4 4" xfId="8036"/>
    <cellStyle name="SAPBEXaggData 15 3 4 4 2" xfId="17416"/>
    <cellStyle name="SAPBEXaggData 15 3 4 4 2 2" xfId="54705"/>
    <cellStyle name="SAPBEXaggData 15 3 4 4 3" xfId="42769"/>
    <cellStyle name="SAPBEXaggData 15 3 4 5" xfId="7737"/>
    <cellStyle name="SAPBEXaggData 15 3 4 5 2" xfId="17417"/>
    <cellStyle name="SAPBEXaggData 15 3 4 5 3" xfId="42770"/>
    <cellStyle name="SAPBEXaggData 15 3 4 6" xfId="7733"/>
    <cellStyle name="SAPBEXaggData 15 3 4 6 2" xfId="17418"/>
    <cellStyle name="SAPBEXaggData 15 3 4 6 3" xfId="42771"/>
    <cellStyle name="SAPBEXaggData 15 3 4 7" xfId="8411"/>
    <cellStyle name="SAPBEXaggData 15 3 4 7 2" xfId="42772"/>
    <cellStyle name="SAPBEXaggData 15 3 4 8" xfId="12712"/>
    <cellStyle name="SAPBEXaggData 15 3 4 9" xfId="42773"/>
    <cellStyle name="SAPBEXaggData 15 3 5" xfId="713"/>
    <cellStyle name="SAPBEXaggData 15 3 5 10" xfId="54706"/>
    <cellStyle name="SAPBEXaggData 15 3 5 11" xfId="54707"/>
    <cellStyle name="SAPBEXaggData 15 3 5 2" xfId="714"/>
    <cellStyle name="SAPBEXaggData 15 3 5 2 10" xfId="54708"/>
    <cellStyle name="SAPBEXaggData 15 3 5 2 2" xfId="7316"/>
    <cellStyle name="SAPBEXaggData 15 3 5 2 2 2" xfId="17419"/>
    <cellStyle name="SAPBEXaggData 15 3 5 2 2 2 2" xfId="54709"/>
    <cellStyle name="SAPBEXaggData 15 3 5 2 2 3" xfId="42774"/>
    <cellStyle name="SAPBEXaggData 15 3 5 2 3" xfId="9299"/>
    <cellStyle name="SAPBEXaggData 15 3 5 2 3 2" xfId="17420"/>
    <cellStyle name="SAPBEXaggData 15 3 5 2 3 2 2" xfId="54710"/>
    <cellStyle name="SAPBEXaggData 15 3 5 2 3 3" xfId="42775"/>
    <cellStyle name="SAPBEXaggData 15 3 5 2 4" xfId="10752"/>
    <cellStyle name="SAPBEXaggData 15 3 5 2 4 2" xfId="17421"/>
    <cellStyle name="SAPBEXaggData 15 3 5 2 4 3" xfId="42776"/>
    <cellStyle name="SAPBEXaggData 15 3 5 2 5" xfId="12176"/>
    <cellStyle name="SAPBEXaggData 15 3 5 2 5 2" xfId="17422"/>
    <cellStyle name="SAPBEXaggData 15 3 5 2 5 3" xfId="42777"/>
    <cellStyle name="SAPBEXaggData 15 3 5 2 6" xfId="13551"/>
    <cellStyle name="SAPBEXaggData 15 3 5 2 6 2" xfId="17423"/>
    <cellStyle name="SAPBEXaggData 15 3 5 2 6 3" xfId="42778"/>
    <cellStyle name="SAPBEXaggData 15 3 5 2 7" xfId="14901"/>
    <cellStyle name="SAPBEXaggData 15 3 5 2 7 2" xfId="42779"/>
    <cellStyle name="SAPBEXaggData 15 3 5 2 8" xfId="3451"/>
    <cellStyle name="SAPBEXaggData 15 3 5 2 9" xfId="54711"/>
    <cellStyle name="SAPBEXaggData 15 3 5 3" xfId="6188"/>
    <cellStyle name="SAPBEXaggData 15 3 5 3 2" xfId="17424"/>
    <cellStyle name="SAPBEXaggData 15 3 5 3 2 2" xfId="54712"/>
    <cellStyle name="SAPBEXaggData 15 3 5 3 3" xfId="42780"/>
    <cellStyle name="SAPBEXaggData 15 3 5 4" xfId="8259"/>
    <cellStyle name="SAPBEXaggData 15 3 5 4 2" xfId="17425"/>
    <cellStyle name="SAPBEXaggData 15 3 5 4 2 2" xfId="54713"/>
    <cellStyle name="SAPBEXaggData 15 3 5 4 3" xfId="42781"/>
    <cellStyle name="SAPBEXaggData 15 3 5 5" xfId="9746"/>
    <cellStyle name="SAPBEXaggData 15 3 5 5 2" xfId="17426"/>
    <cellStyle name="SAPBEXaggData 15 3 5 5 3" xfId="42782"/>
    <cellStyle name="SAPBEXaggData 15 3 5 6" xfId="11199"/>
    <cellStyle name="SAPBEXaggData 15 3 5 6 2" xfId="17427"/>
    <cellStyle name="SAPBEXaggData 15 3 5 6 3" xfId="42783"/>
    <cellStyle name="SAPBEXaggData 15 3 5 7" xfId="12625"/>
    <cellStyle name="SAPBEXaggData 15 3 5 7 2" xfId="17428"/>
    <cellStyle name="SAPBEXaggData 15 3 5 7 3" xfId="42784"/>
    <cellStyle name="SAPBEXaggData 15 3 5 8" xfId="13997"/>
    <cellStyle name="SAPBEXaggData 15 3 5 8 2" xfId="42785"/>
    <cellStyle name="SAPBEXaggData 15 3 5 9" xfId="3829"/>
    <cellStyle name="SAPBEXaggData 15 3 6" xfId="4056"/>
    <cellStyle name="SAPBEXaggData 15 3 6 2" xfId="3516"/>
    <cellStyle name="SAPBEXaggData 15 3 6 2 2" xfId="17429"/>
    <cellStyle name="SAPBEXaggData 15 3 6 2 2 2" xfId="17430"/>
    <cellStyle name="SAPBEXaggData 15 3 6 2 2 3" xfId="54714"/>
    <cellStyle name="SAPBEXaggData 15 3 6 2 3" xfId="17431"/>
    <cellStyle name="SAPBEXaggData 15 3 6 2 3 2" xfId="17432"/>
    <cellStyle name="SAPBEXaggData 15 3 6 2 3 3" xfId="54715"/>
    <cellStyle name="SAPBEXaggData 15 3 6 2 4" xfId="17433"/>
    <cellStyle name="SAPBEXaggData 15 3 6 2 5" xfId="42786"/>
    <cellStyle name="SAPBEXaggData 15 3 6 3" xfId="17434"/>
    <cellStyle name="SAPBEXaggData 15 3 6 3 2" xfId="17435"/>
    <cellStyle name="SAPBEXaggData 15 3 6 3 3" xfId="54716"/>
    <cellStyle name="SAPBEXaggData 15 3 6 4" xfId="17436"/>
    <cellStyle name="SAPBEXaggData 15 3 6 4 2" xfId="17437"/>
    <cellStyle name="SAPBEXaggData 15 3 6 4 3" xfId="54717"/>
    <cellStyle name="SAPBEXaggData 15 3 6 5" xfId="17438"/>
    <cellStyle name="SAPBEXaggData 15 3 6 5 2" xfId="54718"/>
    <cellStyle name="SAPBEXaggData 15 3 6 6" xfId="42787"/>
    <cellStyle name="SAPBEXaggData 15 3 6 7" xfId="54719"/>
    <cellStyle name="SAPBEXaggData 15 3 7" xfId="3276"/>
    <cellStyle name="SAPBEXaggData 15 3 7 2" xfId="4215"/>
    <cellStyle name="SAPBEXaggData 15 3 7 2 2" xfId="17439"/>
    <cellStyle name="SAPBEXaggData 15 3 7 2 2 2" xfId="17440"/>
    <cellStyle name="SAPBEXaggData 15 3 7 2 2 3" xfId="54720"/>
    <cellStyle name="SAPBEXaggData 15 3 7 2 3" xfId="17441"/>
    <cellStyle name="SAPBEXaggData 15 3 7 2 3 2" xfId="17442"/>
    <cellStyle name="SAPBEXaggData 15 3 7 2 3 3" xfId="54721"/>
    <cellStyle name="SAPBEXaggData 15 3 7 2 4" xfId="17443"/>
    <cellStyle name="SAPBEXaggData 15 3 7 2 5" xfId="42788"/>
    <cellStyle name="SAPBEXaggData 15 3 7 3" xfId="17444"/>
    <cellStyle name="SAPBEXaggData 15 3 7 3 2" xfId="17445"/>
    <cellStyle name="SAPBEXaggData 15 3 7 3 3" xfId="54722"/>
    <cellStyle name="SAPBEXaggData 15 3 7 4" xfId="17446"/>
    <cellStyle name="SAPBEXaggData 15 3 7 4 2" xfId="17447"/>
    <cellStyle name="SAPBEXaggData 15 3 7 4 3" xfId="54723"/>
    <cellStyle name="SAPBEXaggData 15 3 7 5" xfId="17448"/>
    <cellStyle name="SAPBEXaggData 15 3 7 6" xfId="42789"/>
    <cellStyle name="SAPBEXaggData 15 3 8" xfId="3317"/>
    <cellStyle name="SAPBEXaggData 15 3 8 2" xfId="17449"/>
    <cellStyle name="SAPBEXaggData 15 3 8 2 2" xfId="17450"/>
    <cellStyle name="SAPBEXaggData 15 3 8 2 3" xfId="54724"/>
    <cellStyle name="SAPBEXaggData 15 3 8 3" xfId="17451"/>
    <cellStyle name="SAPBEXaggData 15 3 8 3 2" xfId="17452"/>
    <cellStyle name="SAPBEXaggData 15 3 8 3 3" xfId="54725"/>
    <cellStyle name="SAPBEXaggData 15 3 8 4" xfId="17453"/>
    <cellStyle name="SAPBEXaggData 15 3 8 5" xfId="42790"/>
    <cellStyle name="SAPBEXaggData 15 3 9" xfId="4725"/>
    <cellStyle name="SAPBEXaggData 15 3 9 2" xfId="17454"/>
    <cellStyle name="SAPBEXaggData 15 3 9 2 2" xfId="17455"/>
    <cellStyle name="SAPBEXaggData 15 3 9 2 3" xfId="54726"/>
    <cellStyle name="SAPBEXaggData 15 3 9 3" xfId="17456"/>
    <cellStyle name="SAPBEXaggData 15 3 9 3 2" xfId="17457"/>
    <cellStyle name="SAPBEXaggData 15 3 9 3 3" xfId="54727"/>
    <cellStyle name="SAPBEXaggData 15 3 9 4" xfId="17458"/>
    <cellStyle name="SAPBEXaggData 15 3 9 5" xfId="42791"/>
    <cellStyle name="SAPBEXaggData 15 4" xfId="715"/>
    <cellStyle name="SAPBEXaggData 15 4 2" xfId="716"/>
    <cellStyle name="SAPBEXaggData 15 4 2 2" xfId="717"/>
    <cellStyle name="SAPBEXaggData 15 4 2 2 2" xfId="9382"/>
    <cellStyle name="SAPBEXaggData 15 4 2 2 2 2" xfId="17459"/>
    <cellStyle name="SAPBEXaggData 15 4 2 2 2 2 2" xfId="54728"/>
    <cellStyle name="SAPBEXaggData 15 4 2 2 2 3" xfId="42792"/>
    <cellStyle name="SAPBEXaggData 15 4 2 2 3" xfId="10835"/>
    <cellStyle name="SAPBEXaggData 15 4 2 2 3 2" xfId="17460"/>
    <cellStyle name="SAPBEXaggData 15 4 2 2 3 3" xfId="42793"/>
    <cellStyle name="SAPBEXaggData 15 4 2 2 4" xfId="12259"/>
    <cellStyle name="SAPBEXaggData 15 4 2 2 4 2" xfId="17461"/>
    <cellStyle name="SAPBEXaggData 15 4 2 2 4 3" xfId="42794"/>
    <cellStyle name="SAPBEXaggData 15 4 2 2 5" xfId="13634"/>
    <cellStyle name="SAPBEXaggData 15 4 2 2 5 2" xfId="42795"/>
    <cellStyle name="SAPBEXaggData 15 4 2 2 6" xfId="14984"/>
    <cellStyle name="SAPBEXaggData 15 4 2 2 7" xfId="7399"/>
    <cellStyle name="SAPBEXaggData 15 4 2 2 8" xfId="54729"/>
    <cellStyle name="SAPBEXaggData 15 4 2 2 9" xfId="54730"/>
    <cellStyle name="SAPBEXaggData 15 4 2 3" xfId="6262"/>
    <cellStyle name="SAPBEXaggData 15 4 2 3 2" xfId="17462"/>
    <cellStyle name="SAPBEXaggData 15 4 2 3 2 2" xfId="54731"/>
    <cellStyle name="SAPBEXaggData 15 4 2 3 3" xfId="42796"/>
    <cellStyle name="SAPBEXaggData 15 4 2 4" xfId="17463"/>
    <cellStyle name="SAPBEXaggData 15 4 2 4 2" xfId="17464"/>
    <cellStyle name="SAPBEXaggData 15 4 2 4 3" xfId="54732"/>
    <cellStyle name="SAPBEXaggData 15 4 2 5" xfId="17465"/>
    <cellStyle name="SAPBEXaggData 15 4 2 6" xfId="42797"/>
    <cellStyle name="SAPBEXaggData 15 4 3" xfId="718"/>
    <cellStyle name="SAPBEXaggData 15 4 3 2" xfId="8469"/>
    <cellStyle name="SAPBEXaggData 15 4 3 2 2" xfId="17466"/>
    <cellStyle name="SAPBEXaggData 15 4 3 2 2 2" xfId="54733"/>
    <cellStyle name="SAPBEXaggData 15 4 3 2 3" xfId="42798"/>
    <cellStyle name="SAPBEXaggData 15 4 3 3" xfId="9922"/>
    <cellStyle name="SAPBEXaggData 15 4 3 3 2" xfId="17467"/>
    <cellStyle name="SAPBEXaggData 15 4 3 3 3" xfId="42799"/>
    <cellStyle name="SAPBEXaggData 15 4 3 4" xfId="11346"/>
    <cellStyle name="SAPBEXaggData 15 4 3 4 2" xfId="17468"/>
    <cellStyle name="SAPBEXaggData 15 4 3 4 3" xfId="42800"/>
    <cellStyle name="SAPBEXaggData 15 4 3 5" xfId="12721"/>
    <cellStyle name="SAPBEXaggData 15 4 3 5 2" xfId="17469"/>
    <cellStyle name="SAPBEXaggData 15 4 3 5 3" xfId="42801"/>
    <cellStyle name="SAPBEXaggData 15 4 3 6" xfId="14071"/>
    <cellStyle name="SAPBEXaggData 15 4 3 6 2" xfId="42802"/>
    <cellStyle name="SAPBEXaggData 15 4 3 7" xfId="6486"/>
    <cellStyle name="SAPBEXaggData 15 4 3 8" xfId="54734"/>
    <cellStyle name="SAPBEXaggData 15 4 3 9" xfId="54735"/>
    <cellStyle name="SAPBEXaggData 15 4 4" xfId="5360"/>
    <cellStyle name="SAPBEXaggData 15 4 4 2" xfId="17470"/>
    <cellStyle name="SAPBEXaggData 15 4 4 2 2" xfId="54736"/>
    <cellStyle name="SAPBEXaggData 15 4 4 3" xfId="42803"/>
    <cellStyle name="SAPBEXaggData 15 4 5" xfId="17471"/>
    <cellStyle name="SAPBEXaggData 15 4 5 2" xfId="17472"/>
    <cellStyle name="SAPBEXaggData 15 4 5 3" xfId="42804"/>
    <cellStyle name="SAPBEXaggData 15 4 6" xfId="42805"/>
    <cellStyle name="SAPBEXaggData 15 5" xfId="719"/>
    <cellStyle name="SAPBEXaggData 15 5 2" xfId="720"/>
    <cellStyle name="SAPBEXaggData 15 5 2 2" xfId="7635"/>
    <cellStyle name="SAPBEXaggData 15 5 2 2 2" xfId="17473"/>
    <cellStyle name="SAPBEXaggData 15 5 2 2 2 2" xfId="54737"/>
    <cellStyle name="SAPBEXaggData 15 5 2 2 3" xfId="42806"/>
    <cellStyle name="SAPBEXaggData 15 5 2 3" xfId="8454"/>
    <cellStyle name="SAPBEXaggData 15 5 2 3 2" xfId="17474"/>
    <cellStyle name="SAPBEXaggData 15 5 2 3 2 2" xfId="54738"/>
    <cellStyle name="SAPBEXaggData 15 5 2 3 3" xfId="42807"/>
    <cellStyle name="SAPBEXaggData 15 5 2 4" xfId="9911"/>
    <cellStyle name="SAPBEXaggData 15 5 2 4 2" xfId="17475"/>
    <cellStyle name="SAPBEXaggData 15 5 2 4 3" xfId="42808"/>
    <cellStyle name="SAPBEXaggData 15 5 2 5" xfId="5202"/>
    <cellStyle name="SAPBEXaggData 15 5 2 5 2" xfId="42809"/>
    <cellStyle name="SAPBEXaggData 15 5 2 6" xfId="11311"/>
    <cellStyle name="SAPBEXaggData 15 5 2 7" xfId="5346"/>
    <cellStyle name="SAPBEXaggData 15 5 2 8" xfId="54739"/>
    <cellStyle name="SAPBEXaggData 15 5 2 9" xfId="54740"/>
    <cellStyle name="SAPBEXaggData 15 5 3" xfId="5353"/>
    <cellStyle name="SAPBEXaggData 15 5 3 2" xfId="17476"/>
    <cellStyle name="SAPBEXaggData 15 5 3 2 2" xfId="54741"/>
    <cellStyle name="SAPBEXaggData 15 5 3 3" xfId="42810"/>
    <cellStyle name="SAPBEXaggData 15 5 4" xfId="17477"/>
    <cellStyle name="SAPBEXaggData 15 5 4 2" xfId="17478"/>
    <cellStyle name="SAPBEXaggData 15 5 4 3" xfId="54742"/>
    <cellStyle name="SAPBEXaggData 15 5 5" xfId="17479"/>
    <cellStyle name="SAPBEXaggData 15 5 6" xfId="42811"/>
    <cellStyle name="SAPBEXaggData 15 6" xfId="721"/>
    <cellStyle name="SAPBEXaggData 15 6 10" xfId="54743"/>
    <cellStyle name="SAPBEXaggData 15 6 11" xfId="54744"/>
    <cellStyle name="SAPBEXaggData 15 6 2" xfId="722"/>
    <cellStyle name="SAPBEXaggData 15 6 2 10" xfId="54745"/>
    <cellStyle name="SAPBEXaggData 15 6 2 2" xfId="6941"/>
    <cellStyle name="SAPBEXaggData 15 6 2 2 2" xfId="17480"/>
    <cellStyle name="SAPBEXaggData 15 6 2 2 2 2" xfId="54746"/>
    <cellStyle name="SAPBEXaggData 15 6 2 2 3" xfId="42812"/>
    <cellStyle name="SAPBEXaggData 15 6 2 3" xfId="8924"/>
    <cellStyle name="SAPBEXaggData 15 6 2 3 2" xfId="17481"/>
    <cellStyle name="SAPBEXaggData 15 6 2 3 2 2" xfId="54747"/>
    <cellStyle name="SAPBEXaggData 15 6 2 3 3" xfId="42813"/>
    <cellStyle name="SAPBEXaggData 15 6 2 4" xfId="10377"/>
    <cellStyle name="SAPBEXaggData 15 6 2 4 2" xfId="17482"/>
    <cellStyle name="SAPBEXaggData 15 6 2 4 3" xfId="42814"/>
    <cellStyle name="SAPBEXaggData 15 6 2 5" xfId="11801"/>
    <cellStyle name="SAPBEXaggData 15 6 2 5 2" xfId="17483"/>
    <cellStyle name="SAPBEXaggData 15 6 2 5 3" xfId="42815"/>
    <cellStyle name="SAPBEXaggData 15 6 2 6" xfId="13176"/>
    <cellStyle name="SAPBEXaggData 15 6 2 6 2" xfId="42816"/>
    <cellStyle name="SAPBEXaggData 15 6 2 7" xfId="14526"/>
    <cellStyle name="SAPBEXaggData 15 6 2 8" xfId="42817"/>
    <cellStyle name="SAPBEXaggData 15 6 2 9" xfId="54748"/>
    <cellStyle name="SAPBEXaggData 15 6 3" xfId="5813"/>
    <cellStyle name="SAPBEXaggData 15 6 3 2" xfId="17484"/>
    <cellStyle name="SAPBEXaggData 15 6 3 2 2" xfId="54749"/>
    <cellStyle name="SAPBEXaggData 15 6 3 3" xfId="42818"/>
    <cellStyle name="SAPBEXaggData 15 6 4" xfId="7884"/>
    <cellStyle name="SAPBEXaggData 15 6 4 2" xfId="17485"/>
    <cellStyle name="SAPBEXaggData 15 6 4 2 2" xfId="54750"/>
    <cellStyle name="SAPBEXaggData 15 6 4 3" xfId="42819"/>
    <cellStyle name="SAPBEXaggData 15 6 5" xfId="5296"/>
    <cellStyle name="SAPBEXaggData 15 6 5 2" xfId="17486"/>
    <cellStyle name="SAPBEXaggData 15 6 5 3" xfId="42820"/>
    <cellStyle name="SAPBEXaggData 15 6 6" xfId="7742"/>
    <cellStyle name="SAPBEXaggData 15 6 6 2" xfId="17487"/>
    <cellStyle name="SAPBEXaggData 15 6 6 3" xfId="42821"/>
    <cellStyle name="SAPBEXaggData 15 6 7" xfId="5069"/>
    <cellStyle name="SAPBEXaggData 15 6 7 2" xfId="42822"/>
    <cellStyle name="SAPBEXaggData 15 6 8" xfId="11304"/>
    <cellStyle name="SAPBEXaggData 15 6 9" xfId="42823"/>
    <cellStyle name="SAPBEXaggData 15 7" xfId="723"/>
    <cellStyle name="SAPBEXaggData 15 7 10" xfId="54751"/>
    <cellStyle name="SAPBEXaggData 15 7 11" xfId="54752"/>
    <cellStyle name="SAPBEXaggData 15 7 2" xfId="724"/>
    <cellStyle name="SAPBEXaggData 15 7 2 10" xfId="54753"/>
    <cellStyle name="SAPBEXaggData 15 7 2 2" xfId="5357"/>
    <cellStyle name="SAPBEXaggData 15 7 2 2 2" xfId="17488"/>
    <cellStyle name="SAPBEXaggData 15 7 2 2 2 2" xfId="54754"/>
    <cellStyle name="SAPBEXaggData 15 7 2 2 3" xfId="42824"/>
    <cellStyle name="SAPBEXaggData 15 7 2 3" xfId="7647"/>
    <cellStyle name="SAPBEXaggData 15 7 2 3 2" xfId="17489"/>
    <cellStyle name="SAPBEXaggData 15 7 2 3 2 2" xfId="54755"/>
    <cellStyle name="SAPBEXaggData 15 7 2 3 3" xfId="42825"/>
    <cellStyle name="SAPBEXaggData 15 7 2 4" xfId="8450"/>
    <cellStyle name="SAPBEXaggData 15 7 2 4 2" xfId="17490"/>
    <cellStyle name="SAPBEXaggData 15 7 2 4 3" xfId="42826"/>
    <cellStyle name="SAPBEXaggData 15 7 2 5" xfId="9910"/>
    <cellStyle name="SAPBEXaggData 15 7 2 5 2" xfId="17491"/>
    <cellStyle name="SAPBEXaggData 15 7 2 5 3" xfId="42827"/>
    <cellStyle name="SAPBEXaggData 15 7 2 6" xfId="7723"/>
    <cellStyle name="SAPBEXaggData 15 7 2 6 2" xfId="17492"/>
    <cellStyle name="SAPBEXaggData 15 7 2 6 3" xfId="42828"/>
    <cellStyle name="SAPBEXaggData 15 7 2 7" xfId="9825"/>
    <cellStyle name="SAPBEXaggData 15 7 2 7 2" xfId="42829"/>
    <cellStyle name="SAPBEXaggData 15 7 2 8" xfId="4781"/>
    <cellStyle name="SAPBEXaggData 15 7 2 9" xfId="54756"/>
    <cellStyle name="SAPBEXaggData 15 7 3" xfId="5351"/>
    <cellStyle name="SAPBEXaggData 15 7 3 2" xfId="17493"/>
    <cellStyle name="SAPBEXaggData 15 7 3 2 2" xfId="54757"/>
    <cellStyle name="SAPBEXaggData 15 7 3 3" xfId="42830"/>
    <cellStyle name="SAPBEXaggData 15 7 4" xfId="7640"/>
    <cellStyle name="SAPBEXaggData 15 7 4 2" xfId="17494"/>
    <cellStyle name="SAPBEXaggData 15 7 4 2 2" xfId="54758"/>
    <cellStyle name="SAPBEXaggData 15 7 4 3" xfId="42831"/>
    <cellStyle name="SAPBEXaggData 15 7 5" xfId="7729"/>
    <cellStyle name="SAPBEXaggData 15 7 5 2" xfId="17495"/>
    <cellStyle name="SAPBEXaggData 15 7 5 3" xfId="42832"/>
    <cellStyle name="SAPBEXaggData 15 7 6" xfId="7883"/>
    <cellStyle name="SAPBEXaggData 15 7 6 2" xfId="17496"/>
    <cellStyle name="SAPBEXaggData 15 7 6 3" xfId="42833"/>
    <cellStyle name="SAPBEXaggData 15 7 7" xfId="7703"/>
    <cellStyle name="SAPBEXaggData 15 7 7 2" xfId="17497"/>
    <cellStyle name="SAPBEXaggData 15 7 7 3" xfId="42834"/>
    <cellStyle name="SAPBEXaggData 15 7 8" xfId="12711"/>
    <cellStyle name="SAPBEXaggData 15 7 8 2" xfId="42835"/>
    <cellStyle name="SAPBEXaggData 15 7 9" xfId="3294"/>
    <cellStyle name="SAPBEXaggData 15 8" xfId="3152"/>
    <cellStyle name="SAPBEXaggData 15 8 2" xfId="4181"/>
    <cellStyle name="SAPBEXaggData 15 8 2 2" xfId="17498"/>
    <cellStyle name="SAPBEXaggData 15 8 2 2 2" xfId="17499"/>
    <cellStyle name="SAPBEXaggData 15 8 2 2 3" xfId="54759"/>
    <cellStyle name="SAPBEXaggData 15 8 2 3" xfId="17500"/>
    <cellStyle name="SAPBEXaggData 15 8 2 3 2" xfId="17501"/>
    <cellStyle name="SAPBEXaggData 15 8 2 3 3" xfId="54760"/>
    <cellStyle name="SAPBEXaggData 15 8 2 4" xfId="17502"/>
    <cellStyle name="SAPBEXaggData 15 8 2 5" xfId="42836"/>
    <cellStyle name="SAPBEXaggData 15 8 3" xfId="17503"/>
    <cellStyle name="SAPBEXaggData 15 8 3 2" xfId="17504"/>
    <cellStyle name="SAPBEXaggData 15 8 3 3" xfId="54761"/>
    <cellStyle name="SAPBEXaggData 15 8 4" xfId="17505"/>
    <cellStyle name="SAPBEXaggData 15 8 4 2" xfId="17506"/>
    <cellStyle name="SAPBEXaggData 15 8 4 3" xfId="54762"/>
    <cellStyle name="SAPBEXaggData 15 8 5" xfId="17507"/>
    <cellStyle name="SAPBEXaggData 15 8 5 2" xfId="54763"/>
    <cellStyle name="SAPBEXaggData 15 8 6" xfId="42837"/>
    <cellStyle name="SAPBEXaggData 15 8 7" xfId="54764"/>
    <cellStyle name="SAPBEXaggData 15 9" xfId="4144"/>
    <cellStyle name="SAPBEXaggData 15 9 2" xfId="3087"/>
    <cellStyle name="SAPBEXaggData 15 9 2 2" xfId="17508"/>
    <cellStyle name="SAPBEXaggData 15 9 2 2 2" xfId="17509"/>
    <cellStyle name="SAPBEXaggData 15 9 2 2 3" xfId="54765"/>
    <cellStyle name="SAPBEXaggData 15 9 2 3" xfId="17510"/>
    <cellStyle name="SAPBEXaggData 15 9 2 3 2" xfId="17511"/>
    <cellStyle name="SAPBEXaggData 15 9 2 3 3" xfId="54766"/>
    <cellStyle name="SAPBEXaggData 15 9 2 4" xfId="17512"/>
    <cellStyle name="SAPBEXaggData 15 9 2 5" xfId="42838"/>
    <cellStyle name="SAPBEXaggData 15 9 3" xfId="17513"/>
    <cellStyle name="SAPBEXaggData 15 9 3 2" xfId="17514"/>
    <cellStyle name="SAPBEXaggData 15 9 3 3" xfId="54767"/>
    <cellStyle name="SAPBEXaggData 15 9 4" xfId="17515"/>
    <cellStyle name="SAPBEXaggData 15 9 4 2" xfId="17516"/>
    <cellStyle name="SAPBEXaggData 15 9 4 3" xfId="54768"/>
    <cellStyle name="SAPBEXaggData 15 9 5" xfId="17517"/>
    <cellStyle name="SAPBEXaggData 15 9 6" xfId="42839"/>
    <cellStyle name="SAPBEXaggData 16" xfId="17518"/>
    <cellStyle name="SAPBEXaggData 16 2" xfId="17519"/>
    <cellStyle name="SAPBEXaggData 16 3" xfId="42840"/>
    <cellStyle name="SAPBEXaggData 17" xfId="42841"/>
    <cellStyle name="SAPBEXaggData 18" xfId="53250"/>
    <cellStyle name="SAPBEXaggData 19" xfId="53300"/>
    <cellStyle name="SAPBEXaggData 2" xfId="187"/>
    <cellStyle name="SAPBEXaggData 2 2" xfId="725"/>
    <cellStyle name="SAPBEXaggData 2 2 10" xfId="2964"/>
    <cellStyle name="SAPBEXaggData 2 2 10 2" xfId="17520"/>
    <cellStyle name="SAPBEXaggData 2 2 10 2 2" xfId="17521"/>
    <cellStyle name="SAPBEXaggData 2 2 10 2 3" xfId="54769"/>
    <cellStyle name="SAPBEXaggData 2 2 10 3" xfId="17522"/>
    <cellStyle name="SAPBEXaggData 2 2 10 3 2" xfId="17523"/>
    <cellStyle name="SAPBEXaggData 2 2 10 3 3" xfId="54770"/>
    <cellStyle name="SAPBEXaggData 2 2 10 4" xfId="17524"/>
    <cellStyle name="SAPBEXaggData 2 2 10 5" xfId="42842"/>
    <cellStyle name="SAPBEXaggData 2 2 11" xfId="2978"/>
    <cellStyle name="SAPBEXaggData 2 2 11 2" xfId="17525"/>
    <cellStyle name="SAPBEXaggData 2 2 11 2 2" xfId="17526"/>
    <cellStyle name="SAPBEXaggData 2 2 11 2 3" xfId="54771"/>
    <cellStyle name="SAPBEXaggData 2 2 11 3" xfId="17527"/>
    <cellStyle name="SAPBEXaggData 2 2 11 3 2" xfId="17528"/>
    <cellStyle name="SAPBEXaggData 2 2 11 3 3" xfId="54772"/>
    <cellStyle name="SAPBEXaggData 2 2 11 4" xfId="17529"/>
    <cellStyle name="SAPBEXaggData 2 2 11 5" xfId="42843"/>
    <cellStyle name="SAPBEXaggData 2 2 12" xfId="3471"/>
    <cellStyle name="SAPBEXaggData 2 2 12 2" xfId="17530"/>
    <cellStyle name="SAPBEXaggData 2 2 12 2 2" xfId="17531"/>
    <cellStyle name="SAPBEXaggData 2 2 12 2 3" xfId="54773"/>
    <cellStyle name="SAPBEXaggData 2 2 12 3" xfId="17532"/>
    <cellStyle name="SAPBEXaggData 2 2 12 3 2" xfId="17533"/>
    <cellStyle name="SAPBEXaggData 2 2 12 3 3" xfId="54774"/>
    <cellStyle name="SAPBEXaggData 2 2 12 4" xfId="17534"/>
    <cellStyle name="SAPBEXaggData 2 2 12 5" xfId="42844"/>
    <cellStyle name="SAPBEXaggData 2 2 13" xfId="17535"/>
    <cellStyle name="SAPBEXaggData 2 2 13 2" xfId="17536"/>
    <cellStyle name="SAPBEXaggData 2 2 13 3" xfId="54775"/>
    <cellStyle name="SAPBEXaggData 2 2 14" xfId="42845"/>
    <cellStyle name="SAPBEXaggData 2 2 2" xfId="726"/>
    <cellStyle name="SAPBEXaggData 2 2 2 10" xfId="4513"/>
    <cellStyle name="SAPBEXaggData 2 2 2 10 2" xfId="17537"/>
    <cellStyle name="SAPBEXaggData 2 2 2 10 2 2" xfId="17538"/>
    <cellStyle name="SAPBEXaggData 2 2 2 10 2 3" xfId="54776"/>
    <cellStyle name="SAPBEXaggData 2 2 2 10 3" xfId="17539"/>
    <cellStyle name="SAPBEXaggData 2 2 2 10 3 2" xfId="17540"/>
    <cellStyle name="SAPBEXaggData 2 2 2 10 3 3" xfId="54777"/>
    <cellStyle name="SAPBEXaggData 2 2 2 10 4" xfId="17541"/>
    <cellStyle name="SAPBEXaggData 2 2 2 10 5" xfId="42846"/>
    <cellStyle name="SAPBEXaggData 2 2 2 11" xfId="17542"/>
    <cellStyle name="SAPBEXaggData 2 2 2 11 2" xfId="17543"/>
    <cellStyle name="SAPBEXaggData 2 2 2 11 3" xfId="54778"/>
    <cellStyle name="SAPBEXaggData 2 2 2 12" xfId="42847"/>
    <cellStyle name="SAPBEXaggData 2 2 2 2" xfId="727"/>
    <cellStyle name="SAPBEXaggData 2 2 2 2 2" xfId="728"/>
    <cellStyle name="SAPBEXaggData 2 2 2 2 2 2" xfId="729"/>
    <cellStyle name="SAPBEXaggData 2 2 2 2 2 2 2" xfId="9465"/>
    <cellStyle name="SAPBEXaggData 2 2 2 2 2 2 2 2" xfId="17544"/>
    <cellStyle name="SAPBEXaggData 2 2 2 2 2 2 2 2 2" xfId="54779"/>
    <cellStyle name="SAPBEXaggData 2 2 2 2 2 2 2 3" xfId="42848"/>
    <cellStyle name="SAPBEXaggData 2 2 2 2 2 2 3" xfId="10918"/>
    <cellStyle name="SAPBEXaggData 2 2 2 2 2 2 3 2" xfId="17545"/>
    <cellStyle name="SAPBEXaggData 2 2 2 2 2 2 3 3" xfId="42849"/>
    <cellStyle name="SAPBEXaggData 2 2 2 2 2 2 4" xfId="12342"/>
    <cellStyle name="SAPBEXaggData 2 2 2 2 2 2 4 2" xfId="17546"/>
    <cellStyle name="SAPBEXaggData 2 2 2 2 2 2 4 3" xfId="42850"/>
    <cellStyle name="SAPBEXaggData 2 2 2 2 2 2 5" xfId="13717"/>
    <cellStyle name="SAPBEXaggData 2 2 2 2 2 2 5 2" xfId="42851"/>
    <cellStyle name="SAPBEXaggData 2 2 2 2 2 2 6" xfId="15067"/>
    <cellStyle name="SAPBEXaggData 2 2 2 2 2 2 7" xfId="7482"/>
    <cellStyle name="SAPBEXaggData 2 2 2 2 2 2 8" xfId="54780"/>
    <cellStyle name="SAPBEXaggData 2 2 2 2 2 2 9" xfId="54781"/>
    <cellStyle name="SAPBEXaggData 2 2 2 2 2 3" xfId="6345"/>
    <cellStyle name="SAPBEXaggData 2 2 2 2 2 3 2" xfId="17547"/>
    <cellStyle name="SAPBEXaggData 2 2 2 2 2 3 2 2" xfId="54782"/>
    <cellStyle name="SAPBEXaggData 2 2 2 2 2 3 3" xfId="42852"/>
    <cellStyle name="SAPBEXaggData 2 2 2 2 2 4" xfId="17548"/>
    <cellStyle name="SAPBEXaggData 2 2 2 2 2 4 2" xfId="17549"/>
    <cellStyle name="SAPBEXaggData 2 2 2 2 2 4 3" xfId="54783"/>
    <cellStyle name="SAPBEXaggData 2 2 2 2 2 5" xfId="17550"/>
    <cellStyle name="SAPBEXaggData 2 2 2 2 2 6" xfId="42853"/>
    <cellStyle name="SAPBEXaggData 2 2 2 2 3" xfId="730"/>
    <cellStyle name="SAPBEXaggData 2 2 2 2 3 2" xfId="8553"/>
    <cellStyle name="SAPBEXaggData 2 2 2 2 3 2 2" xfId="17551"/>
    <cellStyle name="SAPBEXaggData 2 2 2 2 3 2 2 2" xfId="54784"/>
    <cellStyle name="SAPBEXaggData 2 2 2 2 3 2 3" xfId="42854"/>
    <cellStyle name="SAPBEXaggData 2 2 2 2 3 3" xfId="10006"/>
    <cellStyle name="SAPBEXaggData 2 2 2 2 3 3 2" xfId="17552"/>
    <cellStyle name="SAPBEXaggData 2 2 2 2 3 3 3" xfId="42855"/>
    <cellStyle name="SAPBEXaggData 2 2 2 2 3 4" xfId="11430"/>
    <cellStyle name="SAPBEXaggData 2 2 2 2 3 4 2" xfId="17553"/>
    <cellStyle name="SAPBEXaggData 2 2 2 2 3 4 3" xfId="42856"/>
    <cellStyle name="SAPBEXaggData 2 2 2 2 3 5" xfId="12805"/>
    <cellStyle name="SAPBEXaggData 2 2 2 2 3 5 2" xfId="17554"/>
    <cellStyle name="SAPBEXaggData 2 2 2 2 3 5 3" xfId="42857"/>
    <cellStyle name="SAPBEXaggData 2 2 2 2 3 6" xfId="14155"/>
    <cellStyle name="SAPBEXaggData 2 2 2 2 3 6 2" xfId="42858"/>
    <cellStyle name="SAPBEXaggData 2 2 2 2 3 7" xfId="6570"/>
    <cellStyle name="SAPBEXaggData 2 2 2 2 3 8" xfId="54785"/>
    <cellStyle name="SAPBEXaggData 2 2 2 2 3 9" xfId="54786"/>
    <cellStyle name="SAPBEXaggData 2 2 2 2 4" xfId="5443"/>
    <cellStyle name="SAPBEXaggData 2 2 2 2 4 2" xfId="17555"/>
    <cellStyle name="SAPBEXaggData 2 2 2 2 4 2 2" xfId="54787"/>
    <cellStyle name="SAPBEXaggData 2 2 2 2 4 3" xfId="42859"/>
    <cellStyle name="SAPBEXaggData 2 2 2 2 5" xfId="17556"/>
    <cellStyle name="SAPBEXaggData 2 2 2 2 5 2" xfId="17557"/>
    <cellStyle name="SAPBEXaggData 2 2 2 2 5 3" xfId="42860"/>
    <cellStyle name="SAPBEXaggData 2 2 2 2 6" xfId="42861"/>
    <cellStyle name="SAPBEXaggData 2 2 2 3" xfId="731"/>
    <cellStyle name="SAPBEXaggData 2 2 2 3 2" xfId="732"/>
    <cellStyle name="SAPBEXaggData 2 2 2 3 2 2" xfId="8779"/>
    <cellStyle name="SAPBEXaggData 2 2 2 3 2 2 2" xfId="17558"/>
    <cellStyle name="SAPBEXaggData 2 2 2 3 2 2 2 2" xfId="54788"/>
    <cellStyle name="SAPBEXaggData 2 2 2 3 2 2 3" xfId="42862"/>
    <cellStyle name="SAPBEXaggData 2 2 2 3 2 3" xfId="10232"/>
    <cellStyle name="SAPBEXaggData 2 2 2 3 2 3 2" xfId="17559"/>
    <cellStyle name="SAPBEXaggData 2 2 2 3 2 3 2 2" xfId="54789"/>
    <cellStyle name="SAPBEXaggData 2 2 2 3 2 3 3" xfId="42863"/>
    <cellStyle name="SAPBEXaggData 2 2 2 3 2 4" xfId="11656"/>
    <cellStyle name="SAPBEXaggData 2 2 2 3 2 4 2" xfId="17560"/>
    <cellStyle name="SAPBEXaggData 2 2 2 3 2 4 3" xfId="42864"/>
    <cellStyle name="SAPBEXaggData 2 2 2 3 2 5" xfId="13031"/>
    <cellStyle name="SAPBEXaggData 2 2 2 3 2 5 2" xfId="42865"/>
    <cellStyle name="SAPBEXaggData 2 2 2 3 2 6" xfId="14381"/>
    <cellStyle name="SAPBEXaggData 2 2 2 3 2 7" xfId="6796"/>
    <cellStyle name="SAPBEXaggData 2 2 2 3 2 8" xfId="54790"/>
    <cellStyle name="SAPBEXaggData 2 2 2 3 2 9" xfId="54791"/>
    <cellStyle name="SAPBEXaggData 2 2 2 3 3" xfId="5669"/>
    <cellStyle name="SAPBEXaggData 2 2 2 3 3 2" xfId="17561"/>
    <cellStyle name="SAPBEXaggData 2 2 2 3 3 2 2" xfId="54792"/>
    <cellStyle name="SAPBEXaggData 2 2 2 3 3 3" xfId="42866"/>
    <cellStyle name="SAPBEXaggData 2 2 2 3 4" xfId="17562"/>
    <cellStyle name="SAPBEXaggData 2 2 2 3 4 2" xfId="17563"/>
    <cellStyle name="SAPBEXaggData 2 2 2 3 4 3" xfId="54793"/>
    <cellStyle name="SAPBEXaggData 2 2 2 3 5" xfId="17564"/>
    <cellStyle name="SAPBEXaggData 2 2 2 3 6" xfId="42867"/>
    <cellStyle name="SAPBEXaggData 2 2 2 4" xfId="733"/>
    <cellStyle name="SAPBEXaggData 2 2 2 4 10" xfId="54794"/>
    <cellStyle name="SAPBEXaggData 2 2 2 4 11" xfId="54795"/>
    <cellStyle name="SAPBEXaggData 2 2 2 4 2" xfId="734"/>
    <cellStyle name="SAPBEXaggData 2 2 2 4 2 10" xfId="54796"/>
    <cellStyle name="SAPBEXaggData 2 2 2 4 2 2" xfId="7025"/>
    <cellStyle name="SAPBEXaggData 2 2 2 4 2 2 2" xfId="17565"/>
    <cellStyle name="SAPBEXaggData 2 2 2 4 2 2 2 2" xfId="54797"/>
    <cellStyle name="SAPBEXaggData 2 2 2 4 2 2 3" xfId="42868"/>
    <cellStyle name="SAPBEXaggData 2 2 2 4 2 3" xfId="9008"/>
    <cellStyle name="SAPBEXaggData 2 2 2 4 2 3 2" xfId="17566"/>
    <cellStyle name="SAPBEXaggData 2 2 2 4 2 3 2 2" xfId="54798"/>
    <cellStyle name="SAPBEXaggData 2 2 2 4 2 3 3" xfId="42869"/>
    <cellStyle name="SAPBEXaggData 2 2 2 4 2 4" xfId="10461"/>
    <cellStyle name="SAPBEXaggData 2 2 2 4 2 4 2" xfId="17567"/>
    <cellStyle name="SAPBEXaggData 2 2 2 4 2 4 3" xfId="42870"/>
    <cellStyle name="SAPBEXaggData 2 2 2 4 2 5" xfId="11885"/>
    <cellStyle name="SAPBEXaggData 2 2 2 4 2 5 2" xfId="17568"/>
    <cellStyle name="SAPBEXaggData 2 2 2 4 2 5 3" xfId="42871"/>
    <cellStyle name="SAPBEXaggData 2 2 2 4 2 6" xfId="13260"/>
    <cellStyle name="SAPBEXaggData 2 2 2 4 2 6 2" xfId="42872"/>
    <cellStyle name="SAPBEXaggData 2 2 2 4 2 7" xfId="14610"/>
    <cellStyle name="SAPBEXaggData 2 2 2 4 2 8" xfId="42873"/>
    <cellStyle name="SAPBEXaggData 2 2 2 4 2 9" xfId="54799"/>
    <cellStyle name="SAPBEXaggData 2 2 2 4 3" xfId="5897"/>
    <cellStyle name="SAPBEXaggData 2 2 2 4 3 2" xfId="17569"/>
    <cellStyle name="SAPBEXaggData 2 2 2 4 3 2 2" xfId="54800"/>
    <cellStyle name="SAPBEXaggData 2 2 2 4 3 3" xfId="42874"/>
    <cellStyle name="SAPBEXaggData 2 2 2 4 4" xfId="7968"/>
    <cellStyle name="SAPBEXaggData 2 2 2 4 4 2" xfId="17570"/>
    <cellStyle name="SAPBEXaggData 2 2 2 4 4 2 2" xfId="54801"/>
    <cellStyle name="SAPBEXaggData 2 2 2 4 4 3" xfId="42875"/>
    <cellStyle name="SAPBEXaggData 2 2 2 4 5" xfId="5092"/>
    <cellStyle name="SAPBEXaggData 2 2 2 4 5 2" xfId="17571"/>
    <cellStyle name="SAPBEXaggData 2 2 2 4 5 3" xfId="42876"/>
    <cellStyle name="SAPBEXaggData 2 2 2 4 6" xfId="8437"/>
    <cellStyle name="SAPBEXaggData 2 2 2 4 6 2" xfId="17572"/>
    <cellStyle name="SAPBEXaggData 2 2 2 4 6 3" xfId="42877"/>
    <cellStyle name="SAPBEXaggData 2 2 2 4 7" xfId="7787"/>
    <cellStyle name="SAPBEXaggData 2 2 2 4 7 2" xfId="42878"/>
    <cellStyle name="SAPBEXaggData 2 2 2 4 8" xfId="11305"/>
    <cellStyle name="SAPBEXaggData 2 2 2 4 9" xfId="42879"/>
    <cellStyle name="SAPBEXaggData 2 2 2 5" xfId="735"/>
    <cellStyle name="SAPBEXaggData 2 2 2 5 10" xfId="54802"/>
    <cellStyle name="SAPBEXaggData 2 2 2 5 11" xfId="54803"/>
    <cellStyle name="SAPBEXaggData 2 2 2 5 2" xfId="736"/>
    <cellStyle name="SAPBEXaggData 2 2 2 5 2 10" xfId="54804"/>
    <cellStyle name="SAPBEXaggData 2 2 2 5 2 2" xfId="7249"/>
    <cellStyle name="SAPBEXaggData 2 2 2 5 2 2 2" xfId="17573"/>
    <cellStyle name="SAPBEXaggData 2 2 2 5 2 2 2 2" xfId="54805"/>
    <cellStyle name="SAPBEXaggData 2 2 2 5 2 2 3" xfId="42880"/>
    <cellStyle name="SAPBEXaggData 2 2 2 5 2 3" xfId="9232"/>
    <cellStyle name="SAPBEXaggData 2 2 2 5 2 3 2" xfId="17574"/>
    <cellStyle name="SAPBEXaggData 2 2 2 5 2 3 2 2" xfId="54806"/>
    <cellStyle name="SAPBEXaggData 2 2 2 5 2 3 3" xfId="42881"/>
    <cellStyle name="SAPBEXaggData 2 2 2 5 2 4" xfId="10685"/>
    <cellStyle name="SAPBEXaggData 2 2 2 5 2 4 2" xfId="17575"/>
    <cellStyle name="SAPBEXaggData 2 2 2 5 2 4 3" xfId="42882"/>
    <cellStyle name="SAPBEXaggData 2 2 2 5 2 5" xfId="12109"/>
    <cellStyle name="SAPBEXaggData 2 2 2 5 2 5 2" xfId="17576"/>
    <cellStyle name="SAPBEXaggData 2 2 2 5 2 5 3" xfId="42883"/>
    <cellStyle name="SAPBEXaggData 2 2 2 5 2 6" xfId="13484"/>
    <cellStyle name="SAPBEXaggData 2 2 2 5 2 6 2" xfId="17577"/>
    <cellStyle name="SAPBEXaggData 2 2 2 5 2 6 3" xfId="42884"/>
    <cellStyle name="SAPBEXaggData 2 2 2 5 2 7" xfId="14834"/>
    <cellStyle name="SAPBEXaggData 2 2 2 5 2 7 2" xfId="42885"/>
    <cellStyle name="SAPBEXaggData 2 2 2 5 2 8" xfId="4341"/>
    <cellStyle name="SAPBEXaggData 2 2 2 5 2 9" xfId="54807"/>
    <cellStyle name="SAPBEXaggData 2 2 2 5 3" xfId="6121"/>
    <cellStyle name="SAPBEXaggData 2 2 2 5 3 2" xfId="17578"/>
    <cellStyle name="SAPBEXaggData 2 2 2 5 3 2 2" xfId="54808"/>
    <cellStyle name="SAPBEXaggData 2 2 2 5 3 3" xfId="42886"/>
    <cellStyle name="SAPBEXaggData 2 2 2 5 4" xfId="8192"/>
    <cellStyle name="SAPBEXaggData 2 2 2 5 4 2" xfId="17579"/>
    <cellStyle name="SAPBEXaggData 2 2 2 5 4 2 2" xfId="54809"/>
    <cellStyle name="SAPBEXaggData 2 2 2 5 4 3" xfId="42887"/>
    <cellStyle name="SAPBEXaggData 2 2 2 5 5" xfId="9679"/>
    <cellStyle name="SAPBEXaggData 2 2 2 5 5 2" xfId="17580"/>
    <cellStyle name="SAPBEXaggData 2 2 2 5 5 3" xfId="42888"/>
    <cellStyle name="SAPBEXaggData 2 2 2 5 6" xfId="11132"/>
    <cellStyle name="SAPBEXaggData 2 2 2 5 6 2" xfId="17581"/>
    <cellStyle name="SAPBEXaggData 2 2 2 5 6 3" xfId="42889"/>
    <cellStyle name="SAPBEXaggData 2 2 2 5 7" xfId="12558"/>
    <cellStyle name="SAPBEXaggData 2 2 2 5 7 2" xfId="17582"/>
    <cellStyle name="SAPBEXaggData 2 2 2 5 7 3" xfId="42890"/>
    <cellStyle name="SAPBEXaggData 2 2 2 5 8" xfId="13930"/>
    <cellStyle name="SAPBEXaggData 2 2 2 5 8 2" xfId="42891"/>
    <cellStyle name="SAPBEXaggData 2 2 2 5 9" xfId="3760"/>
    <cellStyle name="SAPBEXaggData 2 2 2 6" xfId="3987"/>
    <cellStyle name="SAPBEXaggData 2 2 2 6 2" xfId="3661"/>
    <cellStyle name="SAPBEXaggData 2 2 2 6 2 2" xfId="17583"/>
    <cellStyle name="SAPBEXaggData 2 2 2 6 2 2 2" xfId="17584"/>
    <cellStyle name="SAPBEXaggData 2 2 2 6 2 2 3" xfId="54810"/>
    <cellStyle name="SAPBEXaggData 2 2 2 6 2 3" xfId="17585"/>
    <cellStyle name="SAPBEXaggData 2 2 2 6 2 3 2" xfId="17586"/>
    <cellStyle name="SAPBEXaggData 2 2 2 6 2 3 3" xfId="54811"/>
    <cellStyle name="SAPBEXaggData 2 2 2 6 2 4" xfId="17587"/>
    <cellStyle name="SAPBEXaggData 2 2 2 6 2 5" xfId="42892"/>
    <cellStyle name="SAPBEXaggData 2 2 2 6 3" xfId="17588"/>
    <cellStyle name="SAPBEXaggData 2 2 2 6 3 2" xfId="17589"/>
    <cellStyle name="SAPBEXaggData 2 2 2 6 3 3" xfId="54812"/>
    <cellStyle name="SAPBEXaggData 2 2 2 6 4" xfId="17590"/>
    <cellStyle name="SAPBEXaggData 2 2 2 6 4 2" xfId="17591"/>
    <cellStyle name="SAPBEXaggData 2 2 2 6 4 3" xfId="54813"/>
    <cellStyle name="SAPBEXaggData 2 2 2 6 5" xfId="17592"/>
    <cellStyle name="SAPBEXaggData 2 2 2 6 5 2" xfId="54814"/>
    <cellStyle name="SAPBEXaggData 2 2 2 6 6" xfId="42893"/>
    <cellStyle name="SAPBEXaggData 2 2 2 6 7" xfId="54815"/>
    <cellStyle name="SAPBEXaggData 2 2 2 7" xfId="3156"/>
    <cellStyle name="SAPBEXaggData 2 2 2 7 2" xfId="4565"/>
    <cellStyle name="SAPBEXaggData 2 2 2 7 2 2" xfId="17593"/>
    <cellStyle name="SAPBEXaggData 2 2 2 7 2 2 2" xfId="17594"/>
    <cellStyle name="SAPBEXaggData 2 2 2 7 2 2 3" xfId="54816"/>
    <cellStyle name="SAPBEXaggData 2 2 2 7 2 3" xfId="17595"/>
    <cellStyle name="SAPBEXaggData 2 2 2 7 2 3 2" xfId="17596"/>
    <cellStyle name="SAPBEXaggData 2 2 2 7 2 3 3" xfId="54817"/>
    <cellStyle name="SAPBEXaggData 2 2 2 7 2 4" xfId="17597"/>
    <cellStyle name="SAPBEXaggData 2 2 2 7 2 5" xfId="42894"/>
    <cellStyle name="SAPBEXaggData 2 2 2 7 3" xfId="17598"/>
    <cellStyle name="SAPBEXaggData 2 2 2 7 3 2" xfId="17599"/>
    <cellStyle name="SAPBEXaggData 2 2 2 7 3 3" xfId="54818"/>
    <cellStyle name="SAPBEXaggData 2 2 2 7 4" xfId="17600"/>
    <cellStyle name="SAPBEXaggData 2 2 2 7 4 2" xfId="17601"/>
    <cellStyle name="SAPBEXaggData 2 2 2 7 4 3" xfId="54819"/>
    <cellStyle name="SAPBEXaggData 2 2 2 7 5" xfId="17602"/>
    <cellStyle name="SAPBEXaggData 2 2 2 7 6" xfId="42895"/>
    <cellStyle name="SAPBEXaggData 2 2 2 8" xfId="4675"/>
    <cellStyle name="SAPBEXaggData 2 2 2 8 2" xfId="17603"/>
    <cellStyle name="SAPBEXaggData 2 2 2 8 2 2" xfId="17604"/>
    <cellStyle name="SAPBEXaggData 2 2 2 8 2 3" xfId="54820"/>
    <cellStyle name="SAPBEXaggData 2 2 2 8 3" xfId="17605"/>
    <cellStyle name="SAPBEXaggData 2 2 2 8 3 2" xfId="17606"/>
    <cellStyle name="SAPBEXaggData 2 2 2 8 3 3" xfId="54821"/>
    <cellStyle name="SAPBEXaggData 2 2 2 8 4" xfId="17607"/>
    <cellStyle name="SAPBEXaggData 2 2 2 8 5" xfId="42896"/>
    <cellStyle name="SAPBEXaggData 2 2 2 9" xfId="4697"/>
    <cellStyle name="SAPBEXaggData 2 2 2 9 2" xfId="17608"/>
    <cellStyle name="SAPBEXaggData 2 2 2 9 2 2" xfId="17609"/>
    <cellStyle name="SAPBEXaggData 2 2 2 9 2 3" xfId="54822"/>
    <cellStyle name="SAPBEXaggData 2 2 2 9 3" xfId="17610"/>
    <cellStyle name="SAPBEXaggData 2 2 2 9 3 2" xfId="17611"/>
    <cellStyle name="SAPBEXaggData 2 2 2 9 3 3" xfId="54823"/>
    <cellStyle name="SAPBEXaggData 2 2 2 9 4" xfId="17612"/>
    <cellStyle name="SAPBEXaggData 2 2 2 9 5" xfId="42897"/>
    <cellStyle name="SAPBEXaggData 2 2 3" xfId="737"/>
    <cellStyle name="SAPBEXaggData 2 2 3 10" xfId="3399"/>
    <cellStyle name="SAPBEXaggData 2 2 3 10 2" xfId="17613"/>
    <cellStyle name="SAPBEXaggData 2 2 3 10 2 2" xfId="17614"/>
    <cellStyle name="SAPBEXaggData 2 2 3 10 2 3" xfId="54824"/>
    <cellStyle name="SAPBEXaggData 2 2 3 10 3" xfId="17615"/>
    <cellStyle name="SAPBEXaggData 2 2 3 10 3 2" xfId="17616"/>
    <cellStyle name="SAPBEXaggData 2 2 3 10 3 3" xfId="54825"/>
    <cellStyle name="SAPBEXaggData 2 2 3 10 4" xfId="17617"/>
    <cellStyle name="SAPBEXaggData 2 2 3 10 5" xfId="42898"/>
    <cellStyle name="SAPBEXaggData 2 2 3 11" xfId="17618"/>
    <cellStyle name="SAPBEXaggData 2 2 3 11 2" xfId="17619"/>
    <cellStyle name="SAPBEXaggData 2 2 3 11 3" xfId="54826"/>
    <cellStyle name="SAPBEXaggData 2 2 3 12" xfId="42899"/>
    <cellStyle name="SAPBEXaggData 2 2 3 2" xfId="738"/>
    <cellStyle name="SAPBEXaggData 2 2 3 2 2" xfId="739"/>
    <cellStyle name="SAPBEXaggData 2 2 3 2 2 2" xfId="740"/>
    <cellStyle name="SAPBEXaggData 2 2 3 2 2 2 2" xfId="9539"/>
    <cellStyle name="SAPBEXaggData 2 2 3 2 2 2 2 2" xfId="17620"/>
    <cellStyle name="SAPBEXaggData 2 2 3 2 2 2 2 2 2" xfId="54827"/>
    <cellStyle name="SAPBEXaggData 2 2 3 2 2 2 2 3" xfId="42900"/>
    <cellStyle name="SAPBEXaggData 2 2 3 2 2 2 3" xfId="10992"/>
    <cellStyle name="SAPBEXaggData 2 2 3 2 2 2 3 2" xfId="17621"/>
    <cellStyle name="SAPBEXaggData 2 2 3 2 2 2 3 3" xfId="42901"/>
    <cellStyle name="SAPBEXaggData 2 2 3 2 2 2 4" xfId="12416"/>
    <cellStyle name="SAPBEXaggData 2 2 3 2 2 2 4 2" xfId="17622"/>
    <cellStyle name="SAPBEXaggData 2 2 3 2 2 2 4 3" xfId="42902"/>
    <cellStyle name="SAPBEXaggData 2 2 3 2 2 2 5" xfId="13791"/>
    <cellStyle name="SAPBEXaggData 2 2 3 2 2 2 5 2" xfId="42903"/>
    <cellStyle name="SAPBEXaggData 2 2 3 2 2 2 6" xfId="15141"/>
    <cellStyle name="SAPBEXaggData 2 2 3 2 2 2 7" xfId="7556"/>
    <cellStyle name="SAPBEXaggData 2 2 3 2 2 2 8" xfId="54828"/>
    <cellStyle name="SAPBEXaggData 2 2 3 2 2 2 9" xfId="54829"/>
    <cellStyle name="SAPBEXaggData 2 2 3 2 2 3" xfId="6419"/>
    <cellStyle name="SAPBEXaggData 2 2 3 2 2 3 2" xfId="17623"/>
    <cellStyle name="SAPBEXaggData 2 2 3 2 2 3 2 2" xfId="54830"/>
    <cellStyle name="SAPBEXaggData 2 2 3 2 2 3 3" xfId="42904"/>
    <cellStyle name="SAPBEXaggData 2 2 3 2 2 4" xfId="17624"/>
    <cellStyle name="SAPBEXaggData 2 2 3 2 2 4 2" xfId="17625"/>
    <cellStyle name="SAPBEXaggData 2 2 3 2 2 4 3" xfId="54831"/>
    <cellStyle name="SAPBEXaggData 2 2 3 2 2 5" xfId="17626"/>
    <cellStyle name="SAPBEXaggData 2 2 3 2 2 6" xfId="42905"/>
    <cellStyle name="SAPBEXaggData 2 2 3 2 3" xfId="741"/>
    <cellStyle name="SAPBEXaggData 2 2 3 2 3 2" xfId="8629"/>
    <cellStyle name="SAPBEXaggData 2 2 3 2 3 2 2" xfId="17627"/>
    <cellStyle name="SAPBEXaggData 2 2 3 2 3 2 2 2" xfId="54832"/>
    <cellStyle name="SAPBEXaggData 2 2 3 2 3 2 3" xfId="42906"/>
    <cellStyle name="SAPBEXaggData 2 2 3 2 3 3" xfId="10082"/>
    <cellStyle name="SAPBEXaggData 2 2 3 2 3 3 2" xfId="17628"/>
    <cellStyle name="SAPBEXaggData 2 2 3 2 3 3 3" xfId="42907"/>
    <cellStyle name="SAPBEXaggData 2 2 3 2 3 4" xfId="11506"/>
    <cellStyle name="SAPBEXaggData 2 2 3 2 3 4 2" xfId="17629"/>
    <cellStyle name="SAPBEXaggData 2 2 3 2 3 4 3" xfId="42908"/>
    <cellStyle name="SAPBEXaggData 2 2 3 2 3 5" xfId="12881"/>
    <cellStyle name="SAPBEXaggData 2 2 3 2 3 5 2" xfId="17630"/>
    <cellStyle name="SAPBEXaggData 2 2 3 2 3 5 3" xfId="42909"/>
    <cellStyle name="SAPBEXaggData 2 2 3 2 3 6" xfId="14231"/>
    <cellStyle name="SAPBEXaggData 2 2 3 2 3 6 2" xfId="42910"/>
    <cellStyle name="SAPBEXaggData 2 2 3 2 3 7" xfId="6646"/>
    <cellStyle name="SAPBEXaggData 2 2 3 2 3 8" xfId="54833"/>
    <cellStyle name="SAPBEXaggData 2 2 3 2 3 9" xfId="54834"/>
    <cellStyle name="SAPBEXaggData 2 2 3 2 4" xfId="5519"/>
    <cellStyle name="SAPBEXaggData 2 2 3 2 4 2" xfId="17631"/>
    <cellStyle name="SAPBEXaggData 2 2 3 2 4 2 2" xfId="54835"/>
    <cellStyle name="SAPBEXaggData 2 2 3 2 4 3" xfId="42911"/>
    <cellStyle name="SAPBEXaggData 2 2 3 2 5" xfId="17632"/>
    <cellStyle name="SAPBEXaggData 2 2 3 2 5 2" xfId="17633"/>
    <cellStyle name="SAPBEXaggData 2 2 3 2 5 3" xfId="42912"/>
    <cellStyle name="SAPBEXaggData 2 2 3 2 6" xfId="42913"/>
    <cellStyle name="SAPBEXaggData 2 2 3 3" xfId="742"/>
    <cellStyle name="SAPBEXaggData 2 2 3 3 2" xfId="743"/>
    <cellStyle name="SAPBEXaggData 2 2 3 3 2 2" xfId="8855"/>
    <cellStyle name="SAPBEXaggData 2 2 3 3 2 2 2" xfId="17634"/>
    <cellStyle name="SAPBEXaggData 2 2 3 3 2 2 2 2" xfId="54836"/>
    <cellStyle name="SAPBEXaggData 2 2 3 3 2 2 3" xfId="42914"/>
    <cellStyle name="SAPBEXaggData 2 2 3 3 2 3" xfId="10308"/>
    <cellStyle name="SAPBEXaggData 2 2 3 3 2 3 2" xfId="17635"/>
    <cellStyle name="SAPBEXaggData 2 2 3 3 2 3 2 2" xfId="54837"/>
    <cellStyle name="SAPBEXaggData 2 2 3 3 2 3 3" xfId="42915"/>
    <cellStyle name="SAPBEXaggData 2 2 3 3 2 4" xfId="11732"/>
    <cellStyle name="SAPBEXaggData 2 2 3 3 2 4 2" xfId="17636"/>
    <cellStyle name="SAPBEXaggData 2 2 3 3 2 4 3" xfId="42916"/>
    <cellStyle name="SAPBEXaggData 2 2 3 3 2 5" xfId="13107"/>
    <cellStyle name="SAPBEXaggData 2 2 3 3 2 5 2" xfId="42917"/>
    <cellStyle name="SAPBEXaggData 2 2 3 3 2 6" xfId="14457"/>
    <cellStyle name="SAPBEXaggData 2 2 3 3 2 7" xfId="6872"/>
    <cellStyle name="SAPBEXaggData 2 2 3 3 2 8" xfId="54838"/>
    <cellStyle name="SAPBEXaggData 2 2 3 3 2 9" xfId="54839"/>
    <cellStyle name="SAPBEXaggData 2 2 3 3 3" xfId="5744"/>
    <cellStyle name="SAPBEXaggData 2 2 3 3 3 2" xfId="17637"/>
    <cellStyle name="SAPBEXaggData 2 2 3 3 3 2 2" xfId="54840"/>
    <cellStyle name="SAPBEXaggData 2 2 3 3 3 3" xfId="42918"/>
    <cellStyle name="SAPBEXaggData 2 2 3 3 4" xfId="17638"/>
    <cellStyle name="SAPBEXaggData 2 2 3 3 4 2" xfId="17639"/>
    <cellStyle name="SAPBEXaggData 2 2 3 3 4 3" xfId="54841"/>
    <cellStyle name="SAPBEXaggData 2 2 3 3 5" xfId="17640"/>
    <cellStyle name="SAPBEXaggData 2 2 3 3 6" xfId="42919"/>
    <cellStyle name="SAPBEXaggData 2 2 3 4" xfId="744"/>
    <cellStyle name="SAPBEXaggData 2 2 3 4 10" xfId="54842"/>
    <cellStyle name="SAPBEXaggData 2 2 3 4 11" xfId="54843"/>
    <cellStyle name="SAPBEXaggData 2 2 3 4 2" xfId="745"/>
    <cellStyle name="SAPBEXaggData 2 2 3 4 2 10" xfId="54844"/>
    <cellStyle name="SAPBEXaggData 2 2 3 4 2 2" xfId="7100"/>
    <cellStyle name="SAPBEXaggData 2 2 3 4 2 2 2" xfId="17641"/>
    <cellStyle name="SAPBEXaggData 2 2 3 4 2 2 2 2" xfId="54845"/>
    <cellStyle name="SAPBEXaggData 2 2 3 4 2 2 3" xfId="42920"/>
    <cellStyle name="SAPBEXaggData 2 2 3 4 2 3" xfId="9083"/>
    <cellStyle name="SAPBEXaggData 2 2 3 4 2 3 2" xfId="17642"/>
    <cellStyle name="SAPBEXaggData 2 2 3 4 2 3 2 2" xfId="54846"/>
    <cellStyle name="SAPBEXaggData 2 2 3 4 2 3 3" xfId="42921"/>
    <cellStyle name="SAPBEXaggData 2 2 3 4 2 4" xfId="10536"/>
    <cellStyle name="SAPBEXaggData 2 2 3 4 2 4 2" xfId="17643"/>
    <cellStyle name="SAPBEXaggData 2 2 3 4 2 4 3" xfId="42922"/>
    <cellStyle name="SAPBEXaggData 2 2 3 4 2 5" xfId="11960"/>
    <cellStyle name="SAPBEXaggData 2 2 3 4 2 5 2" xfId="17644"/>
    <cellStyle name="SAPBEXaggData 2 2 3 4 2 5 3" xfId="42923"/>
    <cellStyle name="SAPBEXaggData 2 2 3 4 2 6" xfId="13335"/>
    <cellStyle name="SAPBEXaggData 2 2 3 4 2 6 2" xfId="42924"/>
    <cellStyle name="SAPBEXaggData 2 2 3 4 2 7" xfId="14685"/>
    <cellStyle name="SAPBEXaggData 2 2 3 4 2 8" xfId="42925"/>
    <cellStyle name="SAPBEXaggData 2 2 3 4 2 9" xfId="54847"/>
    <cellStyle name="SAPBEXaggData 2 2 3 4 3" xfId="5972"/>
    <cellStyle name="SAPBEXaggData 2 2 3 4 3 2" xfId="17645"/>
    <cellStyle name="SAPBEXaggData 2 2 3 4 3 2 2" xfId="54848"/>
    <cellStyle name="SAPBEXaggData 2 2 3 4 3 3" xfId="42926"/>
    <cellStyle name="SAPBEXaggData 2 2 3 4 4" xfId="8043"/>
    <cellStyle name="SAPBEXaggData 2 2 3 4 4 2" xfId="17646"/>
    <cellStyle name="SAPBEXaggData 2 2 3 4 4 2 2" xfId="54849"/>
    <cellStyle name="SAPBEXaggData 2 2 3 4 4 3" xfId="42927"/>
    <cellStyle name="SAPBEXaggData 2 2 3 4 5" xfId="5102"/>
    <cellStyle name="SAPBEXaggData 2 2 3 4 5 2" xfId="17647"/>
    <cellStyle name="SAPBEXaggData 2 2 3 4 5 3" xfId="42928"/>
    <cellStyle name="SAPBEXaggData 2 2 3 4 6" xfId="7870"/>
    <cellStyle name="SAPBEXaggData 2 2 3 4 6 2" xfId="17648"/>
    <cellStyle name="SAPBEXaggData 2 2 3 4 6 3" xfId="42929"/>
    <cellStyle name="SAPBEXaggData 2 2 3 4 7" xfId="8439"/>
    <cellStyle name="SAPBEXaggData 2 2 3 4 7 2" xfId="42930"/>
    <cellStyle name="SAPBEXaggData 2 2 3 4 8" xfId="7882"/>
    <cellStyle name="SAPBEXaggData 2 2 3 4 9" xfId="42931"/>
    <cellStyle name="SAPBEXaggData 2 2 3 5" xfId="746"/>
    <cellStyle name="SAPBEXaggData 2 2 3 5 10" xfId="54850"/>
    <cellStyle name="SAPBEXaggData 2 2 3 5 11" xfId="54851"/>
    <cellStyle name="SAPBEXaggData 2 2 3 5 2" xfId="747"/>
    <cellStyle name="SAPBEXaggData 2 2 3 5 2 10" xfId="54852"/>
    <cellStyle name="SAPBEXaggData 2 2 3 5 2 2" xfId="7323"/>
    <cellStyle name="SAPBEXaggData 2 2 3 5 2 2 2" xfId="17649"/>
    <cellStyle name="SAPBEXaggData 2 2 3 5 2 2 2 2" xfId="54853"/>
    <cellStyle name="SAPBEXaggData 2 2 3 5 2 2 3" xfId="42932"/>
    <cellStyle name="SAPBEXaggData 2 2 3 5 2 3" xfId="9306"/>
    <cellStyle name="SAPBEXaggData 2 2 3 5 2 3 2" xfId="17650"/>
    <cellStyle name="SAPBEXaggData 2 2 3 5 2 3 2 2" xfId="54854"/>
    <cellStyle name="SAPBEXaggData 2 2 3 5 2 3 3" xfId="42933"/>
    <cellStyle name="SAPBEXaggData 2 2 3 5 2 4" xfId="10759"/>
    <cellStyle name="SAPBEXaggData 2 2 3 5 2 4 2" xfId="17651"/>
    <cellStyle name="SAPBEXaggData 2 2 3 5 2 4 3" xfId="42934"/>
    <cellStyle name="SAPBEXaggData 2 2 3 5 2 5" xfId="12183"/>
    <cellStyle name="SAPBEXaggData 2 2 3 5 2 5 2" xfId="17652"/>
    <cellStyle name="SAPBEXaggData 2 2 3 5 2 5 3" xfId="42935"/>
    <cellStyle name="SAPBEXaggData 2 2 3 5 2 6" xfId="13558"/>
    <cellStyle name="SAPBEXaggData 2 2 3 5 2 6 2" xfId="17653"/>
    <cellStyle name="SAPBEXaggData 2 2 3 5 2 6 3" xfId="42936"/>
    <cellStyle name="SAPBEXaggData 2 2 3 5 2 7" xfId="14908"/>
    <cellStyle name="SAPBEXaggData 2 2 3 5 2 7 2" xfId="42937"/>
    <cellStyle name="SAPBEXaggData 2 2 3 5 2 8" xfId="3366"/>
    <cellStyle name="SAPBEXaggData 2 2 3 5 2 9" xfId="54855"/>
    <cellStyle name="SAPBEXaggData 2 2 3 5 3" xfId="6195"/>
    <cellStyle name="SAPBEXaggData 2 2 3 5 3 2" xfId="17654"/>
    <cellStyle name="SAPBEXaggData 2 2 3 5 3 2 2" xfId="54856"/>
    <cellStyle name="SAPBEXaggData 2 2 3 5 3 3" xfId="42938"/>
    <cellStyle name="SAPBEXaggData 2 2 3 5 4" xfId="8266"/>
    <cellStyle name="SAPBEXaggData 2 2 3 5 4 2" xfId="17655"/>
    <cellStyle name="SAPBEXaggData 2 2 3 5 4 2 2" xfId="54857"/>
    <cellStyle name="SAPBEXaggData 2 2 3 5 4 3" xfId="42939"/>
    <cellStyle name="SAPBEXaggData 2 2 3 5 5" xfId="9753"/>
    <cellStyle name="SAPBEXaggData 2 2 3 5 5 2" xfId="17656"/>
    <cellStyle name="SAPBEXaggData 2 2 3 5 5 3" xfId="42940"/>
    <cellStyle name="SAPBEXaggData 2 2 3 5 6" xfId="11206"/>
    <cellStyle name="SAPBEXaggData 2 2 3 5 6 2" xfId="17657"/>
    <cellStyle name="SAPBEXaggData 2 2 3 5 6 3" xfId="42941"/>
    <cellStyle name="SAPBEXaggData 2 2 3 5 7" xfId="12632"/>
    <cellStyle name="SAPBEXaggData 2 2 3 5 7 2" xfId="17658"/>
    <cellStyle name="SAPBEXaggData 2 2 3 5 7 3" xfId="42942"/>
    <cellStyle name="SAPBEXaggData 2 2 3 5 8" xfId="14004"/>
    <cellStyle name="SAPBEXaggData 2 2 3 5 8 2" xfId="42943"/>
    <cellStyle name="SAPBEXaggData 2 2 3 5 9" xfId="3836"/>
    <cellStyle name="SAPBEXaggData 2 2 3 6" xfId="4063"/>
    <cellStyle name="SAPBEXaggData 2 2 3 6 2" xfId="3330"/>
    <cellStyle name="SAPBEXaggData 2 2 3 6 2 2" xfId="17659"/>
    <cellStyle name="SAPBEXaggData 2 2 3 6 2 2 2" xfId="17660"/>
    <cellStyle name="SAPBEXaggData 2 2 3 6 2 2 3" xfId="54858"/>
    <cellStyle name="SAPBEXaggData 2 2 3 6 2 3" xfId="17661"/>
    <cellStyle name="SAPBEXaggData 2 2 3 6 2 3 2" xfId="17662"/>
    <cellStyle name="SAPBEXaggData 2 2 3 6 2 3 3" xfId="54859"/>
    <cellStyle name="SAPBEXaggData 2 2 3 6 2 4" xfId="17663"/>
    <cellStyle name="SAPBEXaggData 2 2 3 6 2 5" xfId="42944"/>
    <cellStyle name="SAPBEXaggData 2 2 3 6 3" xfId="17664"/>
    <cellStyle name="SAPBEXaggData 2 2 3 6 3 2" xfId="17665"/>
    <cellStyle name="SAPBEXaggData 2 2 3 6 3 3" xfId="54860"/>
    <cellStyle name="SAPBEXaggData 2 2 3 6 4" xfId="17666"/>
    <cellStyle name="SAPBEXaggData 2 2 3 6 4 2" xfId="17667"/>
    <cellStyle name="SAPBEXaggData 2 2 3 6 4 3" xfId="54861"/>
    <cellStyle name="SAPBEXaggData 2 2 3 6 5" xfId="17668"/>
    <cellStyle name="SAPBEXaggData 2 2 3 6 5 2" xfId="54862"/>
    <cellStyle name="SAPBEXaggData 2 2 3 6 6" xfId="42945"/>
    <cellStyle name="SAPBEXaggData 2 2 3 6 7" xfId="54863"/>
    <cellStyle name="SAPBEXaggData 2 2 3 7" xfId="3203"/>
    <cellStyle name="SAPBEXaggData 2 2 3 7 2" xfId="4276"/>
    <cellStyle name="SAPBEXaggData 2 2 3 7 2 2" xfId="17669"/>
    <cellStyle name="SAPBEXaggData 2 2 3 7 2 2 2" xfId="17670"/>
    <cellStyle name="SAPBEXaggData 2 2 3 7 2 2 3" xfId="54864"/>
    <cellStyle name="SAPBEXaggData 2 2 3 7 2 3" xfId="17671"/>
    <cellStyle name="SAPBEXaggData 2 2 3 7 2 3 2" xfId="17672"/>
    <cellStyle name="SAPBEXaggData 2 2 3 7 2 3 3" xfId="54865"/>
    <cellStyle name="SAPBEXaggData 2 2 3 7 2 4" xfId="17673"/>
    <cellStyle name="SAPBEXaggData 2 2 3 7 2 5" xfId="42946"/>
    <cellStyle name="SAPBEXaggData 2 2 3 7 3" xfId="17674"/>
    <cellStyle name="SAPBEXaggData 2 2 3 7 3 2" xfId="17675"/>
    <cellStyle name="SAPBEXaggData 2 2 3 7 3 3" xfId="54866"/>
    <cellStyle name="SAPBEXaggData 2 2 3 7 4" xfId="17676"/>
    <cellStyle name="SAPBEXaggData 2 2 3 7 4 2" xfId="17677"/>
    <cellStyle name="SAPBEXaggData 2 2 3 7 4 3" xfId="54867"/>
    <cellStyle name="SAPBEXaggData 2 2 3 7 5" xfId="17678"/>
    <cellStyle name="SAPBEXaggData 2 2 3 7 6" xfId="42947"/>
    <cellStyle name="SAPBEXaggData 2 2 3 8" xfId="4590"/>
    <cellStyle name="SAPBEXaggData 2 2 3 8 2" xfId="17679"/>
    <cellStyle name="SAPBEXaggData 2 2 3 8 2 2" xfId="17680"/>
    <cellStyle name="SAPBEXaggData 2 2 3 8 2 3" xfId="54868"/>
    <cellStyle name="SAPBEXaggData 2 2 3 8 3" xfId="17681"/>
    <cellStyle name="SAPBEXaggData 2 2 3 8 3 2" xfId="17682"/>
    <cellStyle name="SAPBEXaggData 2 2 3 8 3 3" xfId="54869"/>
    <cellStyle name="SAPBEXaggData 2 2 3 8 4" xfId="17683"/>
    <cellStyle name="SAPBEXaggData 2 2 3 8 5" xfId="42948"/>
    <cellStyle name="SAPBEXaggData 2 2 3 9" xfId="4343"/>
    <cellStyle name="SAPBEXaggData 2 2 3 9 2" xfId="17684"/>
    <cellStyle name="SAPBEXaggData 2 2 3 9 2 2" xfId="17685"/>
    <cellStyle name="SAPBEXaggData 2 2 3 9 2 3" xfId="54870"/>
    <cellStyle name="SAPBEXaggData 2 2 3 9 3" xfId="17686"/>
    <cellStyle name="SAPBEXaggData 2 2 3 9 3 2" xfId="17687"/>
    <cellStyle name="SAPBEXaggData 2 2 3 9 3 3" xfId="54871"/>
    <cellStyle name="SAPBEXaggData 2 2 3 9 4" xfId="17688"/>
    <cellStyle name="SAPBEXaggData 2 2 3 9 5" xfId="42949"/>
    <cellStyle name="SAPBEXaggData 2 2 4" xfId="748"/>
    <cellStyle name="SAPBEXaggData 2 2 4 2" xfId="749"/>
    <cellStyle name="SAPBEXaggData 2 2 4 2 2" xfId="750"/>
    <cellStyle name="SAPBEXaggData 2 2 4 2 2 2" xfId="9389"/>
    <cellStyle name="SAPBEXaggData 2 2 4 2 2 2 2" xfId="17689"/>
    <cellStyle name="SAPBEXaggData 2 2 4 2 2 2 2 2" xfId="54872"/>
    <cellStyle name="SAPBEXaggData 2 2 4 2 2 2 3" xfId="42950"/>
    <cellStyle name="SAPBEXaggData 2 2 4 2 2 3" xfId="10842"/>
    <cellStyle name="SAPBEXaggData 2 2 4 2 2 3 2" xfId="17690"/>
    <cellStyle name="SAPBEXaggData 2 2 4 2 2 3 3" xfId="42951"/>
    <cellStyle name="SAPBEXaggData 2 2 4 2 2 4" xfId="12266"/>
    <cellStyle name="SAPBEXaggData 2 2 4 2 2 4 2" xfId="17691"/>
    <cellStyle name="SAPBEXaggData 2 2 4 2 2 4 3" xfId="42952"/>
    <cellStyle name="SAPBEXaggData 2 2 4 2 2 5" xfId="13641"/>
    <cellStyle name="SAPBEXaggData 2 2 4 2 2 5 2" xfId="42953"/>
    <cellStyle name="SAPBEXaggData 2 2 4 2 2 6" xfId="14991"/>
    <cellStyle name="SAPBEXaggData 2 2 4 2 2 7" xfId="7406"/>
    <cellStyle name="SAPBEXaggData 2 2 4 2 2 8" xfId="54873"/>
    <cellStyle name="SAPBEXaggData 2 2 4 2 2 9" xfId="54874"/>
    <cellStyle name="SAPBEXaggData 2 2 4 2 3" xfId="6269"/>
    <cellStyle name="SAPBEXaggData 2 2 4 2 3 2" xfId="17692"/>
    <cellStyle name="SAPBEXaggData 2 2 4 2 3 2 2" xfId="54875"/>
    <cellStyle name="SAPBEXaggData 2 2 4 2 3 3" xfId="42954"/>
    <cellStyle name="SAPBEXaggData 2 2 4 2 4" xfId="17693"/>
    <cellStyle name="SAPBEXaggData 2 2 4 2 4 2" xfId="17694"/>
    <cellStyle name="SAPBEXaggData 2 2 4 2 4 3" xfId="54876"/>
    <cellStyle name="SAPBEXaggData 2 2 4 2 5" xfId="17695"/>
    <cellStyle name="SAPBEXaggData 2 2 4 2 6" xfId="42955"/>
    <cellStyle name="SAPBEXaggData 2 2 4 3" xfId="751"/>
    <cellStyle name="SAPBEXaggData 2 2 4 3 2" xfId="8476"/>
    <cellStyle name="SAPBEXaggData 2 2 4 3 2 2" xfId="17696"/>
    <cellStyle name="SAPBEXaggData 2 2 4 3 2 2 2" xfId="54877"/>
    <cellStyle name="SAPBEXaggData 2 2 4 3 2 3" xfId="42956"/>
    <cellStyle name="SAPBEXaggData 2 2 4 3 3" xfId="9929"/>
    <cellStyle name="SAPBEXaggData 2 2 4 3 3 2" xfId="17697"/>
    <cellStyle name="SAPBEXaggData 2 2 4 3 3 3" xfId="42957"/>
    <cellStyle name="SAPBEXaggData 2 2 4 3 4" xfId="11353"/>
    <cellStyle name="SAPBEXaggData 2 2 4 3 4 2" xfId="17698"/>
    <cellStyle name="SAPBEXaggData 2 2 4 3 4 3" xfId="42958"/>
    <cellStyle name="SAPBEXaggData 2 2 4 3 5" xfId="12728"/>
    <cellStyle name="SAPBEXaggData 2 2 4 3 5 2" xfId="17699"/>
    <cellStyle name="SAPBEXaggData 2 2 4 3 5 3" xfId="42959"/>
    <cellStyle name="SAPBEXaggData 2 2 4 3 6" xfId="14078"/>
    <cellStyle name="SAPBEXaggData 2 2 4 3 6 2" xfId="42960"/>
    <cellStyle name="SAPBEXaggData 2 2 4 3 7" xfId="6493"/>
    <cellStyle name="SAPBEXaggData 2 2 4 3 8" xfId="54878"/>
    <cellStyle name="SAPBEXaggData 2 2 4 3 9" xfId="54879"/>
    <cellStyle name="SAPBEXaggData 2 2 4 4" xfId="5367"/>
    <cellStyle name="SAPBEXaggData 2 2 4 4 2" xfId="17700"/>
    <cellStyle name="SAPBEXaggData 2 2 4 4 2 2" xfId="54880"/>
    <cellStyle name="SAPBEXaggData 2 2 4 4 3" xfId="42961"/>
    <cellStyle name="SAPBEXaggData 2 2 4 5" xfId="17701"/>
    <cellStyle name="SAPBEXaggData 2 2 4 5 2" xfId="17702"/>
    <cellStyle name="SAPBEXaggData 2 2 4 5 3" xfId="42962"/>
    <cellStyle name="SAPBEXaggData 2 2 4 6" xfId="42963"/>
    <cellStyle name="SAPBEXaggData 2 2 5" xfId="752"/>
    <cellStyle name="SAPBEXaggData 2 2 5 2" xfId="753"/>
    <cellStyle name="SAPBEXaggData 2 2 5 2 2" xfId="8701"/>
    <cellStyle name="SAPBEXaggData 2 2 5 2 2 2" xfId="17703"/>
    <cellStyle name="SAPBEXaggData 2 2 5 2 2 2 2" xfId="54881"/>
    <cellStyle name="SAPBEXaggData 2 2 5 2 2 3" xfId="42964"/>
    <cellStyle name="SAPBEXaggData 2 2 5 2 3" xfId="10154"/>
    <cellStyle name="SAPBEXaggData 2 2 5 2 3 2" xfId="17704"/>
    <cellStyle name="SAPBEXaggData 2 2 5 2 3 2 2" xfId="54882"/>
    <cellStyle name="SAPBEXaggData 2 2 5 2 3 3" xfId="42965"/>
    <cellStyle name="SAPBEXaggData 2 2 5 2 4" xfId="11578"/>
    <cellStyle name="SAPBEXaggData 2 2 5 2 4 2" xfId="17705"/>
    <cellStyle name="SAPBEXaggData 2 2 5 2 4 3" xfId="42966"/>
    <cellStyle name="SAPBEXaggData 2 2 5 2 5" xfId="12953"/>
    <cellStyle name="SAPBEXaggData 2 2 5 2 5 2" xfId="42967"/>
    <cellStyle name="SAPBEXaggData 2 2 5 2 6" xfId="14303"/>
    <cellStyle name="SAPBEXaggData 2 2 5 2 7" xfId="6718"/>
    <cellStyle name="SAPBEXaggData 2 2 5 2 8" xfId="54883"/>
    <cellStyle name="SAPBEXaggData 2 2 5 2 9" xfId="54884"/>
    <cellStyle name="SAPBEXaggData 2 2 5 3" xfId="5591"/>
    <cellStyle name="SAPBEXaggData 2 2 5 3 2" xfId="17706"/>
    <cellStyle name="SAPBEXaggData 2 2 5 3 2 2" xfId="54885"/>
    <cellStyle name="SAPBEXaggData 2 2 5 3 3" xfId="42968"/>
    <cellStyle name="SAPBEXaggData 2 2 5 4" xfId="17707"/>
    <cellStyle name="SAPBEXaggData 2 2 5 4 2" xfId="17708"/>
    <cellStyle name="SAPBEXaggData 2 2 5 4 3" xfId="54886"/>
    <cellStyle name="SAPBEXaggData 2 2 5 5" xfId="17709"/>
    <cellStyle name="SAPBEXaggData 2 2 5 6" xfId="42969"/>
    <cellStyle name="SAPBEXaggData 2 2 6" xfId="754"/>
    <cellStyle name="SAPBEXaggData 2 2 6 10" xfId="54887"/>
    <cellStyle name="SAPBEXaggData 2 2 6 11" xfId="54888"/>
    <cellStyle name="SAPBEXaggData 2 2 6 2" xfId="755"/>
    <cellStyle name="SAPBEXaggData 2 2 6 2 10" xfId="54889"/>
    <cellStyle name="SAPBEXaggData 2 2 6 2 2" xfId="6948"/>
    <cellStyle name="SAPBEXaggData 2 2 6 2 2 2" xfId="17710"/>
    <cellStyle name="SAPBEXaggData 2 2 6 2 2 2 2" xfId="54890"/>
    <cellStyle name="SAPBEXaggData 2 2 6 2 2 3" xfId="42970"/>
    <cellStyle name="SAPBEXaggData 2 2 6 2 3" xfId="8931"/>
    <cellStyle name="SAPBEXaggData 2 2 6 2 3 2" xfId="17711"/>
    <cellStyle name="SAPBEXaggData 2 2 6 2 3 2 2" xfId="54891"/>
    <cellStyle name="SAPBEXaggData 2 2 6 2 3 3" xfId="42971"/>
    <cellStyle name="SAPBEXaggData 2 2 6 2 4" xfId="10384"/>
    <cellStyle name="SAPBEXaggData 2 2 6 2 4 2" xfId="17712"/>
    <cellStyle name="SAPBEXaggData 2 2 6 2 4 3" xfId="42972"/>
    <cellStyle name="SAPBEXaggData 2 2 6 2 5" xfId="11808"/>
    <cellStyle name="SAPBEXaggData 2 2 6 2 5 2" xfId="17713"/>
    <cellStyle name="SAPBEXaggData 2 2 6 2 5 3" xfId="42973"/>
    <cellStyle name="SAPBEXaggData 2 2 6 2 6" xfId="13183"/>
    <cellStyle name="SAPBEXaggData 2 2 6 2 6 2" xfId="42974"/>
    <cellStyle name="SAPBEXaggData 2 2 6 2 7" xfId="14533"/>
    <cellStyle name="SAPBEXaggData 2 2 6 2 8" xfId="42975"/>
    <cellStyle name="SAPBEXaggData 2 2 6 2 9" xfId="54892"/>
    <cellStyle name="SAPBEXaggData 2 2 6 3" xfId="5820"/>
    <cellStyle name="SAPBEXaggData 2 2 6 3 2" xfId="17714"/>
    <cellStyle name="SAPBEXaggData 2 2 6 3 2 2" xfId="54893"/>
    <cellStyle name="SAPBEXaggData 2 2 6 3 3" xfId="42976"/>
    <cellStyle name="SAPBEXaggData 2 2 6 4" xfId="7891"/>
    <cellStyle name="SAPBEXaggData 2 2 6 4 2" xfId="17715"/>
    <cellStyle name="SAPBEXaggData 2 2 6 4 2 2" xfId="54894"/>
    <cellStyle name="SAPBEXaggData 2 2 6 4 3" xfId="42977"/>
    <cellStyle name="SAPBEXaggData 2 2 6 5" xfId="9606"/>
    <cellStyle name="SAPBEXaggData 2 2 6 5 2" xfId="17716"/>
    <cellStyle name="SAPBEXaggData 2 2 6 5 3" xfId="42978"/>
    <cellStyle name="SAPBEXaggData 2 2 6 6" xfId="11059"/>
    <cellStyle name="SAPBEXaggData 2 2 6 6 2" xfId="17717"/>
    <cellStyle name="SAPBEXaggData 2 2 6 6 3" xfId="42979"/>
    <cellStyle name="SAPBEXaggData 2 2 6 7" xfId="5150"/>
    <cellStyle name="SAPBEXaggData 2 2 6 7 2" xfId="42980"/>
    <cellStyle name="SAPBEXaggData 2 2 6 8" xfId="13860"/>
    <cellStyle name="SAPBEXaggData 2 2 6 9" xfId="42981"/>
    <cellStyle name="SAPBEXaggData 2 2 7" xfId="756"/>
    <cellStyle name="SAPBEXaggData 2 2 7 10" xfId="54895"/>
    <cellStyle name="SAPBEXaggData 2 2 7 11" xfId="54896"/>
    <cellStyle name="SAPBEXaggData 2 2 7 2" xfId="757"/>
    <cellStyle name="SAPBEXaggData 2 2 7 2 10" xfId="54897"/>
    <cellStyle name="SAPBEXaggData 2 2 7 2 2" xfId="7173"/>
    <cellStyle name="SAPBEXaggData 2 2 7 2 2 2" xfId="17718"/>
    <cellStyle name="SAPBEXaggData 2 2 7 2 2 2 2" xfId="54898"/>
    <cellStyle name="SAPBEXaggData 2 2 7 2 2 3" xfId="42982"/>
    <cellStyle name="SAPBEXaggData 2 2 7 2 3" xfId="9156"/>
    <cellStyle name="SAPBEXaggData 2 2 7 2 3 2" xfId="17719"/>
    <cellStyle name="SAPBEXaggData 2 2 7 2 3 2 2" xfId="54899"/>
    <cellStyle name="SAPBEXaggData 2 2 7 2 3 3" xfId="42983"/>
    <cellStyle name="SAPBEXaggData 2 2 7 2 4" xfId="10609"/>
    <cellStyle name="SAPBEXaggData 2 2 7 2 4 2" xfId="17720"/>
    <cellStyle name="SAPBEXaggData 2 2 7 2 4 3" xfId="42984"/>
    <cellStyle name="SAPBEXaggData 2 2 7 2 5" xfId="12033"/>
    <cellStyle name="SAPBEXaggData 2 2 7 2 5 2" xfId="17721"/>
    <cellStyle name="SAPBEXaggData 2 2 7 2 5 3" xfId="42985"/>
    <cellStyle name="SAPBEXaggData 2 2 7 2 6" xfId="13408"/>
    <cellStyle name="SAPBEXaggData 2 2 7 2 6 2" xfId="17722"/>
    <cellStyle name="SAPBEXaggData 2 2 7 2 6 3" xfId="42986"/>
    <cellStyle name="SAPBEXaggData 2 2 7 2 7" xfId="14758"/>
    <cellStyle name="SAPBEXaggData 2 2 7 2 7 2" xfId="42987"/>
    <cellStyle name="SAPBEXaggData 2 2 7 2 8" xfId="2937"/>
    <cellStyle name="SAPBEXaggData 2 2 7 2 9" xfId="54900"/>
    <cellStyle name="SAPBEXaggData 2 2 7 3" xfId="6045"/>
    <cellStyle name="SAPBEXaggData 2 2 7 3 2" xfId="17723"/>
    <cellStyle name="SAPBEXaggData 2 2 7 3 2 2" xfId="54901"/>
    <cellStyle name="SAPBEXaggData 2 2 7 3 3" xfId="42988"/>
    <cellStyle name="SAPBEXaggData 2 2 7 4" xfId="8116"/>
    <cellStyle name="SAPBEXaggData 2 2 7 4 2" xfId="17724"/>
    <cellStyle name="SAPBEXaggData 2 2 7 4 2 2" xfId="54902"/>
    <cellStyle name="SAPBEXaggData 2 2 7 4 3" xfId="42989"/>
    <cellStyle name="SAPBEXaggData 2 2 7 5" xfId="5326"/>
    <cellStyle name="SAPBEXaggData 2 2 7 5 2" xfId="17725"/>
    <cellStyle name="SAPBEXaggData 2 2 7 5 3" xfId="42990"/>
    <cellStyle name="SAPBEXaggData 2 2 7 6" xfId="7803"/>
    <cellStyle name="SAPBEXaggData 2 2 7 6 2" xfId="17726"/>
    <cellStyle name="SAPBEXaggData 2 2 7 6 3" xfId="42991"/>
    <cellStyle name="SAPBEXaggData 2 2 7 7" xfId="8377"/>
    <cellStyle name="SAPBEXaggData 2 2 7 7 2" xfId="17727"/>
    <cellStyle name="SAPBEXaggData 2 2 7 7 3" xfId="42992"/>
    <cellStyle name="SAPBEXaggData 2 2 7 8" xfId="5239"/>
    <cellStyle name="SAPBEXaggData 2 2 7 8 2" xfId="42993"/>
    <cellStyle name="SAPBEXaggData 2 2 7 9" xfId="3682"/>
    <cellStyle name="SAPBEXaggData 2 2 8" xfId="3909"/>
    <cellStyle name="SAPBEXaggData 2 2 8 2" xfId="3141"/>
    <cellStyle name="SAPBEXaggData 2 2 8 2 2" xfId="17728"/>
    <cellStyle name="SAPBEXaggData 2 2 8 2 2 2" xfId="17729"/>
    <cellStyle name="SAPBEXaggData 2 2 8 2 2 3" xfId="54903"/>
    <cellStyle name="SAPBEXaggData 2 2 8 2 3" xfId="17730"/>
    <cellStyle name="SAPBEXaggData 2 2 8 2 3 2" xfId="17731"/>
    <cellStyle name="SAPBEXaggData 2 2 8 2 3 3" xfId="54904"/>
    <cellStyle name="SAPBEXaggData 2 2 8 2 4" xfId="17732"/>
    <cellStyle name="SAPBEXaggData 2 2 8 2 5" xfId="42994"/>
    <cellStyle name="SAPBEXaggData 2 2 8 3" xfId="17733"/>
    <cellStyle name="SAPBEXaggData 2 2 8 3 2" xfId="17734"/>
    <cellStyle name="SAPBEXaggData 2 2 8 3 3" xfId="54905"/>
    <cellStyle name="SAPBEXaggData 2 2 8 4" xfId="17735"/>
    <cellStyle name="SAPBEXaggData 2 2 8 4 2" xfId="17736"/>
    <cellStyle name="SAPBEXaggData 2 2 8 4 3" xfId="54906"/>
    <cellStyle name="SAPBEXaggData 2 2 8 5" xfId="17737"/>
    <cellStyle name="SAPBEXaggData 2 2 8 5 2" xfId="54907"/>
    <cellStyle name="SAPBEXaggData 2 2 8 6" xfId="42995"/>
    <cellStyle name="SAPBEXaggData 2 2 8 7" xfId="54908"/>
    <cellStyle name="SAPBEXaggData 2 2 9" xfId="4152"/>
    <cellStyle name="SAPBEXaggData 2 2 9 2" xfId="3095"/>
    <cellStyle name="SAPBEXaggData 2 2 9 2 2" xfId="17738"/>
    <cellStyle name="SAPBEXaggData 2 2 9 2 2 2" xfId="17739"/>
    <cellStyle name="SAPBEXaggData 2 2 9 2 2 3" xfId="54909"/>
    <cellStyle name="SAPBEXaggData 2 2 9 2 3" xfId="17740"/>
    <cellStyle name="SAPBEXaggData 2 2 9 2 3 2" xfId="17741"/>
    <cellStyle name="SAPBEXaggData 2 2 9 2 3 3" xfId="54910"/>
    <cellStyle name="SAPBEXaggData 2 2 9 2 4" xfId="17742"/>
    <cellStyle name="SAPBEXaggData 2 2 9 2 5" xfId="42996"/>
    <cellStyle name="SAPBEXaggData 2 2 9 3" xfId="17743"/>
    <cellStyle name="SAPBEXaggData 2 2 9 3 2" xfId="17744"/>
    <cellStyle name="SAPBEXaggData 2 2 9 3 3" xfId="54911"/>
    <cellStyle name="SAPBEXaggData 2 2 9 4" xfId="17745"/>
    <cellStyle name="SAPBEXaggData 2 2 9 4 2" xfId="17746"/>
    <cellStyle name="SAPBEXaggData 2 2 9 4 3" xfId="54912"/>
    <cellStyle name="SAPBEXaggData 2 2 9 5" xfId="17747"/>
    <cellStyle name="SAPBEXaggData 2 2 9 6" xfId="42997"/>
    <cellStyle name="SAPBEXaggData 2 3" xfId="17748"/>
    <cellStyle name="SAPBEXaggData 2 3 2" xfId="17749"/>
    <cellStyle name="SAPBEXaggData 2 3 3" xfId="42998"/>
    <cellStyle name="SAPBEXaggData 2 4" xfId="42999"/>
    <cellStyle name="SAPBEXaggData 2 5" xfId="53271"/>
    <cellStyle name="SAPBEXaggData 2 6" xfId="53311"/>
    <cellStyle name="SAPBEXaggData 3" xfId="188"/>
    <cellStyle name="SAPBEXaggData 3 2" xfId="758"/>
    <cellStyle name="SAPBEXaggData 3 2 10" xfId="4381"/>
    <cellStyle name="SAPBEXaggData 3 2 10 2" xfId="17750"/>
    <cellStyle name="SAPBEXaggData 3 2 10 2 2" xfId="17751"/>
    <cellStyle name="SAPBEXaggData 3 2 10 2 3" xfId="54913"/>
    <cellStyle name="SAPBEXaggData 3 2 10 3" xfId="17752"/>
    <cellStyle name="SAPBEXaggData 3 2 10 3 2" xfId="17753"/>
    <cellStyle name="SAPBEXaggData 3 2 10 3 3" xfId="54914"/>
    <cellStyle name="SAPBEXaggData 3 2 10 4" xfId="17754"/>
    <cellStyle name="SAPBEXaggData 3 2 10 5" xfId="43000"/>
    <cellStyle name="SAPBEXaggData 3 2 11" xfId="3606"/>
    <cellStyle name="SAPBEXaggData 3 2 11 2" xfId="17755"/>
    <cellStyle name="SAPBEXaggData 3 2 11 2 2" xfId="17756"/>
    <cellStyle name="SAPBEXaggData 3 2 11 2 3" xfId="54915"/>
    <cellStyle name="SAPBEXaggData 3 2 11 3" xfId="17757"/>
    <cellStyle name="SAPBEXaggData 3 2 11 3 2" xfId="17758"/>
    <cellStyle name="SAPBEXaggData 3 2 11 3 3" xfId="54916"/>
    <cellStyle name="SAPBEXaggData 3 2 11 4" xfId="17759"/>
    <cellStyle name="SAPBEXaggData 3 2 11 5" xfId="43001"/>
    <cellStyle name="SAPBEXaggData 3 2 12" xfId="4589"/>
    <cellStyle name="SAPBEXaggData 3 2 12 2" xfId="17760"/>
    <cellStyle name="SAPBEXaggData 3 2 12 2 2" xfId="17761"/>
    <cellStyle name="SAPBEXaggData 3 2 12 2 3" xfId="54917"/>
    <cellStyle name="SAPBEXaggData 3 2 12 3" xfId="17762"/>
    <cellStyle name="SAPBEXaggData 3 2 12 3 2" xfId="17763"/>
    <cellStyle name="SAPBEXaggData 3 2 12 3 3" xfId="54918"/>
    <cellStyle name="SAPBEXaggData 3 2 12 4" xfId="17764"/>
    <cellStyle name="SAPBEXaggData 3 2 12 5" xfId="43002"/>
    <cellStyle name="SAPBEXaggData 3 2 13" xfId="17765"/>
    <cellStyle name="SAPBEXaggData 3 2 13 2" xfId="17766"/>
    <cellStyle name="SAPBEXaggData 3 2 13 3" xfId="54919"/>
    <cellStyle name="SAPBEXaggData 3 2 14" xfId="43003"/>
    <cellStyle name="SAPBEXaggData 3 2 2" xfId="759"/>
    <cellStyle name="SAPBEXaggData 3 2 2 10" xfId="4476"/>
    <cellStyle name="SAPBEXaggData 3 2 2 10 2" xfId="17767"/>
    <cellStyle name="SAPBEXaggData 3 2 2 10 2 2" xfId="17768"/>
    <cellStyle name="SAPBEXaggData 3 2 2 10 2 3" xfId="54920"/>
    <cellStyle name="SAPBEXaggData 3 2 2 10 3" xfId="17769"/>
    <cellStyle name="SAPBEXaggData 3 2 2 10 3 2" xfId="17770"/>
    <cellStyle name="SAPBEXaggData 3 2 2 10 3 3" xfId="54921"/>
    <cellStyle name="SAPBEXaggData 3 2 2 10 4" xfId="17771"/>
    <cellStyle name="SAPBEXaggData 3 2 2 10 5" xfId="43004"/>
    <cellStyle name="SAPBEXaggData 3 2 2 11" xfId="17772"/>
    <cellStyle name="SAPBEXaggData 3 2 2 11 2" xfId="17773"/>
    <cellStyle name="SAPBEXaggData 3 2 2 11 3" xfId="54922"/>
    <cellStyle name="SAPBEXaggData 3 2 2 12" xfId="43005"/>
    <cellStyle name="SAPBEXaggData 3 2 2 2" xfId="760"/>
    <cellStyle name="SAPBEXaggData 3 2 2 2 2" xfId="761"/>
    <cellStyle name="SAPBEXaggData 3 2 2 2 2 2" xfId="762"/>
    <cellStyle name="SAPBEXaggData 3 2 2 2 2 2 2" xfId="9470"/>
    <cellStyle name="SAPBEXaggData 3 2 2 2 2 2 2 2" xfId="17774"/>
    <cellStyle name="SAPBEXaggData 3 2 2 2 2 2 2 2 2" xfId="54923"/>
    <cellStyle name="SAPBEXaggData 3 2 2 2 2 2 2 3" xfId="43006"/>
    <cellStyle name="SAPBEXaggData 3 2 2 2 2 2 3" xfId="10923"/>
    <cellStyle name="SAPBEXaggData 3 2 2 2 2 2 3 2" xfId="17775"/>
    <cellStyle name="SAPBEXaggData 3 2 2 2 2 2 3 3" xfId="43007"/>
    <cellStyle name="SAPBEXaggData 3 2 2 2 2 2 4" xfId="12347"/>
    <cellStyle name="SAPBEXaggData 3 2 2 2 2 2 4 2" xfId="17776"/>
    <cellStyle name="SAPBEXaggData 3 2 2 2 2 2 4 3" xfId="43008"/>
    <cellStyle name="SAPBEXaggData 3 2 2 2 2 2 5" xfId="13722"/>
    <cellStyle name="SAPBEXaggData 3 2 2 2 2 2 5 2" xfId="43009"/>
    <cellStyle name="SAPBEXaggData 3 2 2 2 2 2 6" xfId="15072"/>
    <cellStyle name="SAPBEXaggData 3 2 2 2 2 2 7" xfId="7487"/>
    <cellStyle name="SAPBEXaggData 3 2 2 2 2 2 8" xfId="54924"/>
    <cellStyle name="SAPBEXaggData 3 2 2 2 2 2 9" xfId="54925"/>
    <cellStyle name="SAPBEXaggData 3 2 2 2 2 3" xfId="6350"/>
    <cellStyle name="SAPBEXaggData 3 2 2 2 2 3 2" xfId="17777"/>
    <cellStyle name="SAPBEXaggData 3 2 2 2 2 3 2 2" xfId="54926"/>
    <cellStyle name="SAPBEXaggData 3 2 2 2 2 3 3" xfId="43010"/>
    <cellStyle name="SAPBEXaggData 3 2 2 2 2 4" xfId="17778"/>
    <cellStyle name="SAPBEXaggData 3 2 2 2 2 4 2" xfId="17779"/>
    <cellStyle name="SAPBEXaggData 3 2 2 2 2 4 3" xfId="54927"/>
    <cellStyle name="SAPBEXaggData 3 2 2 2 2 5" xfId="17780"/>
    <cellStyle name="SAPBEXaggData 3 2 2 2 2 6" xfId="43011"/>
    <cellStyle name="SAPBEXaggData 3 2 2 2 3" xfId="763"/>
    <cellStyle name="SAPBEXaggData 3 2 2 2 3 2" xfId="8558"/>
    <cellStyle name="SAPBEXaggData 3 2 2 2 3 2 2" xfId="17781"/>
    <cellStyle name="SAPBEXaggData 3 2 2 2 3 2 2 2" xfId="54928"/>
    <cellStyle name="SAPBEXaggData 3 2 2 2 3 2 3" xfId="43012"/>
    <cellStyle name="SAPBEXaggData 3 2 2 2 3 3" xfId="10011"/>
    <cellStyle name="SAPBEXaggData 3 2 2 2 3 3 2" xfId="17782"/>
    <cellStyle name="SAPBEXaggData 3 2 2 2 3 3 3" xfId="43013"/>
    <cellStyle name="SAPBEXaggData 3 2 2 2 3 4" xfId="11435"/>
    <cellStyle name="SAPBEXaggData 3 2 2 2 3 4 2" xfId="17783"/>
    <cellStyle name="SAPBEXaggData 3 2 2 2 3 4 3" xfId="43014"/>
    <cellStyle name="SAPBEXaggData 3 2 2 2 3 5" xfId="12810"/>
    <cellStyle name="SAPBEXaggData 3 2 2 2 3 5 2" xfId="17784"/>
    <cellStyle name="SAPBEXaggData 3 2 2 2 3 5 3" xfId="43015"/>
    <cellStyle name="SAPBEXaggData 3 2 2 2 3 6" xfId="14160"/>
    <cellStyle name="SAPBEXaggData 3 2 2 2 3 6 2" xfId="43016"/>
    <cellStyle name="SAPBEXaggData 3 2 2 2 3 7" xfId="6575"/>
    <cellStyle name="SAPBEXaggData 3 2 2 2 3 8" xfId="54929"/>
    <cellStyle name="SAPBEXaggData 3 2 2 2 3 9" xfId="54930"/>
    <cellStyle name="SAPBEXaggData 3 2 2 2 4" xfId="5448"/>
    <cellStyle name="SAPBEXaggData 3 2 2 2 4 2" xfId="17785"/>
    <cellStyle name="SAPBEXaggData 3 2 2 2 4 2 2" xfId="54931"/>
    <cellStyle name="SAPBEXaggData 3 2 2 2 4 3" xfId="43017"/>
    <cellStyle name="SAPBEXaggData 3 2 2 2 5" xfId="17786"/>
    <cellStyle name="SAPBEXaggData 3 2 2 2 5 2" xfId="17787"/>
    <cellStyle name="SAPBEXaggData 3 2 2 2 5 3" xfId="43018"/>
    <cellStyle name="SAPBEXaggData 3 2 2 2 6" xfId="43019"/>
    <cellStyle name="SAPBEXaggData 3 2 2 3" xfId="764"/>
    <cellStyle name="SAPBEXaggData 3 2 2 3 2" xfId="765"/>
    <cellStyle name="SAPBEXaggData 3 2 2 3 2 2" xfId="8784"/>
    <cellStyle name="SAPBEXaggData 3 2 2 3 2 2 2" xfId="17788"/>
    <cellStyle name="SAPBEXaggData 3 2 2 3 2 2 2 2" xfId="54932"/>
    <cellStyle name="SAPBEXaggData 3 2 2 3 2 2 3" xfId="43020"/>
    <cellStyle name="SAPBEXaggData 3 2 2 3 2 3" xfId="10237"/>
    <cellStyle name="SAPBEXaggData 3 2 2 3 2 3 2" xfId="17789"/>
    <cellStyle name="SAPBEXaggData 3 2 2 3 2 3 2 2" xfId="54933"/>
    <cellStyle name="SAPBEXaggData 3 2 2 3 2 3 3" xfId="43021"/>
    <cellStyle name="SAPBEXaggData 3 2 2 3 2 4" xfId="11661"/>
    <cellStyle name="SAPBEXaggData 3 2 2 3 2 4 2" xfId="17790"/>
    <cellStyle name="SAPBEXaggData 3 2 2 3 2 4 3" xfId="43022"/>
    <cellStyle name="SAPBEXaggData 3 2 2 3 2 5" xfId="13036"/>
    <cellStyle name="SAPBEXaggData 3 2 2 3 2 5 2" xfId="43023"/>
    <cellStyle name="SAPBEXaggData 3 2 2 3 2 6" xfId="14386"/>
    <cellStyle name="SAPBEXaggData 3 2 2 3 2 7" xfId="6801"/>
    <cellStyle name="SAPBEXaggData 3 2 2 3 2 8" xfId="54934"/>
    <cellStyle name="SAPBEXaggData 3 2 2 3 2 9" xfId="54935"/>
    <cellStyle name="SAPBEXaggData 3 2 2 3 3" xfId="5674"/>
    <cellStyle name="SAPBEXaggData 3 2 2 3 3 2" xfId="17791"/>
    <cellStyle name="SAPBEXaggData 3 2 2 3 3 2 2" xfId="54936"/>
    <cellStyle name="SAPBEXaggData 3 2 2 3 3 3" xfId="43024"/>
    <cellStyle name="SAPBEXaggData 3 2 2 3 4" xfId="17792"/>
    <cellStyle name="SAPBEXaggData 3 2 2 3 4 2" xfId="17793"/>
    <cellStyle name="SAPBEXaggData 3 2 2 3 4 3" xfId="54937"/>
    <cellStyle name="SAPBEXaggData 3 2 2 3 5" xfId="17794"/>
    <cellStyle name="SAPBEXaggData 3 2 2 3 6" xfId="43025"/>
    <cellStyle name="SAPBEXaggData 3 2 2 4" xfId="766"/>
    <cellStyle name="SAPBEXaggData 3 2 2 4 10" xfId="54938"/>
    <cellStyle name="SAPBEXaggData 3 2 2 4 11" xfId="54939"/>
    <cellStyle name="SAPBEXaggData 3 2 2 4 2" xfId="767"/>
    <cellStyle name="SAPBEXaggData 3 2 2 4 2 10" xfId="54940"/>
    <cellStyle name="SAPBEXaggData 3 2 2 4 2 2" xfId="7030"/>
    <cellStyle name="SAPBEXaggData 3 2 2 4 2 2 2" xfId="17795"/>
    <cellStyle name="SAPBEXaggData 3 2 2 4 2 2 2 2" xfId="54941"/>
    <cellStyle name="SAPBEXaggData 3 2 2 4 2 2 3" xfId="43026"/>
    <cellStyle name="SAPBEXaggData 3 2 2 4 2 3" xfId="9013"/>
    <cellStyle name="SAPBEXaggData 3 2 2 4 2 3 2" xfId="17796"/>
    <cellStyle name="SAPBEXaggData 3 2 2 4 2 3 2 2" xfId="54942"/>
    <cellStyle name="SAPBEXaggData 3 2 2 4 2 3 3" xfId="43027"/>
    <cellStyle name="SAPBEXaggData 3 2 2 4 2 4" xfId="10466"/>
    <cellStyle name="SAPBEXaggData 3 2 2 4 2 4 2" xfId="17797"/>
    <cellStyle name="SAPBEXaggData 3 2 2 4 2 4 3" xfId="43028"/>
    <cellStyle name="SAPBEXaggData 3 2 2 4 2 5" xfId="11890"/>
    <cellStyle name="SAPBEXaggData 3 2 2 4 2 5 2" xfId="17798"/>
    <cellStyle name="SAPBEXaggData 3 2 2 4 2 5 3" xfId="43029"/>
    <cellStyle name="SAPBEXaggData 3 2 2 4 2 6" xfId="13265"/>
    <cellStyle name="SAPBEXaggData 3 2 2 4 2 6 2" xfId="43030"/>
    <cellStyle name="SAPBEXaggData 3 2 2 4 2 7" xfId="14615"/>
    <cellStyle name="SAPBEXaggData 3 2 2 4 2 8" xfId="43031"/>
    <cellStyle name="SAPBEXaggData 3 2 2 4 2 9" xfId="54943"/>
    <cellStyle name="SAPBEXaggData 3 2 2 4 3" xfId="5902"/>
    <cellStyle name="SAPBEXaggData 3 2 2 4 3 2" xfId="17799"/>
    <cellStyle name="SAPBEXaggData 3 2 2 4 3 2 2" xfId="54944"/>
    <cellStyle name="SAPBEXaggData 3 2 2 4 3 3" xfId="43032"/>
    <cellStyle name="SAPBEXaggData 3 2 2 4 4" xfId="7973"/>
    <cellStyle name="SAPBEXaggData 3 2 2 4 4 2" xfId="17800"/>
    <cellStyle name="SAPBEXaggData 3 2 2 4 4 2 2" xfId="54945"/>
    <cellStyle name="SAPBEXaggData 3 2 2 4 4 3" xfId="43033"/>
    <cellStyle name="SAPBEXaggData 3 2 2 4 5" xfId="5093"/>
    <cellStyle name="SAPBEXaggData 3 2 2 4 5 2" xfId="17801"/>
    <cellStyle name="SAPBEXaggData 3 2 2 4 5 3" xfId="43034"/>
    <cellStyle name="SAPBEXaggData 3 2 2 4 6" xfId="7784"/>
    <cellStyle name="SAPBEXaggData 3 2 2 4 6 2" xfId="17802"/>
    <cellStyle name="SAPBEXaggData 3 2 2 4 6 3" xfId="43035"/>
    <cellStyle name="SAPBEXaggData 3 2 2 4 7" xfId="8381"/>
    <cellStyle name="SAPBEXaggData 3 2 2 4 7 2" xfId="43036"/>
    <cellStyle name="SAPBEXaggData 3 2 2 4 8" xfId="7854"/>
    <cellStyle name="SAPBEXaggData 3 2 2 4 9" xfId="43037"/>
    <cellStyle name="SAPBEXaggData 3 2 2 5" xfId="768"/>
    <cellStyle name="SAPBEXaggData 3 2 2 5 10" xfId="54946"/>
    <cellStyle name="SAPBEXaggData 3 2 2 5 11" xfId="54947"/>
    <cellStyle name="SAPBEXaggData 3 2 2 5 2" xfId="769"/>
    <cellStyle name="SAPBEXaggData 3 2 2 5 2 10" xfId="54948"/>
    <cellStyle name="SAPBEXaggData 3 2 2 5 2 2" xfId="7254"/>
    <cellStyle name="SAPBEXaggData 3 2 2 5 2 2 2" xfId="17803"/>
    <cellStyle name="SAPBEXaggData 3 2 2 5 2 2 2 2" xfId="54949"/>
    <cellStyle name="SAPBEXaggData 3 2 2 5 2 2 3" xfId="43038"/>
    <cellStyle name="SAPBEXaggData 3 2 2 5 2 3" xfId="9237"/>
    <cellStyle name="SAPBEXaggData 3 2 2 5 2 3 2" xfId="17804"/>
    <cellStyle name="SAPBEXaggData 3 2 2 5 2 3 2 2" xfId="54950"/>
    <cellStyle name="SAPBEXaggData 3 2 2 5 2 3 3" xfId="43039"/>
    <cellStyle name="SAPBEXaggData 3 2 2 5 2 4" xfId="10690"/>
    <cellStyle name="SAPBEXaggData 3 2 2 5 2 4 2" xfId="17805"/>
    <cellStyle name="SAPBEXaggData 3 2 2 5 2 4 3" xfId="43040"/>
    <cellStyle name="SAPBEXaggData 3 2 2 5 2 5" xfId="12114"/>
    <cellStyle name="SAPBEXaggData 3 2 2 5 2 5 2" xfId="17806"/>
    <cellStyle name="SAPBEXaggData 3 2 2 5 2 5 3" xfId="43041"/>
    <cellStyle name="SAPBEXaggData 3 2 2 5 2 6" xfId="13489"/>
    <cellStyle name="SAPBEXaggData 3 2 2 5 2 6 2" xfId="17807"/>
    <cellStyle name="SAPBEXaggData 3 2 2 5 2 6 3" xfId="43042"/>
    <cellStyle name="SAPBEXaggData 3 2 2 5 2 7" xfId="14839"/>
    <cellStyle name="SAPBEXaggData 3 2 2 5 2 7 2" xfId="43043"/>
    <cellStyle name="SAPBEXaggData 3 2 2 5 2 8" xfId="4876"/>
    <cellStyle name="SAPBEXaggData 3 2 2 5 2 9" xfId="54951"/>
    <cellStyle name="SAPBEXaggData 3 2 2 5 3" xfId="6126"/>
    <cellStyle name="SAPBEXaggData 3 2 2 5 3 2" xfId="17808"/>
    <cellStyle name="SAPBEXaggData 3 2 2 5 3 2 2" xfId="54952"/>
    <cellStyle name="SAPBEXaggData 3 2 2 5 3 3" xfId="43044"/>
    <cellStyle name="SAPBEXaggData 3 2 2 5 4" xfId="8197"/>
    <cellStyle name="SAPBEXaggData 3 2 2 5 4 2" xfId="17809"/>
    <cellStyle name="SAPBEXaggData 3 2 2 5 4 2 2" xfId="54953"/>
    <cellStyle name="SAPBEXaggData 3 2 2 5 4 3" xfId="43045"/>
    <cellStyle name="SAPBEXaggData 3 2 2 5 5" xfId="9684"/>
    <cellStyle name="SAPBEXaggData 3 2 2 5 5 2" xfId="17810"/>
    <cellStyle name="SAPBEXaggData 3 2 2 5 5 3" xfId="43046"/>
    <cellStyle name="SAPBEXaggData 3 2 2 5 6" xfId="11137"/>
    <cellStyle name="SAPBEXaggData 3 2 2 5 6 2" xfId="17811"/>
    <cellStyle name="SAPBEXaggData 3 2 2 5 6 3" xfId="43047"/>
    <cellStyle name="SAPBEXaggData 3 2 2 5 7" xfId="12563"/>
    <cellStyle name="SAPBEXaggData 3 2 2 5 7 2" xfId="17812"/>
    <cellStyle name="SAPBEXaggData 3 2 2 5 7 3" xfId="43048"/>
    <cellStyle name="SAPBEXaggData 3 2 2 5 8" xfId="13935"/>
    <cellStyle name="SAPBEXaggData 3 2 2 5 8 2" xfId="43049"/>
    <cellStyle name="SAPBEXaggData 3 2 2 5 9" xfId="3765"/>
    <cellStyle name="SAPBEXaggData 3 2 2 6" xfId="3992"/>
    <cellStyle name="SAPBEXaggData 3 2 2 6 2" xfId="3129"/>
    <cellStyle name="SAPBEXaggData 3 2 2 6 2 2" xfId="17813"/>
    <cellStyle name="SAPBEXaggData 3 2 2 6 2 2 2" xfId="17814"/>
    <cellStyle name="SAPBEXaggData 3 2 2 6 2 2 3" xfId="54954"/>
    <cellStyle name="SAPBEXaggData 3 2 2 6 2 3" xfId="17815"/>
    <cellStyle name="SAPBEXaggData 3 2 2 6 2 3 2" xfId="17816"/>
    <cellStyle name="SAPBEXaggData 3 2 2 6 2 3 3" xfId="54955"/>
    <cellStyle name="SAPBEXaggData 3 2 2 6 2 4" xfId="17817"/>
    <cellStyle name="SAPBEXaggData 3 2 2 6 2 5" xfId="43050"/>
    <cellStyle name="SAPBEXaggData 3 2 2 6 3" xfId="17818"/>
    <cellStyle name="SAPBEXaggData 3 2 2 6 3 2" xfId="17819"/>
    <cellStyle name="SAPBEXaggData 3 2 2 6 3 3" xfId="54956"/>
    <cellStyle name="SAPBEXaggData 3 2 2 6 4" xfId="17820"/>
    <cellStyle name="SAPBEXaggData 3 2 2 6 4 2" xfId="17821"/>
    <cellStyle name="SAPBEXaggData 3 2 2 6 4 3" xfId="54957"/>
    <cellStyle name="SAPBEXaggData 3 2 2 6 5" xfId="17822"/>
    <cellStyle name="SAPBEXaggData 3 2 2 6 5 2" xfId="54958"/>
    <cellStyle name="SAPBEXaggData 3 2 2 6 6" xfId="43051"/>
    <cellStyle name="SAPBEXaggData 3 2 2 6 7" xfId="54959"/>
    <cellStyle name="SAPBEXaggData 3 2 2 7" xfId="3292"/>
    <cellStyle name="SAPBEXaggData 3 2 2 7 2" xfId="2966"/>
    <cellStyle name="SAPBEXaggData 3 2 2 7 2 2" xfId="17823"/>
    <cellStyle name="SAPBEXaggData 3 2 2 7 2 2 2" xfId="17824"/>
    <cellStyle name="SAPBEXaggData 3 2 2 7 2 2 3" xfId="54960"/>
    <cellStyle name="SAPBEXaggData 3 2 2 7 2 3" xfId="17825"/>
    <cellStyle name="SAPBEXaggData 3 2 2 7 2 3 2" xfId="17826"/>
    <cellStyle name="SAPBEXaggData 3 2 2 7 2 3 3" xfId="54961"/>
    <cellStyle name="SAPBEXaggData 3 2 2 7 2 4" xfId="17827"/>
    <cellStyle name="SAPBEXaggData 3 2 2 7 2 5" xfId="43052"/>
    <cellStyle name="SAPBEXaggData 3 2 2 7 3" xfId="17828"/>
    <cellStyle name="SAPBEXaggData 3 2 2 7 3 2" xfId="17829"/>
    <cellStyle name="SAPBEXaggData 3 2 2 7 3 3" xfId="54962"/>
    <cellStyle name="SAPBEXaggData 3 2 2 7 4" xfId="17830"/>
    <cellStyle name="SAPBEXaggData 3 2 2 7 4 2" xfId="17831"/>
    <cellStyle name="SAPBEXaggData 3 2 2 7 4 3" xfId="54963"/>
    <cellStyle name="SAPBEXaggData 3 2 2 7 5" xfId="17832"/>
    <cellStyle name="SAPBEXaggData 3 2 2 7 6" xfId="43053"/>
    <cellStyle name="SAPBEXaggData 3 2 2 8" xfId="4529"/>
    <cellStyle name="SAPBEXaggData 3 2 2 8 2" xfId="17833"/>
    <cellStyle name="SAPBEXaggData 3 2 2 8 2 2" xfId="17834"/>
    <cellStyle name="SAPBEXaggData 3 2 2 8 2 3" xfId="54964"/>
    <cellStyle name="SAPBEXaggData 3 2 2 8 3" xfId="17835"/>
    <cellStyle name="SAPBEXaggData 3 2 2 8 3 2" xfId="17836"/>
    <cellStyle name="SAPBEXaggData 3 2 2 8 3 3" xfId="54965"/>
    <cellStyle name="SAPBEXaggData 3 2 2 8 4" xfId="17837"/>
    <cellStyle name="SAPBEXaggData 3 2 2 8 5" xfId="43054"/>
    <cellStyle name="SAPBEXaggData 3 2 2 9" xfId="4511"/>
    <cellStyle name="SAPBEXaggData 3 2 2 9 2" xfId="17838"/>
    <cellStyle name="SAPBEXaggData 3 2 2 9 2 2" xfId="17839"/>
    <cellStyle name="SAPBEXaggData 3 2 2 9 2 3" xfId="54966"/>
    <cellStyle name="SAPBEXaggData 3 2 2 9 3" xfId="17840"/>
    <cellStyle name="SAPBEXaggData 3 2 2 9 3 2" xfId="17841"/>
    <cellStyle name="SAPBEXaggData 3 2 2 9 3 3" xfId="54967"/>
    <cellStyle name="SAPBEXaggData 3 2 2 9 4" xfId="17842"/>
    <cellStyle name="SAPBEXaggData 3 2 2 9 5" xfId="43055"/>
    <cellStyle name="SAPBEXaggData 3 2 3" xfId="770"/>
    <cellStyle name="SAPBEXaggData 3 2 3 10" xfId="3455"/>
    <cellStyle name="SAPBEXaggData 3 2 3 10 2" xfId="17843"/>
    <cellStyle name="SAPBEXaggData 3 2 3 10 2 2" xfId="17844"/>
    <cellStyle name="SAPBEXaggData 3 2 3 10 2 3" xfId="54968"/>
    <cellStyle name="SAPBEXaggData 3 2 3 10 3" xfId="17845"/>
    <cellStyle name="SAPBEXaggData 3 2 3 10 3 2" xfId="17846"/>
    <cellStyle name="SAPBEXaggData 3 2 3 10 3 3" xfId="54969"/>
    <cellStyle name="SAPBEXaggData 3 2 3 10 4" xfId="17847"/>
    <cellStyle name="SAPBEXaggData 3 2 3 10 5" xfId="43056"/>
    <cellStyle name="SAPBEXaggData 3 2 3 11" xfId="17848"/>
    <cellStyle name="SAPBEXaggData 3 2 3 11 2" xfId="17849"/>
    <cellStyle name="SAPBEXaggData 3 2 3 11 3" xfId="54970"/>
    <cellStyle name="SAPBEXaggData 3 2 3 12" xfId="43057"/>
    <cellStyle name="SAPBEXaggData 3 2 3 2" xfId="771"/>
    <cellStyle name="SAPBEXaggData 3 2 3 2 2" xfId="772"/>
    <cellStyle name="SAPBEXaggData 3 2 3 2 2 2" xfId="773"/>
    <cellStyle name="SAPBEXaggData 3 2 3 2 2 2 2" xfId="9544"/>
    <cellStyle name="SAPBEXaggData 3 2 3 2 2 2 2 2" xfId="17850"/>
    <cellStyle name="SAPBEXaggData 3 2 3 2 2 2 2 2 2" xfId="54971"/>
    <cellStyle name="SAPBEXaggData 3 2 3 2 2 2 2 3" xfId="43058"/>
    <cellStyle name="SAPBEXaggData 3 2 3 2 2 2 3" xfId="10997"/>
    <cellStyle name="SAPBEXaggData 3 2 3 2 2 2 3 2" xfId="17851"/>
    <cellStyle name="SAPBEXaggData 3 2 3 2 2 2 3 3" xfId="43059"/>
    <cellStyle name="SAPBEXaggData 3 2 3 2 2 2 4" xfId="12421"/>
    <cellStyle name="SAPBEXaggData 3 2 3 2 2 2 4 2" xfId="17852"/>
    <cellStyle name="SAPBEXaggData 3 2 3 2 2 2 4 3" xfId="43060"/>
    <cellStyle name="SAPBEXaggData 3 2 3 2 2 2 5" xfId="13796"/>
    <cellStyle name="SAPBEXaggData 3 2 3 2 2 2 5 2" xfId="43061"/>
    <cellStyle name="SAPBEXaggData 3 2 3 2 2 2 6" xfId="15146"/>
    <cellStyle name="SAPBEXaggData 3 2 3 2 2 2 7" xfId="7561"/>
    <cellStyle name="SAPBEXaggData 3 2 3 2 2 2 8" xfId="54972"/>
    <cellStyle name="SAPBEXaggData 3 2 3 2 2 2 9" xfId="54973"/>
    <cellStyle name="SAPBEXaggData 3 2 3 2 2 3" xfId="6424"/>
    <cellStyle name="SAPBEXaggData 3 2 3 2 2 3 2" xfId="17853"/>
    <cellStyle name="SAPBEXaggData 3 2 3 2 2 3 2 2" xfId="54974"/>
    <cellStyle name="SAPBEXaggData 3 2 3 2 2 3 3" xfId="43062"/>
    <cellStyle name="SAPBEXaggData 3 2 3 2 2 4" xfId="17854"/>
    <cellStyle name="SAPBEXaggData 3 2 3 2 2 4 2" xfId="17855"/>
    <cellStyle name="SAPBEXaggData 3 2 3 2 2 4 3" xfId="54975"/>
    <cellStyle name="SAPBEXaggData 3 2 3 2 2 5" xfId="17856"/>
    <cellStyle name="SAPBEXaggData 3 2 3 2 2 6" xfId="43063"/>
    <cellStyle name="SAPBEXaggData 3 2 3 2 3" xfId="774"/>
    <cellStyle name="SAPBEXaggData 3 2 3 2 3 2" xfId="8634"/>
    <cellStyle name="SAPBEXaggData 3 2 3 2 3 2 2" xfId="17857"/>
    <cellStyle name="SAPBEXaggData 3 2 3 2 3 2 2 2" xfId="54976"/>
    <cellStyle name="SAPBEXaggData 3 2 3 2 3 2 3" xfId="43064"/>
    <cellStyle name="SAPBEXaggData 3 2 3 2 3 3" xfId="10087"/>
    <cellStyle name="SAPBEXaggData 3 2 3 2 3 3 2" xfId="17858"/>
    <cellStyle name="SAPBEXaggData 3 2 3 2 3 3 3" xfId="43065"/>
    <cellStyle name="SAPBEXaggData 3 2 3 2 3 4" xfId="11511"/>
    <cellStyle name="SAPBEXaggData 3 2 3 2 3 4 2" xfId="17859"/>
    <cellStyle name="SAPBEXaggData 3 2 3 2 3 4 3" xfId="43066"/>
    <cellStyle name="SAPBEXaggData 3 2 3 2 3 5" xfId="12886"/>
    <cellStyle name="SAPBEXaggData 3 2 3 2 3 5 2" xfId="17860"/>
    <cellStyle name="SAPBEXaggData 3 2 3 2 3 5 3" xfId="43067"/>
    <cellStyle name="SAPBEXaggData 3 2 3 2 3 6" xfId="14236"/>
    <cellStyle name="SAPBEXaggData 3 2 3 2 3 6 2" xfId="43068"/>
    <cellStyle name="SAPBEXaggData 3 2 3 2 3 7" xfId="6651"/>
    <cellStyle name="SAPBEXaggData 3 2 3 2 3 8" xfId="54977"/>
    <cellStyle name="SAPBEXaggData 3 2 3 2 3 9" xfId="54978"/>
    <cellStyle name="SAPBEXaggData 3 2 3 2 4" xfId="5524"/>
    <cellStyle name="SAPBEXaggData 3 2 3 2 4 2" xfId="17861"/>
    <cellStyle name="SAPBEXaggData 3 2 3 2 4 2 2" xfId="54979"/>
    <cellStyle name="SAPBEXaggData 3 2 3 2 4 3" xfId="43069"/>
    <cellStyle name="SAPBEXaggData 3 2 3 2 5" xfId="17862"/>
    <cellStyle name="SAPBEXaggData 3 2 3 2 5 2" xfId="17863"/>
    <cellStyle name="SAPBEXaggData 3 2 3 2 5 3" xfId="43070"/>
    <cellStyle name="SAPBEXaggData 3 2 3 2 6" xfId="43071"/>
    <cellStyle name="SAPBEXaggData 3 2 3 3" xfId="775"/>
    <cellStyle name="SAPBEXaggData 3 2 3 3 2" xfId="776"/>
    <cellStyle name="SAPBEXaggData 3 2 3 3 2 2" xfId="8860"/>
    <cellStyle name="SAPBEXaggData 3 2 3 3 2 2 2" xfId="17864"/>
    <cellStyle name="SAPBEXaggData 3 2 3 3 2 2 2 2" xfId="54980"/>
    <cellStyle name="SAPBEXaggData 3 2 3 3 2 2 3" xfId="43072"/>
    <cellStyle name="SAPBEXaggData 3 2 3 3 2 3" xfId="10313"/>
    <cellStyle name="SAPBEXaggData 3 2 3 3 2 3 2" xfId="17865"/>
    <cellStyle name="SAPBEXaggData 3 2 3 3 2 3 2 2" xfId="54981"/>
    <cellStyle name="SAPBEXaggData 3 2 3 3 2 3 3" xfId="43073"/>
    <cellStyle name="SAPBEXaggData 3 2 3 3 2 4" xfId="11737"/>
    <cellStyle name="SAPBEXaggData 3 2 3 3 2 4 2" xfId="17866"/>
    <cellStyle name="SAPBEXaggData 3 2 3 3 2 4 3" xfId="43074"/>
    <cellStyle name="SAPBEXaggData 3 2 3 3 2 5" xfId="13112"/>
    <cellStyle name="SAPBEXaggData 3 2 3 3 2 5 2" xfId="43075"/>
    <cellStyle name="SAPBEXaggData 3 2 3 3 2 6" xfId="14462"/>
    <cellStyle name="SAPBEXaggData 3 2 3 3 2 7" xfId="6877"/>
    <cellStyle name="SAPBEXaggData 3 2 3 3 2 8" xfId="54982"/>
    <cellStyle name="SAPBEXaggData 3 2 3 3 2 9" xfId="54983"/>
    <cellStyle name="SAPBEXaggData 3 2 3 3 3" xfId="5749"/>
    <cellStyle name="SAPBEXaggData 3 2 3 3 3 2" xfId="17867"/>
    <cellStyle name="SAPBEXaggData 3 2 3 3 3 2 2" xfId="54984"/>
    <cellStyle name="SAPBEXaggData 3 2 3 3 3 3" xfId="43076"/>
    <cellStyle name="SAPBEXaggData 3 2 3 3 4" xfId="17868"/>
    <cellStyle name="SAPBEXaggData 3 2 3 3 4 2" xfId="17869"/>
    <cellStyle name="SAPBEXaggData 3 2 3 3 4 3" xfId="54985"/>
    <cellStyle name="SAPBEXaggData 3 2 3 3 5" xfId="17870"/>
    <cellStyle name="SAPBEXaggData 3 2 3 3 6" xfId="43077"/>
    <cellStyle name="SAPBEXaggData 3 2 3 4" xfId="777"/>
    <cellStyle name="SAPBEXaggData 3 2 3 4 10" xfId="54986"/>
    <cellStyle name="SAPBEXaggData 3 2 3 4 11" xfId="54987"/>
    <cellStyle name="SAPBEXaggData 3 2 3 4 2" xfId="778"/>
    <cellStyle name="SAPBEXaggData 3 2 3 4 2 10" xfId="54988"/>
    <cellStyle name="SAPBEXaggData 3 2 3 4 2 2" xfId="7105"/>
    <cellStyle name="SAPBEXaggData 3 2 3 4 2 2 2" xfId="17871"/>
    <cellStyle name="SAPBEXaggData 3 2 3 4 2 2 2 2" xfId="54989"/>
    <cellStyle name="SAPBEXaggData 3 2 3 4 2 2 3" xfId="43078"/>
    <cellStyle name="SAPBEXaggData 3 2 3 4 2 3" xfId="9088"/>
    <cellStyle name="SAPBEXaggData 3 2 3 4 2 3 2" xfId="17872"/>
    <cellStyle name="SAPBEXaggData 3 2 3 4 2 3 2 2" xfId="54990"/>
    <cellStyle name="SAPBEXaggData 3 2 3 4 2 3 3" xfId="43079"/>
    <cellStyle name="SAPBEXaggData 3 2 3 4 2 4" xfId="10541"/>
    <cellStyle name="SAPBEXaggData 3 2 3 4 2 4 2" xfId="17873"/>
    <cellStyle name="SAPBEXaggData 3 2 3 4 2 4 3" xfId="43080"/>
    <cellStyle name="SAPBEXaggData 3 2 3 4 2 5" xfId="11965"/>
    <cellStyle name="SAPBEXaggData 3 2 3 4 2 5 2" xfId="17874"/>
    <cellStyle name="SAPBEXaggData 3 2 3 4 2 5 3" xfId="43081"/>
    <cellStyle name="SAPBEXaggData 3 2 3 4 2 6" xfId="13340"/>
    <cellStyle name="SAPBEXaggData 3 2 3 4 2 6 2" xfId="43082"/>
    <cellStyle name="SAPBEXaggData 3 2 3 4 2 7" xfId="14690"/>
    <cellStyle name="SAPBEXaggData 3 2 3 4 2 8" xfId="43083"/>
    <cellStyle name="SAPBEXaggData 3 2 3 4 2 9" xfId="54991"/>
    <cellStyle name="SAPBEXaggData 3 2 3 4 3" xfId="5977"/>
    <cellStyle name="SAPBEXaggData 3 2 3 4 3 2" xfId="17875"/>
    <cellStyle name="SAPBEXaggData 3 2 3 4 3 2 2" xfId="54992"/>
    <cellStyle name="SAPBEXaggData 3 2 3 4 3 3" xfId="43084"/>
    <cellStyle name="SAPBEXaggData 3 2 3 4 4" xfId="8048"/>
    <cellStyle name="SAPBEXaggData 3 2 3 4 4 2" xfId="17876"/>
    <cellStyle name="SAPBEXaggData 3 2 3 4 4 2 2" xfId="54993"/>
    <cellStyle name="SAPBEXaggData 3 2 3 4 4 3" xfId="43085"/>
    <cellStyle name="SAPBEXaggData 3 2 3 4 5" xfId="5328"/>
    <cellStyle name="SAPBEXaggData 3 2 3 4 5 2" xfId="17877"/>
    <cellStyle name="SAPBEXaggData 3 2 3 4 5 3" xfId="43086"/>
    <cellStyle name="SAPBEXaggData 3 2 3 4 6" xfId="8345"/>
    <cellStyle name="SAPBEXaggData 3 2 3 4 6 2" xfId="17878"/>
    <cellStyle name="SAPBEXaggData 3 2 3 4 6 3" xfId="43087"/>
    <cellStyle name="SAPBEXaggData 3 2 3 4 7" xfId="8390"/>
    <cellStyle name="SAPBEXaggData 3 2 3 4 7 2" xfId="43088"/>
    <cellStyle name="SAPBEXaggData 3 2 3 4 8" xfId="9903"/>
    <cellStyle name="SAPBEXaggData 3 2 3 4 9" xfId="43089"/>
    <cellStyle name="SAPBEXaggData 3 2 3 5" xfId="779"/>
    <cellStyle name="SAPBEXaggData 3 2 3 5 10" xfId="54994"/>
    <cellStyle name="SAPBEXaggData 3 2 3 5 11" xfId="54995"/>
    <cellStyle name="SAPBEXaggData 3 2 3 5 2" xfId="780"/>
    <cellStyle name="SAPBEXaggData 3 2 3 5 2 10" xfId="54996"/>
    <cellStyle name="SAPBEXaggData 3 2 3 5 2 2" xfId="7328"/>
    <cellStyle name="SAPBEXaggData 3 2 3 5 2 2 2" xfId="17879"/>
    <cellStyle name="SAPBEXaggData 3 2 3 5 2 2 2 2" xfId="54997"/>
    <cellStyle name="SAPBEXaggData 3 2 3 5 2 2 3" xfId="43090"/>
    <cellStyle name="SAPBEXaggData 3 2 3 5 2 3" xfId="9311"/>
    <cellStyle name="SAPBEXaggData 3 2 3 5 2 3 2" xfId="17880"/>
    <cellStyle name="SAPBEXaggData 3 2 3 5 2 3 2 2" xfId="54998"/>
    <cellStyle name="SAPBEXaggData 3 2 3 5 2 3 3" xfId="43091"/>
    <cellStyle name="SAPBEXaggData 3 2 3 5 2 4" xfId="10764"/>
    <cellStyle name="SAPBEXaggData 3 2 3 5 2 4 2" xfId="17881"/>
    <cellStyle name="SAPBEXaggData 3 2 3 5 2 4 3" xfId="43092"/>
    <cellStyle name="SAPBEXaggData 3 2 3 5 2 5" xfId="12188"/>
    <cellStyle name="SAPBEXaggData 3 2 3 5 2 5 2" xfId="17882"/>
    <cellStyle name="SAPBEXaggData 3 2 3 5 2 5 3" xfId="43093"/>
    <cellStyle name="SAPBEXaggData 3 2 3 5 2 6" xfId="13563"/>
    <cellStyle name="SAPBEXaggData 3 2 3 5 2 6 2" xfId="17883"/>
    <cellStyle name="SAPBEXaggData 3 2 3 5 2 6 3" xfId="43094"/>
    <cellStyle name="SAPBEXaggData 3 2 3 5 2 7" xfId="14913"/>
    <cellStyle name="SAPBEXaggData 3 2 3 5 2 7 2" xfId="43095"/>
    <cellStyle name="SAPBEXaggData 3 2 3 5 2 8" xfId="4284"/>
    <cellStyle name="SAPBEXaggData 3 2 3 5 2 9" xfId="54999"/>
    <cellStyle name="SAPBEXaggData 3 2 3 5 3" xfId="6200"/>
    <cellStyle name="SAPBEXaggData 3 2 3 5 3 2" xfId="17884"/>
    <cellStyle name="SAPBEXaggData 3 2 3 5 3 2 2" xfId="55000"/>
    <cellStyle name="SAPBEXaggData 3 2 3 5 3 3" xfId="43096"/>
    <cellStyle name="SAPBEXaggData 3 2 3 5 4" xfId="8271"/>
    <cellStyle name="SAPBEXaggData 3 2 3 5 4 2" xfId="17885"/>
    <cellStyle name="SAPBEXaggData 3 2 3 5 4 2 2" xfId="55001"/>
    <cellStyle name="SAPBEXaggData 3 2 3 5 4 3" xfId="43097"/>
    <cellStyle name="SAPBEXaggData 3 2 3 5 5" xfId="9758"/>
    <cellStyle name="SAPBEXaggData 3 2 3 5 5 2" xfId="17886"/>
    <cellStyle name="SAPBEXaggData 3 2 3 5 5 3" xfId="43098"/>
    <cellStyle name="SAPBEXaggData 3 2 3 5 6" xfId="11211"/>
    <cellStyle name="SAPBEXaggData 3 2 3 5 6 2" xfId="17887"/>
    <cellStyle name="SAPBEXaggData 3 2 3 5 6 3" xfId="43099"/>
    <cellStyle name="SAPBEXaggData 3 2 3 5 7" xfId="12637"/>
    <cellStyle name="SAPBEXaggData 3 2 3 5 7 2" xfId="17888"/>
    <cellStyle name="SAPBEXaggData 3 2 3 5 7 3" xfId="43100"/>
    <cellStyle name="SAPBEXaggData 3 2 3 5 8" xfId="14009"/>
    <cellStyle name="SAPBEXaggData 3 2 3 5 8 2" xfId="43101"/>
    <cellStyle name="SAPBEXaggData 3 2 3 5 9" xfId="3841"/>
    <cellStyle name="SAPBEXaggData 3 2 3 6" xfId="4068"/>
    <cellStyle name="SAPBEXaggData 3 2 3 6 2" xfId="3450"/>
    <cellStyle name="SAPBEXaggData 3 2 3 6 2 2" xfId="17889"/>
    <cellStyle name="SAPBEXaggData 3 2 3 6 2 2 2" xfId="17890"/>
    <cellStyle name="SAPBEXaggData 3 2 3 6 2 2 3" xfId="55002"/>
    <cellStyle name="SAPBEXaggData 3 2 3 6 2 3" xfId="17891"/>
    <cellStyle name="SAPBEXaggData 3 2 3 6 2 3 2" xfId="17892"/>
    <cellStyle name="SAPBEXaggData 3 2 3 6 2 3 3" xfId="55003"/>
    <cellStyle name="SAPBEXaggData 3 2 3 6 2 4" xfId="17893"/>
    <cellStyle name="SAPBEXaggData 3 2 3 6 2 5" xfId="43102"/>
    <cellStyle name="SAPBEXaggData 3 2 3 6 3" xfId="17894"/>
    <cellStyle name="SAPBEXaggData 3 2 3 6 3 2" xfId="17895"/>
    <cellStyle name="SAPBEXaggData 3 2 3 6 3 3" xfId="55004"/>
    <cellStyle name="SAPBEXaggData 3 2 3 6 4" xfId="17896"/>
    <cellStyle name="SAPBEXaggData 3 2 3 6 4 2" xfId="17897"/>
    <cellStyle name="SAPBEXaggData 3 2 3 6 4 3" xfId="55005"/>
    <cellStyle name="SAPBEXaggData 3 2 3 6 5" xfId="17898"/>
    <cellStyle name="SAPBEXaggData 3 2 3 6 5 2" xfId="55006"/>
    <cellStyle name="SAPBEXaggData 3 2 3 6 6" xfId="43103"/>
    <cellStyle name="SAPBEXaggData 3 2 3 6 7" xfId="55007"/>
    <cellStyle name="SAPBEXaggData 3 2 3 7" xfId="3199"/>
    <cellStyle name="SAPBEXaggData 3 2 3 7 2" xfId="4851"/>
    <cellStyle name="SAPBEXaggData 3 2 3 7 2 2" xfId="17899"/>
    <cellStyle name="SAPBEXaggData 3 2 3 7 2 2 2" xfId="17900"/>
    <cellStyle name="SAPBEXaggData 3 2 3 7 2 2 3" xfId="55008"/>
    <cellStyle name="SAPBEXaggData 3 2 3 7 2 3" xfId="17901"/>
    <cellStyle name="SAPBEXaggData 3 2 3 7 2 3 2" xfId="17902"/>
    <cellStyle name="SAPBEXaggData 3 2 3 7 2 3 3" xfId="55009"/>
    <cellStyle name="SAPBEXaggData 3 2 3 7 2 4" xfId="17903"/>
    <cellStyle name="SAPBEXaggData 3 2 3 7 2 5" xfId="43104"/>
    <cellStyle name="SAPBEXaggData 3 2 3 7 3" xfId="17904"/>
    <cellStyle name="SAPBEXaggData 3 2 3 7 3 2" xfId="17905"/>
    <cellStyle name="SAPBEXaggData 3 2 3 7 3 3" xfId="55010"/>
    <cellStyle name="SAPBEXaggData 3 2 3 7 4" xfId="17906"/>
    <cellStyle name="SAPBEXaggData 3 2 3 7 4 2" xfId="17907"/>
    <cellStyle name="SAPBEXaggData 3 2 3 7 4 3" xfId="55011"/>
    <cellStyle name="SAPBEXaggData 3 2 3 7 5" xfId="17908"/>
    <cellStyle name="SAPBEXaggData 3 2 3 7 6" xfId="43105"/>
    <cellStyle name="SAPBEXaggData 3 2 3 8" xfId="4407"/>
    <cellStyle name="SAPBEXaggData 3 2 3 8 2" xfId="17909"/>
    <cellStyle name="SAPBEXaggData 3 2 3 8 2 2" xfId="17910"/>
    <cellStyle name="SAPBEXaggData 3 2 3 8 2 3" xfId="55012"/>
    <cellStyle name="SAPBEXaggData 3 2 3 8 3" xfId="17911"/>
    <cellStyle name="SAPBEXaggData 3 2 3 8 3 2" xfId="17912"/>
    <cellStyle name="SAPBEXaggData 3 2 3 8 3 3" xfId="55013"/>
    <cellStyle name="SAPBEXaggData 3 2 3 8 4" xfId="17913"/>
    <cellStyle name="SAPBEXaggData 3 2 3 8 5" xfId="43106"/>
    <cellStyle name="SAPBEXaggData 3 2 3 9" xfId="3566"/>
    <cellStyle name="SAPBEXaggData 3 2 3 9 2" xfId="17914"/>
    <cellStyle name="SAPBEXaggData 3 2 3 9 2 2" xfId="17915"/>
    <cellStyle name="SAPBEXaggData 3 2 3 9 2 3" xfId="55014"/>
    <cellStyle name="SAPBEXaggData 3 2 3 9 3" xfId="17916"/>
    <cellStyle name="SAPBEXaggData 3 2 3 9 3 2" xfId="17917"/>
    <cellStyle name="SAPBEXaggData 3 2 3 9 3 3" xfId="55015"/>
    <cellStyle name="SAPBEXaggData 3 2 3 9 4" xfId="17918"/>
    <cellStyle name="SAPBEXaggData 3 2 3 9 5" xfId="43107"/>
    <cellStyle name="SAPBEXaggData 3 2 4" xfId="781"/>
    <cellStyle name="SAPBEXaggData 3 2 4 2" xfId="782"/>
    <cellStyle name="SAPBEXaggData 3 2 4 2 2" xfId="783"/>
    <cellStyle name="SAPBEXaggData 3 2 4 2 2 2" xfId="9394"/>
    <cellStyle name="SAPBEXaggData 3 2 4 2 2 2 2" xfId="17919"/>
    <cellStyle name="SAPBEXaggData 3 2 4 2 2 2 2 2" xfId="55016"/>
    <cellStyle name="SAPBEXaggData 3 2 4 2 2 2 3" xfId="43108"/>
    <cellStyle name="SAPBEXaggData 3 2 4 2 2 3" xfId="10847"/>
    <cellStyle name="SAPBEXaggData 3 2 4 2 2 3 2" xfId="17920"/>
    <cellStyle name="SAPBEXaggData 3 2 4 2 2 3 3" xfId="43109"/>
    <cellStyle name="SAPBEXaggData 3 2 4 2 2 4" xfId="12271"/>
    <cellStyle name="SAPBEXaggData 3 2 4 2 2 4 2" xfId="17921"/>
    <cellStyle name="SAPBEXaggData 3 2 4 2 2 4 3" xfId="43110"/>
    <cellStyle name="SAPBEXaggData 3 2 4 2 2 5" xfId="13646"/>
    <cellStyle name="SAPBEXaggData 3 2 4 2 2 5 2" xfId="43111"/>
    <cellStyle name="SAPBEXaggData 3 2 4 2 2 6" xfId="14996"/>
    <cellStyle name="SAPBEXaggData 3 2 4 2 2 7" xfId="7411"/>
    <cellStyle name="SAPBEXaggData 3 2 4 2 2 8" xfId="55017"/>
    <cellStyle name="SAPBEXaggData 3 2 4 2 2 9" xfId="55018"/>
    <cellStyle name="SAPBEXaggData 3 2 4 2 3" xfId="6274"/>
    <cellStyle name="SAPBEXaggData 3 2 4 2 3 2" xfId="17922"/>
    <cellStyle name="SAPBEXaggData 3 2 4 2 3 2 2" xfId="55019"/>
    <cellStyle name="SAPBEXaggData 3 2 4 2 3 3" xfId="43112"/>
    <cellStyle name="SAPBEXaggData 3 2 4 2 4" xfId="17923"/>
    <cellStyle name="SAPBEXaggData 3 2 4 2 4 2" xfId="17924"/>
    <cellStyle name="SAPBEXaggData 3 2 4 2 4 3" xfId="55020"/>
    <cellStyle name="SAPBEXaggData 3 2 4 2 5" xfId="17925"/>
    <cellStyle name="SAPBEXaggData 3 2 4 2 6" xfId="43113"/>
    <cellStyle name="SAPBEXaggData 3 2 4 3" xfId="784"/>
    <cellStyle name="SAPBEXaggData 3 2 4 3 2" xfId="8481"/>
    <cellStyle name="SAPBEXaggData 3 2 4 3 2 2" xfId="17926"/>
    <cellStyle name="SAPBEXaggData 3 2 4 3 2 2 2" xfId="55021"/>
    <cellStyle name="SAPBEXaggData 3 2 4 3 2 3" xfId="43114"/>
    <cellStyle name="SAPBEXaggData 3 2 4 3 3" xfId="9934"/>
    <cellStyle name="SAPBEXaggData 3 2 4 3 3 2" xfId="17927"/>
    <cellStyle name="SAPBEXaggData 3 2 4 3 3 3" xfId="43115"/>
    <cellStyle name="SAPBEXaggData 3 2 4 3 4" xfId="11358"/>
    <cellStyle name="SAPBEXaggData 3 2 4 3 4 2" xfId="17928"/>
    <cellStyle name="SAPBEXaggData 3 2 4 3 4 3" xfId="43116"/>
    <cellStyle name="SAPBEXaggData 3 2 4 3 5" xfId="12733"/>
    <cellStyle name="SAPBEXaggData 3 2 4 3 5 2" xfId="17929"/>
    <cellStyle name="SAPBEXaggData 3 2 4 3 5 3" xfId="43117"/>
    <cellStyle name="SAPBEXaggData 3 2 4 3 6" xfId="14083"/>
    <cellStyle name="SAPBEXaggData 3 2 4 3 6 2" xfId="43118"/>
    <cellStyle name="SAPBEXaggData 3 2 4 3 7" xfId="6498"/>
    <cellStyle name="SAPBEXaggData 3 2 4 3 8" xfId="55022"/>
    <cellStyle name="SAPBEXaggData 3 2 4 3 9" xfId="55023"/>
    <cellStyle name="SAPBEXaggData 3 2 4 4" xfId="5372"/>
    <cellStyle name="SAPBEXaggData 3 2 4 4 2" xfId="17930"/>
    <cellStyle name="SAPBEXaggData 3 2 4 4 2 2" xfId="55024"/>
    <cellStyle name="SAPBEXaggData 3 2 4 4 3" xfId="43119"/>
    <cellStyle name="SAPBEXaggData 3 2 4 5" xfId="17931"/>
    <cellStyle name="SAPBEXaggData 3 2 4 5 2" xfId="17932"/>
    <cellStyle name="SAPBEXaggData 3 2 4 5 3" xfId="43120"/>
    <cellStyle name="SAPBEXaggData 3 2 4 6" xfId="43121"/>
    <cellStyle name="SAPBEXaggData 3 2 5" xfId="785"/>
    <cellStyle name="SAPBEXaggData 3 2 5 2" xfId="786"/>
    <cellStyle name="SAPBEXaggData 3 2 5 2 2" xfId="8706"/>
    <cellStyle name="SAPBEXaggData 3 2 5 2 2 2" xfId="17933"/>
    <cellStyle name="SAPBEXaggData 3 2 5 2 2 2 2" xfId="55025"/>
    <cellStyle name="SAPBEXaggData 3 2 5 2 2 3" xfId="43122"/>
    <cellStyle name="SAPBEXaggData 3 2 5 2 3" xfId="10159"/>
    <cellStyle name="SAPBEXaggData 3 2 5 2 3 2" xfId="17934"/>
    <cellStyle name="SAPBEXaggData 3 2 5 2 3 2 2" xfId="55026"/>
    <cellStyle name="SAPBEXaggData 3 2 5 2 3 3" xfId="43123"/>
    <cellStyle name="SAPBEXaggData 3 2 5 2 4" xfId="11583"/>
    <cellStyle name="SAPBEXaggData 3 2 5 2 4 2" xfId="17935"/>
    <cellStyle name="SAPBEXaggData 3 2 5 2 4 3" xfId="43124"/>
    <cellStyle name="SAPBEXaggData 3 2 5 2 5" xfId="12958"/>
    <cellStyle name="SAPBEXaggData 3 2 5 2 5 2" xfId="43125"/>
    <cellStyle name="SAPBEXaggData 3 2 5 2 6" xfId="14308"/>
    <cellStyle name="SAPBEXaggData 3 2 5 2 7" xfId="6723"/>
    <cellStyle name="SAPBEXaggData 3 2 5 2 8" xfId="55027"/>
    <cellStyle name="SAPBEXaggData 3 2 5 2 9" xfId="55028"/>
    <cellStyle name="SAPBEXaggData 3 2 5 3" xfId="5596"/>
    <cellStyle name="SAPBEXaggData 3 2 5 3 2" xfId="17936"/>
    <cellStyle name="SAPBEXaggData 3 2 5 3 2 2" xfId="55029"/>
    <cellStyle name="SAPBEXaggData 3 2 5 3 3" xfId="43126"/>
    <cellStyle name="SAPBEXaggData 3 2 5 4" xfId="17937"/>
    <cellStyle name="SAPBEXaggData 3 2 5 4 2" xfId="17938"/>
    <cellStyle name="SAPBEXaggData 3 2 5 4 3" xfId="55030"/>
    <cellStyle name="SAPBEXaggData 3 2 5 5" xfId="17939"/>
    <cellStyle name="SAPBEXaggData 3 2 5 6" xfId="43127"/>
    <cellStyle name="SAPBEXaggData 3 2 6" xfId="787"/>
    <cellStyle name="SAPBEXaggData 3 2 6 10" xfId="55031"/>
    <cellStyle name="SAPBEXaggData 3 2 6 11" xfId="55032"/>
    <cellStyle name="SAPBEXaggData 3 2 6 2" xfId="788"/>
    <cellStyle name="SAPBEXaggData 3 2 6 2 10" xfId="55033"/>
    <cellStyle name="SAPBEXaggData 3 2 6 2 2" xfId="6953"/>
    <cellStyle name="SAPBEXaggData 3 2 6 2 2 2" xfId="17940"/>
    <cellStyle name="SAPBEXaggData 3 2 6 2 2 2 2" xfId="55034"/>
    <cellStyle name="SAPBEXaggData 3 2 6 2 2 3" xfId="43128"/>
    <cellStyle name="SAPBEXaggData 3 2 6 2 3" xfId="8936"/>
    <cellStyle name="SAPBEXaggData 3 2 6 2 3 2" xfId="17941"/>
    <cellStyle name="SAPBEXaggData 3 2 6 2 3 2 2" xfId="55035"/>
    <cellStyle name="SAPBEXaggData 3 2 6 2 3 3" xfId="43129"/>
    <cellStyle name="SAPBEXaggData 3 2 6 2 4" xfId="10389"/>
    <cellStyle name="SAPBEXaggData 3 2 6 2 4 2" xfId="17942"/>
    <cellStyle name="SAPBEXaggData 3 2 6 2 4 3" xfId="43130"/>
    <cellStyle name="SAPBEXaggData 3 2 6 2 5" xfId="11813"/>
    <cellStyle name="SAPBEXaggData 3 2 6 2 5 2" xfId="17943"/>
    <cellStyle name="SAPBEXaggData 3 2 6 2 5 3" xfId="43131"/>
    <cellStyle name="SAPBEXaggData 3 2 6 2 6" xfId="13188"/>
    <cellStyle name="SAPBEXaggData 3 2 6 2 6 2" xfId="43132"/>
    <cellStyle name="SAPBEXaggData 3 2 6 2 7" xfId="14538"/>
    <cellStyle name="SAPBEXaggData 3 2 6 2 8" xfId="43133"/>
    <cellStyle name="SAPBEXaggData 3 2 6 2 9" xfId="55036"/>
    <cellStyle name="SAPBEXaggData 3 2 6 3" xfId="5825"/>
    <cellStyle name="SAPBEXaggData 3 2 6 3 2" xfId="17944"/>
    <cellStyle name="SAPBEXaggData 3 2 6 3 2 2" xfId="55037"/>
    <cellStyle name="SAPBEXaggData 3 2 6 3 3" xfId="43134"/>
    <cellStyle name="SAPBEXaggData 3 2 6 4" xfId="7896"/>
    <cellStyle name="SAPBEXaggData 3 2 6 4 2" xfId="17945"/>
    <cellStyle name="SAPBEXaggData 3 2 6 4 2 2" xfId="55038"/>
    <cellStyle name="SAPBEXaggData 3 2 6 4 3" xfId="43135"/>
    <cellStyle name="SAPBEXaggData 3 2 6 5" xfId="7629"/>
    <cellStyle name="SAPBEXaggData 3 2 6 5 2" xfId="17946"/>
    <cellStyle name="SAPBEXaggData 3 2 6 5 3" xfId="43136"/>
    <cellStyle name="SAPBEXaggData 3 2 6 6" xfId="5019"/>
    <cellStyle name="SAPBEXaggData 3 2 6 6 2" xfId="17947"/>
    <cellStyle name="SAPBEXaggData 3 2 6 6 3" xfId="43137"/>
    <cellStyle name="SAPBEXaggData 3 2 6 7" xfId="12489"/>
    <cellStyle name="SAPBEXaggData 3 2 6 7 2" xfId="43138"/>
    <cellStyle name="SAPBEXaggData 3 2 6 8" xfId="13865"/>
    <cellStyle name="SAPBEXaggData 3 2 6 9" xfId="43139"/>
    <cellStyle name="SAPBEXaggData 3 2 7" xfId="789"/>
    <cellStyle name="SAPBEXaggData 3 2 7 10" xfId="55039"/>
    <cellStyle name="SAPBEXaggData 3 2 7 11" xfId="55040"/>
    <cellStyle name="SAPBEXaggData 3 2 7 2" xfId="790"/>
    <cellStyle name="SAPBEXaggData 3 2 7 2 10" xfId="55041"/>
    <cellStyle name="SAPBEXaggData 3 2 7 2 2" xfId="7178"/>
    <cellStyle name="SAPBEXaggData 3 2 7 2 2 2" xfId="17948"/>
    <cellStyle name="SAPBEXaggData 3 2 7 2 2 2 2" xfId="55042"/>
    <cellStyle name="SAPBEXaggData 3 2 7 2 2 3" xfId="43140"/>
    <cellStyle name="SAPBEXaggData 3 2 7 2 3" xfId="9161"/>
    <cellStyle name="SAPBEXaggData 3 2 7 2 3 2" xfId="17949"/>
    <cellStyle name="SAPBEXaggData 3 2 7 2 3 2 2" xfId="55043"/>
    <cellStyle name="SAPBEXaggData 3 2 7 2 3 3" xfId="43141"/>
    <cellStyle name="SAPBEXaggData 3 2 7 2 4" xfId="10614"/>
    <cellStyle name="SAPBEXaggData 3 2 7 2 4 2" xfId="17950"/>
    <cellStyle name="SAPBEXaggData 3 2 7 2 4 3" xfId="43142"/>
    <cellStyle name="SAPBEXaggData 3 2 7 2 5" xfId="12038"/>
    <cellStyle name="SAPBEXaggData 3 2 7 2 5 2" xfId="17951"/>
    <cellStyle name="SAPBEXaggData 3 2 7 2 5 3" xfId="43143"/>
    <cellStyle name="SAPBEXaggData 3 2 7 2 6" xfId="13413"/>
    <cellStyle name="SAPBEXaggData 3 2 7 2 6 2" xfId="17952"/>
    <cellStyle name="SAPBEXaggData 3 2 7 2 6 3" xfId="43144"/>
    <cellStyle name="SAPBEXaggData 3 2 7 2 7" xfId="14763"/>
    <cellStyle name="SAPBEXaggData 3 2 7 2 7 2" xfId="43145"/>
    <cellStyle name="SAPBEXaggData 3 2 7 2 8" xfId="4398"/>
    <cellStyle name="SAPBEXaggData 3 2 7 2 9" xfId="55044"/>
    <cellStyle name="SAPBEXaggData 3 2 7 3" xfId="6050"/>
    <cellStyle name="SAPBEXaggData 3 2 7 3 2" xfId="17953"/>
    <cellStyle name="SAPBEXaggData 3 2 7 3 2 2" xfId="55045"/>
    <cellStyle name="SAPBEXaggData 3 2 7 3 3" xfId="43146"/>
    <cellStyle name="SAPBEXaggData 3 2 7 4" xfId="8121"/>
    <cellStyle name="SAPBEXaggData 3 2 7 4 2" xfId="17954"/>
    <cellStyle name="SAPBEXaggData 3 2 7 4 2 2" xfId="55046"/>
    <cellStyle name="SAPBEXaggData 3 2 7 4 3" xfId="43147"/>
    <cellStyle name="SAPBEXaggData 3 2 7 5" xfId="5130"/>
    <cellStyle name="SAPBEXaggData 3 2 7 5 2" xfId="17955"/>
    <cellStyle name="SAPBEXaggData 3 2 7 5 3" xfId="43148"/>
    <cellStyle name="SAPBEXaggData 3 2 7 6" xfId="4970"/>
    <cellStyle name="SAPBEXaggData 3 2 7 6 2" xfId="17956"/>
    <cellStyle name="SAPBEXaggData 3 2 7 6 3" xfId="43149"/>
    <cellStyle name="SAPBEXaggData 3 2 7 7" xfId="7831"/>
    <cellStyle name="SAPBEXaggData 3 2 7 7 2" xfId="17957"/>
    <cellStyle name="SAPBEXaggData 3 2 7 7 3" xfId="43150"/>
    <cellStyle name="SAPBEXaggData 3 2 7 8" xfId="8392"/>
    <cellStyle name="SAPBEXaggData 3 2 7 8 2" xfId="43151"/>
    <cellStyle name="SAPBEXaggData 3 2 7 9" xfId="3687"/>
    <cellStyle name="SAPBEXaggData 3 2 8" xfId="3914"/>
    <cellStyle name="SAPBEXaggData 3 2 8 2" xfId="3638"/>
    <cellStyle name="SAPBEXaggData 3 2 8 2 2" xfId="17958"/>
    <cellStyle name="SAPBEXaggData 3 2 8 2 2 2" xfId="17959"/>
    <cellStyle name="SAPBEXaggData 3 2 8 2 2 3" xfId="55047"/>
    <cellStyle name="SAPBEXaggData 3 2 8 2 3" xfId="17960"/>
    <cellStyle name="SAPBEXaggData 3 2 8 2 3 2" xfId="17961"/>
    <cellStyle name="SAPBEXaggData 3 2 8 2 3 3" xfId="55048"/>
    <cellStyle name="SAPBEXaggData 3 2 8 2 4" xfId="17962"/>
    <cellStyle name="SAPBEXaggData 3 2 8 2 5" xfId="43152"/>
    <cellStyle name="SAPBEXaggData 3 2 8 3" xfId="17963"/>
    <cellStyle name="SAPBEXaggData 3 2 8 3 2" xfId="17964"/>
    <cellStyle name="SAPBEXaggData 3 2 8 3 3" xfId="55049"/>
    <cellStyle name="SAPBEXaggData 3 2 8 4" xfId="17965"/>
    <cellStyle name="SAPBEXaggData 3 2 8 4 2" xfId="17966"/>
    <cellStyle name="SAPBEXaggData 3 2 8 4 3" xfId="55050"/>
    <cellStyle name="SAPBEXaggData 3 2 8 5" xfId="17967"/>
    <cellStyle name="SAPBEXaggData 3 2 8 5 2" xfId="55051"/>
    <cellStyle name="SAPBEXaggData 3 2 8 6" xfId="43153"/>
    <cellStyle name="SAPBEXaggData 3 2 8 7" xfId="55052"/>
    <cellStyle name="SAPBEXaggData 3 2 9" xfId="4140"/>
    <cellStyle name="SAPBEXaggData 3 2 9 2" xfId="2928"/>
    <cellStyle name="SAPBEXaggData 3 2 9 2 2" xfId="17968"/>
    <cellStyle name="SAPBEXaggData 3 2 9 2 2 2" xfId="17969"/>
    <cellStyle name="SAPBEXaggData 3 2 9 2 2 3" xfId="55053"/>
    <cellStyle name="SAPBEXaggData 3 2 9 2 3" xfId="17970"/>
    <cellStyle name="SAPBEXaggData 3 2 9 2 3 2" xfId="17971"/>
    <cellStyle name="SAPBEXaggData 3 2 9 2 3 3" xfId="55054"/>
    <cellStyle name="SAPBEXaggData 3 2 9 2 4" xfId="17972"/>
    <cellStyle name="SAPBEXaggData 3 2 9 2 5" xfId="43154"/>
    <cellStyle name="SAPBEXaggData 3 2 9 3" xfId="17973"/>
    <cellStyle name="SAPBEXaggData 3 2 9 3 2" xfId="17974"/>
    <cellStyle name="SAPBEXaggData 3 2 9 3 3" xfId="55055"/>
    <cellStyle name="SAPBEXaggData 3 2 9 4" xfId="17975"/>
    <cellStyle name="SAPBEXaggData 3 2 9 4 2" xfId="17976"/>
    <cellStyle name="SAPBEXaggData 3 2 9 4 3" xfId="55056"/>
    <cellStyle name="SAPBEXaggData 3 2 9 5" xfId="17977"/>
    <cellStyle name="SAPBEXaggData 3 2 9 6" xfId="43155"/>
    <cellStyle name="SAPBEXaggData 3 3" xfId="17978"/>
    <cellStyle name="SAPBEXaggData 3 3 2" xfId="17979"/>
    <cellStyle name="SAPBEXaggData 3 3 3" xfId="43156"/>
    <cellStyle name="SAPBEXaggData 3 4" xfId="43157"/>
    <cellStyle name="SAPBEXaggData 4" xfId="189"/>
    <cellStyle name="SAPBEXaggData 4 2" xfId="791"/>
    <cellStyle name="SAPBEXaggData 4 2 10" xfId="2977"/>
    <cellStyle name="SAPBEXaggData 4 2 10 2" xfId="17980"/>
    <cellStyle name="SAPBEXaggData 4 2 10 2 2" xfId="17981"/>
    <cellStyle name="SAPBEXaggData 4 2 10 2 3" xfId="55057"/>
    <cellStyle name="SAPBEXaggData 4 2 10 3" xfId="17982"/>
    <cellStyle name="SAPBEXaggData 4 2 10 3 2" xfId="17983"/>
    <cellStyle name="SAPBEXaggData 4 2 10 3 3" xfId="55058"/>
    <cellStyle name="SAPBEXaggData 4 2 10 4" xfId="17984"/>
    <cellStyle name="SAPBEXaggData 4 2 10 5" xfId="43158"/>
    <cellStyle name="SAPBEXaggData 4 2 11" xfId="4664"/>
    <cellStyle name="SAPBEXaggData 4 2 11 2" xfId="17985"/>
    <cellStyle name="SAPBEXaggData 4 2 11 2 2" xfId="17986"/>
    <cellStyle name="SAPBEXaggData 4 2 11 2 3" xfId="55059"/>
    <cellStyle name="SAPBEXaggData 4 2 11 3" xfId="17987"/>
    <cellStyle name="SAPBEXaggData 4 2 11 3 2" xfId="17988"/>
    <cellStyle name="SAPBEXaggData 4 2 11 3 3" xfId="55060"/>
    <cellStyle name="SAPBEXaggData 4 2 11 4" xfId="17989"/>
    <cellStyle name="SAPBEXaggData 4 2 11 5" xfId="43159"/>
    <cellStyle name="SAPBEXaggData 4 2 12" xfId="3474"/>
    <cellStyle name="SAPBEXaggData 4 2 12 2" xfId="17990"/>
    <cellStyle name="SAPBEXaggData 4 2 12 2 2" xfId="17991"/>
    <cellStyle name="SAPBEXaggData 4 2 12 2 3" xfId="55061"/>
    <cellStyle name="SAPBEXaggData 4 2 12 3" xfId="17992"/>
    <cellStyle name="SAPBEXaggData 4 2 12 3 2" xfId="17993"/>
    <cellStyle name="SAPBEXaggData 4 2 12 3 3" xfId="55062"/>
    <cellStyle name="SAPBEXaggData 4 2 12 4" xfId="17994"/>
    <cellStyle name="SAPBEXaggData 4 2 12 5" xfId="43160"/>
    <cellStyle name="SAPBEXaggData 4 2 13" xfId="17995"/>
    <cellStyle name="SAPBEXaggData 4 2 13 2" xfId="17996"/>
    <cellStyle name="SAPBEXaggData 4 2 13 3" xfId="55063"/>
    <cellStyle name="SAPBEXaggData 4 2 14" xfId="43161"/>
    <cellStyle name="SAPBEXaggData 4 2 2" xfId="792"/>
    <cellStyle name="SAPBEXaggData 4 2 2 10" xfId="4417"/>
    <cellStyle name="SAPBEXaggData 4 2 2 10 2" xfId="17997"/>
    <cellStyle name="SAPBEXaggData 4 2 2 10 2 2" xfId="17998"/>
    <cellStyle name="SAPBEXaggData 4 2 2 10 2 3" xfId="55064"/>
    <cellStyle name="SAPBEXaggData 4 2 2 10 3" xfId="17999"/>
    <cellStyle name="SAPBEXaggData 4 2 2 10 3 2" xfId="18000"/>
    <cellStyle name="SAPBEXaggData 4 2 2 10 3 3" xfId="55065"/>
    <cellStyle name="SAPBEXaggData 4 2 2 10 4" xfId="18001"/>
    <cellStyle name="SAPBEXaggData 4 2 2 10 5" xfId="43162"/>
    <cellStyle name="SAPBEXaggData 4 2 2 11" xfId="18002"/>
    <cellStyle name="SAPBEXaggData 4 2 2 11 2" xfId="18003"/>
    <cellStyle name="SAPBEXaggData 4 2 2 11 3" xfId="55066"/>
    <cellStyle name="SAPBEXaggData 4 2 2 12" xfId="43163"/>
    <cellStyle name="SAPBEXaggData 4 2 2 2" xfId="793"/>
    <cellStyle name="SAPBEXaggData 4 2 2 2 2" xfId="794"/>
    <cellStyle name="SAPBEXaggData 4 2 2 2 2 2" xfId="795"/>
    <cellStyle name="SAPBEXaggData 4 2 2 2 2 2 2" xfId="9475"/>
    <cellStyle name="SAPBEXaggData 4 2 2 2 2 2 2 2" xfId="18004"/>
    <cellStyle name="SAPBEXaggData 4 2 2 2 2 2 2 2 2" xfId="55067"/>
    <cellStyle name="SAPBEXaggData 4 2 2 2 2 2 2 3" xfId="43164"/>
    <cellStyle name="SAPBEXaggData 4 2 2 2 2 2 3" xfId="10928"/>
    <cellStyle name="SAPBEXaggData 4 2 2 2 2 2 3 2" xfId="18005"/>
    <cellStyle name="SAPBEXaggData 4 2 2 2 2 2 3 3" xfId="43165"/>
    <cellStyle name="SAPBEXaggData 4 2 2 2 2 2 4" xfId="12352"/>
    <cellStyle name="SAPBEXaggData 4 2 2 2 2 2 4 2" xfId="18006"/>
    <cellStyle name="SAPBEXaggData 4 2 2 2 2 2 4 3" xfId="43166"/>
    <cellStyle name="SAPBEXaggData 4 2 2 2 2 2 5" xfId="13727"/>
    <cellStyle name="SAPBEXaggData 4 2 2 2 2 2 5 2" xfId="43167"/>
    <cellStyle name="SAPBEXaggData 4 2 2 2 2 2 6" xfId="15077"/>
    <cellStyle name="SAPBEXaggData 4 2 2 2 2 2 7" xfId="7492"/>
    <cellStyle name="SAPBEXaggData 4 2 2 2 2 2 8" xfId="55068"/>
    <cellStyle name="SAPBEXaggData 4 2 2 2 2 2 9" xfId="55069"/>
    <cellStyle name="SAPBEXaggData 4 2 2 2 2 3" xfId="6355"/>
    <cellStyle name="SAPBEXaggData 4 2 2 2 2 3 2" xfId="18007"/>
    <cellStyle name="SAPBEXaggData 4 2 2 2 2 3 2 2" xfId="55070"/>
    <cellStyle name="SAPBEXaggData 4 2 2 2 2 3 3" xfId="43168"/>
    <cellStyle name="SAPBEXaggData 4 2 2 2 2 4" xfId="18008"/>
    <cellStyle name="SAPBEXaggData 4 2 2 2 2 4 2" xfId="18009"/>
    <cellStyle name="SAPBEXaggData 4 2 2 2 2 4 3" xfId="55071"/>
    <cellStyle name="SAPBEXaggData 4 2 2 2 2 5" xfId="18010"/>
    <cellStyle name="SAPBEXaggData 4 2 2 2 2 6" xfId="43169"/>
    <cellStyle name="SAPBEXaggData 4 2 2 2 3" xfId="796"/>
    <cellStyle name="SAPBEXaggData 4 2 2 2 3 2" xfId="8563"/>
    <cellStyle name="SAPBEXaggData 4 2 2 2 3 2 2" xfId="18011"/>
    <cellStyle name="SAPBEXaggData 4 2 2 2 3 2 2 2" xfId="55072"/>
    <cellStyle name="SAPBEXaggData 4 2 2 2 3 2 3" xfId="43170"/>
    <cellStyle name="SAPBEXaggData 4 2 2 2 3 3" xfId="10016"/>
    <cellStyle name="SAPBEXaggData 4 2 2 2 3 3 2" xfId="18012"/>
    <cellStyle name="SAPBEXaggData 4 2 2 2 3 3 3" xfId="43171"/>
    <cellStyle name="SAPBEXaggData 4 2 2 2 3 4" xfId="11440"/>
    <cellStyle name="SAPBEXaggData 4 2 2 2 3 4 2" xfId="18013"/>
    <cellStyle name="SAPBEXaggData 4 2 2 2 3 4 3" xfId="43172"/>
    <cellStyle name="SAPBEXaggData 4 2 2 2 3 5" xfId="12815"/>
    <cellStyle name="SAPBEXaggData 4 2 2 2 3 5 2" xfId="18014"/>
    <cellStyle name="SAPBEXaggData 4 2 2 2 3 5 3" xfId="43173"/>
    <cellStyle name="SAPBEXaggData 4 2 2 2 3 6" xfId="14165"/>
    <cellStyle name="SAPBEXaggData 4 2 2 2 3 6 2" xfId="43174"/>
    <cellStyle name="SAPBEXaggData 4 2 2 2 3 7" xfId="6580"/>
    <cellStyle name="SAPBEXaggData 4 2 2 2 3 8" xfId="55073"/>
    <cellStyle name="SAPBEXaggData 4 2 2 2 3 9" xfId="55074"/>
    <cellStyle name="SAPBEXaggData 4 2 2 2 4" xfId="5453"/>
    <cellStyle name="SAPBEXaggData 4 2 2 2 4 2" xfId="18015"/>
    <cellStyle name="SAPBEXaggData 4 2 2 2 4 2 2" xfId="55075"/>
    <cellStyle name="SAPBEXaggData 4 2 2 2 4 3" xfId="43175"/>
    <cellStyle name="SAPBEXaggData 4 2 2 2 5" xfId="18016"/>
    <cellStyle name="SAPBEXaggData 4 2 2 2 5 2" xfId="18017"/>
    <cellStyle name="SAPBEXaggData 4 2 2 2 5 3" xfId="43176"/>
    <cellStyle name="SAPBEXaggData 4 2 2 2 6" xfId="43177"/>
    <cellStyle name="SAPBEXaggData 4 2 2 3" xfId="797"/>
    <cellStyle name="SAPBEXaggData 4 2 2 3 2" xfId="798"/>
    <cellStyle name="SAPBEXaggData 4 2 2 3 2 2" xfId="8789"/>
    <cellStyle name="SAPBEXaggData 4 2 2 3 2 2 2" xfId="18018"/>
    <cellStyle name="SAPBEXaggData 4 2 2 3 2 2 2 2" xfId="55076"/>
    <cellStyle name="SAPBEXaggData 4 2 2 3 2 2 3" xfId="43178"/>
    <cellStyle name="SAPBEXaggData 4 2 2 3 2 3" xfId="10242"/>
    <cellStyle name="SAPBEXaggData 4 2 2 3 2 3 2" xfId="18019"/>
    <cellStyle name="SAPBEXaggData 4 2 2 3 2 3 2 2" xfId="55077"/>
    <cellStyle name="SAPBEXaggData 4 2 2 3 2 3 3" xfId="43179"/>
    <cellStyle name="SAPBEXaggData 4 2 2 3 2 4" xfId="11666"/>
    <cellStyle name="SAPBEXaggData 4 2 2 3 2 4 2" xfId="18020"/>
    <cellStyle name="SAPBEXaggData 4 2 2 3 2 4 3" xfId="43180"/>
    <cellStyle name="SAPBEXaggData 4 2 2 3 2 5" xfId="13041"/>
    <cellStyle name="SAPBEXaggData 4 2 2 3 2 5 2" xfId="43181"/>
    <cellStyle name="SAPBEXaggData 4 2 2 3 2 6" xfId="14391"/>
    <cellStyle name="SAPBEXaggData 4 2 2 3 2 7" xfId="6806"/>
    <cellStyle name="SAPBEXaggData 4 2 2 3 2 8" xfId="55078"/>
    <cellStyle name="SAPBEXaggData 4 2 2 3 2 9" xfId="55079"/>
    <cellStyle name="SAPBEXaggData 4 2 2 3 3" xfId="5679"/>
    <cellStyle name="SAPBEXaggData 4 2 2 3 3 2" xfId="18021"/>
    <cellStyle name="SAPBEXaggData 4 2 2 3 3 2 2" xfId="55080"/>
    <cellStyle name="SAPBEXaggData 4 2 2 3 3 3" xfId="43182"/>
    <cellStyle name="SAPBEXaggData 4 2 2 3 4" xfId="18022"/>
    <cellStyle name="SAPBEXaggData 4 2 2 3 4 2" xfId="18023"/>
    <cellStyle name="SAPBEXaggData 4 2 2 3 4 3" xfId="55081"/>
    <cellStyle name="SAPBEXaggData 4 2 2 3 5" xfId="18024"/>
    <cellStyle name="SAPBEXaggData 4 2 2 3 6" xfId="43183"/>
    <cellStyle name="SAPBEXaggData 4 2 2 4" xfId="799"/>
    <cellStyle name="SAPBEXaggData 4 2 2 4 10" xfId="55082"/>
    <cellStyle name="SAPBEXaggData 4 2 2 4 11" xfId="55083"/>
    <cellStyle name="SAPBEXaggData 4 2 2 4 2" xfId="800"/>
    <cellStyle name="SAPBEXaggData 4 2 2 4 2 10" xfId="55084"/>
    <cellStyle name="SAPBEXaggData 4 2 2 4 2 2" xfId="7035"/>
    <cellStyle name="SAPBEXaggData 4 2 2 4 2 2 2" xfId="18025"/>
    <cellStyle name="SAPBEXaggData 4 2 2 4 2 2 2 2" xfId="55085"/>
    <cellStyle name="SAPBEXaggData 4 2 2 4 2 2 3" xfId="43184"/>
    <cellStyle name="SAPBEXaggData 4 2 2 4 2 3" xfId="9018"/>
    <cellStyle name="SAPBEXaggData 4 2 2 4 2 3 2" xfId="18026"/>
    <cellStyle name="SAPBEXaggData 4 2 2 4 2 3 2 2" xfId="55086"/>
    <cellStyle name="SAPBEXaggData 4 2 2 4 2 3 3" xfId="43185"/>
    <cellStyle name="SAPBEXaggData 4 2 2 4 2 4" xfId="10471"/>
    <cellStyle name="SAPBEXaggData 4 2 2 4 2 4 2" xfId="18027"/>
    <cellStyle name="SAPBEXaggData 4 2 2 4 2 4 3" xfId="43186"/>
    <cellStyle name="SAPBEXaggData 4 2 2 4 2 5" xfId="11895"/>
    <cellStyle name="SAPBEXaggData 4 2 2 4 2 5 2" xfId="18028"/>
    <cellStyle name="SAPBEXaggData 4 2 2 4 2 5 3" xfId="43187"/>
    <cellStyle name="SAPBEXaggData 4 2 2 4 2 6" xfId="13270"/>
    <cellStyle name="SAPBEXaggData 4 2 2 4 2 6 2" xfId="43188"/>
    <cellStyle name="SAPBEXaggData 4 2 2 4 2 7" xfId="14620"/>
    <cellStyle name="SAPBEXaggData 4 2 2 4 2 8" xfId="43189"/>
    <cellStyle name="SAPBEXaggData 4 2 2 4 2 9" xfId="55087"/>
    <cellStyle name="SAPBEXaggData 4 2 2 4 3" xfId="5907"/>
    <cellStyle name="SAPBEXaggData 4 2 2 4 3 2" xfId="18029"/>
    <cellStyle name="SAPBEXaggData 4 2 2 4 3 2 2" xfId="55088"/>
    <cellStyle name="SAPBEXaggData 4 2 2 4 3 3" xfId="43190"/>
    <cellStyle name="SAPBEXaggData 4 2 2 4 4" xfId="7978"/>
    <cellStyle name="SAPBEXaggData 4 2 2 4 4 2" xfId="18030"/>
    <cellStyle name="SAPBEXaggData 4 2 2 4 4 2 2" xfId="55089"/>
    <cellStyle name="SAPBEXaggData 4 2 2 4 4 3" xfId="43191"/>
    <cellStyle name="SAPBEXaggData 4 2 2 4 5" xfId="8336"/>
    <cellStyle name="SAPBEXaggData 4 2 2 4 5 2" xfId="18031"/>
    <cellStyle name="SAPBEXaggData 4 2 2 4 5 3" xfId="43192"/>
    <cellStyle name="SAPBEXaggData 4 2 2 4 6" xfId="9823"/>
    <cellStyle name="SAPBEXaggData 4 2 2 4 6 2" xfId="18032"/>
    <cellStyle name="SAPBEXaggData 4 2 2 4 6 3" xfId="43193"/>
    <cellStyle name="SAPBEXaggData 4 2 2 4 7" xfId="7732"/>
    <cellStyle name="SAPBEXaggData 4 2 2 4 7 2" xfId="43194"/>
    <cellStyle name="SAPBEXaggData 4 2 2 4 8" xfId="9859"/>
    <cellStyle name="SAPBEXaggData 4 2 2 4 9" xfId="43195"/>
    <cellStyle name="SAPBEXaggData 4 2 2 5" xfId="801"/>
    <cellStyle name="SAPBEXaggData 4 2 2 5 10" xfId="55090"/>
    <cellStyle name="SAPBEXaggData 4 2 2 5 11" xfId="55091"/>
    <cellStyle name="SAPBEXaggData 4 2 2 5 2" xfId="802"/>
    <cellStyle name="SAPBEXaggData 4 2 2 5 2 10" xfId="55092"/>
    <cellStyle name="SAPBEXaggData 4 2 2 5 2 2" xfId="7259"/>
    <cellStyle name="SAPBEXaggData 4 2 2 5 2 2 2" xfId="18033"/>
    <cellStyle name="SAPBEXaggData 4 2 2 5 2 2 2 2" xfId="55093"/>
    <cellStyle name="SAPBEXaggData 4 2 2 5 2 2 3" xfId="43196"/>
    <cellStyle name="SAPBEXaggData 4 2 2 5 2 3" xfId="9242"/>
    <cellStyle name="SAPBEXaggData 4 2 2 5 2 3 2" xfId="18034"/>
    <cellStyle name="SAPBEXaggData 4 2 2 5 2 3 2 2" xfId="55094"/>
    <cellStyle name="SAPBEXaggData 4 2 2 5 2 3 3" xfId="43197"/>
    <cellStyle name="SAPBEXaggData 4 2 2 5 2 4" xfId="10695"/>
    <cellStyle name="SAPBEXaggData 4 2 2 5 2 4 2" xfId="18035"/>
    <cellStyle name="SAPBEXaggData 4 2 2 5 2 4 3" xfId="43198"/>
    <cellStyle name="SAPBEXaggData 4 2 2 5 2 5" xfId="12119"/>
    <cellStyle name="SAPBEXaggData 4 2 2 5 2 5 2" xfId="18036"/>
    <cellStyle name="SAPBEXaggData 4 2 2 5 2 5 3" xfId="43199"/>
    <cellStyle name="SAPBEXaggData 4 2 2 5 2 6" xfId="13494"/>
    <cellStyle name="SAPBEXaggData 4 2 2 5 2 6 2" xfId="18037"/>
    <cellStyle name="SAPBEXaggData 4 2 2 5 2 6 3" xfId="43200"/>
    <cellStyle name="SAPBEXaggData 4 2 2 5 2 7" xfId="14844"/>
    <cellStyle name="SAPBEXaggData 4 2 2 5 2 7 2" xfId="43201"/>
    <cellStyle name="SAPBEXaggData 4 2 2 5 2 8" xfId="2949"/>
    <cellStyle name="SAPBEXaggData 4 2 2 5 2 9" xfId="55095"/>
    <cellStyle name="SAPBEXaggData 4 2 2 5 3" xfId="6131"/>
    <cellStyle name="SAPBEXaggData 4 2 2 5 3 2" xfId="18038"/>
    <cellStyle name="SAPBEXaggData 4 2 2 5 3 2 2" xfId="55096"/>
    <cellStyle name="SAPBEXaggData 4 2 2 5 3 3" xfId="43202"/>
    <cellStyle name="SAPBEXaggData 4 2 2 5 4" xfId="8202"/>
    <cellStyle name="SAPBEXaggData 4 2 2 5 4 2" xfId="18039"/>
    <cellStyle name="SAPBEXaggData 4 2 2 5 4 2 2" xfId="55097"/>
    <cellStyle name="SAPBEXaggData 4 2 2 5 4 3" xfId="43203"/>
    <cellStyle name="SAPBEXaggData 4 2 2 5 5" xfId="9689"/>
    <cellStyle name="SAPBEXaggData 4 2 2 5 5 2" xfId="18040"/>
    <cellStyle name="SAPBEXaggData 4 2 2 5 5 3" xfId="43204"/>
    <cellStyle name="SAPBEXaggData 4 2 2 5 6" xfId="11142"/>
    <cellStyle name="SAPBEXaggData 4 2 2 5 6 2" xfId="18041"/>
    <cellStyle name="SAPBEXaggData 4 2 2 5 6 3" xfId="43205"/>
    <cellStyle name="SAPBEXaggData 4 2 2 5 7" xfId="12568"/>
    <cellStyle name="SAPBEXaggData 4 2 2 5 7 2" xfId="18042"/>
    <cellStyle name="SAPBEXaggData 4 2 2 5 7 3" xfId="43206"/>
    <cellStyle name="SAPBEXaggData 4 2 2 5 8" xfId="13940"/>
    <cellStyle name="SAPBEXaggData 4 2 2 5 8 2" xfId="43207"/>
    <cellStyle name="SAPBEXaggData 4 2 2 5 9" xfId="3770"/>
    <cellStyle name="SAPBEXaggData 4 2 2 6" xfId="3997"/>
    <cellStyle name="SAPBEXaggData 4 2 2 6 2" xfId="2934"/>
    <cellStyle name="SAPBEXaggData 4 2 2 6 2 2" xfId="18043"/>
    <cellStyle name="SAPBEXaggData 4 2 2 6 2 2 2" xfId="18044"/>
    <cellStyle name="SAPBEXaggData 4 2 2 6 2 2 3" xfId="55098"/>
    <cellStyle name="SAPBEXaggData 4 2 2 6 2 3" xfId="18045"/>
    <cellStyle name="SAPBEXaggData 4 2 2 6 2 3 2" xfId="18046"/>
    <cellStyle name="SAPBEXaggData 4 2 2 6 2 3 3" xfId="55099"/>
    <cellStyle name="SAPBEXaggData 4 2 2 6 2 4" xfId="18047"/>
    <cellStyle name="SAPBEXaggData 4 2 2 6 2 5" xfId="43208"/>
    <cellStyle name="SAPBEXaggData 4 2 2 6 3" xfId="18048"/>
    <cellStyle name="SAPBEXaggData 4 2 2 6 3 2" xfId="18049"/>
    <cellStyle name="SAPBEXaggData 4 2 2 6 3 3" xfId="55100"/>
    <cellStyle name="SAPBEXaggData 4 2 2 6 4" xfId="18050"/>
    <cellStyle name="SAPBEXaggData 4 2 2 6 4 2" xfId="18051"/>
    <cellStyle name="SAPBEXaggData 4 2 2 6 4 3" xfId="55101"/>
    <cellStyle name="SAPBEXaggData 4 2 2 6 5" xfId="18052"/>
    <cellStyle name="SAPBEXaggData 4 2 2 6 5 2" xfId="55102"/>
    <cellStyle name="SAPBEXaggData 4 2 2 6 6" xfId="43209"/>
    <cellStyle name="SAPBEXaggData 4 2 2 6 7" xfId="55103"/>
    <cellStyle name="SAPBEXaggData 4 2 2 7" xfId="4146"/>
    <cellStyle name="SAPBEXaggData 4 2 2 7 2" xfId="3089"/>
    <cellStyle name="SAPBEXaggData 4 2 2 7 2 2" xfId="18053"/>
    <cellStyle name="SAPBEXaggData 4 2 2 7 2 2 2" xfId="18054"/>
    <cellStyle name="SAPBEXaggData 4 2 2 7 2 2 3" xfId="55104"/>
    <cellStyle name="SAPBEXaggData 4 2 2 7 2 3" xfId="18055"/>
    <cellStyle name="SAPBEXaggData 4 2 2 7 2 3 2" xfId="18056"/>
    <cellStyle name="SAPBEXaggData 4 2 2 7 2 3 3" xfId="55105"/>
    <cellStyle name="SAPBEXaggData 4 2 2 7 2 4" xfId="18057"/>
    <cellStyle name="SAPBEXaggData 4 2 2 7 2 5" xfId="43210"/>
    <cellStyle name="SAPBEXaggData 4 2 2 7 3" xfId="18058"/>
    <cellStyle name="SAPBEXaggData 4 2 2 7 3 2" xfId="18059"/>
    <cellStyle name="SAPBEXaggData 4 2 2 7 3 3" xfId="55106"/>
    <cellStyle name="SAPBEXaggData 4 2 2 7 4" xfId="18060"/>
    <cellStyle name="SAPBEXaggData 4 2 2 7 4 2" xfId="18061"/>
    <cellStyle name="SAPBEXaggData 4 2 2 7 4 3" xfId="55107"/>
    <cellStyle name="SAPBEXaggData 4 2 2 7 5" xfId="18062"/>
    <cellStyle name="SAPBEXaggData 4 2 2 7 6" xfId="43211"/>
    <cellStyle name="SAPBEXaggData 4 2 2 8" xfId="3398"/>
    <cellStyle name="SAPBEXaggData 4 2 2 8 2" xfId="18063"/>
    <cellStyle name="SAPBEXaggData 4 2 2 8 2 2" xfId="18064"/>
    <cellStyle name="SAPBEXaggData 4 2 2 8 2 3" xfId="55108"/>
    <cellStyle name="SAPBEXaggData 4 2 2 8 3" xfId="18065"/>
    <cellStyle name="SAPBEXaggData 4 2 2 8 3 2" xfId="18066"/>
    <cellStyle name="SAPBEXaggData 4 2 2 8 3 3" xfId="55109"/>
    <cellStyle name="SAPBEXaggData 4 2 2 8 4" xfId="18067"/>
    <cellStyle name="SAPBEXaggData 4 2 2 8 5" xfId="43212"/>
    <cellStyle name="SAPBEXaggData 4 2 2 9" xfId="4617"/>
    <cellStyle name="SAPBEXaggData 4 2 2 9 2" xfId="18068"/>
    <cellStyle name="SAPBEXaggData 4 2 2 9 2 2" xfId="18069"/>
    <cellStyle name="SAPBEXaggData 4 2 2 9 2 3" xfId="55110"/>
    <cellStyle name="SAPBEXaggData 4 2 2 9 3" xfId="18070"/>
    <cellStyle name="SAPBEXaggData 4 2 2 9 3 2" xfId="18071"/>
    <cellStyle name="SAPBEXaggData 4 2 2 9 3 3" xfId="55111"/>
    <cellStyle name="SAPBEXaggData 4 2 2 9 4" xfId="18072"/>
    <cellStyle name="SAPBEXaggData 4 2 2 9 5" xfId="43213"/>
    <cellStyle name="SAPBEXaggData 4 2 3" xfId="803"/>
    <cellStyle name="SAPBEXaggData 4 2 3 10" xfId="2910"/>
    <cellStyle name="SAPBEXaggData 4 2 3 10 2" xfId="18073"/>
    <cellStyle name="SAPBEXaggData 4 2 3 10 2 2" xfId="18074"/>
    <cellStyle name="SAPBEXaggData 4 2 3 10 2 3" xfId="55112"/>
    <cellStyle name="SAPBEXaggData 4 2 3 10 3" xfId="18075"/>
    <cellStyle name="SAPBEXaggData 4 2 3 10 3 2" xfId="18076"/>
    <cellStyle name="SAPBEXaggData 4 2 3 10 3 3" xfId="55113"/>
    <cellStyle name="SAPBEXaggData 4 2 3 10 4" xfId="18077"/>
    <cellStyle name="SAPBEXaggData 4 2 3 10 5" xfId="43214"/>
    <cellStyle name="SAPBEXaggData 4 2 3 11" xfId="18078"/>
    <cellStyle name="SAPBEXaggData 4 2 3 11 2" xfId="18079"/>
    <cellStyle name="SAPBEXaggData 4 2 3 11 3" xfId="55114"/>
    <cellStyle name="SAPBEXaggData 4 2 3 12" xfId="43215"/>
    <cellStyle name="SAPBEXaggData 4 2 3 2" xfId="804"/>
    <cellStyle name="SAPBEXaggData 4 2 3 2 2" xfId="805"/>
    <cellStyle name="SAPBEXaggData 4 2 3 2 2 2" xfId="806"/>
    <cellStyle name="SAPBEXaggData 4 2 3 2 2 2 2" xfId="9549"/>
    <cellStyle name="SAPBEXaggData 4 2 3 2 2 2 2 2" xfId="18080"/>
    <cellStyle name="SAPBEXaggData 4 2 3 2 2 2 2 2 2" xfId="55115"/>
    <cellStyle name="SAPBEXaggData 4 2 3 2 2 2 2 3" xfId="43216"/>
    <cellStyle name="SAPBEXaggData 4 2 3 2 2 2 3" xfId="11002"/>
    <cellStyle name="SAPBEXaggData 4 2 3 2 2 2 3 2" xfId="18081"/>
    <cellStyle name="SAPBEXaggData 4 2 3 2 2 2 3 3" xfId="43217"/>
    <cellStyle name="SAPBEXaggData 4 2 3 2 2 2 4" xfId="12426"/>
    <cellStyle name="SAPBEXaggData 4 2 3 2 2 2 4 2" xfId="18082"/>
    <cellStyle name="SAPBEXaggData 4 2 3 2 2 2 4 3" xfId="43218"/>
    <cellStyle name="SAPBEXaggData 4 2 3 2 2 2 5" xfId="13801"/>
    <cellStyle name="SAPBEXaggData 4 2 3 2 2 2 5 2" xfId="43219"/>
    <cellStyle name="SAPBEXaggData 4 2 3 2 2 2 6" xfId="15151"/>
    <cellStyle name="SAPBEXaggData 4 2 3 2 2 2 7" xfId="7566"/>
    <cellStyle name="SAPBEXaggData 4 2 3 2 2 2 8" xfId="55116"/>
    <cellStyle name="SAPBEXaggData 4 2 3 2 2 2 9" xfId="55117"/>
    <cellStyle name="SAPBEXaggData 4 2 3 2 2 3" xfId="6429"/>
    <cellStyle name="SAPBEXaggData 4 2 3 2 2 3 2" xfId="18083"/>
    <cellStyle name="SAPBEXaggData 4 2 3 2 2 3 2 2" xfId="55118"/>
    <cellStyle name="SAPBEXaggData 4 2 3 2 2 3 3" xfId="43220"/>
    <cellStyle name="SAPBEXaggData 4 2 3 2 2 4" xfId="18084"/>
    <cellStyle name="SAPBEXaggData 4 2 3 2 2 4 2" xfId="18085"/>
    <cellStyle name="SAPBEXaggData 4 2 3 2 2 4 3" xfId="55119"/>
    <cellStyle name="SAPBEXaggData 4 2 3 2 2 5" xfId="18086"/>
    <cellStyle name="SAPBEXaggData 4 2 3 2 2 6" xfId="43221"/>
    <cellStyle name="SAPBEXaggData 4 2 3 2 3" xfId="807"/>
    <cellStyle name="SAPBEXaggData 4 2 3 2 3 2" xfId="8639"/>
    <cellStyle name="SAPBEXaggData 4 2 3 2 3 2 2" xfId="18087"/>
    <cellStyle name="SAPBEXaggData 4 2 3 2 3 2 2 2" xfId="55120"/>
    <cellStyle name="SAPBEXaggData 4 2 3 2 3 2 3" xfId="43222"/>
    <cellStyle name="SAPBEXaggData 4 2 3 2 3 3" xfId="10092"/>
    <cellStyle name="SAPBEXaggData 4 2 3 2 3 3 2" xfId="18088"/>
    <cellStyle name="SAPBEXaggData 4 2 3 2 3 3 3" xfId="43223"/>
    <cellStyle name="SAPBEXaggData 4 2 3 2 3 4" xfId="11516"/>
    <cellStyle name="SAPBEXaggData 4 2 3 2 3 4 2" xfId="18089"/>
    <cellStyle name="SAPBEXaggData 4 2 3 2 3 4 3" xfId="43224"/>
    <cellStyle name="SAPBEXaggData 4 2 3 2 3 5" xfId="12891"/>
    <cellStyle name="SAPBEXaggData 4 2 3 2 3 5 2" xfId="18090"/>
    <cellStyle name="SAPBEXaggData 4 2 3 2 3 5 3" xfId="43225"/>
    <cellStyle name="SAPBEXaggData 4 2 3 2 3 6" xfId="14241"/>
    <cellStyle name="SAPBEXaggData 4 2 3 2 3 6 2" xfId="43226"/>
    <cellStyle name="SAPBEXaggData 4 2 3 2 3 7" xfId="6656"/>
    <cellStyle name="SAPBEXaggData 4 2 3 2 3 8" xfId="55121"/>
    <cellStyle name="SAPBEXaggData 4 2 3 2 3 9" xfId="55122"/>
    <cellStyle name="SAPBEXaggData 4 2 3 2 4" xfId="5529"/>
    <cellStyle name="SAPBEXaggData 4 2 3 2 4 2" xfId="18091"/>
    <cellStyle name="SAPBEXaggData 4 2 3 2 4 2 2" xfId="55123"/>
    <cellStyle name="SAPBEXaggData 4 2 3 2 4 3" xfId="43227"/>
    <cellStyle name="SAPBEXaggData 4 2 3 2 5" xfId="18092"/>
    <cellStyle name="SAPBEXaggData 4 2 3 2 5 2" xfId="18093"/>
    <cellStyle name="SAPBEXaggData 4 2 3 2 5 3" xfId="43228"/>
    <cellStyle name="SAPBEXaggData 4 2 3 2 6" xfId="43229"/>
    <cellStyle name="SAPBEXaggData 4 2 3 3" xfId="808"/>
    <cellStyle name="SAPBEXaggData 4 2 3 3 2" xfId="809"/>
    <cellStyle name="SAPBEXaggData 4 2 3 3 2 2" xfId="8865"/>
    <cellStyle name="SAPBEXaggData 4 2 3 3 2 2 2" xfId="18094"/>
    <cellStyle name="SAPBEXaggData 4 2 3 3 2 2 2 2" xfId="55124"/>
    <cellStyle name="SAPBEXaggData 4 2 3 3 2 2 3" xfId="43230"/>
    <cellStyle name="SAPBEXaggData 4 2 3 3 2 3" xfId="10318"/>
    <cellStyle name="SAPBEXaggData 4 2 3 3 2 3 2" xfId="18095"/>
    <cellStyle name="SAPBEXaggData 4 2 3 3 2 3 2 2" xfId="55125"/>
    <cellStyle name="SAPBEXaggData 4 2 3 3 2 3 3" xfId="43231"/>
    <cellStyle name="SAPBEXaggData 4 2 3 3 2 4" xfId="11742"/>
    <cellStyle name="SAPBEXaggData 4 2 3 3 2 4 2" xfId="18096"/>
    <cellStyle name="SAPBEXaggData 4 2 3 3 2 4 3" xfId="43232"/>
    <cellStyle name="SAPBEXaggData 4 2 3 3 2 5" xfId="13117"/>
    <cellStyle name="SAPBEXaggData 4 2 3 3 2 5 2" xfId="43233"/>
    <cellStyle name="SAPBEXaggData 4 2 3 3 2 6" xfId="14467"/>
    <cellStyle name="SAPBEXaggData 4 2 3 3 2 7" xfId="6882"/>
    <cellStyle name="SAPBEXaggData 4 2 3 3 2 8" xfId="55126"/>
    <cellStyle name="SAPBEXaggData 4 2 3 3 2 9" xfId="55127"/>
    <cellStyle name="SAPBEXaggData 4 2 3 3 3" xfId="5754"/>
    <cellStyle name="SAPBEXaggData 4 2 3 3 3 2" xfId="18097"/>
    <cellStyle name="SAPBEXaggData 4 2 3 3 3 2 2" xfId="55128"/>
    <cellStyle name="SAPBEXaggData 4 2 3 3 3 3" xfId="43234"/>
    <cellStyle name="SAPBEXaggData 4 2 3 3 4" xfId="18098"/>
    <cellStyle name="SAPBEXaggData 4 2 3 3 4 2" xfId="18099"/>
    <cellStyle name="SAPBEXaggData 4 2 3 3 4 3" xfId="55129"/>
    <cellStyle name="SAPBEXaggData 4 2 3 3 5" xfId="18100"/>
    <cellStyle name="SAPBEXaggData 4 2 3 3 6" xfId="43235"/>
    <cellStyle name="SAPBEXaggData 4 2 3 4" xfId="810"/>
    <cellStyle name="SAPBEXaggData 4 2 3 4 10" xfId="55130"/>
    <cellStyle name="SAPBEXaggData 4 2 3 4 11" xfId="55131"/>
    <cellStyle name="SAPBEXaggData 4 2 3 4 2" xfId="811"/>
    <cellStyle name="SAPBEXaggData 4 2 3 4 2 10" xfId="55132"/>
    <cellStyle name="SAPBEXaggData 4 2 3 4 2 2" xfId="7110"/>
    <cellStyle name="SAPBEXaggData 4 2 3 4 2 2 2" xfId="18101"/>
    <cellStyle name="SAPBEXaggData 4 2 3 4 2 2 2 2" xfId="55133"/>
    <cellStyle name="SAPBEXaggData 4 2 3 4 2 2 3" xfId="43236"/>
    <cellStyle name="SAPBEXaggData 4 2 3 4 2 3" xfId="9093"/>
    <cellStyle name="SAPBEXaggData 4 2 3 4 2 3 2" xfId="18102"/>
    <cellStyle name="SAPBEXaggData 4 2 3 4 2 3 2 2" xfId="55134"/>
    <cellStyle name="SAPBEXaggData 4 2 3 4 2 3 3" xfId="43237"/>
    <cellStyle name="SAPBEXaggData 4 2 3 4 2 4" xfId="10546"/>
    <cellStyle name="SAPBEXaggData 4 2 3 4 2 4 2" xfId="18103"/>
    <cellStyle name="SAPBEXaggData 4 2 3 4 2 4 3" xfId="43238"/>
    <cellStyle name="SAPBEXaggData 4 2 3 4 2 5" xfId="11970"/>
    <cellStyle name="SAPBEXaggData 4 2 3 4 2 5 2" xfId="18104"/>
    <cellStyle name="SAPBEXaggData 4 2 3 4 2 5 3" xfId="43239"/>
    <cellStyle name="SAPBEXaggData 4 2 3 4 2 6" xfId="13345"/>
    <cellStyle name="SAPBEXaggData 4 2 3 4 2 6 2" xfId="43240"/>
    <cellStyle name="SAPBEXaggData 4 2 3 4 2 7" xfId="14695"/>
    <cellStyle name="SAPBEXaggData 4 2 3 4 2 8" xfId="43241"/>
    <cellStyle name="SAPBEXaggData 4 2 3 4 2 9" xfId="55135"/>
    <cellStyle name="SAPBEXaggData 4 2 3 4 3" xfId="5982"/>
    <cellStyle name="SAPBEXaggData 4 2 3 4 3 2" xfId="18105"/>
    <cellStyle name="SAPBEXaggData 4 2 3 4 3 2 2" xfId="55136"/>
    <cellStyle name="SAPBEXaggData 4 2 3 4 3 3" xfId="43242"/>
    <cellStyle name="SAPBEXaggData 4 2 3 4 4" xfId="8053"/>
    <cellStyle name="SAPBEXaggData 4 2 3 4 4 2" xfId="18106"/>
    <cellStyle name="SAPBEXaggData 4 2 3 4 4 2 2" xfId="55137"/>
    <cellStyle name="SAPBEXaggData 4 2 3 4 4 3" xfId="43243"/>
    <cellStyle name="SAPBEXaggData 4 2 3 4 5" xfId="5104"/>
    <cellStyle name="SAPBEXaggData 4 2 3 4 5 2" xfId="18107"/>
    <cellStyle name="SAPBEXaggData 4 2 3 4 5 3" xfId="43244"/>
    <cellStyle name="SAPBEXaggData 4 2 3 4 6" xfId="8386"/>
    <cellStyle name="SAPBEXaggData 4 2 3 4 6 2" xfId="18108"/>
    <cellStyle name="SAPBEXaggData 4 2 3 4 6 3" xfId="43245"/>
    <cellStyle name="SAPBEXaggData 4 2 3 4 7" xfId="7865"/>
    <cellStyle name="SAPBEXaggData 4 2 3 4 7 2" xfId="43246"/>
    <cellStyle name="SAPBEXaggData 4 2 3 4 8" xfId="9865"/>
    <cellStyle name="SAPBEXaggData 4 2 3 4 9" xfId="43247"/>
    <cellStyle name="SAPBEXaggData 4 2 3 5" xfId="812"/>
    <cellStyle name="SAPBEXaggData 4 2 3 5 10" xfId="55138"/>
    <cellStyle name="SAPBEXaggData 4 2 3 5 11" xfId="55139"/>
    <cellStyle name="SAPBEXaggData 4 2 3 5 2" xfId="813"/>
    <cellStyle name="SAPBEXaggData 4 2 3 5 2 10" xfId="55140"/>
    <cellStyle name="SAPBEXaggData 4 2 3 5 2 2" xfId="7333"/>
    <cellStyle name="SAPBEXaggData 4 2 3 5 2 2 2" xfId="18109"/>
    <cellStyle name="SAPBEXaggData 4 2 3 5 2 2 2 2" xfId="55141"/>
    <cellStyle name="SAPBEXaggData 4 2 3 5 2 2 3" xfId="43248"/>
    <cellStyle name="SAPBEXaggData 4 2 3 5 2 3" xfId="9316"/>
    <cellStyle name="SAPBEXaggData 4 2 3 5 2 3 2" xfId="18110"/>
    <cellStyle name="SAPBEXaggData 4 2 3 5 2 3 2 2" xfId="55142"/>
    <cellStyle name="SAPBEXaggData 4 2 3 5 2 3 3" xfId="43249"/>
    <cellStyle name="SAPBEXaggData 4 2 3 5 2 4" xfId="10769"/>
    <cellStyle name="SAPBEXaggData 4 2 3 5 2 4 2" xfId="18111"/>
    <cellStyle name="SAPBEXaggData 4 2 3 5 2 4 3" xfId="43250"/>
    <cellStyle name="SAPBEXaggData 4 2 3 5 2 5" xfId="12193"/>
    <cellStyle name="SAPBEXaggData 4 2 3 5 2 5 2" xfId="18112"/>
    <cellStyle name="SAPBEXaggData 4 2 3 5 2 5 3" xfId="43251"/>
    <cellStyle name="SAPBEXaggData 4 2 3 5 2 6" xfId="13568"/>
    <cellStyle name="SAPBEXaggData 4 2 3 5 2 6 2" xfId="18113"/>
    <cellStyle name="SAPBEXaggData 4 2 3 5 2 6 3" xfId="43252"/>
    <cellStyle name="SAPBEXaggData 4 2 3 5 2 7" xfId="14918"/>
    <cellStyle name="SAPBEXaggData 4 2 3 5 2 7 2" xfId="43253"/>
    <cellStyle name="SAPBEXaggData 4 2 3 5 2 8" xfId="4521"/>
    <cellStyle name="SAPBEXaggData 4 2 3 5 2 9" xfId="55143"/>
    <cellStyle name="SAPBEXaggData 4 2 3 5 3" xfId="6205"/>
    <cellStyle name="SAPBEXaggData 4 2 3 5 3 2" xfId="18114"/>
    <cellStyle name="SAPBEXaggData 4 2 3 5 3 2 2" xfId="55144"/>
    <cellStyle name="SAPBEXaggData 4 2 3 5 3 3" xfId="43254"/>
    <cellStyle name="SAPBEXaggData 4 2 3 5 4" xfId="8276"/>
    <cellStyle name="SAPBEXaggData 4 2 3 5 4 2" xfId="18115"/>
    <cellStyle name="SAPBEXaggData 4 2 3 5 4 2 2" xfId="55145"/>
    <cellStyle name="SAPBEXaggData 4 2 3 5 4 3" xfId="43255"/>
    <cellStyle name="SAPBEXaggData 4 2 3 5 5" xfId="9763"/>
    <cellStyle name="SAPBEXaggData 4 2 3 5 5 2" xfId="18116"/>
    <cellStyle name="SAPBEXaggData 4 2 3 5 5 3" xfId="43256"/>
    <cellStyle name="SAPBEXaggData 4 2 3 5 6" xfId="11216"/>
    <cellStyle name="SAPBEXaggData 4 2 3 5 6 2" xfId="18117"/>
    <cellStyle name="SAPBEXaggData 4 2 3 5 6 3" xfId="43257"/>
    <cellStyle name="SAPBEXaggData 4 2 3 5 7" xfId="12642"/>
    <cellStyle name="SAPBEXaggData 4 2 3 5 7 2" xfId="18118"/>
    <cellStyle name="SAPBEXaggData 4 2 3 5 7 3" xfId="43258"/>
    <cellStyle name="SAPBEXaggData 4 2 3 5 8" xfId="14014"/>
    <cellStyle name="SAPBEXaggData 4 2 3 5 8 2" xfId="43259"/>
    <cellStyle name="SAPBEXaggData 4 2 3 5 9" xfId="3846"/>
    <cellStyle name="SAPBEXaggData 4 2 3 6" xfId="4073"/>
    <cellStyle name="SAPBEXaggData 4 2 3 6 2" xfId="3460"/>
    <cellStyle name="SAPBEXaggData 4 2 3 6 2 2" xfId="18119"/>
    <cellStyle name="SAPBEXaggData 4 2 3 6 2 2 2" xfId="18120"/>
    <cellStyle name="SAPBEXaggData 4 2 3 6 2 2 3" xfId="55146"/>
    <cellStyle name="SAPBEXaggData 4 2 3 6 2 3" xfId="18121"/>
    <cellStyle name="SAPBEXaggData 4 2 3 6 2 3 2" xfId="18122"/>
    <cellStyle name="SAPBEXaggData 4 2 3 6 2 3 3" xfId="55147"/>
    <cellStyle name="SAPBEXaggData 4 2 3 6 2 4" xfId="18123"/>
    <cellStyle name="SAPBEXaggData 4 2 3 6 2 5" xfId="43260"/>
    <cellStyle name="SAPBEXaggData 4 2 3 6 3" xfId="18124"/>
    <cellStyle name="SAPBEXaggData 4 2 3 6 3 2" xfId="18125"/>
    <cellStyle name="SAPBEXaggData 4 2 3 6 3 3" xfId="55148"/>
    <cellStyle name="SAPBEXaggData 4 2 3 6 4" xfId="18126"/>
    <cellStyle name="SAPBEXaggData 4 2 3 6 4 2" xfId="18127"/>
    <cellStyle name="SAPBEXaggData 4 2 3 6 4 3" xfId="55149"/>
    <cellStyle name="SAPBEXaggData 4 2 3 6 5" xfId="18128"/>
    <cellStyle name="SAPBEXaggData 4 2 3 6 5 2" xfId="55150"/>
    <cellStyle name="SAPBEXaggData 4 2 3 6 6" xfId="43261"/>
    <cellStyle name="SAPBEXaggData 4 2 3 6 7" xfId="55151"/>
    <cellStyle name="SAPBEXaggData 4 2 3 7" xfId="4134"/>
    <cellStyle name="SAPBEXaggData 4 2 3 7 2" xfId="3078"/>
    <cellStyle name="SAPBEXaggData 4 2 3 7 2 2" xfId="18129"/>
    <cellStyle name="SAPBEXaggData 4 2 3 7 2 2 2" xfId="18130"/>
    <cellStyle name="SAPBEXaggData 4 2 3 7 2 2 3" xfId="55152"/>
    <cellStyle name="SAPBEXaggData 4 2 3 7 2 3" xfId="18131"/>
    <cellStyle name="SAPBEXaggData 4 2 3 7 2 3 2" xfId="18132"/>
    <cellStyle name="SAPBEXaggData 4 2 3 7 2 3 3" xfId="55153"/>
    <cellStyle name="SAPBEXaggData 4 2 3 7 2 4" xfId="18133"/>
    <cellStyle name="SAPBEXaggData 4 2 3 7 2 5" xfId="43262"/>
    <cellStyle name="SAPBEXaggData 4 2 3 7 3" xfId="18134"/>
    <cellStyle name="SAPBEXaggData 4 2 3 7 3 2" xfId="18135"/>
    <cellStyle name="SAPBEXaggData 4 2 3 7 3 3" xfId="55154"/>
    <cellStyle name="SAPBEXaggData 4 2 3 7 4" xfId="18136"/>
    <cellStyle name="SAPBEXaggData 4 2 3 7 4 2" xfId="18137"/>
    <cellStyle name="SAPBEXaggData 4 2 3 7 4 3" xfId="55155"/>
    <cellStyle name="SAPBEXaggData 4 2 3 7 5" xfId="18138"/>
    <cellStyle name="SAPBEXaggData 4 2 3 7 6" xfId="43263"/>
    <cellStyle name="SAPBEXaggData 4 2 3 8" xfId="4195"/>
    <cellStyle name="SAPBEXaggData 4 2 3 8 2" xfId="18139"/>
    <cellStyle name="SAPBEXaggData 4 2 3 8 2 2" xfId="18140"/>
    <cellStyle name="SAPBEXaggData 4 2 3 8 2 3" xfId="55156"/>
    <cellStyle name="SAPBEXaggData 4 2 3 8 3" xfId="18141"/>
    <cellStyle name="SAPBEXaggData 4 2 3 8 3 2" xfId="18142"/>
    <cellStyle name="SAPBEXaggData 4 2 3 8 3 3" xfId="55157"/>
    <cellStyle name="SAPBEXaggData 4 2 3 8 4" xfId="18143"/>
    <cellStyle name="SAPBEXaggData 4 2 3 8 5" xfId="43264"/>
    <cellStyle name="SAPBEXaggData 4 2 3 9" xfId="4840"/>
    <cellStyle name="SAPBEXaggData 4 2 3 9 2" xfId="18144"/>
    <cellStyle name="SAPBEXaggData 4 2 3 9 2 2" xfId="18145"/>
    <cellStyle name="SAPBEXaggData 4 2 3 9 2 3" xfId="55158"/>
    <cellStyle name="SAPBEXaggData 4 2 3 9 3" xfId="18146"/>
    <cellStyle name="SAPBEXaggData 4 2 3 9 3 2" xfId="18147"/>
    <cellStyle name="SAPBEXaggData 4 2 3 9 3 3" xfId="55159"/>
    <cellStyle name="SAPBEXaggData 4 2 3 9 4" xfId="18148"/>
    <cellStyle name="SAPBEXaggData 4 2 3 9 5" xfId="43265"/>
    <cellStyle name="SAPBEXaggData 4 2 4" xfId="814"/>
    <cellStyle name="SAPBEXaggData 4 2 4 2" xfId="815"/>
    <cellStyle name="SAPBEXaggData 4 2 4 2 2" xfId="816"/>
    <cellStyle name="SAPBEXaggData 4 2 4 2 2 2" xfId="9399"/>
    <cellStyle name="SAPBEXaggData 4 2 4 2 2 2 2" xfId="18149"/>
    <cellStyle name="SAPBEXaggData 4 2 4 2 2 2 2 2" xfId="55160"/>
    <cellStyle name="SAPBEXaggData 4 2 4 2 2 2 3" xfId="43266"/>
    <cellStyle name="SAPBEXaggData 4 2 4 2 2 3" xfId="10852"/>
    <cellStyle name="SAPBEXaggData 4 2 4 2 2 3 2" xfId="18150"/>
    <cellStyle name="SAPBEXaggData 4 2 4 2 2 3 3" xfId="43267"/>
    <cellStyle name="SAPBEXaggData 4 2 4 2 2 4" xfId="12276"/>
    <cellStyle name="SAPBEXaggData 4 2 4 2 2 4 2" xfId="18151"/>
    <cellStyle name="SAPBEXaggData 4 2 4 2 2 4 3" xfId="43268"/>
    <cellStyle name="SAPBEXaggData 4 2 4 2 2 5" xfId="13651"/>
    <cellStyle name="SAPBEXaggData 4 2 4 2 2 5 2" xfId="43269"/>
    <cellStyle name="SAPBEXaggData 4 2 4 2 2 6" xfId="15001"/>
    <cellStyle name="SAPBEXaggData 4 2 4 2 2 7" xfId="7416"/>
    <cellStyle name="SAPBEXaggData 4 2 4 2 2 8" xfId="55161"/>
    <cellStyle name="SAPBEXaggData 4 2 4 2 2 9" xfId="55162"/>
    <cellStyle name="SAPBEXaggData 4 2 4 2 3" xfId="6279"/>
    <cellStyle name="SAPBEXaggData 4 2 4 2 3 2" xfId="18152"/>
    <cellStyle name="SAPBEXaggData 4 2 4 2 3 2 2" xfId="55163"/>
    <cellStyle name="SAPBEXaggData 4 2 4 2 3 3" xfId="43270"/>
    <cellStyle name="SAPBEXaggData 4 2 4 2 4" xfId="18153"/>
    <cellStyle name="SAPBEXaggData 4 2 4 2 4 2" xfId="18154"/>
    <cellStyle name="SAPBEXaggData 4 2 4 2 4 3" xfId="55164"/>
    <cellStyle name="SAPBEXaggData 4 2 4 2 5" xfId="18155"/>
    <cellStyle name="SAPBEXaggData 4 2 4 2 6" xfId="43271"/>
    <cellStyle name="SAPBEXaggData 4 2 4 3" xfId="817"/>
    <cellStyle name="SAPBEXaggData 4 2 4 3 2" xfId="8486"/>
    <cellStyle name="SAPBEXaggData 4 2 4 3 2 2" xfId="18156"/>
    <cellStyle name="SAPBEXaggData 4 2 4 3 2 2 2" xfId="55165"/>
    <cellStyle name="SAPBEXaggData 4 2 4 3 2 3" xfId="43272"/>
    <cellStyle name="SAPBEXaggData 4 2 4 3 3" xfId="9939"/>
    <cellStyle name="SAPBEXaggData 4 2 4 3 3 2" xfId="18157"/>
    <cellStyle name="SAPBEXaggData 4 2 4 3 3 3" xfId="43273"/>
    <cellStyle name="SAPBEXaggData 4 2 4 3 4" xfId="11363"/>
    <cellStyle name="SAPBEXaggData 4 2 4 3 4 2" xfId="18158"/>
    <cellStyle name="SAPBEXaggData 4 2 4 3 4 3" xfId="43274"/>
    <cellStyle name="SAPBEXaggData 4 2 4 3 5" xfId="12738"/>
    <cellStyle name="SAPBEXaggData 4 2 4 3 5 2" xfId="18159"/>
    <cellStyle name="SAPBEXaggData 4 2 4 3 5 3" xfId="43275"/>
    <cellStyle name="SAPBEXaggData 4 2 4 3 6" xfId="14088"/>
    <cellStyle name="SAPBEXaggData 4 2 4 3 6 2" xfId="43276"/>
    <cellStyle name="SAPBEXaggData 4 2 4 3 7" xfId="6503"/>
    <cellStyle name="SAPBEXaggData 4 2 4 3 8" xfId="55166"/>
    <cellStyle name="SAPBEXaggData 4 2 4 3 9" xfId="55167"/>
    <cellStyle name="SAPBEXaggData 4 2 4 4" xfId="5377"/>
    <cellStyle name="SAPBEXaggData 4 2 4 4 2" xfId="18160"/>
    <cellStyle name="SAPBEXaggData 4 2 4 4 2 2" xfId="55168"/>
    <cellStyle name="SAPBEXaggData 4 2 4 4 3" xfId="43277"/>
    <cellStyle name="SAPBEXaggData 4 2 4 5" xfId="18161"/>
    <cellStyle name="SAPBEXaggData 4 2 4 5 2" xfId="18162"/>
    <cellStyle name="SAPBEXaggData 4 2 4 5 3" xfId="43278"/>
    <cellStyle name="SAPBEXaggData 4 2 4 6" xfId="43279"/>
    <cellStyle name="SAPBEXaggData 4 2 5" xfId="818"/>
    <cellStyle name="SAPBEXaggData 4 2 5 2" xfId="819"/>
    <cellStyle name="SAPBEXaggData 4 2 5 2 2" xfId="8711"/>
    <cellStyle name="SAPBEXaggData 4 2 5 2 2 2" xfId="18163"/>
    <cellStyle name="SAPBEXaggData 4 2 5 2 2 2 2" xfId="55169"/>
    <cellStyle name="SAPBEXaggData 4 2 5 2 2 3" xfId="43280"/>
    <cellStyle name="SAPBEXaggData 4 2 5 2 3" xfId="10164"/>
    <cellStyle name="SAPBEXaggData 4 2 5 2 3 2" xfId="18164"/>
    <cellStyle name="SAPBEXaggData 4 2 5 2 3 2 2" xfId="55170"/>
    <cellStyle name="SAPBEXaggData 4 2 5 2 3 3" xfId="43281"/>
    <cellStyle name="SAPBEXaggData 4 2 5 2 4" xfId="11588"/>
    <cellStyle name="SAPBEXaggData 4 2 5 2 4 2" xfId="18165"/>
    <cellStyle name="SAPBEXaggData 4 2 5 2 4 3" xfId="43282"/>
    <cellStyle name="SAPBEXaggData 4 2 5 2 5" xfId="12963"/>
    <cellStyle name="SAPBEXaggData 4 2 5 2 5 2" xfId="43283"/>
    <cellStyle name="SAPBEXaggData 4 2 5 2 6" xfId="14313"/>
    <cellStyle name="SAPBEXaggData 4 2 5 2 7" xfId="6728"/>
    <cellStyle name="SAPBEXaggData 4 2 5 2 8" xfId="55171"/>
    <cellStyle name="SAPBEXaggData 4 2 5 2 9" xfId="55172"/>
    <cellStyle name="SAPBEXaggData 4 2 5 3" xfId="5601"/>
    <cellStyle name="SAPBEXaggData 4 2 5 3 2" xfId="18166"/>
    <cellStyle name="SAPBEXaggData 4 2 5 3 2 2" xfId="55173"/>
    <cellStyle name="SAPBEXaggData 4 2 5 3 3" xfId="43284"/>
    <cellStyle name="SAPBEXaggData 4 2 5 4" xfId="18167"/>
    <cellStyle name="SAPBEXaggData 4 2 5 4 2" xfId="18168"/>
    <cellStyle name="SAPBEXaggData 4 2 5 4 3" xfId="55174"/>
    <cellStyle name="SAPBEXaggData 4 2 5 5" xfId="18169"/>
    <cellStyle name="SAPBEXaggData 4 2 5 6" xfId="43285"/>
    <cellStyle name="SAPBEXaggData 4 2 6" xfId="820"/>
    <cellStyle name="SAPBEXaggData 4 2 6 10" xfId="55175"/>
    <cellStyle name="SAPBEXaggData 4 2 6 11" xfId="55176"/>
    <cellStyle name="SAPBEXaggData 4 2 6 2" xfId="821"/>
    <cellStyle name="SAPBEXaggData 4 2 6 2 10" xfId="55177"/>
    <cellStyle name="SAPBEXaggData 4 2 6 2 2" xfId="6958"/>
    <cellStyle name="SAPBEXaggData 4 2 6 2 2 2" xfId="18170"/>
    <cellStyle name="SAPBEXaggData 4 2 6 2 2 2 2" xfId="55178"/>
    <cellStyle name="SAPBEXaggData 4 2 6 2 2 3" xfId="43286"/>
    <cellStyle name="SAPBEXaggData 4 2 6 2 3" xfId="8941"/>
    <cellStyle name="SAPBEXaggData 4 2 6 2 3 2" xfId="18171"/>
    <cellStyle name="SAPBEXaggData 4 2 6 2 3 2 2" xfId="55179"/>
    <cellStyle name="SAPBEXaggData 4 2 6 2 3 3" xfId="43287"/>
    <cellStyle name="SAPBEXaggData 4 2 6 2 4" xfId="10394"/>
    <cellStyle name="SAPBEXaggData 4 2 6 2 4 2" xfId="18172"/>
    <cellStyle name="SAPBEXaggData 4 2 6 2 4 3" xfId="43288"/>
    <cellStyle name="SAPBEXaggData 4 2 6 2 5" xfId="11818"/>
    <cellStyle name="SAPBEXaggData 4 2 6 2 5 2" xfId="18173"/>
    <cellStyle name="SAPBEXaggData 4 2 6 2 5 3" xfId="43289"/>
    <cellStyle name="SAPBEXaggData 4 2 6 2 6" xfId="13193"/>
    <cellStyle name="SAPBEXaggData 4 2 6 2 6 2" xfId="43290"/>
    <cellStyle name="SAPBEXaggData 4 2 6 2 7" xfId="14543"/>
    <cellStyle name="SAPBEXaggData 4 2 6 2 8" xfId="43291"/>
    <cellStyle name="SAPBEXaggData 4 2 6 2 9" xfId="55180"/>
    <cellStyle name="SAPBEXaggData 4 2 6 3" xfId="5830"/>
    <cellStyle name="SAPBEXaggData 4 2 6 3 2" xfId="18174"/>
    <cellStyle name="SAPBEXaggData 4 2 6 3 2 2" xfId="55181"/>
    <cellStyle name="SAPBEXaggData 4 2 6 3 3" xfId="43292"/>
    <cellStyle name="SAPBEXaggData 4 2 6 4" xfId="7901"/>
    <cellStyle name="SAPBEXaggData 4 2 6 4 2" xfId="18175"/>
    <cellStyle name="SAPBEXaggData 4 2 6 4 2 2" xfId="55182"/>
    <cellStyle name="SAPBEXaggData 4 2 6 4 3" xfId="43293"/>
    <cellStyle name="SAPBEXaggData 4 2 6 5" xfId="5043"/>
    <cellStyle name="SAPBEXaggData 4 2 6 5 2" xfId="18176"/>
    <cellStyle name="SAPBEXaggData 4 2 6 5 3" xfId="43294"/>
    <cellStyle name="SAPBEXaggData 4 2 6 6" xfId="7774"/>
    <cellStyle name="SAPBEXaggData 4 2 6 6 2" xfId="18177"/>
    <cellStyle name="SAPBEXaggData 4 2 6 6 3" xfId="43295"/>
    <cellStyle name="SAPBEXaggData 4 2 6 7" xfId="5011"/>
    <cellStyle name="SAPBEXaggData 4 2 6 7 2" xfId="43296"/>
    <cellStyle name="SAPBEXaggData 4 2 6 8" xfId="7880"/>
    <cellStyle name="SAPBEXaggData 4 2 6 9" xfId="43297"/>
    <cellStyle name="SAPBEXaggData 4 2 7" xfId="822"/>
    <cellStyle name="SAPBEXaggData 4 2 7 10" xfId="55183"/>
    <cellStyle name="SAPBEXaggData 4 2 7 11" xfId="55184"/>
    <cellStyle name="SAPBEXaggData 4 2 7 2" xfId="823"/>
    <cellStyle name="SAPBEXaggData 4 2 7 2 10" xfId="55185"/>
    <cellStyle name="SAPBEXaggData 4 2 7 2 2" xfId="7183"/>
    <cellStyle name="SAPBEXaggData 4 2 7 2 2 2" xfId="18178"/>
    <cellStyle name="SAPBEXaggData 4 2 7 2 2 2 2" xfId="55186"/>
    <cellStyle name="SAPBEXaggData 4 2 7 2 2 3" xfId="43298"/>
    <cellStyle name="SAPBEXaggData 4 2 7 2 3" xfId="9166"/>
    <cellStyle name="SAPBEXaggData 4 2 7 2 3 2" xfId="18179"/>
    <cellStyle name="SAPBEXaggData 4 2 7 2 3 2 2" xfId="55187"/>
    <cellStyle name="SAPBEXaggData 4 2 7 2 3 3" xfId="43299"/>
    <cellStyle name="SAPBEXaggData 4 2 7 2 4" xfId="10619"/>
    <cellStyle name="SAPBEXaggData 4 2 7 2 4 2" xfId="18180"/>
    <cellStyle name="SAPBEXaggData 4 2 7 2 4 3" xfId="43300"/>
    <cellStyle name="SAPBEXaggData 4 2 7 2 5" xfId="12043"/>
    <cellStyle name="SAPBEXaggData 4 2 7 2 5 2" xfId="18181"/>
    <cellStyle name="SAPBEXaggData 4 2 7 2 5 3" xfId="43301"/>
    <cellStyle name="SAPBEXaggData 4 2 7 2 6" xfId="13418"/>
    <cellStyle name="SAPBEXaggData 4 2 7 2 6 2" xfId="18182"/>
    <cellStyle name="SAPBEXaggData 4 2 7 2 6 3" xfId="43302"/>
    <cellStyle name="SAPBEXaggData 4 2 7 2 7" xfId="14768"/>
    <cellStyle name="SAPBEXaggData 4 2 7 2 7 2" xfId="43303"/>
    <cellStyle name="SAPBEXaggData 4 2 7 2 8" xfId="4634"/>
    <cellStyle name="SAPBEXaggData 4 2 7 2 9" xfId="55188"/>
    <cellStyle name="SAPBEXaggData 4 2 7 3" xfId="6055"/>
    <cellStyle name="SAPBEXaggData 4 2 7 3 2" xfId="18183"/>
    <cellStyle name="SAPBEXaggData 4 2 7 3 2 2" xfId="55189"/>
    <cellStyle name="SAPBEXaggData 4 2 7 3 3" xfId="43304"/>
    <cellStyle name="SAPBEXaggData 4 2 7 4" xfId="8126"/>
    <cellStyle name="SAPBEXaggData 4 2 7 4 2" xfId="18184"/>
    <cellStyle name="SAPBEXaggData 4 2 7 4 2 2" xfId="55190"/>
    <cellStyle name="SAPBEXaggData 4 2 7 4 3" xfId="43305"/>
    <cellStyle name="SAPBEXaggData 4 2 7 5" xfId="5133"/>
    <cellStyle name="SAPBEXaggData 4 2 7 5 2" xfId="18185"/>
    <cellStyle name="SAPBEXaggData 4 2 7 5 3" xfId="43306"/>
    <cellStyle name="SAPBEXaggData 4 2 7 6" xfId="5016"/>
    <cellStyle name="SAPBEXaggData 4 2 7 6 2" xfId="18186"/>
    <cellStyle name="SAPBEXaggData 4 2 7 6 3" xfId="43307"/>
    <cellStyle name="SAPBEXaggData 4 2 7 7" xfId="12492"/>
    <cellStyle name="SAPBEXaggData 4 2 7 7 2" xfId="18187"/>
    <cellStyle name="SAPBEXaggData 4 2 7 7 3" xfId="43308"/>
    <cellStyle name="SAPBEXaggData 4 2 7 8" xfId="5227"/>
    <cellStyle name="SAPBEXaggData 4 2 7 8 2" xfId="43309"/>
    <cellStyle name="SAPBEXaggData 4 2 7 9" xfId="3692"/>
    <cellStyle name="SAPBEXaggData 4 2 8" xfId="3919"/>
    <cellStyle name="SAPBEXaggData 4 2 8 2" xfId="3590"/>
    <cellStyle name="SAPBEXaggData 4 2 8 2 2" xfId="18188"/>
    <cellStyle name="SAPBEXaggData 4 2 8 2 2 2" xfId="18189"/>
    <cellStyle name="SAPBEXaggData 4 2 8 2 2 3" xfId="55191"/>
    <cellStyle name="SAPBEXaggData 4 2 8 2 3" xfId="18190"/>
    <cellStyle name="SAPBEXaggData 4 2 8 2 3 2" xfId="18191"/>
    <cellStyle name="SAPBEXaggData 4 2 8 2 3 3" xfId="55192"/>
    <cellStyle name="SAPBEXaggData 4 2 8 2 4" xfId="18192"/>
    <cellStyle name="SAPBEXaggData 4 2 8 2 5" xfId="43310"/>
    <cellStyle name="SAPBEXaggData 4 2 8 3" xfId="18193"/>
    <cellStyle name="SAPBEXaggData 4 2 8 3 2" xfId="18194"/>
    <cellStyle name="SAPBEXaggData 4 2 8 3 3" xfId="55193"/>
    <cellStyle name="SAPBEXaggData 4 2 8 4" xfId="18195"/>
    <cellStyle name="SAPBEXaggData 4 2 8 4 2" xfId="18196"/>
    <cellStyle name="SAPBEXaggData 4 2 8 4 3" xfId="55194"/>
    <cellStyle name="SAPBEXaggData 4 2 8 5" xfId="18197"/>
    <cellStyle name="SAPBEXaggData 4 2 8 5 2" xfId="55195"/>
    <cellStyle name="SAPBEXaggData 4 2 8 6" xfId="43311"/>
    <cellStyle name="SAPBEXaggData 4 2 8 7" xfId="55196"/>
    <cellStyle name="SAPBEXaggData 4 2 9" xfId="3146"/>
    <cellStyle name="SAPBEXaggData 4 2 9 2" xfId="3650"/>
    <cellStyle name="SAPBEXaggData 4 2 9 2 2" xfId="18198"/>
    <cellStyle name="SAPBEXaggData 4 2 9 2 2 2" xfId="18199"/>
    <cellStyle name="SAPBEXaggData 4 2 9 2 2 3" xfId="55197"/>
    <cellStyle name="SAPBEXaggData 4 2 9 2 3" xfId="18200"/>
    <cellStyle name="SAPBEXaggData 4 2 9 2 3 2" xfId="18201"/>
    <cellStyle name="SAPBEXaggData 4 2 9 2 3 3" xfId="55198"/>
    <cellStyle name="SAPBEXaggData 4 2 9 2 4" xfId="18202"/>
    <cellStyle name="SAPBEXaggData 4 2 9 2 5" xfId="43312"/>
    <cellStyle name="SAPBEXaggData 4 2 9 3" xfId="18203"/>
    <cellStyle name="SAPBEXaggData 4 2 9 3 2" xfId="18204"/>
    <cellStyle name="SAPBEXaggData 4 2 9 3 3" xfId="55199"/>
    <cellStyle name="SAPBEXaggData 4 2 9 4" xfId="18205"/>
    <cellStyle name="SAPBEXaggData 4 2 9 4 2" xfId="18206"/>
    <cellStyle name="SAPBEXaggData 4 2 9 4 3" xfId="55200"/>
    <cellStyle name="SAPBEXaggData 4 2 9 5" xfId="18207"/>
    <cellStyle name="SAPBEXaggData 4 2 9 6" xfId="43313"/>
    <cellStyle name="SAPBEXaggData 4 3" xfId="18208"/>
    <cellStyle name="SAPBEXaggData 4 3 2" xfId="18209"/>
    <cellStyle name="SAPBEXaggData 4 3 3" xfId="43314"/>
    <cellStyle name="SAPBEXaggData 4 4" xfId="43315"/>
    <cellStyle name="SAPBEXaggData 5" xfId="190"/>
    <cellStyle name="SAPBEXaggData 5 2" xfId="824"/>
    <cellStyle name="SAPBEXaggData 5 2 10" xfId="4618"/>
    <cellStyle name="SAPBEXaggData 5 2 10 2" xfId="18210"/>
    <cellStyle name="SAPBEXaggData 5 2 10 2 2" xfId="18211"/>
    <cellStyle name="SAPBEXaggData 5 2 10 2 3" xfId="55201"/>
    <cellStyle name="SAPBEXaggData 5 2 10 3" xfId="18212"/>
    <cellStyle name="SAPBEXaggData 5 2 10 3 2" xfId="18213"/>
    <cellStyle name="SAPBEXaggData 5 2 10 3 3" xfId="55202"/>
    <cellStyle name="SAPBEXaggData 5 2 10 4" xfId="18214"/>
    <cellStyle name="SAPBEXaggData 5 2 10 5" xfId="43316"/>
    <cellStyle name="SAPBEXaggData 5 2 11" xfId="4192"/>
    <cellStyle name="SAPBEXaggData 5 2 11 2" xfId="18215"/>
    <cellStyle name="SAPBEXaggData 5 2 11 2 2" xfId="18216"/>
    <cellStyle name="SAPBEXaggData 5 2 11 2 3" xfId="55203"/>
    <cellStyle name="SAPBEXaggData 5 2 11 3" xfId="18217"/>
    <cellStyle name="SAPBEXaggData 5 2 11 3 2" xfId="18218"/>
    <cellStyle name="SAPBEXaggData 5 2 11 3 3" xfId="55204"/>
    <cellStyle name="SAPBEXaggData 5 2 11 4" xfId="18219"/>
    <cellStyle name="SAPBEXaggData 5 2 11 5" xfId="43317"/>
    <cellStyle name="SAPBEXaggData 5 2 12" xfId="4362"/>
    <cellStyle name="SAPBEXaggData 5 2 12 2" xfId="18220"/>
    <cellStyle name="SAPBEXaggData 5 2 12 2 2" xfId="18221"/>
    <cellStyle name="SAPBEXaggData 5 2 12 2 3" xfId="55205"/>
    <cellStyle name="SAPBEXaggData 5 2 12 3" xfId="18222"/>
    <cellStyle name="SAPBEXaggData 5 2 12 3 2" xfId="18223"/>
    <cellStyle name="SAPBEXaggData 5 2 12 3 3" xfId="55206"/>
    <cellStyle name="SAPBEXaggData 5 2 12 4" xfId="18224"/>
    <cellStyle name="SAPBEXaggData 5 2 12 5" xfId="43318"/>
    <cellStyle name="SAPBEXaggData 5 2 13" xfId="18225"/>
    <cellStyle name="SAPBEXaggData 5 2 13 2" xfId="18226"/>
    <cellStyle name="SAPBEXaggData 5 2 13 3" xfId="55207"/>
    <cellStyle name="SAPBEXaggData 5 2 14" xfId="43319"/>
    <cellStyle name="SAPBEXaggData 5 2 2" xfId="825"/>
    <cellStyle name="SAPBEXaggData 5 2 2 10" xfId="3461"/>
    <cellStyle name="SAPBEXaggData 5 2 2 10 2" xfId="18227"/>
    <cellStyle name="SAPBEXaggData 5 2 2 10 2 2" xfId="18228"/>
    <cellStyle name="SAPBEXaggData 5 2 2 10 2 3" xfId="55208"/>
    <cellStyle name="SAPBEXaggData 5 2 2 10 3" xfId="18229"/>
    <cellStyle name="SAPBEXaggData 5 2 2 10 3 2" xfId="18230"/>
    <cellStyle name="SAPBEXaggData 5 2 2 10 3 3" xfId="55209"/>
    <cellStyle name="SAPBEXaggData 5 2 2 10 4" xfId="18231"/>
    <cellStyle name="SAPBEXaggData 5 2 2 10 5" xfId="43320"/>
    <cellStyle name="SAPBEXaggData 5 2 2 11" xfId="18232"/>
    <cellStyle name="SAPBEXaggData 5 2 2 11 2" xfId="18233"/>
    <cellStyle name="SAPBEXaggData 5 2 2 11 3" xfId="55210"/>
    <cellStyle name="SAPBEXaggData 5 2 2 12" xfId="43321"/>
    <cellStyle name="SAPBEXaggData 5 2 2 2" xfId="826"/>
    <cellStyle name="SAPBEXaggData 5 2 2 2 2" xfId="827"/>
    <cellStyle name="SAPBEXaggData 5 2 2 2 2 2" xfId="828"/>
    <cellStyle name="SAPBEXaggData 5 2 2 2 2 2 2" xfId="9480"/>
    <cellStyle name="SAPBEXaggData 5 2 2 2 2 2 2 2" xfId="18234"/>
    <cellStyle name="SAPBEXaggData 5 2 2 2 2 2 2 2 2" xfId="55211"/>
    <cellStyle name="SAPBEXaggData 5 2 2 2 2 2 2 3" xfId="43322"/>
    <cellStyle name="SAPBEXaggData 5 2 2 2 2 2 3" xfId="10933"/>
    <cellStyle name="SAPBEXaggData 5 2 2 2 2 2 3 2" xfId="18235"/>
    <cellStyle name="SAPBEXaggData 5 2 2 2 2 2 3 3" xfId="43323"/>
    <cellStyle name="SAPBEXaggData 5 2 2 2 2 2 4" xfId="12357"/>
    <cellStyle name="SAPBEXaggData 5 2 2 2 2 2 4 2" xfId="18236"/>
    <cellStyle name="SAPBEXaggData 5 2 2 2 2 2 4 3" xfId="43324"/>
    <cellStyle name="SAPBEXaggData 5 2 2 2 2 2 5" xfId="13732"/>
    <cellStyle name="SAPBEXaggData 5 2 2 2 2 2 5 2" xfId="43325"/>
    <cellStyle name="SAPBEXaggData 5 2 2 2 2 2 6" xfId="15082"/>
    <cellStyle name="SAPBEXaggData 5 2 2 2 2 2 7" xfId="7497"/>
    <cellStyle name="SAPBEXaggData 5 2 2 2 2 2 8" xfId="55212"/>
    <cellStyle name="SAPBEXaggData 5 2 2 2 2 2 9" xfId="55213"/>
    <cellStyle name="SAPBEXaggData 5 2 2 2 2 3" xfId="6360"/>
    <cellStyle name="SAPBEXaggData 5 2 2 2 2 3 2" xfId="18237"/>
    <cellStyle name="SAPBEXaggData 5 2 2 2 2 3 2 2" xfId="55214"/>
    <cellStyle name="SAPBEXaggData 5 2 2 2 2 3 3" xfId="43326"/>
    <cellStyle name="SAPBEXaggData 5 2 2 2 2 4" xfId="18238"/>
    <cellStyle name="SAPBEXaggData 5 2 2 2 2 4 2" xfId="18239"/>
    <cellStyle name="SAPBEXaggData 5 2 2 2 2 4 3" xfId="55215"/>
    <cellStyle name="SAPBEXaggData 5 2 2 2 2 5" xfId="18240"/>
    <cellStyle name="SAPBEXaggData 5 2 2 2 2 6" xfId="43327"/>
    <cellStyle name="SAPBEXaggData 5 2 2 2 3" xfId="829"/>
    <cellStyle name="SAPBEXaggData 5 2 2 2 3 2" xfId="8568"/>
    <cellStyle name="SAPBEXaggData 5 2 2 2 3 2 2" xfId="18241"/>
    <cellStyle name="SAPBEXaggData 5 2 2 2 3 2 2 2" xfId="55216"/>
    <cellStyle name="SAPBEXaggData 5 2 2 2 3 2 3" xfId="43328"/>
    <cellStyle name="SAPBEXaggData 5 2 2 2 3 3" xfId="10021"/>
    <cellStyle name="SAPBEXaggData 5 2 2 2 3 3 2" xfId="18242"/>
    <cellStyle name="SAPBEXaggData 5 2 2 2 3 3 3" xfId="43329"/>
    <cellStyle name="SAPBEXaggData 5 2 2 2 3 4" xfId="11445"/>
    <cellStyle name="SAPBEXaggData 5 2 2 2 3 4 2" xfId="18243"/>
    <cellStyle name="SAPBEXaggData 5 2 2 2 3 4 3" xfId="43330"/>
    <cellStyle name="SAPBEXaggData 5 2 2 2 3 5" xfId="12820"/>
    <cellStyle name="SAPBEXaggData 5 2 2 2 3 5 2" xfId="18244"/>
    <cellStyle name="SAPBEXaggData 5 2 2 2 3 5 3" xfId="43331"/>
    <cellStyle name="SAPBEXaggData 5 2 2 2 3 6" xfId="14170"/>
    <cellStyle name="SAPBEXaggData 5 2 2 2 3 6 2" xfId="43332"/>
    <cellStyle name="SAPBEXaggData 5 2 2 2 3 7" xfId="6585"/>
    <cellStyle name="SAPBEXaggData 5 2 2 2 3 8" xfId="55217"/>
    <cellStyle name="SAPBEXaggData 5 2 2 2 3 9" xfId="55218"/>
    <cellStyle name="SAPBEXaggData 5 2 2 2 4" xfId="5458"/>
    <cellStyle name="SAPBEXaggData 5 2 2 2 4 2" xfId="18245"/>
    <cellStyle name="SAPBEXaggData 5 2 2 2 4 2 2" xfId="55219"/>
    <cellStyle name="SAPBEXaggData 5 2 2 2 4 3" xfId="43333"/>
    <cellStyle name="SAPBEXaggData 5 2 2 2 5" xfId="18246"/>
    <cellStyle name="SAPBEXaggData 5 2 2 2 5 2" xfId="18247"/>
    <cellStyle name="SAPBEXaggData 5 2 2 2 5 3" xfId="43334"/>
    <cellStyle name="SAPBEXaggData 5 2 2 2 6" xfId="43335"/>
    <cellStyle name="SAPBEXaggData 5 2 2 3" xfId="830"/>
    <cellStyle name="SAPBEXaggData 5 2 2 3 2" xfId="831"/>
    <cellStyle name="SAPBEXaggData 5 2 2 3 2 2" xfId="8794"/>
    <cellStyle name="SAPBEXaggData 5 2 2 3 2 2 2" xfId="18248"/>
    <cellStyle name="SAPBEXaggData 5 2 2 3 2 2 2 2" xfId="55220"/>
    <cellStyle name="SAPBEXaggData 5 2 2 3 2 2 3" xfId="43336"/>
    <cellStyle name="SAPBEXaggData 5 2 2 3 2 3" xfId="10247"/>
    <cellStyle name="SAPBEXaggData 5 2 2 3 2 3 2" xfId="18249"/>
    <cellStyle name="SAPBEXaggData 5 2 2 3 2 3 2 2" xfId="55221"/>
    <cellStyle name="SAPBEXaggData 5 2 2 3 2 3 3" xfId="43337"/>
    <cellStyle name="SAPBEXaggData 5 2 2 3 2 4" xfId="11671"/>
    <cellStyle name="SAPBEXaggData 5 2 2 3 2 4 2" xfId="18250"/>
    <cellStyle name="SAPBEXaggData 5 2 2 3 2 4 3" xfId="43338"/>
    <cellStyle name="SAPBEXaggData 5 2 2 3 2 5" xfId="13046"/>
    <cellStyle name="SAPBEXaggData 5 2 2 3 2 5 2" xfId="43339"/>
    <cellStyle name="SAPBEXaggData 5 2 2 3 2 6" xfId="14396"/>
    <cellStyle name="SAPBEXaggData 5 2 2 3 2 7" xfId="6811"/>
    <cellStyle name="SAPBEXaggData 5 2 2 3 2 8" xfId="55222"/>
    <cellStyle name="SAPBEXaggData 5 2 2 3 2 9" xfId="55223"/>
    <cellStyle name="SAPBEXaggData 5 2 2 3 3" xfId="5684"/>
    <cellStyle name="SAPBEXaggData 5 2 2 3 3 2" xfId="18251"/>
    <cellStyle name="SAPBEXaggData 5 2 2 3 3 2 2" xfId="55224"/>
    <cellStyle name="SAPBEXaggData 5 2 2 3 3 3" xfId="43340"/>
    <cellStyle name="SAPBEXaggData 5 2 2 3 4" xfId="18252"/>
    <cellStyle name="SAPBEXaggData 5 2 2 3 4 2" xfId="18253"/>
    <cellStyle name="SAPBEXaggData 5 2 2 3 4 3" xfId="55225"/>
    <cellStyle name="SAPBEXaggData 5 2 2 3 5" xfId="18254"/>
    <cellStyle name="SAPBEXaggData 5 2 2 3 6" xfId="43341"/>
    <cellStyle name="SAPBEXaggData 5 2 2 4" xfId="832"/>
    <cellStyle name="SAPBEXaggData 5 2 2 4 10" xfId="55226"/>
    <cellStyle name="SAPBEXaggData 5 2 2 4 11" xfId="55227"/>
    <cellStyle name="SAPBEXaggData 5 2 2 4 2" xfId="833"/>
    <cellStyle name="SAPBEXaggData 5 2 2 4 2 10" xfId="55228"/>
    <cellStyle name="SAPBEXaggData 5 2 2 4 2 2" xfId="7040"/>
    <cellStyle name="SAPBEXaggData 5 2 2 4 2 2 2" xfId="18255"/>
    <cellStyle name="SAPBEXaggData 5 2 2 4 2 2 2 2" xfId="55229"/>
    <cellStyle name="SAPBEXaggData 5 2 2 4 2 2 3" xfId="43342"/>
    <cellStyle name="SAPBEXaggData 5 2 2 4 2 3" xfId="9023"/>
    <cellStyle name="SAPBEXaggData 5 2 2 4 2 3 2" xfId="18256"/>
    <cellStyle name="SAPBEXaggData 5 2 2 4 2 3 2 2" xfId="55230"/>
    <cellStyle name="SAPBEXaggData 5 2 2 4 2 3 3" xfId="43343"/>
    <cellStyle name="SAPBEXaggData 5 2 2 4 2 4" xfId="10476"/>
    <cellStyle name="SAPBEXaggData 5 2 2 4 2 4 2" xfId="18257"/>
    <cellStyle name="SAPBEXaggData 5 2 2 4 2 4 3" xfId="43344"/>
    <cellStyle name="SAPBEXaggData 5 2 2 4 2 5" xfId="11900"/>
    <cellStyle name="SAPBEXaggData 5 2 2 4 2 5 2" xfId="18258"/>
    <cellStyle name="SAPBEXaggData 5 2 2 4 2 5 3" xfId="43345"/>
    <cellStyle name="SAPBEXaggData 5 2 2 4 2 6" xfId="13275"/>
    <cellStyle name="SAPBEXaggData 5 2 2 4 2 6 2" xfId="43346"/>
    <cellStyle name="SAPBEXaggData 5 2 2 4 2 7" xfId="14625"/>
    <cellStyle name="SAPBEXaggData 5 2 2 4 2 8" xfId="43347"/>
    <cellStyle name="SAPBEXaggData 5 2 2 4 2 9" xfId="55231"/>
    <cellStyle name="SAPBEXaggData 5 2 2 4 3" xfId="5912"/>
    <cellStyle name="SAPBEXaggData 5 2 2 4 3 2" xfId="18259"/>
    <cellStyle name="SAPBEXaggData 5 2 2 4 3 2 2" xfId="55232"/>
    <cellStyle name="SAPBEXaggData 5 2 2 4 3 3" xfId="43348"/>
    <cellStyle name="SAPBEXaggData 5 2 2 4 4" xfId="7983"/>
    <cellStyle name="SAPBEXaggData 5 2 2 4 4 2" xfId="18260"/>
    <cellStyle name="SAPBEXaggData 5 2 2 4 4 2 2" xfId="55233"/>
    <cellStyle name="SAPBEXaggData 5 2 2 4 4 3" xfId="43349"/>
    <cellStyle name="SAPBEXaggData 5 2 2 4 5" xfId="5148"/>
    <cellStyle name="SAPBEXaggData 5 2 2 4 5 2" xfId="18261"/>
    <cellStyle name="SAPBEXaggData 5 2 2 4 5 3" xfId="43350"/>
    <cellStyle name="SAPBEXaggData 5 2 2 4 6" xfId="5262"/>
    <cellStyle name="SAPBEXaggData 5 2 2 4 6 2" xfId="18262"/>
    <cellStyle name="SAPBEXaggData 5 2 2 4 6 3" xfId="43351"/>
    <cellStyle name="SAPBEXaggData 5 2 2 4 7" xfId="5022"/>
    <cellStyle name="SAPBEXaggData 5 2 2 4 7 2" xfId="43352"/>
    <cellStyle name="SAPBEXaggData 5 2 2 4 8" xfId="7846"/>
    <cellStyle name="SAPBEXaggData 5 2 2 4 9" xfId="43353"/>
    <cellStyle name="SAPBEXaggData 5 2 2 5" xfId="834"/>
    <cellStyle name="SAPBEXaggData 5 2 2 5 10" xfId="55234"/>
    <cellStyle name="SAPBEXaggData 5 2 2 5 11" xfId="55235"/>
    <cellStyle name="SAPBEXaggData 5 2 2 5 2" xfId="835"/>
    <cellStyle name="SAPBEXaggData 5 2 2 5 2 10" xfId="55236"/>
    <cellStyle name="SAPBEXaggData 5 2 2 5 2 2" xfId="7264"/>
    <cellStyle name="SAPBEXaggData 5 2 2 5 2 2 2" xfId="18263"/>
    <cellStyle name="SAPBEXaggData 5 2 2 5 2 2 2 2" xfId="55237"/>
    <cellStyle name="SAPBEXaggData 5 2 2 5 2 2 3" xfId="43354"/>
    <cellStyle name="SAPBEXaggData 5 2 2 5 2 3" xfId="9247"/>
    <cellStyle name="SAPBEXaggData 5 2 2 5 2 3 2" xfId="18264"/>
    <cellStyle name="SAPBEXaggData 5 2 2 5 2 3 2 2" xfId="55238"/>
    <cellStyle name="SAPBEXaggData 5 2 2 5 2 3 3" xfId="43355"/>
    <cellStyle name="SAPBEXaggData 5 2 2 5 2 4" xfId="10700"/>
    <cellStyle name="SAPBEXaggData 5 2 2 5 2 4 2" xfId="18265"/>
    <cellStyle name="SAPBEXaggData 5 2 2 5 2 4 3" xfId="43356"/>
    <cellStyle name="SAPBEXaggData 5 2 2 5 2 5" xfId="12124"/>
    <cellStyle name="SAPBEXaggData 5 2 2 5 2 5 2" xfId="18266"/>
    <cellStyle name="SAPBEXaggData 5 2 2 5 2 5 3" xfId="43357"/>
    <cellStyle name="SAPBEXaggData 5 2 2 5 2 6" xfId="13499"/>
    <cellStyle name="SAPBEXaggData 5 2 2 5 2 6 2" xfId="18267"/>
    <cellStyle name="SAPBEXaggData 5 2 2 5 2 6 3" xfId="43358"/>
    <cellStyle name="SAPBEXaggData 5 2 2 5 2 7" xfId="14849"/>
    <cellStyle name="SAPBEXaggData 5 2 2 5 2 7 2" xfId="43359"/>
    <cellStyle name="SAPBEXaggData 5 2 2 5 2 8" xfId="4386"/>
    <cellStyle name="SAPBEXaggData 5 2 2 5 2 9" xfId="55239"/>
    <cellStyle name="SAPBEXaggData 5 2 2 5 3" xfId="6136"/>
    <cellStyle name="SAPBEXaggData 5 2 2 5 3 2" xfId="18268"/>
    <cellStyle name="SAPBEXaggData 5 2 2 5 3 2 2" xfId="55240"/>
    <cellStyle name="SAPBEXaggData 5 2 2 5 3 3" xfId="43360"/>
    <cellStyle name="SAPBEXaggData 5 2 2 5 4" xfId="8207"/>
    <cellStyle name="SAPBEXaggData 5 2 2 5 4 2" xfId="18269"/>
    <cellStyle name="SAPBEXaggData 5 2 2 5 4 2 2" xfId="55241"/>
    <cellStyle name="SAPBEXaggData 5 2 2 5 4 3" xfId="43361"/>
    <cellStyle name="SAPBEXaggData 5 2 2 5 5" xfId="9694"/>
    <cellStyle name="SAPBEXaggData 5 2 2 5 5 2" xfId="18270"/>
    <cellStyle name="SAPBEXaggData 5 2 2 5 5 3" xfId="43362"/>
    <cellStyle name="SAPBEXaggData 5 2 2 5 6" xfId="11147"/>
    <cellStyle name="SAPBEXaggData 5 2 2 5 6 2" xfId="18271"/>
    <cellStyle name="SAPBEXaggData 5 2 2 5 6 3" xfId="43363"/>
    <cellStyle name="SAPBEXaggData 5 2 2 5 7" xfId="12573"/>
    <cellStyle name="SAPBEXaggData 5 2 2 5 7 2" xfId="18272"/>
    <cellStyle name="SAPBEXaggData 5 2 2 5 7 3" xfId="43364"/>
    <cellStyle name="SAPBEXaggData 5 2 2 5 8" xfId="13945"/>
    <cellStyle name="SAPBEXaggData 5 2 2 5 8 2" xfId="43365"/>
    <cellStyle name="SAPBEXaggData 5 2 2 5 9" xfId="3775"/>
    <cellStyle name="SAPBEXaggData 5 2 2 6" xfId="4002"/>
    <cellStyle name="SAPBEXaggData 5 2 2 6 2" xfId="4402"/>
    <cellStyle name="SAPBEXaggData 5 2 2 6 2 2" xfId="18273"/>
    <cellStyle name="SAPBEXaggData 5 2 2 6 2 2 2" xfId="18274"/>
    <cellStyle name="SAPBEXaggData 5 2 2 6 2 2 3" xfId="55242"/>
    <cellStyle name="SAPBEXaggData 5 2 2 6 2 3" xfId="18275"/>
    <cellStyle name="SAPBEXaggData 5 2 2 6 2 3 2" xfId="18276"/>
    <cellStyle name="SAPBEXaggData 5 2 2 6 2 3 3" xfId="55243"/>
    <cellStyle name="SAPBEXaggData 5 2 2 6 2 4" xfId="18277"/>
    <cellStyle name="SAPBEXaggData 5 2 2 6 2 5" xfId="43366"/>
    <cellStyle name="SAPBEXaggData 5 2 2 6 3" xfId="18278"/>
    <cellStyle name="SAPBEXaggData 5 2 2 6 3 2" xfId="18279"/>
    <cellStyle name="SAPBEXaggData 5 2 2 6 3 3" xfId="55244"/>
    <cellStyle name="SAPBEXaggData 5 2 2 6 4" xfId="18280"/>
    <cellStyle name="SAPBEXaggData 5 2 2 6 4 2" xfId="18281"/>
    <cellStyle name="SAPBEXaggData 5 2 2 6 4 3" xfId="55245"/>
    <cellStyle name="SAPBEXaggData 5 2 2 6 5" xfId="18282"/>
    <cellStyle name="SAPBEXaggData 5 2 2 6 5 2" xfId="55246"/>
    <cellStyle name="SAPBEXaggData 5 2 2 6 6" xfId="43367"/>
    <cellStyle name="SAPBEXaggData 5 2 2 6 7" xfId="55247"/>
    <cellStyle name="SAPBEXaggData 5 2 2 7" xfId="3309"/>
    <cellStyle name="SAPBEXaggData 5 2 2 7 2" xfId="4831"/>
    <cellStyle name="SAPBEXaggData 5 2 2 7 2 2" xfId="18283"/>
    <cellStyle name="SAPBEXaggData 5 2 2 7 2 2 2" xfId="18284"/>
    <cellStyle name="SAPBEXaggData 5 2 2 7 2 2 3" xfId="55248"/>
    <cellStyle name="SAPBEXaggData 5 2 2 7 2 3" xfId="18285"/>
    <cellStyle name="SAPBEXaggData 5 2 2 7 2 3 2" xfId="18286"/>
    <cellStyle name="SAPBEXaggData 5 2 2 7 2 3 3" xfId="55249"/>
    <cellStyle name="SAPBEXaggData 5 2 2 7 2 4" xfId="18287"/>
    <cellStyle name="SAPBEXaggData 5 2 2 7 2 5" xfId="43368"/>
    <cellStyle name="SAPBEXaggData 5 2 2 7 3" xfId="18288"/>
    <cellStyle name="SAPBEXaggData 5 2 2 7 3 2" xfId="18289"/>
    <cellStyle name="SAPBEXaggData 5 2 2 7 3 3" xfId="55250"/>
    <cellStyle name="SAPBEXaggData 5 2 2 7 4" xfId="18290"/>
    <cellStyle name="SAPBEXaggData 5 2 2 7 4 2" xfId="18291"/>
    <cellStyle name="SAPBEXaggData 5 2 2 7 4 3" xfId="55251"/>
    <cellStyle name="SAPBEXaggData 5 2 2 7 5" xfId="18292"/>
    <cellStyle name="SAPBEXaggData 5 2 2 7 6" xfId="43369"/>
    <cellStyle name="SAPBEXaggData 5 2 2 8" xfId="3419"/>
    <cellStyle name="SAPBEXaggData 5 2 2 8 2" xfId="18293"/>
    <cellStyle name="SAPBEXaggData 5 2 2 8 2 2" xfId="18294"/>
    <cellStyle name="SAPBEXaggData 5 2 2 8 2 3" xfId="55252"/>
    <cellStyle name="SAPBEXaggData 5 2 2 8 3" xfId="18295"/>
    <cellStyle name="SAPBEXaggData 5 2 2 8 3 2" xfId="18296"/>
    <cellStyle name="SAPBEXaggData 5 2 2 8 3 3" xfId="55253"/>
    <cellStyle name="SAPBEXaggData 5 2 2 8 4" xfId="18297"/>
    <cellStyle name="SAPBEXaggData 5 2 2 8 5" xfId="43370"/>
    <cellStyle name="SAPBEXaggData 5 2 2 9" xfId="3644"/>
    <cellStyle name="SAPBEXaggData 5 2 2 9 2" xfId="18298"/>
    <cellStyle name="SAPBEXaggData 5 2 2 9 2 2" xfId="18299"/>
    <cellStyle name="SAPBEXaggData 5 2 2 9 2 3" xfId="55254"/>
    <cellStyle name="SAPBEXaggData 5 2 2 9 3" xfId="18300"/>
    <cellStyle name="SAPBEXaggData 5 2 2 9 3 2" xfId="18301"/>
    <cellStyle name="SAPBEXaggData 5 2 2 9 3 3" xfId="55255"/>
    <cellStyle name="SAPBEXaggData 5 2 2 9 4" xfId="18302"/>
    <cellStyle name="SAPBEXaggData 5 2 2 9 5" xfId="43371"/>
    <cellStyle name="SAPBEXaggData 5 2 3" xfId="836"/>
    <cellStyle name="SAPBEXaggData 5 2 3 10" xfId="4860"/>
    <cellStyle name="SAPBEXaggData 5 2 3 10 2" xfId="18303"/>
    <cellStyle name="SAPBEXaggData 5 2 3 10 2 2" xfId="18304"/>
    <cellStyle name="SAPBEXaggData 5 2 3 10 2 3" xfId="55256"/>
    <cellStyle name="SAPBEXaggData 5 2 3 10 3" xfId="18305"/>
    <cellStyle name="SAPBEXaggData 5 2 3 10 3 2" xfId="18306"/>
    <cellStyle name="SAPBEXaggData 5 2 3 10 3 3" xfId="55257"/>
    <cellStyle name="SAPBEXaggData 5 2 3 10 4" xfId="18307"/>
    <cellStyle name="SAPBEXaggData 5 2 3 10 5" xfId="43372"/>
    <cellStyle name="SAPBEXaggData 5 2 3 11" xfId="18308"/>
    <cellStyle name="SAPBEXaggData 5 2 3 11 2" xfId="18309"/>
    <cellStyle name="SAPBEXaggData 5 2 3 11 3" xfId="55258"/>
    <cellStyle name="SAPBEXaggData 5 2 3 12" xfId="43373"/>
    <cellStyle name="SAPBEXaggData 5 2 3 2" xfId="837"/>
    <cellStyle name="SAPBEXaggData 5 2 3 2 2" xfId="838"/>
    <cellStyle name="SAPBEXaggData 5 2 3 2 2 2" xfId="839"/>
    <cellStyle name="SAPBEXaggData 5 2 3 2 2 2 2" xfId="9554"/>
    <cellStyle name="SAPBEXaggData 5 2 3 2 2 2 2 2" xfId="18310"/>
    <cellStyle name="SAPBEXaggData 5 2 3 2 2 2 2 2 2" xfId="55259"/>
    <cellStyle name="SAPBEXaggData 5 2 3 2 2 2 2 3" xfId="43374"/>
    <cellStyle name="SAPBEXaggData 5 2 3 2 2 2 3" xfId="11007"/>
    <cellStyle name="SAPBEXaggData 5 2 3 2 2 2 3 2" xfId="18311"/>
    <cellStyle name="SAPBEXaggData 5 2 3 2 2 2 3 3" xfId="43375"/>
    <cellStyle name="SAPBEXaggData 5 2 3 2 2 2 4" xfId="12431"/>
    <cellStyle name="SAPBEXaggData 5 2 3 2 2 2 4 2" xfId="18312"/>
    <cellStyle name="SAPBEXaggData 5 2 3 2 2 2 4 3" xfId="43376"/>
    <cellStyle name="SAPBEXaggData 5 2 3 2 2 2 5" xfId="13806"/>
    <cellStyle name="SAPBEXaggData 5 2 3 2 2 2 5 2" xfId="43377"/>
    <cellStyle name="SAPBEXaggData 5 2 3 2 2 2 6" xfId="15156"/>
    <cellStyle name="SAPBEXaggData 5 2 3 2 2 2 7" xfId="7571"/>
    <cellStyle name="SAPBEXaggData 5 2 3 2 2 2 8" xfId="55260"/>
    <cellStyle name="SAPBEXaggData 5 2 3 2 2 2 9" xfId="55261"/>
    <cellStyle name="SAPBEXaggData 5 2 3 2 2 3" xfId="6434"/>
    <cellStyle name="SAPBEXaggData 5 2 3 2 2 3 2" xfId="18313"/>
    <cellStyle name="SAPBEXaggData 5 2 3 2 2 3 2 2" xfId="55262"/>
    <cellStyle name="SAPBEXaggData 5 2 3 2 2 3 3" xfId="43378"/>
    <cellStyle name="SAPBEXaggData 5 2 3 2 2 4" xfId="18314"/>
    <cellStyle name="SAPBEXaggData 5 2 3 2 2 4 2" xfId="18315"/>
    <cellStyle name="SAPBEXaggData 5 2 3 2 2 4 3" xfId="55263"/>
    <cellStyle name="SAPBEXaggData 5 2 3 2 2 5" xfId="18316"/>
    <cellStyle name="SAPBEXaggData 5 2 3 2 2 6" xfId="43379"/>
    <cellStyle name="SAPBEXaggData 5 2 3 2 3" xfId="840"/>
    <cellStyle name="SAPBEXaggData 5 2 3 2 3 2" xfId="8644"/>
    <cellStyle name="SAPBEXaggData 5 2 3 2 3 2 2" xfId="18317"/>
    <cellStyle name="SAPBEXaggData 5 2 3 2 3 2 2 2" xfId="55264"/>
    <cellStyle name="SAPBEXaggData 5 2 3 2 3 2 3" xfId="43380"/>
    <cellStyle name="SAPBEXaggData 5 2 3 2 3 3" xfId="10097"/>
    <cellStyle name="SAPBEXaggData 5 2 3 2 3 3 2" xfId="18318"/>
    <cellStyle name="SAPBEXaggData 5 2 3 2 3 3 3" xfId="43381"/>
    <cellStyle name="SAPBEXaggData 5 2 3 2 3 4" xfId="11521"/>
    <cellStyle name="SAPBEXaggData 5 2 3 2 3 4 2" xfId="18319"/>
    <cellStyle name="SAPBEXaggData 5 2 3 2 3 4 3" xfId="43382"/>
    <cellStyle name="SAPBEXaggData 5 2 3 2 3 5" xfId="12896"/>
    <cellStyle name="SAPBEXaggData 5 2 3 2 3 5 2" xfId="18320"/>
    <cellStyle name="SAPBEXaggData 5 2 3 2 3 5 3" xfId="43383"/>
    <cellStyle name="SAPBEXaggData 5 2 3 2 3 6" xfId="14246"/>
    <cellStyle name="SAPBEXaggData 5 2 3 2 3 6 2" xfId="43384"/>
    <cellStyle name="SAPBEXaggData 5 2 3 2 3 7" xfId="6661"/>
    <cellStyle name="SAPBEXaggData 5 2 3 2 3 8" xfId="55265"/>
    <cellStyle name="SAPBEXaggData 5 2 3 2 3 9" xfId="55266"/>
    <cellStyle name="SAPBEXaggData 5 2 3 2 4" xfId="5534"/>
    <cellStyle name="SAPBEXaggData 5 2 3 2 4 2" xfId="18321"/>
    <cellStyle name="SAPBEXaggData 5 2 3 2 4 2 2" xfId="55267"/>
    <cellStyle name="SAPBEXaggData 5 2 3 2 4 3" xfId="43385"/>
    <cellStyle name="SAPBEXaggData 5 2 3 2 5" xfId="18322"/>
    <cellStyle name="SAPBEXaggData 5 2 3 2 5 2" xfId="18323"/>
    <cellStyle name="SAPBEXaggData 5 2 3 2 5 3" xfId="43386"/>
    <cellStyle name="SAPBEXaggData 5 2 3 2 6" xfId="43387"/>
    <cellStyle name="SAPBEXaggData 5 2 3 3" xfId="841"/>
    <cellStyle name="SAPBEXaggData 5 2 3 3 2" xfId="842"/>
    <cellStyle name="SAPBEXaggData 5 2 3 3 2 2" xfId="8870"/>
    <cellStyle name="SAPBEXaggData 5 2 3 3 2 2 2" xfId="18324"/>
    <cellStyle name="SAPBEXaggData 5 2 3 3 2 2 2 2" xfId="55268"/>
    <cellStyle name="SAPBEXaggData 5 2 3 3 2 2 3" xfId="43388"/>
    <cellStyle name="SAPBEXaggData 5 2 3 3 2 3" xfId="10323"/>
    <cellStyle name="SAPBEXaggData 5 2 3 3 2 3 2" xfId="18325"/>
    <cellStyle name="SAPBEXaggData 5 2 3 3 2 3 2 2" xfId="55269"/>
    <cellStyle name="SAPBEXaggData 5 2 3 3 2 3 3" xfId="43389"/>
    <cellStyle name="SAPBEXaggData 5 2 3 3 2 4" xfId="11747"/>
    <cellStyle name="SAPBEXaggData 5 2 3 3 2 4 2" xfId="18326"/>
    <cellStyle name="SAPBEXaggData 5 2 3 3 2 4 3" xfId="43390"/>
    <cellStyle name="SAPBEXaggData 5 2 3 3 2 5" xfId="13122"/>
    <cellStyle name="SAPBEXaggData 5 2 3 3 2 5 2" xfId="43391"/>
    <cellStyle name="SAPBEXaggData 5 2 3 3 2 6" xfId="14472"/>
    <cellStyle name="SAPBEXaggData 5 2 3 3 2 7" xfId="6887"/>
    <cellStyle name="SAPBEXaggData 5 2 3 3 2 8" xfId="55270"/>
    <cellStyle name="SAPBEXaggData 5 2 3 3 2 9" xfId="55271"/>
    <cellStyle name="SAPBEXaggData 5 2 3 3 3" xfId="5759"/>
    <cellStyle name="SAPBEXaggData 5 2 3 3 3 2" xfId="18327"/>
    <cellStyle name="SAPBEXaggData 5 2 3 3 3 2 2" xfId="55272"/>
    <cellStyle name="SAPBEXaggData 5 2 3 3 3 3" xfId="43392"/>
    <cellStyle name="SAPBEXaggData 5 2 3 3 4" xfId="18328"/>
    <cellStyle name="SAPBEXaggData 5 2 3 3 4 2" xfId="18329"/>
    <cellStyle name="SAPBEXaggData 5 2 3 3 4 3" xfId="55273"/>
    <cellStyle name="SAPBEXaggData 5 2 3 3 5" xfId="18330"/>
    <cellStyle name="SAPBEXaggData 5 2 3 3 6" xfId="43393"/>
    <cellStyle name="SAPBEXaggData 5 2 3 4" xfId="843"/>
    <cellStyle name="SAPBEXaggData 5 2 3 4 10" xfId="55274"/>
    <cellStyle name="SAPBEXaggData 5 2 3 4 11" xfId="55275"/>
    <cellStyle name="SAPBEXaggData 5 2 3 4 2" xfId="844"/>
    <cellStyle name="SAPBEXaggData 5 2 3 4 2 10" xfId="55276"/>
    <cellStyle name="SAPBEXaggData 5 2 3 4 2 2" xfId="7115"/>
    <cellStyle name="SAPBEXaggData 5 2 3 4 2 2 2" xfId="18331"/>
    <cellStyle name="SAPBEXaggData 5 2 3 4 2 2 2 2" xfId="55277"/>
    <cellStyle name="SAPBEXaggData 5 2 3 4 2 2 3" xfId="43394"/>
    <cellStyle name="SAPBEXaggData 5 2 3 4 2 3" xfId="9098"/>
    <cellStyle name="SAPBEXaggData 5 2 3 4 2 3 2" xfId="18332"/>
    <cellStyle name="SAPBEXaggData 5 2 3 4 2 3 2 2" xfId="55278"/>
    <cellStyle name="SAPBEXaggData 5 2 3 4 2 3 3" xfId="43395"/>
    <cellStyle name="SAPBEXaggData 5 2 3 4 2 4" xfId="10551"/>
    <cellStyle name="SAPBEXaggData 5 2 3 4 2 4 2" xfId="18333"/>
    <cellStyle name="SAPBEXaggData 5 2 3 4 2 4 3" xfId="43396"/>
    <cellStyle name="SAPBEXaggData 5 2 3 4 2 5" xfId="11975"/>
    <cellStyle name="SAPBEXaggData 5 2 3 4 2 5 2" xfId="18334"/>
    <cellStyle name="SAPBEXaggData 5 2 3 4 2 5 3" xfId="43397"/>
    <cellStyle name="SAPBEXaggData 5 2 3 4 2 6" xfId="13350"/>
    <cellStyle name="SAPBEXaggData 5 2 3 4 2 6 2" xfId="43398"/>
    <cellStyle name="SAPBEXaggData 5 2 3 4 2 7" xfId="14700"/>
    <cellStyle name="SAPBEXaggData 5 2 3 4 2 8" xfId="43399"/>
    <cellStyle name="SAPBEXaggData 5 2 3 4 2 9" xfId="55279"/>
    <cellStyle name="SAPBEXaggData 5 2 3 4 3" xfId="5987"/>
    <cellStyle name="SAPBEXaggData 5 2 3 4 3 2" xfId="18335"/>
    <cellStyle name="SAPBEXaggData 5 2 3 4 3 2 2" xfId="55280"/>
    <cellStyle name="SAPBEXaggData 5 2 3 4 3 3" xfId="43400"/>
    <cellStyle name="SAPBEXaggData 5 2 3 4 4" xfId="8058"/>
    <cellStyle name="SAPBEXaggData 5 2 3 4 4 2" xfId="18336"/>
    <cellStyle name="SAPBEXaggData 5 2 3 4 4 2 2" xfId="55281"/>
    <cellStyle name="SAPBEXaggData 5 2 3 4 4 3" xfId="43401"/>
    <cellStyle name="SAPBEXaggData 5 2 3 4 5" xfId="5105"/>
    <cellStyle name="SAPBEXaggData 5 2 3 4 5 2" xfId="18337"/>
    <cellStyle name="SAPBEXaggData 5 2 3 4 5 3" xfId="43402"/>
    <cellStyle name="SAPBEXaggData 5 2 3 4 6" xfId="8422"/>
    <cellStyle name="SAPBEXaggData 5 2 3 4 6 2" xfId="18338"/>
    <cellStyle name="SAPBEXaggData 5 2 3 4 6 3" xfId="43403"/>
    <cellStyle name="SAPBEXaggData 5 2 3 4 7" xfId="8371"/>
    <cellStyle name="SAPBEXaggData 5 2 3 4 7 2" xfId="43404"/>
    <cellStyle name="SAPBEXaggData 5 2 3 4 8" xfId="7722"/>
    <cellStyle name="SAPBEXaggData 5 2 3 4 9" xfId="43405"/>
    <cellStyle name="SAPBEXaggData 5 2 3 5" xfId="845"/>
    <cellStyle name="SAPBEXaggData 5 2 3 5 10" xfId="55282"/>
    <cellStyle name="SAPBEXaggData 5 2 3 5 11" xfId="55283"/>
    <cellStyle name="SAPBEXaggData 5 2 3 5 2" xfId="846"/>
    <cellStyle name="SAPBEXaggData 5 2 3 5 2 10" xfId="55284"/>
    <cellStyle name="SAPBEXaggData 5 2 3 5 2 2" xfId="7338"/>
    <cellStyle name="SAPBEXaggData 5 2 3 5 2 2 2" xfId="18339"/>
    <cellStyle name="SAPBEXaggData 5 2 3 5 2 2 2 2" xfId="55285"/>
    <cellStyle name="SAPBEXaggData 5 2 3 5 2 2 3" xfId="43406"/>
    <cellStyle name="SAPBEXaggData 5 2 3 5 2 3" xfId="9321"/>
    <cellStyle name="SAPBEXaggData 5 2 3 5 2 3 2" xfId="18340"/>
    <cellStyle name="SAPBEXaggData 5 2 3 5 2 3 2 2" xfId="55286"/>
    <cellStyle name="SAPBEXaggData 5 2 3 5 2 3 3" xfId="43407"/>
    <cellStyle name="SAPBEXaggData 5 2 3 5 2 4" xfId="10774"/>
    <cellStyle name="SAPBEXaggData 5 2 3 5 2 4 2" xfId="18341"/>
    <cellStyle name="SAPBEXaggData 5 2 3 5 2 4 3" xfId="43408"/>
    <cellStyle name="SAPBEXaggData 5 2 3 5 2 5" xfId="12198"/>
    <cellStyle name="SAPBEXaggData 5 2 3 5 2 5 2" xfId="18342"/>
    <cellStyle name="SAPBEXaggData 5 2 3 5 2 5 3" xfId="43409"/>
    <cellStyle name="SAPBEXaggData 5 2 3 5 2 6" xfId="13573"/>
    <cellStyle name="SAPBEXaggData 5 2 3 5 2 6 2" xfId="18343"/>
    <cellStyle name="SAPBEXaggData 5 2 3 5 2 6 3" xfId="43410"/>
    <cellStyle name="SAPBEXaggData 5 2 3 5 2 7" xfId="14923"/>
    <cellStyle name="SAPBEXaggData 5 2 3 5 2 7 2" xfId="43411"/>
    <cellStyle name="SAPBEXaggData 5 2 3 5 2 8" xfId="3624"/>
    <cellStyle name="SAPBEXaggData 5 2 3 5 2 9" xfId="55287"/>
    <cellStyle name="SAPBEXaggData 5 2 3 5 3" xfId="6210"/>
    <cellStyle name="SAPBEXaggData 5 2 3 5 3 2" xfId="18344"/>
    <cellStyle name="SAPBEXaggData 5 2 3 5 3 2 2" xfId="55288"/>
    <cellStyle name="SAPBEXaggData 5 2 3 5 3 3" xfId="43412"/>
    <cellStyle name="SAPBEXaggData 5 2 3 5 4" xfId="8281"/>
    <cellStyle name="SAPBEXaggData 5 2 3 5 4 2" xfId="18345"/>
    <cellStyle name="SAPBEXaggData 5 2 3 5 4 2 2" xfId="55289"/>
    <cellStyle name="SAPBEXaggData 5 2 3 5 4 3" xfId="43413"/>
    <cellStyle name="SAPBEXaggData 5 2 3 5 5" xfId="9768"/>
    <cellStyle name="SAPBEXaggData 5 2 3 5 5 2" xfId="18346"/>
    <cellStyle name="SAPBEXaggData 5 2 3 5 5 3" xfId="43414"/>
    <cellStyle name="SAPBEXaggData 5 2 3 5 6" xfId="11221"/>
    <cellStyle name="SAPBEXaggData 5 2 3 5 6 2" xfId="18347"/>
    <cellStyle name="SAPBEXaggData 5 2 3 5 6 3" xfId="43415"/>
    <cellStyle name="SAPBEXaggData 5 2 3 5 7" xfId="12647"/>
    <cellStyle name="SAPBEXaggData 5 2 3 5 7 2" xfId="18348"/>
    <cellStyle name="SAPBEXaggData 5 2 3 5 7 3" xfId="43416"/>
    <cellStyle name="SAPBEXaggData 5 2 3 5 8" xfId="14019"/>
    <cellStyle name="SAPBEXaggData 5 2 3 5 8 2" xfId="43417"/>
    <cellStyle name="SAPBEXaggData 5 2 3 5 9" xfId="3851"/>
    <cellStyle name="SAPBEXaggData 5 2 3 6" xfId="4078"/>
    <cellStyle name="SAPBEXaggData 5 2 3 6 2" xfId="3406"/>
    <cellStyle name="SAPBEXaggData 5 2 3 6 2 2" xfId="18349"/>
    <cellStyle name="SAPBEXaggData 5 2 3 6 2 2 2" xfId="18350"/>
    <cellStyle name="SAPBEXaggData 5 2 3 6 2 2 3" xfId="55290"/>
    <cellStyle name="SAPBEXaggData 5 2 3 6 2 3" xfId="18351"/>
    <cellStyle name="SAPBEXaggData 5 2 3 6 2 3 2" xfId="18352"/>
    <cellStyle name="SAPBEXaggData 5 2 3 6 2 3 3" xfId="55291"/>
    <cellStyle name="SAPBEXaggData 5 2 3 6 2 4" xfId="18353"/>
    <cellStyle name="SAPBEXaggData 5 2 3 6 2 5" xfId="43418"/>
    <cellStyle name="SAPBEXaggData 5 2 3 6 3" xfId="18354"/>
    <cellStyle name="SAPBEXaggData 5 2 3 6 3 2" xfId="18355"/>
    <cellStyle name="SAPBEXaggData 5 2 3 6 3 3" xfId="55292"/>
    <cellStyle name="SAPBEXaggData 5 2 3 6 4" xfId="18356"/>
    <cellStyle name="SAPBEXaggData 5 2 3 6 4 2" xfId="18357"/>
    <cellStyle name="SAPBEXaggData 5 2 3 6 4 3" xfId="55293"/>
    <cellStyle name="SAPBEXaggData 5 2 3 6 5" xfId="18358"/>
    <cellStyle name="SAPBEXaggData 5 2 3 6 5 2" xfId="55294"/>
    <cellStyle name="SAPBEXaggData 5 2 3 6 6" xfId="43419"/>
    <cellStyle name="SAPBEXaggData 5 2 3 6 7" xfId="55295"/>
    <cellStyle name="SAPBEXaggData 5 2 3 7" xfId="3293"/>
    <cellStyle name="SAPBEXaggData 5 2 3 7 2" xfId="3386"/>
    <cellStyle name="SAPBEXaggData 5 2 3 7 2 2" xfId="18359"/>
    <cellStyle name="SAPBEXaggData 5 2 3 7 2 2 2" xfId="18360"/>
    <cellStyle name="SAPBEXaggData 5 2 3 7 2 2 3" xfId="55296"/>
    <cellStyle name="SAPBEXaggData 5 2 3 7 2 3" xfId="18361"/>
    <cellStyle name="SAPBEXaggData 5 2 3 7 2 3 2" xfId="18362"/>
    <cellStyle name="SAPBEXaggData 5 2 3 7 2 3 3" xfId="55297"/>
    <cellStyle name="SAPBEXaggData 5 2 3 7 2 4" xfId="18363"/>
    <cellStyle name="SAPBEXaggData 5 2 3 7 2 5" xfId="43420"/>
    <cellStyle name="SAPBEXaggData 5 2 3 7 3" xfId="18364"/>
    <cellStyle name="SAPBEXaggData 5 2 3 7 3 2" xfId="18365"/>
    <cellStyle name="SAPBEXaggData 5 2 3 7 3 3" xfId="55298"/>
    <cellStyle name="SAPBEXaggData 5 2 3 7 4" xfId="18366"/>
    <cellStyle name="SAPBEXaggData 5 2 3 7 4 2" xfId="18367"/>
    <cellStyle name="SAPBEXaggData 5 2 3 7 4 3" xfId="55299"/>
    <cellStyle name="SAPBEXaggData 5 2 3 7 5" xfId="18368"/>
    <cellStyle name="SAPBEXaggData 5 2 3 7 6" xfId="43421"/>
    <cellStyle name="SAPBEXaggData 5 2 3 8" xfId="2950"/>
    <cellStyle name="SAPBEXaggData 5 2 3 8 2" xfId="18369"/>
    <cellStyle name="SAPBEXaggData 5 2 3 8 2 2" xfId="18370"/>
    <cellStyle name="SAPBEXaggData 5 2 3 8 2 3" xfId="55300"/>
    <cellStyle name="SAPBEXaggData 5 2 3 8 3" xfId="18371"/>
    <cellStyle name="SAPBEXaggData 5 2 3 8 3 2" xfId="18372"/>
    <cellStyle name="SAPBEXaggData 5 2 3 8 3 3" xfId="55301"/>
    <cellStyle name="SAPBEXaggData 5 2 3 8 4" xfId="18373"/>
    <cellStyle name="SAPBEXaggData 5 2 3 8 5" xfId="43422"/>
    <cellStyle name="SAPBEXaggData 5 2 3 9" xfId="4482"/>
    <cellStyle name="SAPBEXaggData 5 2 3 9 2" xfId="18374"/>
    <cellStyle name="SAPBEXaggData 5 2 3 9 2 2" xfId="18375"/>
    <cellStyle name="SAPBEXaggData 5 2 3 9 2 3" xfId="55302"/>
    <cellStyle name="SAPBEXaggData 5 2 3 9 3" xfId="18376"/>
    <cellStyle name="SAPBEXaggData 5 2 3 9 3 2" xfId="18377"/>
    <cellStyle name="SAPBEXaggData 5 2 3 9 3 3" xfId="55303"/>
    <cellStyle name="SAPBEXaggData 5 2 3 9 4" xfId="18378"/>
    <cellStyle name="SAPBEXaggData 5 2 3 9 5" xfId="43423"/>
    <cellStyle name="SAPBEXaggData 5 2 4" xfId="847"/>
    <cellStyle name="SAPBEXaggData 5 2 4 2" xfId="848"/>
    <cellStyle name="SAPBEXaggData 5 2 4 2 2" xfId="849"/>
    <cellStyle name="SAPBEXaggData 5 2 4 2 2 2" xfId="9404"/>
    <cellStyle name="SAPBEXaggData 5 2 4 2 2 2 2" xfId="18379"/>
    <cellStyle name="SAPBEXaggData 5 2 4 2 2 2 2 2" xfId="55304"/>
    <cellStyle name="SAPBEXaggData 5 2 4 2 2 2 3" xfId="43424"/>
    <cellStyle name="SAPBEXaggData 5 2 4 2 2 3" xfId="10857"/>
    <cellStyle name="SAPBEXaggData 5 2 4 2 2 3 2" xfId="18380"/>
    <cellStyle name="SAPBEXaggData 5 2 4 2 2 3 3" xfId="43425"/>
    <cellStyle name="SAPBEXaggData 5 2 4 2 2 4" xfId="12281"/>
    <cellStyle name="SAPBEXaggData 5 2 4 2 2 4 2" xfId="18381"/>
    <cellStyle name="SAPBEXaggData 5 2 4 2 2 4 3" xfId="43426"/>
    <cellStyle name="SAPBEXaggData 5 2 4 2 2 5" xfId="13656"/>
    <cellStyle name="SAPBEXaggData 5 2 4 2 2 5 2" xfId="43427"/>
    <cellStyle name="SAPBEXaggData 5 2 4 2 2 6" xfId="15006"/>
    <cellStyle name="SAPBEXaggData 5 2 4 2 2 7" xfId="7421"/>
    <cellStyle name="SAPBEXaggData 5 2 4 2 2 8" xfId="55305"/>
    <cellStyle name="SAPBEXaggData 5 2 4 2 2 9" xfId="55306"/>
    <cellStyle name="SAPBEXaggData 5 2 4 2 3" xfId="6284"/>
    <cellStyle name="SAPBEXaggData 5 2 4 2 3 2" xfId="18382"/>
    <cellStyle name="SAPBEXaggData 5 2 4 2 3 2 2" xfId="55307"/>
    <cellStyle name="SAPBEXaggData 5 2 4 2 3 3" xfId="43428"/>
    <cellStyle name="SAPBEXaggData 5 2 4 2 4" xfId="18383"/>
    <cellStyle name="SAPBEXaggData 5 2 4 2 4 2" xfId="18384"/>
    <cellStyle name="SAPBEXaggData 5 2 4 2 4 3" xfId="55308"/>
    <cellStyle name="SAPBEXaggData 5 2 4 2 5" xfId="18385"/>
    <cellStyle name="SAPBEXaggData 5 2 4 2 6" xfId="43429"/>
    <cellStyle name="SAPBEXaggData 5 2 4 3" xfId="850"/>
    <cellStyle name="SAPBEXaggData 5 2 4 3 2" xfId="8491"/>
    <cellStyle name="SAPBEXaggData 5 2 4 3 2 2" xfId="18386"/>
    <cellStyle name="SAPBEXaggData 5 2 4 3 2 2 2" xfId="55309"/>
    <cellStyle name="SAPBEXaggData 5 2 4 3 2 3" xfId="43430"/>
    <cellStyle name="SAPBEXaggData 5 2 4 3 3" xfId="9944"/>
    <cellStyle name="SAPBEXaggData 5 2 4 3 3 2" xfId="18387"/>
    <cellStyle name="SAPBEXaggData 5 2 4 3 3 3" xfId="43431"/>
    <cellStyle name="SAPBEXaggData 5 2 4 3 4" xfId="11368"/>
    <cellStyle name="SAPBEXaggData 5 2 4 3 4 2" xfId="18388"/>
    <cellStyle name="SAPBEXaggData 5 2 4 3 4 3" xfId="43432"/>
    <cellStyle name="SAPBEXaggData 5 2 4 3 5" xfId="12743"/>
    <cellStyle name="SAPBEXaggData 5 2 4 3 5 2" xfId="18389"/>
    <cellStyle name="SAPBEXaggData 5 2 4 3 5 3" xfId="43433"/>
    <cellStyle name="SAPBEXaggData 5 2 4 3 6" xfId="14093"/>
    <cellStyle name="SAPBEXaggData 5 2 4 3 6 2" xfId="43434"/>
    <cellStyle name="SAPBEXaggData 5 2 4 3 7" xfId="6508"/>
    <cellStyle name="SAPBEXaggData 5 2 4 3 8" xfId="55310"/>
    <cellStyle name="SAPBEXaggData 5 2 4 3 9" xfId="55311"/>
    <cellStyle name="SAPBEXaggData 5 2 4 4" xfId="5382"/>
    <cellStyle name="SAPBEXaggData 5 2 4 4 2" xfId="18390"/>
    <cellStyle name="SAPBEXaggData 5 2 4 4 2 2" xfId="55312"/>
    <cellStyle name="SAPBEXaggData 5 2 4 4 3" xfId="43435"/>
    <cellStyle name="SAPBEXaggData 5 2 4 5" xfId="18391"/>
    <cellStyle name="SAPBEXaggData 5 2 4 5 2" xfId="18392"/>
    <cellStyle name="SAPBEXaggData 5 2 4 5 3" xfId="43436"/>
    <cellStyle name="SAPBEXaggData 5 2 4 6" xfId="43437"/>
    <cellStyle name="SAPBEXaggData 5 2 5" xfId="851"/>
    <cellStyle name="SAPBEXaggData 5 2 5 2" xfId="852"/>
    <cellStyle name="SAPBEXaggData 5 2 5 2 2" xfId="8716"/>
    <cellStyle name="SAPBEXaggData 5 2 5 2 2 2" xfId="18393"/>
    <cellStyle name="SAPBEXaggData 5 2 5 2 2 2 2" xfId="55313"/>
    <cellStyle name="SAPBEXaggData 5 2 5 2 2 3" xfId="43438"/>
    <cellStyle name="SAPBEXaggData 5 2 5 2 3" xfId="10169"/>
    <cellStyle name="SAPBEXaggData 5 2 5 2 3 2" xfId="18394"/>
    <cellStyle name="SAPBEXaggData 5 2 5 2 3 2 2" xfId="55314"/>
    <cellStyle name="SAPBEXaggData 5 2 5 2 3 3" xfId="43439"/>
    <cellStyle name="SAPBEXaggData 5 2 5 2 4" xfId="11593"/>
    <cellStyle name="SAPBEXaggData 5 2 5 2 4 2" xfId="18395"/>
    <cellStyle name="SAPBEXaggData 5 2 5 2 4 3" xfId="43440"/>
    <cellStyle name="SAPBEXaggData 5 2 5 2 5" xfId="12968"/>
    <cellStyle name="SAPBEXaggData 5 2 5 2 5 2" xfId="43441"/>
    <cellStyle name="SAPBEXaggData 5 2 5 2 6" xfId="14318"/>
    <cellStyle name="SAPBEXaggData 5 2 5 2 7" xfId="6733"/>
    <cellStyle name="SAPBEXaggData 5 2 5 2 8" xfId="55315"/>
    <cellStyle name="SAPBEXaggData 5 2 5 2 9" xfId="55316"/>
    <cellStyle name="SAPBEXaggData 5 2 5 3" xfId="5606"/>
    <cellStyle name="SAPBEXaggData 5 2 5 3 2" xfId="18396"/>
    <cellStyle name="SAPBEXaggData 5 2 5 3 2 2" xfId="55317"/>
    <cellStyle name="SAPBEXaggData 5 2 5 3 3" xfId="43442"/>
    <cellStyle name="SAPBEXaggData 5 2 5 4" xfId="18397"/>
    <cellStyle name="SAPBEXaggData 5 2 5 4 2" xfId="18398"/>
    <cellStyle name="SAPBEXaggData 5 2 5 4 3" xfId="55318"/>
    <cellStyle name="SAPBEXaggData 5 2 5 5" xfId="18399"/>
    <cellStyle name="SAPBEXaggData 5 2 5 6" xfId="43443"/>
    <cellStyle name="SAPBEXaggData 5 2 6" xfId="853"/>
    <cellStyle name="SAPBEXaggData 5 2 6 10" xfId="55319"/>
    <cellStyle name="SAPBEXaggData 5 2 6 11" xfId="55320"/>
    <cellStyle name="SAPBEXaggData 5 2 6 2" xfId="854"/>
    <cellStyle name="SAPBEXaggData 5 2 6 2 10" xfId="55321"/>
    <cellStyle name="SAPBEXaggData 5 2 6 2 2" xfId="6963"/>
    <cellStyle name="SAPBEXaggData 5 2 6 2 2 2" xfId="18400"/>
    <cellStyle name="SAPBEXaggData 5 2 6 2 2 2 2" xfId="55322"/>
    <cellStyle name="SAPBEXaggData 5 2 6 2 2 3" xfId="43444"/>
    <cellStyle name="SAPBEXaggData 5 2 6 2 3" xfId="8946"/>
    <cellStyle name="SAPBEXaggData 5 2 6 2 3 2" xfId="18401"/>
    <cellStyle name="SAPBEXaggData 5 2 6 2 3 2 2" xfId="55323"/>
    <cellStyle name="SAPBEXaggData 5 2 6 2 3 3" xfId="43445"/>
    <cellStyle name="SAPBEXaggData 5 2 6 2 4" xfId="10399"/>
    <cellStyle name="SAPBEXaggData 5 2 6 2 4 2" xfId="18402"/>
    <cellStyle name="SAPBEXaggData 5 2 6 2 4 3" xfId="43446"/>
    <cellStyle name="SAPBEXaggData 5 2 6 2 5" xfId="11823"/>
    <cellStyle name="SAPBEXaggData 5 2 6 2 5 2" xfId="18403"/>
    <cellStyle name="SAPBEXaggData 5 2 6 2 5 3" xfId="43447"/>
    <cellStyle name="SAPBEXaggData 5 2 6 2 6" xfId="13198"/>
    <cellStyle name="SAPBEXaggData 5 2 6 2 6 2" xfId="43448"/>
    <cellStyle name="SAPBEXaggData 5 2 6 2 7" xfId="14548"/>
    <cellStyle name="SAPBEXaggData 5 2 6 2 8" xfId="43449"/>
    <cellStyle name="SAPBEXaggData 5 2 6 2 9" xfId="55324"/>
    <cellStyle name="SAPBEXaggData 5 2 6 3" xfId="5835"/>
    <cellStyle name="SAPBEXaggData 5 2 6 3 2" xfId="18404"/>
    <cellStyle name="SAPBEXaggData 5 2 6 3 2 2" xfId="55325"/>
    <cellStyle name="SAPBEXaggData 5 2 6 3 3" xfId="43450"/>
    <cellStyle name="SAPBEXaggData 5 2 6 4" xfId="7906"/>
    <cellStyle name="SAPBEXaggData 5 2 6 4 2" xfId="18405"/>
    <cellStyle name="SAPBEXaggData 5 2 6 4 2 2" xfId="55326"/>
    <cellStyle name="SAPBEXaggData 5 2 6 4 3" xfId="43451"/>
    <cellStyle name="SAPBEXaggData 5 2 6 5" xfId="9609"/>
    <cellStyle name="SAPBEXaggData 5 2 6 5 2" xfId="18406"/>
    <cellStyle name="SAPBEXaggData 5 2 6 5 3" xfId="43452"/>
    <cellStyle name="SAPBEXaggData 5 2 6 6" xfId="11062"/>
    <cellStyle name="SAPBEXaggData 5 2 6 6 2" xfId="18407"/>
    <cellStyle name="SAPBEXaggData 5 2 6 6 3" xfId="43453"/>
    <cellStyle name="SAPBEXaggData 5 2 6 7" xfId="11343"/>
    <cellStyle name="SAPBEXaggData 5 2 6 7 2" xfId="43454"/>
    <cellStyle name="SAPBEXaggData 5 2 6 8" xfId="5325"/>
    <cellStyle name="SAPBEXaggData 5 2 6 9" xfId="43455"/>
    <cellStyle name="SAPBEXaggData 5 2 7" xfId="855"/>
    <cellStyle name="SAPBEXaggData 5 2 7 10" xfId="55327"/>
    <cellStyle name="SAPBEXaggData 5 2 7 11" xfId="55328"/>
    <cellStyle name="SAPBEXaggData 5 2 7 2" xfId="856"/>
    <cellStyle name="SAPBEXaggData 5 2 7 2 10" xfId="55329"/>
    <cellStyle name="SAPBEXaggData 5 2 7 2 2" xfId="7188"/>
    <cellStyle name="SAPBEXaggData 5 2 7 2 2 2" xfId="18408"/>
    <cellStyle name="SAPBEXaggData 5 2 7 2 2 2 2" xfId="55330"/>
    <cellStyle name="SAPBEXaggData 5 2 7 2 2 3" xfId="43456"/>
    <cellStyle name="SAPBEXaggData 5 2 7 2 3" xfId="9171"/>
    <cellStyle name="SAPBEXaggData 5 2 7 2 3 2" xfId="18409"/>
    <cellStyle name="SAPBEXaggData 5 2 7 2 3 2 2" xfId="55331"/>
    <cellStyle name="SAPBEXaggData 5 2 7 2 3 3" xfId="43457"/>
    <cellStyle name="SAPBEXaggData 5 2 7 2 4" xfId="10624"/>
    <cellStyle name="SAPBEXaggData 5 2 7 2 4 2" xfId="18410"/>
    <cellStyle name="SAPBEXaggData 5 2 7 2 4 3" xfId="43458"/>
    <cellStyle name="SAPBEXaggData 5 2 7 2 5" xfId="12048"/>
    <cellStyle name="SAPBEXaggData 5 2 7 2 5 2" xfId="18411"/>
    <cellStyle name="SAPBEXaggData 5 2 7 2 5 3" xfId="43459"/>
    <cellStyle name="SAPBEXaggData 5 2 7 2 6" xfId="13423"/>
    <cellStyle name="SAPBEXaggData 5 2 7 2 6 2" xfId="18412"/>
    <cellStyle name="SAPBEXaggData 5 2 7 2 6 3" xfId="43460"/>
    <cellStyle name="SAPBEXaggData 5 2 7 2 7" xfId="14773"/>
    <cellStyle name="SAPBEXaggData 5 2 7 2 7 2" xfId="43461"/>
    <cellStyle name="SAPBEXaggData 5 2 7 2 8" xfId="3664"/>
    <cellStyle name="SAPBEXaggData 5 2 7 2 9" xfId="55332"/>
    <cellStyle name="SAPBEXaggData 5 2 7 3" xfId="6060"/>
    <cellStyle name="SAPBEXaggData 5 2 7 3 2" xfId="18413"/>
    <cellStyle name="SAPBEXaggData 5 2 7 3 2 2" xfId="55333"/>
    <cellStyle name="SAPBEXaggData 5 2 7 3 3" xfId="43462"/>
    <cellStyle name="SAPBEXaggData 5 2 7 4" xfId="8131"/>
    <cellStyle name="SAPBEXaggData 5 2 7 4 2" xfId="18414"/>
    <cellStyle name="SAPBEXaggData 5 2 7 4 2 2" xfId="55334"/>
    <cellStyle name="SAPBEXaggData 5 2 7 4 3" xfId="43463"/>
    <cellStyle name="SAPBEXaggData 5 2 7 5" xfId="9618"/>
    <cellStyle name="SAPBEXaggData 5 2 7 5 2" xfId="18415"/>
    <cellStyle name="SAPBEXaggData 5 2 7 5 3" xfId="43464"/>
    <cellStyle name="SAPBEXaggData 5 2 7 6" xfId="11071"/>
    <cellStyle name="SAPBEXaggData 5 2 7 6 2" xfId="18416"/>
    <cellStyle name="SAPBEXaggData 5 2 7 6 3" xfId="43465"/>
    <cellStyle name="SAPBEXaggData 5 2 7 7" xfId="12497"/>
    <cellStyle name="SAPBEXaggData 5 2 7 7 2" xfId="18417"/>
    <cellStyle name="SAPBEXaggData 5 2 7 7 3" xfId="43466"/>
    <cellStyle name="SAPBEXaggData 5 2 7 8" xfId="13869"/>
    <cellStyle name="SAPBEXaggData 5 2 7 8 2" xfId="43467"/>
    <cellStyle name="SAPBEXaggData 5 2 7 9" xfId="3697"/>
    <cellStyle name="SAPBEXaggData 5 2 8" xfId="3924"/>
    <cellStyle name="SAPBEXaggData 5 2 8 2" xfId="3355"/>
    <cellStyle name="SAPBEXaggData 5 2 8 2 2" xfId="18418"/>
    <cellStyle name="SAPBEXaggData 5 2 8 2 2 2" xfId="18419"/>
    <cellStyle name="SAPBEXaggData 5 2 8 2 2 3" xfId="55335"/>
    <cellStyle name="SAPBEXaggData 5 2 8 2 3" xfId="18420"/>
    <cellStyle name="SAPBEXaggData 5 2 8 2 3 2" xfId="18421"/>
    <cellStyle name="SAPBEXaggData 5 2 8 2 3 3" xfId="55336"/>
    <cellStyle name="SAPBEXaggData 5 2 8 2 4" xfId="18422"/>
    <cellStyle name="SAPBEXaggData 5 2 8 2 5" xfId="43468"/>
    <cellStyle name="SAPBEXaggData 5 2 8 3" xfId="18423"/>
    <cellStyle name="SAPBEXaggData 5 2 8 3 2" xfId="18424"/>
    <cellStyle name="SAPBEXaggData 5 2 8 3 3" xfId="55337"/>
    <cellStyle name="SAPBEXaggData 5 2 8 4" xfId="18425"/>
    <cellStyle name="SAPBEXaggData 5 2 8 4 2" xfId="18426"/>
    <cellStyle name="SAPBEXaggData 5 2 8 4 3" xfId="55338"/>
    <cellStyle name="SAPBEXaggData 5 2 8 5" xfId="18427"/>
    <cellStyle name="SAPBEXaggData 5 2 8 5 2" xfId="55339"/>
    <cellStyle name="SAPBEXaggData 5 2 8 6" xfId="43469"/>
    <cellStyle name="SAPBEXaggData 5 2 8 7" xfId="55340"/>
    <cellStyle name="SAPBEXaggData 5 2 9" xfId="3266"/>
    <cellStyle name="SAPBEXaggData 5 2 9 2" xfId="4688"/>
    <cellStyle name="SAPBEXaggData 5 2 9 2 2" xfId="18428"/>
    <cellStyle name="SAPBEXaggData 5 2 9 2 2 2" xfId="18429"/>
    <cellStyle name="SAPBEXaggData 5 2 9 2 2 3" xfId="55341"/>
    <cellStyle name="SAPBEXaggData 5 2 9 2 3" xfId="18430"/>
    <cellStyle name="SAPBEXaggData 5 2 9 2 3 2" xfId="18431"/>
    <cellStyle name="SAPBEXaggData 5 2 9 2 3 3" xfId="55342"/>
    <cellStyle name="SAPBEXaggData 5 2 9 2 4" xfId="18432"/>
    <cellStyle name="SAPBEXaggData 5 2 9 2 5" xfId="43470"/>
    <cellStyle name="SAPBEXaggData 5 2 9 3" xfId="18433"/>
    <cellStyle name="SAPBEXaggData 5 2 9 3 2" xfId="18434"/>
    <cellStyle name="SAPBEXaggData 5 2 9 3 3" xfId="55343"/>
    <cellStyle name="SAPBEXaggData 5 2 9 4" xfId="18435"/>
    <cellStyle name="SAPBEXaggData 5 2 9 4 2" xfId="18436"/>
    <cellStyle name="SAPBEXaggData 5 2 9 4 3" xfId="55344"/>
    <cellStyle name="SAPBEXaggData 5 2 9 5" xfId="18437"/>
    <cellStyle name="SAPBEXaggData 5 2 9 6" xfId="43471"/>
    <cellStyle name="SAPBEXaggData 5 3" xfId="18438"/>
    <cellStyle name="SAPBEXaggData 5 3 2" xfId="18439"/>
    <cellStyle name="SAPBEXaggData 5 3 3" xfId="43472"/>
    <cellStyle name="SAPBEXaggData 5 4" xfId="43473"/>
    <cellStyle name="SAPBEXaggData 6" xfId="191"/>
    <cellStyle name="SAPBEXaggData 6 2" xfId="857"/>
    <cellStyle name="SAPBEXaggData 6 2 10" xfId="4585"/>
    <cellStyle name="SAPBEXaggData 6 2 10 2" xfId="18440"/>
    <cellStyle name="SAPBEXaggData 6 2 10 2 2" xfId="18441"/>
    <cellStyle name="SAPBEXaggData 6 2 10 2 3" xfId="55345"/>
    <cellStyle name="SAPBEXaggData 6 2 10 3" xfId="18442"/>
    <cellStyle name="SAPBEXaggData 6 2 10 3 2" xfId="18443"/>
    <cellStyle name="SAPBEXaggData 6 2 10 3 3" xfId="55346"/>
    <cellStyle name="SAPBEXaggData 6 2 10 4" xfId="18444"/>
    <cellStyle name="SAPBEXaggData 6 2 10 5" xfId="43474"/>
    <cellStyle name="SAPBEXaggData 6 2 11" xfId="3014"/>
    <cellStyle name="SAPBEXaggData 6 2 11 2" xfId="18445"/>
    <cellStyle name="SAPBEXaggData 6 2 11 2 2" xfId="18446"/>
    <cellStyle name="SAPBEXaggData 6 2 11 2 3" xfId="55347"/>
    <cellStyle name="SAPBEXaggData 6 2 11 3" xfId="18447"/>
    <cellStyle name="SAPBEXaggData 6 2 11 3 2" xfId="18448"/>
    <cellStyle name="SAPBEXaggData 6 2 11 3 3" xfId="55348"/>
    <cellStyle name="SAPBEXaggData 6 2 11 4" xfId="18449"/>
    <cellStyle name="SAPBEXaggData 6 2 11 5" xfId="43475"/>
    <cellStyle name="SAPBEXaggData 6 2 12" xfId="4760"/>
    <cellStyle name="SAPBEXaggData 6 2 12 2" xfId="18450"/>
    <cellStyle name="SAPBEXaggData 6 2 12 2 2" xfId="18451"/>
    <cellStyle name="SAPBEXaggData 6 2 12 2 3" xfId="55349"/>
    <cellStyle name="SAPBEXaggData 6 2 12 3" xfId="18452"/>
    <cellStyle name="SAPBEXaggData 6 2 12 3 2" xfId="18453"/>
    <cellStyle name="SAPBEXaggData 6 2 12 3 3" xfId="55350"/>
    <cellStyle name="SAPBEXaggData 6 2 12 4" xfId="18454"/>
    <cellStyle name="SAPBEXaggData 6 2 12 5" xfId="43476"/>
    <cellStyle name="SAPBEXaggData 6 2 13" xfId="18455"/>
    <cellStyle name="SAPBEXaggData 6 2 13 2" xfId="18456"/>
    <cellStyle name="SAPBEXaggData 6 2 13 3" xfId="55351"/>
    <cellStyle name="SAPBEXaggData 6 2 14" xfId="43477"/>
    <cellStyle name="SAPBEXaggData 6 2 2" xfId="858"/>
    <cellStyle name="SAPBEXaggData 6 2 2 10" xfId="4748"/>
    <cellStyle name="SAPBEXaggData 6 2 2 10 2" xfId="18457"/>
    <cellStyle name="SAPBEXaggData 6 2 2 10 2 2" xfId="18458"/>
    <cellStyle name="SAPBEXaggData 6 2 2 10 2 3" xfId="55352"/>
    <cellStyle name="SAPBEXaggData 6 2 2 10 3" xfId="18459"/>
    <cellStyle name="SAPBEXaggData 6 2 2 10 3 2" xfId="18460"/>
    <cellStyle name="SAPBEXaggData 6 2 2 10 3 3" xfId="55353"/>
    <cellStyle name="SAPBEXaggData 6 2 2 10 4" xfId="18461"/>
    <cellStyle name="SAPBEXaggData 6 2 2 10 5" xfId="43478"/>
    <cellStyle name="SAPBEXaggData 6 2 2 11" xfId="18462"/>
    <cellStyle name="SAPBEXaggData 6 2 2 11 2" xfId="18463"/>
    <cellStyle name="SAPBEXaggData 6 2 2 11 3" xfId="55354"/>
    <cellStyle name="SAPBEXaggData 6 2 2 12" xfId="43479"/>
    <cellStyle name="SAPBEXaggData 6 2 2 2" xfId="859"/>
    <cellStyle name="SAPBEXaggData 6 2 2 2 2" xfId="860"/>
    <cellStyle name="SAPBEXaggData 6 2 2 2 2 2" xfId="861"/>
    <cellStyle name="SAPBEXaggData 6 2 2 2 2 2 2" xfId="9485"/>
    <cellStyle name="SAPBEXaggData 6 2 2 2 2 2 2 2" xfId="18464"/>
    <cellStyle name="SAPBEXaggData 6 2 2 2 2 2 2 2 2" xfId="55355"/>
    <cellStyle name="SAPBEXaggData 6 2 2 2 2 2 2 3" xfId="43480"/>
    <cellStyle name="SAPBEXaggData 6 2 2 2 2 2 3" xfId="10938"/>
    <cellStyle name="SAPBEXaggData 6 2 2 2 2 2 3 2" xfId="18465"/>
    <cellStyle name="SAPBEXaggData 6 2 2 2 2 2 3 3" xfId="43481"/>
    <cellStyle name="SAPBEXaggData 6 2 2 2 2 2 4" xfId="12362"/>
    <cellStyle name="SAPBEXaggData 6 2 2 2 2 2 4 2" xfId="18466"/>
    <cellStyle name="SAPBEXaggData 6 2 2 2 2 2 4 3" xfId="43482"/>
    <cellStyle name="SAPBEXaggData 6 2 2 2 2 2 5" xfId="13737"/>
    <cellStyle name="SAPBEXaggData 6 2 2 2 2 2 5 2" xfId="43483"/>
    <cellStyle name="SAPBEXaggData 6 2 2 2 2 2 6" xfId="15087"/>
    <cellStyle name="SAPBEXaggData 6 2 2 2 2 2 7" xfId="7502"/>
    <cellStyle name="SAPBEXaggData 6 2 2 2 2 2 8" xfId="55356"/>
    <cellStyle name="SAPBEXaggData 6 2 2 2 2 2 9" xfId="55357"/>
    <cellStyle name="SAPBEXaggData 6 2 2 2 2 3" xfId="6365"/>
    <cellStyle name="SAPBEXaggData 6 2 2 2 2 3 2" xfId="18467"/>
    <cellStyle name="SAPBEXaggData 6 2 2 2 2 3 2 2" xfId="55358"/>
    <cellStyle name="SAPBEXaggData 6 2 2 2 2 3 3" xfId="43484"/>
    <cellStyle name="SAPBEXaggData 6 2 2 2 2 4" xfId="18468"/>
    <cellStyle name="SAPBEXaggData 6 2 2 2 2 4 2" xfId="18469"/>
    <cellStyle name="SAPBEXaggData 6 2 2 2 2 4 3" xfId="55359"/>
    <cellStyle name="SAPBEXaggData 6 2 2 2 2 5" xfId="18470"/>
    <cellStyle name="SAPBEXaggData 6 2 2 2 2 6" xfId="43485"/>
    <cellStyle name="SAPBEXaggData 6 2 2 2 3" xfId="862"/>
    <cellStyle name="SAPBEXaggData 6 2 2 2 3 2" xfId="8573"/>
    <cellStyle name="SAPBEXaggData 6 2 2 2 3 2 2" xfId="18471"/>
    <cellStyle name="SAPBEXaggData 6 2 2 2 3 2 2 2" xfId="55360"/>
    <cellStyle name="SAPBEXaggData 6 2 2 2 3 2 3" xfId="43486"/>
    <cellStyle name="SAPBEXaggData 6 2 2 2 3 3" xfId="10026"/>
    <cellStyle name="SAPBEXaggData 6 2 2 2 3 3 2" xfId="18472"/>
    <cellStyle name="SAPBEXaggData 6 2 2 2 3 3 3" xfId="43487"/>
    <cellStyle name="SAPBEXaggData 6 2 2 2 3 4" xfId="11450"/>
    <cellStyle name="SAPBEXaggData 6 2 2 2 3 4 2" xfId="18473"/>
    <cellStyle name="SAPBEXaggData 6 2 2 2 3 4 3" xfId="43488"/>
    <cellStyle name="SAPBEXaggData 6 2 2 2 3 5" xfId="12825"/>
    <cellStyle name="SAPBEXaggData 6 2 2 2 3 5 2" xfId="18474"/>
    <cellStyle name="SAPBEXaggData 6 2 2 2 3 5 3" xfId="43489"/>
    <cellStyle name="SAPBEXaggData 6 2 2 2 3 6" xfId="14175"/>
    <cellStyle name="SAPBEXaggData 6 2 2 2 3 6 2" xfId="43490"/>
    <cellStyle name="SAPBEXaggData 6 2 2 2 3 7" xfId="6590"/>
    <cellStyle name="SAPBEXaggData 6 2 2 2 3 8" xfId="55361"/>
    <cellStyle name="SAPBEXaggData 6 2 2 2 3 9" xfId="55362"/>
    <cellStyle name="SAPBEXaggData 6 2 2 2 4" xfId="5463"/>
    <cellStyle name="SAPBEXaggData 6 2 2 2 4 2" xfId="18475"/>
    <cellStyle name="SAPBEXaggData 6 2 2 2 4 2 2" xfId="55363"/>
    <cellStyle name="SAPBEXaggData 6 2 2 2 4 3" xfId="43491"/>
    <cellStyle name="SAPBEXaggData 6 2 2 2 5" xfId="18476"/>
    <cellStyle name="SAPBEXaggData 6 2 2 2 5 2" xfId="18477"/>
    <cellStyle name="SAPBEXaggData 6 2 2 2 5 3" xfId="43492"/>
    <cellStyle name="SAPBEXaggData 6 2 2 2 6" xfId="43493"/>
    <cellStyle name="SAPBEXaggData 6 2 2 3" xfId="863"/>
    <cellStyle name="SAPBEXaggData 6 2 2 3 2" xfId="864"/>
    <cellStyle name="SAPBEXaggData 6 2 2 3 2 2" xfId="8799"/>
    <cellStyle name="SAPBEXaggData 6 2 2 3 2 2 2" xfId="18478"/>
    <cellStyle name="SAPBEXaggData 6 2 2 3 2 2 2 2" xfId="55364"/>
    <cellStyle name="SAPBEXaggData 6 2 2 3 2 2 3" xfId="43494"/>
    <cellStyle name="SAPBEXaggData 6 2 2 3 2 3" xfId="10252"/>
    <cellStyle name="SAPBEXaggData 6 2 2 3 2 3 2" xfId="18479"/>
    <cellStyle name="SAPBEXaggData 6 2 2 3 2 3 2 2" xfId="55365"/>
    <cellStyle name="SAPBEXaggData 6 2 2 3 2 3 3" xfId="43495"/>
    <cellStyle name="SAPBEXaggData 6 2 2 3 2 4" xfId="11676"/>
    <cellStyle name="SAPBEXaggData 6 2 2 3 2 4 2" xfId="18480"/>
    <cellStyle name="SAPBEXaggData 6 2 2 3 2 4 3" xfId="43496"/>
    <cellStyle name="SAPBEXaggData 6 2 2 3 2 5" xfId="13051"/>
    <cellStyle name="SAPBEXaggData 6 2 2 3 2 5 2" xfId="43497"/>
    <cellStyle name="SAPBEXaggData 6 2 2 3 2 6" xfId="14401"/>
    <cellStyle name="SAPBEXaggData 6 2 2 3 2 7" xfId="6816"/>
    <cellStyle name="SAPBEXaggData 6 2 2 3 2 8" xfId="55366"/>
    <cellStyle name="SAPBEXaggData 6 2 2 3 2 9" xfId="55367"/>
    <cellStyle name="SAPBEXaggData 6 2 2 3 3" xfId="5689"/>
    <cellStyle name="SAPBEXaggData 6 2 2 3 3 2" xfId="18481"/>
    <cellStyle name="SAPBEXaggData 6 2 2 3 3 2 2" xfId="55368"/>
    <cellStyle name="SAPBEXaggData 6 2 2 3 3 3" xfId="43498"/>
    <cellStyle name="SAPBEXaggData 6 2 2 3 4" xfId="18482"/>
    <cellStyle name="SAPBEXaggData 6 2 2 3 4 2" xfId="18483"/>
    <cellStyle name="SAPBEXaggData 6 2 2 3 4 3" xfId="55369"/>
    <cellStyle name="SAPBEXaggData 6 2 2 3 5" xfId="18484"/>
    <cellStyle name="SAPBEXaggData 6 2 2 3 6" xfId="43499"/>
    <cellStyle name="SAPBEXaggData 6 2 2 4" xfId="865"/>
    <cellStyle name="SAPBEXaggData 6 2 2 4 10" xfId="55370"/>
    <cellStyle name="SAPBEXaggData 6 2 2 4 11" xfId="55371"/>
    <cellStyle name="SAPBEXaggData 6 2 2 4 2" xfId="866"/>
    <cellStyle name="SAPBEXaggData 6 2 2 4 2 10" xfId="55372"/>
    <cellStyle name="SAPBEXaggData 6 2 2 4 2 2" xfId="7045"/>
    <cellStyle name="SAPBEXaggData 6 2 2 4 2 2 2" xfId="18485"/>
    <cellStyle name="SAPBEXaggData 6 2 2 4 2 2 2 2" xfId="55373"/>
    <cellStyle name="SAPBEXaggData 6 2 2 4 2 2 3" xfId="43500"/>
    <cellStyle name="SAPBEXaggData 6 2 2 4 2 3" xfId="9028"/>
    <cellStyle name="SAPBEXaggData 6 2 2 4 2 3 2" xfId="18486"/>
    <cellStyle name="SAPBEXaggData 6 2 2 4 2 3 2 2" xfId="55374"/>
    <cellStyle name="SAPBEXaggData 6 2 2 4 2 3 3" xfId="43501"/>
    <cellStyle name="SAPBEXaggData 6 2 2 4 2 4" xfId="10481"/>
    <cellStyle name="SAPBEXaggData 6 2 2 4 2 4 2" xfId="18487"/>
    <cellStyle name="SAPBEXaggData 6 2 2 4 2 4 3" xfId="43502"/>
    <cellStyle name="SAPBEXaggData 6 2 2 4 2 5" xfId="11905"/>
    <cellStyle name="SAPBEXaggData 6 2 2 4 2 5 2" xfId="18488"/>
    <cellStyle name="SAPBEXaggData 6 2 2 4 2 5 3" xfId="43503"/>
    <cellStyle name="SAPBEXaggData 6 2 2 4 2 6" xfId="13280"/>
    <cellStyle name="SAPBEXaggData 6 2 2 4 2 6 2" xfId="43504"/>
    <cellStyle name="SAPBEXaggData 6 2 2 4 2 7" xfId="14630"/>
    <cellStyle name="SAPBEXaggData 6 2 2 4 2 8" xfId="43505"/>
    <cellStyle name="SAPBEXaggData 6 2 2 4 2 9" xfId="55375"/>
    <cellStyle name="SAPBEXaggData 6 2 2 4 3" xfId="5917"/>
    <cellStyle name="SAPBEXaggData 6 2 2 4 3 2" xfId="18489"/>
    <cellStyle name="SAPBEXaggData 6 2 2 4 3 2 2" xfId="55376"/>
    <cellStyle name="SAPBEXaggData 6 2 2 4 3 3" xfId="43506"/>
    <cellStyle name="SAPBEXaggData 6 2 2 4 4" xfId="7988"/>
    <cellStyle name="SAPBEXaggData 6 2 2 4 4 2" xfId="18490"/>
    <cellStyle name="SAPBEXaggData 6 2 2 4 4 2 2" xfId="55377"/>
    <cellStyle name="SAPBEXaggData 6 2 2 4 4 3" xfId="43507"/>
    <cellStyle name="SAPBEXaggData 6 2 2 4 5" xfId="5323"/>
    <cellStyle name="SAPBEXaggData 6 2 2 4 5 2" xfId="18491"/>
    <cellStyle name="SAPBEXaggData 6 2 2 4 5 3" xfId="43508"/>
    <cellStyle name="SAPBEXaggData 6 2 2 4 6" xfId="7800"/>
    <cellStyle name="SAPBEXaggData 6 2 2 4 6 2" xfId="18492"/>
    <cellStyle name="SAPBEXaggData 6 2 2 4 6 3" xfId="43509"/>
    <cellStyle name="SAPBEXaggData 6 2 2 4 7" xfId="9845"/>
    <cellStyle name="SAPBEXaggData 6 2 2 4 7 2" xfId="43510"/>
    <cellStyle name="SAPBEXaggData 6 2 2 4 8" xfId="4980"/>
    <cellStyle name="SAPBEXaggData 6 2 2 4 9" xfId="43511"/>
    <cellStyle name="SAPBEXaggData 6 2 2 5" xfId="867"/>
    <cellStyle name="SAPBEXaggData 6 2 2 5 10" xfId="55378"/>
    <cellStyle name="SAPBEXaggData 6 2 2 5 11" xfId="55379"/>
    <cellStyle name="SAPBEXaggData 6 2 2 5 2" xfId="868"/>
    <cellStyle name="SAPBEXaggData 6 2 2 5 2 10" xfId="55380"/>
    <cellStyle name="SAPBEXaggData 6 2 2 5 2 2" xfId="7269"/>
    <cellStyle name="SAPBEXaggData 6 2 2 5 2 2 2" xfId="18493"/>
    <cellStyle name="SAPBEXaggData 6 2 2 5 2 2 2 2" xfId="55381"/>
    <cellStyle name="SAPBEXaggData 6 2 2 5 2 2 3" xfId="43512"/>
    <cellStyle name="SAPBEXaggData 6 2 2 5 2 3" xfId="9252"/>
    <cellStyle name="SAPBEXaggData 6 2 2 5 2 3 2" xfId="18494"/>
    <cellStyle name="SAPBEXaggData 6 2 2 5 2 3 2 2" xfId="55382"/>
    <cellStyle name="SAPBEXaggData 6 2 2 5 2 3 3" xfId="43513"/>
    <cellStyle name="SAPBEXaggData 6 2 2 5 2 4" xfId="10705"/>
    <cellStyle name="SAPBEXaggData 6 2 2 5 2 4 2" xfId="18495"/>
    <cellStyle name="SAPBEXaggData 6 2 2 5 2 4 3" xfId="43514"/>
    <cellStyle name="SAPBEXaggData 6 2 2 5 2 5" xfId="12129"/>
    <cellStyle name="SAPBEXaggData 6 2 2 5 2 5 2" xfId="18496"/>
    <cellStyle name="SAPBEXaggData 6 2 2 5 2 5 3" xfId="43515"/>
    <cellStyle name="SAPBEXaggData 6 2 2 5 2 6" xfId="13504"/>
    <cellStyle name="SAPBEXaggData 6 2 2 5 2 6 2" xfId="18497"/>
    <cellStyle name="SAPBEXaggData 6 2 2 5 2 6 3" xfId="43516"/>
    <cellStyle name="SAPBEXaggData 6 2 2 5 2 7" xfId="14854"/>
    <cellStyle name="SAPBEXaggData 6 2 2 5 2 7 2" xfId="43517"/>
    <cellStyle name="SAPBEXaggData 6 2 2 5 2 8" xfId="4620"/>
    <cellStyle name="SAPBEXaggData 6 2 2 5 2 9" xfId="55383"/>
    <cellStyle name="SAPBEXaggData 6 2 2 5 3" xfId="6141"/>
    <cellStyle name="SAPBEXaggData 6 2 2 5 3 2" xfId="18498"/>
    <cellStyle name="SAPBEXaggData 6 2 2 5 3 2 2" xfId="55384"/>
    <cellStyle name="SAPBEXaggData 6 2 2 5 3 3" xfId="43518"/>
    <cellStyle name="SAPBEXaggData 6 2 2 5 4" xfId="8212"/>
    <cellStyle name="SAPBEXaggData 6 2 2 5 4 2" xfId="18499"/>
    <cellStyle name="SAPBEXaggData 6 2 2 5 4 2 2" xfId="55385"/>
    <cellStyle name="SAPBEXaggData 6 2 2 5 4 3" xfId="43519"/>
    <cellStyle name="SAPBEXaggData 6 2 2 5 5" xfId="9699"/>
    <cellStyle name="SAPBEXaggData 6 2 2 5 5 2" xfId="18500"/>
    <cellStyle name="SAPBEXaggData 6 2 2 5 5 3" xfId="43520"/>
    <cellStyle name="SAPBEXaggData 6 2 2 5 6" xfId="11152"/>
    <cellStyle name="SAPBEXaggData 6 2 2 5 6 2" xfId="18501"/>
    <cellStyle name="SAPBEXaggData 6 2 2 5 6 3" xfId="43521"/>
    <cellStyle name="SAPBEXaggData 6 2 2 5 7" xfId="12578"/>
    <cellStyle name="SAPBEXaggData 6 2 2 5 7 2" xfId="18502"/>
    <cellStyle name="SAPBEXaggData 6 2 2 5 7 3" xfId="43522"/>
    <cellStyle name="SAPBEXaggData 6 2 2 5 8" xfId="13950"/>
    <cellStyle name="SAPBEXaggData 6 2 2 5 8 2" xfId="43523"/>
    <cellStyle name="SAPBEXaggData 6 2 2 5 9" xfId="3780"/>
    <cellStyle name="SAPBEXaggData 6 2 2 6" xfId="4007"/>
    <cellStyle name="SAPBEXaggData 6 2 2 6 2" xfId="4638"/>
    <cellStyle name="SAPBEXaggData 6 2 2 6 2 2" xfId="18503"/>
    <cellStyle name="SAPBEXaggData 6 2 2 6 2 2 2" xfId="18504"/>
    <cellStyle name="SAPBEXaggData 6 2 2 6 2 2 3" xfId="55386"/>
    <cellStyle name="SAPBEXaggData 6 2 2 6 2 3" xfId="18505"/>
    <cellStyle name="SAPBEXaggData 6 2 2 6 2 3 2" xfId="18506"/>
    <cellStyle name="SAPBEXaggData 6 2 2 6 2 3 3" xfId="55387"/>
    <cellStyle name="SAPBEXaggData 6 2 2 6 2 4" xfId="18507"/>
    <cellStyle name="SAPBEXaggData 6 2 2 6 2 5" xfId="43524"/>
    <cellStyle name="SAPBEXaggData 6 2 2 6 3" xfId="18508"/>
    <cellStyle name="SAPBEXaggData 6 2 2 6 3 2" xfId="18509"/>
    <cellStyle name="SAPBEXaggData 6 2 2 6 3 3" xfId="55388"/>
    <cellStyle name="SAPBEXaggData 6 2 2 6 4" xfId="18510"/>
    <cellStyle name="SAPBEXaggData 6 2 2 6 4 2" xfId="18511"/>
    <cellStyle name="SAPBEXaggData 6 2 2 6 4 3" xfId="55389"/>
    <cellStyle name="SAPBEXaggData 6 2 2 6 5" xfId="18512"/>
    <cellStyle name="SAPBEXaggData 6 2 2 6 5 2" xfId="55390"/>
    <cellStyle name="SAPBEXaggData 6 2 2 6 6" xfId="43525"/>
    <cellStyle name="SAPBEXaggData 6 2 2 6 7" xfId="55391"/>
    <cellStyle name="SAPBEXaggData 6 2 2 7" xfId="3306"/>
    <cellStyle name="SAPBEXaggData 6 2 2 7 2" xfId="4301"/>
    <cellStyle name="SAPBEXaggData 6 2 2 7 2 2" xfId="18513"/>
    <cellStyle name="SAPBEXaggData 6 2 2 7 2 2 2" xfId="18514"/>
    <cellStyle name="SAPBEXaggData 6 2 2 7 2 2 3" xfId="55392"/>
    <cellStyle name="SAPBEXaggData 6 2 2 7 2 3" xfId="18515"/>
    <cellStyle name="SAPBEXaggData 6 2 2 7 2 3 2" xfId="18516"/>
    <cellStyle name="SAPBEXaggData 6 2 2 7 2 3 3" xfId="55393"/>
    <cellStyle name="SAPBEXaggData 6 2 2 7 2 4" xfId="18517"/>
    <cellStyle name="SAPBEXaggData 6 2 2 7 2 5" xfId="43526"/>
    <cellStyle name="SAPBEXaggData 6 2 2 7 3" xfId="18518"/>
    <cellStyle name="SAPBEXaggData 6 2 2 7 3 2" xfId="18519"/>
    <cellStyle name="SAPBEXaggData 6 2 2 7 3 3" xfId="55394"/>
    <cellStyle name="SAPBEXaggData 6 2 2 7 4" xfId="18520"/>
    <cellStyle name="SAPBEXaggData 6 2 2 7 4 2" xfId="18521"/>
    <cellStyle name="SAPBEXaggData 6 2 2 7 4 3" xfId="55395"/>
    <cellStyle name="SAPBEXaggData 6 2 2 7 5" xfId="18522"/>
    <cellStyle name="SAPBEXaggData 6 2 2 7 6" xfId="43527"/>
    <cellStyle name="SAPBEXaggData 6 2 2 8" xfId="4489"/>
    <cellStyle name="SAPBEXaggData 6 2 2 8 2" xfId="18523"/>
    <cellStyle name="SAPBEXaggData 6 2 2 8 2 2" xfId="18524"/>
    <cellStyle name="SAPBEXaggData 6 2 2 8 2 3" xfId="55396"/>
    <cellStyle name="SAPBEXaggData 6 2 2 8 3" xfId="18525"/>
    <cellStyle name="SAPBEXaggData 6 2 2 8 3 2" xfId="18526"/>
    <cellStyle name="SAPBEXaggData 6 2 2 8 3 3" xfId="55397"/>
    <cellStyle name="SAPBEXaggData 6 2 2 8 4" xfId="18527"/>
    <cellStyle name="SAPBEXaggData 6 2 2 8 5" xfId="43528"/>
    <cellStyle name="SAPBEXaggData 6 2 2 9" xfId="4784"/>
    <cellStyle name="SAPBEXaggData 6 2 2 9 2" xfId="18528"/>
    <cellStyle name="SAPBEXaggData 6 2 2 9 2 2" xfId="18529"/>
    <cellStyle name="SAPBEXaggData 6 2 2 9 2 3" xfId="55398"/>
    <cellStyle name="SAPBEXaggData 6 2 2 9 3" xfId="18530"/>
    <cellStyle name="SAPBEXaggData 6 2 2 9 3 2" xfId="18531"/>
    <cellStyle name="SAPBEXaggData 6 2 2 9 3 3" xfId="55399"/>
    <cellStyle name="SAPBEXaggData 6 2 2 9 4" xfId="18532"/>
    <cellStyle name="SAPBEXaggData 6 2 2 9 5" xfId="43529"/>
    <cellStyle name="SAPBEXaggData 6 2 3" xfId="869"/>
    <cellStyle name="SAPBEXaggData 6 2 3 10" xfId="4890"/>
    <cellStyle name="SAPBEXaggData 6 2 3 10 2" xfId="18533"/>
    <cellStyle name="SAPBEXaggData 6 2 3 10 2 2" xfId="18534"/>
    <cellStyle name="SAPBEXaggData 6 2 3 10 2 3" xfId="55400"/>
    <cellStyle name="SAPBEXaggData 6 2 3 10 3" xfId="18535"/>
    <cellStyle name="SAPBEXaggData 6 2 3 10 3 2" xfId="18536"/>
    <cellStyle name="SAPBEXaggData 6 2 3 10 3 3" xfId="55401"/>
    <cellStyle name="SAPBEXaggData 6 2 3 10 4" xfId="18537"/>
    <cellStyle name="SAPBEXaggData 6 2 3 10 5" xfId="43530"/>
    <cellStyle name="SAPBEXaggData 6 2 3 11" xfId="18538"/>
    <cellStyle name="SAPBEXaggData 6 2 3 11 2" xfId="18539"/>
    <cellStyle name="SAPBEXaggData 6 2 3 11 3" xfId="55402"/>
    <cellStyle name="SAPBEXaggData 6 2 3 12" xfId="43531"/>
    <cellStyle name="SAPBEXaggData 6 2 3 2" xfId="870"/>
    <cellStyle name="SAPBEXaggData 6 2 3 2 2" xfId="871"/>
    <cellStyle name="SAPBEXaggData 6 2 3 2 2 2" xfId="872"/>
    <cellStyle name="SAPBEXaggData 6 2 3 2 2 2 2" xfId="9559"/>
    <cellStyle name="SAPBEXaggData 6 2 3 2 2 2 2 2" xfId="18540"/>
    <cellStyle name="SAPBEXaggData 6 2 3 2 2 2 2 2 2" xfId="55403"/>
    <cellStyle name="SAPBEXaggData 6 2 3 2 2 2 2 3" xfId="43532"/>
    <cellStyle name="SAPBEXaggData 6 2 3 2 2 2 3" xfId="11012"/>
    <cellStyle name="SAPBEXaggData 6 2 3 2 2 2 3 2" xfId="18541"/>
    <cellStyle name="SAPBEXaggData 6 2 3 2 2 2 3 3" xfId="43533"/>
    <cellStyle name="SAPBEXaggData 6 2 3 2 2 2 4" xfId="12436"/>
    <cellStyle name="SAPBEXaggData 6 2 3 2 2 2 4 2" xfId="18542"/>
    <cellStyle name="SAPBEXaggData 6 2 3 2 2 2 4 3" xfId="43534"/>
    <cellStyle name="SAPBEXaggData 6 2 3 2 2 2 5" xfId="13811"/>
    <cellStyle name="SAPBEXaggData 6 2 3 2 2 2 5 2" xfId="43535"/>
    <cellStyle name="SAPBEXaggData 6 2 3 2 2 2 6" xfId="15161"/>
    <cellStyle name="SAPBEXaggData 6 2 3 2 2 2 7" xfId="7576"/>
    <cellStyle name="SAPBEXaggData 6 2 3 2 2 2 8" xfId="55404"/>
    <cellStyle name="SAPBEXaggData 6 2 3 2 2 2 9" xfId="55405"/>
    <cellStyle name="SAPBEXaggData 6 2 3 2 2 3" xfId="6439"/>
    <cellStyle name="SAPBEXaggData 6 2 3 2 2 3 2" xfId="18543"/>
    <cellStyle name="SAPBEXaggData 6 2 3 2 2 3 2 2" xfId="55406"/>
    <cellStyle name="SAPBEXaggData 6 2 3 2 2 3 3" xfId="43536"/>
    <cellStyle name="SAPBEXaggData 6 2 3 2 2 4" xfId="18544"/>
    <cellStyle name="SAPBEXaggData 6 2 3 2 2 4 2" xfId="18545"/>
    <cellStyle name="SAPBEXaggData 6 2 3 2 2 4 3" xfId="55407"/>
    <cellStyle name="SAPBEXaggData 6 2 3 2 2 5" xfId="18546"/>
    <cellStyle name="SAPBEXaggData 6 2 3 2 2 6" xfId="43537"/>
    <cellStyle name="SAPBEXaggData 6 2 3 2 3" xfId="873"/>
    <cellStyle name="SAPBEXaggData 6 2 3 2 3 2" xfId="8649"/>
    <cellStyle name="SAPBEXaggData 6 2 3 2 3 2 2" xfId="18547"/>
    <cellStyle name="SAPBEXaggData 6 2 3 2 3 2 2 2" xfId="55408"/>
    <cellStyle name="SAPBEXaggData 6 2 3 2 3 2 3" xfId="43538"/>
    <cellStyle name="SAPBEXaggData 6 2 3 2 3 3" xfId="10102"/>
    <cellStyle name="SAPBEXaggData 6 2 3 2 3 3 2" xfId="18548"/>
    <cellStyle name="SAPBEXaggData 6 2 3 2 3 3 3" xfId="43539"/>
    <cellStyle name="SAPBEXaggData 6 2 3 2 3 4" xfId="11526"/>
    <cellStyle name="SAPBEXaggData 6 2 3 2 3 4 2" xfId="18549"/>
    <cellStyle name="SAPBEXaggData 6 2 3 2 3 4 3" xfId="43540"/>
    <cellStyle name="SAPBEXaggData 6 2 3 2 3 5" xfId="12901"/>
    <cellStyle name="SAPBEXaggData 6 2 3 2 3 5 2" xfId="18550"/>
    <cellStyle name="SAPBEXaggData 6 2 3 2 3 5 3" xfId="43541"/>
    <cellStyle name="SAPBEXaggData 6 2 3 2 3 6" xfId="14251"/>
    <cellStyle name="SAPBEXaggData 6 2 3 2 3 6 2" xfId="43542"/>
    <cellStyle name="SAPBEXaggData 6 2 3 2 3 7" xfId="6666"/>
    <cellStyle name="SAPBEXaggData 6 2 3 2 3 8" xfId="55409"/>
    <cellStyle name="SAPBEXaggData 6 2 3 2 3 9" xfId="55410"/>
    <cellStyle name="SAPBEXaggData 6 2 3 2 4" xfId="5539"/>
    <cellStyle name="SAPBEXaggData 6 2 3 2 4 2" xfId="18551"/>
    <cellStyle name="SAPBEXaggData 6 2 3 2 4 2 2" xfId="55411"/>
    <cellStyle name="SAPBEXaggData 6 2 3 2 4 3" xfId="43543"/>
    <cellStyle name="SAPBEXaggData 6 2 3 2 5" xfId="18552"/>
    <cellStyle name="SAPBEXaggData 6 2 3 2 5 2" xfId="18553"/>
    <cellStyle name="SAPBEXaggData 6 2 3 2 5 3" xfId="43544"/>
    <cellStyle name="SAPBEXaggData 6 2 3 2 6" xfId="43545"/>
    <cellStyle name="SAPBEXaggData 6 2 3 3" xfId="874"/>
    <cellStyle name="SAPBEXaggData 6 2 3 3 2" xfId="875"/>
    <cellStyle name="SAPBEXaggData 6 2 3 3 2 2" xfId="8875"/>
    <cellStyle name="SAPBEXaggData 6 2 3 3 2 2 2" xfId="18554"/>
    <cellStyle name="SAPBEXaggData 6 2 3 3 2 2 2 2" xfId="55412"/>
    <cellStyle name="SAPBEXaggData 6 2 3 3 2 2 3" xfId="43546"/>
    <cellStyle name="SAPBEXaggData 6 2 3 3 2 3" xfId="10328"/>
    <cellStyle name="SAPBEXaggData 6 2 3 3 2 3 2" xfId="18555"/>
    <cellStyle name="SAPBEXaggData 6 2 3 3 2 3 2 2" xfId="55413"/>
    <cellStyle name="SAPBEXaggData 6 2 3 3 2 3 3" xfId="43547"/>
    <cellStyle name="SAPBEXaggData 6 2 3 3 2 4" xfId="11752"/>
    <cellStyle name="SAPBEXaggData 6 2 3 3 2 4 2" xfId="18556"/>
    <cellStyle name="SAPBEXaggData 6 2 3 3 2 4 3" xfId="43548"/>
    <cellStyle name="SAPBEXaggData 6 2 3 3 2 5" xfId="13127"/>
    <cellStyle name="SAPBEXaggData 6 2 3 3 2 5 2" xfId="43549"/>
    <cellStyle name="SAPBEXaggData 6 2 3 3 2 6" xfId="14477"/>
    <cellStyle name="SAPBEXaggData 6 2 3 3 2 7" xfId="6892"/>
    <cellStyle name="SAPBEXaggData 6 2 3 3 2 8" xfId="55414"/>
    <cellStyle name="SAPBEXaggData 6 2 3 3 2 9" xfId="55415"/>
    <cellStyle name="SAPBEXaggData 6 2 3 3 3" xfId="5764"/>
    <cellStyle name="SAPBEXaggData 6 2 3 3 3 2" xfId="18557"/>
    <cellStyle name="SAPBEXaggData 6 2 3 3 3 2 2" xfId="55416"/>
    <cellStyle name="SAPBEXaggData 6 2 3 3 3 3" xfId="43550"/>
    <cellStyle name="SAPBEXaggData 6 2 3 3 4" xfId="18558"/>
    <cellStyle name="SAPBEXaggData 6 2 3 3 4 2" xfId="18559"/>
    <cellStyle name="SAPBEXaggData 6 2 3 3 4 3" xfId="55417"/>
    <cellStyle name="SAPBEXaggData 6 2 3 3 5" xfId="18560"/>
    <cellStyle name="SAPBEXaggData 6 2 3 3 6" xfId="43551"/>
    <cellStyle name="SAPBEXaggData 6 2 3 4" xfId="876"/>
    <cellStyle name="SAPBEXaggData 6 2 3 4 10" xfId="55418"/>
    <cellStyle name="SAPBEXaggData 6 2 3 4 11" xfId="55419"/>
    <cellStyle name="SAPBEXaggData 6 2 3 4 2" xfId="877"/>
    <cellStyle name="SAPBEXaggData 6 2 3 4 2 10" xfId="55420"/>
    <cellStyle name="SAPBEXaggData 6 2 3 4 2 2" xfId="7120"/>
    <cellStyle name="SAPBEXaggData 6 2 3 4 2 2 2" xfId="18561"/>
    <cellStyle name="SAPBEXaggData 6 2 3 4 2 2 2 2" xfId="55421"/>
    <cellStyle name="SAPBEXaggData 6 2 3 4 2 2 3" xfId="43552"/>
    <cellStyle name="SAPBEXaggData 6 2 3 4 2 3" xfId="9103"/>
    <cellStyle name="SAPBEXaggData 6 2 3 4 2 3 2" xfId="18562"/>
    <cellStyle name="SAPBEXaggData 6 2 3 4 2 3 2 2" xfId="55422"/>
    <cellStyle name="SAPBEXaggData 6 2 3 4 2 3 3" xfId="43553"/>
    <cellStyle name="SAPBEXaggData 6 2 3 4 2 4" xfId="10556"/>
    <cellStyle name="SAPBEXaggData 6 2 3 4 2 4 2" xfId="18563"/>
    <cellStyle name="SAPBEXaggData 6 2 3 4 2 4 3" xfId="43554"/>
    <cellStyle name="SAPBEXaggData 6 2 3 4 2 5" xfId="11980"/>
    <cellStyle name="SAPBEXaggData 6 2 3 4 2 5 2" xfId="18564"/>
    <cellStyle name="SAPBEXaggData 6 2 3 4 2 5 3" xfId="43555"/>
    <cellStyle name="SAPBEXaggData 6 2 3 4 2 6" xfId="13355"/>
    <cellStyle name="SAPBEXaggData 6 2 3 4 2 6 2" xfId="43556"/>
    <cellStyle name="SAPBEXaggData 6 2 3 4 2 7" xfId="14705"/>
    <cellStyle name="SAPBEXaggData 6 2 3 4 2 8" xfId="43557"/>
    <cellStyle name="SAPBEXaggData 6 2 3 4 2 9" xfId="55423"/>
    <cellStyle name="SAPBEXaggData 6 2 3 4 3" xfId="5992"/>
    <cellStyle name="SAPBEXaggData 6 2 3 4 3 2" xfId="18565"/>
    <cellStyle name="SAPBEXaggData 6 2 3 4 3 2 2" xfId="55424"/>
    <cellStyle name="SAPBEXaggData 6 2 3 4 3 3" xfId="43558"/>
    <cellStyle name="SAPBEXaggData 6 2 3 4 4" xfId="8063"/>
    <cellStyle name="SAPBEXaggData 6 2 3 4 4 2" xfId="18566"/>
    <cellStyle name="SAPBEXaggData 6 2 3 4 4 2 2" xfId="55425"/>
    <cellStyle name="SAPBEXaggData 6 2 3 4 4 3" xfId="43559"/>
    <cellStyle name="SAPBEXaggData 6 2 3 4 5" xfId="5106"/>
    <cellStyle name="SAPBEXaggData 6 2 3 4 5 2" xfId="18567"/>
    <cellStyle name="SAPBEXaggData 6 2 3 4 5 3" xfId="43560"/>
    <cellStyle name="SAPBEXaggData 6 2 3 4 6" xfId="7770"/>
    <cellStyle name="SAPBEXaggData 6 2 3 4 6 2" xfId="18568"/>
    <cellStyle name="SAPBEXaggData 6 2 3 4 6 3" xfId="43561"/>
    <cellStyle name="SAPBEXaggData 6 2 3 4 7" xfId="7674"/>
    <cellStyle name="SAPBEXaggData 6 2 3 4 7 2" xfId="43562"/>
    <cellStyle name="SAPBEXaggData 6 2 3 4 8" xfId="9905"/>
    <cellStyle name="SAPBEXaggData 6 2 3 4 9" xfId="43563"/>
    <cellStyle name="SAPBEXaggData 6 2 3 5" xfId="878"/>
    <cellStyle name="SAPBEXaggData 6 2 3 5 10" xfId="55426"/>
    <cellStyle name="SAPBEXaggData 6 2 3 5 11" xfId="55427"/>
    <cellStyle name="SAPBEXaggData 6 2 3 5 2" xfId="879"/>
    <cellStyle name="SAPBEXaggData 6 2 3 5 2 10" xfId="55428"/>
    <cellStyle name="SAPBEXaggData 6 2 3 5 2 2" xfId="7343"/>
    <cellStyle name="SAPBEXaggData 6 2 3 5 2 2 2" xfId="18569"/>
    <cellStyle name="SAPBEXaggData 6 2 3 5 2 2 2 2" xfId="55429"/>
    <cellStyle name="SAPBEXaggData 6 2 3 5 2 2 3" xfId="43564"/>
    <cellStyle name="SAPBEXaggData 6 2 3 5 2 3" xfId="9326"/>
    <cellStyle name="SAPBEXaggData 6 2 3 5 2 3 2" xfId="18570"/>
    <cellStyle name="SAPBEXaggData 6 2 3 5 2 3 2 2" xfId="55430"/>
    <cellStyle name="SAPBEXaggData 6 2 3 5 2 3 3" xfId="43565"/>
    <cellStyle name="SAPBEXaggData 6 2 3 5 2 4" xfId="10779"/>
    <cellStyle name="SAPBEXaggData 6 2 3 5 2 4 2" xfId="18571"/>
    <cellStyle name="SAPBEXaggData 6 2 3 5 2 4 3" xfId="43566"/>
    <cellStyle name="SAPBEXaggData 6 2 3 5 2 5" xfId="12203"/>
    <cellStyle name="SAPBEXaggData 6 2 3 5 2 5 2" xfId="18572"/>
    <cellStyle name="SAPBEXaggData 6 2 3 5 2 5 3" xfId="43567"/>
    <cellStyle name="SAPBEXaggData 6 2 3 5 2 6" xfId="13578"/>
    <cellStyle name="SAPBEXaggData 6 2 3 5 2 6 2" xfId="18573"/>
    <cellStyle name="SAPBEXaggData 6 2 3 5 2 6 3" xfId="43568"/>
    <cellStyle name="SAPBEXaggData 6 2 3 5 2 7" xfId="14928"/>
    <cellStyle name="SAPBEXaggData 6 2 3 5 2 7 2" xfId="43569"/>
    <cellStyle name="SAPBEXaggData 6 2 3 5 2 8" xfId="4323"/>
    <cellStyle name="SAPBEXaggData 6 2 3 5 2 9" xfId="55431"/>
    <cellStyle name="SAPBEXaggData 6 2 3 5 3" xfId="6215"/>
    <cellStyle name="SAPBEXaggData 6 2 3 5 3 2" xfId="18574"/>
    <cellStyle name="SAPBEXaggData 6 2 3 5 3 2 2" xfId="55432"/>
    <cellStyle name="SAPBEXaggData 6 2 3 5 3 3" xfId="43570"/>
    <cellStyle name="SAPBEXaggData 6 2 3 5 4" xfId="8286"/>
    <cellStyle name="SAPBEXaggData 6 2 3 5 4 2" xfId="18575"/>
    <cellStyle name="SAPBEXaggData 6 2 3 5 4 2 2" xfId="55433"/>
    <cellStyle name="SAPBEXaggData 6 2 3 5 4 3" xfId="43571"/>
    <cellStyle name="SAPBEXaggData 6 2 3 5 5" xfId="9773"/>
    <cellStyle name="SAPBEXaggData 6 2 3 5 5 2" xfId="18576"/>
    <cellStyle name="SAPBEXaggData 6 2 3 5 5 3" xfId="43572"/>
    <cellStyle name="SAPBEXaggData 6 2 3 5 6" xfId="11226"/>
    <cellStyle name="SAPBEXaggData 6 2 3 5 6 2" xfId="18577"/>
    <cellStyle name="SAPBEXaggData 6 2 3 5 6 3" xfId="43573"/>
    <cellStyle name="SAPBEXaggData 6 2 3 5 7" xfId="12652"/>
    <cellStyle name="SAPBEXaggData 6 2 3 5 7 2" xfId="18578"/>
    <cellStyle name="SAPBEXaggData 6 2 3 5 7 3" xfId="43574"/>
    <cellStyle name="SAPBEXaggData 6 2 3 5 8" xfId="14024"/>
    <cellStyle name="SAPBEXaggData 6 2 3 5 8 2" xfId="43575"/>
    <cellStyle name="SAPBEXaggData 6 2 3 5 9" xfId="3856"/>
    <cellStyle name="SAPBEXaggData 6 2 3 6" xfId="4083"/>
    <cellStyle name="SAPBEXaggData 6 2 3 6 2" xfId="3072"/>
    <cellStyle name="SAPBEXaggData 6 2 3 6 2 2" xfId="18579"/>
    <cellStyle name="SAPBEXaggData 6 2 3 6 2 2 2" xfId="18580"/>
    <cellStyle name="SAPBEXaggData 6 2 3 6 2 2 3" xfId="55434"/>
    <cellStyle name="SAPBEXaggData 6 2 3 6 2 3" xfId="18581"/>
    <cellStyle name="SAPBEXaggData 6 2 3 6 2 3 2" xfId="18582"/>
    <cellStyle name="SAPBEXaggData 6 2 3 6 2 3 3" xfId="55435"/>
    <cellStyle name="SAPBEXaggData 6 2 3 6 2 4" xfId="18583"/>
    <cellStyle name="SAPBEXaggData 6 2 3 6 2 5" xfId="43576"/>
    <cellStyle name="SAPBEXaggData 6 2 3 6 3" xfId="18584"/>
    <cellStyle name="SAPBEXaggData 6 2 3 6 3 2" xfId="18585"/>
    <cellStyle name="SAPBEXaggData 6 2 3 6 3 3" xfId="55436"/>
    <cellStyle name="SAPBEXaggData 6 2 3 6 4" xfId="18586"/>
    <cellStyle name="SAPBEXaggData 6 2 3 6 4 2" xfId="18587"/>
    <cellStyle name="SAPBEXaggData 6 2 3 6 4 3" xfId="55437"/>
    <cellStyle name="SAPBEXaggData 6 2 3 6 5" xfId="18588"/>
    <cellStyle name="SAPBEXaggData 6 2 3 6 5 2" xfId="55438"/>
    <cellStyle name="SAPBEXaggData 6 2 3 6 6" xfId="43577"/>
    <cellStyle name="SAPBEXaggData 6 2 3 6 7" xfId="55439"/>
    <cellStyle name="SAPBEXaggData 6 2 3 7" xfId="3290"/>
    <cellStyle name="SAPBEXaggData 6 2 3 7 2" xfId="4401"/>
    <cellStyle name="SAPBEXaggData 6 2 3 7 2 2" xfId="18589"/>
    <cellStyle name="SAPBEXaggData 6 2 3 7 2 2 2" xfId="18590"/>
    <cellStyle name="SAPBEXaggData 6 2 3 7 2 2 3" xfId="55440"/>
    <cellStyle name="SAPBEXaggData 6 2 3 7 2 3" xfId="18591"/>
    <cellStyle name="SAPBEXaggData 6 2 3 7 2 3 2" xfId="18592"/>
    <cellStyle name="SAPBEXaggData 6 2 3 7 2 3 3" xfId="55441"/>
    <cellStyle name="SAPBEXaggData 6 2 3 7 2 4" xfId="18593"/>
    <cellStyle name="SAPBEXaggData 6 2 3 7 2 5" xfId="43578"/>
    <cellStyle name="SAPBEXaggData 6 2 3 7 3" xfId="18594"/>
    <cellStyle name="SAPBEXaggData 6 2 3 7 3 2" xfId="18595"/>
    <cellStyle name="SAPBEXaggData 6 2 3 7 3 3" xfId="55442"/>
    <cellStyle name="SAPBEXaggData 6 2 3 7 4" xfId="18596"/>
    <cellStyle name="SAPBEXaggData 6 2 3 7 4 2" xfId="18597"/>
    <cellStyle name="SAPBEXaggData 6 2 3 7 4 3" xfId="55443"/>
    <cellStyle name="SAPBEXaggData 6 2 3 7 5" xfId="18598"/>
    <cellStyle name="SAPBEXaggData 6 2 3 7 6" xfId="43579"/>
    <cellStyle name="SAPBEXaggData 6 2 3 8" xfId="3133"/>
    <cellStyle name="SAPBEXaggData 6 2 3 8 2" xfId="18599"/>
    <cellStyle name="SAPBEXaggData 6 2 3 8 2 2" xfId="18600"/>
    <cellStyle name="SAPBEXaggData 6 2 3 8 2 3" xfId="55444"/>
    <cellStyle name="SAPBEXaggData 6 2 3 8 3" xfId="18601"/>
    <cellStyle name="SAPBEXaggData 6 2 3 8 3 2" xfId="18602"/>
    <cellStyle name="SAPBEXaggData 6 2 3 8 3 3" xfId="55445"/>
    <cellStyle name="SAPBEXaggData 6 2 3 8 4" xfId="18603"/>
    <cellStyle name="SAPBEXaggData 6 2 3 8 5" xfId="43580"/>
    <cellStyle name="SAPBEXaggData 6 2 3 9" xfId="4432"/>
    <cellStyle name="SAPBEXaggData 6 2 3 9 2" xfId="18604"/>
    <cellStyle name="SAPBEXaggData 6 2 3 9 2 2" xfId="18605"/>
    <cellStyle name="SAPBEXaggData 6 2 3 9 2 3" xfId="55446"/>
    <cellStyle name="SAPBEXaggData 6 2 3 9 3" xfId="18606"/>
    <cellStyle name="SAPBEXaggData 6 2 3 9 3 2" xfId="18607"/>
    <cellStyle name="SAPBEXaggData 6 2 3 9 3 3" xfId="55447"/>
    <cellStyle name="SAPBEXaggData 6 2 3 9 4" xfId="18608"/>
    <cellStyle name="SAPBEXaggData 6 2 3 9 5" xfId="43581"/>
    <cellStyle name="SAPBEXaggData 6 2 4" xfId="880"/>
    <cellStyle name="SAPBEXaggData 6 2 4 2" xfId="881"/>
    <cellStyle name="SAPBEXaggData 6 2 4 2 2" xfId="882"/>
    <cellStyle name="SAPBEXaggData 6 2 4 2 2 2" xfId="9409"/>
    <cellStyle name="SAPBEXaggData 6 2 4 2 2 2 2" xfId="18609"/>
    <cellStyle name="SAPBEXaggData 6 2 4 2 2 2 2 2" xfId="55448"/>
    <cellStyle name="SAPBEXaggData 6 2 4 2 2 2 3" xfId="43582"/>
    <cellStyle name="SAPBEXaggData 6 2 4 2 2 3" xfId="10862"/>
    <cellStyle name="SAPBEXaggData 6 2 4 2 2 3 2" xfId="18610"/>
    <cellStyle name="SAPBEXaggData 6 2 4 2 2 3 3" xfId="43583"/>
    <cellStyle name="SAPBEXaggData 6 2 4 2 2 4" xfId="12286"/>
    <cellStyle name="SAPBEXaggData 6 2 4 2 2 4 2" xfId="18611"/>
    <cellStyle name="SAPBEXaggData 6 2 4 2 2 4 3" xfId="43584"/>
    <cellStyle name="SAPBEXaggData 6 2 4 2 2 5" xfId="13661"/>
    <cellStyle name="SAPBEXaggData 6 2 4 2 2 5 2" xfId="43585"/>
    <cellStyle name="SAPBEXaggData 6 2 4 2 2 6" xfId="15011"/>
    <cellStyle name="SAPBEXaggData 6 2 4 2 2 7" xfId="7426"/>
    <cellStyle name="SAPBEXaggData 6 2 4 2 2 8" xfId="55449"/>
    <cellStyle name="SAPBEXaggData 6 2 4 2 2 9" xfId="55450"/>
    <cellStyle name="SAPBEXaggData 6 2 4 2 3" xfId="6289"/>
    <cellStyle name="SAPBEXaggData 6 2 4 2 3 2" xfId="18612"/>
    <cellStyle name="SAPBEXaggData 6 2 4 2 3 2 2" xfId="55451"/>
    <cellStyle name="SAPBEXaggData 6 2 4 2 3 3" xfId="43586"/>
    <cellStyle name="SAPBEXaggData 6 2 4 2 4" xfId="18613"/>
    <cellStyle name="SAPBEXaggData 6 2 4 2 4 2" xfId="18614"/>
    <cellStyle name="SAPBEXaggData 6 2 4 2 4 3" xfId="55452"/>
    <cellStyle name="SAPBEXaggData 6 2 4 2 5" xfId="18615"/>
    <cellStyle name="SAPBEXaggData 6 2 4 2 6" xfId="43587"/>
    <cellStyle name="SAPBEXaggData 6 2 4 3" xfId="883"/>
    <cellStyle name="SAPBEXaggData 6 2 4 3 2" xfId="8496"/>
    <cellStyle name="SAPBEXaggData 6 2 4 3 2 2" xfId="18616"/>
    <cellStyle name="SAPBEXaggData 6 2 4 3 2 2 2" xfId="55453"/>
    <cellStyle name="SAPBEXaggData 6 2 4 3 2 3" xfId="43588"/>
    <cellStyle name="SAPBEXaggData 6 2 4 3 3" xfId="9949"/>
    <cellStyle name="SAPBEXaggData 6 2 4 3 3 2" xfId="18617"/>
    <cellStyle name="SAPBEXaggData 6 2 4 3 3 3" xfId="43589"/>
    <cellStyle name="SAPBEXaggData 6 2 4 3 4" xfId="11373"/>
    <cellStyle name="SAPBEXaggData 6 2 4 3 4 2" xfId="18618"/>
    <cellStyle name="SAPBEXaggData 6 2 4 3 4 3" xfId="43590"/>
    <cellStyle name="SAPBEXaggData 6 2 4 3 5" xfId="12748"/>
    <cellStyle name="SAPBEXaggData 6 2 4 3 5 2" xfId="18619"/>
    <cellStyle name="SAPBEXaggData 6 2 4 3 5 3" xfId="43591"/>
    <cellStyle name="SAPBEXaggData 6 2 4 3 6" xfId="14098"/>
    <cellStyle name="SAPBEXaggData 6 2 4 3 6 2" xfId="43592"/>
    <cellStyle name="SAPBEXaggData 6 2 4 3 7" xfId="6513"/>
    <cellStyle name="SAPBEXaggData 6 2 4 3 8" xfId="55454"/>
    <cellStyle name="SAPBEXaggData 6 2 4 3 9" xfId="55455"/>
    <cellStyle name="SAPBEXaggData 6 2 4 4" xfId="5387"/>
    <cellStyle name="SAPBEXaggData 6 2 4 4 2" xfId="18620"/>
    <cellStyle name="SAPBEXaggData 6 2 4 4 2 2" xfId="55456"/>
    <cellStyle name="SAPBEXaggData 6 2 4 4 3" xfId="43593"/>
    <cellStyle name="SAPBEXaggData 6 2 4 5" xfId="18621"/>
    <cellStyle name="SAPBEXaggData 6 2 4 5 2" xfId="18622"/>
    <cellStyle name="SAPBEXaggData 6 2 4 5 3" xfId="43594"/>
    <cellStyle name="SAPBEXaggData 6 2 4 6" xfId="43595"/>
    <cellStyle name="SAPBEXaggData 6 2 5" xfId="884"/>
    <cellStyle name="SAPBEXaggData 6 2 5 2" xfId="885"/>
    <cellStyle name="SAPBEXaggData 6 2 5 2 2" xfId="8721"/>
    <cellStyle name="SAPBEXaggData 6 2 5 2 2 2" xfId="18623"/>
    <cellStyle name="SAPBEXaggData 6 2 5 2 2 2 2" xfId="55457"/>
    <cellStyle name="SAPBEXaggData 6 2 5 2 2 3" xfId="43596"/>
    <cellStyle name="SAPBEXaggData 6 2 5 2 3" xfId="10174"/>
    <cellStyle name="SAPBEXaggData 6 2 5 2 3 2" xfId="18624"/>
    <cellStyle name="SAPBEXaggData 6 2 5 2 3 2 2" xfId="55458"/>
    <cellStyle name="SAPBEXaggData 6 2 5 2 3 3" xfId="43597"/>
    <cellStyle name="SAPBEXaggData 6 2 5 2 4" xfId="11598"/>
    <cellStyle name="SAPBEXaggData 6 2 5 2 4 2" xfId="18625"/>
    <cellStyle name="SAPBEXaggData 6 2 5 2 4 3" xfId="43598"/>
    <cellStyle name="SAPBEXaggData 6 2 5 2 5" xfId="12973"/>
    <cellStyle name="SAPBEXaggData 6 2 5 2 5 2" xfId="43599"/>
    <cellStyle name="SAPBEXaggData 6 2 5 2 6" xfId="14323"/>
    <cellStyle name="SAPBEXaggData 6 2 5 2 7" xfId="6738"/>
    <cellStyle name="SAPBEXaggData 6 2 5 2 8" xfId="55459"/>
    <cellStyle name="SAPBEXaggData 6 2 5 2 9" xfId="55460"/>
    <cellStyle name="SAPBEXaggData 6 2 5 3" xfId="5611"/>
    <cellStyle name="SAPBEXaggData 6 2 5 3 2" xfId="18626"/>
    <cellStyle name="SAPBEXaggData 6 2 5 3 2 2" xfId="55461"/>
    <cellStyle name="SAPBEXaggData 6 2 5 3 3" xfId="43600"/>
    <cellStyle name="SAPBEXaggData 6 2 5 4" xfId="18627"/>
    <cellStyle name="SAPBEXaggData 6 2 5 4 2" xfId="18628"/>
    <cellStyle name="SAPBEXaggData 6 2 5 4 3" xfId="55462"/>
    <cellStyle name="SAPBEXaggData 6 2 5 5" xfId="18629"/>
    <cellStyle name="SAPBEXaggData 6 2 5 6" xfId="43601"/>
    <cellStyle name="SAPBEXaggData 6 2 6" xfId="886"/>
    <cellStyle name="SAPBEXaggData 6 2 6 10" xfId="55463"/>
    <cellStyle name="SAPBEXaggData 6 2 6 11" xfId="55464"/>
    <cellStyle name="SAPBEXaggData 6 2 6 2" xfId="887"/>
    <cellStyle name="SAPBEXaggData 6 2 6 2 10" xfId="55465"/>
    <cellStyle name="SAPBEXaggData 6 2 6 2 2" xfId="6968"/>
    <cellStyle name="SAPBEXaggData 6 2 6 2 2 2" xfId="18630"/>
    <cellStyle name="SAPBEXaggData 6 2 6 2 2 2 2" xfId="55466"/>
    <cellStyle name="SAPBEXaggData 6 2 6 2 2 3" xfId="43602"/>
    <cellStyle name="SAPBEXaggData 6 2 6 2 3" xfId="8951"/>
    <cellStyle name="SAPBEXaggData 6 2 6 2 3 2" xfId="18631"/>
    <cellStyle name="SAPBEXaggData 6 2 6 2 3 2 2" xfId="55467"/>
    <cellStyle name="SAPBEXaggData 6 2 6 2 3 3" xfId="43603"/>
    <cellStyle name="SAPBEXaggData 6 2 6 2 4" xfId="10404"/>
    <cellStyle name="SAPBEXaggData 6 2 6 2 4 2" xfId="18632"/>
    <cellStyle name="SAPBEXaggData 6 2 6 2 4 3" xfId="43604"/>
    <cellStyle name="SAPBEXaggData 6 2 6 2 5" xfId="11828"/>
    <cellStyle name="SAPBEXaggData 6 2 6 2 5 2" xfId="18633"/>
    <cellStyle name="SAPBEXaggData 6 2 6 2 5 3" xfId="43605"/>
    <cellStyle name="SAPBEXaggData 6 2 6 2 6" xfId="13203"/>
    <cellStyle name="SAPBEXaggData 6 2 6 2 6 2" xfId="43606"/>
    <cellStyle name="SAPBEXaggData 6 2 6 2 7" xfId="14553"/>
    <cellStyle name="SAPBEXaggData 6 2 6 2 8" xfId="43607"/>
    <cellStyle name="SAPBEXaggData 6 2 6 2 9" xfId="55468"/>
    <cellStyle name="SAPBEXaggData 6 2 6 3" xfId="5840"/>
    <cellStyle name="SAPBEXaggData 6 2 6 3 2" xfId="18634"/>
    <cellStyle name="SAPBEXaggData 6 2 6 3 2 2" xfId="55469"/>
    <cellStyle name="SAPBEXaggData 6 2 6 3 3" xfId="43608"/>
    <cellStyle name="SAPBEXaggData 6 2 6 4" xfId="7911"/>
    <cellStyle name="SAPBEXaggData 6 2 6 4 2" xfId="18635"/>
    <cellStyle name="SAPBEXaggData 6 2 6 4 2 2" xfId="55470"/>
    <cellStyle name="SAPBEXaggData 6 2 6 4 3" xfId="43609"/>
    <cellStyle name="SAPBEXaggData 6 2 6 5" xfId="8467"/>
    <cellStyle name="SAPBEXaggData 6 2 6 5 2" xfId="18636"/>
    <cellStyle name="SAPBEXaggData 6 2 6 5 3" xfId="43610"/>
    <cellStyle name="SAPBEXaggData 6 2 6 6" xfId="9920"/>
    <cellStyle name="SAPBEXaggData 6 2 6 6 2" xfId="18637"/>
    <cellStyle name="SAPBEXaggData 6 2 6 6 3" xfId="43611"/>
    <cellStyle name="SAPBEXaggData 6 2 6 7" xfId="7773"/>
    <cellStyle name="SAPBEXaggData 6 2 6 7 2" xfId="43612"/>
    <cellStyle name="SAPBEXaggData 6 2 6 8" xfId="8414"/>
    <cellStyle name="SAPBEXaggData 6 2 6 9" xfId="43613"/>
    <cellStyle name="SAPBEXaggData 6 2 7" xfId="888"/>
    <cellStyle name="SAPBEXaggData 6 2 7 10" xfId="55471"/>
    <cellStyle name="SAPBEXaggData 6 2 7 11" xfId="55472"/>
    <cellStyle name="SAPBEXaggData 6 2 7 2" xfId="889"/>
    <cellStyle name="SAPBEXaggData 6 2 7 2 10" xfId="55473"/>
    <cellStyle name="SAPBEXaggData 6 2 7 2 2" xfId="7193"/>
    <cellStyle name="SAPBEXaggData 6 2 7 2 2 2" xfId="18638"/>
    <cellStyle name="SAPBEXaggData 6 2 7 2 2 2 2" xfId="55474"/>
    <cellStyle name="SAPBEXaggData 6 2 7 2 2 3" xfId="43614"/>
    <cellStyle name="SAPBEXaggData 6 2 7 2 3" xfId="9176"/>
    <cellStyle name="SAPBEXaggData 6 2 7 2 3 2" xfId="18639"/>
    <cellStyle name="SAPBEXaggData 6 2 7 2 3 2 2" xfId="55475"/>
    <cellStyle name="SAPBEXaggData 6 2 7 2 3 3" xfId="43615"/>
    <cellStyle name="SAPBEXaggData 6 2 7 2 4" xfId="10629"/>
    <cellStyle name="SAPBEXaggData 6 2 7 2 4 2" xfId="18640"/>
    <cellStyle name="SAPBEXaggData 6 2 7 2 4 3" xfId="43616"/>
    <cellStyle name="SAPBEXaggData 6 2 7 2 5" xfId="12053"/>
    <cellStyle name="SAPBEXaggData 6 2 7 2 5 2" xfId="18641"/>
    <cellStyle name="SAPBEXaggData 6 2 7 2 5 3" xfId="43617"/>
    <cellStyle name="SAPBEXaggData 6 2 7 2 6" xfId="13428"/>
    <cellStyle name="SAPBEXaggData 6 2 7 2 6 2" xfId="18642"/>
    <cellStyle name="SAPBEXaggData 6 2 7 2 6 3" xfId="43618"/>
    <cellStyle name="SAPBEXaggData 6 2 7 2 7" xfId="14778"/>
    <cellStyle name="SAPBEXaggData 6 2 7 2 7 2" xfId="43619"/>
    <cellStyle name="SAPBEXaggData 6 2 7 2 8" xfId="4442"/>
    <cellStyle name="SAPBEXaggData 6 2 7 2 9" xfId="55476"/>
    <cellStyle name="SAPBEXaggData 6 2 7 3" xfId="6065"/>
    <cellStyle name="SAPBEXaggData 6 2 7 3 2" xfId="18643"/>
    <cellStyle name="SAPBEXaggData 6 2 7 3 2 2" xfId="55477"/>
    <cellStyle name="SAPBEXaggData 6 2 7 3 3" xfId="43620"/>
    <cellStyle name="SAPBEXaggData 6 2 7 4" xfId="8136"/>
    <cellStyle name="SAPBEXaggData 6 2 7 4 2" xfId="18644"/>
    <cellStyle name="SAPBEXaggData 6 2 7 4 2 2" xfId="55478"/>
    <cellStyle name="SAPBEXaggData 6 2 7 4 3" xfId="43621"/>
    <cellStyle name="SAPBEXaggData 6 2 7 5" xfId="9623"/>
    <cellStyle name="SAPBEXaggData 6 2 7 5 2" xfId="18645"/>
    <cellStyle name="SAPBEXaggData 6 2 7 5 3" xfId="43622"/>
    <cellStyle name="SAPBEXaggData 6 2 7 6" xfId="11076"/>
    <cellStyle name="SAPBEXaggData 6 2 7 6 2" xfId="18646"/>
    <cellStyle name="SAPBEXaggData 6 2 7 6 3" xfId="43623"/>
    <cellStyle name="SAPBEXaggData 6 2 7 7" xfId="12502"/>
    <cellStyle name="SAPBEXaggData 6 2 7 7 2" xfId="18647"/>
    <cellStyle name="SAPBEXaggData 6 2 7 7 3" xfId="43624"/>
    <cellStyle name="SAPBEXaggData 6 2 7 8" xfId="13874"/>
    <cellStyle name="SAPBEXaggData 6 2 7 8 2" xfId="43625"/>
    <cellStyle name="SAPBEXaggData 6 2 7 9" xfId="3702"/>
    <cellStyle name="SAPBEXaggData 6 2 8" xfId="3929"/>
    <cellStyle name="SAPBEXaggData 6 2 8 2" xfId="4743"/>
    <cellStyle name="SAPBEXaggData 6 2 8 2 2" xfId="18648"/>
    <cellStyle name="SAPBEXaggData 6 2 8 2 2 2" xfId="18649"/>
    <cellStyle name="SAPBEXaggData 6 2 8 2 2 3" xfId="55479"/>
    <cellStyle name="SAPBEXaggData 6 2 8 2 3" xfId="18650"/>
    <cellStyle name="SAPBEXaggData 6 2 8 2 3 2" xfId="18651"/>
    <cellStyle name="SAPBEXaggData 6 2 8 2 3 3" xfId="55480"/>
    <cellStyle name="SAPBEXaggData 6 2 8 2 4" xfId="18652"/>
    <cellStyle name="SAPBEXaggData 6 2 8 2 5" xfId="43626"/>
    <cellStyle name="SAPBEXaggData 6 2 8 3" xfId="18653"/>
    <cellStyle name="SAPBEXaggData 6 2 8 3 2" xfId="18654"/>
    <cellStyle name="SAPBEXaggData 6 2 8 3 3" xfId="55481"/>
    <cellStyle name="SAPBEXaggData 6 2 8 4" xfId="18655"/>
    <cellStyle name="SAPBEXaggData 6 2 8 4 2" xfId="18656"/>
    <cellStyle name="SAPBEXaggData 6 2 8 4 3" xfId="55482"/>
    <cellStyle name="SAPBEXaggData 6 2 8 5" xfId="18657"/>
    <cellStyle name="SAPBEXaggData 6 2 8 5 2" xfId="55483"/>
    <cellStyle name="SAPBEXaggData 6 2 8 6" xfId="43627"/>
    <cellStyle name="SAPBEXaggData 6 2 8 7" xfId="55484"/>
    <cellStyle name="SAPBEXaggData 6 2 9" xfId="3263"/>
    <cellStyle name="SAPBEXaggData 6 2 9 2" xfId="2932"/>
    <cellStyle name="SAPBEXaggData 6 2 9 2 2" xfId="18658"/>
    <cellStyle name="SAPBEXaggData 6 2 9 2 2 2" xfId="18659"/>
    <cellStyle name="SAPBEXaggData 6 2 9 2 2 3" xfId="55485"/>
    <cellStyle name="SAPBEXaggData 6 2 9 2 3" xfId="18660"/>
    <cellStyle name="SAPBEXaggData 6 2 9 2 3 2" xfId="18661"/>
    <cellStyle name="SAPBEXaggData 6 2 9 2 3 3" xfId="55486"/>
    <cellStyle name="SAPBEXaggData 6 2 9 2 4" xfId="18662"/>
    <cellStyle name="SAPBEXaggData 6 2 9 2 5" xfId="43628"/>
    <cellStyle name="SAPBEXaggData 6 2 9 3" xfId="18663"/>
    <cellStyle name="SAPBEXaggData 6 2 9 3 2" xfId="18664"/>
    <cellStyle name="SAPBEXaggData 6 2 9 3 3" xfId="55487"/>
    <cellStyle name="SAPBEXaggData 6 2 9 4" xfId="18665"/>
    <cellStyle name="SAPBEXaggData 6 2 9 4 2" xfId="18666"/>
    <cellStyle name="SAPBEXaggData 6 2 9 4 3" xfId="55488"/>
    <cellStyle name="SAPBEXaggData 6 2 9 5" xfId="18667"/>
    <cellStyle name="SAPBEXaggData 6 2 9 6" xfId="43629"/>
    <cellStyle name="SAPBEXaggData 6 3" xfId="18668"/>
    <cellStyle name="SAPBEXaggData 6 3 2" xfId="18669"/>
    <cellStyle name="SAPBEXaggData 6 3 3" xfId="43630"/>
    <cellStyle name="SAPBEXaggData 6 4" xfId="43631"/>
    <cellStyle name="SAPBEXaggData 7" xfId="192"/>
    <cellStyle name="SAPBEXaggData 7 2" xfId="890"/>
    <cellStyle name="SAPBEXaggData 7 2 10" xfId="4817"/>
    <cellStyle name="SAPBEXaggData 7 2 10 2" xfId="18670"/>
    <cellStyle name="SAPBEXaggData 7 2 10 2 2" xfId="18671"/>
    <cellStyle name="SAPBEXaggData 7 2 10 2 3" xfId="55489"/>
    <cellStyle name="SAPBEXaggData 7 2 10 3" xfId="18672"/>
    <cellStyle name="SAPBEXaggData 7 2 10 3 2" xfId="18673"/>
    <cellStyle name="SAPBEXaggData 7 2 10 3 3" xfId="55490"/>
    <cellStyle name="SAPBEXaggData 7 2 10 4" xfId="18674"/>
    <cellStyle name="SAPBEXaggData 7 2 10 5" xfId="43632"/>
    <cellStyle name="SAPBEXaggData 7 2 11" xfId="3028"/>
    <cellStyle name="SAPBEXaggData 7 2 11 2" xfId="18675"/>
    <cellStyle name="SAPBEXaggData 7 2 11 2 2" xfId="18676"/>
    <cellStyle name="SAPBEXaggData 7 2 11 2 3" xfId="55491"/>
    <cellStyle name="SAPBEXaggData 7 2 11 3" xfId="18677"/>
    <cellStyle name="SAPBEXaggData 7 2 11 3 2" xfId="18678"/>
    <cellStyle name="SAPBEXaggData 7 2 11 3 3" xfId="55492"/>
    <cellStyle name="SAPBEXaggData 7 2 11 4" xfId="18679"/>
    <cellStyle name="SAPBEXaggData 7 2 11 5" xfId="43633"/>
    <cellStyle name="SAPBEXaggData 7 2 12" xfId="3056"/>
    <cellStyle name="SAPBEXaggData 7 2 12 2" xfId="18680"/>
    <cellStyle name="SAPBEXaggData 7 2 12 2 2" xfId="18681"/>
    <cellStyle name="SAPBEXaggData 7 2 12 2 3" xfId="55493"/>
    <cellStyle name="SAPBEXaggData 7 2 12 3" xfId="18682"/>
    <cellStyle name="SAPBEXaggData 7 2 12 3 2" xfId="18683"/>
    <cellStyle name="SAPBEXaggData 7 2 12 3 3" xfId="55494"/>
    <cellStyle name="SAPBEXaggData 7 2 12 4" xfId="18684"/>
    <cellStyle name="SAPBEXaggData 7 2 12 5" xfId="43634"/>
    <cellStyle name="SAPBEXaggData 7 2 13" xfId="18685"/>
    <cellStyle name="SAPBEXaggData 7 2 13 2" xfId="18686"/>
    <cellStyle name="SAPBEXaggData 7 2 13 3" xfId="55495"/>
    <cellStyle name="SAPBEXaggData 7 2 14" xfId="43635"/>
    <cellStyle name="SAPBEXaggData 7 2 2" xfId="891"/>
    <cellStyle name="SAPBEXaggData 7 2 2 10" xfId="3034"/>
    <cellStyle name="SAPBEXaggData 7 2 2 10 2" xfId="18687"/>
    <cellStyle name="SAPBEXaggData 7 2 2 10 2 2" xfId="18688"/>
    <cellStyle name="SAPBEXaggData 7 2 2 10 2 3" xfId="55496"/>
    <cellStyle name="SAPBEXaggData 7 2 2 10 3" xfId="18689"/>
    <cellStyle name="SAPBEXaggData 7 2 2 10 3 2" xfId="18690"/>
    <cellStyle name="SAPBEXaggData 7 2 2 10 3 3" xfId="55497"/>
    <cellStyle name="SAPBEXaggData 7 2 2 10 4" xfId="18691"/>
    <cellStyle name="SAPBEXaggData 7 2 2 10 5" xfId="43636"/>
    <cellStyle name="SAPBEXaggData 7 2 2 11" xfId="18692"/>
    <cellStyle name="SAPBEXaggData 7 2 2 11 2" xfId="18693"/>
    <cellStyle name="SAPBEXaggData 7 2 2 11 3" xfId="55498"/>
    <cellStyle name="SAPBEXaggData 7 2 2 12" xfId="43637"/>
    <cellStyle name="SAPBEXaggData 7 2 2 2" xfId="892"/>
    <cellStyle name="SAPBEXaggData 7 2 2 2 2" xfId="893"/>
    <cellStyle name="SAPBEXaggData 7 2 2 2 2 2" xfId="894"/>
    <cellStyle name="SAPBEXaggData 7 2 2 2 2 2 2" xfId="9491"/>
    <cellStyle name="SAPBEXaggData 7 2 2 2 2 2 2 2" xfId="18694"/>
    <cellStyle name="SAPBEXaggData 7 2 2 2 2 2 2 2 2" xfId="55499"/>
    <cellStyle name="SAPBEXaggData 7 2 2 2 2 2 2 3" xfId="43638"/>
    <cellStyle name="SAPBEXaggData 7 2 2 2 2 2 3" xfId="10944"/>
    <cellStyle name="SAPBEXaggData 7 2 2 2 2 2 3 2" xfId="18695"/>
    <cellStyle name="SAPBEXaggData 7 2 2 2 2 2 3 3" xfId="43639"/>
    <cellStyle name="SAPBEXaggData 7 2 2 2 2 2 4" xfId="12368"/>
    <cellStyle name="SAPBEXaggData 7 2 2 2 2 2 4 2" xfId="18696"/>
    <cellStyle name="SAPBEXaggData 7 2 2 2 2 2 4 3" xfId="43640"/>
    <cellStyle name="SAPBEXaggData 7 2 2 2 2 2 5" xfId="13743"/>
    <cellStyle name="SAPBEXaggData 7 2 2 2 2 2 5 2" xfId="43641"/>
    <cellStyle name="SAPBEXaggData 7 2 2 2 2 2 6" xfId="15093"/>
    <cellStyle name="SAPBEXaggData 7 2 2 2 2 2 7" xfId="7508"/>
    <cellStyle name="SAPBEXaggData 7 2 2 2 2 2 8" xfId="55500"/>
    <cellStyle name="SAPBEXaggData 7 2 2 2 2 2 9" xfId="55501"/>
    <cellStyle name="SAPBEXaggData 7 2 2 2 2 3" xfId="6371"/>
    <cellStyle name="SAPBEXaggData 7 2 2 2 2 3 2" xfId="18697"/>
    <cellStyle name="SAPBEXaggData 7 2 2 2 2 3 2 2" xfId="55502"/>
    <cellStyle name="SAPBEXaggData 7 2 2 2 2 3 3" xfId="43642"/>
    <cellStyle name="SAPBEXaggData 7 2 2 2 2 4" xfId="18698"/>
    <cellStyle name="SAPBEXaggData 7 2 2 2 2 4 2" xfId="18699"/>
    <cellStyle name="SAPBEXaggData 7 2 2 2 2 4 3" xfId="55503"/>
    <cellStyle name="SAPBEXaggData 7 2 2 2 2 5" xfId="18700"/>
    <cellStyle name="SAPBEXaggData 7 2 2 2 2 6" xfId="43643"/>
    <cellStyle name="SAPBEXaggData 7 2 2 2 3" xfId="895"/>
    <cellStyle name="SAPBEXaggData 7 2 2 2 3 2" xfId="8579"/>
    <cellStyle name="SAPBEXaggData 7 2 2 2 3 2 2" xfId="18701"/>
    <cellStyle name="SAPBEXaggData 7 2 2 2 3 2 2 2" xfId="55504"/>
    <cellStyle name="SAPBEXaggData 7 2 2 2 3 2 3" xfId="43644"/>
    <cellStyle name="SAPBEXaggData 7 2 2 2 3 3" xfId="10032"/>
    <cellStyle name="SAPBEXaggData 7 2 2 2 3 3 2" xfId="18702"/>
    <cellStyle name="SAPBEXaggData 7 2 2 2 3 3 3" xfId="43645"/>
    <cellStyle name="SAPBEXaggData 7 2 2 2 3 4" xfId="11456"/>
    <cellStyle name="SAPBEXaggData 7 2 2 2 3 4 2" xfId="18703"/>
    <cellStyle name="SAPBEXaggData 7 2 2 2 3 4 3" xfId="43646"/>
    <cellStyle name="SAPBEXaggData 7 2 2 2 3 5" xfId="12831"/>
    <cellStyle name="SAPBEXaggData 7 2 2 2 3 5 2" xfId="18704"/>
    <cellStyle name="SAPBEXaggData 7 2 2 2 3 5 3" xfId="43647"/>
    <cellStyle name="SAPBEXaggData 7 2 2 2 3 6" xfId="14181"/>
    <cellStyle name="SAPBEXaggData 7 2 2 2 3 6 2" xfId="43648"/>
    <cellStyle name="SAPBEXaggData 7 2 2 2 3 7" xfId="6596"/>
    <cellStyle name="SAPBEXaggData 7 2 2 2 3 8" xfId="55505"/>
    <cellStyle name="SAPBEXaggData 7 2 2 2 3 9" xfId="55506"/>
    <cellStyle name="SAPBEXaggData 7 2 2 2 4" xfId="5469"/>
    <cellStyle name="SAPBEXaggData 7 2 2 2 4 2" xfId="18705"/>
    <cellStyle name="SAPBEXaggData 7 2 2 2 4 2 2" xfId="55507"/>
    <cellStyle name="SAPBEXaggData 7 2 2 2 4 3" xfId="43649"/>
    <cellStyle name="SAPBEXaggData 7 2 2 2 5" xfId="18706"/>
    <cellStyle name="SAPBEXaggData 7 2 2 2 5 2" xfId="18707"/>
    <cellStyle name="SAPBEXaggData 7 2 2 2 5 3" xfId="43650"/>
    <cellStyle name="SAPBEXaggData 7 2 2 2 6" xfId="43651"/>
    <cellStyle name="SAPBEXaggData 7 2 2 3" xfId="896"/>
    <cellStyle name="SAPBEXaggData 7 2 2 3 2" xfId="897"/>
    <cellStyle name="SAPBEXaggData 7 2 2 3 2 2" xfId="8805"/>
    <cellStyle name="SAPBEXaggData 7 2 2 3 2 2 2" xfId="18708"/>
    <cellStyle name="SAPBEXaggData 7 2 2 3 2 2 2 2" xfId="55508"/>
    <cellStyle name="SAPBEXaggData 7 2 2 3 2 2 3" xfId="43652"/>
    <cellStyle name="SAPBEXaggData 7 2 2 3 2 3" xfId="10258"/>
    <cellStyle name="SAPBEXaggData 7 2 2 3 2 3 2" xfId="18709"/>
    <cellStyle name="SAPBEXaggData 7 2 2 3 2 3 2 2" xfId="55509"/>
    <cellStyle name="SAPBEXaggData 7 2 2 3 2 3 3" xfId="43653"/>
    <cellStyle name="SAPBEXaggData 7 2 2 3 2 4" xfId="11682"/>
    <cellStyle name="SAPBEXaggData 7 2 2 3 2 4 2" xfId="18710"/>
    <cellStyle name="SAPBEXaggData 7 2 2 3 2 4 3" xfId="43654"/>
    <cellStyle name="SAPBEXaggData 7 2 2 3 2 5" xfId="13057"/>
    <cellStyle name="SAPBEXaggData 7 2 2 3 2 5 2" xfId="43655"/>
    <cellStyle name="SAPBEXaggData 7 2 2 3 2 6" xfId="14407"/>
    <cellStyle name="SAPBEXaggData 7 2 2 3 2 7" xfId="6822"/>
    <cellStyle name="SAPBEXaggData 7 2 2 3 2 8" xfId="55510"/>
    <cellStyle name="SAPBEXaggData 7 2 2 3 2 9" xfId="55511"/>
    <cellStyle name="SAPBEXaggData 7 2 2 3 3" xfId="5695"/>
    <cellStyle name="SAPBEXaggData 7 2 2 3 3 2" xfId="18711"/>
    <cellStyle name="SAPBEXaggData 7 2 2 3 3 2 2" xfId="55512"/>
    <cellStyle name="SAPBEXaggData 7 2 2 3 3 3" xfId="43656"/>
    <cellStyle name="SAPBEXaggData 7 2 2 3 4" xfId="18712"/>
    <cellStyle name="SAPBEXaggData 7 2 2 3 4 2" xfId="18713"/>
    <cellStyle name="SAPBEXaggData 7 2 2 3 4 3" xfId="55513"/>
    <cellStyle name="SAPBEXaggData 7 2 2 3 5" xfId="18714"/>
    <cellStyle name="SAPBEXaggData 7 2 2 3 6" xfId="43657"/>
    <cellStyle name="SAPBEXaggData 7 2 2 4" xfId="898"/>
    <cellStyle name="SAPBEXaggData 7 2 2 4 10" xfId="55514"/>
    <cellStyle name="SAPBEXaggData 7 2 2 4 11" xfId="55515"/>
    <cellStyle name="SAPBEXaggData 7 2 2 4 2" xfId="899"/>
    <cellStyle name="SAPBEXaggData 7 2 2 4 2 10" xfId="55516"/>
    <cellStyle name="SAPBEXaggData 7 2 2 4 2 2" xfId="7051"/>
    <cellStyle name="SAPBEXaggData 7 2 2 4 2 2 2" xfId="18715"/>
    <cellStyle name="SAPBEXaggData 7 2 2 4 2 2 2 2" xfId="55517"/>
    <cellStyle name="SAPBEXaggData 7 2 2 4 2 2 3" xfId="43658"/>
    <cellStyle name="SAPBEXaggData 7 2 2 4 2 3" xfId="9034"/>
    <cellStyle name="SAPBEXaggData 7 2 2 4 2 3 2" xfId="18716"/>
    <cellStyle name="SAPBEXaggData 7 2 2 4 2 3 2 2" xfId="55518"/>
    <cellStyle name="SAPBEXaggData 7 2 2 4 2 3 3" xfId="43659"/>
    <cellStyle name="SAPBEXaggData 7 2 2 4 2 4" xfId="10487"/>
    <cellStyle name="SAPBEXaggData 7 2 2 4 2 4 2" xfId="18717"/>
    <cellStyle name="SAPBEXaggData 7 2 2 4 2 4 3" xfId="43660"/>
    <cellStyle name="SAPBEXaggData 7 2 2 4 2 5" xfId="11911"/>
    <cellStyle name="SAPBEXaggData 7 2 2 4 2 5 2" xfId="18718"/>
    <cellStyle name="SAPBEXaggData 7 2 2 4 2 5 3" xfId="43661"/>
    <cellStyle name="SAPBEXaggData 7 2 2 4 2 6" xfId="13286"/>
    <cellStyle name="SAPBEXaggData 7 2 2 4 2 6 2" xfId="43662"/>
    <cellStyle name="SAPBEXaggData 7 2 2 4 2 7" xfId="14636"/>
    <cellStyle name="SAPBEXaggData 7 2 2 4 2 8" xfId="43663"/>
    <cellStyle name="SAPBEXaggData 7 2 2 4 2 9" xfId="55519"/>
    <cellStyle name="SAPBEXaggData 7 2 2 4 3" xfId="5923"/>
    <cellStyle name="SAPBEXaggData 7 2 2 4 3 2" xfId="18719"/>
    <cellStyle name="SAPBEXaggData 7 2 2 4 3 2 2" xfId="55520"/>
    <cellStyle name="SAPBEXaggData 7 2 2 4 3 3" xfId="43664"/>
    <cellStyle name="SAPBEXaggData 7 2 2 4 4" xfId="7994"/>
    <cellStyle name="SAPBEXaggData 7 2 2 4 4 2" xfId="18720"/>
    <cellStyle name="SAPBEXaggData 7 2 2 4 4 2 2" xfId="55521"/>
    <cellStyle name="SAPBEXaggData 7 2 2 4 4 3" xfId="43665"/>
    <cellStyle name="SAPBEXaggData 7 2 2 4 5" xfId="5301"/>
    <cellStyle name="SAPBEXaggData 7 2 2 4 5 2" xfId="18721"/>
    <cellStyle name="SAPBEXaggData 7 2 2 4 5 3" xfId="43666"/>
    <cellStyle name="SAPBEXaggData 7 2 2 4 6" xfId="5317"/>
    <cellStyle name="SAPBEXaggData 7 2 2 4 6 2" xfId="18722"/>
    <cellStyle name="SAPBEXaggData 7 2 2 4 6 3" xfId="43667"/>
    <cellStyle name="SAPBEXaggData 7 2 2 4 7" xfId="9879"/>
    <cellStyle name="SAPBEXaggData 7 2 2 4 7 2" xfId="43668"/>
    <cellStyle name="SAPBEXaggData 7 2 2 4 8" xfId="9868"/>
    <cellStyle name="SAPBEXaggData 7 2 2 4 9" xfId="43669"/>
    <cellStyle name="SAPBEXaggData 7 2 2 5" xfId="900"/>
    <cellStyle name="SAPBEXaggData 7 2 2 5 10" xfId="55522"/>
    <cellStyle name="SAPBEXaggData 7 2 2 5 11" xfId="55523"/>
    <cellStyle name="SAPBEXaggData 7 2 2 5 2" xfId="901"/>
    <cellStyle name="SAPBEXaggData 7 2 2 5 2 10" xfId="55524"/>
    <cellStyle name="SAPBEXaggData 7 2 2 5 2 2" xfId="7275"/>
    <cellStyle name="SAPBEXaggData 7 2 2 5 2 2 2" xfId="18723"/>
    <cellStyle name="SAPBEXaggData 7 2 2 5 2 2 2 2" xfId="55525"/>
    <cellStyle name="SAPBEXaggData 7 2 2 5 2 2 3" xfId="43670"/>
    <cellStyle name="SAPBEXaggData 7 2 2 5 2 3" xfId="9258"/>
    <cellStyle name="SAPBEXaggData 7 2 2 5 2 3 2" xfId="18724"/>
    <cellStyle name="SAPBEXaggData 7 2 2 5 2 3 2 2" xfId="55526"/>
    <cellStyle name="SAPBEXaggData 7 2 2 5 2 3 3" xfId="43671"/>
    <cellStyle name="SAPBEXaggData 7 2 2 5 2 4" xfId="10711"/>
    <cellStyle name="SAPBEXaggData 7 2 2 5 2 4 2" xfId="18725"/>
    <cellStyle name="SAPBEXaggData 7 2 2 5 2 4 3" xfId="43672"/>
    <cellStyle name="SAPBEXaggData 7 2 2 5 2 5" xfId="12135"/>
    <cellStyle name="SAPBEXaggData 7 2 2 5 2 5 2" xfId="18726"/>
    <cellStyle name="SAPBEXaggData 7 2 2 5 2 5 3" xfId="43673"/>
    <cellStyle name="SAPBEXaggData 7 2 2 5 2 6" xfId="13510"/>
    <cellStyle name="SAPBEXaggData 7 2 2 5 2 6 2" xfId="18727"/>
    <cellStyle name="SAPBEXaggData 7 2 2 5 2 6 3" xfId="43674"/>
    <cellStyle name="SAPBEXaggData 7 2 2 5 2 7" xfId="14860"/>
    <cellStyle name="SAPBEXaggData 7 2 2 5 2 7 2" xfId="43675"/>
    <cellStyle name="SAPBEXaggData 7 2 2 5 2 8" xfId="4646"/>
    <cellStyle name="SAPBEXaggData 7 2 2 5 2 9" xfId="55527"/>
    <cellStyle name="SAPBEXaggData 7 2 2 5 3" xfId="6147"/>
    <cellStyle name="SAPBEXaggData 7 2 2 5 3 2" xfId="18728"/>
    <cellStyle name="SAPBEXaggData 7 2 2 5 3 2 2" xfId="55528"/>
    <cellStyle name="SAPBEXaggData 7 2 2 5 3 3" xfId="43676"/>
    <cellStyle name="SAPBEXaggData 7 2 2 5 4" xfId="8218"/>
    <cellStyle name="SAPBEXaggData 7 2 2 5 4 2" xfId="18729"/>
    <cellStyle name="SAPBEXaggData 7 2 2 5 4 2 2" xfId="55529"/>
    <cellStyle name="SAPBEXaggData 7 2 2 5 4 3" xfId="43677"/>
    <cellStyle name="SAPBEXaggData 7 2 2 5 5" xfId="9705"/>
    <cellStyle name="SAPBEXaggData 7 2 2 5 5 2" xfId="18730"/>
    <cellStyle name="SAPBEXaggData 7 2 2 5 5 3" xfId="43678"/>
    <cellStyle name="SAPBEXaggData 7 2 2 5 6" xfId="11158"/>
    <cellStyle name="SAPBEXaggData 7 2 2 5 6 2" xfId="18731"/>
    <cellStyle name="SAPBEXaggData 7 2 2 5 6 3" xfId="43679"/>
    <cellStyle name="SAPBEXaggData 7 2 2 5 7" xfId="12584"/>
    <cellStyle name="SAPBEXaggData 7 2 2 5 7 2" xfId="18732"/>
    <cellStyle name="SAPBEXaggData 7 2 2 5 7 3" xfId="43680"/>
    <cellStyle name="SAPBEXaggData 7 2 2 5 8" xfId="13956"/>
    <cellStyle name="SAPBEXaggData 7 2 2 5 8 2" xfId="43681"/>
    <cellStyle name="SAPBEXaggData 7 2 2 5 9" xfId="3786"/>
    <cellStyle name="SAPBEXaggData 7 2 2 6" xfId="4013"/>
    <cellStyle name="SAPBEXaggData 7 2 2 6 2" xfId="3608"/>
    <cellStyle name="SAPBEXaggData 7 2 2 6 2 2" xfId="18733"/>
    <cellStyle name="SAPBEXaggData 7 2 2 6 2 2 2" xfId="18734"/>
    <cellStyle name="SAPBEXaggData 7 2 2 6 2 2 3" xfId="55530"/>
    <cellStyle name="SAPBEXaggData 7 2 2 6 2 3" xfId="18735"/>
    <cellStyle name="SAPBEXaggData 7 2 2 6 2 3 2" xfId="18736"/>
    <cellStyle name="SAPBEXaggData 7 2 2 6 2 3 3" xfId="55531"/>
    <cellStyle name="SAPBEXaggData 7 2 2 6 2 4" xfId="18737"/>
    <cellStyle name="SAPBEXaggData 7 2 2 6 2 5" xfId="43682"/>
    <cellStyle name="SAPBEXaggData 7 2 2 6 3" xfId="18738"/>
    <cellStyle name="SAPBEXaggData 7 2 2 6 3 2" xfId="18739"/>
    <cellStyle name="SAPBEXaggData 7 2 2 6 3 3" xfId="55532"/>
    <cellStyle name="SAPBEXaggData 7 2 2 6 4" xfId="18740"/>
    <cellStyle name="SAPBEXaggData 7 2 2 6 4 2" xfId="18741"/>
    <cellStyle name="SAPBEXaggData 7 2 2 6 4 3" xfId="55533"/>
    <cellStyle name="SAPBEXaggData 7 2 2 6 5" xfId="18742"/>
    <cellStyle name="SAPBEXaggData 7 2 2 6 5 2" xfId="55534"/>
    <cellStyle name="SAPBEXaggData 7 2 2 6 6" xfId="43683"/>
    <cellStyle name="SAPBEXaggData 7 2 2 6 7" xfId="55535"/>
    <cellStyle name="SAPBEXaggData 7 2 2 7" xfId="3233"/>
    <cellStyle name="SAPBEXaggData 7 2 2 7 2" xfId="3123"/>
    <cellStyle name="SAPBEXaggData 7 2 2 7 2 2" xfId="18743"/>
    <cellStyle name="SAPBEXaggData 7 2 2 7 2 2 2" xfId="18744"/>
    <cellStyle name="SAPBEXaggData 7 2 2 7 2 2 3" xfId="55536"/>
    <cellStyle name="SAPBEXaggData 7 2 2 7 2 3" xfId="18745"/>
    <cellStyle name="SAPBEXaggData 7 2 2 7 2 3 2" xfId="18746"/>
    <cellStyle name="SAPBEXaggData 7 2 2 7 2 3 3" xfId="55537"/>
    <cellStyle name="SAPBEXaggData 7 2 2 7 2 4" xfId="18747"/>
    <cellStyle name="SAPBEXaggData 7 2 2 7 2 5" xfId="43684"/>
    <cellStyle name="SAPBEXaggData 7 2 2 7 3" xfId="18748"/>
    <cellStyle name="SAPBEXaggData 7 2 2 7 3 2" xfId="18749"/>
    <cellStyle name="SAPBEXaggData 7 2 2 7 3 3" xfId="55538"/>
    <cellStyle name="SAPBEXaggData 7 2 2 7 4" xfId="18750"/>
    <cellStyle name="SAPBEXaggData 7 2 2 7 4 2" xfId="18751"/>
    <cellStyle name="SAPBEXaggData 7 2 2 7 4 3" xfId="55539"/>
    <cellStyle name="SAPBEXaggData 7 2 2 7 5" xfId="18752"/>
    <cellStyle name="SAPBEXaggData 7 2 2 7 6" xfId="43685"/>
    <cellStyle name="SAPBEXaggData 7 2 2 8" xfId="4392"/>
    <cellStyle name="SAPBEXaggData 7 2 2 8 2" xfId="18753"/>
    <cellStyle name="SAPBEXaggData 7 2 2 8 2 2" xfId="18754"/>
    <cellStyle name="SAPBEXaggData 7 2 2 8 2 3" xfId="55540"/>
    <cellStyle name="SAPBEXaggData 7 2 2 8 3" xfId="18755"/>
    <cellStyle name="SAPBEXaggData 7 2 2 8 3 2" xfId="18756"/>
    <cellStyle name="SAPBEXaggData 7 2 2 8 3 3" xfId="55541"/>
    <cellStyle name="SAPBEXaggData 7 2 2 8 4" xfId="18757"/>
    <cellStyle name="SAPBEXaggData 7 2 2 8 5" xfId="43686"/>
    <cellStyle name="SAPBEXaggData 7 2 2 9" xfId="3555"/>
    <cellStyle name="SAPBEXaggData 7 2 2 9 2" xfId="18758"/>
    <cellStyle name="SAPBEXaggData 7 2 2 9 2 2" xfId="18759"/>
    <cellStyle name="SAPBEXaggData 7 2 2 9 2 3" xfId="55542"/>
    <cellStyle name="SAPBEXaggData 7 2 2 9 3" xfId="18760"/>
    <cellStyle name="SAPBEXaggData 7 2 2 9 3 2" xfId="18761"/>
    <cellStyle name="SAPBEXaggData 7 2 2 9 3 3" xfId="55543"/>
    <cellStyle name="SAPBEXaggData 7 2 2 9 4" xfId="18762"/>
    <cellStyle name="SAPBEXaggData 7 2 2 9 5" xfId="43687"/>
    <cellStyle name="SAPBEXaggData 7 2 3" xfId="902"/>
    <cellStyle name="SAPBEXaggData 7 2 3 10" xfId="4896"/>
    <cellStyle name="SAPBEXaggData 7 2 3 10 2" xfId="18763"/>
    <cellStyle name="SAPBEXaggData 7 2 3 10 2 2" xfId="18764"/>
    <cellStyle name="SAPBEXaggData 7 2 3 10 2 3" xfId="55544"/>
    <cellStyle name="SAPBEXaggData 7 2 3 10 3" xfId="18765"/>
    <cellStyle name="SAPBEXaggData 7 2 3 10 3 2" xfId="18766"/>
    <cellStyle name="SAPBEXaggData 7 2 3 10 3 3" xfId="55545"/>
    <cellStyle name="SAPBEXaggData 7 2 3 10 4" xfId="18767"/>
    <cellStyle name="SAPBEXaggData 7 2 3 10 5" xfId="43688"/>
    <cellStyle name="SAPBEXaggData 7 2 3 11" xfId="18768"/>
    <cellStyle name="SAPBEXaggData 7 2 3 11 2" xfId="18769"/>
    <cellStyle name="SAPBEXaggData 7 2 3 11 3" xfId="55546"/>
    <cellStyle name="SAPBEXaggData 7 2 3 12" xfId="43689"/>
    <cellStyle name="SAPBEXaggData 7 2 3 2" xfId="903"/>
    <cellStyle name="SAPBEXaggData 7 2 3 2 2" xfId="904"/>
    <cellStyle name="SAPBEXaggData 7 2 3 2 2 2" xfId="905"/>
    <cellStyle name="SAPBEXaggData 7 2 3 2 2 2 2" xfId="9565"/>
    <cellStyle name="SAPBEXaggData 7 2 3 2 2 2 2 2" xfId="18770"/>
    <cellStyle name="SAPBEXaggData 7 2 3 2 2 2 2 2 2" xfId="55547"/>
    <cellStyle name="SAPBEXaggData 7 2 3 2 2 2 2 3" xfId="43690"/>
    <cellStyle name="SAPBEXaggData 7 2 3 2 2 2 3" xfId="11018"/>
    <cellStyle name="SAPBEXaggData 7 2 3 2 2 2 3 2" xfId="18771"/>
    <cellStyle name="SAPBEXaggData 7 2 3 2 2 2 3 3" xfId="43691"/>
    <cellStyle name="SAPBEXaggData 7 2 3 2 2 2 4" xfId="12442"/>
    <cellStyle name="SAPBEXaggData 7 2 3 2 2 2 4 2" xfId="18772"/>
    <cellStyle name="SAPBEXaggData 7 2 3 2 2 2 4 3" xfId="43692"/>
    <cellStyle name="SAPBEXaggData 7 2 3 2 2 2 5" xfId="13817"/>
    <cellStyle name="SAPBEXaggData 7 2 3 2 2 2 5 2" xfId="43693"/>
    <cellStyle name="SAPBEXaggData 7 2 3 2 2 2 6" xfId="15167"/>
    <cellStyle name="SAPBEXaggData 7 2 3 2 2 2 7" xfId="7582"/>
    <cellStyle name="SAPBEXaggData 7 2 3 2 2 2 8" xfId="55548"/>
    <cellStyle name="SAPBEXaggData 7 2 3 2 2 2 9" xfId="55549"/>
    <cellStyle name="SAPBEXaggData 7 2 3 2 2 3" xfId="6445"/>
    <cellStyle name="SAPBEXaggData 7 2 3 2 2 3 2" xfId="18773"/>
    <cellStyle name="SAPBEXaggData 7 2 3 2 2 3 2 2" xfId="55550"/>
    <cellStyle name="SAPBEXaggData 7 2 3 2 2 3 3" xfId="43694"/>
    <cellStyle name="SAPBEXaggData 7 2 3 2 2 4" xfId="18774"/>
    <cellStyle name="SAPBEXaggData 7 2 3 2 2 4 2" xfId="18775"/>
    <cellStyle name="SAPBEXaggData 7 2 3 2 2 4 3" xfId="55551"/>
    <cellStyle name="SAPBEXaggData 7 2 3 2 2 5" xfId="18776"/>
    <cellStyle name="SAPBEXaggData 7 2 3 2 2 6" xfId="43695"/>
    <cellStyle name="SAPBEXaggData 7 2 3 2 3" xfId="906"/>
    <cellStyle name="SAPBEXaggData 7 2 3 2 3 2" xfId="8655"/>
    <cellStyle name="SAPBEXaggData 7 2 3 2 3 2 2" xfId="18777"/>
    <cellStyle name="SAPBEXaggData 7 2 3 2 3 2 2 2" xfId="55552"/>
    <cellStyle name="SAPBEXaggData 7 2 3 2 3 2 3" xfId="43696"/>
    <cellStyle name="SAPBEXaggData 7 2 3 2 3 3" xfId="10108"/>
    <cellStyle name="SAPBEXaggData 7 2 3 2 3 3 2" xfId="18778"/>
    <cellStyle name="SAPBEXaggData 7 2 3 2 3 3 3" xfId="43697"/>
    <cellStyle name="SAPBEXaggData 7 2 3 2 3 4" xfId="11532"/>
    <cellStyle name="SAPBEXaggData 7 2 3 2 3 4 2" xfId="18779"/>
    <cellStyle name="SAPBEXaggData 7 2 3 2 3 4 3" xfId="43698"/>
    <cellStyle name="SAPBEXaggData 7 2 3 2 3 5" xfId="12907"/>
    <cellStyle name="SAPBEXaggData 7 2 3 2 3 5 2" xfId="18780"/>
    <cellStyle name="SAPBEXaggData 7 2 3 2 3 5 3" xfId="43699"/>
    <cellStyle name="SAPBEXaggData 7 2 3 2 3 6" xfId="14257"/>
    <cellStyle name="SAPBEXaggData 7 2 3 2 3 6 2" xfId="43700"/>
    <cellStyle name="SAPBEXaggData 7 2 3 2 3 7" xfId="6672"/>
    <cellStyle name="SAPBEXaggData 7 2 3 2 3 8" xfId="55553"/>
    <cellStyle name="SAPBEXaggData 7 2 3 2 3 9" xfId="55554"/>
    <cellStyle name="SAPBEXaggData 7 2 3 2 4" xfId="5545"/>
    <cellStyle name="SAPBEXaggData 7 2 3 2 4 2" xfId="18781"/>
    <cellStyle name="SAPBEXaggData 7 2 3 2 4 2 2" xfId="55555"/>
    <cellStyle name="SAPBEXaggData 7 2 3 2 4 3" xfId="43701"/>
    <cellStyle name="SAPBEXaggData 7 2 3 2 5" xfId="18782"/>
    <cellStyle name="SAPBEXaggData 7 2 3 2 5 2" xfId="18783"/>
    <cellStyle name="SAPBEXaggData 7 2 3 2 5 3" xfId="43702"/>
    <cellStyle name="SAPBEXaggData 7 2 3 2 6" xfId="43703"/>
    <cellStyle name="SAPBEXaggData 7 2 3 3" xfId="907"/>
    <cellStyle name="SAPBEXaggData 7 2 3 3 2" xfId="908"/>
    <cellStyle name="SAPBEXaggData 7 2 3 3 2 2" xfId="8881"/>
    <cellStyle name="SAPBEXaggData 7 2 3 3 2 2 2" xfId="18784"/>
    <cellStyle name="SAPBEXaggData 7 2 3 3 2 2 2 2" xfId="55556"/>
    <cellStyle name="SAPBEXaggData 7 2 3 3 2 2 3" xfId="43704"/>
    <cellStyle name="SAPBEXaggData 7 2 3 3 2 3" xfId="10334"/>
    <cellStyle name="SAPBEXaggData 7 2 3 3 2 3 2" xfId="18785"/>
    <cellStyle name="SAPBEXaggData 7 2 3 3 2 3 2 2" xfId="55557"/>
    <cellStyle name="SAPBEXaggData 7 2 3 3 2 3 3" xfId="43705"/>
    <cellStyle name="SAPBEXaggData 7 2 3 3 2 4" xfId="11758"/>
    <cellStyle name="SAPBEXaggData 7 2 3 3 2 4 2" xfId="18786"/>
    <cellStyle name="SAPBEXaggData 7 2 3 3 2 4 3" xfId="43706"/>
    <cellStyle name="SAPBEXaggData 7 2 3 3 2 5" xfId="13133"/>
    <cellStyle name="SAPBEXaggData 7 2 3 3 2 5 2" xfId="43707"/>
    <cellStyle name="SAPBEXaggData 7 2 3 3 2 6" xfId="14483"/>
    <cellStyle name="SAPBEXaggData 7 2 3 3 2 7" xfId="6898"/>
    <cellStyle name="SAPBEXaggData 7 2 3 3 2 8" xfId="55558"/>
    <cellStyle name="SAPBEXaggData 7 2 3 3 2 9" xfId="55559"/>
    <cellStyle name="SAPBEXaggData 7 2 3 3 3" xfId="5770"/>
    <cellStyle name="SAPBEXaggData 7 2 3 3 3 2" xfId="18787"/>
    <cellStyle name="SAPBEXaggData 7 2 3 3 3 2 2" xfId="55560"/>
    <cellStyle name="SAPBEXaggData 7 2 3 3 3 3" xfId="43708"/>
    <cellStyle name="SAPBEXaggData 7 2 3 3 4" xfId="18788"/>
    <cellStyle name="SAPBEXaggData 7 2 3 3 4 2" xfId="18789"/>
    <cellStyle name="SAPBEXaggData 7 2 3 3 4 3" xfId="55561"/>
    <cellStyle name="SAPBEXaggData 7 2 3 3 5" xfId="18790"/>
    <cellStyle name="SAPBEXaggData 7 2 3 3 6" xfId="43709"/>
    <cellStyle name="SAPBEXaggData 7 2 3 4" xfId="909"/>
    <cellStyle name="SAPBEXaggData 7 2 3 4 10" xfId="55562"/>
    <cellStyle name="SAPBEXaggData 7 2 3 4 11" xfId="55563"/>
    <cellStyle name="SAPBEXaggData 7 2 3 4 2" xfId="910"/>
    <cellStyle name="SAPBEXaggData 7 2 3 4 2 10" xfId="55564"/>
    <cellStyle name="SAPBEXaggData 7 2 3 4 2 2" xfId="7126"/>
    <cellStyle name="SAPBEXaggData 7 2 3 4 2 2 2" xfId="18791"/>
    <cellStyle name="SAPBEXaggData 7 2 3 4 2 2 2 2" xfId="55565"/>
    <cellStyle name="SAPBEXaggData 7 2 3 4 2 2 3" xfId="43710"/>
    <cellStyle name="SAPBEXaggData 7 2 3 4 2 3" xfId="9109"/>
    <cellStyle name="SAPBEXaggData 7 2 3 4 2 3 2" xfId="18792"/>
    <cellStyle name="SAPBEXaggData 7 2 3 4 2 3 2 2" xfId="55566"/>
    <cellStyle name="SAPBEXaggData 7 2 3 4 2 3 3" xfId="43711"/>
    <cellStyle name="SAPBEXaggData 7 2 3 4 2 4" xfId="10562"/>
    <cellStyle name="SAPBEXaggData 7 2 3 4 2 4 2" xfId="18793"/>
    <cellStyle name="SAPBEXaggData 7 2 3 4 2 4 3" xfId="43712"/>
    <cellStyle name="SAPBEXaggData 7 2 3 4 2 5" xfId="11986"/>
    <cellStyle name="SAPBEXaggData 7 2 3 4 2 5 2" xfId="18794"/>
    <cellStyle name="SAPBEXaggData 7 2 3 4 2 5 3" xfId="43713"/>
    <cellStyle name="SAPBEXaggData 7 2 3 4 2 6" xfId="13361"/>
    <cellStyle name="SAPBEXaggData 7 2 3 4 2 6 2" xfId="43714"/>
    <cellStyle name="SAPBEXaggData 7 2 3 4 2 7" xfId="14711"/>
    <cellStyle name="SAPBEXaggData 7 2 3 4 2 8" xfId="43715"/>
    <cellStyle name="SAPBEXaggData 7 2 3 4 2 9" xfId="55567"/>
    <cellStyle name="SAPBEXaggData 7 2 3 4 3" xfId="5998"/>
    <cellStyle name="SAPBEXaggData 7 2 3 4 3 2" xfId="18795"/>
    <cellStyle name="SAPBEXaggData 7 2 3 4 3 2 2" xfId="55568"/>
    <cellStyle name="SAPBEXaggData 7 2 3 4 3 3" xfId="43716"/>
    <cellStyle name="SAPBEXaggData 7 2 3 4 4" xfId="8069"/>
    <cellStyle name="SAPBEXaggData 7 2 3 4 4 2" xfId="18796"/>
    <cellStyle name="SAPBEXaggData 7 2 3 4 4 2 2" xfId="55569"/>
    <cellStyle name="SAPBEXaggData 7 2 3 4 4 3" xfId="43717"/>
    <cellStyle name="SAPBEXaggData 7 2 3 4 5" xfId="5178"/>
    <cellStyle name="SAPBEXaggData 7 2 3 4 5 2" xfId="18797"/>
    <cellStyle name="SAPBEXaggData 7 2 3 4 5 3" xfId="43718"/>
    <cellStyle name="SAPBEXaggData 7 2 3 4 6" xfId="5183"/>
    <cellStyle name="SAPBEXaggData 7 2 3 4 6 2" xfId="18798"/>
    <cellStyle name="SAPBEXaggData 7 2 3 4 6 3" xfId="43719"/>
    <cellStyle name="SAPBEXaggData 7 2 3 4 7" xfId="7826"/>
    <cellStyle name="SAPBEXaggData 7 2 3 4 7 2" xfId="43720"/>
    <cellStyle name="SAPBEXaggData 7 2 3 4 8" xfId="11300"/>
    <cellStyle name="SAPBEXaggData 7 2 3 4 9" xfId="43721"/>
    <cellStyle name="SAPBEXaggData 7 2 3 5" xfId="911"/>
    <cellStyle name="SAPBEXaggData 7 2 3 5 10" xfId="55570"/>
    <cellStyle name="SAPBEXaggData 7 2 3 5 11" xfId="55571"/>
    <cellStyle name="SAPBEXaggData 7 2 3 5 2" xfId="912"/>
    <cellStyle name="SAPBEXaggData 7 2 3 5 2 10" xfId="55572"/>
    <cellStyle name="SAPBEXaggData 7 2 3 5 2 2" xfId="7349"/>
    <cellStyle name="SAPBEXaggData 7 2 3 5 2 2 2" xfId="18799"/>
    <cellStyle name="SAPBEXaggData 7 2 3 5 2 2 2 2" xfId="55573"/>
    <cellStyle name="SAPBEXaggData 7 2 3 5 2 2 3" xfId="43722"/>
    <cellStyle name="SAPBEXaggData 7 2 3 5 2 3" xfId="9332"/>
    <cellStyle name="SAPBEXaggData 7 2 3 5 2 3 2" xfId="18800"/>
    <cellStyle name="SAPBEXaggData 7 2 3 5 2 3 2 2" xfId="55574"/>
    <cellStyle name="SAPBEXaggData 7 2 3 5 2 3 3" xfId="43723"/>
    <cellStyle name="SAPBEXaggData 7 2 3 5 2 4" xfId="10785"/>
    <cellStyle name="SAPBEXaggData 7 2 3 5 2 4 2" xfId="18801"/>
    <cellStyle name="SAPBEXaggData 7 2 3 5 2 4 3" xfId="43724"/>
    <cellStyle name="SAPBEXaggData 7 2 3 5 2 5" xfId="12209"/>
    <cellStyle name="SAPBEXaggData 7 2 3 5 2 5 2" xfId="18802"/>
    <cellStyle name="SAPBEXaggData 7 2 3 5 2 5 3" xfId="43725"/>
    <cellStyle name="SAPBEXaggData 7 2 3 5 2 6" xfId="13584"/>
    <cellStyle name="SAPBEXaggData 7 2 3 5 2 6 2" xfId="18803"/>
    <cellStyle name="SAPBEXaggData 7 2 3 5 2 6 3" xfId="43726"/>
    <cellStyle name="SAPBEXaggData 7 2 3 5 2 7" xfId="14934"/>
    <cellStyle name="SAPBEXaggData 7 2 3 5 2 7 2" xfId="43727"/>
    <cellStyle name="SAPBEXaggData 7 2 3 5 2 8" xfId="4422"/>
    <cellStyle name="SAPBEXaggData 7 2 3 5 2 9" xfId="55575"/>
    <cellStyle name="SAPBEXaggData 7 2 3 5 3" xfId="6221"/>
    <cellStyle name="SAPBEXaggData 7 2 3 5 3 2" xfId="18804"/>
    <cellStyle name="SAPBEXaggData 7 2 3 5 3 2 2" xfId="55576"/>
    <cellStyle name="SAPBEXaggData 7 2 3 5 3 3" xfId="43728"/>
    <cellStyle name="SAPBEXaggData 7 2 3 5 4" xfId="8292"/>
    <cellStyle name="SAPBEXaggData 7 2 3 5 4 2" xfId="18805"/>
    <cellStyle name="SAPBEXaggData 7 2 3 5 4 2 2" xfId="55577"/>
    <cellStyle name="SAPBEXaggData 7 2 3 5 4 3" xfId="43729"/>
    <cellStyle name="SAPBEXaggData 7 2 3 5 5" xfId="9779"/>
    <cellStyle name="SAPBEXaggData 7 2 3 5 5 2" xfId="18806"/>
    <cellStyle name="SAPBEXaggData 7 2 3 5 5 3" xfId="43730"/>
    <cellStyle name="SAPBEXaggData 7 2 3 5 6" xfId="11232"/>
    <cellStyle name="SAPBEXaggData 7 2 3 5 6 2" xfId="18807"/>
    <cellStyle name="SAPBEXaggData 7 2 3 5 6 3" xfId="43731"/>
    <cellStyle name="SAPBEXaggData 7 2 3 5 7" xfId="12658"/>
    <cellStyle name="SAPBEXaggData 7 2 3 5 7 2" xfId="18808"/>
    <cellStyle name="SAPBEXaggData 7 2 3 5 7 3" xfId="43732"/>
    <cellStyle name="SAPBEXaggData 7 2 3 5 8" xfId="14030"/>
    <cellStyle name="SAPBEXaggData 7 2 3 5 8 2" xfId="43733"/>
    <cellStyle name="SAPBEXaggData 7 2 3 5 9" xfId="3862"/>
    <cellStyle name="SAPBEXaggData 7 2 3 6" xfId="4089"/>
    <cellStyle name="SAPBEXaggData 7 2 3 6 2" xfId="2946"/>
    <cellStyle name="SAPBEXaggData 7 2 3 6 2 2" xfId="18809"/>
    <cellStyle name="SAPBEXaggData 7 2 3 6 2 2 2" xfId="18810"/>
    <cellStyle name="SAPBEXaggData 7 2 3 6 2 2 3" xfId="55578"/>
    <cellStyle name="SAPBEXaggData 7 2 3 6 2 3" xfId="18811"/>
    <cellStyle name="SAPBEXaggData 7 2 3 6 2 3 2" xfId="18812"/>
    <cellStyle name="SAPBEXaggData 7 2 3 6 2 3 3" xfId="55579"/>
    <cellStyle name="SAPBEXaggData 7 2 3 6 2 4" xfId="18813"/>
    <cellStyle name="SAPBEXaggData 7 2 3 6 2 5" xfId="43734"/>
    <cellStyle name="SAPBEXaggData 7 2 3 6 3" xfId="18814"/>
    <cellStyle name="SAPBEXaggData 7 2 3 6 3 2" xfId="18815"/>
    <cellStyle name="SAPBEXaggData 7 2 3 6 3 3" xfId="55580"/>
    <cellStyle name="SAPBEXaggData 7 2 3 6 4" xfId="18816"/>
    <cellStyle name="SAPBEXaggData 7 2 3 6 4 2" xfId="18817"/>
    <cellStyle name="SAPBEXaggData 7 2 3 6 4 3" xfId="55581"/>
    <cellStyle name="SAPBEXaggData 7 2 3 6 5" xfId="18818"/>
    <cellStyle name="SAPBEXaggData 7 2 3 6 5 2" xfId="55582"/>
    <cellStyle name="SAPBEXaggData 7 2 3 6 6" xfId="43735"/>
    <cellStyle name="SAPBEXaggData 7 2 3 6 7" xfId="55583"/>
    <cellStyle name="SAPBEXaggData 7 2 3 7" xfId="3107"/>
    <cellStyle name="SAPBEXaggData 7 2 3 7 2" xfId="3486"/>
    <cellStyle name="SAPBEXaggData 7 2 3 7 2 2" xfId="18819"/>
    <cellStyle name="SAPBEXaggData 7 2 3 7 2 2 2" xfId="18820"/>
    <cellStyle name="SAPBEXaggData 7 2 3 7 2 2 3" xfId="55584"/>
    <cellStyle name="SAPBEXaggData 7 2 3 7 2 3" xfId="18821"/>
    <cellStyle name="SAPBEXaggData 7 2 3 7 2 3 2" xfId="18822"/>
    <cellStyle name="SAPBEXaggData 7 2 3 7 2 3 3" xfId="55585"/>
    <cellStyle name="SAPBEXaggData 7 2 3 7 2 4" xfId="18823"/>
    <cellStyle name="SAPBEXaggData 7 2 3 7 2 5" xfId="43736"/>
    <cellStyle name="SAPBEXaggData 7 2 3 7 3" xfId="18824"/>
    <cellStyle name="SAPBEXaggData 7 2 3 7 3 2" xfId="18825"/>
    <cellStyle name="SAPBEXaggData 7 2 3 7 3 3" xfId="55586"/>
    <cellStyle name="SAPBEXaggData 7 2 3 7 4" xfId="18826"/>
    <cellStyle name="SAPBEXaggData 7 2 3 7 4 2" xfId="18827"/>
    <cellStyle name="SAPBEXaggData 7 2 3 7 4 3" xfId="55587"/>
    <cellStyle name="SAPBEXaggData 7 2 3 7 5" xfId="18828"/>
    <cellStyle name="SAPBEXaggData 7 2 3 7 6" xfId="43737"/>
    <cellStyle name="SAPBEXaggData 7 2 3 8" xfId="3543"/>
    <cellStyle name="SAPBEXaggData 7 2 3 8 2" xfId="18829"/>
    <cellStyle name="SAPBEXaggData 7 2 3 8 2 2" xfId="18830"/>
    <cellStyle name="SAPBEXaggData 7 2 3 8 2 3" xfId="55588"/>
    <cellStyle name="SAPBEXaggData 7 2 3 8 3" xfId="18831"/>
    <cellStyle name="SAPBEXaggData 7 2 3 8 3 2" xfId="18832"/>
    <cellStyle name="SAPBEXaggData 7 2 3 8 3 3" xfId="55589"/>
    <cellStyle name="SAPBEXaggData 7 2 3 8 4" xfId="18833"/>
    <cellStyle name="SAPBEXaggData 7 2 3 8 5" xfId="43738"/>
    <cellStyle name="SAPBEXaggData 7 2 3 9" xfId="3588"/>
    <cellStyle name="SAPBEXaggData 7 2 3 9 2" xfId="18834"/>
    <cellStyle name="SAPBEXaggData 7 2 3 9 2 2" xfId="18835"/>
    <cellStyle name="SAPBEXaggData 7 2 3 9 2 3" xfId="55590"/>
    <cellStyle name="SAPBEXaggData 7 2 3 9 3" xfId="18836"/>
    <cellStyle name="SAPBEXaggData 7 2 3 9 3 2" xfId="18837"/>
    <cellStyle name="SAPBEXaggData 7 2 3 9 3 3" xfId="55591"/>
    <cellStyle name="SAPBEXaggData 7 2 3 9 4" xfId="18838"/>
    <cellStyle name="SAPBEXaggData 7 2 3 9 5" xfId="43739"/>
    <cellStyle name="SAPBEXaggData 7 2 4" xfId="913"/>
    <cellStyle name="SAPBEXaggData 7 2 4 2" xfId="914"/>
    <cellStyle name="SAPBEXaggData 7 2 4 2 2" xfId="915"/>
    <cellStyle name="SAPBEXaggData 7 2 4 2 2 2" xfId="9415"/>
    <cellStyle name="SAPBEXaggData 7 2 4 2 2 2 2" xfId="18839"/>
    <cellStyle name="SAPBEXaggData 7 2 4 2 2 2 2 2" xfId="55592"/>
    <cellStyle name="SAPBEXaggData 7 2 4 2 2 2 3" xfId="43740"/>
    <cellStyle name="SAPBEXaggData 7 2 4 2 2 3" xfId="10868"/>
    <cellStyle name="SAPBEXaggData 7 2 4 2 2 3 2" xfId="18840"/>
    <cellStyle name="SAPBEXaggData 7 2 4 2 2 3 3" xfId="43741"/>
    <cellStyle name="SAPBEXaggData 7 2 4 2 2 4" xfId="12292"/>
    <cellStyle name="SAPBEXaggData 7 2 4 2 2 4 2" xfId="18841"/>
    <cellStyle name="SAPBEXaggData 7 2 4 2 2 4 3" xfId="43742"/>
    <cellStyle name="SAPBEXaggData 7 2 4 2 2 5" xfId="13667"/>
    <cellStyle name="SAPBEXaggData 7 2 4 2 2 5 2" xfId="43743"/>
    <cellStyle name="SAPBEXaggData 7 2 4 2 2 6" xfId="15017"/>
    <cellStyle name="SAPBEXaggData 7 2 4 2 2 7" xfId="7432"/>
    <cellStyle name="SAPBEXaggData 7 2 4 2 2 8" xfId="55593"/>
    <cellStyle name="SAPBEXaggData 7 2 4 2 2 9" xfId="55594"/>
    <cellStyle name="SAPBEXaggData 7 2 4 2 3" xfId="6295"/>
    <cellStyle name="SAPBEXaggData 7 2 4 2 3 2" xfId="18842"/>
    <cellStyle name="SAPBEXaggData 7 2 4 2 3 2 2" xfId="55595"/>
    <cellStyle name="SAPBEXaggData 7 2 4 2 3 3" xfId="43744"/>
    <cellStyle name="SAPBEXaggData 7 2 4 2 4" xfId="18843"/>
    <cellStyle name="SAPBEXaggData 7 2 4 2 4 2" xfId="18844"/>
    <cellStyle name="SAPBEXaggData 7 2 4 2 4 3" xfId="55596"/>
    <cellStyle name="SAPBEXaggData 7 2 4 2 5" xfId="18845"/>
    <cellStyle name="SAPBEXaggData 7 2 4 2 6" xfId="43745"/>
    <cellStyle name="SAPBEXaggData 7 2 4 3" xfId="916"/>
    <cellStyle name="SAPBEXaggData 7 2 4 3 2" xfId="8502"/>
    <cellStyle name="SAPBEXaggData 7 2 4 3 2 2" xfId="18846"/>
    <cellStyle name="SAPBEXaggData 7 2 4 3 2 2 2" xfId="55597"/>
    <cellStyle name="SAPBEXaggData 7 2 4 3 2 3" xfId="43746"/>
    <cellStyle name="SAPBEXaggData 7 2 4 3 3" xfId="9955"/>
    <cellStyle name="SAPBEXaggData 7 2 4 3 3 2" xfId="18847"/>
    <cellStyle name="SAPBEXaggData 7 2 4 3 3 3" xfId="43747"/>
    <cellStyle name="SAPBEXaggData 7 2 4 3 4" xfId="11379"/>
    <cellStyle name="SAPBEXaggData 7 2 4 3 4 2" xfId="18848"/>
    <cellStyle name="SAPBEXaggData 7 2 4 3 4 3" xfId="43748"/>
    <cellStyle name="SAPBEXaggData 7 2 4 3 5" xfId="12754"/>
    <cellStyle name="SAPBEXaggData 7 2 4 3 5 2" xfId="18849"/>
    <cellStyle name="SAPBEXaggData 7 2 4 3 5 3" xfId="43749"/>
    <cellStyle name="SAPBEXaggData 7 2 4 3 6" xfId="14104"/>
    <cellStyle name="SAPBEXaggData 7 2 4 3 6 2" xfId="43750"/>
    <cellStyle name="SAPBEXaggData 7 2 4 3 7" xfId="6519"/>
    <cellStyle name="SAPBEXaggData 7 2 4 3 8" xfId="55598"/>
    <cellStyle name="SAPBEXaggData 7 2 4 3 9" xfId="55599"/>
    <cellStyle name="SAPBEXaggData 7 2 4 4" xfId="5393"/>
    <cellStyle name="SAPBEXaggData 7 2 4 4 2" xfId="18850"/>
    <cellStyle name="SAPBEXaggData 7 2 4 4 2 2" xfId="55600"/>
    <cellStyle name="SAPBEXaggData 7 2 4 4 3" xfId="43751"/>
    <cellStyle name="SAPBEXaggData 7 2 4 5" xfId="18851"/>
    <cellStyle name="SAPBEXaggData 7 2 4 5 2" xfId="18852"/>
    <cellStyle name="SAPBEXaggData 7 2 4 5 3" xfId="43752"/>
    <cellStyle name="SAPBEXaggData 7 2 4 6" xfId="43753"/>
    <cellStyle name="SAPBEXaggData 7 2 5" xfId="917"/>
    <cellStyle name="SAPBEXaggData 7 2 5 2" xfId="918"/>
    <cellStyle name="SAPBEXaggData 7 2 5 2 2" xfId="8727"/>
    <cellStyle name="SAPBEXaggData 7 2 5 2 2 2" xfId="18853"/>
    <cellStyle name="SAPBEXaggData 7 2 5 2 2 2 2" xfId="55601"/>
    <cellStyle name="SAPBEXaggData 7 2 5 2 2 3" xfId="43754"/>
    <cellStyle name="SAPBEXaggData 7 2 5 2 3" xfId="10180"/>
    <cellStyle name="SAPBEXaggData 7 2 5 2 3 2" xfId="18854"/>
    <cellStyle name="SAPBEXaggData 7 2 5 2 3 2 2" xfId="55602"/>
    <cellStyle name="SAPBEXaggData 7 2 5 2 3 3" xfId="43755"/>
    <cellStyle name="SAPBEXaggData 7 2 5 2 4" xfId="11604"/>
    <cellStyle name="SAPBEXaggData 7 2 5 2 4 2" xfId="18855"/>
    <cellStyle name="SAPBEXaggData 7 2 5 2 4 3" xfId="43756"/>
    <cellStyle name="SAPBEXaggData 7 2 5 2 5" xfId="12979"/>
    <cellStyle name="SAPBEXaggData 7 2 5 2 5 2" xfId="43757"/>
    <cellStyle name="SAPBEXaggData 7 2 5 2 6" xfId="14329"/>
    <cellStyle name="SAPBEXaggData 7 2 5 2 7" xfId="6744"/>
    <cellStyle name="SAPBEXaggData 7 2 5 2 8" xfId="55603"/>
    <cellStyle name="SAPBEXaggData 7 2 5 2 9" xfId="55604"/>
    <cellStyle name="SAPBEXaggData 7 2 5 3" xfId="5617"/>
    <cellStyle name="SAPBEXaggData 7 2 5 3 2" xfId="18856"/>
    <cellStyle name="SAPBEXaggData 7 2 5 3 2 2" xfId="55605"/>
    <cellStyle name="SAPBEXaggData 7 2 5 3 3" xfId="43758"/>
    <cellStyle name="SAPBEXaggData 7 2 5 4" xfId="18857"/>
    <cellStyle name="SAPBEXaggData 7 2 5 4 2" xfId="18858"/>
    <cellStyle name="SAPBEXaggData 7 2 5 4 3" xfId="55606"/>
    <cellStyle name="SAPBEXaggData 7 2 5 5" xfId="18859"/>
    <cellStyle name="SAPBEXaggData 7 2 5 6" xfId="43759"/>
    <cellStyle name="SAPBEXaggData 7 2 6" xfId="919"/>
    <cellStyle name="SAPBEXaggData 7 2 6 10" xfId="55607"/>
    <cellStyle name="SAPBEXaggData 7 2 6 11" xfId="55608"/>
    <cellStyle name="SAPBEXaggData 7 2 6 2" xfId="920"/>
    <cellStyle name="SAPBEXaggData 7 2 6 2 10" xfId="55609"/>
    <cellStyle name="SAPBEXaggData 7 2 6 2 2" xfId="6974"/>
    <cellStyle name="SAPBEXaggData 7 2 6 2 2 2" xfId="18860"/>
    <cellStyle name="SAPBEXaggData 7 2 6 2 2 2 2" xfId="55610"/>
    <cellStyle name="SAPBEXaggData 7 2 6 2 2 3" xfId="43760"/>
    <cellStyle name="SAPBEXaggData 7 2 6 2 3" xfId="8957"/>
    <cellStyle name="SAPBEXaggData 7 2 6 2 3 2" xfId="18861"/>
    <cellStyle name="SAPBEXaggData 7 2 6 2 3 2 2" xfId="55611"/>
    <cellStyle name="SAPBEXaggData 7 2 6 2 3 3" xfId="43761"/>
    <cellStyle name="SAPBEXaggData 7 2 6 2 4" xfId="10410"/>
    <cellStyle name="SAPBEXaggData 7 2 6 2 4 2" xfId="18862"/>
    <cellStyle name="SAPBEXaggData 7 2 6 2 4 3" xfId="43762"/>
    <cellStyle name="SAPBEXaggData 7 2 6 2 5" xfId="11834"/>
    <cellStyle name="SAPBEXaggData 7 2 6 2 5 2" xfId="18863"/>
    <cellStyle name="SAPBEXaggData 7 2 6 2 5 3" xfId="43763"/>
    <cellStyle name="SAPBEXaggData 7 2 6 2 6" xfId="13209"/>
    <cellStyle name="SAPBEXaggData 7 2 6 2 6 2" xfId="43764"/>
    <cellStyle name="SAPBEXaggData 7 2 6 2 7" xfId="14559"/>
    <cellStyle name="SAPBEXaggData 7 2 6 2 8" xfId="43765"/>
    <cellStyle name="SAPBEXaggData 7 2 6 2 9" xfId="55612"/>
    <cellStyle name="SAPBEXaggData 7 2 6 3" xfId="5846"/>
    <cellStyle name="SAPBEXaggData 7 2 6 3 2" xfId="18864"/>
    <cellStyle name="SAPBEXaggData 7 2 6 3 2 2" xfId="55613"/>
    <cellStyle name="SAPBEXaggData 7 2 6 3 3" xfId="43766"/>
    <cellStyle name="SAPBEXaggData 7 2 6 4" xfId="7917"/>
    <cellStyle name="SAPBEXaggData 7 2 6 4 2" xfId="18865"/>
    <cellStyle name="SAPBEXaggData 7 2 6 4 2 2" xfId="55614"/>
    <cellStyle name="SAPBEXaggData 7 2 6 4 3" xfId="43767"/>
    <cellStyle name="SAPBEXaggData 7 2 6 5" xfId="5137"/>
    <cellStyle name="SAPBEXaggData 7 2 6 5 2" xfId="18866"/>
    <cellStyle name="SAPBEXaggData 7 2 6 5 3" xfId="43768"/>
    <cellStyle name="SAPBEXaggData 7 2 6 6" xfId="5269"/>
    <cellStyle name="SAPBEXaggData 7 2 6 6 2" xfId="18867"/>
    <cellStyle name="SAPBEXaggData 7 2 6 6 3" xfId="43769"/>
    <cellStyle name="SAPBEXaggData 7 2 6 7" xfId="4991"/>
    <cellStyle name="SAPBEXaggData 7 2 6 7 2" xfId="43770"/>
    <cellStyle name="SAPBEXaggData 7 2 6 8" xfId="4998"/>
    <cellStyle name="SAPBEXaggData 7 2 6 9" xfId="43771"/>
    <cellStyle name="SAPBEXaggData 7 2 7" xfId="921"/>
    <cellStyle name="SAPBEXaggData 7 2 7 10" xfId="55615"/>
    <cellStyle name="SAPBEXaggData 7 2 7 11" xfId="55616"/>
    <cellStyle name="SAPBEXaggData 7 2 7 2" xfId="922"/>
    <cellStyle name="SAPBEXaggData 7 2 7 2 10" xfId="55617"/>
    <cellStyle name="SAPBEXaggData 7 2 7 2 2" xfId="7199"/>
    <cellStyle name="SAPBEXaggData 7 2 7 2 2 2" xfId="18868"/>
    <cellStyle name="SAPBEXaggData 7 2 7 2 2 2 2" xfId="55618"/>
    <cellStyle name="SAPBEXaggData 7 2 7 2 2 3" xfId="43772"/>
    <cellStyle name="SAPBEXaggData 7 2 7 2 3" xfId="9182"/>
    <cellStyle name="SAPBEXaggData 7 2 7 2 3 2" xfId="18869"/>
    <cellStyle name="SAPBEXaggData 7 2 7 2 3 2 2" xfId="55619"/>
    <cellStyle name="SAPBEXaggData 7 2 7 2 3 3" xfId="43773"/>
    <cellStyle name="SAPBEXaggData 7 2 7 2 4" xfId="10635"/>
    <cellStyle name="SAPBEXaggData 7 2 7 2 4 2" xfId="18870"/>
    <cellStyle name="SAPBEXaggData 7 2 7 2 4 3" xfId="43774"/>
    <cellStyle name="SAPBEXaggData 7 2 7 2 5" xfId="12059"/>
    <cellStyle name="SAPBEXaggData 7 2 7 2 5 2" xfId="18871"/>
    <cellStyle name="SAPBEXaggData 7 2 7 2 5 3" xfId="43775"/>
    <cellStyle name="SAPBEXaggData 7 2 7 2 6" xfId="13434"/>
    <cellStyle name="SAPBEXaggData 7 2 7 2 6 2" xfId="18872"/>
    <cellStyle name="SAPBEXaggData 7 2 7 2 6 3" xfId="43776"/>
    <cellStyle name="SAPBEXaggData 7 2 7 2 7" xfId="14784"/>
    <cellStyle name="SAPBEXaggData 7 2 7 2 7 2" xfId="43777"/>
    <cellStyle name="SAPBEXaggData 7 2 7 2 8" xfId="4537"/>
    <cellStyle name="SAPBEXaggData 7 2 7 2 9" xfId="55620"/>
    <cellStyle name="SAPBEXaggData 7 2 7 3" xfId="6071"/>
    <cellStyle name="SAPBEXaggData 7 2 7 3 2" xfId="18873"/>
    <cellStyle name="SAPBEXaggData 7 2 7 3 2 2" xfId="55621"/>
    <cellStyle name="SAPBEXaggData 7 2 7 3 3" xfId="43778"/>
    <cellStyle name="SAPBEXaggData 7 2 7 4" xfId="8142"/>
    <cellStyle name="SAPBEXaggData 7 2 7 4 2" xfId="18874"/>
    <cellStyle name="SAPBEXaggData 7 2 7 4 2 2" xfId="55622"/>
    <cellStyle name="SAPBEXaggData 7 2 7 4 3" xfId="43779"/>
    <cellStyle name="SAPBEXaggData 7 2 7 5" xfId="9629"/>
    <cellStyle name="SAPBEXaggData 7 2 7 5 2" xfId="18875"/>
    <cellStyle name="SAPBEXaggData 7 2 7 5 3" xfId="43780"/>
    <cellStyle name="SAPBEXaggData 7 2 7 6" xfId="11082"/>
    <cellStyle name="SAPBEXaggData 7 2 7 6 2" xfId="18876"/>
    <cellStyle name="SAPBEXaggData 7 2 7 6 3" xfId="43781"/>
    <cellStyle name="SAPBEXaggData 7 2 7 7" xfId="12508"/>
    <cellStyle name="SAPBEXaggData 7 2 7 7 2" xfId="18877"/>
    <cellStyle name="SAPBEXaggData 7 2 7 7 3" xfId="43782"/>
    <cellStyle name="SAPBEXaggData 7 2 7 8" xfId="13880"/>
    <cellStyle name="SAPBEXaggData 7 2 7 8 2" xfId="43783"/>
    <cellStyle name="SAPBEXaggData 7 2 7 9" xfId="3708"/>
    <cellStyle name="SAPBEXaggData 7 2 8" xfId="3935"/>
    <cellStyle name="SAPBEXaggData 7 2 8 2" xfId="2962"/>
    <cellStyle name="SAPBEXaggData 7 2 8 2 2" xfId="18878"/>
    <cellStyle name="SAPBEXaggData 7 2 8 2 2 2" xfId="18879"/>
    <cellStyle name="SAPBEXaggData 7 2 8 2 2 3" xfId="55623"/>
    <cellStyle name="SAPBEXaggData 7 2 8 2 3" xfId="18880"/>
    <cellStyle name="SAPBEXaggData 7 2 8 2 3 2" xfId="18881"/>
    <cellStyle name="SAPBEXaggData 7 2 8 2 3 3" xfId="55624"/>
    <cellStyle name="SAPBEXaggData 7 2 8 2 4" xfId="18882"/>
    <cellStyle name="SAPBEXaggData 7 2 8 2 5" xfId="43784"/>
    <cellStyle name="SAPBEXaggData 7 2 8 3" xfId="18883"/>
    <cellStyle name="SAPBEXaggData 7 2 8 3 2" xfId="18884"/>
    <cellStyle name="SAPBEXaggData 7 2 8 3 3" xfId="55625"/>
    <cellStyle name="SAPBEXaggData 7 2 8 4" xfId="18885"/>
    <cellStyle name="SAPBEXaggData 7 2 8 4 2" xfId="18886"/>
    <cellStyle name="SAPBEXaggData 7 2 8 4 3" xfId="55626"/>
    <cellStyle name="SAPBEXaggData 7 2 8 5" xfId="18887"/>
    <cellStyle name="SAPBEXaggData 7 2 8 5 2" xfId="55627"/>
    <cellStyle name="SAPBEXaggData 7 2 8 6" xfId="43785"/>
    <cellStyle name="SAPBEXaggData 7 2 8 7" xfId="55628"/>
    <cellStyle name="SAPBEXaggData 7 2 9" xfId="3503"/>
    <cellStyle name="SAPBEXaggData 7 2 9 2" xfId="4204"/>
    <cellStyle name="SAPBEXaggData 7 2 9 2 2" xfId="18888"/>
    <cellStyle name="SAPBEXaggData 7 2 9 2 2 2" xfId="18889"/>
    <cellStyle name="SAPBEXaggData 7 2 9 2 2 3" xfId="55629"/>
    <cellStyle name="SAPBEXaggData 7 2 9 2 3" xfId="18890"/>
    <cellStyle name="SAPBEXaggData 7 2 9 2 3 2" xfId="18891"/>
    <cellStyle name="SAPBEXaggData 7 2 9 2 3 3" xfId="55630"/>
    <cellStyle name="SAPBEXaggData 7 2 9 2 4" xfId="18892"/>
    <cellStyle name="SAPBEXaggData 7 2 9 2 5" xfId="43786"/>
    <cellStyle name="SAPBEXaggData 7 2 9 3" xfId="18893"/>
    <cellStyle name="SAPBEXaggData 7 2 9 3 2" xfId="18894"/>
    <cellStyle name="SAPBEXaggData 7 2 9 3 3" xfId="55631"/>
    <cellStyle name="SAPBEXaggData 7 2 9 4" xfId="18895"/>
    <cellStyle name="SAPBEXaggData 7 2 9 4 2" xfId="18896"/>
    <cellStyle name="SAPBEXaggData 7 2 9 4 3" xfId="55632"/>
    <cellStyle name="SAPBEXaggData 7 2 9 5" xfId="18897"/>
    <cellStyle name="SAPBEXaggData 7 2 9 6" xfId="43787"/>
    <cellStyle name="SAPBEXaggData 7 3" xfId="18898"/>
    <cellStyle name="SAPBEXaggData 7 3 2" xfId="18899"/>
    <cellStyle name="SAPBEXaggData 7 3 3" xfId="43788"/>
    <cellStyle name="SAPBEXaggData 7 4" xfId="43789"/>
    <cellStyle name="SAPBEXaggData 8" xfId="193"/>
    <cellStyle name="SAPBEXaggData 8 2" xfId="923"/>
    <cellStyle name="SAPBEXaggData 8 2 10" xfId="4510"/>
    <cellStyle name="SAPBEXaggData 8 2 10 2" xfId="18900"/>
    <cellStyle name="SAPBEXaggData 8 2 10 2 2" xfId="18901"/>
    <cellStyle name="SAPBEXaggData 8 2 10 2 3" xfId="55633"/>
    <cellStyle name="SAPBEXaggData 8 2 10 3" xfId="18902"/>
    <cellStyle name="SAPBEXaggData 8 2 10 3 2" xfId="18903"/>
    <cellStyle name="SAPBEXaggData 8 2 10 3 3" xfId="55634"/>
    <cellStyle name="SAPBEXaggData 8 2 10 4" xfId="18904"/>
    <cellStyle name="SAPBEXaggData 8 2 10 5" xfId="43790"/>
    <cellStyle name="SAPBEXaggData 8 2 11" xfId="4338"/>
    <cellStyle name="SAPBEXaggData 8 2 11 2" xfId="18905"/>
    <cellStyle name="SAPBEXaggData 8 2 11 2 2" xfId="18906"/>
    <cellStyle name="SAPBEXaggData 8 2 11 2 3" xfId="55635"/>
    <cellStyle name="SAPBEXaggData 8 2 11 3" xfId="18907"/>
    <cellStyle name="SAPBEXaggData 8 2 11 3 2" xfId="18908"/>
    <cellStyle name="SAPBEXaggData 8 2 11 3 3" xfId="55636"/>
    <cellStyle name="SAPBEXaggData 8 2 11 4" xfId="18909"/>
    <cellStyle name="SAPBEXaggData 8 2 11 5" xfId="43791"/>
    <cellStyle name="SAPBEXaggData 8 2 12" xfId="3119"/>
    <cellStyle name="SAPBEXaggData 8 2 12 2" xfId="18910"/>
    <cellStyle name="SAPBEXaggData 8 2 12 2 2" xfId="18911"/>
    <cellStyle name="SAPBEXaggData 8 2 12 2 3" xfId="55637"/>
    <cellStyle name="SAPBEXaggData 8 2 12 3" xfId="18912"/>
    <cellStyle name="SAPBEXaggData 8 2 12 3 2" xfId="18913"/>
    <cellStyle name="SAPBEXaggData 8 2 12 3 3" xfId="55638"/>
    <cellStyle name="SAPBEXaggData 8 2 12 4" xfId="18914"/>
    <cellStyle name="SAPBEXaggData 8 2 12 5" xfId="43792"/>
    <cellStyle name="SAPBEXaggData 8 2 13" xfId="18915"/>
    <cellStyle name="SAPBEXaggData 8 2 13 2" xfId="18916"/>
    <cellStyle name="SAPBEXaggData 8 2 13 3" xfId="55639"/>
    <cellStyle name="SAPBEXaggData 8 2 14" xfId="43793"/>
    <cellStyle name="SAPBEXaggData 8 2 2" xfId="924"/>
    <cellStyle name="SAPBEXaggData 8 2 2 10" xfId="3324"/>
    <cellStyle name="SAPBEXaggData 8 2 2 10 2" xfId="18917"/>
    <cellStyle name="SAPBEXaggData 8 2 2 10 2 2" xfId="18918"/>
    <cellStyle name="SAPBEXaggData 8 2 2 10 2 3" xfId="55640"/>
    <cellStyle name="SAPBEXaggData 8 2 2 10 3" xfId="18919"/>
    <cellStyle name="SAPBEXaggData 8 2 2 10 3 2" xfId="18920"/>
    <cellStyle name="SAPBEXaggData 8 2 2 10 3 3" xfId="55641"/>
    <cellStyle name="SAPBEXaggData 8 2 2 10 4" xfId="18921"/>
    <cellStyle name="SAPBEXaggData 8 2 2 10 5" xfId="43794"/>
    <cellStyle name="SAPBEXaggData 8 2 2 11" xfId="18922"/>
    <cellStyle name="SAPBEXaggData 8 2 2 11 2" xfId="18923"/>
    <cellStyle name="SAPBEXaggData 8 2 2 11 3" xfId="55642"/>
    <cellStyle name="SAPBEXaggData 8 2 2 12" xfId="43795"/>
    <cellStyle name="SAPBEXaggData 8 2 2 2" xfId="925"/>
    <cellStyle name="SAPBEXaggData 8 2 2 2 2" xfId="926"/>
    <cellStyle name="SAPBEXaggData 8 2 2 2 2 2" xfId="927"/>
    <cellStyle name="SAPBEXaggData 8 2 2 2 2 2 2" xfId="9496"/>
    <cellStyle name="SAPBEXaggData 8 2 2 2 2 2 2 2" xfId="18924"/>
    <cellStyle name="SAPBEXaggData 8 2 2 2 2 2 2 2 2" xfId="55643"/>
    <cellStyle name="SAPBEXaggData 8 2 2 2 2 2 2 3" xfId="43796"/>
    <cellStyle name="SAPBEXaggData 8 2 2 2 2 2 3" xfId="10949"/>
    <cellStyle name="SAPBEXaggData 8 2 2 2 2 2 3 2" xfId="18925"/>
    <cellStyle name="SAPBEXaggData 8 2 2 2 2 2 3 3" xfId="43797"/>
    <cellStyle name="SAPBEXaggData 8 2 2 2 2 2 4" xfId="12373"/>
    <cellStyle name="SAPBEXaggData 8 2 2 2 2 2 4 2" xfId="18926"/>
    <cellStyle name="SAPBEXaggData 8 2 2 2 2 2 4 3" xfId="43798"/>
    <cellStyle name="SAPBEXaggData 8 2 2 2 2 2 5" xfId="13748"/>
    <cellStyle name="SAPBEXaggData 8 2 2 2 2 2 5 2" xfId="43799"/>
    <cellStyle name="SAPBEXaggData 8 2 2 2 2 2 6" xfId="15098"/>
    <cellStyle name="SAPBEXaggData 8 2 2 2 2 2 7" xfId="7513"/>
    <cellStyle name="SAPBEXaggData 8 2 2 2 2 2 8" xfId="55644"/>
    <cellStyle name="SAPBEXaggData 8 2 2 2 2 2 9" xfId="55645"/>
    <cellStyle name="SAPBEXaggData 8 2 2 2 2 3" xfId="6376"/>
    <cellStyle name="SAPBEXaggData 8 2 2 2 2 3 2" xfId="18927"/>
    <cellStyle name="SAPBEXaggData 8 2 2 2 2 3 2 2" xfId="55646"/>
    <cellStyle name="SAPBEXaggData 8 2 2 2 2 3 3" xfId="43800"/>
    <cellStyle name="SAPBEXaggData 8 2 2 2 2 4" xfId="18928"/>
    <cellStyle name="SAPBEXaggData 8 2 2 2 2 4 2" xfId="18929"/>
    <cellStyle name="SAPBEXaggData 8 2 2 2 2 4 3" xfId="55647"/>
    <cellStyle name="SAPBEXaggData 8 2 2 2 2 5" xfId="18930"/>
    <cellStyle name="SAPBEXaggData 8 2 2 2 2 6" xfId="43801"/>
    <cellStyle name="SAPBEXaggData 8 2 2 2 3" xfId="928"/>
    <cellStyle name="SAPBEXaggData 8 2 2 2 3 2" xfId="8584"/>
    <cellStyle name="SAPBEXaggData 8 2 2 2 3 2 2" xfId="18931"/>
    <cellStyle name="SAPBEXaggData 8 2 2 2 3 2 2 2" xfId="55648"/>
    <cellStyle name="SAPBEXaggData 8 2 2 2 3 2 3" xfId="43802"/>
    <cellStyle name="SAPBEXaggData 8 2 2 2 3 3" xfId="10037"/>
    <cellStyle name="SAPBEXaggData 8 2 2 2 3 3 2" xfId="18932"/>
    <cellStyle name="SAPBEXaggData 8 2 2 2 3 3 3" xfId="43803"/>
    <cellStyle name="SAPBEXaggData 8 2 2 2 3 4" xfId="11461"/>
    <cellStyle name="SAPBEXaggData 8 2 2 2 3 4 2" xfId="18933"/>
    <cellStyle name="SAPBEXaggData 8 2 2 2 3 4 3" xfId="43804"/>
    <cellStyle name="SAPBEXaggData 8 2 2 2 3 5" xfId="12836"/>
    <cellStyle name="SAPBEXaggData 8 2 2 2 3 5 2" xfId="18934"/>
    <cellStyle name="SAPBEXaggData 8 2 2 2 3 5 3" xfId="43805"/>
    <cellStyle name="SAPBEXaggData 8 2 2 2 3 6" xfId="14186"/>
    <cellStyle name="SAPBEXaggData 8 2 2 2 3 6 2" xfId="43806"/>
    <cellStyle name="SAPBEXaggData 8 2 2 2 3 7" xfId="6601"/>
    <cellStyle name="SAPBEXaggData 8 2 2 2 3 8" xfId="55649"/>
    <cellStyle name="SAPBEXaggData 8 2 2 2 3 9" xfId="55650"/>
    <cellStyle name="SAPBEXaggData 8 2 2 2 4" xfId="5474"/>
    <cellStyle name="SAPBEXaggData 8 2 2 2 4 2" xfId="18935"/>
    <cellStyle name="SAPBEXaggData 8 2 2 2 4 2 2" xfId="55651"/>
    <cellStyle name="SAPBEXaggData 8 2 2 2 4 3" xfId="43807"/>
    <cellStyle name="SAPBEXaggData 8 2 2 2 5" xfId="18936"/>
    <cellStyle name="SAPBEXaggData 8 2 2 2 5 2" xfId="18937"/>
    <cellStyle name="SAPBEXaggData 8 2 2 2 5 3" xfId="43808"/>
    <cellStyle name="SAPBEXaggData 8 2 2 2 6" xfId="43809"/>
    <cellStyle name="SAPBEXaggData 8 2 2 3" xfId="929"/>
    <cellStyle name="SAPBEXaggData 8 2 2 3 2" xfId="930"/>
    <cellStyle name="SAPBEXaggData 8 2 2 3 2 2" xfId="8810"/>
    <cellStyle name="SAPBEXaggData 8 2 2 3 2 2 2" xfId="18938"/>
    <cellStyle name="SAPBEXaggData 8 2 2 3 2 2 2 2" xfId="55652"/>
    <cellStyle name="SAPBEXaggData 8 2 2 3 2 2 3" xfId="43810"/>
    <cellStyle name="SAPBEXaggData 8 2 2 3 2 3" xfId="10263"/>
    <cellStyle name="SAPBEXaggData 8 2 2 3 2 3 2" xfId="18939"/>
    <cellStyle name="SAPBEXaggData 8 2 2 3 2 3 2 2" xfId="55653"/>
    <cellStyle name="SAPBEXaggData 8 2 2 3 2 3 3" xfId="43811"/>
    <cellStyle name="SAPBEXaggData 8 2 2 3 2 4" xfId="11687"/>
    <cellStyle name="SAPBEXaggData 8 2 2 3 2 4 2" xfId="18940"/>
    <cellStyle name="SAPBEXaggData 8 2 2 3 2 4 3" xfId="43812"/>
    <cellStyle name="SAPBEXaggData 8 2 2 3 2 5" xfId="13062"/>
    <cellStyle name="SAPBEXaggData 8 2 2 3 2 5 2" xfId="43813"/>
    <cellStyle name="SAPBEXaggData 8 2 2 3 2 6" xfId="14412"/>
    <cellStyle name="SAPBEXaggData 8 2 2 3 2 7" xfId="6827"/>
    <cellStyle name="SAPBEXaggData 8 2 2 3 2 8" xfId="55654"/>
    <cellStyle name="SAPBEXaggData 8 2 2 3 2 9" xfId="55655"/>
    <cellStyle name="SAPBEXaggData 8 2 2 3 3" xfId="5700"/>
    <cellStyle name="SAPBEXaggData 8 2 2 3 3 2" xfId="18941"/>
    <cellStyle name="SAPBEXaggData 8 2 2 3 3 2 2" xfId="55656"/>
    <cellStyle name="SAPBEXaggData 8 2 2 3 3 3" xfId="43814"/>
    <cellStyle name="SAPBEXaggData 8 2 2 3 4" xfId="18942"/>
    <cellStyle name="SAPBEXaggData 8 2 2 3 4 2" xfId="18943"/>
    <cellStyle name="SAPBEXaggData 8 2 2 3 4 3" xfId="55657"/>
    <cellStyle name="SAPBEXaggData 8 2 2 3 5" xfId="18944"/>
    <cellStyle name="SAPBEXaggData 8 2 2 3 6" xfId="43815"/>
    <cellStyle name="SAPBEXaggData 8 2 2 4" xfId="931"/>
    <cellStyle name="SAPBEXaggData 8 2 2 4 10" xfId="55658"/>
    <cellStyle name="SAPBEXaggData 8 2 2 4 11" xfId="55659"/>
    <cellStyle name="SAPBEXaggData 8 2 2 4 2" xfId="932"/>
    <cellStyle name="SAPBEXaggData 8 2 2 4 2 10" xfId="55660"/>
    <cellStyle name="SAPBEXaggData 8 2 2 4 2 2" xfId="7056"/>
    <cellStyle name="SAPBEXaggData 8 2 2 4 2 2 2" xfId="18945"/>
    <cellStyle name="SAPBEXaggData 8 2 2 4 2 2 2 2" xfId="55661"/>
    <cellStyle name="SAPBEXaggData 8 2 2 4 2 2 3" xfId="43816"/>
    <cellStyle name="SAPBEXaggData 8 2 2 4 2 3" xfId="9039"/>
    <cellStyle name="SAPBEXaggData 8 2 2 4 2 3 2" xfId="18946"/>
    <cellStyle name="SAPBEXaggData 8 2 2 4 2 3 2 2" xfId="55662"/>
    <cellStyle name="SAPBEXaggData 8 2 2 4 2 3 3" xfId="43817"/>
    <cellStyle name="SAPBEXaggData 8 2 2 4 2 4" xfId="10492"/>
    <cellStyle name="SAPBEXaggData 8 2 2 4 2 4 2" xfId="18947"/>
    <cellStyle name="SAPBEXaggData 8 2 2 4 2 4 3" xfId="43818"/>
    <cellStyle name="SAPBEXaggData 8 2 2 4 2 5" xfId="11916"/>
    <cellStyle name="SAPBEXaggData 8 2 2 4 2 5 2" xfId="18948"/>
    <cellStyle name="SAPBEXaggData 8 2 2 4 2 5 3" xfId="43819"/>
    <cellStyle name="SAPBEXaggData 8 2 2 4 2 6" xfId="13291"/>
    <cellStyle name="SAPBEXaggData 8 2 2 4 2 6 2" xfId="43820"/>
    <cellStyle name="SAPBEXaggData 8 2 2 4 2 7" xfId="14641"/>
    <cellStyle name="SAPBEXaggData 8 2 2 4 2 8" xfId="43821"/>
    <cellStyle name="SAPBEXaggData 8 2 2 4 2 9" xfId="55663"/>
    <cellStyle name="SAPBEXaggData 8 2 2 4 3" xfId="5928"/>
    <cellStyle name="SAPBEXaggData 8 2 2 4 3 2" xfId="18949"/>
    <cellStyle name="SAPBEXaggData 8 2 2 4 3 2 2" xfId="55664"/>
    <cellStyle name="SAPBEXaggData 8 2 2 4 3 3" xfId="43822"/>
    <cellStyle name="SAPBEXaggData 8 2 2 4 4" xfId="7999"/>
    <cellStyle name="SAPBEXaggData 8 2 2 4 4 2" xfId="18950"/>
    <cellStyle name="SAPBEXaggData 8 2 2 4 4 2 2" xfId="55665"/>
    <cellStyle name="SAPBEXaggData 8 2 2 4 4 3" xfId="43823"/>
    <cellStyle name="SAPBEXaggData 8 2 2 4 5" xfId="5249"/>
    <cellStyle name="SAPBEXaggData 8 2 2 4 5 2" xfId="18951"/>
    <cellStyle name="SAPBEXaggData 8 2 2 4 5 3" xfId="43824"/>
    <cellStyle name="SAPBEXaggData 8 2 2 4 6" xfId="7835"/>
    <cellStyle name="SAPBEXaggData 8 2 2 4 6 2" xfId="18952"/>
    <cellStyle name="SAPBEXaggData 8 2 2 4 6 3" xfId="43825"/>
    <cellStyle name="SAPBEXaggData 8 2 2 4 7" xfId="11278"/>
    <cellStyle name="SAPBEXaggData 8 2 2 4 7 2" xfId="43826"/>
    <cellStyle name="SAPBEXaggData 8 2 2 4 8" xfId="12705"/>
    <cellStyle name="SAPBEXaggData 8 2 2 4 9" xfId="43827"/>
    <cellStyle name="SAPBEXaggData 8 2 2 5" xfId="933"/>
    <cellStyle name="SAPBEXaggData 8 2 2 5 10" xfId="55666"/>
    <cellStyle name="SAPBEXaggData 8 2 2 5 11" xfId="55667"/>
    <cellStyle name="SAPBEXaggData 8 2 2 5 2" xfId="934"/>
    <cellStyle name="SAPBEXaggData 8 2 2 5 2 10" xfId="55668"/>
    <cellStyle name="SAPBEXaggData 8 2 2 5 2 2" xfId="7280"/>
    <cellStyle name="SAPBEXaggData 8 2 2 5 2 2 2" xfId="18953"/>
    <cellStyle name="SAPBEXaggData 8 2 2 5 2 2 2 2" xfId="55669"/>
    <cellStyle name="SAPBEXaggData 8 2 2 5 2 2 3" xfId="43828"/>
    <cellStyle name="SAPBEXaggData 8 2 2 5 2 3" xfId="9263"/>
    <cellStyle name="SAPBEXaggData 8 2 2 5 2 3 2" xfId="18954"/>
    <cellStyle name="SAPBEXaggData 8 2 2 5 2 3 2 2" xfId="55670"/>
    <cellStyle name="SAPBEXaggData 8 2 2 5 2 3 3" xfId="43829"/>
    <cellStyle name="SAPBEXaggData 8 2 2 5 2 4" xfId="10716"/>
    <cellStyle name="SAPBEXaggData 8 2 2 5 2 4 2" xfId="18955"/>
    <cellStyle name="SAPBEXaggData 8 2 2 5 2 4 3" xfId="43830"/>
    <cellStyle name="SAPBEXaggData 8 2 2 5 2 5" xfId="12140"/>
    <cellStyle name="SAPBEXaggData 8 2 2 5 2 5 2" xfId="18956"/>
    <cellStyle name="SAPBEXaggData 8 2 2 5 2 5 3" xfId="43831"/>
    <cellStyle name="SAPBEXaggData 8 2 2 5 2 6" xfId="13515"/>
    <cellStyle name="SAPBEXaggData 8 2 2 5 2 6 2" xfId="18957"/>
    <cellStyle name="SAPBEXaggData 8 2 2 5 2 6 3" xfId="43832"/>
    <cellStyle name="SAPBEXaggData 8 2 2 5 2 7" xfId="14865"/>
    <cellStyle name="SAPBEXaggData 8 2 2 5 2 7 2" xfId="43833"/>
    <cellStyle name="SAPBEXaggData 8 2 2 5 2 8" xfId="4189"/>
    <cellStyle name="SAPBEXaggData 8 2 2 5 2 9" xfId="55671"/>
    <cellStyle name="SAPBEXaggData 8 2 2 5 3" xfId="6152"/>
    <cellStyle name="SAPBEXaggData 8 2 2 5 3 2" xfId="18958"/>
    <cellStyle name="SAPBEXaggData 8 2 2 5 3 2 2" xfId="55672"/>
    <cellStyle name="SAPBEXaggData 8 2 2 5 3 3" xfId="43834"/>
    <cellStyle name="SAPBEXaggData 8 2 2 5 4" xfId="8223"/>
    <cellStyle name="SAPBEXaggData 8 2 2 5 4 2" xfId="18959"/>
    <cellStyle name="SAPBEXaggData 8 2 2 5 4 2 2" xfId="55673"/>
    <cellStyle name="SAPBEXaggData 8 2 2 5 4 3" xfId="43835"/>
    <cellStyle name="SAPBEXaggData 8 2 2 5 5" xfId="9710"/>
    <cellStyle name="SAPBEXaggData 8 2 2 5 5 2" xfId="18960"/>
    <cellStyle name="SAPBEXaggData 8 2 2 5 5 3" xfId="43836"/>
    <cellStyle name="SAPBEXaggData 8 2 2 5 6" xfId="11163"/>
    <cellStyle name="SAPBEXaggData 8 2 2 5 6 2" xfId="18961"/>
    <cellStyle name="SAPBEXaggData 8 2 2 5 6 3" xfId="43837"/>
    <cellStyle name="SAPBEXaggData 8 2 2 5 7" xfId="12589"/>
    <cellStyle name="SAPBEXaggData 8 2 2 5 7 2" xfId="18962"/>
    <cellStyle name="SAPBEXaggData 8 2 2 5 7 3" xfId="43838"/>
    <cellStyle name="SAPBEXaggData 8 2 2 5 8" xfId="13961"/>
    <cellStyle name="SAPBEXaggData 8 2 2 5 8 2" xfId="43839"/>
    <cellStyle name="SAPBEXaggData 8 2 2 5 9" xfId="3791"/>
    <cellStyle name="SAPBEXaggData 8 2 2 6" xfId="4018"/>
    <cellStyle name="SAPBEXaggData 8 2 2 6 2" xfId="3372"/>
    <cellStyle name="SAPBEXaggData 8 2 2 6 2 2" xfId="18963"/>
    <cellStyle name="SAPBEXaggData 8 2 2 6 2 2 2" xfId="18964"/>
    <cellStyle name="SAPBEXaggData 8 2 2 6 2 2 3" xfId="55674"/>
    <cellStyle name="SAPBEXaggData 8 2 2 6 2 3" xfId="18965"/>
    <cellStyle name="SAPBEXaggData 8 2 2 6 2 3 2" xfId="18966"/>
    <cellStyle name="SAPBEXaggData 8 2 2 6 2 3 3" xfId="55675"/>
    <cellStyle name="SAPBEXaggData 8 2 2 6 2 4" xfId="18967"/>
    <cellStyle name="SAPBEXaggData 8 2 2 6 2 5" xfId="43840"/>
    <cellStyle name="SAPBEXaggData 8 2 2 6 3" xfId="18968"/>
    <cellStyle name="SAPBEXaggData 8 2 2 6 3 2" xfId="18969"/>
    <cellStyle name="SAPBEXaggData 8 2 2 6 3 3" xfId="55676"/>
    <cellStyle name="SAPBEXaggData 8 2 2 6 4" xfId="18970"/>
    <cellStyle name="SAPBEXaggData 8 2 2 6 4 2" xfId="18971"/>
    <cellStyle name="SAPBEXaggData 8 2 2 6 4 3" xfId="55677"/>
    <cellStyle name="SAPBEXaggData 8 2 2 6 5" xfId="18972"/>
    <cellStyle name="SAPBEXaggData 8 2 2 6 5 2" xfId="55678"/>
    <cellStyle name="SAPBEXaggData 8 2 2 6 6" xfId="43841"/>
    <cellStyle name="SAPBEXaggData 8 2 2 6 7" xfId="55679"/>
    <cellStyle name="SAPBEXaggData 8 2 2 7" xfId="3274"/>
    <cellStyle name="SAPBEXaggData 8 2 2 7 2" xfId="4501"/>
    <cellStyle name="SAPBEXaggData 8 2 2 7 2 2" xfId="18973"/>
    <cellStyle name="SAPBEXaggData 8 2 2 7 2 2 2" xfId="18974"/>
    <cellStyle name="SAPBEXaggData 8 2 2 7 2 2 3" xfId="55680"/>
    <cellStyle name="SAPBEXaggData 8 2 2 7 2 3" xfId="18975"/>
    <cellStyle name="SAPBEXaggData 8 2 2 7 2 3 2" xfId="18976"/>
    <cellStyle name="SAPBEXaggData 8 2 2 7 2 3 3" xfId="55681"/>
    <cellStyle name="SAPBEXaggData 8 2 2 7 2 4" xfId="18977"/>
    <cellStyle name="SAPBEXaggData 8 2 2 7 2 5" xfId="43842"/>
    <cellStyle name="SAPBEXaggData 8 2 2 7 3" xfId="18978"/>
    <cellStyle name="SAPBEXaggData 8 2 2 7 3 2" xfId="18979"/>
    <cellStyle name="SAPBEXaggData 8 2 2 7 3 3" xfId="55682"/>
    <cellStyle name="SAPBEXaggData 8 2 2 7 4" xfId="18980"/>
    <cellStyle name="SAPBEXaggData 8 2 2 7 4 2" xfId="18981"/>
    <cellStyle name="SAPBEXaggData 8 2 2 7 4 3" xfId="55683"/>
    <cellStyle name="SAPBEXaggData 8 2 2 7 5" xfId="18982"/>
    <cellStyle name="SAPBEXaggData 8 2 2 7 6" xfId="43843"/>
    <cellStyle name="SAPBEXaggData 8 2 2 8" xfId="2911"/>
    <cellStyle name="SAPBEXaggData 8 2 2 8 2" xfId="18983"/>
    <cellStyle name="SAPBEXaggData 8 2 2 8 2 2" xfId="18984"/>
    <cellStyle name="SAPBEXaggData 8 2 2 8 2 3" xfId="55684"/>
    <cellStyle name="SAPBEXaggData 8 2 2 8 3" xfId="18985"/>
    <cellStyle name="SAPBEXaggData 8 2 2 8 3 2" xfId="18986"/>
    <cellStyle name="SAPBEXaggData 8 2 2 8 3 3" xfId="55685"/>
    <cellStyle name="SAPBEXaggData 8 2 2 8 4" xfId="18987"/>
    <cellStyle name="SAPBEXaggData 8 2 2 8 5" xfId="43844"/>
    <cellStyle name="SAPBEXaggData 8 2 2 9" xfId="3402"/>
    <cellStyle name="SAPBEXaggData 8 2 2 9 2" xfId="18988"/>
    <cellStyle name="SAPBEXaggData 8 2 2 9 2 2" xfId="18989"/>
    <cellStyle name="SAPBEXaggData 8 2 2 9 2 3" xfId="55686"/>
    <cellStyle name="SAPBEXaggData 8 2 2 9 3" xfId="18990"/>
    <cellStyle name="SAPBEXaggData 8 2 2 9 3 2" xfId="18991"/>
    <cellStyle name="SAPBEXaggData 8 2 2 9 3 3" xfId="55687"/>
    <cellStyle name="SAPBEXaggData 8 2 2 9 4" xfId="18992"/>
    <cellStyle name="SAPBEXaggData 8 2 2 9 5" xfId="43845"/>
    <cellStyle name="SAPBEXaggData 8 2 3" xfId="935"/>
    <cellStyle name="SAPBEXaggData 8 2 3 10" xfId="4901"/>
    <cellStyle name="SAPBEXaggData 8 2 3 10 2" xfId="18993"/>
    <cellStyle name="SAPBEXaggData 8 2 3 10 2 2" xfId="18994"/>
    <cellStyle name="SAPBEXaggData 8 2 3 10 2 3" xfId="55688"/>
    <cellStyle name="SAPBEXaggData 8 2 3 10 3" xfId="18995"/>
    <cellStyle name="SAPBEXaggData 8 2 3 10 3 2" xfId="18996"/>
    <cellStyle name="SAPBEXaggData 8 2 3 10 3 3" xfId="55689"/>
    <cellStyle name="SAPBEXaggData 8 2 3 10 4" xfId="18997"/>
    <cellStyle name="SAPBEXaggData 8 2 3 10 5" xfId="43846"/>
    <cellStyle name="SAPBEXaggData 8 2 3 11" xfId="18998"/>
    <cellStyle name="SAPBEXaggData 8 2 3 11 2" xfId="18999"/>
    <cellStyle name="SAPBEXaggData 8 2 3 11 3" xfId="55690"/>
    <cellStyle name="SAPBEXaggData 8 2 3 12" xfId="43847"/>
    <cellStyle name="SAPBEXaggData 8 2 3 2" xfId="936"/>
    <cellStyle name="SAPBEXaggData 8 2 3 2 2" xfId="937"/>
    <cellStyle name="SAPBEXaggData 8 2 3 2 2 2" xfId="938"/>
    <cellStyle name="SAPBEXaggData 8 2 3 2 2 2 2" xfId="9570"/>
    <cellStyle name="SAPBEXaggData 8 2 3 2 2 2 2 2" xfId="19000"/>
    <cellStyle name="SAPBEXaggData 8 2 3 2 2 2 2 2 2" xfId="55691"/>
    <cellStyle name="SAPBEXaggData 8 2 3 2 2 2 2 3" xfId="43848"/>
    <cellStyle name="SAPBEXaggData 8 2 3 2 2 2 3" xfId="11023"/>
    <cellStyle name="SAPBEXaggData 8 2 3 2 2 2 3 2" xfId="19001"/>
    <cellStyle name="SAPBEXaggData 8 2 3 2 2 2 3 3" xfId="43849"/>
    <cellStyle name="SAPBEXaggData 8 2 3 2 2 2 4" xfId="12447"/>
    <cellStyle name="SAPBEXaggData 8 2 3 2 2 2 4 2" xfId="19002"/>
    <cellStyle name="SAPBEXaggData 8 2 3 2 2 2 4 3" xfId="43850"/>
    <cellStyle name="SAPBEXaggData 8 2 3 2 2 2 5" xfId="13822"/>
    <cellStyle name="SAPBEXaggData 8 2 3 2 2 2 5 2" xfId="43851"/>
    <cellStyle name="SAPBEXaggData 8 2 3 2 2 2 6" xfId="15172"/>
    <cellStyle name="SAPBEXaggData 8 2 3 2 2 2 7" xfId="7587"/>
    <cellStyle name="SAPBEXaggData 8 2 3 2 2 2 8" xfId="55692"/>
    <cellStyle name="SAPBEXaggData 8 2 3 2 2 2 9" xfId="55693"/>
    <cellStyle name="SAPBEXaggData 8 2 3 2 2 3" xfId="6450"/>
    <cellStyle name="SAPBEXaggData 8 2 3 2 2 3 2" xfId="19003"/>
    <cellStyle name="SAPBEXaggData 8 2 3 2 2 3 2 2" xfId="55694"/>
    <cellStyle name="SAPBEXaggData 8 2 3 2 2 3 3" xfId="43852"/>
    <cellStyle name="SAPBEXaggData 8 2 3 2 2 4" xfId="19004"/>
    <cellStyle name="SAPBEXaggData 8 2 3 2 2 4 2" xfId="19005"/>
    <cellStyle name="SAPBEXaggData 8 2 3 2 2 4 3" xfId="55695"/>
    <cellStyle name="SAPBEXaggData 8 2 3 2 2 5" xfId="19006"/>
    <cellStyle name="SAPBEXaggData 8 2 3 2 2 6" xfId="43853"/>
    <cellStyle name="SAPBEXaggData 8 2 3 2 3" xfId="939"/>
    <cellStyle name="SAPBEXaggData 8 2 3 2 3 2" xfId="8660"/>
    <cellStyle name="SAPBEXaggData 8 2 3 2 3 2 2" xfId="19007"/>
    <cellStyle name="SAPBEXaggData 8 2 3 2 3 2 2 2" xfId="55696"/>
    <cellStyle name="SAPBEXaggData 8 2 3 2 3 2 3" xfId="43854"/>
    <cellStyle name="SAPBEXaggData 8 2 3 2 3 3" xfId="10113"/>
    <cellStyle name="SAPBEXaggData 8 2 3 2 3 3 2" xfId="19008"/>
    <cellStyle name="SAPBEXaggData 8 2 3 2 3 3 3" xfId="43855"/>
    <cellStyle name="SAPBEXaggData 8 2 3 2 3 4" xfId="11537"/>
    <cellStyle name="SAPBEXaggData 8 2 3 2 3 4 2" xfId="19009"/>
    <cellStyle name="SAPBEXaggData 8 2 3 2 3 4 3" xfId="43856"/>
    <cellStyle name="SAPBEXaggData 8 2 3 2 3 5" xfId="12912"/>
    <cellStyle name="SAPBEXaggData 8 2 3 2 3 5 2" xfId="19010"/>
    <cellStyle name="SAPBEXaggData 8 2 3 2 3 5 3" xfId="43857"/>
    <cellStyle name="SAPBEXaggData 8 2 3 2 3 6" xfId="14262"/>
    <cellStyle name="SAPBEXaggData 8 2 3 2 3 6 2" xfId="43858"/>
    <cellStyle name="SAPBEXaggData 8 2 3 2 3 7" xfId="6677"/>
    <cellStyle name="SAPBEXaggData 8 2 3 2 3 8" xfId="55697"/>
    <cellStyle name="SAPBEXaggData 8 2 3 2 3 9" xfId="55698"/>
    <cellStyle name="SAPBEXaggData 8 2 3 2 4" xfId="5550"/>
    <cellStyle name="SAPBEXaggData 8 2 3 2 4 2" xfId="19011"/>
    <cellStyle name="SAPBEXaggData 8 2 3 2 4 2 2" xfId="55699"/>
    <cellStyle name="SAPBEXaggData 8 2 3 2 4 3" xfId="43859"/>
    <cellStyle name="SAPBEXaggData 8 2 3 2 5" xfId="19012"/>
    <cellStyle name="SAPBEXaggData 8 2 3 2 5 2" xfId="19013"/>
    <cellStyle name="SAPBEXaggData 8 2 3 2 5 3" xfId="43860"/>
    <cellStyle name="SAPBEXaggData 8 2 3 2 6" xfId="43861"/>
    <cellStyle name="SAPBEXaggData 8 2 3 3" xfId="940"/>
    <cellStyle name="SAPBEXaggData 8 2 3 3 2" xfId="941"/>
    <cellStyle name="SAPBEXaggData 8 2 3 3 2 2" xfId="8886"/>
    <cellStyle name="SAPBEXaggData 8 2 3 3 2 2 2" xfId="19014"/>
    <cellStyle name="SAPBEXaggData 8 2 3 3 2 2 2 2" xfId="55700"/>
    <cellStyle name="SAPBEXaggData 8 2 3 3 2 2 3" xfId="43862"/>
    <cellStyle name="SAPBEXaggData 8 2 3 3 2 3" xfId="10339"/>
    <cellStyle name="SAPBEXaggData 8 2 3 3 2 3 2" xfId="19015"/>
    <cellStyle name="SAPBEXaggData 8 2 3 3 2 3 2 2" xfId="55701"/>
    <cellStyle name="SAPBEXaggData 8 2 3 3 2 3 3" xfId="43863"/>
    <cellStyle name="SAPBEXaggData 8 2 3 3 2 4" xfId="11763"/>
    <cellStyle name="SAPBEXaggData 8 2 3 3 2 4 2" xfId="19016"/>
    <cellStyle name="SAPBEXaggData 8 2 3 3 2 4 3" xfId="43864"/>
    <cellStyle name="SAPBEXaggData 8 2 3 3 2 5" xfId="13138"/>
    <cellStyle name="SAPBEXaggData 8 2 3 3 2 5 2" xfId="43865"/>
    <cellStyle name="SAPBEXaggData 8 2 3 3 2 6" xfId="14488"/>
    <cellStyle name="SAPBEXaggData 8 2 3 3 2 7" xfId="6903"/>
    <cellStyle name="SAPBEXaggData 8 2 3 3 2 8" xfId="55702"/>
    <cellStyle name="SAPBEXaggData 8 2 3 3 2 9" xfId="55703"/>
    <cellStyle name="SAPBEXaggData 8 2 3 3 3" xfId="5775"/>
    <cellStyle name="SAPBEXaggData 8 2 3 3 3 2" xfId="19017"/>
    <cellStyle name="SAPBEXaggData 8 2 3 3 3 2 2" xfId="55704"/>
    <cellStyle name="SAPBEXaggData 8 2 3 3 3 3" xfId="43866"/>
    <cellStyle name="SAPBEXaggData 8 2 3 3 4" xfId="19018"/>
    <cellStyle name="SAPBEXaggData 8 2 3 3 4 2" xfId="19019"/>
    <cellStyle name="SAPBEXaggData 8 2 3 3 4 3" xfId="55705"/>
    <cellStyle name="SAPBEXaggData 8 2 3 3 5" xfId="19020"/>
    <cellStyle name="SAPBEXaggData 8 2 3 3 6" xfId="43867"/>
    <cellStyle name="SAPBEXaggData 8 2 3 4" xfId="942"/>
    <cellStyle name="SAPBEXaggData 8 2 3 4 10" xfId="55706"/>
    <cellStyle name="SAPBEXaggData 8 2 3 4 11" xfId="55707"/>
    <cellStyle name="SAPBEXaggData 8 2 3 4 2" xfId="943"/>
    <cellStyle name="SAPBEXaggData 8 2 3 4 2 10" xfId="55708"/>
    <cellStyle name="SAPBEXaggData 8 2 3 4 2 2" xfId="7131"/>
    <cellStyle name="SAPBEXaggData 8 2 3 4 2 2 2" xfId="19021"/>
    <cellStyle name="SAPBEXaggData 8 2 3 4 2 2 2 2" xfId="55709"/>
    <cellStyle name="SAPBEXaggData 8 2 3 4 2 2 3" xfId="43868"/>
    <cellStyle name="SAPBEXaggData 8 2 3 4 2 3" xfId="9114"/>
    <cellStyle name="SAPBEXaggData 8 2 3 4 2 3 2" xfId="19022"/>
    <cellStyle name="SAPBEXaggData 8 2 3 4 2 3 2 2" xfId="55710"/>
    <cellStyle name="SAPBEXaggData 8 2 3 4 2 3 3" xfId="43869"/>
    <cellStyle name="SAPBEXaggData 8 2 3 4 2 4" xfId="10567"/>
    <cellStyle name="SAPBEXaggData 8 2 3 4 2 4 2" xfId="19023"/>
    <cellStyle name="SAPBEXaggData 8 2 3 4 2 4 3" xfId="43870"/>
    <cellStyle name="SAPBEXaggData 8 2 3 4 2 5" xfId="11991"/>
    <cellStyle name="SAPBEXaggData 8 2 3 4 2 5 2" xfId="19024"/>
    <cellStyle name="SAPBEXaggData 8 2 3 4 2 5 3" xfId="43871"/>
    <cellStyle name="SAPBEXaggData 8 2 3 4 2 6" xfId="13366"/>
    <cellStyle name="SAPBEXaggData 8 2 3 4 2 6 2" xfId="43872"/>
    <cellStyle name="SAPBEXaggData 8 2 3 4 2 7" xfId="14716"/>
    <cellStyle name="SAPBEXaggData 8 2 3 4 2 8" xfId="43873"/>
    <cellStyle name="SAPBEXaggData 8 2 3 4 2 9" xfId="55711"/>
    <cellStyle name="SAPBEXaggData 8 2 3 4 3" xfId="6003"/>
    <cellStyle name="SAPBEXaggData 8 2 3 4 3 2" xfId="19025"/>
    <cellStyle name="SAPBEXaggData 8 2 3 4 3 2 2" xfId="55712"/>
    <cellStyle name="SAPBEXaggData 8 2 3 4 3 3" xfId="43874"/>
    <cellStyle name="SAPBEXaggData 8 2 3 4 4" xfId="8074"/>
    <cellStyle name="SAPBEXaggData 8 2 3 4 4 2" xfId="19026"/>
    <cellStyle name="SAPBEXaggData 8 2 3 4 4 2 2" xfId="55713"/>
    <cellStyle name="SAPBEXaggData 8 2 3 4 4 3" xfId="43875"/>
    <cellStyle name="SAPBEXaggData 8 2 3 4 5" xfId="4951"/>
    <cellStyle name="SAPBEXaggData 8 2 3 4 5 2" xfId="19027"/>
    <cellStyle name="SAPBEXaggData 8 2 3 4 5 3" xfId="43876"/>
    <cellStyle name="SAPBEXaggData 8 2 3 4 6" xfId="8418"/>
    <cellStyle name="SAPBEXaggData 8 2 3 4 6 2" xfId="19028"/>
    <cellStyle name="SAPBEXaggData 8 2 3 4 6 3" xfId="43877"/>
    <cellStyle name="SAPBEXaggData 8 2 3 4 7" xfId="5000"/>
    <cellStyle name="SAPBEXaggData 8 2 3 4 7 2" xfId="43878"/>
    <cellStyle name="SAPBEXaggData 8 2 3 4 8" xfId="7878"/>
    <cellStyle name="SAPBEXaggData 8 2 3 4 9" xfId="43879"/>
    <cellStyle name="SAPBEXaggData 8 2 3 5" xfId="944"/>
    <cellStyle name="SAPBEXaggData 8 2 3 5 10" xfId="55714"/>
    <cellStyle name="SAPBEXaggData 8 2 3 5 11" xfId="55715"/>
    <cellStyle name="SAPBEXaggData 8 2 3 5 2" xfId="945"/>
    <cellStyle name="SAPBEXaggData 8 2 3 5 2 10" xfId="55716"/>
    <cellStyle name="SAPBEXaggData 8 2 3 5 2 2" xfId="7354"/>
    <cellStyle name="SAPBEXaggData 8 2 3 5 2 2 2" xfId="19029"/>
    <cellStyle name="SAPBEXaggData 8 2 3 5 2 2 2 2" xfId="55717"/>
    <cellStyle name="SAPBEXaggData 8 2 3 5 2 2 3" xfId="43880"/>
    <cellStyle name="SAPBEXaggData 8 2 3 5 2 3" xfId="9337"/>
    <cellStyle name="SAPBEXaggData 8 2 3 5 2 3 2" xfId="19030"/>
    <cellStyle name="SAPBEXaggData 8 2 3 5 2 3 2 2" xfId="55718"/>
    <cellStyle name="SAPBEXaggData 8 2 3 5 2 3 3" xfId="43881"/>
    <cellStyle name="SAPBEXaggData 8 2 3 5 2 4" xfId="10790"/>
    <cellStyle name="SAPBEXaggData 8 2 3 5 2 4 2" xfId="19031"/>
    <cellStyle name="SAPBEXaggData 8 2 3 5 2 4 3" xfId="43882"/>
    <cellStyle name="SAPBEXaggData 8 2 3 5 2 5" xfId="12214"/>
    <cellStyle name="SAPBEXaggData 8 2 3 5 2 5 2" xfId="19032"/>
    <cellStyle name="SAPBEXaggData 8 2 3 5 2 5 3" xfId="43883"/>
    <cellStyle name="SAPBEXaggData 8 2 3 5 2 6" xfId="13589"/>
    <cellStyle name="SAPBEXaggData 8 2 3 5 2 6 2" xfId="19033"/>
    <cellStyle name="SAPBEXaggData 8 2 3 5 2 6 3" xfId="43884"/>
    <cellStyle name="SAPBEXaggData 8 2 3 5 2 7" xfId="14939"/>
    <cellStyle name="SAPBEXaggData 8 2 3 5 2 7 2" xfId="43885"/>
    <cellStyle name="SAPBEXaggData 8 2 3 5 2 8" xfId="4655"/>
    <cellStyle name="SAPBEXaggData 8 2 3 5 2 9" xfId="55719"/>
    <cellStyle name="SAPBEXaggData 8 2 3 5 3" xfId="6226"/>
    <cellStyle name="SAPBEXaggData 8 2 3 5 3 2" xfId="19034"/>
    <cellStyle name="SAPBEXaggData 8 2 3 5 3 2 2" xfId="55720"/>
    <cellStyle name="SAPBEXaggData 8 2 3 5 3 3" xfId="43886"/>
    <cellStyle name="SAPBEXaggData 8 2 3 5 4" xfId="8297"/>
    <cellStyle name="SAPBEXaggData 8 2 3 5 4 2" xfId="19035"/>
    <cellStyle name="SAPBEXaggData 8 2 3 5 4 2 2" xfId="55721"/>
    <cellStyle name="SAPBEXaggData 8 2 3 5 4 3" xfId="43887"/>
    <cellStyle name="SAPBEXaggData 8 2 3 5 5" xfId="9784"/>
    <cellStyle name="SAPBEXaggData 8 2 3 5 5 2" xfId="19036"/>
    <cellStyle name="SAPBEXaggData 8 2 3 5 5 3" xfId="43888"/>
    <cellStyle name="SAPBEXaggData 8 2 3 5 6" xfId="11237"/>
    <cellStyle name="SAPBEXaggData 8 2 3 5 6 2" xfId="19037"/>
    <cellStyle name="SAPBEXaggData 8 2 3 5 6 3" xfId="43889"/>
    <cellStyle name="SAPBEXaggData 8 2 3 5 7" xfId="12663"/>
    <cellStyle name="SAPBEXaggData 8 2 3 5 7 2" xfId="19038"/>
    <cellStyle name="SAPBEXaggData 8 2 3 5 7 3" xfId="43890"/>
    <cellStyle name="SAPBEXaggData 8 2 3 5 8" xfId="14035"/>
    <cellStyle name="SAPBEXaggData 8 2 3 5 8 2" xfId="43891"/>
    <cellStyle name="SAPBEXaggData 8 2 3 5 9" xfId="3867"/>
    <cellStyle name="SAPBEXaggData 8 2 3 6" xfId="4094"/>
    <cellStyle name="SAPBEXaggData 8 2 3 6 2" xfId="4389"/>
    <cellStyle name="SAPBEXaggData 8 2 3 6 2 2" xfId="19039"/>
    <cellStyle name="SAPBEXaggData 8 2 3 6 2 2 2" xfId="19040"/>
    <cellStyle name="SAPBEXaggData 8 2 3 6 2 2 3" xfId="55722"/>
    <cellStyle name="SAPBEXaggData 8 2 3 6 2 3" xfId="19041"/>
    <cellStyle name="SAPBEXaggData 8 2 3 6 2 3 2" xfId="19042"/>
    <cellStyle name="SAPBEXaggData 8 2 3 6 2 3 3" xfId="55723"/>
    <cellStyle name="SAPBEXaggData 8 2 3 6 2 4" xfId="19043"/>
    <cellStyle name="SAPBEXaggData 8 2 3 6 2 5" xfId="43892"/>
    <cellStyle name="SAPBEXaggData 8 2 3 6 3" xfId="19044"/>
    <cellStyle name="SAPBEXaggData 8 2 3 6 3 2" xfId="19045"/>
    <cellStyle name="SAPBEXaggData 8 2 3 6 3 3" xfId="55724"/>
    <cellStyle name="SAPBEXaggData 8 2 3 6 4" xfId="19046"/>
    <cellStyle name="SAPBEXaggData 8 2 3 6 4 2" xfId="19047"/>
    <cellStyle name="SAPBEXaggData 8 2 3 6 4 3" xfId="55725"/>
    <cellStyle name="SAPBEXaggData 8 2 3 6 5" xfId="19048"/>
    <cellStyle name="SAPBEXaggData 8 2 3 6 5 2" xfId="55726"/>
    <cellStyle name="SAPBEXaggData 8 2 3 6 6" xfId="43893"/>
    <cellStyle name="SAPBEXaggData 8 2 3 6 7" xfId="55727"/>
    <cellStyle name="SAPBEXaggData 8 2 3 7" xfId="3188"/>
    <cellStyle name="SAPBEXaggData 8 2 3 7 2" xfId="2913"/>
    <cellStyle name="SAPBEXaggData 8 2 3 7 2 2" xfId="19049"/>
    <cellStyle name="SAPBEXaggData 8 2 3 7 2 2 2" xfId="19050"/>
    <cellStyle name="SAPBEXaggData 8 2 3 7 2 2 3" xfId="55728"/>
    <cellStyle name="SAPBEXaggData 8 2 3 7 2 3" xfId="19051"/>
    <cellStyle name="SAPBEXaggData 8 2 3 7 2 3 2" xfId="19052"/>
    <cellStyle name="SAPBEXaggData 8 2 3 7 2 3 3" xfId="55729"/>
    <cellStyle name="SAPBEXaggData 8 2 3 7 2 4" xfId="19053"/>
    <cellStyle name="SAPBEXaggData 8 2 3 7 2 5" xfId="43894"/>
    <cellStyle name="SAPBEXaggData 8 2 3 7 3" xfId="19054"/>
    <cellStyle name="SAPBEXaggData 8 2 3 7 3 2" xfId="19055"/>
    <cellStyle name="SAPBEXaggData 8 2 3 7 3 3" xfId="55730"/>
    <cellStyle name="SAPBEXaggData 8 2 3 7 4" xfId="19056"/>
    <cellStyle name="SAPBEXaggData 8 2 3 7 4 2" xfId="19057"/>
    <cellStyle name="SAPBEXaggData 8 2 3 7 4 3" xfId="55731"/>
    <cellStyle name="SAPBEXaggData 8 2 3 7 5" xfId="19058"/>
    <cellStyle name="SAPBEXaggData 8 2 3 7 6" xfId="43895"/>
    <cellStyle name="SAPBEXaggData 8 2 3 8" xfId="3440"/>
    <cellStyle name="SAPBEXaggData 8 2 3 8 2" xfId="19059"/>
    <cellStyle name="SAPBEXaggData 8 2 3 8 2 2" xfId="19060"/>
    <cellStyle name="SAPBEXaggData 8 2 3 8 2 3" xfId="55732"/>
    <cellStyle name="SAPBEXaggData 8 2 3 8 3" xfId="19061"/>
    <cellStyle name="SAPBEXaggData 8 2 3 8 3 2" xfId="19062"/>
    <cellStyle name="SAPBEXaggData 8 2 3 8 3 3" xfId="55733"/>
    <cellStyle name="SAPBEXaggData 8 2 3 8 4" xfId="19063"/>
    <cellStyle name="SAPBEXaggData 8 2 3 8 5" xfId="43896"/>
    <cellStyle name="SAPBEXaggData 8 2 3 9" xfId="4267"/>
    <cellStyle name="SAPBEXaggData 8 2 3 9 2" xfId="19064"/>
    <cellStyle name="SAPBEXaggData 8 2 3 9 2 2" xfId="19065"/>
    <cellStyle name="SAPBEXaggData 8 2 3 9 2 3" xfId="55734"/>
    <cellStyle name="SAPBEXaggData 8 2 3 9 3" xfId="19066"/>
    <cellStyle name="SAPBEXaggData 8 2 3 9 3 2" xfId="19067"/>
    <cellStyle name="SAPBEXaggData 8 2 3 9 3 3" xfId="55735"/>
    <cellStyle name="SAPBEXaggData 8 2 3 9 4" xfId="19068"/>
    <cellStyle name="SAPBEXaggData 8 2 3 9 5" xfId="43897"/>
    <cellStyle name="SAPBEXaggData 8 2 4" xfId="946"/>
    <cellStyle name="SAPBEXaggData 8 2 4 2" xfId="947"/>
    <cellStyle name="SAPBEXaggData 8 2 4 2 2" xfId="948"/>
    <cellStyle name="SAPBEXaggData 8 2 4 2 2 2" xfId="9420"/>
    <cellStyle name="SAPBEXaggData 8 2 4 2 2 2 2" xfId="19069"/>
    <cellStyle name="SAPBEXaggData 8 2 4 2 2 2 2 2" xfId="55736"/>
    <cellStyle name="SAPBEXaggData 8 2 4 2 2 2 3" xfId="43898"/>
    <cellStyle name="SAPBEXaggData 8 2 4 2 2 3" xfId="10873"/>
    <cellStyle name="SAPBEXaggData 8 2 4 2 2 3 2" xfId="19070"/>
    <cellStyle name="SAPBEXaggData 8 2 4 2 2 3 3" xfId="43899"/>
    <cellStyle name="SAPBEXaggData 8 2 4 2 2 4" xfId="12297"/>
    <cellStyle name="SAPBEXaggData 8 2 4 2 2 4 2" xfId="19071"/>
    <cellStyle name="SAPBEXaggData 8 2 4 2 2 4 3" xfId="43900"/>
    <cellStyle name="SAPBEXaggData 8 2 4 2 2 5" xfId="13672"/>
    <cellStyle name="SAPBEXaggData 8 2 4 2 2 5 2" xfId="43901"/>
    <cellStyle name="SAPBEXaggData 8 2 4 2 2 6" xfId="15022"/>
    <cellStyle name="SAPBEXaggData 8 2 4 2 2 7" xfId="7437"/>
    <cellStyle name="SAPBEXaggData 8 2 4 2 2 8" xfId="55737"/>
    <cellStyle name="SAPBEXaggData 8 2 4 2 2 9" xfId="55738"/>
    <cellStyle name="SAPBEXaggData 8 2 4 2 3" xfId="6300"/>
    <cellStyle name="SAPBEXaggData 8 2 4 2 3 2" xfId="19072"/>
    <cellStyle name="SAPBEXaggData 8 2 4 2 3 2 2" xfId="55739"/>
    <cellStyle name="SAPBEXaggData 8 2 4 2 3 3" xfId="43902"/>
    <cellStyle name="SAPBEXaggData 8 2 4 2 4" xfId="19073"/>
    <cellStyle name="SAPBEXaggData 8 2 4 2 4 2" xfId="19074"/>
    <cellStyle name="SAPBEXaggData 8 2 4 2 4 3" xfId="55740"/>
    <cellStyle name="SAPBEXaggData 8 2 4 2 5" xfId="19075"/>
    <cellStyle name="SAPBEXaggData 8 2 4 2 6" xfId="43903"/>
    <cellStyle name="SAPBEXaggData 8 2 4 3" xfId="949"/>
    <cellStyle name="SAPBEXaggData 8 2 4 3 2" xfId="8507"/>
    <cellStyle name="SAPBEXaggData 8 2 4 3 2 2" xfId="19076"/>
    <cellStyle name="SAPBEXaggData 8 2 4 3 2 2 2" xfId="55741"/>
    <cellStyle name="SAPBEXaggData 8 2 4 3 2 3" xfId="43904"/>
    <cellStyle name="SAPBEXaggData 8 2 4 3 3" xfId="9960"/>
    <cellStyle name="SAPBEXaggData 8 2 4 3 3 2" xfId="19077"/>
    <cellStyle name="SAPBEXaggData 8 2 4 3 3 3" xfId="43905"/>
    <cellStyle name="SAPBEXaggData 8 2 4 3 4" xfId="11384"/>
    <cellStyle name="SAPBEXaggData 8 2 4 3 4 2" xfId="19078"/>
    <cellStyle name="SAPBEXaggData 8 2 4 3 4 3" xfId="43906"/>
    <cellStyle name="SAPBEXaggData 8 2 4 3 5" xfId="12759"/>
    <cellStyle name="SAPBEXaggData 8 2 4 3 5 2" xfId="19079"/>
    <cellStyle name="SAPBEXaggData 8 2 4 3 5 3" xfId="43907"/>
    <cellStyle name="SAPBEXaggData 8 2 4 3 6" xfId="14109"/>
    <cellStyle name="SAPBEXaggData 8 2 4 3 6 2" xfId="43908"/>
    <cellStyle name="SAPBEXaggData 8 2 4 3 7" xfId="6524"/>
    <cellStyle name="SAPBEXaggData 8 2 4 3 8" xfId="55742"/>
    <cellStyle name="SAPBEXaggData 8 2 4 3 9" xfId="55743"/>
    <cellStyle name="SAPBEXaggData 8 2 4 4" xfId="5398"/>
    <cellStyle name="SAPBEXaggData 8 2 4 4 2" xfId="19080"/>
    <cellStyle name="SAPBEXaggData 8 2 4 4 2 2" xfId="55744"/>
    <cellStyle name="SAPBEXaggData 8 2 4 4 3" xfId="43909"/>
    <cellStyle name="SAPBEXaggData 8 2 4 5" xfId="19081"/>
    <cellStyle name="SAPBEXaggData 8 2 4 5 2" xfId="19082"/>
    <cellStyle name="SAPBEXaggData 8 2 4 5 3" xfId="43910"/>
    <cellStyle name="SAPBEXaggData 8 2 4 6" xfId="43911"/>
    <cellStyle name="SAPBEXaggData 8 2 5" xfId="950"/>
    <cellStyle name="SAPBEXaggData 8 2 5 2" xfId="951"/>
    <cellStyle name="SAPBEXaggData 8 2 5 2 2" xfId="8732"/>
    <cellStyle name="SAPBEXaggData 8 2 5 2 2 2" xfId="19083"/>
    <cellStyle name="SAPBEXaggData 8 2 5 2 2 2 2" xfId="55745"/>
    <cellStyle name="SAPBEXaggData 8 2 5 2 2 3" xfId="43912"/>
    <cellStyle name="SAPBEXaggData 8 2 5 2 3" xfId="10185"/>
    <cellStyle name="SAPBEXaggData 8 2 5 2 3 2" xfId="19084"/>
    <cellStyle name="SAPBEXaggData 8 2 5 2 3 2 2" xfId="55746"/>
    <cellStyle name="SAPBEXaggData 8 2 5 2 3 3" xfId="43913"/>
    <cellStyle name="SAPBEXaggData 8 2 5 2 4" xfId="11609"/>
    <cellStyle name="SAPBEXaggData 8 2 5 2 4 2" xfId="19085"/>
    <cellStyle name="SAPBEXaggData 8 2 5 2 4 3" xfId="43914"/>
    <cellStyle name="SAPBEXaggData 8 2 5 2 5" xfId="12984"/>
    <cellStyle name="SAPBEXaggData 8 2 5 2 5 2" xfId="43915"/>
    <cellStyle name="SAPBEXaggData 8 2 5 2 6" xfId="14334"/>
    <cellStyle name="SAPBEXaggData 8 2 5 2 7" xfId="6749"/>
    <cellStyle name="SAPBEXaggData 8 2 5 2 8" xfId="55747"/>
    <cellStyle name="SAPBEXaggData 8 2 5 2 9" xfId="55748"/>
    <cellStyle name="SAPBEXaggData 8 2 5 3" xfId="5622"/>
    <cellStyle name="SAPBEXaggData 8 2 5 3 2" xfId="19086"/>
    <cellStyle name="SAPBEXaggData 8 2 5 3 2 2" xfId="55749"/>
    <cellStyle name="SAPBEXaggData 8 2 5 3 3" xfId="43916"/>
    <cellStyle name="SAPBEXaggData 8 2 5 4" xfId="19087"/>
    <cellStyle name="SAPBEXaggData 8 2 5 4 2" xfId="19088"/>
    <cellStyle name="SAPBEXaggData 8 2 5 4 3" xfId="55750"/>
    <cellStyle name="SAPBEXaggData 8 2 5 5" xfId="19089"/>
    <cellStyle name="SAPBEXaggData 8 2 5 6" xfId="43917"/>
    <cellStyle name="SAPBEXaggData 8 2 6" xfId="952"/>
    <cellStyle name="SAPBEXaggData 8 2 6 10" xfId="55751"/>
    <cellStyle name="SAPBEXaggData 8 2 6 11" xfId="55752"/>
    <cellStyle name="SAPBEXaggData 8 2 6 2" xfId="953"/>
    <cellStyle name="SAPBEXaggData 8 2 6 2 10" xfId="55753"/>
    <cellStyle name="SAPBEXaggData 8 2 6 2 2" xfId="6979"/>
    <cellStyle name="SAPBEXaggData 8 2 6 2 2 2" xfId="19090"/>
    <cellStyle name="SAPBEXaggData 8 2 6 2 2 2 2" xfId="55754"/>
    <cellStyle name="SAPBEXaggData 8 2 6 2 2 3" xfId="43918"/>
    <cellStyle name="SAPBEXaggData 8 2 6 2 3" xfId="8962"/>
    <cellStyle name="SAPBEXaggData 8 2 6 2 3 2" xfId="19091"/>
    <cellStyle name="SAPBEXaggData 8 2 6 2 3 2 2" xfId="55755"/>
    <cellStyle name="SAPBEXaggData 8 2 6 2 3 3" xfId="43919"/>
    <cellStyle name="SAPBEXaggData 8 2 6 2 4" xfId="10415"/>
    <cellStyle name="SAPBEXaggData 8 2 6 2 4 2" xfId="19092"/>
    <cellStyle name="SAPBEXaggData 8 2 6 2 4 3" xfId="43920"/>
    <cellStyle name="SAPBEXaggData 8 2 6 2 5" xfId="11839"/>
    <cellStyle name="SAPBEXaggData 8 2 6 2 5 2" xfId="19093"/>
    <cellStyle name="SAPBEXaggData 8 2 6 2 5 3" xfId="43921"/>
    <cellStyle name="SAPBEXaggData 8 2 6 2 6" xfId="13214"/>
    <cellStyle name="SAPBEXaggData 8 2 6 2 6 2" xfId="43922"/>
    <cellStyle name="SAPBEXaggData 8 2 6 2 7" xfId="14564"/>
    <cellStyle name="SAPBEXaggData 8 2 6 2 8" xfId="43923"/>
    <cellStyle name="SAPBEXaggData 8 2 6 2 9" xfId="55756"/>
    <cellStyle name="SAPBEXaggData 8 2 6 3" xfId="5851"/>
    <cellStyle name="SAPBEXaggData 8 2 6 3 2" xfId="19094"/>
    <cellStyle name="SAPBEXaggData 8 2 6 3 2 2" xfId="55757"/>
    <cellStyle name="SAPBEXaggData 8 2 6 3 3" xfId="43924"/>
    <cellStyle name="SAPBEXaggData 8 2 6 4" xfId="7922"/>
    <cellStyle name="SAPBEXaggData 8 2 6 4 2" xfId="19095"/>
    <cellStyle name="SAPBEXaggData 8 2 6 4 2 2" xfId="55758"/>
    <cellStyle name="SAPBEXaggData 8 2 6 4 3" xfId="43925"/>
    <cellStyle name="SAPBEXaggData 8 2 6 5" xfId="5254"/>
    <cellStyle name="SAPBEXaggData 8 2 6 5 2" xfId="19096"/>
    <cellStyle name="SAPBEXaggData 8 2 6 5 3" xfId="43926"/>
    <cellStyle name="SAPBEXaggData 8 2 6 6" xfId="7856"/>
    <cellStyle name="SAPBEXaggData 8 2 6 6 2" xfId="19097"/>
    <cellStyle name="SAPBEXaggData 8 2 6 6 3" xfId="43927"/>
    <cellStyle name="SAPBEXaggData 8 2 6 7" xfId="7683"/>
    <cellStyle name="SAPBEXaggData 8 2 6 7 2" xfId="43928"/>
    <cellStyle name="SAPBEXaggData 8 2 6 8" xfId="8410"/>
    <cellStyle name="SAPBEXaggData 8 2 6 9" xfId="43929"/>
    <cellStyle name="SAPBEXaggData 8 2 7" xfId="954"/>
    <cellStyle name="SAPBEXaggData 8 2 7 10" xfId="55759"/>
    <cellStyle name="SAPBEXaggData 8 2 7 11" xfId="55760"/>
    <cellStyle name="SAPBEXaggData 8 2 7 2" xfId="955"/>
    <cellStyle name="SAPBEXaggData 8 2 7 2 10" xfId="55761"/>
    <cellStyle name="SAPBEXaggData 8 2 7 2 2" xfId="7204"/>
    <cellStyle name="SAPBEXaggData 8 2 7 2 2 2" xfId="19098"/>
    <cellStyle name="SAPBEXaggData 8 2 7 2 2 2 2" xfId="55762"/>
    <cellStyle name="SAPBEXaggData 8 2 7 2 2 3" xfId="43930"/>
    <cellStyle name="SAPBEXaggData 8 2 7 2 3" xfId="9187"/>
    <cellStyle name="SAPBEXaggData 8 2 7 2 3 2" xfId="19099"/>
    <cellStyle name="SAPBEXaggData 8 2 7 2 3 2 2" xfId="55763"/>
    <cellStyle name="SAPBEXaggData 8 2 7 2 3 3" xfId="43931"/>
    <cellStyle name="SAPBEXaggData 8 2 7 2 4" xfId="10640"/>
    <cellStyle name="SAPBEXaggData 8 2 7 2 4 2" xfId="19100"/>
    <cellStyle name="SAPBEXaggData 8 2 7 2 4 3" xfId="43932"/>
    <cellStyle name="SAPBEXaggData 8 2 7 2 5" xfId="12064"/>
    <cellStyle name="SAPBEXaggData 8 2 7 2 5 2" xfId="19101"/>
    <cellStyle name="SAPBEXaggData 8 2 7 2 5 3" xfId="43933"/>
    <cellStyle name="SAPBEXaggData 8 2 7 2 6" xfId="13439"/>
    <cellStyle name="SAPBEXaggData 8 2 7 2 6 2" xfId="19102"/>
    <cellStyle name="SAPBEXaggData 8 2 7 2 6 3" xfId="43934"/>
    <cellStyle name="SAPBEXaggData 8 2 7 2 7" xfId="14789"/>
    <cellStyle name="SAPBEXaggData 8 2 7 2 7 2" xfId="43935"/>
    <cellStyle name="SAPBEXaggData 8 2 7 2 8" xfId="4775"/>
    <cellStyle name="SAPBEXaggData 8 2 7 2 9" xfId="55764"/>
    <cellStyle name="SAPBEXaggData 8 2 7 3" xfId="6076"/>
    <cellStyle name="SAPBEXaggData 8 2 7 3 2" xfId="19103"/>
    <cellStyle name="SAPBEXaggData 8 2 7 3 2 2" xfId="55765"/>
    <cellStyle name="SAPBEXaggData 8 2 7 3 3" xfId="43936"/>
    <cellStyle name="SAPBEXaggData 8 2 7 4" xfId="8147"/>
    <cellStyle name="SAPBEXaggData 8 2 7 4 2" xfId="19104"/>
    <cellStyle name="SAPBEXaggData 8 2 7 4 2 2" xfId="55766"/>
    <cellStyle name="SAPBEXaggData 8 2 7 4 3" xfId="43937"/>
    <cellStyle name="SAPBEXaggData 8 2 7 5" xfId="9634"/>
    <cellStyle name="SAPBEXaggData 8 2 7 5 2" xfId="19105"/>
    <cellStyle name="SAPBEXaggData 8 2 7 5 3" xfId="43938"/>
    <cellStyle name="SAPBEXaggData 8 2 7 6" xfId="11087"/>
    <cellStyle name="SAPBEXaggData 8 2 7 6 2" xfId="19106"/>
    <cellStyle name="SAPBEXaggData 8 2 7 6 3" xfId="43939"/>
    <cellStyle name="SAPBEXaggData 8 2 7 7" xfId="12513"/>
    <cellStyle name="SAPBEXaggData 8 2 7 7 2" xfId="19107"/>
    <cellStyle name="SAPBEXaggData 8 2 7 7 3" xfId="43940"/>
    <cellStyle name="SAPBEXaggData 8 2 7 8" xfId="13885"/>
    <cellStyle name="SAPBEXaggData 8 2 7 8 2" xfId="43941"/>
    <cellStyle name="SAPBEXaggData 8 2 7 9" xfId="3713"/>
    <cellStyle name="SAPBEXaggData 8 2 8" xfId="3940"/>
    <cellStyle name="SAPBEXaggData 8 2 8 2" xfId="4552"/>
    <cellStyle name="SAPBEXaggData 8 2 8 2 2" xfId="19108"/>
    <cellStyle name="SAPBEXaggData 8 2 8 2 2 2" xfId="19109"/>
    <cellStyle name="SAPBEXaggData 8 2 8 2 2 3" xfId="55767"/>
    <cellStyle name="SAPBEXaggData 8 2 8 2 3" xfId="19110"/>
    <cellStyle name="SAPBEXaggData 8 2 8 2 3 2" xfId="19111"/>
    <cellStyle name="SAPBEXaggData 8 2 8 2 3 3" xfId="55768"/>
    <cellStyle name="SAPBEXaggData 8 2 8 2 4" xfId="19112"/>
    <cellStyle name="SAPBEXaggData 8 2 8 2 5" xfId="43942"/>
    <cellStyle name="SAPBEXaggData 8 2 8 3" xfId="19113"/>
    <cellStyle name="SAPBEXaggData 8 2 8 3 2" xfId="19114"/>
    <cellStyle name="SAPBEXaggData 8 2 8 3 3" xfId="55769"/>
    <cellStyle name="SAPBEXaggData 8 2 8 4" xfId="19115"/>
    <cellStyle name="SAPBEXaggData 8 2 8 4 2" xfId="19116"/>
    <cellStyle name="SAPBEXaggData 8 2 8 4 3" xfId="55770"/>
    <cellStyle name="SAPBEXaggData 8 2 8 5" xfId="19117"/>
    <cellStyle name="SAPBEXaggData 8 2 8 5 2" xfId="55771"/>
    <cellStyle name="SAPBEXaggData 8 2 8 6" xfId="43943"/>
    <cellStyle name="SAPBEXaggData 8 2 8 7" xfId="55772"/>
    <cellStyle name="SAPBEXaggData 8 2 9" xfId="3260"/>
    <cellStyle name="SAPBEXaggData 8 2 9 2" xfId="4588"/>
    <cellStyle name="SAPBEXaggData 8 2 9 2 2" xfId="19118"/>
    <cellStyle name="SAPBEXaggData 8 2 9 2 2 2" xfId="19119"/>
    <cellStyle name="SAPBEXaggData 8 2 9 2 2 3" xfId="55773"/>
    <cellStyle name="SAPBEXaggData 8 2 9 2 3" xfId="19120"/>
    <cellStyle name="SAPBEXaggData 8 2 9 2 3 2" xfId="19121"/>
    <cellStyle name="SAPBEXaggData 8 2 9 2 3 3" xfId="55774"/>
    <cellStyle name="SAPBEXaggData 8 2 9 2 4" xfId="19122"/>
    <cellStyle name="SAPBEXaggData 8 2 9 2 5" xfId="43944"/>
    <cellStyle name="SAPBEXaggData 8 2 9 3" xfId="19123"/>
    <cellStyle name="SAPBEXaggData 8 2 9 3 2" xfId="19124"/>
    <cellStyle name="SAPBEXaggData 8 2 9 3 3" xfId="55775"/>
    <cellStyle name="SAPBEXaggData 8 2 9 4" xfId="19125"/>
    <cellStyle name="SAPBEXaggData 8 2 9 4 2" xfId="19126"/>
    <cellStyle name="SAPBEXaggData 8 2 9 4 3" xfId="55776"/>
    <cellStyle name="SAPBEXaggData 8 2 9 5" xfId="19127"/>
    <cellStyle name="SAPBEXaggData 8 2 9 6" xfId="43945"/>
    <cellStyle name="SAPBEXaggData 8 3" xfId="19128"/>
    <cellStyle name="SAPBEXaggData 8 3 2" xfId="19129"/>
    <cellStyle name="SAPBEXaggData 8 3 3" xfId="43946"/>
    <cellStyle name="SAPBEXaggData 8 4" xfId="43947"/>
    <cellStyle name="SAPBEXaggData 9" xfId="194"/>
    <cellStyle name="SAPBEXaggData 9 2" xfId="956"/>
    <cellStyle name="SAPBEXaggData 9 2 10" xfId="2936"/>
    <cellStyle name="SAPBEXaggData 9 2 10 2" xfId="19130"/>
    <cellStyle name="SAPBEXaggData 9 2 10 2 2" xfId="19131"/>
    <cellStyle name="SAPBEXaggData 9 2 10 2 3" xfId="55777"/>
    <cellStyle name="SAPBEXaggData 9 2 10 3" xfId="19132"/>
    <cellStyle name="SAPBEXaggData 9 2 10 3 2" xfId="19133"/>
    <cellStyle name="SAPBEXaggData 9 2 10 3 3" xfId="55778"/>
    <cellStyle name="SAPBEXaggData 9 2 10 4" xfId="19134"/>
    <cellStyle name="SAPBEXaggData 9 2 10 5" xfId="43948"/>
    <cellStyle name="SAPBEXaggData 9 2 11" xfId="4441"/>
    <cellStyle name="SAPBEXaggData 9 2 11 2" xfId="19135"/>
    <cellStyle name="SAPBEXaggData 9 2 11 2 2" xfId="19136"/>
    <cellStyle name="SAPBEXaggData 9 2 11 2 3" xfId="55779"/>
    <cellStyle name="SAPBEXaggData 9 2 11 3" xfId="19137"/>
    <cellStyle name="SAPBEXaggData 9 2 11 3 2" xfId="19138"/>
    <cellStyle name="SAPBEXaggData 9 2 11 3 3" xfId="55780"/>
    <cellStyle name="SAPBEXaggData 9 2 11 4" xfId="19139"/>
    <cellStyle name="SAPBEXaggData 9 2 11 5" xfId="43949"/>
    <cellStyle name="SAPBEXaggData 9 2 12" xfId="3358"/>
    <cellStyle name="SAPBEXaggData 9 2 12 2" xfId="19140"/>
    <cellStyle name="SAPBEXaggData 9 2 12 2 2" xfId="19141"/>
    <cellStyle name="SAPBEXaggData 9 2 12 2 3" xfId="55781"/>
    <cellStyle name="SAPBEXaggData 9 2 12 3" xfId="19142"/>
    <cellStyle name="SAPBEXaggData 9 2 12 3 2" xfId="19143"/>
    <cellStyle name="SAPBEXaggData 9 2 12 3 3" xfId="55782"/>
    <cellStyle name="SAPBEXaggData 9 2 12 4" xfId="19144"/>
    <cellStyle name="SAPBEXaggData 9 2 12 5" xfId="43950"/>
    <cellStyle name="SAPBEXaggData 9 2 13" xfId="19145"/>
    <cellStyle name="SAPBEXaggData 9 2 13 2" xfId="19146"/>
    <cellStyle name="SAPBEXaggData 9 2 13 3" xfId="55783"/>
    <cellStyle name="SAPBEXaggData 9 2 14" xfId="43951"/>
    <cellStyle name="SAPBEXaggData 9 2 2" xfId="957"/>
    <cellStyle name="SAPBEXaggData 9 2 2 10" xfId="4340"/>
    <cellStyle name="SAPBEXaggData 9 2 2 10 2" xfId="19147"/>
    <cellStyle name="SAPBEXaggData 9 2 2 10 2 2" xfId="19148"/>
    <cellStyle name="SAPBEXaggData 9 2 2 10 2 3" xfId="55784"/>
    <cellStyle name="SAPBEXaggData 9 2 2 10 3" xfId="19149"/>
    <cellStyle name="SAPBEXaggData 9 2 2 10 3 2" xfId="19150"/>
    <cellStyle name="SAPBEXaggData 9 2 2 10 3 3" xfId="55785"/>
    <cellStyle name="SAPBEXaggData 9 2 2 10 4" xfId="19151"/>
    <cellStyle name="SAPBEXaggData 9 2 2 10 5" xfId="43952"/>
    <cellStyle name="SAPBEXaggData 9 2 2 11" xfId="19152"/>
    <cellStyle name="SAPBEXaggData 9 2 2 11 2" xfId="19153"/>
    <cellStyle name="SAPBEXaggData 9 2 2 11 3" xfId="55786"/>
    <cellStyle name="SAPBEXaggData 9 2 2 12" xfId="43953"/>
    <cellStyle name="SAPBEXaggData 9 2 2 2" xfId="958"/>
    <cellStyle name="SAPBEXaggData 9 2 2 2 2" xfId="959"/>
    <cellStyle name="SAPBEXaggData 9 2 2 2 2 2" xfId="960"/>
    <cellStyle name="SAPBEXaggData 9 2 2 2 2 2 2" xfId="9502"/>
    <cellStyle name="SAPBEXaggData 9 2 2 2 2 2 2 2" xfId="19154"/>
    <cellStyle name="SAPBEXaggData 9 2 2 2 2 2 2 2 2" xfId="55787"/>
    <cellStyle name="SAPBEXaggData 9 2 2 2 2 2 2 3" xfId="43954"/>
    <cellStyle name="SAPBEXaggData 9 2 2 2 2 2 3" xfId="10955"/>
    <cellStyle name="SAPBEXaggData 9 2 2 2 2 2 3 2" xfId="19155"/>
    <cellStyle name="SAPBEXaggData 9 2 2 2 2 2 3 3" xfId="43955"/>
    <cellStyle name="SAPBEXaggData 9 2 2 2 2 2 4" xfId="12379"/>
    <cellStyle name="SAPBEXaggData 9 2 2 2 2 2 4 2" xfId="19156"/>
    <cellStyle name="SAPBEXaggData 9 2 2 2 2 2 4 3" xfId="43956"/>
    <cellStyle name="SAPBEXaggData 9 2 2 2 2 2 5" xfId="13754"/>
    <cellStyle name="SAPBEXaggData 9 2 2 2 2 2 5 2" xfId="43957"/>
    <cellStyle name="SAPBEXaggData 9 2 2 2 2 2 6" xfId="15104"/>
    <cellStyle name="SAPBEXaggData 9 2 2 2 2 2 7" xfId="7519"/>
    <cellStyle name="SAPBEXaggData 9 2 2 2 2 2 8" xfId="55788"/>
    <cellStyle name="SAPBEXaggData 9 2 2 2 2 2 9" xfId="55789"/>
    <cellStyle name="SAPBEXaggData 9 2 2 2 2 3" xfId="6382"/>
    <cellStyle name="SAPBEXaggData 9 2 2 2 2 3 2" xfId="19157"/>
    <cellStyle name="SAPBEXaggData 9 2 2 2 2 3 2 2" xfId="55790"/>
    <cellStyle name="SAPBEXaggData 9 2 2 2 2 3 3" xfId="43958"/>
    <cellStyle name="SAPBEXaggData 9 2 2 2 2 4" xfId="19158"/>
    <cellStyle name="SAPBEXaggData 9 2 2 2 2 4 2" xfId="19159"/>
    <cellStyle name="SAPBEXaggData 9 2 2 2 2 4 3" xfId="55791"/>
    <cellStyle name="SAPBEXaggData 9 2 2 2 2 5" xfId="19160"/>
    <cellStyle name="SAPBEXaggData 9 2 2 2 2 6" xfId="43959"/>
    <cellStyle name="SAPBEXaggData 9 2 2 2 3" xfId="961"/>
    <cellStyle name="SAPBEXaggData 9 2 2 2 3 2" xfId="8591"/>
    <cellStyle name="SAPBEXaggData 9 2 2 2 3 2 2" xfId="19161"/>
    <cellStyle name="SAPBEXaggData 9 2 2 2 3 2 2 2" xfId="55792"/>
    <cellStyle name="SAPBEXaggData 9 2 2 2 3 2 3" xfId="43960"/>
    <cellStyle name="SAPBEXaggData 9 2 2 2 3 3" xfId="10044"/>
    <cellStyle name="SAPBEXaggData 9 2 2 2 3 3 2" xfId="19162"/>
    <cellStyle name="SAPBEXaggData 9 2 2 2 3 3 3" xfId="43961"/>
    <cellStyle name="SAPBEXaggData 9 2 2 2 3 4" xfId="11468"/>
    <cellStyle name="SAPBEXaggData 9 2 2 2 3 4 2" xfId="19163"/>
    <cellStyle name="SAPBEXaggData 9 2 2 2 3 4 3" xfId="43962"/>
    <cellStyle name="SAPBEXaggData 9 2 2 2 3 5" xfId="12843"/>
    <cellStyle name="SAPBEXaggData 9 2 2 2 3 5 2" xfId="19164"/>
    <cellStyle name="SAPBEXaggData 9 2 2 2 3 5 3" xfId="43963"/>
    <cellStyle name="SAPBEXaggData 9 2 2 2 3 6" xfId="14193"/>
    <cellStyle name="SAPBEXaggData 9 2 2 2 3 6 2" xfId="43964"/>
    <cellStyle name="SAPBEXaggData 9 2 2 2 3 7" xfId="6608"/>
    <cellStyle name="SAPBEXaggData 9 2 2 2 3 8" xfId="55793"/>
    <cellStyle name="SAPBEXaggData 9 2 2 2 3 9" xfId="55794"/>
    <cellStyle name="SAPBEXaggData 9 2 2 2 4" xfId="5481"/>
    <cellStyle name="SAPBEXaggData 9 2 2 2 4 2" xfId="19165"/>
    <cellStyle name="SAPBEXaggData 9 2 2 2 4 2 2" xfId="55795"/>
    <cellStyle name="SAPBEXaggData 9 2 2 2 4 3" xfId="43965"/>
    <cellStyle name="SAPBEXaggData 9 2 2 2 5" xfId="19166"/>
    <cellStyle name="SAPBEXaggData 9 2 2 2 5 2" xfId="19167"/>
    <cellStyle name="SAPBEXaggData 9 2 2 2 5 3" xfId="43966"/>
    <cellStyle name="SAPBEXaggData 9 2 2 2 6" xfId="43967"/>
    <cellStyle name="SAPBEXaggData 9 2 2 3" xfId="962"/>
    <cellStyle name="SAPBEXaggData 9 2 2 3 2" xfId="963"/>
    <cellStyle name="SAPBEXaggData 9 2 2 3 2 2" xfId="8817"/>
    <cellStyle name="SAPBEXaggData 9 2 2 3 2 2 2" xfId="19168"/>
    <cellStyle name="SAPBEXaggData 9 2 2 3 2 2 2 2" xfId="55796"/>
    <cellStyle name="SAPBEXaggData 9 2 2 3 2 2 3" xfId="43968"/>
    <cellStyle name="SAPBEXaggData 9 2 2 3 2 3" xfId="10270"/>
    <cellStyle name="SAPBEXaggData 9 2 2 3 2 3 2" xfId="19169"/>
    <cellStyle name="SAPBEXaggData 9 2 2 3 2 3 2 2" xfId="55797"/>
    <cellStyle name="SAPBEXaggData 9 2 2 3 2 3 3" xfId="43969"/>
    <cellStyle name="SAPBEXaggData 9 2 2 3 2 4" xfId="11694"/>
    <cellStyle name="SAPBEXaggData 9 2 2 3 2 4 2" xfId="19170"/>
    <cellStyle name="SAPBEXaggData 9 2 2 3 2 4 3" xfId="43970"/>
    <cellStyle name="SAPBEXaggData 9 2 2 3 2 5" xfId="13069"/>
    <cellStyle name="SAPBEXaggData 9 2 2 3 2 5 2" xfId="43971"/>
    <cellStyle name="SAPBEXaggData 9 2 2 3 2 6" xfId="14419"/>
    <cellStyle name="SAPBEXaggData 9 2 2 3 2 7" xfId="6834"/>
    <cellStyle name="SAPBEXaggData 9 2 2 3 2 8" xfId="55798"/>
    <cellStyle name="SAPBEXaggData 9 2 2 3 2 9" xfId="55799"/>
    <cellStyle name="SAPBEXaggData 9 2 2 3 3" xfId="5706"/>
    <cellStyle name="SAPBEXaggData 9 2 2 3 3 2" xfId="19171"/>
    <cellStyle name="SAPBEXaggData 9 2 2 3 3 2 2" xfId="55800"/>
    <cellStyle name="SAPBEXaggData 9 2 2 3 3 3" xfId="43972"/>
    <cellStyle name="SAPBEXaggData 9 2 2 3 4" xfId="19172"/>
    <cellStyle name="SAPBEXaggData 9 2 2 3 4 2" xfId="19173"/>
    <cellStyle name="SAPBEXaggData 9 2 2 3 4 3" xfId="55801"/>
    <cellStyle name="SAPBEXaggData 9 2 2 3 5" xfId="19174"/>
    <cellStyle name="SAPBEXaggData 9 2 2 3 6" xfId="43973"/>
    <cellStyle name="SAPBEXaggData 9 2 2 4" xfId="964"/>
    <cellStyle name="SAPBEXaggData 9 2 2 4 10" xfId="55802"/>
    <cellStyle name="SAPBEXaggData 9 2 2 4 11" xfId="55803"/>
    <cellStyle name="SAPBEXaggData 9 2 2 4 2" xfId="965"/>
    <cellStyle name="SAPBEXaggData 9 2 2 4 2 10" xfId="55804"/>
    <cellStyle name="SAPBEXaggData 9 2 2 4 2 2" xfId="7062"/>
    <cellStyle name="SAPBEXaggData 9 2 2 4 2 2 2" xfId="19175"/>
    <cellStyle name="SAPBEXaggData 9 2 2 4 2 2 2 2" xfId="55805"/>
    <cellStyle name="SAPBEXaggData 9 2 2 4 2 2 3" xfId="43974"/>
    <cellStyle name="SAPBEXaggData 9 2 2 4 2 3" xfId="9045"/>
    <cellStyle name="SAPBEXaggData 9 2 2 4 2 3 2" xfId="19176"/>
    <cellStyle name="SAPBEXaggData 9 2 2 4 2 3 2 2" xfId="55806"/>
    <cellStyle name="SAPBEXaggData 9 2 2 4 2 3 3" xfId="43975"/>
    <cellStyle name="SAPBEXaggData 9 2 2 4 2 4" xfId="10498"/>
    <cellStyle name="SAPBEXaggData 9 2 2 4 2 4 2" xfId="19177"/>
    <cellStyle name="SAPBEXaggData 9 2 2 4 2 4 3" xfId="43976"/>
    <cellStyle name="SAPBEXaggData 9 2 2 4 2 5" xfId="11922"/>
    <cellStyle name="SAPBEXaggData 9 2 2 4 2 5 2" xfId="19178"/>
    <cellStyle name="SAPBEXaggData 9 2 2 4 2 5 3" xfId="43977"/>
    <cellStyle name="SAPBEXaggData 9 2 2 4 2 6" xfId="13297"/>
    <cellStyle name="SAPBEXaggData 9 2 2 4 2 6 2" xfId="43978"/>
    <cellStyle name="SAPBEXaggData 9 2 2 4 2 7" xfId="14647"/>
    <cellStyle name="SAPBEXaggData 9 2 2 4 2 8" xfId="43979"/>
    <cellStyle name="SAPBEXaggData 9 2 2 4 2 9" xfId="55807"/>
    <cellStyle name="SAPBEXaggData 9 2 2 4 3" xfId="5934"/>
    <cellStyle name="SAPBEXaggData 9 2 2 4 3 2" xfId="19179"/>
    <cellStyle name="SAPBEXaggData 9 2 2 4 3 2 2" xfId="55808"/>
    <cellStyle name="SAPBEXaggData 9 2 2 4 3 3" xfId="43980"/>
    <cellStyle name="SAPBEXaggData 9 2 2 4 4" xfId="8005"/>
    <cellStyle name="SAPBEXaggData 9 2 2 4 4 2" xfId="19180"/>
    <cellStyle name="SAPBEXaggData 9 2 2 4 4 2 2" xfId="55809"/>
    <cellStyle name="SAPBEXaggData 9 2 2 4 4 3" xfId="43981"/>
    <cellStyle name="SAPBEXaggData 9 2 2 4 5" xfId="8465"/>
    <cellStyle name="SAPBEXaggData 9 2 2 4 5 2" xfId="19181"/>
    <cellStyle name="SAPBEXaggData 9 2 2 4 5 3" xfId="43982"/>
    <cellStyle name="SAPBEXaggData 9 2 2 4 6" xfId="9918"/>
    <cellStyle name="SAPBEXaggData 9 2 2 4 6 2" xfId="19182"/>
    <cellStyle name="SAPBEXaggData 9 2 2 4 6 3" xfId="43983"/>
    <cellStyle name="SAPBEXaggData 9 2 2 4 7" xfId="11275"/>
    <cellStyle name="SAPBEXaggData 9 2 2 4 7 2" xfId="43984"/>
    <cellStyle name="SAPBEXaggData 9 2 2 4 8" xfId="12700"/>
    <cellStyle name="SAPBEXaggData 9 2 2 4 9" xfId="43985"/>
    <cellStyle name="SAPBEXaggData 9 2 2 5" xfId="966"/>
    <cellStyle name="SAPBEXaggData 9 2 2 5 10" xfId="55810"/>
    <cellStyle name="SAPBEXaggData 9 2 2 5 11" xfId="55811"/>
    <cellStyle name="SAPBEXaggData 9 2 2 5 2" xfId="967"/>
    <cellStyle name="SAPBEXaggData 9 2 2 5 2 10" xfId="55812"/>
    <cellStyle name="SAPBEXaggData 9 2 2 5 2 2" xfId="7286"/>
    <cellStyle name="SAPBEXaggData 9 2 2 5 2 2 2" xfId="19183"/>
    <cellStyle name="SAPBEXaggData 9 2 2 5 2 2 2 2" xfId="55813"/>
    <cellStyle name="SAPBEXaggData 9 2 2 5 2 2 3" xfId="43986"/>
    <cellStyle name="SAPBEXaggData 9 2 2 5 2 3" xfId="9269"/>
    <cellStyle name="SAPBEXaggData 9 2 2 5 2 3 2" xfId="19184"/>
    <cellStyle name="SAPBEXaggData 9 2 2 5 2 3 2 2" xfId="55814"/>
    <cellStyle name="SAPBEXaggData 9 2 2 5 2 3 3" xfId="43987"/>
    <cellStyle name="SAPBEXaggData 9 2 2 5 2 4" xfId="10722"/>
    <cellStyle name="SAPBEXaggData 9 2 2 5 2 4 2" xfId="19185"/>
    <cellStyle name="SAPBEXaggData 9 2 2 5 2 4 3" xfId="43988"/>
    <cellStyle name="SAPBEXaggData 9 2 2 5 2 5" xfId="12146"/>
    <cellStyle name="SAPBEXaggData 9 2 2 5 2 5 2" xfId="19186"/>
    <cellStyle name="SAPBEXaggData 9 2 2 5 2 5 3" xfId="43989"/>
    <cellStyle name="SAPBEXaggData 9 2 2 5 2 6" xfId="13521"/>
    <cellStyle name="SAPBEXaggData 9 2 2 5 2 6 2" xfId="19187"/>
    <cellStyle name="SAPBEXaggData 9 2 2 5 2 6 3" xfId="43990"/>
    <cellStyle name="SAPBEXaggData 9 2 2 5 2 7" xfId="14871"/>
    <cellStyle name="SAPBEXaggData 9 2 2 5 2 7 2" xfId="43991"/>
    <cellStyle name="SAPBEXaggData 9 2 2 5 2 8" xfId="2951"/>
    <cellStyle name="SAPBEXaggData 9 2 2 5 2 9" xfId="55815"/>
    <cellStyle name="SAPBEXaggData 9 2 2 5 3" xfId="6158"/>
    <cellStyle name="SAPBEXaggData 9 2 2 5 3 2" xfId="19188"/>
    <cellStyle name="SAPBEXaggData 9 2 2 5 3 2 2" xfId="55816"/>
    <cellStyle name="SAPBEXaggData 9 2 2 5 3 3" xfId="43992"/>
    <cellStyle name="SAPBEXaggData 9 2 2 5 4" xfId="8229"/>
    <cellStyle name="SAPBEXaggData 9 2 2 5 4 2" xfId="19189"/>
    <cellStyle name="SAPBEXaggData 9 2 2 5 4 2 2" xfId="55817"/>
    <cellStyle name="SAPBEXaggData 9 2 2 5 4 3" xfId="43993"/>
    <cellStyle name="SAPBEXaggData 9 2 2 5 5" xfId="9716"/>
    <cellStyle name="SAPBEXaggData 9 2 2 5 5 2" xfId="19190"/>
    <cellStyle name="SAPBEXaggData 9 2 2 5 5 3" xfId="43994"/>
    <cellStyle name="SAPBEXaggData 9 2 2 5 6" xfId="11169"/>
    <cellStyle name="SAPBEXaggData 9 2 2 5 6 2" xfId="19191"/>
    <cellStyle name="SAPBEXaggData 9 2 2 5 6 3" xfId="43995"/>
    <cellStyle name="SAPBEXaggData 9 2 2 5 7" xfId="12595"/>
    <cellStyle name="SAPBEXaggData 9 2 2 5 7 2" xfId="19192"/>
    <cellStyle name="SAPBEXaggData 9 2 2 5 7 3" xfId="43996"/>
    <cellStyle name="SAPBEXaggData 9 2 2 5 8" xfId="13967"/>
    <cellStyle name="SAPBEXaggData 9 2 2 5 8 2" xfId="43997"/>
    <cellStyle name="SAPBEXaggData 9 2 2 5 9" xfId="3798"/>
    <cellStyle name="SAPBEXaggData 9 2 2 6" xfId="4025"/>
    <cellStyle name="SAPBEXaggData 9 2 2 6 2" xfId="3376"/>
    <cellStyle name="SAPBEXaggData 9 2 2 6 2 2" xfId="19193"/>
    <cellStyle name="SAPBEXaggData 9 2 2 6 2 2 2" xfId="19194"/>
    <cellStyle name="SAPBEXaggData 9 2 2 6 2 2 3" xfId="55818"/>
    <cellStyle name="SAPBEXaggData 9 2 2 6 2 3" xfId="19195"/>
    <cellStyle name="SAPBEXaggData 9 2 2 6 2 3 2" xfId="19196"/>
    <cellStyle name="SAPBEXaggData 9 2 2 6 2 3 3" xfId="55819"/>
    <cellStyle name="SAPBEXaggData 9 2 2 6 2 4" xfId="19197"/>
    <cellStyle name="SAPBEXaggData 9 2 2 6 2 5" xfId="43998"/>
    <cellStyle name="SAPBEXaggData 9 2 2 6 3" xfId="19198"/>
    <cellStyle name="SAPBEXaggData 9 2 2 6 3 2" xfId="19199"/>
    <cellStyle name="SAPBEXaggData 9 2 2 6 3 3" xfId="55820"/>
    <cellStyle name="SAPBEXaggData 9 2 2 6 4" xfId="19200"/>
    <cellStyle name="SAPBEXaggData 9 2 2 6 4 2" xfId="19201"/>
    <cellStyle name="SAPBEXaggData 9 2 2 6 4 3" xfId="55821"/>
    <cellStyle name="SAPBEXaggData 9 2 2 6 5" xfId="19202"/>
    <cellStyle name="SAPBEXaggData 9 2 2 6 5 2" xfId="55822"/>
    <cellStyle name="SAPBEXaggData 9 2 2 6 6" xfId="43999"/>
    <cellStyle name="SAPBEXaggData 9 2 2 6 7" xfId="55823"/>
    <cellStyle name="SAPBEXaggData 9 2 2 7" xfId="3224"/>
    <cellStyle name="SAPBEXaggData 9 2 2 7 2" xfId="4414"/>
    <cellStyle name="SAPBEXaggData 9 2 2 7 2 2" xfId="19203"/>
    <cellStyle name="SAPBEXaggData 9 2 2 7 2 2 2" xfId="19204"/>
    <cellStyle name="SAPBEXaggData 9 2 2 7 2 2 3" xfId="55824"/>
    <cellStyle name="SAPBEXaggData 9 2 2 7 2 3" xfId="19205"/>
    <cellStyle name="SAPBEXaggData 9 2 2 7 2 3 2" xfId="19206"/>
    <cellStyle name="SAPBEXaggData 9 2 2 7 2 3 3" xfId="55825"/>
    <cellStyle name="SAPBEXaggData 9 2 2 7 2 4" xfId="19207"/>
    <cellStyle name="SAPBEXaggData 9 2 2 7 2 5" xfId="44000"/>
    <cellStyle name="SAPBEXaggData 9 2 2 7 3" xfId="19208"/>
    <cellStyle name="SAPBEXaggData 9 2 2 7 3 2" xfId="19209"/>
    <cellStyle name="SAPBEXaggData 9 2 2 7 3 3" xfId="55826"/>
    <cellStyle name="SAPBEXaggData 9 2 2 7 4" xfId="19210"/>
    <cellStyle name="SAPBEXaggData 9 2 2 7 4 2" xfId="19211"/>
    <cellStyle name="SAPBEXaggData 9 2 2 7 4 3" xfId="55827"/>
    <cellStyle name="SAPBEXaggData 9 2 2 7 5" xfId="19212"/>
    <cellStyle name="SAPBEXaggData 9 2 2 7 6" xfId="44001"/>
    <cellStyle name="SAPBEXaggData 9 2 2 8" xfId="4628"/>
    <cellStyle name="SAPBEXaggData 9 2 2 8 2" xfId="19213"/>
    <cellStyle name="SAPBEXaggData 9 2 2 8 2 2" xfId="19214"/>
    <cellStyle name="SAPBEXaggData 9 2 2 8 2 3" xfId="55828"/>
    <cellStyle name="SAPBEXaggData 9 2 2 8 3" xfId="19215"/>
    <cellStyle name="SAPBEXaggData 9 2 2 8 3 2" xfId="19216"/>
    <cellStyle name="SAPBEXaggData 9 2 2 8 3 3" xfId="55829"/>
    <cellStyle name="SAPBEXaggData 9 2 2 8 4" xfId="19217"/>
    <cellStyle name="SAPBEXaggData 9 2 2 8 5" xfId="44002"/>
    <cellStyle name="SAPBEXaggData 9 2 2 9" xfId="3004"/>
    <cellStyle name="SAPBEXaggData 9 2 2 9 2" xfId="19218"/>
    <cellStyle name="SAPBEXaggData 9 2 2 9 2 2" xfId="19219"/>
    <cellStyle name="SAPBEXaggData 9 2 2 9 2 3" xfId="55830"/>
    <cellStyle name="SAPBEXaggData 9 2 2 9 3" xfId="19220"/>
    <cellStyle name="SAPBEXaggData 9 2 2 9 3 2" xfId="19221"/>
    <cellStyle name="SAPBEXaggData 9 2 2 9 3 3" xfId="55831"/>
    <cellStyle name="SAPBEXaggData 9 2 2 9 4" xfId="19222"/>
    <cellStyle name="SAPBEXaggData 9 2 2 9 5" xfId="44003"/>
    <cellStyle name="SAPBEXaggData 9 2 3" xfId="968"/>
    <cellStyle name="SAPBEXaggData 9 2 3 10" xfId="4907"/>
    <cellStyle name="SAPBEXaggData 9 2 3 10 2" xfId="19223"/>
    <cellStyle name="SAPBEXaggData 9 2 3 10 2 2" xfId="19224"/>
    <cellStyle name="SAPBEXaggData 9 2 3 10 2 3" xfId="55832"/>
    <cellStyle name="SAPBEXaggData 9 2 3 10 3" xfId="19225"/>
    <cellStyle name="SAPBEXaggData 9 2 3 10 3 2" xfId="19226"/>
    <cellStyle name="SAPBEXaggData 9 2 3 10 3 3" xfId="55833"/>
    <cellStyle name="SAPBEXaggData 9 2 3 10 4" xfId="19227"/>
    <cellStyle name="SAPBEXaggData 9 2 3 10 5" xfId="44004"/>
    <cellStyle name="SAPBEXaggData 9 2 3 11" xfId="19228"/>
    <cellStyle name="SAPBEXaggData 9 2 3 11 2" xfId="19229"/>
    <cellStyle name="SAPBEXaggData 9 2 3 11 3" xfId="55834"/>
    <cellStyle name="SAPBEXaggData 9 2 3 12" xfId="44005"/>
    <cellStyle name="SAPBEXaggData 9 2 3 2" xfId="969"/>
    <cellStyle name="SAPBEXaggData 9 2 3 2 2" xfId="970"/>
    <cellStyle name="SAPBEXaggData 9 2 3 2 2 2" xfId="971"/>
    <cellStyle name="SAPBEXaggData 9 2 3 2 2 2 2" xfId="9576"/>
    <cellStyle name="SAPBEXaggData 9 2 3 2 2 2 2 2" xfId="19230"/>
    <cellStyle name="SAPBEXaggData 9 2 3 2 2 2 2 2 2" xfId="55835"/>
    <cellStyle name="SAPBEXaggData 9 2 3 2 2 2 2 3" xfId="44006"/>
    <cellStyle name="SAPBEXaggData 9 2 3 2 2 2 3" xfId="11029"/>
    <cellStyle name="SAPBEXaggData 9 2 3 2 2 2 3 2" xfId="19231"/>
    <cellStyle name="SAPBEXaggData 9 2 3 2 2 2 3 3" xfId="44007"/>
    <cellStyle name="SAPBEXaggData 9 2 3 2 2 2 4" xfId="12453"/>
    <cellStyle name="SAPBEXaggData 9 2 3 2 2 2 4 2" xfId="19232"/>
    <cellStyle name="SAPBEXaggData 9 2 3 2 2 2 4 3" xfId="44008"/>
    <cellStyle name="SAPBEXaggData 9 2 3 2 2 2 5" xfId="13828"/>
    <cellStyle name="SAPBEXaggData 9 2 3 2 2 2 5 2" xfId="44009"/>
    <cellStyle name="SAPBEXaggData 9 2 3 2 2 2 6" xfId="15178"/>
    <cellStyle name="SAPBEXaggData 9 2 3 2 2 2 7" xfId="7593"/>
    <cellStyle name="SAPBEXaggData 9 2 3 2 2 2 8" xfId="55836"/>
    <cellStyle name="SAPBEXaggData 9 2 3 2 2 2 9" xfId="55837"/>
    <cellStyle name="SAPBEXaggData 9 2 3 2 2 3" xfId="6456"/>
    <cellStyle name="SAPBEXaggData 9 2 3 2 2 3 2" xfId="19233"/>
    <cellStyle name="SAPBEXaggData 9 2 3 2 2 3 2 2" xfId="55838"/>
    <cellStyle name="SAPBEXaggData 9 2 3 2 2 3 3" xfId="44010"/>
    <cellStyle name="SAPBEXaggData 9 2 3 2 2 4" xfId="19234"/>
    <cellStyle name="SAPBEXaggData 9 2 3 2 2 4 2" xfId="19235"/>
    <cellStyle name="SAPBEXaggData 9 2 3 2 2 4 3" xfId="55839"/>
    <cellStyle name="SAPBEXaggData 9 2 3 2 2 5" xfId="19236"/>
    <cellStyle name="SAPBEXaggData 9 2 3 2 2 6" xfId="44011"/>
    <cellStyle name="SAPBEXaggData 9 2 3 2 3" xfId="972"/>
    <cellStyle name="SAPBEXaggData 9 2 3 2 3 2" xfId="8666"/>
    <cellStyle name="SAPBEXaggData 9 2 3 2 3 2 2" xfId="19237"/>
    <cellStyle name="SAPBEXaggData 9 2 3 2 3 2 2 2" xfId="55840"/>
    <cellStyle name="SAPBEXaggData 9 2 3 2 3 2 3" xfId="44012"/>
    <cellStyle name="SAPBEXaggData 9 2 3 2 3 3" xfId="10119"/>
    <cellStyle name="SAPBEXaggData 9 2 3 2 3 3 2" xfId="19238"/>
    <cellStyle name="SAPBEXaggData 9 2 3 2 3 3 3" xfId="44013"/>
    <cellStyle name="SAPBEXaggData 9 2 3 2 3 4" xfId="11543"/>
    <cellStyle name="SAPBEXaggData 9 2 3 2 3 4 2" xfId="19239"/>
    <cellStyle name="SAPBEXaggData 9 2 3 2 3 4 3" xfId="44014"/>
    <cellStyle name="SAPBEXaggData 9 2 3 2 3 5" xfId="12918"/>
    <cellStyle name="SAPBEXaggData 9 2 3 2 3 5 2" xfId="19240"/>
    <cellStyle name="SAPBEXaggData 9 2 3 2 3 5 3" xfId="44015"/>
    <cellStyle name="SAPBEXaggData 9 2 3 2 3 6" xfId="14268"/>
    <cellStyle name="SAPBEXaggData 9 2 3 2 3 6 2" xfId="44016"/>
    <cellStyle name="SAPBEXaggData 9 2 3 2 3 7" xfId="6683"/>
    <cellStyle name="SAPBEXaggData 9 2 3 2 3 8" xfId="55841"/>
    <cellStyle name="SAPBEXaggData 9 2 3 2 3 9" xfId="55842"/>
    <cellStyle name="SAPBEXaggData 9 2 3 2 4" xfId="5556"/>
    <cellStyle name="SAPBEXaggData 9 2 3 2 4 2" xfId="19241"/>
    <cellStyle name="SAPBEXaggData 9 2 3 2 4 2 2" xfId="55843"/>
    <cellStyle name="SAPBEXaggData 9 2 3 2 4 3" xfId="44017"/>
    <cellStyle name="SAPBEXaggData 9 2 3 2 5" xfId="19242"/>
    <cellStyle name="SAPBEXaggData 9 2 3 2 5 2" xfId="19243"/>
    <cellStyle name="SAPBEXaggData 9 2 3 2 5 3" xfId="44018"/>
    <cellStyle name="SAPBEXaggData 9 2 3 2 6" xfId="44019"/>
    <cellStyle name="SAPBEXaggData 9 2 3 3" xfId="973"/>
    <cellStyle name="SAPBEXaggData 9 2 3 3 2" xfId="974"/>
    <cellStyle name="SAPBEXaggData 9 2 3 3 2 2" xfId="8893"/>
    <cellStyle name="SAPBEXaggData 9 2 3 3 2 2 2" xfId="19244"/>
    <cellStyle name="SAPBEXaggData 9 2 3 3 2 2 2 2" xfId="55844"/>
    <cellStyle name="SAPBEXaggData 9 2 3 3 2 2 3" xfId="44020"/>
    <cellStyle name="SAPBEXaggData 9 2 3 3 2 3" xfId="10346"/>
    <cellStyle name="SAPBEXaggData 9 2 3 3 2 3 2" xfId="19245"/>
    <cellStyle name="SAPBEXaggData 9 2 3 3 2 3 2 2" xfId="55845"/>
    <cellStyle name="SAPBEXaggData 9 2 3 3 2 3 3" xfId="44021"/>
    <cellStyle name="SAPBEXaggData 9 2 3 3 2 4" xfId="11770"/>
    <cellStyle name="SAPBEXaggData 9 2 3 3 2 4 2" xfId="19246"/>
    <cellStyle name="SAPBEXaggData 9 2 3 3 2 4 3" xfId="44022"/>
    <cellStyle name="SAPBEXaggData 9 2 3 3 2 5" xfId="13145"/>
    <cellStyle name="SAPBEXaggData 9 2 3 3 2 5 2" xfId="44023"/>
    <cellStyle name="SAPBEXaggData 9 2 3 3 2 6" xfId="14495"/>
    <cellStyle name="SAPBEXaggData 9 2 3 3 2 7" xfId="6910"/>
    <cellStyle name="SAPBEXaggData 9 2 3 3 2 8" xfId="55846"/>
    <cellStyle name="SAPBEXaggData 9 2 3 3 2 9" xfId="55847"/>
    <cellStyle name="SAPBEXaggData 9 2 3 3 3" xfId="5782"/>
    <cellStyle name="SAPBEXaggData 9 2 3 3 3 2" xfId="19247"/>
    <cellStyle name="SAPBEXaggData 9 2 3 3 3 2 2" xfId="55848"/>
    <cellStyle name="SAPBEXaggData 9 2 3 3 3 3" xfId="44024"/>
    <cellStyle name="SAPBEXaggData 9 2 3 3 4" xfId="19248"/>
    <cellStyle name="SAPBEXaggData 9 2 3 3 4 2" xfId="19249"/>
    <cellStyle name="SAPBEXaggData 9 2 3 3 4 3" xfId="55849"/>
    <cellStyle name="SAPBEXaggData 9 2 3 3 5" xfId="19250"/>
    <cellStyle name="SAPBEXaggData 9 2 3 3 6" xfId="44025"/>
    <cellStyle name="SAPBEXaggData 9 2 3 4" xfId="975"/>
    <cellStyle name="SAPBEXaggData 9 2 3 4 10" xfId="55850"/>
    <cellStyle name="SAPBEXaggData 9 2 3 4 11" xfId="55851"/>
    <cellStyle name="SAPBEXaggData 9 2 3 4 2" xfId="976"/>
    <cellStyle name="SAPBEXaggData 9 2 3 4 2 10" xfId="55852"/>
    <cellStyle name="SAPBEXaggData 9 2 3 4 2 2" xfId="7137"/>
    <cellStyle name="SAPBEXaggData 9 2 3 4 2 2 2" xfId="19251"/>
    <cellStyle name="SAPBEXaggData 9 2 3 4 2 2 2 2" xfId="55853"/>
    <cellStyle name="SAPBEXaggData 9 2 3 4 2 2 3" xfId="44026"/>
    <cellStyle name="SAPBEXaggData 9 2 3 4 2 3" xfId="9120"/>
    <cellStyle name="SAPBEXaggData 9 2 3 4 2 3 2" xfId="19252"/>
    <cellStyle name="SAPBEXaggData 9 2 3 4 2 3 2 2" xfId="55854"/>
    <cellStyle name="SAPBEXaggData 9 2 3 4 2 3 3" xfId="44027"/>
    <cellStyle name="SAPBEXaggData 9 2 3 4 2 4" xfId="10573"/>
    <cellStyle name="SAPBEXaggData 9 2 3 4 2 4 2" xfId="19253"/>
    <cellStyle name="SAPBEXaggData 9 2 3 4 2 4 3" xfId="44028"/>
    <cellStyle name="SAPBEXaggData 9 2 3 4 2 5" xfId="11997"/>
    <cellStyle name="SAPBEXaggData 9 2 3 4 2 5 2" xfId="19254"/>
    <cellStyle name="SAPBEXaggData 9 2 3 4 2 5 3" xfId="44029"/>
    <cellStyle name="SAPBEXaggData 9 2 3 4 2 6" xfId="13372"/>
    <cellStyle name="SAPBEXaggData 9 2 3 4 2 6 2" xfId="44030"/>
    <cellStyle name="SAPBEXaggData 9 2 3 4 2 7" xfId="14722"/>
    <cellStyle name="SAPBEXaggData 9 2 3 4 2 8" xfId="44031"/>
    <cellStyle name="SAPBEXaggData 9 2 3 4 2 9" xfId="55855"/>
    <cellStyle name="SAPBEXaggData 9 2 3 4 3" xfId="6009"/>
    <cellStyle name="SAPBEXaggData 9 2 3 4 3 2" xfId="19255"/>
    <cellStyle name="SAPBEXaggData 9 2 3 4 3 2 2" xfId="55856"/>
    <cellStyle name="SAPBEXaggData 9 2 3 4 3 3" xfId="44032"/>
    <cellStyle name="SAPBEXaggData 9 2 3 4 4" xfId="8080"/>
    <cellStyle name="SAPBEXaggData 9 2 3 4 4 2" xfId="19256"/>
    <cellStyle name="SAPBEXaggData 9 2 3 4 4 2 2" xfId="55857"/>
    <cellStyle name="SAPBEXaggData 9 2 3 4 4 3" xfId="44033"/>
    <cellStyle name="SAPBEXaggData 9 2 3 4 5" xfId="4953"/>
    <cellStyle name="SAPBEXaggData 9 2 3 4 5 2" xfId="19257"/>
    <cellStyle name="SAPBEXaggData 9 2 3 4 5 3" xfId="44034"/>
    <cellStyle name="SAPBEXaggData 9 2 3 4 6" xfId="8461"/>
    <cellStyle name="SAPBEXaggData 9 2 3 4 6 2" xfId="19258"/>
    <cellStyle name="SAPBEXaggData 9 2 3 4 6 3" xfId="44035"/>
    <cellStyle name="SAPBEXaggData 9 2 3 4 7" xfId="7670"/>
    <cellStyle name="SAPBEXaggData 9 2 3 4 7 2" xfId="44036"/>
    <cellStyle name="SAPBEXaggData 9 2 3 4 8" xfId="7810"/>
    <cellStyle name="SAPBEXaggData 9 2 3 4 9" xfId="44037"/>
    <cellStyle name="SAPBEXaggData 9 2 3 5" xfId="977"/>
    <cellStyle name="SAPBEXaggData 9 2 3 5 10" xfId="55858"/>
    <cellStyle name="SAPBEXaggData 9 2 3 5 11" xfId="55859"/>
    <cellStyle name="SAPBEXaggData 9 2 3 5 2" xfId="978"/>
    <cellStyle name="SAPBEXaggData 9 2 3 5 2 10" xfId="55860"/>
    <cellStyle name="SAPBEXaggData 9 2 3 5 2 2" xfId="7360"/>
    <cellStyle name="SAPBEXaggData 9 2 3 5 2 2 2" xfId="19259"/>
    <cellStyle name="SAPBEXaggData 9 2 3 5 2 2 2 2" xfId="55861"/>
    <cellStyle name="SAPBEXaggData 9 2 3 5 2 2 3" xfId="44038"/>
    <cellStyle name="SAPBEXaggData 9 2 3 5 2 3" xfId="9343"/>
    <cellStyle name="SAPBEXaggData 9 2 3 5 2 3 2" xfId="19260"/>
    <cellStyle name="SAPBEXaggData 9 2 3 5 2 3 2 2" xfId="55862"/>
    <cellStyle name="SAPBEXaggData 9 2 3 5 2 3 3" xfId="44039"/>
    <cellStyle name="SAPBEXaggData 9 2 3 5 2 4" xfId="10796"/>
    <cellStyle name="SAPBEXaggData 9 2 3 5 2 4 2" xfId="19261"/>
    <cellStyle name="SAPBEXaggData 9 2 3 5 2 4 3" xfId="44040"/>
    <cellStyle name="SAPBEXaggData 9 2 3 5 2 5" xfId="12220"/>
    <cellStyle name="SAPBEXaggData 9 2 3 5 2 5 2" xfId="19262"/>
    <cellStyle name="SAPBEXaggData 9 2 3 5 2 5 3" xfId="44041"/>
    <cellStyle name="SAPBEXaggData 9 2 3 5 2 6" xfId="13595"/>
    <cellStyle name="SAPBEXaggData 9 2 3 5 2 6 2" xfId="19263"/>
    <cellStyle name="SAPBEXaggData 9 2 3 5 2 6 3" xfId="44042"/>
    <cellStyle name="SAPBEXaggData 9 2 3 5 2 7" xfId="14945"/>
    <cellStyle name="SAPBEXaggData 9 2 3 5 2 7 2" xfId="44043"/>
    <cellStyle name="SAPBEXaggData 9 2 3 5 2 8" xfId="3539"/>
    <cellStyle name="SAPBEXaggData 9 2 3 5 2 9" xfId="55863"/>
    <cellStyle name="SAPBEXaggData 9 2 3 5 3" xfId="6232"/>
    <cellStyle name="SAPBEXaggData 9 2 3 5 3 2" xfId="19264"/>
    <cellStyle name="SAPBEXaggData 9 2 3 5 3 2 2" xfId="55864"/>
    <cellStyle name="SAPBEXaggData 9 2 3 5 3 3" xfId="44044"/>
    <cellStyle name="SAPBEXaggData 9 2 3 5 4" xfId="8303"/>
    <cellStyle name="SAPBEXaggData 9 2 3 5 4 2" xfId="19265"/>
    <cellStyle name="SAPBEXaggData 9 2 3 5 4 2 2" xfId="55865"/>
    <cellStyle name="SAPBEXaggData 9 2 3 5 4 3" xfId="44045"/>
    <cellStyle name="SAPBEXaggData 9 2 3 5 5" xfId="9790"/>
    <cellStyle name="SAPBEXaggData 9 2 3 5 5 2" xfId="19266"/>
    <cellStyle name="SAPBEXaggData 9 2 3 5 5 3" xfId="44046"/>
    <cellStyle name="SAPBEXaggData 9 2 3 5 6" xfId="11243"/>
    <cellStyle name="SAPBEXaggData 9 2 3 5 6 2" xfId="19267"/>
    <cellStyle name="SAPBEXaggData 9 2 3 5 6 3" xfId="44047"/>
    <cellStyle name="SAPBEXaggData 9 2 3 5 7" xfId="12669"/>
    <cellStyle name="SAPBEXaggData 9 2 3 5 7 2" xfId="19268"/>
    <cellStyle name="SAPBEXaggData 9 2 3 5 7 3" xfId="44048"/>
    <cellStyle name="SAPBEXaggData 9 2 3 5 8" xfId="14041"/>
    <cellStyle name="SAPBEXaggData 9 2 3 5 8 2" xfId="44049"/>
    <cellStyle name="SAPBEXaggData 9 2 3 5 9" xfId="3874"/>
    <cellStyle name="SAPBEXaggData 9 2 3 6" xfId="4101"/>
    <cellStyle name="SAPBEXaggData 9 2 3 6 2" xfId="4339"/>
    <cellStyle name="SAPBEXaggData 9 2 3 6 2 2" xfId="19269"/>
    <cellStyle name="SAPBEXaggData 9 2 3 6 2 2 2" xfId="19270"/>
    <cellStyle name="SAPBEXaggData 9 2 3 6 2 2 3" xfId="55866"/>
    <cellStyle name="SAPBEXaggData 9 2 3 6 2 3" xfId="19271"/>
    <cellStyle name="SAPBEXaggData 9 2 3 6 2 3 2" xfId="19272"/>
    <cellStyle name="SAPBEXaggData 9 2 3 6 2 3 3" xfId="55867"/>
    <cellStyle name="SAPBEXaggData 9 2 3 6 2 4" xfId="19273"/>
    <cellStyle name="SAPBEXaggData 9 2 3 6 2 5" xfId="44050"/>
    <cellStyle name="SAPBEXaggData 9 2 3 6 3" xfId="19274"/>
    <cellStyle name="SAPBEXaggData 9 2 3 6 3 2" xfId="19275"/>
    <cellStyle name="SAPBEXaggData 9 2 3 6 3 3" xfId="55868"/>
    <cellStyle name="SAPBEXaggData 9 2 3 6 4" xfId="19276"/>
    <cellStyle name="SAPBEXaggData 9 2 3 6 4 2" xfId="19277"/>
    <cellStyle name="SAPBEXaggData 9 2 3 6 4 3" xfId="55869"/>
    <cellStyle name="SAPBEXaggData 9 2 3 6 5" xfId="19278"/>
    <cellStyle name="SAPBEXaggData 9 2 3 6 5 2" xfId="55870"/>
    <cellStyle name="SAPBEXaggData 9 2 3 6 6" xfId="44051"/>
    <cellStyle name="SAPBEXaggData 9 2 3 6 7" xfId="55871"/>
    <cellStyle name="SAPBEXaggData 9 2 3 7" xfId="3184"/>
    <cellStyle name="SAPBEXaggData 9 2 3 7 2" xfId="4654"/>
    <cellStyle name="SAPBEXaggData 9 2 3 7 2 2" xfId="19279"/>
    <cellStyle name="SAPBEXaggData 9 2 3 7 2 2 2" xfId="19280"/>
    <cellStyle name="SAPBEXaggData 9 2 3 7 2 2 3" xfId="55872"/>
    <cellStyle name="SAPBEXaggData 9 2 3 7 2 3" xfId="19281"/>
    <cellStyle name="SAPBEXaggData 9 2 3 7 2 3 2" xfId="19282"/>
    <cellStyle name="SAPBEXaggData 9 2 3 7 2 3 3" xfId="55873"/>
    <cellStyle name="SAPBEXaggData 9 2 3 7 2 4" xfId="19283"/>
    <cellStyle name="SAPBEXaggData 9 2 3 7 2 5" xfId="44052"/>
    <cellStyle name="SAPBEXaggData 9 2 3 7 3" xfId="19284"/>
    <cellStyle name="SAPBEXaggData 9 2 3 7 3 2" xfId="19285"/>
    <cellStyle name="SAPBEXaggData 9 2 3 7 3 3" xfId="55874"/>
    <cellStyle name="SAPBEXaggData 9 2 3 7 4" xfId="19286"/>
    <cellStyle name="SAPBEXaggData 9 2 3 7 4 2" xfId="19287"/>
    <cellStyle name="SAPBEXaggData 9 2 3 7 4 3" xfId="55875"/>
    <cellStyle name="SAPBEXaggData 9 2 3 7 5" xfId="19288"/>
    <cellStyle name="SAPBEXaggData 9 2 3 7 6" xfId="44053"/>
    <cellStyle name="SAPBEXaggData 9 2 3 8" xfId="4737"/>
    <cellStyle name="SAPBEXaggData 9 2 3 8 2" xfId="19289"/>
    <cellStyle name="SAPBEXaggData 9 2 3 8 2 2" xfId="19290"/>
    <cellStyle name="SAPBEXaggData 9 2 3 8 2 3" xfId="55876"/>
    <cellStyle name="SAPBEXaggData 9 2 3 8 3" xfId="19291"/>
    <cellStyle name="SAPBEXaggData 9 2 3 8 3 2" xfId="19292"/>
    <cellStyle name="SAPBEXaggData 9 2 3 8 3 3" xfId="55877"/>
    <cellStyle name="SAPBEXaggData 9 2 3 8 4" xfId="19293"/>
    <cellStyle name="SAPBEXaggData 9 2 3 8 5" xfId="44054"/>
    <cellStyle name="SAPBEXaggData 9 2 3 9" xfId="4813"/>
    <cellStyle name="SAPBEXaggData 9 2 3 9 2" xfId="19294"/>
    <cellStyle name="SAPBEXaggData 9 2 3 9 2 2" xfId="19295"/>
    <cellStyle name="SAPBEXaggData 9 2 3 9 2 3" xfId="55878"/>
    <cellStyle name="SAPBEXaggData 9 2 3 9 3" xfId="19296"/>
    <cellStyle name="SAPBEXaggData 9 2 3 9 3 2" xfId="19297"/>
    <cellStyle name="SAPBEXaggData 9 2 3 9 3 3" xfId="55879"/>
    <cellStyle name="SAPBEXaggData 9 2 3 9 4" xfId="19298"/>
    <cellStyle name="SAPBEXaggData 9 2 3 9 5" xfId="44055"/>
    <cellStyle name="SAPBEXaggData 9 2 4" xfId="979"/>
    <cellStyle name="SAPBEXaggData 9 2 4 2" xfId="980"/>
    <cellStyle name="SAPBEXaggData 9 2 4 2 2" xfId="981"/>
    <cellStyle name="SAPBEXaggData 9 2 4 2 2 2" xfId="9427"/>
    <cellStyle name="SAPBEXaggData 9 2 4 2 2 2 2" xfId="19299"/>
    <cellStyle name="SAPBEXaggData 9 2 4 2 2 2 2 2" xfId="55880"/>
    <cellStyle name="SAPBEXaggData 9 2 4 2 2 2 3" xfId="44056"/>
    <cellStyle name="SAPBEXaggData 9 2 4 2 2 3" xfId="10880"/>
    <cellStyle name="SAPBEXaggData 9 2 4 2 2 3 2" xfId="19300"/>
    <cellStyle name="SAPBEXaggData 9 2 4 2 2 3 3" xfId="44057"/>
    <cellStyle name="SAPBEXaggData 9 2 4 2 2 4" xfId="12304"/>
    <cellStyle name="SAPBEXaggData 9 2 4 2 2 4 2" xfId="19301"/>
    <cellStyle name="SAPBEXaggData 9 2 4 2 2 4 3" xfId="44058"/>
    <cellStyle name="SAPBEXaggData 9 2 4 2 2 5" xfId="13679"/>
    <cellStyle name="SAPBEXaggData 9 2 4 2 2 5 2" xfId="44059"/>
    <cellStyle name="SAPBEXaggData 9 2 4 2 2 6" xfId="15029"/>
    <cellStyle name="SAPBEXaggData 9 2 4 2 2 7" xfId="7444"/>
    <cellStyle name="SAPBEXaggData 9 2 4 2 2 8" xfId="55881"/>
    <cellStyle name="SAPBEXaggData 9 2 4 2 2 9" xfId="55882"/>
    <cellStyle name="SAPBEXaggData 9 2 4 2 3" xfId="6307"/>
    <cellStyle name="SAPBEXaggData 9 2 4 2 3 2" xfId="19302"/>
    <cellStyle name="SAPBEXaggData 9 2 4 2 3 2 2" xfId="55883"/>
    <cellStyle name="SAPBEXaggData 9 2 4 2 3 3" xfId="44060"/>
    <cellStyle name="SAPBEXaggData 9 2 4 2 4" xfId="19303"/>
    <cellStyle name="SAPBEXaggData 9 2 4 2 4 2" xfId="19304"/>
    <cellStyle name="SAPBEXaggData 9 2 4 2 4 3" xfId="55884"/>
    <cellStyle name="SAPBEXaggData 9 2 4 2 5" xfId="19305"/>
    <cellStyle name="SAPBEXaggData 9 2 4 2 6" xfId="44061"/>
    <cellStyle name="SAPBEXaggData 9 2 4 3" xfId="982"/>
    <cellStyle name="SAPBEXaggData 9 2 4 3 2" xfId="8514"/>
    <cellStyle name="SAPBEXaggData 9 2 4 3 2 2" xfId="19306"/>
    <cellStyle name="SAPBEXaggData 9 2 4 3 2 2 2" xfId="55885"/>
    <cellStyle name="SAPBEXaggData 9 2 4 3 2 3" xfId="44062"/>
    <cellStyle name="SAPBEXaggData 9 2 4 3 3" xfId="9967"/>
    <cellStyle name="SAPBEXaggData 9 2 4 3 3 2" xfId="19307"/>
    <cellStyle name="SAPBEXaggData 9 2 4 3 3 3" xfId="44063"/>
    <cellStyle name="SAPBEXaggData 9 2 4 3 4" xfId="11391"/>
    <cellStyle name="SAPBEXaggData 9 2 4 3 4 2" xfId="19308"/>
    <cellStyle name="SAPBEXaggData 9 2 4 3 4 3" xfId="44064"/>
    <cellStyle name="SAPBEXaggData 9 2 4 3 5" xfId="12766"/>
    <cellStyle name="SAPBEXaggData 9 2 4 3 5 2" xfId="19309"/>
    <cellStyle name="SAPBEXaggData 9 2 4 3 5 3" xfId="44065"/>
    <cellStyle name="SAPBEXaggData 9 2 4 3 6" xfId="14116"/>
    <cellStyle name="SAPBEXaggData 9 2 4 3 6 2" xfId="44066"/>
    <cellStyle name="SAPBEXaggData 9 2 4 3 7" xfId="6531"/>
    <cellStyle name="SAPBEXaggData 9 2 4 3 8" xfId="55886"/>
    <cellStyle name="SAPBEXaggData 9 2 4 3 9" xfId="55887"/>
    <cellStyle name="SAPBEXaggData 9 2 4 4" xfId="5405"/>
    <cellStyle name="SAPBEXaggData 9 2 4 4 2" xfId="19310"/>
    <cellStyle name="SAPBEXaggData 9 2 4 4 2 2" xfId="55888"/>
    <cellStyle name="SAPBEXaggData 9 2 4 4 3" xfId="44067"/>
    <cellStyle name="SAPBEXaggData 9 2 4 5" xfId="19311"/>
    <cellStyle name="SAPBEXaggData 9 2 4 5 2" xfId="19312"/>
    <cellStyle name="SAPBEXaggData 9 2 4 5 3" xfId="44068"/>
    <cellStyle name="SAPBEXaggData 9 2 4 6" xfId="44069"/>
    <cellStyle name="SAPBEXaggData 9 2 5" xfId="983"/>
    <cellStyle name="SAPBEXaggData 9 2 5 2" xfId="984"/>
    <cellStyle name="SAPBEXaggData 9 2 5 2 2" xfId="8739"/>
    <cellStyle name="SAPBEXaggData 9 2 5 2 2 2" xfId="19313"/>
    <cellStyle name="SAPBEXaggData 9 2 5 2 2 2 2" xfId="55889"/>
    <cellStyle name="SAPBEXaggData 9 2 5 2 2 3" xfId="44070"/>
    <cellStyle name="SAPBEXaggData 9 2 5 2 3" xfId="10192"/>
    <cellStyle name="SAPBEXaggData 9 2 5 2 3 2" xfId="19314"/>
    <cellStyle name="SAPBEXaggData 9 2 5 2 3 2 2" xfId="55890"/>
    <cellStyle name="SAPBEXaggData 9 2 5 2 3 3" xfId="44071"/>
    <cellStyle name="SAPBEXaggData 9 2 5 2 4" xfId="11616"/>
    <cellStyle name="SAPBEXaggData 9 2 5 2 4 2" xfId="19315"/>
    <cellStyle name="SAPBEXaggData 9 2 5 2 4 3" xfId="44072"/>
    <cellStyle name="SAPBEXaggData 9 2 5 2 5" xfId="12991"/>
    <cellStyle name="SAPBEXaggData 9 2 5 2 5 2" xfId="44073"/>
    <cellStyle name="SAPBEXaggData 9 2 5 2 6" xfId="14341"/>
    <cellStyle name="SAPBEXaggData 9 2 5 2 7" xfId="6756"/>
    <cellStyle name="SAPBEXaggData 9 2 5 2 8" xfId="55891"/>
    <cellStyle name="SAPBEXaggData 9 2 5 2 9" xfId="55892"/>
    <cellStyle name="SAPBEXaggData 9 2 5 3" xfId="5629"/>
    <cellStyle name="SAPBEXaggData 9 2 5 3 2" xfId="19316"/>
    <cellStyle name="SAPBEXaggData 9 2 5 3 2 2" xfId="55893"/>
    <cellStyle name="SAPBEXaggData 9 2 5 3 3" xfId="44074"/>
    <cellStyle name="SAPBEXaggData 9 2 5 4" xfId="19317"/>
    <cellStyle name="SAPBEXaggData 9 2 5 4 2" xfId="19318"/>
    <cellStyle name="SAPBEXaggData 9 2 5 4 3" xfId="55894"/>
    <cellStyle name="SAPBEXaggData 9 2 5 5" xfId="19319"/>
    <cellStyle name="SAPBEXaggData 9 2 5 6" xfId="44075"/>
    <cellStyle name="SAPBEXaggData 9 2 6" xfId="985"/>
    <cellStyle name="SAPBEXaggData 9 2 6 10" xfId="55895"/>
    <cellStyle name="SAPBEXaggData 9 2 6 11" xfId="55896"/>
    <cellStyle name="SAPBEXaggData 9 2 6 2" xfId="986"/>
    <cellStyle name="SAPBEXaggData 9 2 6 2 10" xfId="55897"/>
    <cellStyle name="SAPBEXaggData 9 2 6 2 2" xfId="6986"/>
    <cellStyle name="SAPBEXaggData 9 2 6 2 2 2" xfId="19320"/>
    <cellStyle name="SAPBEXaggData 9 2 6 2 2 2 2" xfId="55898"/>
    <cellStyle name="SAPBEXaggData 9 2 6 2 2 3" xfId="44076"/>
    <cellStyle name="SAPBEXaggData 9 2 6 2 3" xfId="8969"/>
    <cellStyle name="SAPBEXaggData 9 2 6 2 3 2" xfId="19321"/>
    <cellStyle name="SAPBEXaggData 9 2 6 2 3 2 2" xfId="55899"/>
    <cellStyle name="SAPBEXaggData 9 2 6 2 3 3" xfId="44077"/>
    <cellStyle name="SAPBEXaggData 9 2 6 2 4" xfId="10422"/>
    <cellStyle name="SAPBEXaggData 9 2 6 2 4 2" xfId="19322"/>
    <cellStyle name="SAPBEXaggData 9 2 6 2 4 3" xfId="44078"/>
    <cellStyle name="SAPBEXaggData 9 2 6 2 5" xfId="11846"/>
    <cellStyle name="SAPBEXaggData 9 2 6 2 5 2" xfId="19323"/>
    <cellStyle name="SAPBEXaggData 9 2 6 2 5 3" xfId="44079"/>
    <cellStyle name="SAPBEXaggData 9 2 6 2 6" xfId="13221"/>
    <cellStyle name="SAPBEXaggData 9 2 6 2 6 2" xfId="44080"/>
    <cellStyle name="SAPBEXaggData 9 2 6 2 7" xfId="14571"/>
    <cellStyle name="SAPBEXaggData 9 2 6 2 8" xfId="44081"/>
    <cellStyle name="SAPBEXaggData 9 2 6 2 9" xfId="55900"/>
    <cellStyle name="SAPBEXaggData 9 2 6 3" xfId="5858"/>
    <cellStyle name="SAPBEXaggData 9 2 6 3 2" xfId="19324"/>
    <cellStyle name="SAPBEXaggData 9 2 6 3 2 2" xfId="55901"/>
    <cellStyle name="SAPBEXaggData 9 2 6 3 3" xfId="44082"/>
    <cellStyle name="SAPBEXaggData 9 2 6 4" xfId="7929"/>
    <cellStyle name="SAPBEXaggData 9 2 6 4 2" xfId="19325"/>
    <cellStyle name="SAPBEXaggData 9 2 6 4 2 2" xfId="55902"/>
    <cellStyle name="SAPBEXaggData 9 2 6 4 3" xfId="44083"/>
    <cellStyle name="SAPBEXaggData 9 2 6 5" xfId="8360"/>
    <cellStyle name="SAPBEXaggData 9 2 6 5 2" xfId="19326"/>
    <cellStyle name="SAPBEXaggData 9 2 6 5 3" xfId="44084"/>
    <cellStyle name="SAPBEXaggData 9 2 6 6" xfId="9842"/>
    <cellStyle name="SAPBEXaggData 9 2 6 6 2" xfId="19327"/>
    <cellStyle name="SAPBEXaggData 9 2 6 6 3" xfId="44085"/>
    <cellStyle name="SAPBEXaggData 9 2 6 7" xfId="7814"/>
    <cellStyle name="SAPBEXaggData 9 2 6 7 2" xfId="44086"/>
    <cellStyle name="SAPBEXaggData 9 2 6 8" xfId="11289"/>
    <cellStyle name="SAPBEXaggData 9 2 6 9" xfId="44087"/>
    <cellStyle name="SAPBEXaggData 9 2 7" xfId="987"/>
    <cellStyle name="SAPBEXaggData 9 2 7 10" xfId="55903"/>
    <cellStyle name="SAPBEXaggData 9 2 7 11" xfId="55904"/>
    <cellStyle name="SAPBEXaggData 9 2 7 2" xfId="988"/>
    <cellStyle name="SAPBEXaggData 9 2 7 2 10" xfId="55905"/>
    <cellStyle name="SAPBEXaggData 9 2 7 2 2" xfId="7211"/>
    <cellStyle name="SAPBEXaggData 9 2 7 2 2 2" xfId="19328"/>
    <cellStyle name="SAPBEXaggData 9 2 7 2 2 2 2" xfId="55906"/>
    <cellStyle name="SAPBEXaggData 9 2 7 2 2 3" xfId="44088"/>
    <cellStyle name="SAPBEXaggData 9 2 7 2 3" xfId="9194"/>
    <cellStyle name="SAPBEXaggData 9 2 7 2 3 2" xfId="19329"/>
    <cellStyle name="SAPBEXaggData 9 2 7 2 3 2 2" xfId="55907"/>
    <cellStyle name="SAPBEXaggData 9 2 7 2 3 3" xfId="44089"/>
    <cellStyle name="SAPBEXaggData 9 2 7 2 4" xfId="10647"/>
    <cellStyle name="SAPBEXaggData 9 2 7 2 4 2" xfId="19330"/>
    <cellStyle name="SAPBEXaggData 9 2 7 2 4 3" xfId="44090"/>
    <cellStyle name="SAPBEXaggData 9 2 7 2 5" xfId="12071"/>
    <cellStyle name="SAPBEXaggData 9 2 7 2 5 2" xfId="19331"/>
    <cellStyle name="SAPBEXaggData 9 2 7 2 5 3" xfId="44091"/>
    <cellStyle name="SAPBEXaggData 9 2 7 2 6" xfId="13446"/>
    <cellStyle name="SAPBEXaggData 9 2 7 2 6 2" xfId="19332"/>
    <cellStyle name="SAPBEXaggData 9 2 7 2 6 3" xfId="44092"/>
    <cellStyle name="SAPBEXaggData 9 2 7 2 7" xfId="14796"/>
    <cellStyle name="SAPBEXaggData 9 2 7 2 7 2" xfId="44093"/>
    <cellStyle name="SAPBEXaggData 9 2 7 2 8" xfId="3132"/>
    <cellStyle name="SAPBEXaggData 9 2 7 2 9" xfId="55908"/>
    <cellStyle name="SAPBEXaggData 9 2 7 3" xfId="6083"/>
    <cellStyle name="SAPBEXaggData 9 2 7 3 2" xfId="19333"/>
    <cellStyle name="SAPBEXaggData 9 2 7 3 2 2" xfId="55909"/>
    <cellStyle name="SAPBEXaggData 9 2 7 3 3" xfId="44094"/>
    <cellStyle name="SAPBEXaggData 9 2 7 4" xfId="8154"/>
    <cellStyle name="SAPBEXaggData 9 2 7 4 2" xfId="19334"/>
    <cellStyle name="SAPBEXaggData 9 2 7 4 2 2" xfId="55910"/>
    <cellStyle name="SAPBEXaggData 9 2 7 4 3" xfId="44095"/>
    <cellStyle name="SAPBEXaggData 9 2 7 5" xfId="9641"/>
    <cellStyle name="SAPBEXaggData 9 2 7 5 2" xfId="19335"/>
    <cellStyle name="SAPBEXaggData 9 2 7 5 3" xfId="44096"/>
    <cellStyle name="SAPBEXaggData 9 2 7 6" xfId="11094"/>
    <cellStyle name="SAPBEXaggData 9 2 7 6 2" xfId="19336"/>
    <cellStyle name="SAPBEXaggData 9 2 7 6 3" xfId="44097"/>
    <cellStyle name="SAPBEXaggData 9 2 7 7" xfId="12520"/>
    <cellStyle name="SAPBEXaggData 9 2 7 7 2" xfId="19337"/>
    <cellStyle name="SAPBEXaggData 9 2 7 7 3" xfId="44098"/>
    <cellStyle name="SAPBEXaggData 9 2 7 8" xfId="13892"/>
    <cellStyle name="SAPBEXaggData 9 2 7 8 2" xfId="44099"/>
    <cellStyle name="SAPBEXaggData 9 2 7 9" xfId="3720"/>
    <cellStyle name="SAPBEXaggData 9 2 8" xfId="3947"/>
    <cellStyle name="SAPBEXaggData 9 2 8 2" xfId="4845"/>
    <cellStyle name="SAPBEXaggData 9 2 8 2 2" xfId="19338"/>
    <cellStyle name="SAPBEXaggData 9 2 8 2 2 2" xfId="19339"/>
    <cellStyle name="SAPBEXaggData 9 2 8 2 2 3" xfId="55911"/>
    <cellStyle name="SAPBEXaggData 9 2 8 2 3" xfId="19340"/>
    <cellStyle name="SAPBEXaggData 9 2 8 2 3 2" xfId="19341"/>
    <cellStyle name="SAPBEXaggData 9 2 8 2 3 3" xfId="55912"/>
    <cellStyle name="SAPBEXaggData 9 2 8 2 4" xfId="19342"/>
    <cellStyle name="SAPBEXaggData 9 2 8 2 5" xfId="44100"/>
    <cellStyle name="SAPBEXaggData 9 2 8 3" xfId="19343"/>
    <cellStyle name="SAPBEXaggData 9 2 8 3 2" xfId="19344"/>
    <cellStyle name="SAPBEXaggData 9 2 8 3 3" xfId="55913"/>
    <cellStyle name="SAPBEXaggData 9 2 8 4" xfId="19345"/>
    <cellStyle name="SAPBEXaggData 9 2 8 4 2" xfId="19346"/>
    <cellStyle name="SAPBEXaggData 9 2 8 4 3" xfId="55914"/>
    <cellStyle name="SAPBEXaggData 9 2 8 5" xfId="19347"/>
    <cellStyle name="SAPBEXaggData 9 2 8 5 2" xfId="55915"/>
    <cellStyle name="SAPBEXaggData 9 2 8 6" xfId="44101"/>
    <cellStyle name="SAPBEXaggData 9 2 8 7" xfId="55916"/>
    <cellStyle name="SAPBEXaggData 9 2 9" xfId="3258"/>
    <cellStyle name="SAPBEXaggData 9 2 9 2" xfId="3662"/>
    <cellStyle name="SAPBEXaggData 9 2 9 2 2" xfId="19348"/>
    <cellStyle name="SAPBEXaggData 9 2 9 2 2 2" xfId="19349"/>
    <cellStyle name="SAPBEXaggData 9 2 9 2 2 3" xfId="55917"/>
    <cellStyle name="SAPBEXaggData 9 2 9 2 3" xfId="19350"/>
    <cellStyle name="SAPBEXaggData 9 2 9 2 3 2" xfId="19351"/>
    <cellStyle name="SAPBEXaggData 9 2 9 2 3 3" xfId="55918"/>
    <cellStyle name="SAPBEXaggData 9 2 9 2 4" xfId="19352"/>
    <cellStyle name="SAPBEXaggData 9 2 9 2 5" xfId="44102"/>
    <cellStyle name="SAPBEXaggData 9 2 9 3" xfId="19353"/>
    <cellStyle name="SAPBEXaggData 9 2 9 3 2" xfId="19354"/>
    <cellStyle name="SAPBEXaggData 9 2 9 3 3" xfId="55919"/>
    <cellStyle name="SAPBEXaggData 9 2 9 4" xfId="19355"/>
    <cellStyle name="SAPBEXaggData 9 2 9 4 2" xfId="19356"/>
    <cellStyle name="SAPBEXaggData 9 2 9 4 3" xfId="55920"/>
    <cellStyle name="SAPBEXaggData 9 2 9 5" xfId="19357"/>
    <cellStyle name="SAPBEXaggData 9 2 9 6" xfId="44103"/>
    <cellStyle name="SAPBEXaggData 9 3" xfId="19358"/>
    <cellStyle name="SAPBEXaggData 9 3 2" xfId="19359"/>
    <cellStyle name="SAPBEXaggData 9 3 3" xfId="44104"/>
    <cellStyle name="SAPBEXaggData 9 4" xfId="44105"/>
    <cellStyle name="SAPBEXaggDataEmph" xfId="53251"/>
    <cellStyle name="SAPBEXaggDataEmph 2" xfId="53272"/>
    <cellStyle name="SAPBEXaggDataEmph 2 2" xfId="53310"/>
    <cellStyle name="SAPBEXaggDataEmph 3" xfId="53306"/>
    <cellStyle name="SAPBEXaggItem" xfId="195"/>
    <cellStyle name="SAPBEXaggItem 10" xfId="196"/>
    <cellStyle name="SAPBEXaggItem 10 2" xfId="989"/>
    <cellStyle name="SAPBEXaggItem 10 2 10" xfId="4274"/>
    <cellStyle name="SAPBEXaggItem 10 2 10 2" xfId="19360"/>
    <cellStyle name="SAPBEXaggItem 10 2 10 2 2" xfId="19361"/>
    <cellStyle name="SAPBEXaggItem 10 2 10 2 3" xfId="55921"/>
    <cellStyle name="SAPBEXaggItem 10 2 10 3" xfId="19362"/>
    <cellStyle name="SAPBEXaggItem 10 2 10 3 2" xfId="19363"/>
    <cellStyle name="SAPBEXaggItem 10 2 10 3 3" xfId="55922"/>
    <cellStyle name="SAPBEXaggItem 10 2 10 4" xfId="19364"/>
    <cellStyle name="SAPBEXaggItem 10 2 10 5" xfId="44106"/>
    <cellStyle name="SAPBEXaggItem 10 2 11" xfId="4387"/>
    <cellStyle name="SAPBEXaggItem 10 2 11 2" xfId="19365"/>
    <cellStyle name="SAPBEXaggItem 10 2 11 2 2" xfId="19366"/>
    <cellStyle name="SAPBEXaggItem 10 2 11 2 3" xfId="55923"/>
    <cellStyle name="SAPBEXaggItem 10 2 11 3" xfId="19367"/>
    <cellStyle name="SAPBEXaggItem 10 2 11 3 2" xfId="19368"/>
    <cellStyle name="SAPBEXaggItem 10 2 11 3 3" xfId="55924"/>
    <cellStyle name="SAPBEXaggItem 10 2 11 4" xfId="19369"/>
    <cellStyle name="SAPBEXaggItem 10 2 11 5" xfId="44107"/>
    <cellStyle name="SAPBEXaggItem 10 2 12" xfId="3626"/>
    <cellStyle name="SAPBEXaggItem 10 2 12 2" xfId="19370"/>
    <cellStyle name="SAPBEXaggItem 10 2 12 2 2" xfId="19371"/>
    <cellStyle name="SAPBEXaggItem 10 2 12 2 3" xfId="55925"/>
    <cellStyle name="SAPBEXaggItem 10 2 12 3" xfId="19372"/>
    <cellStyle name="SAPBEXaggItem 10 2 12 3 2" xfId="19373"/>
    <cellStyle name="SAPBEXaggItem 10 2 12 3 3" xfId="55926"/>
    <cellStyle name="SAPBEXaggItem 10 2 12 4" xfId="19374"/>
    <cellStyle name="SAPBEXaggItem 10 2 12 5" xfId="44108"/>
    <cellStyle name="SAPBEXaggItem 10 2 13" xfId="19375"/>
    <cellStyle name="SAPBEXaggItem 10 2 13 2" xfId="19376"/>
    <cellStyle name="SAPBEXaggItem 10 2 13 3" xfId="55927"/>
    <cellStyle name="SAPBEXaggItem 10 2 14" xfId="44109"/>
    <cellStyle name="SAPBEXaggItem 10 2 2" xfId="990"/>
    <cellStyle name="SAPBEXaggItem 10 2 2 10" xfId="4247"/>
    <cellStyle name="SAPBEXaggItem 10 2 2 10 2" xfId="19377"/>
    <cellStyle name="SAPBEXaggItem 10 2 2 10 2 2" xfId="19378"/>
    <cellStyle name="SAPBEXaggItem 10 2 2 10 2 3" xfId="55928"/>
    <cellStyle name="SAPBEXaggItem 10 2 2 10 3" xfId="19379"/>
    <cellStyle name="SAPBEXaggItem 10 2 2 10 3 2" xfId="19380"/>
    <cellStyle name="SAPBEXaggItem 10 2 2 10 3 3" xfId="55929"/>
    <cellStyle name="SAPBEXaggItem 10 2 2 10 4" xfId="19381"/>
    <cellStyle name="SAPBEXaggItem 10 2 2 10 5" xfId="44110"/>
    <cellStyle name="SAPBEXaggItem 10 2 2 11" xfId="19382"/>
    <cellStyle name="SAPBEXaggItem 10 2 2 11 2" xfId="19383"/>
    <cellStyle name="SAPBEXaggItem 10 2 2 11 3" xfId="55930"/>
    <cellStyle name="SAPBEXaggItem 10 2 2 12" xfId="44111"/>
    <cellStyle name="SAPBEXaggItem 10 2 2 2" xfId="991"/>
    <cellStyle name="SAPBEXaggItem 10 2 2 2 2" xfId="992"/>
    <cellStyle name="SAPBEXaggItem 10 2 2 2 2 2" xfId="993"/>
    <cellStyle name="SAPBEXaggItem 10 2 2 2 2 2 2" xfId="9508"/>
    <cellStyle name="SAPBEXaggItem 10 2 2 2 2 2 2 2" xfId="19384"/>
    <cellStyle name="SAPBEXaggItem 10 2 2 2 2 2 2 2 2" xfId="55931"/>
    <cellStyle name="SAPBEXaggItem 10 2 2 2 2 2 2 3" xfId="44112"/>
    <cellStyle name="SAPBEXaggItem 10 2 2 2 2 2 3" xfId="10961"/>
    <cellStyle name="SAPBEXaggItem 10 2 2 2 2 2 3 2" xfId="19385"/>
    <cellStyle name="SAPBEXaggItem 10 2 2 2 2 2 3 3" xfId="44113"/>
    <cellStyle name="SAPBEXaggItem 10 2 2 2 2 2 4" xfId="12385"/>
    <cellStyle name="SAPBEXaggItem 10 2 2 2 2 2 4 2" xfId="19386"/>
    <cellStyle name="SAPBEXaggItem 10 2 2 2 2 2 4 3" xfId="44114"/>
    <cellStyle name="SAPBEXaggItem 10 2 2 2 2 2 5" xfId="13760"/>
    <cellStyle name="SAPBEXaggItem 10 2 2 2 2 2 5 2" xfId="44115"/>
    <cellStyle name="SAPBEXaggItem 10 2 2 2 2 2 6" xfId="15110"/>
    <cellStyle name="SAPBEXaggItem 10 2 2 2 2 2 7" xfId="7525"/>
    <cellStyle name="SAPBEXaggItem 10 2 2 2 2 2 8" xfId="55932"/>
    <cellStyle name="SAPBEXaggItem 10 2 2 2 2 2 9" xfId="55933"/>
    <cellStyle name="SAPBEXaggItem 10 2 2 2 2 3" xfId="6388"/>
    <cellStyle name="SAPBEXaggItem 10 2 2 2 2 3 2" xfId="19387"/>
    <cellStyle name="SAPBEXaggItem 10 2 2 2 2 3 2 2" xfId="55934"/>
    <cellStyle name="SAPBEXaggItem 10 2 2 2 2 3 3" xfId="44116"/>
    <cellStyle name="SAPBEXaggItem 10 2 2 2 2 4" xfId="19388"/>
    <cellStyle name="SAPBEXaggItem 10 2 2 2 2 4 2" xfId="19389"/>
    <cellStyle name="SAPBEXaggItem 10 2 2 2 2 4 3" xfId="55935"/>
    <cellStyle name="SAPBEXaggItem 10 2 2 2 2 5" xfId="19390"/>
    <cellStyle name="SAPBEXaggItem 10 2 2 2 2 6" xfId="44117"/>
    <cellStyle name="SAPBEXaggItem 10 2 2 2 3" xfId="994"/>
    <cellStyle name="SAPBEXaggItem 10 2 2 2 3 2" xfId="8597"/>
    <cellStyle name="SAPBEXaggItem 10 2 2 2 3 2 2" xfId="19391"/>
    <cellStyle name="SAPBEXaggItem 10 2 2 2 3 2 2 2" xfId="55936"/>
    <cellStyle name="SAPBEXaggItem 10 2 2 2 3 2 3" xfId="44118"/>
    <cellStyle name="SAPBEXaggItem 10 2 2 2 3 3" xfId="10050"/>
    <cellStyle name="SAPBEXaggItem 10 2 2 2 3 3 2" xfId="19392"/>
    <cellStyle name="SAPBEXaggItem 10 2 2 2 3 3 3" xfId="44119"/>
    <cellStyle name="SAPBEXaggItem 10 2 2 2 3 4" xfId="11474"/>
    <cellStyle name="SAPBEXaggItem 10 2 2 2 3 4 2" xfId="19393"/>
    <cellStyle name="SAPBEXaggItem 10 2 2 2 3 4 3" xfId="44120"/>
    <cellStyle name="SAPBEXaggItem 10 2 2 2 3 5" xfId="12849"/>
    <cellStyle name="SAPBEXaggItem 10 2 2 2 3 5 2" xfId="19394"/>
    <cellStyle name="SAPBEXaggItem 10 2 2 2 3 5 3" xfId="44121"/>
    <cellStyle name="SAPBEXaggItem 10 2 2 2 3 6" xfId="14199"/>
    <cellStyle name="SAPBEXaggItem 10 2 2 2 3 6 2" xfId="44122"/>
    <cellStyle name="SAPBEXaggItem 10 2 2 2 3 7" xfId="6614"/>
    <cellStyle name="SAPBEXaggItem 10 2 2 2 3 8" xfId="55937"/>
    <cellStyle name="SAPBEXaggItem 10 2 2 2 3 9" xfId="55938"/>
    <cellStyle name="SAPBEXaggItem 10 2 2 2 4" xfId="5487"/>
    <cellStyle name="SAPBEXaggItem 10 2 2 2 4 2" xfId="19395"/>
    <cellStyle name="SAPBEXaggItem 10 2 2 2 4 2 2" xfId="55939"/>
    <cellStyle name="SAPBEXaggItem 10 2 2 2 4 3" xfId="44123"/>
    <cellStyle name="SAPBEXaggItem 10 2 2 2 5" xfId="19396"/>
    <cellStyle name="SAPBEXaggItem 10 2 2 2 5 2" xfId="19397"/>
    <cellStyle name="SAPBEXaggItem 10 2 2 2 5 3" xfId="44124"/>
    <cellStyle name="SAPBEXaggItem 10 2 2 2 6" xfId="44125"/>
    <cellStyle name="SAPBEXaggItem 10 2 2 3" xfId="995"/>
    <cellStyle name="SAPBEXaggItem 10 2 2 3 2" xfId="996"/>
    <cellStyle name="SAPBEXaggItem 10 2 2 3 2 2" xfId="8823"/>
    <cellStyle name="SAPBEXaggItem 10 2 2 3 2 2 2" xfId="19398"/>
    <cellStyle name="SAPBEXaggItem 10 2 2 3 2 2 2 2" xfId="55940"/>
    <cellStyle name="SAPBEXaggItem 10 2 2 3 2 2 3" xfId="44126"/>
    <cellStyle name="SAPBEXaggItem 10 2 2 3 2 3" xfId="10276"/>
    <cellStyle name="SAPBEXaggItem 10 2 2 3 2 3 2" xfId="19399"/>
    <cellStyle name="SAPBEXaggItem 10 2 2 3 2 3 2 2" xfId="55941"/>
    <cellStyle name="SAPBEXaggItem 10 2 2 3 2 3 3" xfId="44127"/>
    <cellStyle name="SAPBEXaggItem 10 2 2 3 2 4" xfId="11700"/>
    <cellStyle name="SAPBEXaggItem 10 2 2 3 2 4 2" xfId="19400"/>
    <cellStyle name="SAPBEXaggItem 10 2 2 3 2 4 3" xfId="44128"/>
    <cellStyle name="SAPBEXaggItem 10 2 2 3 2 5" xfId="13075"/>
    <cellStyle name="SAPBEXaggItem 10 2 2 3 2 5 2" xfId="44129"/>
    <cellStyle name="SAPBEXaggItem 10 2 2 3 2 6" xfId="14425"/>
    <cellStyle name="SAPBEXaggItem 10 2 2 3 2 7" xfId="6840"/>
    <cellStyle name="SAPBEXaggItem 10 2 2 3 2 8" xfId="55942"/>
    <cellStyle name="SAPBEXaggItem 10 2 2 3 2 9" xfId="55943"/>
    <cellStyle name="SAPBEXaggItem 10 2 2 3 3" xfId="5712"/>
    <cellStyle name="SAPBEXaggItem 10 2 2 3 3 2" xfId="19401"/>
    <cellStyle name="SAPBEXaggItem 10 2 2 3 3 2 2" xfId="55944"/>
    <cellStyle name="SAPBEXaggItem 10 2 2 3 3 3" xfId="44130"/>
    <cellStyle name="SAPBEXaggItem 10 2 2 3 4" xfId="19402"/>
    <cellStyle name="SAPBEXaggItem 10 2 2 3 4 2" xfId="19403"/>
    <cellStyle name="SAPBEXaggItem 10 2 2 3 4 3" xfId="55945"/>
    <cellStyle name="SAPBEXaggItem 10 2 2 3 5" xfId="19404"/>
    <cellStyle name="SAPBEXaggItem 10 2 2 3 6" xfId="44131"/>
    <cellStyle name="SAPBEXaggItem 10 2 2 4" xfId="997"/>
    <cellStyle name="SAPBEXaggItem 10 2 2 4 10" xfId="55946"/>
    <cellStyle name="SAPBEXaggItem 10 2 2 4 11" xfId="55947"/>
    <cellStyle name="SAPBEXaggItem 10 2 2 4 2" xfId="998"/>
    <cellStyle name="SAPBEXaggItem 10 2 2 4 2 10" xfId="55948"/>
    <cellStyle name="SAPBEXaggItem 10 2 2 4 2 2" xfId="7068"/>
    <cellStyle name="SAPBEXaggItem 10 2 2 4 2 2 2" xfId="19405"/>
    <cellStyle name="SAPBEXaggItem 10 2 2 4 2 2 2 2" xfId="55949"/>
    <cellStyle name="SAPBEXaggItem 10 2 2 4 2 2 3" xfId="44132"/>
    <cellStyle name="SAPBEXaggItem 10 2 2 4 2 3" xfId="9051"/>
    <cellStyle name="SAPBEXaggItem 10 2 2 4 2 3 2" xfId="19406"/>
    <cellStyle name="SAPBEXaggItem 10 2 2 4 2 3 2 2" xfId="55950"/>
    <cellStyle name="SAPBEXaggItem 10 2 2 4 2 3 3" xfId="44133"/>
    <cellStyle name="SAPBEXaggItem 10 2 2 4 2 4" xfId="10504"/>
    <cellStyle name="SAPBEXaggItem 10 2 2 4 2 4 2" xfId="19407"/>
    <cellStyle name="SAPBEXaggItem 10 2 2 4 2 4 3" xfId="44134"/>
    <cellStyle name="SAPBEXaggItem 10 2 2 4 2 5" xfId="11928"/>
    <cellStyle name="SAPBEXaggItem 10 2 2 4 2 5 2" xfId="19408"/>
    <cellStyle name="SAPBEXaggItem 10 2 2 4 2 5 3" xfId="44135"/>
    <cellStyle name="SAPBEXaggItem 10 2 2 4 2 6" xfId="13303"/>
    <cellStyle name="SAPBEXaggItem 10 2 2 4 2 6 2" xfId="44136"/>
    <cellStyle name="SAPBEXaggItem 10 2 2 4 2 7" xfId="14653"/>
    <cellStyle name="SAPBEXaggItem 10 2 2 4 2 8" xfId="44137"/>
    <cellStyle name="SAPBEXaggItem 10 2 2 4 2 9" xfId="55951"/>
    <cellStyle name="SAPBEXaggItem 10 2 2 4 3" xfId="5940"/>
    <cellStyle name="SAPBEXaggItem 10 2 2 4 3 2" xfId="19409"/>
    <cellStyle name="SAPBEXaggItem 10 2 2 4 3 2 2" xfId="55952"/>
    <cellStyle name="SAPBEXaggItem 10 2 2 4 3 3" xfId="44138"/>
    <cellStyle name="SAPBEXaggItem 10 2 2 4 4" xfId="8011"/>
    <cellStyle name="SAPBEXaggItem 10 2 2 4 4 2" xfId="19410"/>
    <cellStyle name="SAPBEXaggItem 10 2 2 4 4 2 2" xfId="55953"/>
    <cellStyle name="SAPBEXaggItem 10 2 2 4 4 3" xfId="44139"/>
    <cellStyle name="SAPBEXaggItem 10 2 2 4 5" xfId="5099"/>
    <cellStyle name="SAPBEXaggItem 10 2 2 4 5 2" xfId="19411"/>
    <cellStyle name="SAPBEXaggItem 10 2 2 4 5 3" xfId="44140"/>
    <cellStyle name="SAPBEXaggItem 10 2 2 4 6" xfId="7754"/>
    <cellStyle name="SAPBEXaggItem 10 2 2 4 6 2" xfId="19412"/>
    <cellStyle name="SAPBEXaggItem 10 2 2 4 6 3" xfId="44141"/>
    <cellStyle name="SAPBEXaggItem 10 2 2 4 7" xfId="7701"/>
    <cellStyle name="SAPBEXaggItem 10 2 2 4 7 2" xfId="44142"/>
    <cellStyle name="SAPBEXaggItem 10 2 2 4 8" xfId="11312"/>
    <cellStyle name="SAPBEXaggItem 10 2 2 4 9" xfId="44143"/>
    <cellStyle name="SAPBEXaggItem 10 2 2 5" xfId="999"/>
    <cellStyle name="SAPBEXaggItem 10 2 2 5 10" xfId="55954"/>
    <cellStyle name="SAPBEXaggItem 10 2 2 5 11" xfId="55955"/>
    <cellStyle name="SAPBEXaggItem 10 2 2 5 2" xfId="1000"/>
    <cellStyle name="SAPBEXaggItem 10 2 2 5 2 10" xfId="55956"/>
    <cellStyle name="SAPBEXaggItem 10 2 2 5 2 2" xfId="7292"/>
    <cellStyle name="SAPBEXaggItem 10 2 2 5 2 2 2" xfId="19413"/>
    <cellStyle name="SAPBEXaggItem 10 2 2 5 2 2 2 2" xfId="55957"/>
    <cellStyle name="SAPBEXaggItem 10 2 2 5 2 2 3" xfId="44144"/>
    <cellStyle name="SAPBEXaggItem 10 2 2 5 2 3" xfId="9275"/>
    <cellStyle name="SAPBEXaggItem 10 2 2 5 2 3 2" xfId="19414"/>
    <cellStyle name="SAPBEXaggItem 10 2 2 5 2 3 2 2" xfId="55958"/>
    <cellStyle name="SAPBEXaggItem 10 2 2 5 2 3 3" xfId="44145"/>
    <cellStyle name="SAPBEXaggItem 10 2 2 5 2 4" xfId="10728"/>
    <cellStyle name="SAPBEXaggItem 10 2 2 5 2 4 2" xfId="19415"/>
    <cellStyle name="SAPBEXaggItem 10 2 2 5 2 4 3" xfId="44146"/>
    <cellStyle name="SAPBEXaggItem 10 2 2 5 2 5" xfId="12152"/>
    <cellStyle name="SAPBEXaggItem 10 2 2 5 2 5 2" xfId="19416"/>
    <cellStyle name="SAPBEXaggItem 10 2 2 5 2 5 3" xfId="44147"/>
    <cellStyle name="SAPBEXaggItem 10 2 2 5 2 6" xfId="13527"/>
    <cellStyle name="SAPBEXaggItem 10 2 2 5 2 6 2" xfId="19417"/>
    <cellStyle name="SAPBEXaggItem 10 2 2 5 2 6 3" xfId="44148"/>
    <cellStyle name="SAPBEXaggItem 10 2 2 5 2 7" xfId="14877"/>
    <cellStyle name="SAPBEXaggItem 10 2 2 5 2 7 2" xfId="44149"/>
    <cellStyle name="SAPBEXaggItem 10 2 2 5 2 8" xfId="4239"/>
    <cellStyle name="SAPBEXaggItem 10 2 2 5 2 9" xfId="55959"/>
    <cellStyle name="SAPBEXaggItem 10 2 2 5 3" xfId="6164"/>
    <cellStyle name="SAPBEXaggItem 10 2 2 5 3 2" xfId="19418"/>
    <cellStyle name="SAPBEXaggItem 10 2 2 5 3 2 2" xfId="55960"/>
    <cellStyle name="SAPBEXaggItem 10 2 2 5 3 3" xfId="44150"/>
    <cellStyle name="SAPBEXaggItem 10 2 2 5 4" xfId="8235"/>
    <cellStyle name="SAPBEXaggItem 10 2 2 5 4 2" xfId="19419"/>
    <cellStyle name="SAPBEXaggItem 10 2 2 5 4 2 2" xfId="55961"/>
    <cellStyle name="SAPBEXaggItem 10 2 2 5 4 3" xfId="44151"/>
    <cellStyle name="SAPBEXaggItem 10 2 2 5 5" xfId="9722"/>
    <cellStyle name="SAPBEXaggItem 10 2 2 5 5 2" xfId="19420"/>
    <cellStyle name="SAPBEXaggItem 10 2 2 5 5 3" xfId="44152"/>
    <cellStyle name="SAPBEXaggItem 10 2 2 5 6" xfId="11175"/>
    <cellStyle name="SAPBEXaggItem 10 2 2 5 6 2" xfId="19421"/>
    <cellStyle name="SAPBEXaggItem 10 2 2 5 6 3" xfId="44153"/>
    <cellStyle name="SAPBEXaggItem 10 2 2 5 7" xfId="12601"/>
    <cellStyle name="SAPBEXaggItem 10 2 2 5 7 2" xfId="19422"/>
    <cellStyle name="SAPBEXaggItem 10 2 2 5 7 3" xfId="44154"/>
    <cellStyle name="SAPBEXaggItem 10 2 2 5 8" xfId="13973"/>
    <cellStyle name="SAPBEXaggItem 10 2 2 5 8 2" xfId="44155"/>
    <cellStyle name="SAPBEXaggItem 10 2 2 5 9" xfId="3804"/>
    <cellStyle name="SAPBEXaggItem 10 2 2 6" xfId="4031"/>
    <cellStyle name="SAPBEXaggItem 10 2 2 6 2" xfId="3323"/>
    <cellStyle name="SAPBEXaggItem 10 2 2 6 2 2" xfId="19423"/>
    <cellStyle name="SAPBEXaggItem 10 2 2 6 2 2 2" xfId="19424"/>
    <cellStyle name="SAPBEXaggItem 10 2 2 6 2 2 3" xfId="55962"/>
    <cellStyle name="SAPBEXaggItem 10 2 2 6 2 3" xfId="19425"/>
    <cellStyle name="SAPBEXaggItem 10 2 2 6 2 3 2" xfId="19426"/>
    <cellStyle name="SAPBEXaggItem 10 2 2 6 2 3 3" xfId="55963"/>
    <cellStyle name="SAPBEXaggItem 10 2 2 6 2 4" xfId="19427"/>
    <cellStyle name="SAPBEXaggItem 10 2 2 6 2 5" xfId="44156"/>
    <cellStyle name="SAPBEXaggItem 10 2 2 6 3" xfId="19428"/>
    <cellStyle name="SAPBEXaggItem 10 2 2 6 3 2" xfId="19429"/>
    <cellStyle name="SAPBEXaggItem 10 2 2 6 3 3" xfId="55964"/>
    <cellStyle name="SAPBEXaggItem 10 2 2 6 4" xfId="19430"/>
    <cellStyle name="SAPBEXaggItem 10 2 2 6 4 2" xfId="19431"/>
    <cellStyle name="SAPBEXaggItem 10 2 2 6 4 3" xfId="55965"/>
    <cellStyle name="SAPBEXaggItem 10 2 2 6 5" xfId="19432"/>
    <cellStyle name="SAPBEXaggItem 10 2 2 6 5 2" xfId="55966"/>
    <cellStyle name="SAPBEXaggItem 10 2 2 6 6" xfId="44157"/>
    <cellStyle name="SAPBEXaggItem 10 2 2 6 7" xfId="55967"/>
    <cellStyle name="SAPBEXaggItem 10 2 2 7" xfId="3218"/>
    <cellStyle name="SAPBEXaggItem 10 2 2 7 2" xfId="4315"/>
    <cellStyle name="SAPBEXaggItem 10 2 2 7 2 2" xfId="19433"/>
    <cellStyle name="SAPBEXaggItem 10 2 2 7 2 2 2" xfId="19434"/>
    <cellStyle name="SAPBEXaggItem 10 2 2 7 2 2 3" xfId="55968"/>
    <cellStyle name="SAPBEXaggItem 10 2 2 7 2 3" xfId="19435"/>
    <cellStyle name="SAPBEXaggItem 10 2 2 7 2 3 2" xfId="19436"/>
    <cellStyle name="SAPBEXaggItem 10 2 2 7 2 3 3" xfId="55969"/>
    <cellStyle name="SAPBEXaggItem 10 2 2 7 2 4" xfId="19437"/>
    <cellStyle name="SAPBEXaggItem 10 2 2 7 2 5" xfId="44158"/>
    <cellStyle name="SAPBEXaggItem 10 2 2 7 3" xfId="19438"/>
    <cellStyle name="SAPBEXaggItem 10 2 2 7 3 2" xfId="19439"/>
    <cellStyle name="SAPBEXaggItem 10 2 2 7 3 3" xfId="55970"/>
    <cellStyle name="SAPBEXaggItem 10 2 2 7 4" xfId="19440"/>
    <cellStyle name="SAPBEXaggItem 10 2 2 7 4 2" xfId="19441"/>
    <cellStyle name="SAPBEXaggItem 10 2 2 7 4 3" xfId="55971"/>
    <cellStyle name="SAPBEXaggItem 10 2 2 7 5" xfId="19442"/>
    <cellStyle name="SAPBEXaggItem 10 2 2 7 6" xfId="44159"/>
    <cellStyle name="SAPBEXaggItem 10 2 2 8" xfId="4870"/>
    <cellStyle name="SAPBEXaggItem 10 2 2 8 2" xfId="19443"/>
    <cellStyle name="SAPBEXaggItem 10 2 2 8 2 2" xfId="19444"/>
    <cellStyle name="SAPBEXaggItem 10 2 2 8 2 3" xfId="55972"/>
    <cellStyle name="SAPBEXaggItem 10 2 2 8 3" xfId="19445"/>
    <cellStyle name="SAPBEXaggItem 10 2 2 8 3 2" xfId="19446"/>
    <cellStyle name="SAPBEXaggItem 10 2 2 8 3 3" xfId="55973"/>
    <cellStyle name="SAPBEXaggItem 10 2 2 8 4" xfId="19447"/>
    <cellStyle name="SAPBEXaggItem 10 2 2 8 5" xfId="44160"/>
    <cellStyle name="SAPBEXaggItem 10 2 2 9" xfId="4287"/>
    <cellStyle name="SAPBEXaggItem 10 2 2 9 2" xfId="19448"/>
    <cellStyle name="SAPBEXaggItem 10 2 2 9 2 2" xfId="19449"/>
    <cellStyle name="SAPBEXaggItem 10 2 2 9 2 3" xfId="55974"/>
    <cellStyle name="SAPBEXaggItem 10 2 2 9 3" xfId="19450"/>
    <cellStyle name="SAPBEXaggItem 10 2 2 9 3 2" xfId="19451"/>
    <cellStyle name="SAPBEXaggItem 10 2 2 9 3 3" xfId="55975"/>
    <cellStyle name="SAPBEXaggItem 10 2 2 9 4" xfId="19452"/>
    <cellStyle name="SAPBEXaggItem 10 2 2 9 5" xfId="44161"/>
    <cellStyle name="SAPBEXaggItem 10 2 3" xfId="1001"/>
    <cellStyle name="SAPBEXaggItem 10 2 3 10" xfId="4913"/>
    <cellStyle name="SAPBEXaggItem 10 2 3 10 2" xfId="19453"/>
    <cellStyle name="SAPBEXaggItem 10 2 3 10 2 2" xfId="19454"/>
    <cellStyle name="SAPBEXaggItem 10 2 3 10 2 3" xfId="55976"/>
    <cellStyle name="SAPBEXaggItem 10 2 3 10 3" xfId="19455"/>
    <cellStyle name="SAPBEXaggItem 10 2 3 10 3 2" xfId="19456"/>
    <cellStyle name="SAPBEXaggItem 10 2 3 10 3 3" xfId="55977"/>
    <cellStyle name="SAPBEXaggItem 10 2 3 10 4" xfId="19457"/>
    <cellStyle name="SAPBEXaggItem 10 2 3 10 5" xfId="44162"/>
    <cellStyle name="SAPBEXaggItem 10 2 3 11" xfId="19458"/>
    <cellStyle name="SAPBEXaggItem 10 2 3 11 2" xfId="19459"/>
    <cellStyle name="SAPBEXaggItem 10 2 3 11 3" xfId="55978"/>
    <cellStyle name="SAPBEXaggItem 10 2 3 12" xfId="44163"/>
    <cellStyle name="SAPBEXaggItem 10 2 3 2" xfId="1002"/>
    <cellStyle name="SAPBEXaggItem 10 2 3 2 2" xfId="1003"/>
    <cellStyle name="SAPBEXaggItem 10 2 3 2 2 2" xfId="1004"/>
    <cellStyle name="SAPBEXaggItem 10 2 3 2 2 2 2" xfId="9582"/>
    <cellStyle name="SAPBEXaggItem 10 2 3 2 2 2 2 2" xfId="19460"/>
    <cellStyle name="SAPBEXaggItem 10 2 3 2 2 2 2 2 2" xfId="55979"/>
    <cellStyle name="SAPBEXaggItem 10 2 3 2 2 2 2 3" xfId="44164"/>
    <cellStyle name="SAPBEXaggItem 10 2 3 2 2 2 3" xfId="11035"/>
    <cellStyle name="SAPBEXaggItem 10 2 3 2 2 2 3 2" xfId="19461"/>
    <cellStyle name="SAPBEXaggItem 10 2 3 2 2 2 3 3" xfId="44165"/>
    <cellStyle name="SAPBEXaggItem 10 2 3 2 2 2 4" xfId="12459"/>
    <cellStyle name="SAPBEXaggItem 10 2 3 2 2 2 4 2" xfId="19462"/>
    <cellStyle name="SAPBEXaggItem 10 2 3 2 2 2 4 3" xfId="44166"/>
    <cellStyle name="SAPBEXaggItem 10 2 3 2 2 2 5" xfId="13834"/>
    <cellStyle name="SAPBEXaggItem 10 2 3 2 2 2 5 2" xfId="44167"/>
    <cellStyle name="SAPBEXaggItem 10 2 3 2 2 2 6" xfId="15184"/>
    <cellStyle name="SAPBEXaggItem 10 2 3 2 2 2 7" xfId="7599"/>
    <cellStyle name="SAPBEXaggItem 10 2 3 2 2 2 8" xfId="55980"/>
    <cellStyle name="SAPBEXaggItem 10 2 3 2 2 2 9" xfId="55981"/>
    <cellStyle name="SAPBEXaggItem 10 2 3 2 2 3" xfId="6462"/>
    <cellStyle name="SAPBEXaggItem 10 2 3 2 2 3 2" xfId="19463"/>
    <cellStyle name="SAPBEXaggItem 10 2 3 2 2 3 2 2" xfId="55982"/>
    <cellStyle name="SAPBEXaggItem 10 2 3 2 2 3 3" xfId="44168"/>
    <cellStyle name="SAPBEXaggItem 10 2 3 2 2 4" xfId="19464"/>
    <cellStyle name="SAPBEXaggItem 10 2 3 2 2 4 2" xfId="19465"/>
    <cellStyle name="SAPBEXaggItem 10 2 3 2 2 4 3" xfId="55983"/>
    <cellStyle name="SAPBEXaggItem 10 2 3 2 2 5" xfId="19466"/>
    <cellStyle name="SAPBEXaggItem 10 2 3 2 2 6" xfId="44169"/>
    <cellStyle name="SAPBEXaggItem 10 2 3 2 3" xfId="1005"/>
    <cellStyle name="SAPBEXaggItem 10 2 3 2 3 2" xfId="8672"/>
    <cellStyle name="SAPBEXaggItem 10 2 3 2 3 2 2" xfId="19467"/>
    <cellStyle name="SAPBEXaggItem 10 2 3 2 3 2 2 2" xfId="55984"/>
    <cellStyle name="SAPBEXaggItem 10 2 3 2 3 2 3" xfId="44170"/>
    <cellStyle name="SAPBEXaggItem 10 2 3 2 3 3" xfId="10125"/>
    <cellStyle name="SAPBEXaggItem 10 2 3 2 3 3 2" xfId="19468"/>
    <cellStyle name="SAPBEXaggItem 10 2 3 2 3 3 3" xfId="44171"/>
    <cellStyle name="SAPBEXaggItem 10 2 3 2 3 4" xfId="11549"/>
    <cellStyle name="SAPBEXaggItem 10 2 3 2 3 4 2" xfId="19469"/>
    <cellStyle name="SAPBEXaggItem 10 2 3 2 3 4 3" xfId="44172"/>
    <cellStyle name="SAPBEXaggItem 10 2 3 2 3 5" xfId="12924"/>
    <cellStyle name="SAPBEXaggItem 10 2 3 2 3 5 2" xfId="19470"/>
    <cellStyle name="SAPBEXaggItem 10 2 3 2 3 5 3" xfId="44173"/>
    <cellStyle name="SAPBEXaggItem 10 2 3 2 3 6" xfId="14274"/>
    <cellStyle name="SAPBEXaggItem 10 2 3 2 3 6 2" xfId="44174"/>
    <cellStyle name="SAPBEXaggItem 10 2 3 2 3 7" xfId="6689"/>
    <cellStyle name="SAPBEXaggItem 10 2 3 2 3 8" xfId="55985"/>
    <cellStyle name="SAPBEXaggItem 10 2 3 2 3 9" xfId="55986"/>
    <cellStyle name="SAPBEXaggItem 10 2 3 2 4" xfId="5562"/>
    <cellStyle name="SAPBEXaggItem 10 2 3 2 4 2" xfId="19471"/>
    <cellStyle name="SAPBEXaggItem 10 2 3 2 4 2 2" xfId="55987"/>
    <cellStyle name="SAPBEXaggItem 10 2 3 2 4 3" xfId="44175"/>
    <cellStyle name="SAPBEXaggItem 10 2 3 2 5" xfId="19472"/>
    <cellStyle name="SAPBEXaggItem 10 2 3 2 5 2" xfId="19473"/>
    <cellStyle name="SAPBEXaggItem 10 2 3 2 5 3" xfId="44176"/>
    <cellStyle name="SAPBEXaggItem 10 2 3 2 6" xfId="44177"/>
    <cellStyle name="SAPBEXaggItem 10 2 3 3" xfId="1006"/>
    <cellStyle name="SAPBEXaggItem 10 2 3 3 2" xfId="1007"/>
    <cellStyle name="SAPBEXaggItem 10 2 3 3 2 2" xfId="8899"/>
    <cellStyle name="SAPBEXaggItem 10 2 3 3 2 2 2" xfId="19474"/>
    <cellStyle name="SAPBEXaggItem 10 2 3 3 2 2 2 2" xfId="55988"/>
    <cellStyle name="SAPBEXaggItem 10 2 3 3 2 2 3" xfId="44178"/>
    <cellStyle name="SAPBEXaggItem 10 2 3 3 2 3" xfId="10352"/>
    <cellStyle name="SAPBEXaggItem 10 2 3 3 2 3 2" xfId="19475"/>
    <cellStyle name="SAPBEXaggItem 10 2 3 3 2 3 2 2" xfId="55989"/>
    <cellStyle name="SAPBEXaggItem 10 2 3 3 2 3 3" xfId="44179"/>
    <cellStyle name="SAPBEXaggItem 10 2 3 3 2 4" xfId="11776"/>
    <cellStyle name="SAPBEXaggItem 10 2 3 3 2 4 2" xfId="19476"/>
    <cellStyle name="SAPBEXaggItem 10 2 3 3 2 4 3" xfId="44180"/>
    <cellStyle name="SAPBEXaggItem 10 2 3 3 2 5" xfId="13151"/>
    <cellStyle name="SAPBEXaggItem 10 2 3 3 2 5 2" xfId="44181"/>
    <cellStyle name="SAPBEXaggItem 10 2 3 3 2 6" xfId="14501"/>
    <cellStyle name="SAPBEXaggItem 10 2 3 3 2 7" xfId="6916"/>
    <cellStyle name="SAPBEXaggItem 10 2 3 3 2 8" xfId="55990"/>
    <cellStyle name="SAPBEXaggItem 10 2 3 3 2 9" xfId="55991"/>
    <cellStyle name="SAPBEXaggItem 10 2 3 3 3" xfId="5788"/>
    <cellStyle name="SAPBEXaggItem 10 2 3 3 3 2" xfId="19477"/>
    <cellStyle name="SAPBEXaggItem 10 2 3 3 3 2 2" xfId="55992"/>
    <cellStyle name="SAPBEXaggItem 10 2 3 3 3 3" xfId="44182"/>
    <cellStyle name="SAPBEXaggItem 10 2 3 3 4" xfId="19478"/>
    <cellStyle name="SAPBEXaggItem 10 2 3 3 4 2" xfId="19479"/>
    <cellStyle name="SAPBEXaggItem 10 2 3 3 4 3" xfId="55993"/>
    <cellStyle name="SAPBEXaggItem 10 2 3 3 5" xfId="19480"/>
    <cellStyle name="SAPBEXaggItem 10 2 3 3 6" xfId="44183"/>
    <cellStyle name="SAPBEXaggItem 10 2 3 4" xfId="1008"/>
    <cellStyle name="SAPBEXaggItem 10 2 3 4 10" xfId="55994"/>
    <cellStyle name="SAPBEXaggItem 10 2 3 4 11" xfId="55995"/>
    <cellStyle name="SAPBEXaggItem 10 2 3 4 2" xfId="1009"/>
    <cellStyle name="SAPBEXaggItem 10 2 3 4 2 10" xfId="55996"/>
    <cellStyle name="SAPBEXaggItem 10 2 3 4 2 2" xfId="7143"/>
    <cellStyle name="SAPBEXaggItem 10 2 3 4 2 2 2" xfId="19481"/>
    <cellStyle name="SAPBEXaggItem 10 2 3 4 2 2 2 2" xfId="55997"/>
    <cellStyle name="SAPBEXaggItem 10 2 3 4 2 2 3" xfId="44184"/>
    <cellStyle name="SAPBEXaggItem 10 2 3 4 2 3" xfId="9126"/>
    <cellStyle name="SAPBEXaggItem 10 2 3 4 2 3 2" xfId="19482"/>
    <cellStyle name="SAPBEXaggItem 10 2 3 4 2 3 2 2" xfId="55998"/>
    <cellStyle name="SAPBEXaggItem 10 2 3 4 2 3 3" xfId="44185"/>
    <cellStyle name="SAPBEXaggItem 10 2 3 4 2 4" xfId="10579"/>
    <cellStyle name="SAPBEXaggItem 10 2 3 4 2 4 2" xfId="19483"/>
    <cellStyle name="SAPBEXaggItem 10 2 3 4 2 4 3" xfId="44186"/>
    <cellStyle name="SAPBEXaggItem 10 2 3 4 2 5" xfId="12003"/>
    <cellStyle name="SAPBEXaggItem 10 2 3 4 2 5 2" xfId="19484"/>
    <cellStyle name="SAPBEXaggItem 10 2 3 4 2 5 3" xfId="44187"/>
    <cellStyle name="SAPBEXaggItem 10 2 3 4 2 6" xfId="13378"/>
    <cellStyle name="SAPBEXaggItem 10 2 3 4 2 6 2" xfId="44188"/>
    <cellStyle name="SAPBEXaggItem 10 2 3 4 2 7" xfId="14728"/>
    <cellStyle name="SAPBEXaggItem 10 2 3 4 2 8" xfId="44189"/>
    <cellStyle name="SAPBEXaggItem 10 2 3 4 2 9" xfId="55999"/>
    <cellStyle name="SAPBEXaggItem 10 2 3 4 3" xfId="6015"/>
    <cellStyle name="SAPBEXaggItem 10 2 3 4 3 2" xfId="19485"/>
    <cellStyle name="SAPBEXaggItem 10 2 3 4 3 2 2" xfId="56000"/>
    <cellStyle name="SAPBEXaggItem 10 2 3 4 3 3" xfId="44190"/>
    <cellStyle name="SAPBEXaggItem 10 2 3 4 4" xfId="8086"/>
    <cellStyle name="SAPBEXaggItem 10 2 3 4 4 2" xfId="19486"/>
    <cellStyle name="SAPBEXaggItem 10 2 3 4 4 2 2" xfId="56001"/>
    <cellStyle name="SAPBEXaggItem 10 2 3 4 4 3" xfId="44191"/>
    <cellStyle name="SAPBEXaggItem 10 2 3 4 5" xfId="4955"/>
    <cellStyle name="SAPBEXaggItem 10 2 3 4 5 2" xfId="19487"/>
    <cellStyle name="SAPBEXaggItem 10 2 3 4 5 3" xfId="44192"/>
    <cellStyle name="SAPBEXaggItem 10 2 3 4 6" xfId="7806"/>
    <cellStyle name="SAPBEXaggItem 10 2 3 4 6 2" xfId="19488"/>
    <cellStyle name="SAPBEXaggItem 10 2 3 4 6 3" xfId="44193"/>
    <cellStyle name="SAPBEXaggItem 10 2 3 4 7" xfId="7681"/>
    <cellStyle name="SAPBEXaggItem 10 2 3 4 7 2" xfId="44194"/>
    <cellStyle name="SAPBEXaggItem 10 2 3 4 8" xfId="5073"/>
    <cellStyle name="SAPBEXaggItem 10 2 3 4 9" xfId="44195"/>
    <cellStyle name="SAPBEXaggItem 10 2 3 5" xfId="1010"/>
    <cellStyle name="SAPBEXaggItem 10 2 3 5 10" xfId="56002"/>
    <cellStyle name="SAPBEXaggItem 10 2 3 5 11" xfId="56003"/>
    <cellStyle name="SAPBEXaggItem 10 2 3 5 2" xfId="1011"/>
    <cellStyle name="SAPBEXaggItem 10 2 3 5 2 10" xfId="56004"/>
    <cellStyle name="SAPBEXaggItem 10 2 3 5 2 2" xfId="7366"/>
    <cellStyle name="SAPBEXaggItem 10 2 3 5 2 2 2" xfId="19489"/>
    <cellStyle name="SAPBEXaggItem 10 2 3 5 2 2 2 2" xfId="56005"/>
    <cellStyle name="SAPBEXaggItem 10 2 3 5 2 2 3" xfId="44196"/>
    <cellStyle name="SAPBEXaggItem 10 2 3 5 2 3" xfId="9349"/>
    <cellStyle name="SAPBEXaggItem 10 2 3 5 2 3 2" xfId="19490"/>
    <cellStyle name="SAPBEXaggItem 10 2 3 5 2 3 2 2" xfId="56006"/>
    <cellStyle name="SAPBEXaggItem 10 2 3 5 2 3 3" xfId="44197"/>
    <cellStyle name="SAPBEXaggItem 10 2 3 5 2 4" xfId="10802"/>
    <cellStyle name="SAPBEXaggItem 10 2 3 5 2 4 2" xfId="19491"/>
    <cellStyle name="SAPBEXaggItem 10 2 3 5 2 4 3" xfId="44198"/>
    <cellStyle name="SAPBEXaggItem 10 2 3 5 2 5" xfId="12226"/>
    <cellStyle name="SAPBEXaggItem 10 2 3 5 2 5 2" xfId="19492"/>
    <cellStyle name="SAPBEXaggItem 10 2 3 5 2 5 3" xfId="44199"/>
    <cellStyle name="SAPBEXaggItem 10 2 3 5 2 6" xfId="13601"/>
    <cellStyle name="SAPBEXaggItem 10 2 3 5 2 6 2" xfId="19493"/>
    <cellStyle name="SAPBEXaggItem 10 2 3 5 2 6 3" xfId="44200"/>
    <cellStyle name="SAPBEXaggItem 10 2 3 5 2 7" xfId="14951"/>
    <cellStyle name="SAPBEXaggItem 10 2 3 5 2 7 2" xfId="44201"/>
    <cellStyle name="SAPBEXaggItem 10 2 3 5 2 8" xfId="3040"/>
    <cellStyle name="SAPBEXaggItem 10 2 3 5 2 9" xfId="56007"/>
    <cellStyle name="SAPBEXaggItem 10 2 3 5 3" xfId="6238"/>
    <cellStyle name="SAPBEXaggItem 10 2 3 5 3 2" xfId="19494"/>
    <cellStyle name="SAPBEXaggItem 10 2 3 5 3 2 2" xfId="56008"/>
    <cellStyle name="SAPBEXaggItem 10 2 3 5 3 3" xfId="44202"/>
    <cellStyle name="SAPBEXaggItem 10 2 3 5 4" xfId="8309"/>
    <cellStyle name="SAPBEXaggItem 10 2 3 5 4 2" xfId="19495"/>
    <cellStyle name="SAPBEXaggItem 10 2 3 5 4 2 2" xfId="56009"/>
    <cellStyle name="SAPBEXaggItem 10 2 3 5 4 3" xfId="44203"/>
    <cellStyle name="SAPBEXaggItem 10 2 3 5 5" xfId="9796"/>
    <cellStyle name="SAPBEXaggItem 10 2 3 5 5 2" xfId="19496"/>
    <cellStyle name="SAPBEXaggItem 10 2 3 5 5 3" xfId="44204"/>
    <cellStyle name="SAPBEXaggItem 10 2 3 5 6" xfId="11249"/>
    <cellStyle name="SAPBEXaggItem 10 2 3 5 6 2" xfId="19497"/>
    <cellStyle name="SAPBEXaggItem 10 2 3 5 6 3" xfId="44205"/>
    <cellStyle name="SAPBEXaggItem 10 2 3 5 7" xfId="12675"/>
    <cellStyle name="SAPBEXaggItem 10 2 3 5 7 2" xfId="19498"/>
    <cellStyle name="SAPBEXaggItem 10 2 3 5 7 3" xfId="44206"/>
    <cellStyle name="SAPBEXaggItem 10 2 3 5 8" xfId="14047"/>
    <cellStyle name="SAPBEXaggItem 10 2 3 5 8 2" xfId="44207"/>
    <cellStyle name="SAPBEXaggItem 10 2 3 5 9" xfId="3880"/>
    <cellStyle name="SAPBEXaggItem 10 2 3 6" xfId="4107"/>
    <cellStyle name="SAPBEXaggItem 10 2 3 6 2" xfId="3591"/>
    <cellStyle name="SAPBEXaggItem 10 2 3 6 2 2" xfId="19499"/>
    <cellStyle name="SAPBEXaggItem 10 2 3 6 2 2 2" xfId="19500"/>
    <cellStyle name="SAPBEXaggItem 10 2 3 6 2 2 3" xfId="56010"/>
    <cellStyle name="SAPBEXaggItem 10 2 3 6 2 3" xfId="19501"/>
    <cellStyle name="SAPBEXaggItem 10 2 3 6 2 3 2" xfId="19502"/>
    <cellStyle name="SAPBEXaggItem 10 2 3 6 2 3 3" xfId="56011"/>
    <cellStyle name="SAPBEXaggItem 10 2 3 6 2 4" xfId="19503"/>
    <cellStyle name="SAPBEXaggItem 10 2 3 6 2 5" xfId="44208"/>
    <cellStyle name="SAPBEXaggItem 10 2 3 6 3" xfId="19504"/>
    <cellStyle name="SAPBEXaggItem 10 2 3 6 3 2" xfId="19505"/>
    <cellStyle name="SAPBEXaggItem 10 2 3 6 3 3" xfId="56012"/>
    <cellStyle name="SAPBEXaggItem 10 2 3 6 4" xfId="19506"/>
    <cellStyle name="SAPBEXaggItem 10 2 3 6 4 2" xfId="19507"/>
    <cellStyle name="SAPBEXaggItem 10 2 3 6 4 3" xfId="56013"/>
    <cellStyle name="SAPBEXaggItem 10 2 3 6 5" xfId="19508"/>
    <cellStyle name="SAPBEXaggItem 10 2 3 6 5 2" xfId="56014"/>
    <cellStyle name="SAPBEXaggItem 10 2 3 6 6" xfId="44209"/>
    <cellStyle name="SAPBEXaggItem 10 2 3 6 7" xfId="56015"/>
    <cellStyle name="SAPBEXaggItem 10 2 3 7" xfId="3182"/>
    <cellStyle name="SAPBEXaggItem 10 2 3 7 2" xfId="3362"/>
    <cellStyle name="SAPBEXaggItem 10 2 3 7 2 2" xfId="19509"/>
    <cellStyle name="SAPBEXaggItem 10 2 3 7 2 2 2" xfId="19510"/>
    <cellStyle name="SAPBEXaggItem 10 2 3 7 2 2 3" xfId="56016"/>
    <cellStyle name="SAPBEXaggItem 10 2 3 7 2 3" xfId="19511"/>
    <cellStyle name="SAPBEXaggItem 10 2 3 7 2 3 2" xfId="19512"/>
    <cellStyle name="SAPBEXaggItem 10 2 3 7 2 3 3" xfId="56017"/>
    <cellStyle name="SAPBEXaggItem 10 2 3 7 2 4" xfId="19513"/>
    <cellStyle name="SAPBEXaggItem 10 2 3 7 2 5" xfId="44210"/>
    <cellStyle name="SAPBEXaggItem 10 2 3 7 3" xfId="19514"/>
    <cellStyle name="SAPBEXaggItem 10 2 3 7 3 2" xfId="19515"/>
    <cellStyle name="SAPBEXaggItem 10 2 3 7 3 3" xfId="56018"/>
    <cellStyle name="SAPBEXaggItem 10 2 3 7 4" xfId="19516"/>
    <cellStyle name="SAPBEXaggItem 10 2 3 7 4 2" xfId="19517"/>
    <cellStyle name="SAPBEXaggItem 10 2 3 7 4 3" xfId="56019"/>
    <cellStyle name="SAPBEXaggItem 10 2 3 7 5" xfId="19518"/>
    <cellStyle name="SAPBEXaggItem 10 2 3 7 6" xfId="44211"/>
    <cellStyle name="SAPBEXaggItem 10 2 3 8" xfId="4505"/>
    <cellStyle name="SAPBEXaggItem 10 2 3 8 2" xfId="19519"/>
    <cellStyle name="SAPBEXaggItem 10 2 3 8 2 2" xfId="19520"/>
    <cellStyle name="SAPBEXaggItem 10 2 3 8 2 3" xfId="56020"/>
    <cellStyle name="SAPBEXaggItem 10 2 3 8 3" xfId="19521"/>
    <cellStyle name="SAPBEXaggItem 10 2 3 8 3 2" xfId="19522"/>
    <cellStyle name="SAPBEXaggItem 10 2 3 8 3 3" xfId="56021"/>
    <cellStyle name="SAPBEXaggItem 10 2 3 8 4" xfId="19523"/>
    <cellStyle name="SAPBEXaggItem 10 2 3 8 5" xfId="44212"/>
    <cellStyle name="SAPBEXaggItem 10 2 3 9" xfId="3418"/>
    <cellStyle name="SAPBEXaggItem 10 2 3 9 2" xfId="19524"/>
    <cellStyle name="SAPBEXaggItem 10 2 3 9 2 2" xfId="19525"/>
    <cellStyle name="SAPBEXaggItem 10 2 3 9 2 3" xfId="56022"/>
    <cellStyle name="SAPBEXaggItem 10 2 3 9 3" xfId="19526"/>
    <cellStyle name="SAPBEXaggItem 10 2 3 9 3 2" xfId="19527"/>
    <cellStyle name="SAPBEXaggItem 10 2 3 9 3 3" xfId="56023"/>
    <cellStyle name="SAPBEXaggItem 10 2 3 9 4" xfId="19528"/>
    <cellStyle name="SAPBEXaggItem 10 2 3 9 5" xfId="44213"/>
    <cellStyle name="SAPBEXaggItem 10 2 4" xfId="1012"/>
    <cellStyle name="SAPBEXaggItem 10 2 4 2" xfId="1013"/>
    <cellStyle name="SAPBEXaggItem 10 2 4 2 2" xfId="1014"/>
    <cellStyle name="SAPBEXaggItem 10 2 4 2 2 2" xfId="9433"/>
    <cellStyle name="SAPBEXaggItem 10 2 4 2 2 2 2" xfId="19529"/>
    <cellStyle name="SAPBEXaggItem 10 2 4 2 2 2 2 2" xfId="56024"/>
    <cellStyle name="SAPBEXaggItem 10 2 4 2 2 2 3" xfId="44214"/>
    <cellStyle name="SAPBEXaggItem 10 2 4 2 2 3" xfId="10886"/>
    <cellStyle name="SAPBEXaggItem 10 2 4 2 2 3 2" xfId="19530"/>
    <cellStyle name="SAPBEXaggItem 10 2 4 2 2 3 3" xfId="44215"/>
    <cellStyle name="SAPBEXaggItem 10 2 4 2 2 4" xfId="12310"/>
    <cellStyle name="SAPBEXaggItem 10 2 4 2 2 4 2" xfId="19531"/>
    <cellStyle name="SAPBEXaggItem 10 2 4 2 2 4 3" xfId="44216"/>
    <cellStyle name="SAPBEXaggItem 10 2 4 2 2 5" xfId="13685"/>
    <cellStyle name="SAPBEXaggItem 10 2 4 2 2 5 2" xfId="44217"/>
    <cellStyle name="SAPBEXaggItem 10 2 4 2 2 6" xfId="15035"/>
    <cellStyle name="SAPBEXaggItem 10 2 4 2 2 7" xfId="7450"/>
    <cellStyle name="SAPBEXaggItem 10 2 4 2 2 8" xfId="56025"/>
    <cellStyle name="SAPBEXaggItem 10 2 4 2 2 9" xfId="56026"/>
    <cellStyle name="SAPBEXaggItem 10 2 4 2 3" xfId="6313"/>
    <cellStyle name="SAPBEXaggItem 10 2 4 2 3 2" xfId="19532"/>
    <cellStyle name="SAPBEXaggItem 10 2 4 2 3 2 2" xfId="56027"/>
    <cellStyle name="SAPBEXaggItem 10 2 4 2 3 3" xfId="44218"/>
    <cellStyle name="SAPBEXaggItem 10 2 4 2 4" xfId="19533"/>
    <cellStyle name="SAPBEXaggItem 10 2 4 2 4 2" xfId="19534"/>
    <cellStyle name="SAPBEXaggItem 10 2 4 2 4 3" xfId="56028"/>
    <cellStyle name="SAPBEXaggItem 10 2 4 2 5" xfId="19535"/>
    <cellStyle name="SAPBEXaggItem 10 2 4 2 6" xfId="44219"/>
    <cellStyle name="SAPBEXaggItem 10 2 4 3" xfId="1015"/>
    <cellStyle name="SAPBEXaggItem 10 2 4 3 2" xfId="8520"/>
    <cellStyle name="SAPBEXaggItem 10 2 4 3 2 2" xfId="19536"/>
    <cellStyle name="SAPBEXaggItem 10 2 4 3 2 2 2" xfId="56029"/>
    <cellStyle name="SAPBEXaggItem 10 2 4 3 2 3" xfId="44220"/>
    <cellStyle name="SAPBEXaggItem 10 2 4 3 3" xfId="9973"/>
    <cellStyle name="SAPBEXaggItem 10 2 4 3 3 2" xfId="19537"/>
    <cellStyle name="SAPBEXaggItem 10 2 4 3 3 3" xfId="44221"/>
    <cellStyle name="SAPBEXaggItem 10 2 4 3 4" xfId="11397"/>
    <cellStyle name="SAPBEXaggItem 10 2 4 3 4 2" xfId="19538"/>
    <cellStyle name="SAPBEXaggItem 10 2 4 3 4 3" xfId="44222"/>
    <cellStyle name="SAPBEXaggItem 10 2 4 3 5" xfId="12772"/>
    <cellStyle name="SAPBEXaggItem 10 2 4 3 5 2" xfId="19539"/>
    <cellStyle name="SAPBEXaggItem 10 2 4 3 5 3" xfId="44223"/>
    <cellStyle name="SAPBEXaggItem 10 2 4 3 6" xfId="14122"/>
    <cellStyle name="SAPBEXaggItem 10 2 4 3 6 2" xfId="44224"/>
    <cellStyle name="SAPBEXaggItem 10 2 4 3 7" xfId="6537"/>
    <cellStyle name="SAPBEXaggItem 10 2 4 3 8" xfId="56030"/>
    <cellStyle name="SAPBEXaggItem 10 2 4 3 9" xfId="56031"/>
    <cellStyle name="SAPBEXaggItem 10 2 4 4" xfId="5411"/>
    <cellStyle name="SAPBEXaggItem 10 2 4 4 2" xfId="19540"/>
    <cellStyle name="SAPBEXaggItem 10 2 4 4 2 2" xfId="56032"/>
    <cellStyle name="SAPBEXaggItem 10 2 4 4 3" xfId="44225"/>
    <cellStyle name="SAPBEXaggItem 10 2 4 5" xfId="19541"/>
    <cellStyle name="SAPBEXaggItem 10 2 4 5 2" xfId="19542"/>
    <cellStyle name="SAPBEXaggItem 10 2 4 5 3" xfId="44226"/>
    <cellStyle name="SAPBEXaggItem 10 2 4 6" xfId="44227"/>
    <cellStyle name="SAPBEXaggItem 10 2 5" xfId="1016"/>
    <cellStyle name="SAPBEXaggItem 10 2 5 2" xfId="1017"/>
    <cellStyle name="SAPBEXaggItem 10 2 5 2 2" xfId="8745"/>
    <cellStyle name="SAPBEXaggItem 10 2 5 2 2 2" xfId="19543"/>
    <cellStyle name="SAPBEXaggItem 10 2 5 2 2 2 2" xfId="56033"/>
    <cellStyle name="SAPBEXaggItem 10 2 5 2 2 3" xfId="44228"/>
    <cellStyle name="SAPBEXaggItem 10 2 5 2 3" xfId="10198"/>
    <cellStyle name="SAPBEXaggItem 10 2 5 2 3 2" xfId="19544"/>
    <cellStyle name="SAPBEXaggItem 10 2 5 2 3 2 2" xfId="56034"/>
    <cellStyle name="SAPBEXaggItem 10 2 5 2 3 3" xfId="44229"/>
    <cellStyle name="SAPBEXaggItem 10 2 5 2 4" xfId="11622"/>
    <cellStyle name="SAPBEXaggItem 10 2 5 2 4 2" xfId="19545"/>
    <cellStyle name="SAPBEXaggItem 10 2 5 2 4 3" xfId="44230"/>
    <cellStyle name="SAPBEXaggItem 10 2 5 2 5" xfId="12997"/>
    <cellStyle name="SAPBEXaggItem 10 2 5 2 5 2" xfId="44231"/>
    <cellStyle name="SAPBEXaggItem 10 2 5 2 6" xfId="14347"/>
    <cellStyle name="SAPBEXaggItem 10 2 5 2 7" xfId="6762"/>
    <cellStyle name="SAPBEXaggItem 10 2 5 2 8" xfId="56035"/>
    <cellStyle name="SAPBEXaggItem 10 2 5 2 9" xfId="56036"/>
    <cellStyle name="SAPBEXaggItem 10 2 5 3" xfId="5635"/>
    <cellStyle name="SAPBEXaggItem 10 2 5 3 2" xfId="19546"/>
    <cellStyle name="SAPBEXaggItem 10 2 5 3 2 2" xfId="56037"/>
    <cellStyle name="SAPBEXaggItem 10 2 5 3 3" xfId="44232"/>
    <cellStyle name="SAPBEXaggItem 10 2 5 4" xfId="19547"/>
    <cellStyle name="SAPBEXaggItem 10 2 5 4 2" xfId="19548"/>
    <cellStyle name="SAPBEXaggItem 10 2 5 4 3" xfId="56038"/>
    <cellStyle name="SAPBEXaggItem 10 2 5 5" xfId="19549"/>
    <cellStyle name="SAPBEXaggItem 10 2 5 6" xfId="44233"/>
    <cellStyle name="SAPBEXaggItem 10 2 6" xfId="1018"/>
    <cellStyle name="SAPBEXaggItem 10 2 6 10" xfId="56039"/>
    <cellStyle name="SAPBEXaggItem 10 2 6 11" xfId="56040"/>
    <cellStyle name="SAPBEXaggItem 10 2 6 2" xfId="1019"/>
    <cellStyle name="SAPBEXaggItem 10 2 6 2 10" xfId="56041"/>
    <cellStyle name="SAPBEXaggItem 10 2 6 2 2" xfId="6992"/>
    <cellStyle name="SAPBEXaggItem 10 2 6 2 2 2" xfId="19550"/>
    <cellStyle name="SAPBEXaggItem 10 2 6 2 2 2 2" xfId="56042"/>
    <cellStyle name="SAPBEXaggItem 10 2 6 2 2 3" xfId="44234"/>
    <cellStyle name="SAPBEXaggItem 10 2 6 2 3" xfId="8975"/>
    <cellStyle name="SAPBEXaggItem 10 2 6 2 3 2" xfId="19551"/>
    <cellStyle name="SAPBEXaggItem 10 2 6 2 3 2 2" xfId="56043"/>
    <cellStyle name="SAPBEXaggItem 10 2 6 2 3 3" xfId="44235"/>
    <cellStyle name="SAPBEXaggItem 10 2 6 2 4" xfId="10428"/>
    <cellStyle name="SAPBEXaggItem 10 2 6 2 4 2" xfId="19552"/>
    <cellStyle name="SAPBEXaggItem 10 2 6 2 4 3" xfId="44236"/>
    <cellStyle name="SAPBEXaggItem 10 2 6 2 5" xfId="11852"/>
    <cellStyle name="SAPBEXaggItem 10 2 6 2 5 2" xfId="19553"/>
    <cellStyle name="SAPBEXaggItem 10 2 6 2 5 3" xfId="44237"/>
    <cellStyle name="SAPBEXaggItem 10 2 6 2 6" xfId="13227"/>
    <cellStyle name="SAPBEXaggItem 10 2 6 2 6 2" xfId="44238"/>
    <cellStyle name="SAPBEXaggItem 10 2 6 2 7" xfId="14577"/>
    <cellStyle name="SAPBEXaggItem 10 2 6 2 8" xfId="44239"/>
    <cellStyle name="SAPBEXaggItem 10 2 6 2 9" xfId="56044"/>
    <cellStyle name="SAPBEXaggItem 10 2 6 3" xfId="5864"/>
    <cellStyle name="SAPBEXaggItem 10 2 6 3 2" xfId="19554"/>
    <cellStyle name="SAPBEXaggItem 10 2 6 3 2 2" xfId="56045"/>
    <cellStyle name="SAPBEXaggItem 10 2 6 3 3" xfId="44240"/>
    <cellStyle name="SAPBEXaggItem 10 2 6 4" xfId="7935"/>
    <cellStyle name="SAPBEXaggItem 10 2 6 4 2" xfId="19555"/>
    <cellStyle name="SAPBEXaggItem 10 2 6 4 2 2" xfId="56046"/>
    <cellStyle name="SAPBEXaggItem 10 2 6 4 3" xfId="44241"/>
    <cellStyle name="SAPBEXaggItem 10 2 6 5" xfId="7825"/>
    <cellStyle name="SAPBEXaggItem 10 2 6 5 2" xfId="19556"/>
    <cellStyle name="SAPBEXaggItem 10 2 6 5 3" xfId="44242"/>
    <cellStyle name="SAPBEXaggItem 10 2 6 6" xfId="7801"/>
    <cellStyle name="SAPBEXaggItem 10 2 6 6 2" xfId="19557"/>
    <cellStyle name="SAPBEXaggItem 10 2 6 6 3" xfId="44243"/>
    <cellStyle name="SAPBEXaggItem 10 2 6 7" xfId="5015"/>
    <cellStyle name="SAPBEXaggItem 10 2 6 7 2" xfId="44244"/>
    <cellStyle name="SAPBEXaggItem 10 2 6 8" xfId="11290"/>
    <cellStyle name="SAPBEXaggItem 10 2 6 9" xfId="44245"/>
    <cellStyle name="SAPBEXaggItem 10 2 7" xfId="1020"/>
    <cellStyle name="SAPBEXaggItem 10 2 7 10" xfId="56047"/>
    <cellStyle name="SAPBEXaggItem 10 2 7 11" xfId="56048"/>
    <cellStyle name="SAPBEXaggItem 10 2 7 2" xfId="1021"/>
    <cellStyle name="SAPBEXaggItem 10 2 7 2 10" xfId="56049"/>
    <cellStyle name="SAPBEXaggItem 10 2 7 2 2" xfId="7217"/>
    <cellStyle name="SAPBEXaggItem 10 2 7 2 2 2" xfId="19558"/>
    <cellStyle name="SAPBEXaggItem 10 2 7 2 2 2 2" xfId="56050"/>
    <cellStyle name="SAPBEXaggItem 10 2 7 2 2 3" xfId="44246"/>
    <cellStyle name="SAPBEXaggItem 10 2 7 2 3" xfId="9200"/>
    <cellStyle name="SAPBEXaggItem 10 2 7 2 3 2" xfId="19559"/>
    <cellStyle name="SAPBEXaggItem 10 2 7 2 3 2 2" xfId="56051"/>
    <cellStyle name="SAPBEXaggItem 10 2 7 2 3 3" xfId="44247"/>
    <cellStyle name="SAPBEXaggItem 10 2 7 2 4" xfId="10653"/>
    <cellStyle name="SAPBEXaggItem 10 2 7 2 4 2" xfId="19560"/>
    <cellStyle name="SAPBEXaggItem 10 2 7 2 4 3" xfId="44248"/>
    <cellStyle name="SAPBEXaggItem 10 2 7 2 5" xfId="12077"/>
    <cellStyle name="SAPBEXaggItem 10 2 7 2 5 2" xfId="19561"/>
    <cellStyle name="SAPBEXaggItem 10 2 7 2 5 3" xfId="44249"/>
    <cellStyle name="SAPBEXaggItem 10 2 7 2 6" xfId="13452"/>
    <cellStyle name="SAPBEXaggItem 10 2 7 2 6 2" xfId="19562"/>
    <cellStyle name="SAPBEXaggItem 10 2 7 2 6 3" xfId="44250"/>
    <cellStyle name="SAPBEXaggItem 10 2 7 2 7" xfId="14802"/>
    <cellStyle name="SAPBEXaggItem 10 2 7 2 7 2" xfId="44251"/>
    <cellStyle name="SAPBEXaggItem 10 2 7 2 8" xfId="2943"/>
    <cellStyle name="SAPBEXaggItem 10 2 7 2 9" xfId="56052"/>
    <cellStyle name="SAPBEXaggItem 10 2 7 3" xfId="6089"/>
    <cellStyle name="SAPBEXaggItem 10 2 7 3 2" xfId="19563"/>
    <cellStyle name="SAPBEXaggItem 10 2 7 3 2 2" xfId="56053"/>
    <cellStyle name="SAPBEXaggItem 10 2 7 3 3" xfId="44252"/>
    <cellStyle name="SAPBEXaggItem 10 2 7 4" xfId="8160"/>
    <cellStyle name="SAPBEXaggItem 10 2 7 4 2" xfId="19564"/>
    <cellStyle name="SAPBEXaggItem 10 2 7 4 2 2" xfId="56054"/>
    <cellStyle name="SAPBEXaggItem 10 2 7 4 3" xfId="44253"/>
    <cellStyle name="SAPBEXaggItem 10 2 7 5" xfId="9647"/>
    <cellStyle name="SAPBEXaggItem 10 2 7 5 2" xfId="19565"/>
    <cellStyle name="SAPBEXaggItem 10 2 7 5 3" xfId="44254"/>
    <cellStyle name="SAPBEXaggItem 10 2 7 6" xfId="11100"/>
    <cellStyle name="SAPBEXaggItem 10 2 7 6 2" xfId="19566"/>
    <cellStyle name="SAPBEXaggItem 10 2 7 6 3" xfId="44255"/>
    <cellStyle name="SAPBEXaggItem 10 2 7 7" xfId="12526"/>
    <cellStyle name="SAPBEXaggItem 10 2 7 7 2" xfId="19567"/>
    <cellStyle name="SAPBEXaggItem 10 2 7 7 3" xfId="44256"/>
    <cellStyle name="SAPBEXaggItem 10 2 7 8" xfId="13898"/>
    <cellStyle name="SAPBEXaggItem 10 2 7 8 2" xfId="44257"/>
    <cellStyle name="SAPBEXaggItem 10 2 7 9" xfId="3726"/>
    <cellStyle name="SAPBEXaggItem 10 2 8" xfId="3953"/>
    <cellStyle name="SAPBEXaggItem 10 2 8 2" xfId="3030"/>
    <cellStyle name="SAPBEXaggItem 10 2 8 2 2" xfId="19568"/>
    <cellStyle name="SAPBEXaggItem 10 2 8 2 2 2" xfId="19569"/>
    <cellStyle name="SAPBEXaggItem 10 2 8 2 2 3" xfId="56055"/>
    <cellStyle name="SAPBEXaggItem 10 2 8 2 3" xfId="19570"/>
    <cellStyle name="SAPBEXaggItem 10 2 8 2 3 2" xfId="19571"/>
    <cellStyle name="SAPBEXaggItem 10 2 8 2 3 3" xfId="56056"/>
    <cellStyle name="SAPBEXaggItem 10 2 8 2 4" xfId="19572"/>
    <cellStyle name="SAPBEXaggItem 10 2 8 2 5" xfId="44258"/>
    <cellStyle name="SAPBEXaggItem 10 2 8 3" xfId="19573"/>
    <cellStyle name="SAPBEXaggItem 10 2 8 3 2" xfId="19574"/>
    <cellStyle name="SAPBEXaggItem 10 2 8 3 3" xfId="56057"/>
    <cellStyle name="SAPBEXaggItem 10 2 8 4" xfId="19575"/>
    <cellStyle name="SAPBEXaggItem 10 2 8 4 2" xfId="19576"/>
    <cellStyle name="SAPBEXaggItem 10 2 8 4 3" xfId="56058"/>
    <cellStyle name="SAPBEXaggItem 10 2 8 5" xfId="19577"/>
    <cellStyle name="SAPBEXaggItem 10 2 8 5 2" xfId="56059"/>
    <cellStyle name="SAPBEXaggItem 10 2 8 6" xfId="44259"/>
    <cellStyle name="SAPBEXaggItem 10 2 8 7" xfId="56060"/>
    <cellStyle name="SAPBEXaggItem 10 2 9" xfId="3256"/>
    <cellStyle name="SAPBEXaggItem 10 2 9 2" xfId="3658"/>
    <cellStyle name="SAPBEXaggItem 10 2 9 2 2" xfId="19578"/>
    <cellStyle name="SAPBEXaggItem 10 2 9 2 2 2" xfId="19579"/>
    <cellStyle name="SAPBEXaggItem 10 2 9 2 2 3" xfId="56061"/>
    <cellStyle name="SAPBEXaggItem 10 2 9 2 3" xfId="19580"/>
    <cellStyle name="SAPBEXaggItem 10 2 9 2 3 2" xfId="19581"/>
    <cellStyle name="SAPBEXaggItem 10 2 9 2 3 3" xfId="56062"/>
    <cellStyle name="SAPBEXaggItem 10 2 9 2 4" xfId="19582"/>
    <cellStyle name="SAPBEXaggItem 10 2 9 2 5" xfId="44260"/>
    <cellStyle name="SAPBEXaggItem 10 2 9 3" xfId="19583"/>
    <cellStyle name="SAPBEXaggItem 10 2 9 3 2" xfId="19584"/>
    <cellStyle name="SAPBEXaggItem 10 2 9 3 3" xfId="56063"/>
    <cellStyle name="SAPBEXaggItem 10 2 9 4" xfId="19585"/>
    <cellStyle name="SAPBEXaggItem 10 2 9 4 2" xfId="19586"/>
    <cellStyle name="SAPBEXaggItem 10 2 9 4 3" xfId="56064"/>
    <cellStyle name="SAPBEXaggItem 10 2 9 5" xfId="19587"/>
    <cellStyle name="SAPBEXaggItem 10 2 9 6" xfId="44261"/>
    <cellStyle name="SAPBEXaggItem 10 3" xfId="19588"/>
    <cellStyle name="SAPBEXaggItem 10 3 2" xfId="19589"/>
    <cellStyle name="SAPBEXaggItem 10 3 3" xfId="44262"/>
    <cellStyle name="SAPBEXaggItem 10 4" xfId="44263"/>
    <cellStyle name="SAPBEXaggItem 11" xfId="197"/>
    <cellStyle name="SAPBEXaggItem 11 2" xfId="1022"/>
    <cellStyle name="SAPBEXaggItem 11 2 10" xfId="3527"/>
    <cellStyle name="SAPBEXaggItem 11 2 10 2" xfId="19590"/>
    <cellStyle name="SAPBEXaggItem 11 2 10 2 2" xfId="19591"/>
    <cellStyle name="SAPBEXaggItem 11 2 10 2 3" xfId="56065"/>
    <cellStyle name="SAPBEXaggItem 11 2 10 3" xfId="19592"/>
    <cellStyle name="SAPBEXaggItem 11 2 10 3 2" xfId="19593"/>
    <cellStyle name="SAPBEXaggItem 11 2 10 3 3" xfId="56066"/>
    <cellStyle name="SAPBEXaggItem 11 2 10 4" xfId="19594"/>
    <cellStyle name="SAPBEXaggItem 11 2 10 5" xfId="44264"/>
    <cellStyle name="SAPBEXaggItem 11 2 11" xfId="3007"/>
    <cellStyle name="SAPBEXaggItem 11 2 11 2" xfId="19595"/>
    <cellStyle name="SAPBEXaggItem 11 2 11 2 2" xfId="19596"/>
    <cellStyle name="SAPBEXaggItem 11 2 11 2 3" xfId="56067"/>
    <cellStyle name="SAPBEXaggItem 11 2 11 3" xfId="19597"/>
    <cellStyle name="SAPBEXaggItem 11 2 11 3 2" xfId="19598"/>
    <cellStyle name="SAPBEXaggItem 11 2 11 3 3" xfId="56068"/>
    <cellStyle name="SAPBEXaggItem 11 2 11 4" xfId="19599"/>
    <cellStyle name="SAPBEXaggItem 11 2 11 5" xfId="44265"/>
    <cellStyle name="SAPBEXaggItem 11 2 12" xfId="4366"/>
    <cellStyle name="SAPBEXaggItem 11 2 12 2" xfId="19600"/>
    <cellStyle name="SAPBEXaggItem 11 2 12 2 2" xfId="19601"/>
    <cellStyle name="SAPBEXaggItem 11 2 12 2 3" xfId="56069"/>
    <cellStyle name="SAPBEXaggItem 11 2 12 3" xfId="19602"/>
    <cellStyle name="SAPBEXaggItem 11 2 12 3 2" xfId="19603"/>
    <cellStyle name="SAPBEXaggItem 11 2 12 3 3" xfId="56070"/>
    <cellStyle name="SAPBEXaggItem 11 2 12 4" xfId="19604"/>
    <cellStyle name="SAPBEXaggItem 11 2 12 5" xfId="44266"/>
    <cellStyle name="SAPBEXaggItem 11 2 13" xfId="19605"/>
    <cellStyle name="SAPBEXaggItem 11 2 13 2" xfId="19606"/>
    <cellStyle name="SAPBEXaggItem 11 2 13 3" xfId="56071"/>
    <cellStyle name="SAPBEXaggItem 11 2 14" xfId="44267"/>
    <cellStyle name="SAPBEXaggItem 11 2 2" xfId="1023"/>
    <cellStyle name="SAPBEXaggItem 11 2 2 10" xfId="3557"/>
    <cellStyle name="SAPBEXaggItem 11 2 2 10 2" xfId="19607"/>
    <cellStyle name="SAPBEXaggItem 11 2 2 10 2 2" xfId="19608"/>
    <cellStyle name="SAPBEXaggItem 11 2 2 10 2 3" xfId="56072"/>
    <cellStyle name="SAPBEXaggItem 11 2 2 10 3" xfId="19609"/>
    <cellStyle name="SAPBEXaggItem 11 2 2 10 3 2" xfId="19610"/>
    <cellStyle name="SAPBEXaggItem 11 2 2 10 3 3" xfId="56073"/>
    <cellStyle name="SAPBEXaggItem 11 2 2 10 4" xfId="19611"/>
    <cellStyle name="SAPBEXaggItem 11 2 2 10 5" xfId="44268"/>
    <cellStyle name="SAPBEXaggItem 11 2 2 11" xfId="19612"/>
    <cellStyle name="SAPBEXaggItem 11 2 2 11 2" xfId="19613"/>
    <cellStyle name="SAPBEXaggItem 11 2 2 11 3" xfId="56074"/>
    <cellStyle name="SAPBEXaggItem 11 2 2 12" xfId="44269"/>
    <cellStyle name="SAPBEXaggItem 11 2 2 2" xfId="1024"/>
    <cellStyle name="SAPBEXaggItem 11 2 2 2 2" xfId="1025"/>
    <cellStyle name="SAPBEXaggItem 11 2 2 2 2 2" xfId="1026"/>
    <cellStyle name="SAPBEXaggItem 11 2 2 2 2 2 2" xfId="9513"/>
    <cellStyle name="SAPBEXaggItem 11 2 2 2 2 2 2 2" xfId="19614"/>
    <cellStyle name="SAPBEXaggItem 11 2 2 2 2 2 2 2 2" xfId="56075"/>
    <cellStyle name="SAPBEXaggItem 11 2 2 2 2 2 2 3" xfId="44270"/>
    <cellStyle name="SAPBEXaggItem 11 2 2 2 2 2 3" xfId="10966"/>
    <cellStyle name="SAPBEXaggItem 11 2 2 2 2 2 3 2" xfId="19615"/>
    <cellStyle name="SAPBEXaggItem 11 2 2 2 2 2 3 3" xfId="44271"/>
    <cellStyle name="SAPBEXaggItem 11 2 2 2 2 2 4" xfId="12390"/>
    <cellStyle name="SAPBEXaggItem 11 2 2 2 2 2 4 2" xfId="19616"/>
    <cellStyle name="SAPBEXaggItem 11 2 2 2 2 2 4 3" xfId="44272"/>
    <cellStyle name="SAPBEXaggItem 11 2 2 2 2 2 5" xfId="13765"/>
    <cellStyle name="SAPBEXaggItem 11 2 2 2 2 2 5 2" xfId="44273"/>
    <cellStyle name="SAPBEXaggItem 11 2 2 2 2 2 6" xfId="15115"/>
    <cellStyle name="SAPBEXaggItem 11 2 2 2 2 2 7" xfId="7530"/>
    <cellStyle name="SAPBEXaggItem 11 2 2 2 2 2 8" xfId="56076"/>
    <cellStyle name="SAPBEXaggItem 11 2 2 2 2 2 9" xfId="56077"/>
    <cellStyle name="SAPBEXaggItem 11 2 2 2 2 3" xfId="6393"/>
    <cellStyle name="SAPBEXaggItem 11 2 2 2 2 3 2" xfId="19617"/>
    <cellStyle name="SAPBEXaggItem 11 2 2 2 2 3 2 2" xfId="56078"/>
    <cellStyle name="SAPBEXaggItem 11 2 2 2 2 3 3" xfId="44274"/>
    <cellStyle name="SAPBEXaggItem 11 2 2 2 2 4" xfId="19618"/>
    <cellStyle name="SAPBEXaggItem 11 2 2 2 2 4 2" xfId="19619"/>
    <cellStyle name="SAPBEXaggItem 11 2 2 2 2 4 3" xfId="56079"/>
    <cellStyle name="SAPBEXaggItem 11 2 2 2 2 5" xfId="19620"/>
    <cellStyle name="SAPBEXaggItem 11 2 2 2 2 6" xfId="44275"/>
    <cellStyle name="SAPBEXaggItem 11 2 2 2 3" xfId="1027"/>
    <cellStyle name="SAPBEXaggItem 11 2 2 2 3 2" xfId="8602"/>
    <cellStyle name="SAPBEXaggItem 11 2 2 2 3 2 2" xfId="19621"/>
    <cellStyle name="SAPBEXaggItem 11 2 2 2 3 2 2 2" xfId="56080"/>
    <cellStyle name="SAPBEXaggItem 11 2 2 2 3 2 3" xfId="44276"/>
    <cellStyle name="SAPBEXaggItem 11 2 2 2 3 3" xfId="10055"/>
    <cellStyle name="SAPBEXaggItem 11 2 2 2 3 3 2" xfId="19622"/>
    <cellStyle name="SAPBEXaggItem 11 2 2 2 3 3 3" xfId="44277"/>
    <cellStyle name="SAPBEXaggItem 11 2 2 2 3 4" xfId="11479"/>
    <cellStyle name="SAPBEXaggItem 11 2 2 2 3 4 2" xfId="19623"/>
    <cellStyle name="SAPBEXaggItem 11 2 2 2 3 4 3" xfId="44278"/>
    <cellStyle name="SAPBEXaggItem 11 2 2 2 3 5" xfId="12854"/>
    <cellStyle name="SAPBEXaggItem 11 2 2 2 3 5 2" xfId="19624"/>
    <cellStyle name="SAPBEXaggItem 11 2 2 2 3 5 3" xfId="44279"/>
    <cellStyle name="SAPBEXaggItem 11 2 2 2 3 6" xfId="14204"/>
    <cellStyle name="SAPBEXaggItem 11 2 2 2 3 6 2" xfId="44280"/>
    <cellStyle name="SAPBEXaggItem 11 2 2 2 3 7" xfId="6619"/>
    <cellStyle name="SAPBEXaggItem 11 2 2 2 3 8" xfId="56081"/>
    <cellStyle name="SAPBEXaggItem 11 2 2 2 3 9" xfId="56082"/>
    <cellStyle name="SAPBEXaggItem 11 2 2 2 4" xfId="5492"/>
    <cellStyle name="SAPBEXaggItem 11 2 2 2 4 2" xfId="19625"/>
    <cellStyle name="SAPBEXaggItem 11 2 2 2 4 2 2" xfId="56083"/>
    <cellStyle name="SAPBEXaggItem 11 2 2 2 4 3" xfId="44281"/>
    <cellStyle name="SAPBEXaggItem 11 2 2 2 5" xfId="19626"/>
    <cellStyle name="SAPBEXaggItem 11 2 2 2 5 2" xfId="19627"/>
    <cellStyle name="SAPBEXaggItem 11 2 2 2 5 3" xfId="44282"/>
    <cellStyle name="SAPBEXaggItem 11 2 2 2 6" xfId="44283"/>
    <cellStyle name="SAPBEXaggItem 11 2 2 3" xfId="1028"/>
    <cellStyle name="SAPBEXaggItem 11 2 2 3 2" xfId="1029"/>
    <cellStyle name="SAPBEXaggItem 11 2 2 3 2 2" xfId="8828"/>
    <cellStyle name="SAPBEXaggItem 11 2 2 3 2 2 2" xfId="19628"/>
    <cellStyle name="SAPBEXaggItem 11 2 2 3 2 2 2 2" xfId="56084"/>
    <cellStyle name="SAPBEXaggItem 11 2 2 3 2 2 3" xfId="44284"/>
    <cellStyle name="SAPBEXaggItem 11 2 2 3 2 3" xfId="10281"/>
    <cellStyle name="SAPBEXaggItem 11 2 2 3 2 3 2" xfId="19629"/>
    <cellStyle name="SAPBEXaggItem 11 2 2 3 2 3 2 2" xfId="56085"/>
    <cellStyle name="SAPBEXaggItem 11 2 2 3 2 3 3" xfId="44285"/>
    <cellStyle name="SAPBEXaggItem 11 2 2 3 2 4" xfId="11705"/>
    <cellStyle name="SAPBEXaggItem 11 2 2 3 2 4 2" xfId="19630"/>
    <cellStyle name="SAPBEXaggItem 11 2 2 3 2 4 3" xfId="44286"/>
    <cellStyle name="SAPBEXaggItem 11 2 2 3 2 5" xfId="13080"/>
    <cellStyle name="SAPBEXaggItem 11 2 2 3 2 5 2" xfId="44287"/>
    <cellStyle name="SAPBEXaggItem 11 2 2 3 2 6" xfId="14430"/>
    <cellStyle name="SAPBEXaggItem 11 2 2 3 2 7" xfId="6845"/>
    <cellStyle name="SAPBEXaggItem 11 2 2 3 2 8" xfId="56086"/>
    <cellStyle name="SAPBEXaggItem 11 2 2 3 2 9" xfId="56087"/>
    <cellStyle name="SAPBEXaggItem 11 2 2 3 3" xfId="5717"/>
    <cellStyle name="SAPBEXaggItem 11 2 2 3 3 2" xfId="19631"/>
    <cellStyle name="SAPBEXaggItem 11 2 2 3 3 2 2" xfId="56088"/>
    <cellStyle name="SAPBEXaggItem 11 2 2 3 3 3" xfId="44288"/>
    <cellStyle name="SAPBEXaggItem 11 2 2 3 4" xfId="19632"/>
    <cellStyle name="SAPBEXaggItem 11 2 2 3 4 2" xfId="19633"/>
    <cellStyle name="SAPBEXaggItem 11 2 2 3 4 3" xfId="56089"/>
    <cellStyle name="SAPBEXaggItem 11 2 2 3 5" xfId="19634"/>
    <cellStyle name="SAPBEXaggItem 11 2 2 3 6" xfId="44289"/>
    <cellStyle name="SAPBEXaggItem 11 2 2 4" xfId="1030"/>
    <cellStyle name="SAPBEXaggItem 11 2 2 4 10" xfId="56090"/>
    <cellStyle name="SAPBEXaggItem 11 2 2 4 11" xfId="56091"/>
    <cellStyle name="SAPBEXaggItem 11 2 2 4 2" xfId="1031"/>
    <cellStyle name="SAPBEXaggItem 11 2 2 4 2 10" xfId="56092"/>
    <cellStyle name="SAPBEXaggItem 11 2 2 4 2 2" xfId="7073"/>
    <cellStyle name="SAPBEXaggItem 11 2 2 4 2 2 2" xfId="19635"/>
    <cellStyle name="SAPBEXaggItem 11 2 2 4 2 2 2 2" xfId="56093"/>
    <cellStyle name="SAPBEXaggItem 11 2 2 4 2 2 3" xfId="44290"/>
    <cellStyle name="SAPBEXaggItem 11 2 2 4 2 3" xfId="9056"/>
    <cellStyle name="SAPBEXaggItem 11 2 2 4 2 3 2" xfId="19636"/>
    <cellStyle name="SAPBEXaggItem 11 2 2 4 2 3 2 2" xfId="56094"/>
    <cellStyle name="SAPBEXaggItem 11 2 2 4 2 3 3" xfId="44291"/>
    <cellStyle name="SAPBEXaggItem 11 2 2 4 2 4" xfId="10509"/>
    <cellStyle name="SAPBEXaggItem 11 2 2 4 2 4 2" xfId="19637"/>
    <cellStyle name="SAPBEXaggItem 11 2 2 4 2 4 3" xfId="44292"/>
    <cellStyle name="SAPBEXaggItem 11 2 2 4 2 5" xfId="11933"/>
    <cellStyle name="SAPBEXaggItem 11 2 2 4 2 5 2" xfId="19638"/>
    <cellStyle name="SAPBEXaggItem 11 2 2 4 2 5 3" xfId="44293"/>
    <cellStyle name="SAPBEXaggItem 11 2 2 4 2 6" xfId="13308"/>
    <cellStyle name="SAPBEXaggItem 11 2 2 4 2 6 2" xfId="44294"/>
    <cellStyle name="SAPBEXaggItem 11 2 2 4 2 7" xfId="14658"/>
    <cellStyle name="SAPBEXaggItem 11 2 2 4 2 8" xfId="44295"/>
    <cellStyle name="SAPBEXaggItem 11 2 2 4 2 9" xfId="56095"/>
    <cellStyle name="SAPBEXaggItem 11 2 2 4 3" xfId="5945"/>
    <cellStyle name="SAPBEXaggItem 11 2 2 4 3 2" xfId="19639"/>
    <cellStyle name="SAPBEXaggItem 11 2 2 4 3 2 2" xfId="56096"/>
    <cellStyle name="SAPBEXaggItem 11 2 2 4 3 3" xfId="44296"/>
    <cellStyle name="SAPBEXaggItem 11 2 2 4 4" xfId="8016"/>
    <cellStyle name="SAPBEXaggItem 11 2 2 4 4 2" xfId="19640"/>
    <cellStyle name="SAPBEXaggItem 11 2 2 4 4 2 2" xfId="56097"/>
    <cellStyle name="SAPBEXaggItem 11 2 2 4 4 3" xfId="44297"/>
    <cellStyle name="SAPBEXaggItem 11 2 2 4 5" xfId="5252"/>
    <cellStyle name="SAPBEXaggItem 11 2 2 4 5 2" xfId="19641"/>
    <cellStyle name="SAPBEXaggItem 11 2 2 4 5 3" xfId="44298"/>
    <cellStyle name="SAPBEXaggItem 11 2 2 4 6" xfId="7868"/>
    <cellStyle name="SAPBEXaggItem 11 2 2 4 6 2" xfId="19642"/>
    <cellStyle name="SAPBEXaggItem 11 2 2 4 6 3" xfId="44299"/>
    <cellStyle name="SAPBEXaggItem 11 2 2 4 7" xfId="9847"/>
    <cellStyle name="SAPBEXaggItem 11 2 2 4 7 2" xfId="44300"/>
    <cellStyle name="SAPBEXaggItem 11 2 2 4 8" xfId="7663"/>
    <cellStyle name="SAPBEXaggItem 11 2 2 4 9" xfId="44301"/>
    <cellStyle name="SAPBEXaggItem 11 2 2 5" xfId="1032"/>
    <cellStyle name="SAPBEXaggItem 11 2 2 5 10" xfId="56098"/>
    <cellStyle name="SAPBEXaggItem 11 2 2 5 11" xfId="56099"/>
    <cellStyle name="SAPBEXaggItem 11 2 2 5 2" xfId="1033"/>
    <cellStyle name="SAPBEXaggItem 11 2 2 5 2 10" xfId="56100"/>
    <cellStyle name="SAPBEXaggItem 11 2 2 5 2 2" xfId="7297"/>
    <cellStyle name="SAPBEXaggItem 11 2 2 5 2 2 2" xfId="19643"/>
    <cellStyle name="SAPBEXaggItem 11 2 2 5 2 2 2 2" xfId="56101"/>
    <cellStyle name="SAPBEXaggItem 11 2 2 5 2 2 3" xfId="44302"/>
    <cellStyle name="SAPBEXaggItem 11 2 2 5 2 3" xfId="9280"/>
    <cellStyle name="SAPBEXaggItem 11 2 2 5 2 3 2" xfId="19644"/>
    <cellStyle name="SAPBEXaggItem 11 2 2 5 2 3 2 2" xfId="56102"/>
    <cellStyle name="SAPBEXaggItem 11 2 2 5 2 3 3" xfId="44303"/>
    <cellStyle name="SAPBEXaggItem 11 2 2 5 2 4" xfId="10733"/>
    <cellStyle name="SAPBEXaggItem 11 2 2 5 2 4 2" xfId="19645"/>
    <cellStyle name="SAPBEXaggItem 11 2 2 5 2 4 3" xfId="44304"/>
    <cellStyle name="SAPBEXaggItem 11 2 2 5 2 5" xfId="12157"/>
    <cellStyle name="SAPBEXaggItem 11 2 2 5 2 5 2" xfId="19646"/>
    <cellStyle name="SAPBEXaggItem 11 2 2 5 2 5 3" xfId="44305"/>
    <cellStyle name="SAPBEXaggItem 11 2 2 5 2 6" xfId="13532"/>
    <cellStyle name="SAPBEXaggItem 11 2 2 5 2 6 2" xfId="19647"/>
    <cellStyle name="SAPBEXaggItem 11 2 2 5 2 6 3" xfId="44306"/>
    <cellStyle name="SAPBEXaggItem 11 2 2 5 2 7" xfId="14882"/>
    <cellStyle name="SAPBEXaggItem 11 2 2 5 2 7 2" xfId="44307"/>
    <cellStyle name="SAPBEXaggItem 11 2 2 5 2 8" xfId="4757"/>
    <cellStyle name="SAPBEXaggItem 11 2 2 5 2 9" xfId="56103"/>
    <cellStyle name="SAPBEXaggItem 11 2 2 5 3" xfId="6169"/>
    <cellStyle name="SAPBEXaggItem 11 2 2 5 3 2" xfId="19648"/>
    <cellStyle name="SAPBEXaggItem 11 2 2 5 3 2 2" xfId="56104"/>
    <cellStyle name="SAPBEXaggItem 11 2 2 5 3 3" xfId="44308"/>
    <cellStyle name="SAPBEXaggItem 11 2 2 5 4" xfId="8240"/>
    <cellStyle name="SAPBEXaggItem 11 2 2 5 4 2" xfId="19649"/>
    <cellStyle name="SAPBEXaggItem 11 2 2 5 4 2 2" xfId="56105"/>
    <cellStyle name="SAPBEXaggItem 11 2 2 5 4 3" xfId="44309"/>
    <cellStyle name="SAPBEXaggItem 11 2 2 5 5" xfId="9727"/>
    <cellStyle name="SAPBEXaggItem 11 2 2 5 5 2" xfId="19650"/>
    <cellStyle name="SAPBEXaggItem 11 2 2 5 5 3" xfId="44310"/>
    <cellStyle name="SAPBEXaggItem 11 2 2 5 6" xfId="11180"/>
    <cellStyle name="SAPBEXaggItem 11 2 2 5 6 2" xfId="19651"/>
    <cellStyle name="SAPBEXaggItem 11 2 2 5 6 3" xfId="44311"/>
    <cellStyle name="SAPBEXaggItem 11 2 2 5 7" xfId="12606"/>
    <cellStyle name="SAPBEXaggItem 11 2 2 5 7 2" xfId="19652"/>
    <cellStyle name="SAPBEXaggItem 11 2 2 5 7 3" xfId="44312"/>
    <cellStyle name="SAPBEXaggItem 11 2 2 5 8" xfId="13978"/>
    <cellStyle name="SAPBEXaggItem 11 2 2 5 8 2" xfId="44313"/>
    <cellStyle name="SAPBEXaggItem 11 2 2 5 9" xfId="3809"/>
    <cellStyle name="SAPBEXaggItem 11 2 2 6" xfId="4036"/>
    <cellStyle name="SAPBEXaggItem 11 2 2 6 2" xfId="3444"/>
    <cellStyle name="SAPBEXaggItem 11 2 2 6 2 2" xfId="19653"/>
    <cellStyle name="SAPBEXaggItem 11 2 2 6 2 2 2" xfId="19654"/>
    <cellStyle name="SAPBEXaggItem 11 2 2 6 2 2 3" xfId="56106"/>
    <cellStyle name="SAPBEXaggItem 11 2 2 6 2 3" xfId="19655"/>
    <cellStyle name="SAPBEXaggItem 11 2 2 6 2 3 2" xfId="19656"/>
    <cellStyle name="SAPBEXaggItem 11 2 2 6 2 3 3" xfId="56107"/>
    <cellStyle name="SAPBEXaggItem 11 2 2 6 2 4" xfId="19657"/>
    <cellStyle name="SAPBEXaggItem 11 2 2 6 2 5" xfId="44314"/>
    <cellStyle name="SAPBEXaggItem 11 2 2 6 3" xfId="19658"/>
    <cellStyle name="SAPBEXaggItem 11 2 2 6 3 2" xfId="19659"/>
    <cellStyle name="SAPBEXaggItem 11 2 2 6 3 3" xfId="56108"/>
    <cellStyle name="SAPBEXaggItem 11 2 2 6 4" xfId="19660"/>
    <cellStyle name="SAPBEXaggItem 11 2 2 6 4 2" xfId="19661"/>
    <cellStyle name="SAPBEXaggItem 11 2 2 6 4 3" xfId="56109"/>
    <cellStyle name="SAPBEXaggItem 11 2 2 6 5" xfId="19662"/>
    <cellStyle name="SAPBEXaggItem 11 2 2 6 5 2" xfId="56110"/>
    <cellStyle name="SAPBEXaggItem 11 2 2 6 6" xfId="44315"/>
    <cellStyle name="SAPBEXaggItem 11 2 2 6 7" xfId="56111"/>
    <cellStyle name="SAPBEXaggItem 11 2 2 7" xfId="3272"/>
    <cellStyle name="SAPBEXaggItem 11 2 2 7 2" xfId="4785"/>
    <cellStyle name="SAPBEXaggItem 11 2 2 7 2 2" xfId="19663"/>
    <cellStyle name="SAPBEXaggItem 11 2 2 7 2 2 2" xfId="19664"/>
    <cellStyle name="SAPBEXaggItem 11 2 2 7 2 2 3" xfId="56112"/>
    <cellStyle name="SAPBEXaggItem 11 2 2 7 2 3" xfId="19665"/>
    <cellStyle name="SAPBEXaggItem 11 2 2 7 2 3 2" xfId="19666"/>
    <cellStyle name="SAPBEXaggItem 11 2 2 7 2 3 3" xfId="56113"/>
    <cellStyle name="SAPBEXaggItem 11 2 2 7 2 4" xfId="19667"/>
    <cellStyle name="SAPBEXaggItem 11 2 2 7 2 5" xfId="44316"/>
    <cellStyle name="SAPBEXaggItem 11 2 2 7 3" xfId="19668"/>
    <cellStyle name="SAPBEXaggItem 11 2 2 7 3 2" xfId="19669"/>
    <cellStyle name="SAPBEXaggItem 11 2 2 7 3 3" xfId="56114"/>
    <cellStyle name="SAPBEXaggItem 11 2 2 7 4" xfId="19670"/>
    <cellStyle name="SAPBEXaggItem 11 2 2 7 4 2" xfId="19671"/>
    <cellStyle name="SAPBEXaggItem 11 2 2 7 4 3" xfId="56115"/>
    <cellStyle name="SAPBEXaggItem 11 2 2 7 5" xfId="19672"/>
    <cellStyle name="SAPBEXaggItem 11 2 2 7 6" xfId="44317"/>
    <cellStyle name="SAPBEXaggItem 11 2 2 8" xfId="4836"/>
    <cellStyle name="SAPBEXaggItem 11 2 2 8 2" xfId="19673"/>
    <cellStyle name="SAPBEXaggItem 11 2 2 8 2 2" xfId="19674"/>
    <cellStyle name="SAPBEXaggItem 11 2 2 8 2 3" xfId="56116"/>
    <cellStyle name="SAPBEXaggItem 11 2 2 8 3" xfId="19675"/>
    <cellStyle name="SAPBEXaggItem 11 2 2 8 3 2" xfId="19676"/>
    <cellStyle name="SAPBEXaggItem 11 2 2 8 3 3" xfId="56117"/>
    <cellStyle name="SAPBEXaggItem 11 2 2 8 4" xfId="19677"/>
    <cellStyle name="SAPBEXaggItem 11 2 2 8 5" xfId="44318"/>
    <cellStyle name="SAPBEXaggItem 11 2 2 9" xfId="3012"/>
    <cellStyle name="SAPBEXaggItem 11 2 2 9 2" xfId="19678"/>
    <cellStyle name="SAPBEXaggItem 11 2 2 9 2 2" xfId="19679"/>
    <cellStyle name="SAPBEXaggItem 11 2 2 9 2 3" xfId="56118"/>
    <cellStyle name="SAPBEXaggItem 11 2 2 9 3" xfId="19680"/>
    <cellStyle name="SAPBEXaggItem 11 2 2 9 3 2" xfId="19681"/>
    <cellStyle name="SAPBEXaggItem 11 2 2 9 3 3" xfId="56119"/>
    <cellStyle name="SAPBEXaggItem 11 2 2 9 4" xfId="19682"/>
    <cellStyle name="SAPBEXaggItem 11 2 2 9 5" xfId="44319"/>
    <cellStyle name="SAPBEXaggItem 11 2 3" xfId="1034"/>
    <cellStyle name="SAPBEXaggItem 11 2 3 10" xfId="4918"/>
    <cellStyle name="SAPBEXaggItem 11 2 3 10 2" xfId="19683"/>
    <cellStyle name="SAPBEXaggItem 11 2 3 10 2 2" xfId="19684"/>
    <cellStyle name="SAPBEXaggItem 11 2 3 10 2 3" xfId="56120"/>
    <cellStyle name="SAPBEXaggItem 11 2 3 10 3" xfId="19685"/>
    <cellStyle name="SAPBEXaggItem 11 2 3 10 3 2" xfId="19686"/>
    <cellStyle name="SAPBEXaggItem 11 2 3 10 3 3" xfId="56121"/>
    <cellStyle name="SAPBEXaggItem 11 2 3 10 4" xfId="19687"/>
    <cellStyle name="SAPBEXaggItem 11 2 3 10 5" xfId="44320"/>
    <cellStyle name="SAPBEXaggItem 11 2 3 11" xfId="19688"/>
    <cellStyle name="SAPBEXaggItem 11 2 3 11 2" xfId="19689"/>
    <cellStyle name="SAPBEXaggItem 11 2 3 11 3" xfId="56122"/>
    <cellStyle name="SAPBEXaggItem 11 2 3 12" xfId="44321"/>
    <cellStyle name="SAPBEXaggItem 11 2 3 2" xfId="1035"/>
    <cellStyle name="SAPBEXaggItem 11 2 3 2 2" xfId="1036"/>
    <cellStyle name="SAPBEXaggItem 11 2 3 2 2 2" xfId="1037"/>
    <cellStyle name="SAPBEXaggItem 11 2 3 2 2 2 2" xfId="9587"/>
    <cellStyle name="SAPBEXaggItem 11 2 3 2 2 2 2 2" xfId="19690"/>
    <cellStyle name="SAPBEXaggItem 11 2 3 2 2 2 2 2 2" xfId="56123"/>
    <cellStyle name="SAPBEXaggItem 11 2 3 2 2 2 2 3" xfId="44322"/>
    <cellStyle name="SAPBEXaggItem 11 2 3 2 2 2 3" xfId="11040"/>
    <cellStyle name="SAPBEXaggItem 11 2 3 2 2 2 3 2" xfId="19691"/>
    <cellStyle name="SAPBEXaggItem 11 2 3 2 2 2 3 3" xfId="44323"/>
    <cellStyle name="SAPBEXaggItem 11 2 3 2 2 2 4" xfId="12464"/>
    <cellStyle name="SAPBEXaggItem 11 2 3 2 2 2 4 2" xfId="19692"/>
    <cellStyle name="SAPBEXaggItem 11 2 3 2 2 2 4 3" xfId="44324"/>
    <cellStyle name="SAPBEXaggItem 11 2 3 2 2 2 5" xfId="13839"/>
    <cellStyle name="SAPBEXaggItem 11 2 3 2 2 2 5 2" xfId="44325"/>
    <cellStyle name="SAPBEXaggItem 11 2 3 2 2 2 6" xfId="15189"/>
    <cellStyle name="SAPBEXaggItem 11 2 3 2 2 2 7" xfId="7604"/>
    <cellStyle name="SAPBEXaggItem 11 2 3 2 2 2 8" xfId="56124"/>
    <cellStyle name="SAPBEXaggItem 11 2 3 2 2 2 9" xfId="56125"/>
    <cellStyle name="SAPBEXaggItem 11 2 3 2 2 3" xfId="6467"/>
    <cellStyle name="SAPBEXaggItem 11 2 3 2 2 3 2" xfId="19693"/>
    <cellStyle name="SAPBEXaggItem 11 2 3 2 2 3 2 2" xfId="56126"/>
    <cellStyle name="SAPBEXaggItem 11 2 3 2 2 3 3" xfId="44326"/>
    <cellStyle name="SAPBEXaggItem 11 2 3 2 2 4" xfId="19694"/>
    <cellStyle name="SAPBEXaggItem 11 2 3 2 2 4 2" xfId="19695"/>
    <cellStyle name="SAPBEXaggItem 11 2 3 2 2 4 3" xfId="56127"/>
    <cellStyle name="SAPBEXaggItem 11 2 3 2 2 5" xfId="19696"/>
    <cellStyle name="SAPBEXaggItem 11 2 3 2 2 6" xfId="44327"/>
    <cellStyle name="SAPBEXaggItem 11 2 3 2 3" xfId="1038"/>
    <cellStyle name="SAPBEXaggItem 11 2 3 2 3 2" xfId="8677"/>
    <cellStyle name="SAPBEXaggItem 11 2 3 2 3 2 2" xfId="19697"/>
    <cellStyle name="SAPBEXaggItem 11 2 3 2 3 2 2 2" xfId="56128"/>
    <cellStyle name="SAPBEXaggItem 11 2 3 2 3 2 3" xfId="44328"/>
    <cellStyle name="SAPBEXaggItem 11 2 3 2 3 3" xfId="10130"/>
    <cellStyle name="SAPBEXaggItem 11 2 3 2 3 3 2" xfId="19698"/>
    <cellStyle name="SAPBEXaggItem 11 2 3 2 3 3 3" xfId="44329"/>
    <cellStyle name="SAPBEXaggItem 11 2 3 2 3 4" xfId="11554"/>
    <cellStyle name="SAPBEXaggItem 11 2 3 2 3 4 2" xfId="19699"/>
    <cellStyle name="SAPBEXaggItem 11 2 3 2 3 4 3" xfId="44330"/>
    <cellStyle name="SAPBEXaggItem 11 2 3 2 3 5" xfId="12929"/>
    <cellStyle name="SAPBEXaggItem 11 2 3 2 3 5 2" xfId="19700"/>
    <cellStyle name="SAPBEXaggItem 11 2 3 2 3 5 3" xfId="44331"/>
    <cellStyle name="SAPBEXaggItem 11 2 3 2 3 6" xfId="14279"/>
    <cellStyle name="SAPBEXaggItem 11 2 3 2 3 6 2" xfId="44332"/>
    <cellStyle name="SAPBEXaggItem 11 2 3 2 3 7" xfId="6694"/>
    <cellStyle name="SAPBEXaggItem 11 2 3 2 3 8" xfId="56129"/>
    <cellStyle name="SAPBEXaggItem 11 2 3 2 3 9" xfId="56130"/>
    <cellStyle name="SAPBEXaggItem 11 2 3 2 4" xfId="5567"/>
    <cellStyle name="SAPBEXaggItem 11 2 3 2 4 2" xfId="19701"/>
    <cellStyle name="SAPBEXaggItem 11 2 3 2 4 2 2" xfId="56131"/>
    <cellStyle name="SAPBEXaggItem 11 2 3 2 4 3" xfId="44333"/>
    <cellStyle name="SAPBEXaggItem 11 2 3 2 5" xfId="19702"/>
    <cellStyle name="SAPBEXaggItem 11 2 3 2 5 2" xfId="19703"/>
    <cellStyle name="SAPBEXaggItem 11 2 3 2 5 3" xfId="44334"/>
    <cellStyle name="SAPBEXaggItem 11 2 3 2 6" xfId="44335"/>
    <cellStyle name="SAPBEXaggItem 11 2 3 3" xfId="1039"/>
    <cellStyle name="SAPBEXaggItem 11 2 3 3 2" xfId="1040"/>
    <cellStyle name="SAPBEXaggItem 11 2 3 3 2 2" xfId="8904"/>
    <cellStyle name="SAPBEXaggItem 11 2 3 3 2 2 2" xfId="19704"/>
    <cellStyle name="SAPBEXaggItem 11 2 3 3 2 2 2 2" xfId="56132"/>
    <cellStyle name="SAPBEXaggItem 11 2 3 3 2 2 3" xfId="44336"/>
    <cellStyle name="SAPBEXaggItem 11 2 3 3 2 3" xfId="10357"/>
    <cellStyle name="SAPBEXaggItem 11 2 3 3 2 3 2" xfId="19705"/>
    <cellStyle name="SAPBEXaggItem 11 2 3 3 2 3 2 2" xfId="56133"/>
    <cellStyle name="SAPBEXaggItem 11 2 3 3 2 3 3" xfId="44337"/>
    <cellStyle name="SAPBEXaggItem 11 2 3 3 2 4" xfId="11781"/>
    <cellStyle name="SAPBEXaggItem 11 2 3 3 2 4 2" xfId="19706"/>
    <cellStyle name="SAPBEXaggItem 11 2 3 3 2 4 3" xfId="44338"/>
    <cellStyle name="SAPBEXaggItem 11 2 3 3 2 5" xfId="13156"/>
    <cellStyle name="SAPBEXaggItem 11 2 3 3 2 5 2" xfId="44339"/>
    <cellStyle name="SAPBEXaggItem 11 2 3 3 2 6" xfId="14506"/>
    <cellStyle name="SAPBEXaggItem 11 2 3 3 2 7" xfId="6921"/>
    <cellStyle name="SAPBEXaggItem 11 2 3 3 2 8" xfId="56134"/>
    <cellStyle name="SAPBEXaggItem 11 2 3 3 2 9" xfId="56135"/>
    <cellStyle name="SAPBEXaggItem 11 2 3 3 3" xfId="5793"/>
    <cellStyle name="SAPBEXaggItem 11 2 3 3 3 2" xfId="19707"/>
    <cellStyle name="SAPBEXaggItem 11 2 3 3 3 2 2" xfId="56136"/>
    <cellStyle name="SAPBEXaggItem 11 2 3 3 3 3" xfId="44340"/>
    <cellStyle name="SAPBEXaggItem 11 2 3 3 4" xfId="19708"/>
    <cellStyle name="SAPBEXaggItem 11 2 3 3 4 2" xfId="19709"/>
    <cellStyle name="SAPBEXaggItem 11 2 3 3 4 3" xfId="56137"/>
    <cellStyle name="SAPBEXaggItem 11 2 3 3 5" xfId="19710"/>
    <cellStyle name="SAPBEXaggItem 11 2 3 3 6" xfId="44341"/>
    <cellStyle name="SAPBEXaggItem 11 2 3 4" xfId="1041"/>
    <cellStyle name="SAPBEXaggItem 11 2 3 4 10" xfId="56138"/>
    <cellStyle name="SAPBEXaggItem 11 2 3 4 11" xfId="56139"/>
    <cellStyle name="SAPBEXaggItem 11 2 3 4 2" xfId="1042"/>
    <cellStyle name="SAPBEXaggItem 11 2 3 4 2 10" xfId="56140"/>
    <cellStyle name="SAPBEXaggItem 11 2 3 4 2 2" xfId="7148"/>
    <cellStyle name="SAPBEXaggItem 11 2 3 4 2 2 2" xfId="19711"/>
    <cellStyle name="SAPBEXaggItem 11 2 3 4 2 2 2 2" xfId="56141"/>
    <cellStyle name="SAPBEXaggItem 11 2 3 4 2 2 3" xfId="44342"/>
    <cellStyle name="SAPBEXaggItem 11 2 3 4 2 3" xfId="9131"/>
    <cellStyle name="SAPBEXaggItem 11 2 3 4 2 3 2" xfId="19712"/>
    <cellStyle name="SAPBEXaggItem 11 2 3 4 2 3 2 2" xfId="56142"/>
    <cellStyle name="SAPBEXaggItem 11 2 3 4 2 3 3" xfId="44343"/>
    <cellStyle name="SAPBEXaggItem 11 2 3 4 2 4" xfId="10584"/>
    <cellStyle name="SAPBEXaggItem 11 2 3 4 2 4 2" xfId="19713"/>
    <cellStyle name="SAPBEXaggItem 11 2 3 4 2 4 3" xfId="44344"/>
    <cellStyle name="SAPBEXaggItem 11 2 3 4 2 5" xfId="12008"/>
    <cellStyle name="SAPBEXaggItem 11 2 3 4 2 5 2" xfId="19714"/>
    <cellStyle name="SAPBEXaggItem 11 2 3 4 2 5 3" xfId="44345"/>
    <cellStyle name="SAPBEXaggItem 11 2 3 4 2 6" xfId="13383"/>
    <cellStyle name="SAPBEXaggItem 11 2 3 4 2 6 2" xfId="44346"/>
    <cellStyle name="SAPBEXaggItem 11 2 3 4 2 7" xfId="14733"/>
    <cellStyle name="SAPBEXaggItem 11 2 3 4 2 8" xfId="44347"/>
    <cellStyle name="SAPBEXaggItem 11 2 3 4 2 9" xfId="56143"/>
    <cellStyle name="SAPBEXaggItem 11 2 3 4 3" xfId="6020"/>
    <cellStyle name="SAPBEXaggItem 11 2 3 4 3 2" xfId="19715"/>
    <cellStyle name="SAPBEXaggItem 11 2 3 4 3 2 2" xfId="56144"/>
    <cellStyle name="SAPBEXaggItem 11 2 3 4 3 3" xfId="44348"/>
    <cellStyle name="SAPBEXaggItem 11 2 3 4 4" xfId="8091"/>
    <cellStyle name="SAPBEXaggItem 11 2 3 4 4 2" xfId="19716"/>
    <cellStyle name="SAPBEXaggItem 11 2 3 4 4 2 2" xfId="56145"/>
    <cellStyle name="SAPBEXaggItem 11 2 3 4 4 3" xfId="44349"/>
    <cellStyle name="SAPBEXaggItem 11 2 3 4 5" xfId="5116"/>
    <cellStyle name="SAPBEXaggItem 11 2 3 4 5 2" xfId="19717"/>
    <cellStyle name="SAPBEXaggItem 11 2 3 4 5 3" xfId="44350"/>
    <cellStyle name="SAPBEXaggItem 11 2 3 4 6" xfId="5222"/>
    <cellStyle name="SAPBEXaggItem 11 2 3 4 6 2" xfId="19718"/>
    <cellStyle name="SAPBEXaggItem 11 2 3 4 6 3" xfId="44351"/>
    <cellStyle name="SAPBEXaggItem 11 2 3 4 7" xfId="7707"/>
    <cellStyle name="SAPBEXaggItem 11 2 3 4 7 2" xfId="44352"/>
    <cellStyle name="SAPBEXaggItem 11 2 3 4 8" xfId="11318"/>
    <cellStyle name="SAPBEXaggItem 11 2 3 4 9" xfId="44353"/>
    <cellStyle name="SAPBEXaggItem 11 2 3 5" xfId="1043"/>
    <cellStyle name="SAPBEXaggItem 11 2 3 5 10" xfId="56146"/>
    <cellStyle name="SAPBEXaggItem 11 2 3 5 11" xfId="56147"/>
    <cellStyle name="SAPBEXaggItem 11 2 3 5 2" xfId="1044"/>
    <cellStyle name="SAPBEXaggItem 11 2 3 5 2 10" xfId="56148"/>
    <cellStyle name="SAPBEXaggItem 11 2 3 5 2 2" xfId="7371"/>
    <cellStyle name="SAPBEXaggItem 11 2 3 5 2 2 2" xfId="19719"/>
    <cellStyle name="SAPBEXaggItem 11 2 3 5 2 2 2 2" xfId="56149"/>
    <cellStyle name="SAPBEXaggItem 11 2 3 5 2 2 3" xfId="44354"/>
    <cellStyle name="SAPBEXaggItem 11 2 3 5 2 3" xfId="9354"/>
    <cellStyle name="SAPBEXaggItem 11 2 3 5 2 3 2" xfId="19720"/>
    <cellStyle name="SAPBEXaggItem 11 2 3 5 2 3 2 2" xfId="56150"/>
    <cellStyle name="SAPBEXaggItem 11 2 3 5 2 3 3" xfId="44355"/>
    <cellStyle name="SAPBEXaggItem 11 2 3 5 2 4" xfId="10807"/>
    <cellStyle name="SAPBEXaggItem 11 2 3 5 2 4 2" xfId="19721"/>
    <cellStyle name="SAPBEXaggItem 11 2 3 5 2 4 3" xfId="44356"/>
    <cellStyle name="SAPBEXaggItem 11 2 3 5 2 5" xfId="12231"/>
    <cellStyle name="SAPBEXaggItem 11 2 3 5 2 5 2" xfId="19722"/>
    <cellStyle name="SAPBEXaggItem 11 2 3 5 2 5 3" xfId="44357"/>
    <cellStyle name="SAPBEXaggItem 11 2 3 5 2 6" xfId="13606"/>
    <cellStyle name="SAPBEXaggItem 11 2 3 5 2 6 2" xfId="19723"/>
    <cellStyle name="SAPBEXaggItem 11 2 3 5 2 6 3" xfId="44358"/>
    <cellStyle name="SAPBEXaggItem 11 2 3 5 2 7" xfId="14956"/>
    <cellStyle name="SAPBEXaggItem 11 2 3 5 2 7 2" xfId="44359"/>
    <cellStyle name="SAPBEXaggItem 11 2 3 5 2 8" xfId="4278"/>
    <cellStyle name="SAPBEXaggItem 11 2 3 5 2 9" xfId="56151"/>
    <cellStyle name="SAPBEXaggItem 11 2 3 5 3" xfId="6243"/>
    <cellStyle name="SAPBEXaggItem 11 2 3 5 3 2" xfId="19724"/>
    <cellStyle name="SAPBEXaggItem 11 2 3 5 3 2 2" xfId="56152"/>
    <cellStyle name="SAPBEXaggItem 11 2 3 5 3 3" xfId="44360"/>
    <cellStyle name="SAPBEXaggItem 11 2 3 5 4" xfId="8314"/>
    <cellStyle name="SAPBEXaggItem 11 2 3 5 4 2" xfId="19725"/>
    <cellStyle name="SAPBEXaggItem 11 2 3 5 4 2 2" xfId="56153"/>
    <cellStyle name="SAPBEXaggItem 11 2 3 5 4 3" xfId="44361"/>
    <cellStyle name="SAPBEXaggItem 11 2 3 5 5" xfId="9801"/>
    <cellStyle name="SAPBEXaggItem 11 2 3 5 5 2" xfId="19726"/>
    <cellStyle name="SAPBEXaggItem 11 2 3 5 5 3" xfId="44362"/>
    <cellStyle name="SAPBEXaggItem 11 2 3 5 6" xfId="11254"/>
    <cellStyle name="SAPBEXaggItem 11 2 3 5 6 2" xfId="19727"/>
    <cellStyle name="SAPBEXaggItem 11 2 3 5 6 3" xfId="44363"/>
    <cellStyle name="SAPBEXaggItem 11 2 3 5 7" xfId="12680"/>
    <cellStyle name="SAPBEXaggItem 11 2 3 5 7 2" xfId="19728"/>
    <cellStyle name="SAPBEXaggItem 11 2 3 5 7 3" xfId="44364"/>
    <cellStyle name="SAPBEXaggItem 11 2 3 5 8" xfId="14052"/>
    <cellStyle name="SAPBEXaggItem 11 2 3 5 8 2" xfId="44365"/>
    <cellStyle name="SAPBEXaggItem 11 2 3 5 9" xfId="3885"/>
    <cellStyle name="SAPBEXaggItem 11 2 3 6" xfId="4112"/>
    <cellStyle name="SAPBEXaggItem 11 2 3 6 2" xfId="3356"/>
    <cellStyle name="SAPBEXaggItem 11 2 3 6 2 2" xfId="19729"/>
    <cellStyle name="SAPBEXaggItem 11 2 3 6 2 2 2" xfId="19730"/>
    <cellStyle name="SAPBEXaggItem 11 2 3 6 2 2 3" xfId="56154"/>
    <cellStyle name="SAPBEXaggItem 11 2 3 6 2 3" xfId="19731"/>
    <cellStyle name="SAPBEXaggItem 11 2 3 6 2 3 2" xfId="19732"/>
    <cellStyle name="SAPBEXaggItem 11 2 3 6 2 3 3" xfId="56155"/>
    <cellStyle name="SAPBEXaggItem 11 2 3 6 2 4" xfId="19733"/>
    <cellStyle name="SAPBEXaggItem 11 2 3 6 2 5" xfId="44366"/>
    <cellStyle name="SAPBEXaggItem 11 2 3 6 3" xfId="19734"/>
    <cellStyle name="SAPBEXaggItem 11 2 3 6 3 2" xfId="19735"/>
    <cellStyle name="SAPBEXaggItem 11 2 3 6 3 3" xfId="56156"/>
    <cellStyle name="SAPBEXaggItem 11 2 3 6 4" xfId="19736"/>
    <cellStyle name="SAPBEXaggItem 11 2 3 6 4 2" xfId="19737"/>
    <cellStyle name="SAPBEXaggItem 11 2 3 6 4 3" xfId="56157"/>
    <cellStyle name="SAPBEXaggItem 11 2 3 6 5" xfId="19738"/>
    <cellStyle name="SAPBEXaggItem 11 2 3 6 5 2" xfId="56158"/>
    <cellStyle name="SAPBEXaggItem 11 2 3 6 6" xfId="44367"/>
    <cellStyle name="SAPBEXaggItem 11 2 3 6 7" xfId="56159"/>
    <cellStyle name="SAPBEXaggItem 11 2 3 7" xfId="3178"/>
    <cellStyle name="SAPBEXaggItem 11 2 3 7 2" xfId="4560"/>
    <cellStyle name="SAPBEXaggItem 11 2 3 7 2 2" xfId="19739"/>
    <cellStyle name="SAPBEXaggItem 11 2 3 7 2 2 2" xfId="19740"/>
    <cellStyle name="SAPBEXaggItem 11 2 3 7 2 2 3" xfId="56160"/>
    <cellStyle name="SAPBEXaggItem 11 2 3 7 2 3" xfId="19741"/>
    <cellStyle name="SAPBEXaggItem 11 2 3 7 2 3 2" xfId="19742"/>
    <cellStyle name="SAPBEXaggItem 11 2 3 7 2 3 3" xfId="56161"/>
    <cellStyle name="SAPBEXaggItem 11 2 3 7 2 4" xfId="19743"/>
    <cellStyle name="SAPBEXaggItem 11 2 3 7 2 5" xfId="44368"/>
    <cellStyle name="SAPBEXaggItem 11 2 3 7 3" xfId="19744"/>
    <cellStyle name="SAPBEXaggItem 11 2 3 7 3 2" xfId="19745"/>
    <cellStyle name="SAPBEXaggItem 11 2 3 7 3 3" xfId="56162"/>
    <cellStyle name="SAPBEXaggItem 11 2 3 7 4" xfId="19746"/>
    <cellStyle name="SAPBEXaggItem 11 2 3 7 4 2" xfId="19747"/>
    <cellStyle name="SAPBEXaggItem 11 2 3 7 4 3" xfId="56163"/>
    <cellStyle name="SAPBEXaggItem 11 2 3 7 5" xfId="19748"/>
    <cellStyle name="SAPBEXaggItem 11 2 3 7 6" xfId="44369"/>
    <cellStyle name="SAPBEXaggItem 11 2 3 8" xfId="3443"/>
    <cellStyle name="SAPBEXaggItem 11 2 3 8 2" xfId="19749"/>
    <cellStyle name="SAPBEXaggItem 11 2 3 8 2 2" xfId="19750"/>
    <cellStyle name="SAPBEXaggItem 11 2 3 8 2 3" xfId="56164"/>
    <cellStyle name="SAPBEXaggItem 11 2 3 8 3" xfId="19751"/>
    <cellStyle name="SAPBEXaggItem 11 2 3 8 3 2" xfId="19752"/>
    <cellStyle name="SAPBEXaggItem 11 2 3 8 3 3" xfId="56165"/>
    <cellStyle name="SAPBEXaggItem 11 2 3 8 4" xfId="19753"/>
    <cellStyle name="SAPBEXaggItem 11 2 3 8 5" xfId="44370"/>
    <cellStyle name="SAPBEXaggItem 11 2 3 9" xfId="4790"/>
    <cellStyle name="SAPBEXaggItem 11 2 3 9 2" xfId="19754"/>
    <cellStyle name="SAPBEXaggItem 11 2 3 9 2 2" xfId="19755"/>
    <cellStyle name="SAPBEXaggItem 11 2 3 9 2 3" xfId="56166"/>
    <cellStyle name="SAPBEXaggItem 11 2 3 9 3" xfId="19756"/>
    <cellStyle name="SAPBEXaggItem 11 2 3 9 3 2" xfId="19757"/>
    <cellStyle name="SAPBEXaggItem 11 2 3 9 3 3" xfId="56167"/>
    <cellStyle name="SAPBEXaggItem 11 2 3 9 4" xfId="19758"/>
    <cellStyle name="SAPBEXaggItem 11 2 3 9 5" xfId="44371"/>
    <cellStyle name="SAPBEXaggItem 11 2 4" xfId="1045"/>
    <cellStyle name="SAPBEXaggItem 11 2 4 2" xfId="1046"/>
    <cellStyle name="SAPBEXaggItem 11 2 4 2 2" xfId="1047"/>
    <cellStyle name="SAPBEXaggItem 11 2 4 2 2 2" xfId="9438"/>
    <cellStyle name="SAPBEXaggItem 11 2 4 2 2 2 2" xfId="19759"/>
    <cellStyle name="SAPBEXaggItem 11 2 4 2 2 2 2 2" xfId="56168"/>
    <cellStyle name="SAPBEXaggItem 11 2 4 2 2 2 3" xfId="44372"/>
    <cellStyle name="SAPBEXaggItem 11 2 4 2 2 3" xfId="10891"/>
    <cellStyle name="SAPBEXaggItem 11 2 4 2 2 3 2" xfId="19760"/>
    <cellStyle name="SAPBEXaggItem 11 2 4 2 2 3 3" xfId="44373"/>
    <cellStyle name="SAPBEXaggItem 11 2 4 2 2 4" xfId="12315"/>
    <cellStyle name="SAPBEXaggItem 11 2 4 2 2 4 2" xfId="19761"/>
    <cellStyle name="SAPBEXaggItem 11 2 4 2 2 4 3" xfId="44374"/>
    <cellStyle name="SAPBEXaggItem 11 2 4 2 2 5" xfId="13690"/>
    <cellStyle name="SAPBEXaggItem 11 2 4 2 2 5 2" xfId="44375"/>
    <cellStyle name="SAPBEXaggItem 11 2 4 2 2 6" xfId="15040"/>
    <cellStyle name="SAPBEXaggItem 11 2 4 2 2 7" xfId="7455"/>
    <cellStyle name="SAPBEXaggItem 11 2 4 2 2 8" xfId="56169"/>
    <cellStyle name="SAPBEXaggItem 11 2 4 2 2 9" xfId="56170"/>
    <cellStyle name="SAPBEXaggItem 11 2 4 2 3" xfId="6318"/>
    <cellStyle name="SAPBEXaggItem 11 2 4 2 3 2" xfId="19762"/>
    <cellStyle name="SAPBEXaggItem 11 2 4 2 3 2 2" xfId="56171"/>
    <cellStyle name="SAPBEXaggItem 11 2 4 2 3 3" xfId="44376"/>
    <cellStyle name="SAPBEXaggItem 11 2 4 2 4" xfId="19763"/>
    <cellStyle name="SAPBEXaggItem 11 2 4 2 4 2" xfId="19764"/>
    <cellStyle name="SAPBEXaggItem 11 2 4 2 4 3" xfId="56172"/>
    <cellStyle name="SAPBEXaggItem 11 2 4 2 5" xfId="19765"/>
    <cellStyle name="SAPBEXaggItem 11 2 4 2 6" xfId="44377"/>
    <cellStyle name="SAPBEXaggItem 11 2 4 3" xfId="1048"/>
    <cellStyle name="SAPBEXaggItem 11 2 4 3 2" xfId="8525"/>
    <cellStyle name="SAPBEXaggItem 11 2 4 3 2 2" xfId="19766"/>
    <cellStyle name="SAPBEXaggItem 11 2 4 3 2 2 2" xfId="56173"/>
    <cellStyle name="SAPBEXaggItem 11 2 4 3 2 3" xfId="44378"/>
    <cellStyle name="SAPBEXaggItem 11 2 4 3 3" xfId="9978"/>
    <cellStyle name="SAPBEXaggItem 11 2 4 3 3 2" xfId="19767"/>
    <cellStyle name="SAPBEXaggItem 11 2 4 3 3 3" xfId="44379"/>
    <cellStyle name="SAPBEXaggItem 11 2 4 3 4" xfId="11402"/>
    <cellStyle name="SAPBEXaggItem 11 2 4 3 4 2" xfId="19768"/>
    <cellStyle name="SAPBEXaggItem 11 2 4 3 4 3" xfId="44380"/>
    <cellStyle name="SAPBEXaggItem 11 2 4 3 5" xfId="12777"/>
    <cellStyle name="SAPBEXaggItem 11 2 4 3 5 2" xfId="19769"/>
    <cellStyle name="SAPBEXaggItem 11 2 4 3 5 3" xfId="44381"/>
    <cellStyle name="SAPBEXaggItem 11 2 4 3 6" xfId="14127"/>
    <cellStyle name="SAPBEXaggItem 11 2 4 3 6 2" xfId="44382"/>
    <cellStyle name="SAPBEXaggItem 11 2 4 3 7" xfId="6542"/>
    <cellStyle name="SAPBEXaggItem 11 2 4 3 8" xfId="56174"/>
    <cellStyle name="SAPBEXaggItem 11 2 4 3 9" xfId="56175"/>
    <cellStyle name="SAPBEXaggItem 11 2 4 4" xfId="5416"/>
    <cellStyle name="SAPBEXaggItem 11 2 4 4 2" xfId="19770"/>
    <cellStyle name="SAPBEXaggItem 11 2 4 4 2 2" xfId="56176"/>
    <cellStyle name="SAPBEXaggItem 11 2 4 4 3" xfId="44383"/>
    <cellStyle name="SAPBEXaggItem 11 2 4 5" xfId="19771"/>
    <cellStyle name="SAPBEXaggItem 11 2 4 5 2" xfId="19772"/>
    <cellStyle name="SAPBEXaggItem 11 2 4 5 3" xfId="44384"/>
    <cellStyle name="SAPBEXaggItem 11 2 4 6" xfId="44385"/>
    <cellStyle name="SAPBEXaggItem 11 2 5" xfId="1049"/>
    <cellStyle name="SAPBEXaggItem 11 2 5 2" xfId="1050"/>
    <cellStyle name="SAPBEXaggItem 11 2 5 2 2" xfId="8750"/>
    <cellStyle name="SAPBEXaggItem 11 2 5 2 2 2" xfId="19773"/>
    <cellStyle name="SAPBEXaggItem 11 2 5 2 2 2 2" xfId="56177"/>
    <cellStyle name="SAPBEXaggItem 11 2 5 2 2 3" xfId="44386"/>
    <cellStyle name="SAPBEXaggItem 11 2 5 2 3" xfId="10203"/>
    <cellStyle name="SAPBEXaggItem 11 2 5 2 3 2" xfId="19774"/>
    <cellStyle name="SAPBEXaggItem 11 2 5 2 3 2 2" xfId="56178"/>
    <cellStyle name="SAPBEXaggItem 11 2 5 2 3 3" xfId="44387"/>
    <cellStyle name="SAPBEXaggItem 11 2 5 2 4" xfId="11627"/>
    <cellStyle name="SAPBEXaggItem 11 2 5 2 4 2" xfId="19775"/>
    <cellStyle name="SAPBEXaggItem 11 2 5 2 4 3" xfId="44388"/>
    <cellStyle name="SAPBEXaggItem 11 2 5 2 5" xfId="13002"/>
    <cellStyle name="SAPBEXaggItem 11 2 5 2 5 2" xfId="44389"/>
    <cellStyle name="SAPBEXaggItem 11 2 5 2 6" xfId="14352"/>
    <cellStyle name="SAPBEXaggItem 11 2 5 2 7" xfId="6767"/>
    <cellStyle name="SAPBEXaggItem 11 2 5 2 8" xfId="56179"/>
    <cellStyle name="SAPBEXaggItem 11 2 5 2 9" xfId="56180"/>
    <cellStyle name="SAPBEXaggItem 11 2 5 3" xfId="5640"/>
    <cellStyle name="SAPBEXaggItem 11 2 5 3 2" xfId="19776"/>
    <cellStyle name="SAPBEXaggItem 11 2 5 3 2 2" xfId="56181"/>
    <cellStyle name="SAPBEXaggItem 11 2 5 3 3" xfId="44390"/>
    <cellStyle name="SAPBEXaggItem 11 2 5 4" xfId="19777"/>
    <cellStyle name="SAPBEXaggItem 11 2 5 4 2" xfId="19778"/>
    <cellStyle name="SAPBEXaggItem 11 2 5 4 3" xfId="56182"/>
    <cellStyle name="SAPBEXaggItem 11 2 5 5" xfId="19779"/>
    <cellStyle name="SAPBEXaggItem 11 2 5 6" xfId="44391"/>
    <cellStyle name="SAPBEXaggItem 11 2 6" xfId="1051"/>
    <cellStyle name="SAPBEXaggItem 11 2 6 10" xfId="56183"/>
    <cellStyle name="SAPBEXaggItem 11 2 6 11" xfId="56184"/>
    <cellStyle name="SAPBEXaggItem 11 2 6 2" xfId="1052"/>
    <cellStyle name="SAPBEXaggItem 11 2 6 2 10" xfId="56185"/>
    <cellStyle name="SAPBEXaggItem 11 2 6 2 2" xfId="6997"/>
    <cellStyle name="SAPBEXaggItem 11 2 6 2 2 2" xfId="19780"/>
    <cellStyle name="SAPBEXaggItem 11 2 6 2 2 2 2" xfId="56186"/>
    <cellStyle name="SAPBEXaggItem 11 2 6 2 2 3" xfId="44392"/>
    <cellStyle name="SAPBEXaggItem 11 2 6 2 3" xfId="8980"/>
    <cellStyle name="SAPBEXaggItem 11 2 6 2 3 2" xfId="19781"/>
    <cellStyle name="SAPBEXaggItem 11 2 6 2 3 2 2" xfId="56187"/>
    <cellStyle name="SAPBEXaggItem 11 2 6 2 3 3" xfId="44393"/>
    <cellStyle name="SAPBEXaggItem 11 2 6 2 4" xfId="10433"/>
    <cellStyle name="SAPBEXaggItem 11 2 6 2 4 2" xfId="19782"/>
    <cellStyle name="SAPBEXaggItem 11 2 6 2 4 3" xfId="44394"/>
    <cellStyle name="SAPBEXaggItem 11 2 6 2 5" xfId="11857"/>
    <cellStyle name="SAPBEXaggItem 11 2 6 2 5 2" xfId="19783"/>
    <cellStyle name="SAPBEXaggItem 11 2 6 2 5 3" xfId="44395"/>
    <cellStyle name="SAPBEXaggItem 11 2 6 2 6" xfId="13232"/>
    <cellStyle name="SAPBEXaggItem 11 2 6 2 6 2" xfId="44396"/>
    <cellStyle name="SAPBEXaggItem 11 2 6 2 7" xfId="14582"/>
    <cellStyle name="SAPBEXaggItem 11 2 6 2 8" xfId="44397"/>
    <cellStyle name="SAPBEXaggItem 11 2 6 2 9" xfId="56188"/>
    <cellStyle name="SAPBEXaggItem 11 2 6 3" xfId="5869"/>
    <cellStyle name="SAPBEXaggItem 11 2 6 3 2" xfId="19784"/>
    <cellStyle name="SAPBEXaggItem 11 2 6 3 2 2" xfId="56189"/>
    <cellStyle name="SAPBEXaggItem 11 2 6 3 3" xfId="44398"/>
    <cellStyle name="SAPBEXaggItem 11 2 6 4" xfId="7940"/>
    <cellStyle name="SAPBEXaggItem 11 2 6 4 2" xfId="19785"/>
    <cellStyle name="SAPBEXaggItem 11 2 6 4 2 2" xfId="56190"/>
    <cellStyle name="SAPBEXaggItem 11 2 6 4 3" xfId="44399"/>
    <cellStyle name="SAPBEXaggItem 11 2 6 5" xfId="5087"/>
    <cellStyle name="SAPBEXaggItem 11 2 6 5 2" xfId="19786"/>
    <cellStyle name="SAPBEXaggItem 11 2 6 5 3" xfId="44400"/>
    <cellStyle name="SAPBEXaggItem 11 2 6 6" xfId="5035"/>
    <cellStyle name="SAPBEXaggItem 11 2 6 6 2" xfId="19787"/>
    <cellStyle name="SAPBEXaggItem 11 2 6 6 3" xfId="44401"/>
    <cellStyle name="SAPBEXaggItem 11 2 6 7" xfId="5218"/>
    <cellStyle name="SAPBEXaggItem 11 2 6 7 2" xfId="44402"/>
    <cellStyle name="SAPBEXaggItem 11 2 6 8" xfId="4983"/>
    <cellStyle name="SAPBEXaggItem 11 2 6 9" xfId="44403"/>
    <cellStyle name="SAPBEXaggItem 11 2 7" xfId="1053"/>
    <cellStyle name="SAPBEXaggItem 11 2 7 10" xfId="56191"/>
    <cellStyle name="SAPBEXaggItem 11 2 7 11" xfId="56192"/>
    <cellStyle name="SAPBEXaggItem 11 2 7 2" xfId="1054"/>
    <cellStyle name="SAPBEXaggItem 11 2 7 2 10" xfId="56193"/>
    <cellStyle name="SAPBEXaggItem 11 2 7 2 2" xfId="7222"/>
    <cellStyle name="SAPBEXaggItem 11 2 7 2 2 2" xfId="19788"/>
    <cellStyle name="SAPBEXaggItem 11 2 7 2 2 2 2" xfId="56194"/>
    <cellStyle name="SAPBEXaggItem 11 2 7 2 2 3" xfId="44404"/>
    <cellStyle name="SAPBEXaggItem 11 2 7 2 3" xfId="9205"/>
    <cellStyle name="SAPBEXaggItem 11 2 7 2 3 2" xfId="19789"/>
    <cellStyle name="SAPBEXaggItem 11 2 7 2 3 2 2" xfId="56195"/>
    <cellStyle name="SAPBEXaggItem 11 2 7 2 3 3" xfId="44405"/>
    <cellStyle name="SAPBEXaggItem 11 2 7 2 4" xfId="10658"/>
    <cellStyle name="SAPBEXaggItem 11 2 7 2 4 2" xfId="19790"/>
    <cellStyle name="SAPBEXaggItem 11 2 7 2 4 3" xfId="44406"/>
    <cellStyle name="SAPBEXaggItem 11 2 7 2 5" xfId="12082"/>
    <cellStyle name="SAPBEXaggItem 11 2 7 2 5 2" xfId="19791"/>
    <cellStyle name="SAPBEXaggItem 11 2 7 2 5 3" xfId="44407"/>
    <cellStyle name="SAPBEXaggItem 11 2 7 2 6" xfId="13457"/>
    <cellStyle name="SAPBEXaggItem 11 2 7 2 6 2" xfId="19792"/>
    <cellStyle name="SAPBEXaggItem 11 2 7 2 6 3" xfId="44408"/>
    <cellStyle name="SAPBEXaggItem 11 2 7 2 7" xfId="14807"/>
    <cellStyle name="SAPBEXaggItem 11 2 7 2 7 2" xfId="44409"/>
    <cellStyle name="SAPBEXaggItem 11 2 7 2 8" xfId="4393"/>
    <cellStyle name="SAPBEXaggItem 11 2 7 2 9" xfId="56196"/>
    <cellStyle name="SAPBEXaggItem 11 2 7 3" xfId="6094"/>
    <cellStyle name="SAPBEXaggItem 11 2 7 3 2" xfId="19793"/>
    <cellStyle name="SAPBEXaggItem 11 2 7 3 2 2" xfId="56197"/>
    <cellStyle name="SAPBEXaggItem 11 2 7 3 3" xfId="44410"/>
    <cellStyle name="SAPBEXaggItem 11 2 7 4" xfId="8165"/>
    <cellStyle name="SAPBEXaggItem 11 2 7 4 2" xfId="19794"/>
    <cellStyle name="SAPBEXaggItem 11 2 7 4 2 2" xfId="56198"/>
    <cellStyle name="SAPBEXaggItem 11 2 7 4 3" xfId="44411"/>
    <cellStyle name="SAPBEXaggItem 11 2 7 5" xfId="9652"/>
    <cellStyle name="SAPBEXaggItem 11 2 7 5 2" xfId="19795"/>
    <cellStyle name="SAPBEXaggItem 11 2 7 5 3" xfId="44412"/>
    <cellStyle name="SAPBEXaggItem 11 2 7 6" xfId="11105"/>
    <cellStyle name="SAPBEXaggItem 11 2 7 6 2" xfId="19796"/>
    <cellStyle name="SAPBEXaggItem 11 2 7 6 3" xfId="44413"/>
    <cellStyle name="SAPBEXaggItem 11 2 7 7" xfId="12531"/>
    <cellStyle name="SAPBEXaggItem 11 2 7 7 2" xfId="19797"/>
    <cellStyle name="SAPBEXaggItem 11 2 7 7 3" xfId="44414"/>
    <cellStyle name="SAPBEXaggItem 11 2 7 8" xfId="13903"/>
    <cellStyle name="SAPBEXaggItem 11 2 7 8 2" xfId="44415"/>
    <cellStyle name="SAPBEXaggItem 11 2 7 9" xfId="3731"/>
    <cellStyle name="SAPBEXaggItem 11 2 8" xfId="3958"/>
    <cellStyle name="SAPBEXaggItem 11 2 8 2" xfId="4220"/>
    <cellStyle name="SAPBEXaggItem 11 2 8 2 2" xfId="19798"/>
    <cellStyle name="SAPBEXaggItem 11 2 8 2 2 2" xfId="19799"/>
    <cellStyle name="SAPBEXaggItem 11 2 8 2 2 3" xfId="56199"/>
    <cellStyle name="SAPBEXaggItem 11 2 8 2 3" xfId="19800"/>
    <cellStyle name="SAPBEXaggItem 11 2 8 2 3 2" xfId="19801"/>
    <cellStyle name="SAPBEXaggItem 11 2 8 2 3 3" xfId="56200"/>
    <cellStyle name="SAPBEXaggItem 11 2 8 2 4" xfId="19802"/>
    <cellStyle name="SAPBEXaggItem 11 2 8 2 5" xfId="44416"/>
    <cellStyle name="SAPBEXaggItem 11 2 8 3" xfId="19803"/>
    <cellStyle name="SAPBEXaggItem 11 2 8 3 2" xfId="19804"/>
    <cellStyle name="SAPBEXaggItem 11 2 8 3 3" xfId="56201"/>
    <cellStyle name="SAPBEXaggItem 11 2 8 4" xfId="19805"/>
    <cellStyle name="SAPBEXaggItem 11 2 8 4 2" xfId="19806"/>
    <cellStyle name="SAPBEXaggItem 11 2 8 4 3" xfId="56202"/>
    <cellStyle name="SAPBEXaggItem 11 2 8 5" xfId="19807"/>
    <cellStyle name="SAPBEXaggItem 11 2 8 5 2" xfId="56203"/>
    <cellStyle name="SAPBEXaggItem 11 2 8 6" xfId="44417"/>
    <cellStyle name="SAPBEXaggItem 11 2 8 7" xfId="56204"/>
    <cellStyle name="SAPBEXaggItem 11 2 9" xfId="4157"/>
    <cellStyle name="SAPBEXaggItem 11 2 9 2" xfId="3100"/>
    <cellStyle name="SAPBEXaggItem 11 2 9 2 2" xfId="19808"/>
    <cellStyle name="SAPBEXaggItem 11 2 9 2 2 2" xfId="19809"/>
    <cellStyle name="SAPBEXaggItem 11 2 9 2 2 3" xfId="56205"/>
    <cellStyle name="SAPBEXaggItem 11 2 9 2 3" xfId="19810"/>
    <cellStyle name="SAPBEXaggItem 11 2 9 2 3 2" xfId="19811"/>
    <cellStyle name="SAPBEXaggItem 11 2 9 2 3 3" xfId="56206"/>
    <cellStyle name="SAPBEXaggItem 11 2 9 2 4" xfId="19812"/>
    <cellStyle name="SAPBEXaggItem 11 2 9 2 5" xfId="44418"/>
    <cellStyle name="SAPBEXaggItem 11 2 9 3" xfId="19813"/>
    <cellStyle name="SAPBEXaggItem 11 2 9 3 2" xfId="19814"/>
    <cellStyle name="SAPBEXaggItem 11 2 9 3 3" xfId="56207"/>
    <cellStyle name="SAPBEXaggItem 11 2 9 4" xfId="19815"/>
    <cellStyle name="SAPBEXaggItem 11 2 9 4 2" xfId="19816"/>
    <cellStyle name="SAPBEXaggItem 11 2 9 4 3" xfId="56208"/>
    <cellStyle name="SAPBEXaggItem 11 2 9 5" xfId="19817"/>
    <cellStyle name="SAPBEXaggItem 11 2 9 6" xfId="44419"/>
    <cellStyle name="SAPBEXaggItem 11 3" xfId="19818"/>
    <cellStyle name="SAPBEXaggItem 11 3 2" xfId="19819"/>
    <cellStyle name="SAPBEXaggItem 11 3 3" xfId="44420"/>
    <cellStyle name="SAPBEXaggItem 11 4" xfId="44421"/>
    <cellStyle name="SAPBEXaggItem 12" xfId="198"/>
    <cellStyle name="SAPBEXaggItem 12 2" xfId="1055"/>
    <cellStyle name="SAPBEXaggItem 12 2 10" xfId="4191"/>
    <cellStyle name="SAPBEXaggItem 12 2 10 2" xfId="19820"/>
    <cellStyle name="SAPBEXaggItem 12 2 10 2 2" xfId="19821"/>
    <cellStyle name="SAPBEXaggItem 12 2 10 2 3" xfId="56209"/>
    <cellStyle name="SAPBEXaggItem 12 2 10 3" xfId="19822"/>
    <cellStyle name="SAPBEXaggItem 12 2 10 3 2" xfId="19823"/>
    <cellStyle name="SAPBEXaggItem 12 2 10 3 3" xfId="56210"/>
    <cellStyle name="SAPBEXaggItem 12 2 10 4" xfId="19824"/>
    <cellStyle name="SAPBEXaggItem 12 2 10 5" xfId="44422"/>
    <cellStyle name="SAPBEXaggItem 12 2 11" xfId="3031"/>
    <cellStyle name="SAPBEXaggItem 12 2 11 2" xfId="19825"/>
    <cellStyle name="SAPBEXaggItem 12 2 11 2 2" xfId="19826"/>
    <cellStyle name="SAPBEXaggItem 12 2 11 2 3" xfId="56211"/>
    <cellStyle name="SAPBEXaggItem 12 2 11 3" xfId="19827"/>
    <cellStyle name="SAPBEXaggItem 12 2 11 3 2" xfId="19828"/>
    <cellStyle name="SAPBEXaggItem 12 2 11 3 3" xfId="56212"/>
    <cellStyle name="SAPBEXaggItem 12 2 11 4" xfId="19829"/>
    <cellStyle name="SAPBEXaggItem 12 2 11 5" xfId="44423"/>
    <cellStyle name="SAPBEXaggItem 12 2 12" xfId="4795"/>
    <cellStyle name="SAPBEXaggItem 12 2 12 2" xfId="19830"/>
    <cellStyle name="SAPBEXaggItem 12 2 12 2 2" xfId="19831"/>
    <cellStyle name="SAPBEXaggItem 12 2 12 2 3" xfId="56213"/>
    <cellStyle name="SAPBEXaggItem 12 2 12 3" xfId="19832"/>
    <cellStyle name="SAPBEXaggItem 12 2 12 3 2" xfId="19833"/>
    <cellStyle name="SAPBEXaggItem 12 2 12 3 3" xfId="56214"/>
    <cellStyle name="SAPBEXaggItem 12 2 12 4" xfId="19834"/>
    <cellStyle name="SAPBEXaggItem 12 2 12 5" xfId="44424"/>
    <cellStyle name="SAPBEXaggItem 12 2 13" xfId="19835"/>
    <cellStyle name="SAPBEXaggItem 12 2 13 2" xfId="19836"/>
    <cellStyle name="SAPBEXaggItem 12 2 13 3" xfId="56215"/>
    <cellStyle name="SAPBEXaggItem 12 2 14" xfId="44425"/>
    <cellStyle name="SAPBEXaggItem 12 2 2" xfId="1056"/>
    <cellStyle name="SAPBEXaggItem 12 2 2 10" xfId="4720"/>
    <cellStyle name="SAPBEXaggItem 12 2 2 10 2" xfId="19837"/>
    <cellStyle name="SAPBEXaggItem 12 2 2 10 2 2" xfId="19838"/>
    <cellStyle name="SAPBEXaggItem 12 2 2 10 2 3" xfId="56216"/>
    <cellStyle name="SAPBEXaggItem 12 2 2 10 3" xfId="19839"/>
    <cellStyle name="SAPBEXaggItem 12 2 2 10 3 2" xfId="19840"/>
    <cellStyle name="SAPBEXaggItem 12 2 2 10 3 3" xfId="56217"/>
    <cellStyle name="SAPBEXaggItem 12 2 2 10 4" xfId="19841"/>
    <cellStyle name="SAPBEXaggItem 12 2 2 10 5" xfId="44426"/>
    <cellStyle name="SAPBEXaggItem 12 2 2 11" xfId="19842"/>
    <cellStyle name="SAPBEXaggItem 12 2 2 11 2" xfId="19843"/>
    <cellStyle name="SAPBEXaggItem 12 2 2 11 3" xfId="56218"/>
    <cellStyle name="SAPBEXaggItem 12 2 2 12" xfId="44427"/>
    <cellStyle name="SAPBEXaggItem 12 2 2 2" xfId="1057"/>
    <cellStyle name="SAPBEXaggItem 12 2 2 2 2" xfId="1058"/>
    <cellStyle name="SAPBEXaggItem 12 2 2 2 2 2" xfId="1059"/>
    <cellStyle name="SAPBEXaggItem 12 2 2 2 2 2 2" xfId="9518"/>
    <cellStyle name="SAPBEXaggItem 12 2 2 2 2 2 2 2" xfId="19844"/>
    <cellStyle name="SAPBEXaggItem 12 2 2 2 2 2 2 2 2" xfId="56219"/>
    <cellStyle name="SAPBEXaggItem 12 2 2 2 2 2 2 3" xfId="44428"/>
    <cellStyle name="SAPBEXaggItem 12 2 2 2 2 2 3" xfId="10971"/>
    <cellStyle name="SAPBEXaggItem 12 2 2 2 2 2 3 2" xfId="19845"/>
    <cellStyle name="SAPBEXaggItem 12 2 2 2 2 2 3 3" xfId="44429"/>
    <cellStyle name="SAPBEXaggItem 12 2 2 2 2 2 4" xfId="12395"/>
    <cellStyle name="SAPBEXaggItem 12 2 2 2 2 2 4 2" xfId="19846"/>
    <cellStyle name="SAPBEXaggItem 12 2 2 2 2 2 4 3" xfId="44430"/>
    <cellStyle name="SAPBEXaggItem 12 2 2 2 2 2 5" xfId="13770"/>
    <cellStyle name="SAPBEXaggItem 12 2 2 2 2 2 5 2" xfId="44431"/>
    <cellStyle name="SAPBEXaggItem 12 2 2 2 2 2 6" xfId="15120"/>
    <cellStyle name="SAPBEXaggItem 12 2 2 2 2 2 7" xfId="7535"/>
    <cellStyle name="SAPBEXaggItem 12 2 2 2 2 2 8" xfId="56220"/>
    <cellStyle name="SAPBEXaggItem 12 2 2 2 2 2 9" xfId="56221"/>
    <cellStyle name="SAPBEXaggItem 12 2 2 2 2 3" xfId="6398"/>
    <cellStyle name="SAPBEXaggItem 12 2 2 2 2 3 2" xfId="19847"/>
    <cellStyle name="SAPBEXaggItem 12 2 2 2 2 3 2 2" xfId="56222"/>
    <cellStyle name="SAPBEXaggItem 12 2 2 2 2 3 3" xfId="44432"/>
    <cellStyle name="SAPBEXaggItem 12 2 2 2 2 4" xfId="19848"/>
    <cellStyle name="SAPBEXaggItem 12 2 2 2 2 4 2" xfId="19849"/>
    <cellStyle name="SAPBEXaggItem 12 2 2 2 2 4 3" xfId="56223"/>
    <cellStyle name="SAPBEXaggItem 12 2 2 2 2 5" xfId="19850"/>
    <cellStyle name="SAPBEXaggItem 12 2 2 2 2 6" xfId="44433"/>
    <cellStyle name="SAPBEXaggItem 12 2 2 2 3" xfId="1060"/>
    <cellStyle name="SAPBEXaggItem 12 2 2 2 3 2" xfId="8607"/>
    <cellStyle name="SAPBEXaggItem 12 2 2 2 3 2 2" xfId="19851"/>
    <cellStyle name="SAPBEXaggItem 12 2 2 2 3 2 2 2" xfId="56224"/>
    <cellStyle name="SAPBEXaggItem 12 2 2 2 3 2 3" xfId="44434"/>
    <cellStyle name="SAPBEXaggItem 12 2 2 2 3 3" xfId="10060"/>
    <cellStyle name="SAPBEXaggItem 12 2 2 2 3 3 2" xfId="19852"/>
    <cellStyle name="SAPBEXaggItem 12 2 2 2 3 3 3" xfId="44435"/>
    <cellStyle name="SAPBEXaggItem 12 2 2 2 3 4" xfId="11484"/>
    <cellStyle name="SAPBEXaggItem 12 2 2 2 3 4 2" xfId="19853"/>
    <cellStyle name="SAPBEXaggItem 12 2 2 2 3 4 3" xfId="44436"/>
    <cellStyle name="SAPBEXaggItem 12 2 2 2 3 5" xfId="12859"/>
    <cellStyle name="SAPBEXaggItem 12 2 2 2 3 5 2" xfId="19854"/>
    <cellStyle name="SAPBEXaggItem 12 2 2 2 3 5 3" xfId="44437"/>
    <cellStyle name="SAPBEXaggItem 12 2 2 2 3 6" xfId="14209"/>
    <cellStyle name="SAPBEXaggItem 12 2 2 2 3 6 2" xfId="44438"/>
    <cellStyle name="SAPBEXaggItem 12 2 2 2 3 7" xfId="6624"/>
    <cellStyle name="SAPBEXaggItem 12 2 2 2 3 8" xfId="56225"/>
    <cellStyle name="SAPBEXaggItem 12 2 2 2 3 9" xfId="56226"/>
    <cellStyle name="SAPBEXaggItem 12 2 2 2 4" xfId="5497"/>
    <cellStyle name="SAPBEXaggItem 12 2 2 2 4 2" xfId="19855"/>
    <cellStyle name="SAPBEXaggItem 12 2 2 2 4 2 2" xfId="56227"/>
    <cellStyle name="SAPBEXaggItem 12 2 2 2 4 3" xfId="44439"/>
    <cellStyle name="SAPBEXaggItem 12 2 2 2 5" xfId="19856"/>
    <cellStyle name="SAPBEXaggItem 12 2 2 2 5 2" xfId="19857"/>
    <cellStyle name="SAPBEXaggItem 12 2 2 2 5 3" xfId="44440"/>
    <cellStyle name="SAPBEXaggItem 12 2 2 2 6" xfId="44441"/>
    <cellStyle name="SAPBEXaggItem 12 2 2 3" xfId="1061"/>
    <cellStyle name="SAPBEXaggItem 12 2 2 3 2" xfId="1062"/>
    <cellStyle name="SAPBEXaggItem 12 2 2 3 2 2" xfId="8833"/>
    <cellStyle name="SAPBEXaggItem 12 2 2 3 2 2 2" xfId="19858"/>
    <cellStyle name="SAPBEXaggItem 12 2 2 3 2 2 2 2" xfId="56228"/>
    <cellStyle name="SAPBEXaggItem 12 2 2 3 2 2 3" xfId="44442"/>
    <cellStyle name="SAPBEXaggItem 12 2 2 3 2 3" xfId="10286"/>
    <cellStyle name="SAPBEXaggItem 12 2 2 3 2 3 2" xfId="19859"/>
    <cellStyle name="SAPBEXaggItem 12 2 2 3 2 3 2 2" xfId="56229"/>
    <cellStyle name="SAPBEXaggItem 12 2 2 3 2 3 3" xfId="44443"/>
    <cellStyle name="SAPBEXaggItem 12 2 2 3 2 4" xfId="11710"/>
    <cellStyle name="SAPBEXaggItem 12 2 2 3 2 4 2" xfId="19860"/>
    <cellStyle name="SAPBEXaggItem 12 2 2 3 2 4 3" xfId="44444"/>
    <cellStyle name="SAPBEXaggItem 12 2 2 3 2 5" xfId="13085"/>
    <cellStyle name="SAPBEXaggItem 12 2 2 3 2 5 2" xfId="44445"/>
    <cellStyle name="SAPBEXaggItem 12 2 2 3 2 6" xfId="14435"/>
    <cellStyle name="SAPBEXaggItem 12 2 2 3 2 7" xfId="6850"/>
    <cellStyle name="SAPBEXaggItem 12 2 2 3 2 8" xfId="56230"/>
    <cellStyle name="SAPBEXaggItem 12 2 2 3 2 9" xfId="56231"/>
    <cellStyle name="SAPBEXaggItem 12 2 2 3 3" xfId="5722"/>
    <cellStyle name="SAPBEXaggItem 12 2 2 3 3 2" xfId="19861"/>
    <cellStyle name="SAPBEXaggItem 12 2 2 3 3 2 2" xfId="56232"/>
    <cellStyle name="SAPBEXaggItem 12 2 2 3 3 3" xfId="44446"/>
    <cellStyle name="SAPBEXaggItem 12 2 2 3 4" xfId="19862"/>
    <cellStyle name="SAPBEXaggItem 12 2 2 3 4 2" xfId="19863"/>
    <cellStyle name="SAPBEXaggItem 12 2 2 3 4 3" xfId="56233"/>
    <cellStyle name="SAPBEXaggItem 12 2 2 3 5" xfId="19864"/>
    <cellStyle name="SAPBEXaggItem 12 2 2 3 6" xfId="44447"/>
    <cellStyle name="SAPBEXaggItem 12 2 2 4" xfId="1063"/>
    <cellStyle name="SAPBEXaggItem 12 2 2 4 10" xfId="56234"/>
    <cellStyle name="SAPBEXaggItem 12 2 2 4 11" xfId="56235"/>
    <cellStyle name="SAPBEXaggItem 12 2 2 4 2" xfId="1064"/>
    <cellStyle name="SAPBEXaggItem 12 2 2 4 2 10" xfId="56236"/>
    <cellStyle name="SAPBEXaggItem 12 2 2 4 2 2" xfId="7078"/>
    <cellStyle name="SAPBEXaggItem 12 2 2 4 2 2 2" xfId="19865"/>
    <cellStyle name="SAPBEXaggItem 12 2 2 4 2 2 2 2" xfId="56237"/>
    <cellStyle name="SAPBEXaggItem 12 2 2 4 2 2 3" xfId="44448"/>
    <cellStyle name="SAPBEXaggItem 12 2 2 4 2 3" xfId="9061"/>
    <cellStyle name="SAPBEXaggItem 12 2 2 4 2 3 2" xfId="19866"/>
    <cellStyle name="SAPBEXaggItem 12 2 2 4 2 3 2 2" xfId="56238"/>
    <cellStyle name="SAPBEXaggItem 12 2 2 4 2 3 3" xfId="44449"/>
    <cellStyle name="SAPBEXaggItem 12 2 2 4 2 4" xfId="10514"/>
    <cellStyle name="SAPBEXaggItem 12 2 2 4 2 4 2" xfId="19867"/>
    <cellStyle name="SAPBEXaggItem 12 2 2 4 2 4 3" xfId="44450"/>
    <cellStyle name="SAPBEXaggItem 12 2 2 4 2 5" xfId="11938"/>
    <cellStyle name="SAPBEXaggItem 12 2 2 4 2 5 2" xfId="19868"/>
    <cellStyle name="SAPBEXaggItem 12 2 2 4 2 5 3" xfId="44451"/>
    <cellStyle name="SAPBEXaggItem 12 2 2 4 2 6" xfId="13313"/>
    <cellStyle name="SAPBEXaggItem 12 2 2 4 2 6 2" xfId="44452"/>
    <cellStyle name="SAPBEXaggItem 12 2 2 4 2 7" xfId="14663"/>
    <cellStyle name="SAPBEXaggItem 12 2 2 4 2 8" xfId="44453"/>
    <cellStyle name="SAPBEXaggItem 12 2 2 4 2 9" xfId="56239"/>
    <cellStyle name="SAPBEXaggItem 12 2 2 4 3" xfId="5950"/>
    <cellStyle name="SAPBEXaggItem 12 2 2 4 3 2" xfId="19869"/>
    <cellStyle name="SAPBEXaggItem 12 2 2 4 3 2 2" xfId="56240"/>
    <cellStyle name="SAPBEXaggItem 12 2 2 4 3 3" xfId="44454"/>
    <cellStyle name="SAPBEXaggItem 12 2 2 4 4" xfId="8021"/>
    <cellStyle name="SAPBEXaggItem 12 2 2 4 4 2" xfId="19870"/>
    <cellStyle name="SAPBEXaggItem 12 2 2 4 4 2 2" xfId="56241"/>
    <cellStyle name="SAPBEXaggItem 12 2 2 4 4 3" xfId="44455"/>
    <cellStyle name="SAPBEXaggItem 12 2 2 4 5" xfId="5314"/>
    <cellStyle name="SAPBEXaggItem 12 2 2 4 5 2" xfId="19871"/>
    <cellStyle name="SAPBEXaggItem 12 2 2 4 5 3" xfId="44456"/>
    <cellStyle name="SAPBEXaggItem 12 2 2 4 6" xfId="5027"/>
    <cellStyle name="SAPBEXaggItem 12 2 2 4 6 2" xfId="19872"/>
    <cellStyle name="SAPBEXaggItem 12 2 2 4 6 3" xfId="44457"/>
    <cellStyle name="SAPBEXaggItem 12 2 2 4 7" xfId="7652"/>
    <cellStyle name="SAPBEXaggItem 12 2 2 4 7 2" xfId="44458"/>
    <cellStyle name="SAPBEXaggItem 12 2 2 4 8" xfId="11296"/>
    <cellStyle name="SAPBEXaggItem 12 2 2 4 9" xfId="44459"/>
    <cellStyle name="SAPBEXaggItem 12 2 2 5" xfId="1065"/>
    <cellStyle name="SAPBEXaggItem 12 2 2 5 10" xfId="56242"/>
    <cellStyle name="SAPBEXaggItem 12 2 2 5 11" xfId="56243"/>
    <cellStyle name="SAPBEXaggItem 12 2 2 5 2" xfId="1066"/>
    <cellStyle name="SAPBEXaggItem 12 2 2 5 2 10" xfId="56244"/>
    <cellStyle name="SAPBEXaggItem 12 2 2 5 2 2" xfId="7302"/>
    <cellStyle name="SAPBEXaggItem 12 2 2 5 2 2 2" xfId="19873"/>
    <cellStyle name="SAPBEXaggItem 12 2 2 5 2 2 2 2" xfId="56245"/>
    <cellStyle name="SAPBEXaggItem 12 2 2 5 2 2 3" xfId="44460"/>
    <cellStyle name="SAPBEXaggItem 12 2 2 5 2 3" xfId="9285"/>
    <cellStyle name="SAPBEXaggItem 12 2 2 5 2 3 2" xfId="19874"/>
    <cellStyle name="SAPBEXaggItem 12 2 2 5 2 3 2 2" xfId="56246"/>
    <cellStyle name="SAPBEXaggItem 12 2 2 5 2 3 3" xfId="44461"/>
    <cellStyle name="SAPBEXaggItem 12 2 2 5 2 4" xfId="10738"/>
    <cellStyle name="SAPBEXaggItem 12 2 2 5 2 4 2" xfId="19875"/>
    <cellStyle name="SAPBEXaggItem 12 2 2 5 2 4 3" xfId="44462"/>
    <cellStyle name="SAPBEXaggItem 12 2 2 5 2 5" xfId="12162"/>
    <cellStyle name="SAPBEXaggItem 12 2 2 5 2 5 2" xfId="19876"/>
    <cellStyle name="SAPBEXaggItem 12 2 2 5 2 5 3" xfId="44463"/>
    <cellStyle name="SAPBEXaggItem 12 2 2 5 2 6" xfId="13537"/>
    <cellStyle name="SAPBEXaggItem 12 2 2 5 2 6 2" xfId="19877"/>
    <cellStyle name="SAPBEXaggItem 12 2 2 5 2 6 3" xfId="44464"/>
    <cellStyle name="SAPBEXaggItem 12 2 2 5 2 7" xfId="14887"/>
    <cellStyle name="SAPBEXaggItem 12 2 2 5 2 7 2" xfId="44465"/>
    <cellStyle name="SAPBEXaggItem 12 2 2 5 2 8" xfId="3659"/>
    <cellStyle name="SAPBEXaggItem 12 2 2 5 2 9" xfId="56247"/>
    <cellStyle name="SAPBEXaggItem 12 2 2 5 3" xfId="6174"/>
    <cellStyle name="SAPBEXaggItem 12 2 2 5 3 2" xfId="19878"/>
    <cellStyle name="SAPBEXaggItem 12 2 2 5 3 2 2" xfId="56248"/>
    <cellStyle name="SAPBEXaggItem 12 2 2 5 3 3" xfId="44466"/>
    <cellStyle name="SAPBEXaggItem 12 2 2 5 4" xfId="8245"/>
    <cellStyle name="SAPBEXaggItem 12 2 2 5 4 2" xfId="19879"/>
    <cellStyle name="SAPBEXaggItem 12 2 2 5 4 2 2" xfId="56249"/>
    <cellStyle name="SAPBEXaggItem 12 2 2 5 4 3" xfId="44467"/>
    <cellStyle name="SAPBEXaggItem 12 2 2 5 5" xfId="9732"/>
    <cellStyle name="SAPBEXaggItem 12 2 2 5 5 2" xfId="19880"/>
    <cellStyle name="SAPBEXaggItem 12 2 2 5 5 3" xfId="44468"/>
    <cellStyle name="SAPBEXaggItem 12 2 2 5 6" xfId="11185"/>
    <cellStyle name="SAPBEXaggItem 12 2 2 5 6 2" xfId="19881"/>
    <cellStyle name="SAPBEXaggItem 12 2 2 5 6 3" xfId="44469"/>
    <cellStyle name="SAPBEXaggItem 12 2 2 5 7" xfId="12611"/>
    <cellStyle name="SAPBEXaggItem 12 2 2 5 7 2" xfId="19882"/>
    <cellStyle name="SAPBEXaggItem 12 2 2 5 7 3" xfId="44470"/>
    <cellStyle name="SAPBEXaggItem 12 2 2 5 8" xfId="13983"/>
    <cellStyle name="SAPBEXaggItem 12 2 2 5 8 2" xfId="44471"/>
    <cellStyle name="SAPBEXaggItem 12 2 2 5 9" xfId="3814"/>
    <cellStyle name="SAPBEXaggItem 12 2 2 6" xfId="4041"/>
    <cellStyle name="SAPBEXaggItem 12 2 2 6 2" xfId="3388"/>
    <cellStyle name="SAPBEXaggItem 12 2 2 6 2 2" xfId="19883"/>
    <cellStyle name="SAPBEXaggItem 12 2 2 6 2 2 2" xfId="19884"/>
    <cellStyle name="SAPBEXaggItem 12 2 2 6 2 2 3" xfId="56250"/>
    <cellStyle name="SAPBEXaggItem 12 2 2 6 2 3" xfId="19885"/>
    <cellStyle name="SAPBEXaggItem 12 2 2 6 2 3 2" xfId="19886"/>
    <cellStyle name="SAPBEXaggItem 12 2 2 6 2 3 3" xfId="56251"/>
    <cellStyle name="SAPBEXaggItem 12 2 2 6 2 4" xfId="19887"/>
    <cellStyle name="SAPBEXaggItem 12 2 2 6 2 5" xfId="44472"/>
    <cellStyle name="SAPBEXaggItem 12 2 2 6 3" xfId="19888"/>
    <cellStyle name="SAPBEXaggItem 12 2 2 6 3 2" xfId="19889"/>
    <cellStyle name="SAPBEXaggItem 12 2 2 6 3 3" xfId="56252"/>
    <cellStyle name="SAPBEXaggItem 12 2 2 6 4" xfId="19890"/>
    <cellStyle name="SAPBEXaggItem 12 2 2 6 4 2" xfId="19891"/>
    <cellStyle name="SAPBEXaggItem 12 2 2 6 4 3" xfId="56253"/>
    <cellStyle name="SAPBEXaggItem 12 2 2 6 5" xfId="19892"/>
    <cellStyle name="SAPBEXaggItem 12 2 2 6 5 2" xfId="56254"/>
    <cellStyle name="SAPBEXaggItem 12 2 2 6 6" xfId="44473"/>
    <cellStyle name="SAPBEXaggItem 12 2 2 6 7" xfId="56255"/>
    <cellStyle name="SAPBEXaggItem 12 2 2 7" xfId="3214"/>
    <cellStyle name="SAPBEXaggItem 12 2 2 7 2" xfId="3032"/>
    <cellStyle name="SAPBEXaggItem 12 2 2 7 2 2" xfId="19893"/>
    <cellStyle name="SAPBEXaggItem 12 2 2 7 2 2 2" xfId="19894"/>
    <cellStyle name="SAPBEXaggItem 12 2 2 7 2 2 3" xfId="56256"/>
    <cellStyle name="SAPBEXaggItem 12 2 2 7 2 3" xfId="19895"/>
    <cellStyle name="SAPBEXaggItem 12 2 2 7 2 3 2" xfId="19896"/>
    <cellStyle name="SAPBEXaggItem 12 2 2 7 2 3 3" xfId="56257"/>
    <cellStyle name="SAPBEXaggItem 12 2 2 7 2 4" xfId="19897"/>
    <cellStyle name="SAPBEXaggItem 12 2 2 7 2 5" xfId="44474"/>
    <cellStyle name="SAPBEXaggItem 12 2 2 7 3" xfId="19898"/>
    <cellStyle name="SAPBEXaggItem 12 2 2 7 3 2" xfId="19899"/>
    <cellStyle name="SAPBEXaggItem 12 2 2 7 3 3" xfId="56258"/>
    <cellStyle name="SAPBEXaggItem 12 2 2 7 4" xfId="19900"/>
    <cellStyle name="SAPBEXaggItem 12 2 2 7 4 2" xfId="19901"/>
    <cellStyle name="SAPBEXaggItem 12 2 2 7 4 3" xfId="56259"/>
    <cellStyle name="SAPBEXaggItem 12 2 2 7 5" xfId="19902"/>
    <cellStyle name="SAPBEXaggItem 12 2 2 7 6" xfId="44475"/>
    <cellStyle name="SAPBEXaggItem 12 2 2 8" xfId="4175"/>
    <cellStyle name="SAPBEXaggItem 12 2 2 8 2" xfId="19903"/>
    <cellStyle name="SAPBEXaggItem 12 2 2 8 2 2" xfId="19904"/>
    <cellStyle name="SAPBEXaggItem 12 2 2 8 2 3" xfId="56260"/>
    <cellStyle name="SAPBEXaggItem 12 2 2 8 3" xfId="19905"/>
    <cellStyle name="SAPBEXaggItem 12 2 2 8 3 2" xfId="19906"/>
    <cellStyle name="SAPBEXaggItem 12 2 2 8 3 3" xfId="56261"/>
    <cellStyle name="SAPBEXaggItem 12 2 2 8 4" xfId="19907"/>
    <cellStyle name="SAPBEXaggItem 12 2 2 8 5" xfId="44476"/>
    <cellStyle name="SAPBEXaggItem 12 2 2 9" xfId="4450"/>
    <cellStyle name="SAPBEXaggItem 12 2 2 9 2" xfId="19908"/>
    <cellStyle name="SAPBEXaggItem 12 2 2 9 2 2" xfId="19909"/>
    <cellStyle name="SAPBEXaggItem 12 2 2 9 2 3" xfId="56262"/>
    <cellStyle name="SAPBEXaggItem 12 2 2 9 3" xfId="19910"/>
    <cellStyle name="SAPBEXaggItem 12 2 2 9 3 2" xfId="19911"/>
    <cellStyle name="SAPBEXaggItem 12 2 2 9 3 3" xfId="56263"/>
    <cellStyle name="SAPBEXaggItem 12 2 2 9 4" xfId="19912"/>
    <cellStyle name="SAPBEXaggItem 12 2 2 9 5" xfId="44477"/>
    <cellStyle name="SAPBEXaggItem 12 2 3" xfId="1067"/>
    <cellStyle name="SAPBEXaggItem 12 2 3 10" xfId="4923"/>
    <cellStyle name="SAPBEXaggItem 12 2 3 10 2" xfId="19913"/>
    <cellStyle name="SAPBEXaggItem 12 2 3 10 2 2" xfId="19914"/>
    <cellStyle name="SAPBEXaggItem 12 2 3 10 2 3" xfId="56264"/>
    <cellStyle name="SAPBEXaggItem 12 2 3 10 3" xfId="19915"/>
    <cellStyle name="SAPBEXaggItem 12 2 3 10 3 2" xfId="19916"/>
    <cellStyle name="SAPBEXaggItem 12 2 3 10 3 3" xfId="56265"/>
    <cellStyle name="SAPBEXaggItem 12 2 3 10 4" xfId="19917"/>
    <cellStyle name="SAPBEXaggItem 12 2 3 10 5" xfId="44478"/>
    <cellStyle name="SAPBEXaggItem 12 2 3 11" xfId="19918"/>
    <cellStyle name="SAPBEXaggItem 12 2 3 11 2" xfId="19919"/>
    <cellStyle name="SAPBEXaggItem 12 2 3 11 3" xfId="56266"/>
    <cellStyle name="SAPBEXaggItem 12 2 3 12" xfId="44479"/>
    <cellStyle name="SAPBEXaggItem 12 2 3 2" xfId="1068"/>
    <cellStyle name="SAPBEXaggItem 12 2 3 2 2" xfId="1069"/>
    <cellStyle name="SAPBEXaggItem 12 2 3 2 2 2" xfId="1070"/>
    <cellStyle name="SAPBEXaggItem 12 2 3 2 2 2 2" xfId="9592"/>
    <cellStyle name="SAPBEXaggItem 12 2 3 2 2 2 2 2" xfId="19920"/>
    <cellStyle name="SAPBEXaggItem 12 2 3 2 2 2 2 2 2" xfId="56267"/>
    <cellStyle name="SAPBEXaggItem 12 2 3 2 2 2 2 3" xfId="44480"/>
    <cellStyle name="SAPBEXaggItem 12 2 3 2 2 2 3" xfId="11045"/>
    <cellStyle name="SAPBEXaggItem 12 2 3 2 2 2 3 2" xfId="19921"/>
    <cellStyle name="SAPBEXaggItem 12 2 3 2 2 2 3 3" xfId="44481"/>
    <cellStyle name="SAPBEXaggItem 12 2 3 2 2 2 4" xfId="12469"/>
    <cellStyle name="SAPBEXaggItem 12 2 3 2 2 2 4 2" xfId="19922"/>
    <cellStyle name="SAPBEXaggItem 12 2 3 2 2 2 4 3" xfId="44482"/>
    <cellStyle name="SAPBEXaggItem 12 2 3 2 2 2 5" xfId="13844"/>
    <cellStyle name="SAPBEXaggItem 12 2 3 2 2 2 5 2" xfId="44483"/>
    <cellStyle name="SAPBEXaggItem 12 2 3 2 2 2 6" xfId="15194"/>
    <cellStyle name="SAPBEXaggItem 12 2 3 2 2 2 7" xfId="7609"/>
    <cellStyle name="SAPBEXaggItem 12 2 3 2 2 2 8" xfId="56268"/>
    <cellStyle name="SAPBEXaggItem 12 2 3 2 2 2 9" xfId="56269"/>
    <cellStyle name="SAPBEXaggItem 12 2 3 2 2 3" xfId="6472"/>
    <cellStyle name="SAPBEXaggItem 12 2 3 2 2 3 2" xfId="19923"/>
    <cellStyle name="SAPBEXaggItem 12 2 3 2 2 3 2 2" xfId="56270"/>
    <cellStyle name="SAPBEXaggItem 12 2 3 2 2 3 3" xfId="44484"/>
    <cellStyle name="SAPBEXaggItem 12 2 3 2 2 4" xfId="19924"/>
    <cellStyle name="SAPBEXaggItem 12 2 3 2 2 4 2" xfId="19925"/>
    <cellStyle name="SAPBEXaggItem 12 2 3 2 2 4 3" xfId="56271"/>
    <cellStyle name="SAPBEXaggItem 12 2 3 2 2 5" xfId="19926"/>
    <cellStyle name="SAPBEXaggItem 12 2 3 2 2 6" xfId="44485"/>
    <cellStyle name="SAPBEXaggItem 12 2 3 2 3" xfId="1071"/>
    <cellStyle name="SAPBEXaggItem 12 2 3 2 3 2" xfId="8682"/>
    <cellStyle name="SAPBEXaggItem 12 2 3 2 3 2 2" xfId="19927"/>
    <cellStyle name="SAPBEXaggItem 12 2 3 2 3 2 2 2" xfId="56272"/>
    <cellStyle name="SAPBEXaggItem 12 2 3 2 3 2 3" xfId="44486"/>
    <cellStyle name="SAPBEXaggItem 12 2 3 2 3 3" xfId="10135"/>
    <cellStyle name="SAPBEXaggItem 12 2 3 2 3 3 2" xfId="19928"/>
    <cellStyle name="SAPBEXaggItem 12 2 3 2 3 3 3" xfId="44487"/>
    <cellStyle name="SAPBEXaggItem 12 2 3 2 3 4" xfId="11559"/>
    <cellStyle name="SAPBEXaggItem 12 2 3 2 3 4 2" xfId="19929"/>
    <cellStyle name="SAPBEXaggItem 12 2 3 2 3 4 3" xfId="44488"/>
    <cellStyle name="SAPBEXaggItem 12 2 3 2 3 5" xfId="12934"/>
    <cellStyle name="SAPBEXaggItem 12 2 3 2 3 5 2" xfId="19930"/>
    <cellStyle name="SAPBEXaggItem 12 2 3 2 3 5 3" xfId="44489"/>
    <cellStyle name="SAPBEXaggItem 12 2 3 2 3 6" xfId="14284"/>
    <cellStyle name="SAPBEXaggItem 12 2 3 2 3 6 2" xfId="44490"/>
    <cellStyle name="SAPBEXaggItem 12 2 3 2 3 7" xfId="6699"/>
    <cellStyle name="SAPBEXaggItem 12 2 3 2 3 8" xfId="56273"/>
    <cellStyle name="SAPBEXaggItem 12 2 3 2 3 9" xfId="56274"/>
    <cellStyle name="SAPBEXaggItem 12 2 3 2 4" xfId="5572"/>
    <cellStyle name="SAPBEXaggItem 12 2 3 2 4 2" xfId="19931"/>
    <cellStyle name="SAPBEXaggItem 12 2 3 2 4 2 2" xfId="56275"/>
    <cellStyle name="SAPBEXaggItem 12 2 3 2 4 3" xfId="44491"/>
    <cellStyle name="SAPBEXaggItem 12 2 3 2 5" xfId="19932"/>
    <cellStyle name="SAPBEXaggItem 12 2 3 2 5 2" xfId="19933"/>
    <cellStyle name="SAPBEXaggItem 12 2 3 2 5 3" xfId="44492"/>
    <cellStyle name="SAPBEXaggItem 12 2 3 2 6" xfId="44493"/>
    <cellStyle name="SAPBEXaggItem 12 2 3 3" xfId="1072"/>
    <cellStyle name="SAPBEXaggItem 12 2 3 3 2" xfId="1073"/>
    <cellStyle name="SAPBEXaggItem 12 2 3 3 2 2" xfId="8909"/>
    <cellStyle name="SAPBEXaggItem 12 2 3 3 2 2 2" xfId="19934"/>
    <cellStyle name="SAPBEXaggItem 12 2 3 3 2 2 2 2" xfId="56276"/>
    <cellStyle name="SAPBEXaggItem 12 2 3 3 2 2 3" xfId="44494"/>
    <cellStyle name="SAPBEXaggItem 12 2 3 3 2 3" xfId="10362"/>
    <cellStyle name="SAPBEXaggItem 12 2 3 3 2 3 2" xfId="19935"/>
    <cellStyle name="SAPBEXaggItem 12 2 3 3 2 3 2 2" xfId="56277"/>
    <cellStyle name="SAPBEXaggItem 12 2 3 3 2 3 3" xfId="44495"/>
    <cellStyle name="SAPBEXaggItem 12 2 3 3 2 4" xfId="11786"/>
    <cellStyle name="SAPBEXaggItem 12 2 3 3 2 4 2" xfId="19936"/>
    <cellStyle name="SAPBEXaggItem 12 2 3 3 2 4 3" xfId="44496"/>
    <cellStyle name="SAPBEXaggItem 12 2 3 3 2 5" xfId="13161"/>
    <cellStyle name="SAPBEXaggItem 12 2 3 3 2 5 2" xfId="44497"/>
    <cellStyle name="SAPBEXaggItem 12 2 3 3 2 6" xfId="14511"/>
    <cellStyle name="SAPBEXaggItem 12 2 3 3 2 7" xfId="6926"/>
    <cellStyle name="SAPBEXaggItem 12 2 3 3 2 8" xfId="56278"/>
    <cellStyle name="SAPBEXaggItem 12 2 3 3 2 9" xfId="56279"/>
    <cellStyle name="SAPBEXaggItem 12 2 3 3 3" xfId="5798"/>
    <cellStyle name="SAPBEXaggItem 12 2 3 3 3 2" xfId="19937"/>
    <cellStyle name="SAPBEXaggItem 12 2 3 3 3 2 2" xfId="56280"/>
    <cellStyle name="SAPBEXaggItem 12 2 3 3 3 3" xfId="44498"/>
    <cellStyle name="SAPBEXaggItem 12 2 3 3 4" xfId="19938"/>
    <cellStyle name="SAPBEXaggItem 12 2 3 3 4 2" xfId="19939"/>
    <cellStyle name="SAPBEXaggItem 12 2 3 3 4 3" xfId="56281"/>
    <cellStyle name="SAPBEXaggItem 12 2 3 3 5" xfId="19940"/>
    <cellStyle name="SAPBEXaggItem 12 2 3 3 6" xfId="44499"/>
    <cellStyle name="SAPBEXaggItem 12 2 3 4" xfId="1074"/>
    <cellStyle name="SAPBEXaggItem 12 2 3 4 10" xfId="56282"/>
    <cellStyle name="SAPBEXaggItem 12 2 3 4 11" xfId="56283"/>
    <cellStyle name="SAPBEXaggItem 12 2 3 4 2" xfId="1075"/>
    <cellStyle name="SAPBEXaggItem 12 2 3 4 2 10" xfId="56284"/>
    <cellStyle name="SAPBEXaggItem 12 2 3 4 2 2" xfId="7153"/>
    <cellStyle name="SAPBEXaggItem 12 2 3 4 2 2 2" xfId="19941"/>
    <cellStyle name="SAPBEXaggItem 12 2 3 4 2 2 2 2" xfId="56285"/>
    <cellStyle name="SAPBEXaggItem 12 2 3 4 2 2 3" xfId="44500"/>
    <cellStyle name="SAPBEXaggItem 12 2 3 4 2 3" xfId="9136"/>
    <cellStyle name="SAPBEXaggItem 12 2 3 4 2 3 2" xfId="19942"/>
    <cellStyle name="SAPBEXaggItem 12 2 3 4 2 3 2 2" xfId="56286"/>
    <cellStyle name="SAPBEXaggItem 12 2 3 4 2 3 3" xfId="44501"/>
    <cellStyle name="SAPBEXaggItem 12 2 3 4 2 4" xfId="10589"/>
    <cellStyle name="SAPBEXaggItem 12 2 3 4 2 4 2" xfId="19943"/>
    <cellStyle name="SAPBEXaggItem 12 2 3 4 2 4 3" xfId="44502"/>
    <cellStyle name="SAPBEXaggItem 12 2 3 4 2 5" xfId="12013"/>
    <cellStyle name="SAPBEXaggItem 12 2 3 4 2 5 2" xfId="19944"/>
    <cellStyle name="SAPBEXaggItem 12 2 3 4 2 5 3" xfId="44503"/>
    <cellStyle name="SAPBEXaggItem 12 2 3 4 2 6" xfId="13388"/>
    <cellStyle name="SAPBEXaggItem 12 2 3 4 2 6 2" xfId="44504"/>
    <cellStyle name="SAPBEXaggItem 12 2 3 4 2 7" xfId="14738"/>
    <cellStyle name="SAPBEXaggItem 12 2 3 4 2 8" xfId="44505"/>
    <cellStyle name="SAPBEXaggItem 12 2 3 4 2 9" xfId="56287"/>
    <cellStyle name="SAPBEXaggItem 12 2 3 4 3" xfId="6025"/>
    <cellStyle name="SAPBEXaggItem 12 2 3 4 3 2" xfId="19945"/>
    <cellStyle name="SAPBEXaggItem 12 2 3 4 3 2 2" xfId="56288"/>
    <cellStyle name="SAPBEXaggItem 12 2 3 4 3 3" xfId="44506"/>
    <cellStyle name="SAPBEXaggItem 12 2 3 4 4" xfId="8096"/>
    <cellStyle name="SAPBEXaggItem 12 2 3 4 4 2" xfId="19946"/>
    <cellStyle name="SAPBEXaggItem 12 2 3 4 4 2 2" xfId="56289"/>
    <cellStyle name="SAPBEXaggItem 12 2 3 4 4 3" xfId="44507"/>
    <cellStyle name="SAPBEXaggItem 12 2 3 4 5" xfId="5335"/>
    <cellStyle name="SAPBEXaggItem 12 2 3 4 5 2" xfId="19947"/>
    <cellStyle name="SAPBEXaggItem 12 2 3 4 5 3" xfId="44508"/>
    <cellStyle name="SAPBEXaggItem 12 2 3 4 6" xfId="7847"/>
    <cellStyle name="SAPBEXaggItem 12 2 3 4 6 2" xfId="19948"/>
    <cellStyle name="SAPBEXaggItem 12 2 3 4 6 3" xfId="44509"/>
    <cellStyle name="SAPBEXaggItem 12 2 3 4 7" xfId="5082"/>
    <cellStyle name="SAPBEXaggItem 12 2 3 4 7 2" xfId="44510"/>
    <cellStyle name="SAPBEXaggItem 12 2 3 4 8" xfId="9870"/>
    <cellStyle name="SAPBEXaggItem 12 2 3 4 9" xfId="44511"/>
    <cellStyle name="SAPBEXaggItem 12 2 3 5" xfId="1076"/>
    <cellStyle name="SAPBEXaggItem 12 2 3 5 10" xfId="56290"/>
    <cellStyle name="SAPBEXaggItem 12 2 3 5 11" xfId="56291"/>
    <cellStyle name="SAPBEXaggItem 12 2 3 5 2" xfId="1077"/>
    <cellStyle name="SAPBEXaggItem 12 2 3 5 2 10" xfId="56292"/>
    <cellStyle name="SAPBEXaggItem 12 2 3 5 2 2" xfId="7376"/>
    <cellStyle name="SAPBEXaggItem 12 2 3 5 2 2 2" xfId="19949"/>
    <cellStyle name="SAPBEXaggItem 12 2 3 5 2 2 2 2" xfId="56293"/>
    <cellStyle name="SAPBEXaggItem 12 2 3 5 2 2 3" xfId="44512"/>
    <cellStyle name="SAPBEXaggItem 12 2 3 5 2 3" xfId="9359"/>
    <cellStyle name="SAPBEXaggItem 12 2 3 5 2 3 2" xfId="19950"/>
    <cellStyle name="SAPBEXaggItem 12 2 3 5 2 3 2 2" xfId="56294"/>
    <cellStyle name="SAPBEXaggItem 12 2 3 5 2 3 3" xfId="44513"/>
    <cellStyle name="SAPBEXaggItem 12 2 3 5 2 4" xfId="10812"/>
    <cellStyle name="SAPBEXaggItem 12 2 3 5 2 4 2" xfId="19951"/>
    <cellStyle name="SAPBEXaggItem 12 2 3 5 2 4 3" xfId="44514"/>
    <cellStyle name="SAPBEXaggItem 12 2 3 5 2 5" xfId="12236"/>
    <cellStyle name="SAPBEXaggItem 12 2 3 5 2 5 2" xfId="19952"/>
    <cellStyle name="SAPBEXaggItem 12 2 3 5 2 5 3" xfId="44515"/>
    <cellStyle name="SAPBEXaggItem 12 2 3 5 2 6" xfId="13611"/>
    <cellStyle name="SAPBEXaggItem 12 2 3 5 2 6 2" xfId="19953"/>
    <cellStyle name="SAPBEXaggItem 12 2 3 5 2 6 3" xfId="44516"/>
    <cellStyle name="SAPBEXaggItem 12 2 3 5 2 7" xfId="14961"/>
    <cellStyle name="SAPBEXaggItem 12 2 3 5 2 7 2" xfId="44517"/>
    <cellStyle name="SAPBEXaggItem 12 2 3 5 2 8" xfId="4514"/>
    <cellStyle name="SAPBEXaggItem 12 2 3 5 2 9" xfId="56295"/>
    <cellStyle name="SAPBEXaggItem 12 2 3 5 3" xfId="6248"/>
    <cellStyle name="SAPBEXaggItem 12 2 3 5 3 2" xfId="19954"/>
    <cellStyle name="SAPBEXaggItem 12 2 3 5 3 2 2" xfId="56296"/>
    <cellStyle name="SAPBEXaggItem 12 2 3 5 3 3" xfId="44518"/>
    <cellStyle name="SAPBEXaggItem 12 2 3 5 4" xfId="8319"/>
    <cellStyle name="SAPBEXaggItem 12 2 3 5 4 2" xfId="19955"/>
    <cellStyle name="SAPBEXaggItem 12 2 3 5 4 2 2" xfId="56297"/>
    <cellStyle name="SAPBEXaggItem 12 2 3 5 4 3" xfId="44519"/>
    <cellStyle name="SAPBEXaggItem 12 2 3 5 5" xfId="9806"/>
    <cellStyle name="SAPBEXaggItem 12 2 3 5 5 2" xfId="19956"/>
    <cellStyle name="SAPBEXaggItem 12 2 3 5 5 3" xfId="44520"/>
    <cellStyle name="SAPBEXaggItem 12 2 3 5 6" xfId="11259"/>
    <cellStyle name="SAPBEXaggItem 12 2 3 5 6 2" xfId="19957"/>
    <cellStyle name="SAPBEXaggItem 12 2 3 5 6 3" xfId="44521"/>
    <cellStyle name="SAPBEXaggItem 12 2 3 5 7" xfId="12685"/>
    <cellStyle name="SAPBEXaggItem 12 2 3 5 7 2" xfId="19958"/>
    <cellStyle name="SAPBEXaggItem 12 2 3 5 7 3" xfId="44522"/>
    <cellStyle name="SAPBEXaggItem 12 2 3 5 8" xfId="14057"/>
    <cellStyle name="SAPBEXaggItem 12 2 3 5 8 2" xfId="44523"/>
    <cellStyle name="SAPBEXaggItem 12 2 3 5 9" xfId="3890"/>
    <cellStyle name="SAPBEXaggItem 12 2 3 6" xfId="4117"/>
    <cellStyle name="SAPBEXaggItem 12 2 3 6 2" xfId="3538"/>
    <cellStyle name="SAPBEXaggItem 12 2 3 6 2 2" xfId="19959"/>
    <cellStyle name="SAPBEXaggItem 12 2 3 6 2 2 2" xfId="19960"/>
    <cellStyle name="SAPBEXaggItem 12 2 3 6 2 2 3" xfId="56298"/>
    <cellStyle name="SAPBEXaggItem 12 2 3 6 2 3" xfId="19961"/>
    <cellStyle name="SAPBEXaggItem 12 2 3 6 2 3 2" xfId="19962"/>
    <cellStyle name="SAPBEXaggItem 12 2 3 6 2 3 3" xfId="56299"/>
    <cellStyle name="SAPBEXaggItem 12 2 3 6 2 4" xfId="19963"/>
    <cellStyle name="SAPBEXaggItem 12 2 3 6 2 5" xfId="44524"/>
    <cellStyle name="SAPBEXaggItem 12 2 3 6 3" xfId="19964"/>
    <cellStyle name="SAPBEXaggItem 12 2 3 6 3 2" xfId="19965"/>
    <cellStyle name="SAPBEXaggItem 12 2 3 6 3 3" xfId="56300"/>
    <cellStyle name="SAPBEXaggItem 12 2 3 6 4" xfId="19966"/>
    <cellStyle name="SAPBEXaggItem 12 2 3 6 4 2" xfId="19967"/>
    <cellStyle name="SAPBEXaggItem 12 2 3 6 4 3" xfId="56301"/>
    <cellStyle name="SAPBEXaggItem 12 2 3 6 5" xfId="19968"/>
    <cellStyle name="SAPBEXaggItem 12 2 3 6 5 2" xfId="56302"/>
    <cellStyle name="SAPBEXaggItem 12 2 3 6 6" xfId="44525"/>
    <cellStyle name="SAPBEXaggItem 12 2 3 6 7" xfId="56303"/>
    <cellStyle name="SAPBEXaggItem 12 2 3 7" xfId="3173"/>
    <cellStyle name="SAPBEXaggItem 12 2 3 7 2" xfId="4322"/>
    <cellStyle name="SAPBEXaggItem 12 2 3 7 2 2" xfId="19969"/>
    <cellStyle name="SAPBEXaggItem 12 2 3 7 2 2 2" xfId="19970"/>
    <cellStyle name="SAPBEXaggItem 12 2 3 7 2 2 3" xfId="56304"/>
    <cellStyle name="SAPBEXaggItem 12 2 3 7 2 3" xfId="19971"/>
    <cellStyle name="SAPBEXaggItem 12 2 3 7 2 3 2" xfId="19972"/>
    <cellStyle name="SAPBEXaggItem 12 2 3 7 2 3 3" xfId="56305"/>
    <cellStyle name="SAPBEXaggItem 12 2 3 7 2 4" xfId="19973"/>
    <cellStyle name="SAPBEXaggItem 12 2 3 7 2 5" xfId="44526"/>
    <cellStyle name="SAPBEXaggItem 12 2 3 7 3" xfId="19974"/>
    <cellStyle name="SAPBEXaggItem 12 2 3 7 3 2" xfId="19975"/>
    <cellStyle name="SAPBEXaggItem 12 2 3 7 3 3" xfId="56306"/>
    <cellStyle name="SAPBEXaggItem 12 2 3 7 4" xfId="19976"/>
    <cellStyle name="SAPBEXaggItem 12 2 3 7 4 2" xfId="19977"/>
    <cellStyle name="SAPBEXaggItem 12 2 3 7 4 3" xfId="56307"/>
    <cellStyle name="SAPBEXaggItem 12 2 3 7 5" xfId="19978"/>
    <cellStyle name="SAPBEXaggItem 12 2 3 7 6" xfId="44527"/>
    <cellStyle name="SAPBEXaggItem 12 2 3 8" xfId="4196"/>
    <cellStyle name="SAPBEXaggItem 12 2 3 8 2" xfId="19979"/>
    <cellStyle name="SAPBEXaggItem 12 2 3 8 2 2" xfId="19980"/>
    <cellStyle name="SAPBEXaggItem 12 2 3 8 2 3" xfId="56308"/>
    <cellStyle name="SAPBEXaggItem 12 2 3 8 3" xfId="19981"/>
    <cellStyle name="SAPBEXaggItem 12 2 3 8 3 2" xfId="19982"/>
    <cellStyle name="SAPBEXaggItem 12 2 3 8 3 3" xfId="56309"/>
    <cellStyle name="SAPBEXaggItem 12 2 3 8 4" xfId="19983"/>
    <cellStyle name="SAPBEXaggItem 12 2 3 8 5" xfId="44528"/>
    <cellStyle name="SAPBEXaggItem 12 2 3 9" xfId="3614"/>
    <cellStyle name="SAPBEXaggItem 12 2 3 9 2" xfId="19984"/>
    <cellStyle name="SAPBEXaggItem 12 2 3 9 2 2" xfId="19985"/>
    <cellStyle name="SAPBEXaggItem 12 2 3 9 2 3" xfId="56310"/>
    <cellStyle name="SAPBEXaggItem 12 2 3 9 3" xfId="19986"/>
    <cellStyle name="SAPBEXaggItem 12 2 3 9 3 2" xfId="19987"/>
    <cellStyle name="SAPBEXaggItem 12 2 3 9 3 3" xfId="56311"/>
    <cellStyle name="SAPBEXaggItem 12 2 3 9 4" xfId="19988"/>
    <cellStyle name="SAPBEXaggItem 12 2 3 9 5" xfId="44529"/>
    <cellStyle name="SAPBEXaggItem 12 2 4" xfId="1078"/>
    <cellStyle name="SAPBEXaggItem 12 2 4 2" xfId="1079"/>
    <cellStyle name="SAPBEXaggItem 12 2 4 2 2" xfId="1080"/>
    <cellStyle name="SAPBEXaggItem 12 2 4 2 2 2" xfId="9443"/>
    <cellStyle name="SAPBEXaggItem 12 2 4 2 2 2 2" xfId="19989"/>
    <cellStyle name="SAPBEXaggItem 12 2 4 2 2 2 2 2" xfId="56312"/>
    <cellStyle name="SAPBEXaggItem 12 2 4 2 2 2 3" xfId="44530"/>
    <cellStyle name="SAPBEXaggItem 12 2 4 2 2 3" xfId="10896"/>
    <cellStyle name="SAPBEXaggItem 12 2 4 2 2 3 2" xfId="19990"/>
    <cellStyle name="SAPBEXaggItem 12 2 4 2 2 3 3" xfId="44531"/>
    <cellStyle name="SAPBEXaggItem 12 2 4 2 2 4" xfId="12320"/>
    <cellStyle name="SAPBEXaggItem 12 2 4 2 2 4 2" xfId="19991"/>
    <cellStyle name="SAPBEXaggItem 12 2 4 2 2 4 3" xfId="44532"/>
    <cellStyle name="SAPBEXaggItem 12 2 4 2 2 5" xfId="13695"/>
    <cellStyle name="SAPBEXaggItem 12 2 4 2 2 5 2" xfId="44533"/>
    <cellStyle name="SAPBEXaggItem 12 2 4 2 2 6" xfId="15045"/>
    <cellStyle name="SAPBEXaggItem 12 2 4 2 2 7" xfId="7460"/>
    <cellStyle name="SAPBEXaggItem 12 2 4 2 2 8" xfId="56313"/>
    <cellStyle name="SAPBEXaggItem 12 2 4 2 2 9" xfId="56314"/>
    <cellStyle name="SAPBEXaggItem 12 2 4 2 3" xfId="6323"/>
    <cellStyle name="SAPBEXaggItem 12 2 4 2 3 2" xfId="19992"/>
    <cellStyle name="SAPBEXaggItem 12 2 4 2 3 2 2" xfId="56315"/>
    <cellStyle name="SAPBEXaggItem 12 2 4 2 3 3" xfId="44534"/>
    <cellStyle name="SAPBEXaggItem 12 2 4 2 4" xfId="19993"/>
    <cellStyle name="SAPBEXaggItem 12 2 4 2 4 2" xfId="19994"/>
    <cellStyle name="SAPBEXaggItem 12 2 4 2 4 3" xfId="56316"/>
    <cellStyle name="SAPBEXaggItem 12 2 4 2 5" xfId="19995"/>
    <cellStyle name="SAPBEXaggItem 12 2 4 2 6" xfId="44535"/>
    <cellStyle name="SAPBEXaggItem 12 2 4 3" xfId="1081"/>
    <cellStyle name="SAPBEXaggItem 12 2 4 3 2" xfId="8530"/>
    <cellStyle name="SAPBEXaggItem 12 2 4 3 2 2" xfId="19996"/>
    <cellStyle name="SAPBEXaggItem 12 2 4 3 2 2 2" xfId="56317"/>
    <cellStyle name="SAPBEXaggItem 12 2 4 3 2 3" xfId="44536"/>
    <cellStyle name="SAPBEXaggItem 12 2 4 3 3" xfId="9983"/>
    <cellStyle name="SAPBEXaggItem 12 2 4 3 3 2" xfId="19997"/>
    <cellStyle name="SAPBEXaggItem 12 2 4 3 3 3" xfId="44537"/>
    <cellStyle name="SAPBEXaggItem 12 2 4 3 4" xfId="11407"/>
    <cellStyle name="SAPBEXaggItem 12 2 4 3 4 2" xfId="19998"/>
    <cellStyle name="SAPBEXaggItem 12 2 4 3 4 3" xfId="44538"/>
    <cellStyle name="SAPBEXaggItem 12 2 4 3 5" xfId="12782"/>
    <cellStyle name="SAPBEXaggItem 12 2 4 3 5 2" xfId="19999"/>
    <cellStyle name="SAPBEXaggItem 12 2 4 3 5 3" xfId="44539"/>
    <cellStyle name="SAPBEXaggItem 12 2 4 3 6" xfId="14132"/>
    <cellStyle name="SAPBEXaggItem 12 2 4 3 6 2" xfId="44540"/>
    <cellStyle name="SAPBEXaggItem 12 2 4 3 7" xfId="6547"/>
    <cellStyle name="SAPBEXaggItem 12 2 4 3 8" xfId="56318"/>
    <cellStyle name="SAPBEXaggItem 12 2 4 3 9" xfId="56319"/>
    <cellStyle name="SAPBEXaggItem 12 2 4 4" xfId="5421"/>
    <cellStyle name="SAPBEXaggItem 12 2 4 4 2" xfId="20000"/>
    <cellStyle name="SAPBEXaggItem 12 2 4 4 2 2" xfId="56320"/>
    <cellStyle name="SAPBEXaggItem 12 2 4 4 3" xfId="44541"/>
    <cellStyle name="SAPBEXaggItem 12 2 4 5" xfId="20001"/>
    <cellStyle name="SAPBEXaggItem 12 2 4 5 2" xfId="20002"/>
    <cellStyle name="SAPBEXaggItem 12 2 4 5 3" xfId="44542"/>
    <cellStyle name="SAPBEXaggItem 12 2 4 6" xfId="44543"/>
    <cellStyle name="SAPBEXaggItem 12 2 5" xfId="1082"/>
    <cellStyle name="SAPBEXaggItem 12 2 5 2" xfId="1083"/>
    <cellStyle name="SAPBEXaggItem 12 2 5 2 2" xfId="8755"/>
    <cellStyle name="SAPBEXaggItem 12 2 5 2 2 2" xfId="20003"/>
    <cellStyle name="SAPBEXaggItem 12 2 5 2 2 2 2" xfId="56321"/>
    <cellStyle name="SAPBEXaggItem 12 2 5 2 2 3" xfId="44544"/>
    <cellStyle name="SAPBEXaggItem 12 2 5 2 3" xfId="10208"/>
    <cellStyle name="SAPBEXaggItem 12 2 5 2 3 2" xfId="20004"/>
    <cellStyle name="SAPBEXaggItem 12 2 5 2 3 2 2" xfId="56322"/>
    <cellStyle name="SAPBEXaggItem 12 2 5 2 3 3" xfId="44545"/>
    <cellStyle name="SAPBEXaggItem 12 2 5 2 4" xfId="11632"/>
    <cellStyle name="SAPBEXaggItem 12 2 5 2 4 2" xfId="20005"/>
    <cellStyle name="SAPBEXaggItem 12 2 5 2 4 3" xfId="44546"/>
    <cellStyle name="SAPBEXaggItem 12 2 5 2 5" xfId="13007"/>
    <cellStyle name="SAPBEXaggItem 12 2 5 2 5 2" xfId="44547"/>
    <cellStyle name="SAPBEXaggItem 12 2 5 2 6" xfId="14357"/>
    <cellStyle name="SAPBEXaggItem 12 2 5 2 7" xfId="6772"/>
    <cellStyle name="SAPBEXaggItem 12 2 5 2 8" xfId="56323"/>
    <cellStyle name="SAPBEXaggItem 12 2 5 2 9" xfId="56324"/>
    <cellStyle name="SAPBEXaggItem 12 2 5 3" xfId="5645"/>
    <cellStyle name="SAPBEXaggItem 12 2 5 3 2" xfId="20006"/>
    <cellStyle name="SAPBEXaggItem 12 2 5 3 2 2" xfId="56325"/>
    <cellStyle name="SAPBEXaggItem 12 2 5 3 3" xfId="44548"/>
    <cellStyle name="SAPBEXaggItem 12 2 5 4" xfId="20007"/>
    <cellStyle name="SAPBEXaggItem 12 2 5 4 2" xfId="20008"/>
    <cellStyle name="SAPBEXaggItem 12 2 5 4 3" xfId="56326"/>
    <cellStyle name="SAPBEXaggItem 12 2 5 5" xfId="20009"/>
    <cellStyle name="SAPBEXaggItem 12 2 5 6" xfId="44549"/>
    <cellStyle name="SAPBEXaggItem 12 2 6" xfId="1084"/>
    <cellStyle name="SAPBEXaggItem 12 2 6 10" xfId="56327"/>
    <cellStyle name="SAPBEXaggItem 12 2 6 11" xfId="56328"/>
    <cellStyle name="SAPBEXaggItem 12 2 6 2" xfId="1085"/>
    <cellStyle name="SAPBEXaggItem 12 2 6 2 10" xfId="56329"/>
    <cellStyle name="SAPBEXaggItem 12 2 6 2 2" xfId="7002"/>
    <cellStyle name="SAPBEXaggItem 12 2 6 2 2 2" xfId="20010"/>
    <cellStyle name="SAPBEXaggItem 12 2 6 2 2 2 2" xfId="56330"/>
    <cellStyle name="SAPBEXaggItem 12 2 6 2 2 3" xfId="44550"/>
    <cellStyle name="SAPBEXaggItem 12 2 6 2 3" xfId="8985"/>
    <cellStyle name="SAPBEXaggItem 12 2 6 2 3 2" xfId="20011"/>
    <cellStyle name="SAPBEXaggItem 12 2 6 2 3 2 2" xfId="56331"/>
    <cellStyle name="SAPBEXaggItem 12 2 6 2 3 3" xfId="44551"/>
    <cellStyle name="SAPBEXaggItem 12 2 6 2 4" xfId="10438"/>
    <cellStyle name="SAPBEXaggItem 12 2 6 2 4 2" xfId="20012"/>
    <cellStyle name="SAPBEXaggItem 12 2 6 2 4 3" xfId="44552"/>
    <cellStyle name="SAPBEXaggItem 12 2 6 2 5" xfId="11862"/>
    <cellStyle name="SAPBEXaggItem 12 2 6 2 5 2" xfId="20013"/>
    <cellStyle name="SAPBEXaggItem 12 2 6 2 5 3" xfId="44553"/>
    <cellStyle name="SAPBEXaggItem 12 2 6 2 6" xfId="13237"/>
    <cellStyle name="SAPBEXaggItem 12 2 6 2 6 2" xfId="44554"/>
    <cellStyle name="SAPBEXaggItem 12 2 6 2 7" xfId="14587"/>
    <cellStyle name="SAPBEXaggItem 12 2 6 2 8" xfId="44555"/>
    <cellStyle name="SAPBEXaggItem 12 2 6 2 9" xfId="56332"/>
    <cellStyle name="SAPBEXaggItem 12 2 6 3" xfId="5874"/>
    <cellStyle name="SAPBEXaggItem 12 2 6 3 2" xfId="20014"/>
    <cellStyle name="SAPBEXaggItem 12 2 6 3 2 2" xfId="56333"/>
    <cellStyle name="SAPBEXaggItem 12 2 6 3 3" xfId="44556"/>
    <cellStyle name="SAPBEXaggItem 12 2 6 4" xfId="7945"/>
    <cellStyle name="SAPBEXaggItem 12 2 6 4 2" xfId="20015"/>
    <cellStyle name="SAPBEXaggItem 12 2 6 4 2 2" xfId="56334"/>
    <cellStyle name="SAPBEXaggItem 12 2 6 4 3" xfId="44557"/>
    <cellStyle name="SAPBEXaggItem 12 2 6 5" xfId="5088"/>
    <cellStyle name="SAPBEXaggItem 12 2 6 5 2" xfId="20016"/>
    <cellStyle name="SAPBEXaggItem 12 2 6 5 3" xfId="44558"/>
    <cellStyle name="SAPBEXaggItem 12 2 6 6" xfId="7824"/>
    <cellStyle name="SAPBEXaggItem 12 2 6 6 2" xfId="20017"/>
    <cellStyle name="SAPBEXaggItem 12 2 6 6 3" xfId="44559"/>
    <cellStyle name="SAPBEXaggItem 12 2 6 7" xfId="8449"/>
    <cellStyle name="SAPBEXaggItem 12 2 6 7 2" xfId="44560"/>
    <cellStyle name="SAPBEXaggItem 12 2 6 8" xfId="8406"/>
    <cellStyle name="SAPBEXaggItem 12 2 6 9" xfId="44561"/>
    <cellStyle name="SAPBEXaggItem 12 2 7" xfId="1086"/>
    <cellStyle name="SAPBEXaggItem 12 2 7 10" xfId="56335"/>
    <cellStyle name="SAPBEXaggItem 12 2 7 11" xfId="56336"/>
    <cellStyle name="SAPBEXaggItem 12 2 7 2" xfId="1087"/>
    <cellStyle name="SAPBEXaggItem 12 2 7 2 10" xfId="56337"/>
    <cellStyle name="SAPBEXaggItem 12 2 7 2 2" xfId="7227"/>
    <cellStyle name="SAPBEXaggItem 12 2 7 2 2 2" xfId="20018"/>
    <cellStyle name="SAPBEXaggItem 12 2 7 2 2 2 2" xfId="56338"/>
    <cellStyle name="SAPBEXaggItem 12 2 7 2 2 3" xfId="44562"/>
    <cellStyle name="SAPBEXaggItem 12 2 7 2 3" xfId="9210"/>
    <cellStyle name="SAPBEXaggItem 12 2 7 2 3 2" xfId="20019"/>
    <cellStyle name="SAPBEXaggItem 12 2 7 2 3 2 2" xfId="56339"/>
    <cellStyle name="SAPBEXaggItem 12 2 7 2 3 3" xfId="44563"/>
    <cellStyle name="SAPBEXaggItem 12 2 7 2 4" xfId="10663"/>
    <cellStyle name="SAPBEXaggItem 12 2 7 2 4 2" xfId="20020"/>
    <cellStyle name="SAPBEXaggItem 12 2 7 2 4 3" xfId="44564"/>
    <cellStyle name="SAPBEXaggItem 12 2 7 2 5" xfId="12087"/>
    <cellStyle name="SAPBEXaggItem 12 2 7 2 5 2" xfId="20021"/>
    <cellStyle name="SAPBEXaggItem 12 2 7 2 5 3" xfId="44565"/>
    <cellStyle name="SAPBEXaggItem 12 2 7 2 6" xfId="13462"/>
    <cellStyle name="SAPBEXaggItem 12 2 7 2 6 2" xfId="20022"/>
    <cellStyle name="SAPBEXaggItem 12 2 7 2 6 3" xfId="44566"/>
    <cellStyle name="SAPBEXaggItem 12 2 7 2 7" xfId="14812"/>
    <cellStyle name="SAPBEXaggItem 12 2 7 2 7 2" xfId="44567"/>
    <cellStyle name="SAPBEXaggItem 12 2 7 2 8" xfId="4627"/>
    <cellStyle name="SAPBEXaggItem 12 2 7 2 9" xfId="56340"/>
    <cellStyle name="SAPBEXaggItem 12 2 7 3" xfId="6099"/>
    <cellStyle name="SAPBEXaggItem 12 2 7 3 2" xfId="20023"/>
    <cellStyle name="SAPBEXaggItem 12 2 7 3 2 2" xfId="56341"/>
    <cellStyle name="SAPBEXaggItem 12 2 7 3 3" xfId="44568"/>
    <cellStyle name="SAPBEXaggItem 12 2 7 4" xfId="8170"/>
    <cellStyle name="SAPBEXaggItem 12 2 7 4 2" xfId="20024"/>
    <cellStyle name="SAPBEXaggItem 12 2 7 4 2 2" xfId="56342"/>
    <cellStyle name="SAPBEXaggItem 12 2 7 4 3" xfId="44569"/>
    <cellStyle name="SAPBEXaggItem 12 2 7 5" xfId="9657"/>
    <cellStyle name="SAPBEXaggItem 12 2 7 5 2" xfId="20025"/>
    <cellStyle name="SAPBEXaggItem 12 2 7 5 3" xfId="44570"/>
    <cellStyle name="SAPBEXaggItem 12 2 7 6" xfId="11110"/>
    <cellStyle name="SAPBEXaggItem 12 2 7 6 2" xfId="20026"/>
    <cellStyle name="SAPBEXaggItem 12 2 7 6 3" xfId="44571"/>
    <cellStyle name="SAPBEXaggItem 12 2 7 7" xfId="12536"/>
    <cellStyle name="SAPBEXaggItem 12 2 7 7 2" xfId="20027"/>
    <cellStyle name="SAPBEXaggItem 12 2 7 7 3" xfId="44572"/>
    <cellStyle name="SAPBEXaggItem 12 2 7 8" xfId="13908"/>
    <cellStyle name="SAPBEXaggItem 12 2 7 8 2" xfId="44573"/>
    <cellStyle name="SAPBEXaggItem 12 2 7 9" xfId="3736"/>
    <cellStyle name="SAPBEXaggItem 12 2 8" xfId="3963"/>
    <cellStyle name="SAPBEXaggItem 12 2 8 2" xfId="3061"/>
    <cellStyle name="SAPBEXaggItem 12 2 8 2 2" xfId="20028"/>
    <cellStyle name="SAPBEXaggItem 12 2 8 2 2 2" xfId="20029"/>
    <cellStyle name="SAPBEXaggItem 12 2 8 2 2 3" xfId="56343"/>
    <cellStyle name="SAPBEXaggItem 12 2 8 2 3" xfId="20030"/>
    <cellStyle name="SAPBEXaggItem 12 2 8 2 3 2" xfId="20031"/>
    <cellStyle name="SAPBEXaggItem 12 2 8 2 3 3" xfId="56344"/>
    <cellStyle name="SAPBEXaggItem 12 2 8 2 4" xfId="20032"/>
    <cellStyle name="SAPBEXaggItem 12 2 8 2 5" xfId="44574"/>
    <cellStyle name="SAPBEXaggItem 12 2 8 3" xfId="20033"/>
    <cellStyle name="SAPBEXaggItem 12 2 8 3 2" xfId="20034"/>
    <cellStyle name="SAPBEXaggItem 12 2 8 3 3" xfId="56345"/>
    <cellStyle name="SAPBEXaggItem 12 2 8 4" xfId="20035"/>
    <cellStyle name="SAPBEXaggItem 12 2 8 4 2" xfId="20036"/>
    <cellStyle name="SAPBEXaggItem 12 2 8 4 3" xfId="56346"/>
    <cellStyle name="SAPBEXaggItem 12 2 8 5" xfId="20037"/>
    <cellStyle name="SAPBEXaggItem 12 2 8 5 2" xfId="56347"/>
    <cellStyle name="SAPBEXaggItem 12 2 8 6" xfId="44575"/>
    <cellStyle name="SAPBEXaggItem 12 2 8 7" xfId="56348"/>
    <cellStyle name="SAPBEXaggItem 12 2 9" xfId="4147"/>
    <cellStyle name="SAPBEXaggItem 12 2 9 2" xfId="3090"/>
    <cellStyle name="SAPBEXaggItem 12 2 9 2 2" xfId="20038"/>
    <cellStyle name="SAPBEXaggItem 12 2 9 2 2 2" xfId="20039"/>
    <cellStyle name="SAPBEXaggItem 12 2 9 2 2 3" xfId="56349"/>
    <cellStyle name="SAPBEXaggItem 12 2 9 2 3" xfId="20040"/>
    <cellStyle name="SAPBEXaggItem 12 2 9 2 3 2" xfId="20041"/>
    <cellStyle name="SAPBEXaggItem 12 2 9 2 3 3" xfId="56350"/>
    <cellStyle name="SAPBEXaggItem 12 2 9 2 4" xfId="20042"/>
    <cellStyle name="SAPBEXaggItem 12 2 9 2 5" xfId="44576"/>
    <cellStyle name="SAPBEXaggItem 12 2 9 3" xfId="20043"/>
    <cellStyle name="SAPBEXaggItem 12 2 9 3 2" xfId="20044"/>
    <cellStyle name="SAPBEXaggItem 12 2 9 3 3" xfId="56351"/>
    <cellStyle name="SAPBEXaggItem 12 2 9 4" xfId="20045"/>
    <cellStyle name="SAPBEXaggItem 12 2 9 4 2" xfId="20046"/>
    <cellStyle name="SAPBEXaggItem 12 2 9 4 3" xfId="56352"/>
    <cellStyle name="SAPBEXaggItem 12 2 9 5" xfId="20047"/>
    <cellStyle name="SAPBEXaggItem 12 2 9 6" xfId="44577"/>
    <cellStyle name="SAPBEXaggItem 12 3" xfId="20048"/>
    <cellStyle name="SAPBEXaggItem 12 3 2" xfId="20049"/>
    <cellStyle name="SAPBEXaggItem 12 3 3" xfId="44578"/>
    <cellStyle name="SAPBEXaggItem 12 4" xfId="44579"/>
    <cellStyle name="SAPBEXaggItem 13" xfId="199"/>
    <cellStyle name="SAPBEXaggItem 13 2" xfId="1088"/>
    <cellStyle name="SAPBEXaggItem 13 2 10" xfId="4293"/>
    <cellStyle name="SAPBEXaggItem 13 2 10 2" xfId="20050"/>
    <cellStyle name="SAPBEXaggItem 13 2 10 2 2" xfId="20051"/>
    <cellStyle name="SAPBEXaggItem 13 2 10 2 3" xfId="56353"/>
    <cellStyle name="SAPBEXaggItem 13 2 10 3" xfId="20052"/>
    <cellStyle name="SAPBEXaggItem 13 2 10 3 2" xfId="20053"/>
    <cellStyle name="SAPBEXaggItem 13 2 10 3 3" xfId="56354"/>
    <cellStyle name="SAPBEXaggItem 13 2 10 4" xfId="20054"/>
    <cellStyle name="SAPBEXaggItem 13 2 10 5" xfId="44580"/>
    <cellStyle name="SAPBEXaggItem 13 2 11" xfId="2948"/>
    <cellStyle name="SAPBEXaggItem 13 2 11 2" xfId="20055"/>
    <cellStyle name="SAPBEXaggItem 13 2 11 2 2" xfId="20056"/>
    <cellStyle name="SAPBEXaggItem 13 2 11 2 3" xfId="56355"/>
    <cellStyle name="SAPBEXaggItem 13 2 11 3" xfId="20057"/>
    <cellStyle name="SAPBEXaggItem 13 2 11 3 2" xfId="20058"/>
    <cellStyle name="SAPBEXaggItem 13 2 11 3 3" xfId="56356"/>
    <cellStyle name="SAPBEXaggItem 13 2 11 4" xfId="20059"/>
    <cellStyle name="SAPBEXaggItem 13 2 11 5" xfId="44581"/>
    <cellStyle name="SAPBEXaggItem 13 2 12" xfId="4696"/>
    <cellStyle name="SAPBEXaggItem 13 2 12 2" xfId="20060"/>
    <cellStyle name="SAPBEXaggItem 13 2 12 2 2" xfId="20061"/>
    <cellStyle name="SAPBEXaggItem 13 2 12 2 3" xfId="56357"/>
    <cellStyle name="SAPBEXaggItem 13 2 12 3" xfId="20062"/>
    <cellStyle name="SAPBEXaggItem 13 2 12 3 2" xfId="20063"/>
    <cellStyle name="SAPBEXaggItem 13 2 12 3 3" xfId="56358"/>
    <cellStyle name="SAPBEXaggItem 13 2 12 4" xfId="20064"/>
    <cellStyle name="SAPBEXaggItem 13 2 12 5" xfId="44582"/>
    <cellStyle name="SAPBEXaggItem 13 2 13" xfId="20065"/>
    <cellStyle name="SAPBEXaggItem 13 2 13 2" xfId="20066"/>
    <cellStyle name="SAPBEXaggItem 13 2 13 3" xfId="56359"/>
    <cellStyle name="SAPBEXaggItem 13 2 14" xfId="44583"/>
    <cellStyle name="SAPBEXaggItem 13 2 2" xfId="1089"/>
    <cellStyle name="SAPBEXaggItem 13 2 2 10" xfId="3589"/>
    <cellStyle name="SAPBEXaggItem 13 2 2 10 2" xfId="20067"/>
    <cellStyle name="SAPBEXaggItem 13 2 2 10 2 2" xfId="20068"/>
    <cellStyle name="SAPBEXaggItem 13 2 2 10 2 3" xfId="56360"/>
    <cellStyle name="SAPBEXaggItem 13 2 2 10 3" xfId="20069"/>
    <cellStyle name="SAPBEXaggItem 13 2 2 10 3 2" xfId="20070"/>
    <cellStyle name="SAPBEXaggItem 13 2 2 10 3 3" xfId="56361"/>
    <cellStyle name="SAPBEXaggItem 13 2 2 10 4" xfId="20071"/>
    <cellStyle name="SAPBEXaggItem 13 2 2 10 5" xfId="44584"/>
    <cellStyle name="SAPBEXaggItem 13 2 2 11" xfId="20072"/>
    <cellStyle name="SAPBEXaggItem 13 2 2 11 2" xfId="20073"/>
    <cellStyle name="SAPBEXaggItem 13 2 2 11 3" xfId="56362"/>
    <cellStyle name="SAPBEXaggItem 13 2 2 12" xfId="44585"/>
    <cellStyle name="SAPBEXaggItem 13 2 2 2" xfId="1090"/>
    <cellStyle name="SAPBEXaggItem 13 2 2 2 2" xfId="1091"/>
    <cellStyle name="SAPBEXaggItem 13 2 2 2 2 2" xfId="1092"/>
    <cellStyle name="SAPBEXaggItem 13 2 2 2 2 2 2" xfId="9523"/>
    <cellStyle name="SAPBEXaggItem 13 2 2 2 2 2 2 2" xfId="20074"/>
    <cellStyle name="SAPBEXaggItem 13 2 2 2 2 2 2 2 2" xfId="56363"/>
    <cellStyle name="SAPBEXaggItem 13 2 2 2 2 2 2 3" xfId="44586"/>
    <cellStyle name="SAPBEXaggItem 13 2 2 2 2 2 3" xfId="10976"/>
    <cellStyle name="SAPBEXaggItem 13 2 2 2 2 2 3 2" xfId="20075"/>
    <cellStyle name="SAPBEXaggItem 13 2 2 2 2 2 3 3" xfId="44587"/>
    <cellStyle name="SAPBEXaggItem 13 2 2 2 2 2 4" xfId="12400"/>
    <cellStyle name="SAPBEXaggItem 13 2 2 2 2 2 4 2" xfId="20076"/>
    <cellStyle name="SAPBEXaggItem 13 2 2 2 2 2 4 3" xfId="44588"/>
    <cellStyle name="SAPBEXaggItem 13 2 2 2 2 2 5" xfId="13775"/>
    <cellStyle name="SAPBEXaggItem 13 2 2 2 2 2 5 2" xfId="44589"/>
    <cellStyle name="SAPBEXaggItem 13 2 2 2 2 2 6" xfId="15125"/>
    <cellStyle name="SAPBEXaggItem 13 2 2 2 2 2 7" xfId="7540"/>
    <cellStyle name="SAPBEXaggItem 13 2 2 2 2 2 8" xfId="56364"/>
    <cellStyle name="SAPBEXaggItem 13 2 2 2 2 2 9" xfId="56365"/>
    <cellStyle name="SAPBEXaggItem 13 2 2 2 2 3" xfId="6403"/>
    <cellStyle name="SAPBEXaggItem 13 2 2 2 2 3 2" xfId="20077"/>
    <cellStyle name="SAPBEXaggItem 13 2 2 2 2 3 2 2" xfId="56366"/>
    <cellStyle name="SAPBEXaggItem 13 2 2 2 2 3 3" xfId="44590"/>
    <cellStyle name="SAPBEXaggItem 13 2 2 2 2 4" xfId="20078"/>
    <cellStyle name="SAPBEXaggItem 13 2 2 2 2 4 2" xfId="20079"/>
    <cellStyle name="SAPBEXaggItem 13 2 2 2 2 4 3" xfId="56367"/>
    <cellStyle name="SAPBEXaggItem 13 2 2 2 2 5" xfId="20080"/>
    <cellStyle name="SAPBEXaggItem 13 2 2 2 2 6" xfId="44591"/>
    <cellStyle name="SAPBEXaggItem 13 2 2 2 3" xfId="1093"/>
    <cellStyle name="SAPBEXaggItem 13 2 2 2 3 2" xfId="8613"/>
    <cellStyle name="SAPBEXaggItem 13 2 2 2 3 2 2" xfId="20081"/>
    <cellStyle name="SAPBEXaggItem 13 2 2 2 3 2 2 2" xfId="56368"/>
    <cellStyle name="SAPBEXaggItem 13 2 2 2 3 2 3" xfId="44592"/>
    <cellStyle name="SAPBEXaggItem 13 2 2 2 3 3" xfId="10066"/>
    <cellStyle name="SAPBEXaggItem 13 2 2 2 3 3 2" xfId="20082"/>
    <cellStyle name="SAPBEXaggItem 13 2 2 2 3 3 3" xfId="44593"/>
    <cellStyle name="SAPBEXaggItem 13 2 2 2 3 4" xfId="11490"/>
    <cellStyle name="SAPBEXaggItem 13 2 2 2 3 4 2" xfId="20083"/>
    <cellStyle name="SAPBEXaggItem 13 2 2 2 3 4 3" xfId="44594"/>
    <cellStyle name="SAPBEXaggItem 13 2 2 2 3 5" xfId="12865"/>
    <cellStyle name="SAPBEXaggItem 13 2 2 2 3 5 2" xfId="20084"/>
    <cellStyle name="SAPBEXaggItem 13 2 2 2 3 5 3" xfId="44595"/>
    <cellStyle name="SAPBEXaggItem 13 2 2 2 3 6" xfId="14215"/>
    <cellStyle name="SAPBEXaggItem 13 2 2 2 3 6 2" xfId="44596"/>
    <cellStyle name="SAPBEXaggItem 13 2 2 2 3 7" xfId="6630"/>
    <cellStyle name="SAPBEXaggItem 13 2 2 2 3 8" xfId="56369"/>
    <cellStyle name="SAPBEXaggItem 13 2 2 2 3 9" xfId="56370"/>
    <cellStyle name="SAPBEXaggItem 13 2 2 2 4" xfId="5503"/>
    <cellStyle name="SAPBEXaggItem 13 2 2 2 4 2" xfId="20085"/>
    <cellStyle name="SAPBEXaggItem 13 2 2 2 4 2 2" xfId="56371"/>
    <cellStyle name="SAPBEXaggItem 13 2 2 2 4 3" xfId="44597"/>
    <cellStyle name="SAPBEXaggItem 13 2 2 2 5" xfId="20086"/>
    <cellStyle name="SAPBEXaggItem 13 2 2 2 5 2" xfId="20087"/>
    <cellStyle name="SAPBEXaggItem 13 2 2 2 5 3" xfId="44598"/>
    <cellStyle name="SAPBEXaggItem 13 2 2 2 6" xfId="44599"/>
    <cellStyle name="SAPBEXaggItem 13 2 2 3" xfId="1094"/>
    <cellStyle name="SAPBEXaggItem 13 2 2 3 2" xfId="1095"/>
    <cellStyle name="SAPBEXaggItem 13 2 2 3 2 2" xfId="8839"/>
    <cellStyle name="SAPBEXaggItem 13 2 2 3 2 2 2" xfId="20088"/>
    <cellStyle name="SAPBEXaggItem 13 2 2 3 2 2 2 2" xfId="56372"/>
    <cellStyle name="SAPBEXaggItem 13 2 2 3 2 2 3" xfId="44600"/>
    <cellStyle name="SAPBEXaggItem 13 2 2 3 2 3" xfId="10292"/>
    <cellStyle name="SAPBEXaggItem 13 2 2 3 2 3 2" xfId="20089"/>
    <cellStyle name="SAPBEXaggItem 13 2 2 3 2 3 2 2" xfId="56373"/>
    <cellStyle name="SAPBEXaggItem 13 2 2 3 2 3 3" xfId="44601"/>
    <cellStyle name="SAPBEXaggItem 13 2 2 3 2 4" xfId="11716"/>
    <cellStyle name="SAPBEXaggItem 13 2 2 3 2 4 2" xfId="20090"/>
    <cellStyle name="SAPBEXaggItem 13 2 2 3 2 4 3" xfId="44602"/>
    <cellStyle name="SAPBEXaggItem 13 2 2 3 2 5" xfId="13091"/>
    <cellStyle name="SAPBEXaggItem 13 2 2 3 2 5 2" xfId="44603"/>
    <cellStyle name="SAPBEXaggItem 13 2 2 3 2 6" xfId="14441"/>
    <cellStyle name="SAPBEXaggItem 13 2 2 3 2 7" xfId="6856"/>
    <cellStyle name="SAPBEXaggItem 13 2 2 3 2 8" xfId="56374"/>
    <cellStyle name="SAPBEXaggItem 13 2 2 3 2 9" xfId="56375"/>
    <cellStyle name="SAPBEXaggItem 13 2 2 3 3" xfId="5728"/>
    <cellStyle name="SAPBEXaggItem 13 2 2 3 3 2" xfId="20091"/>
    <cellStyle name="SAPBEXaggItem 13 2 2 3 3 2 2" xfId="56376"/>
    <cellStyle name="SAPBEXaggItem 13 2 2 3 3 3" xfId="44604"/>
    <cellStyle name="SAPBEXaggItem 13 2 2 3 4" xfId="20092"/>
    <cellStyle name="SAPBEXaggItem 13 2 2 3 4 2" xfId="20093"/>
    <cellStyle name="SAPBEXaggItem 13 2 2 3 4 3" xfId="56377"/>
    <cellStyle name="SAPBEXaggItem 13 2 2 3 5" xfId="20094"/>
    <cellStyle name="SAPBEXaggItem 13 2 2 3 6" xfId="44605"/>
    <cellStyle name="SAPBEXaggItem 13 2 2 4" xfId="1096"/>
    <cellStyle name="SAPBEXaggItem 13 2 2 4 10" xfId="56378"/>
    <cellStyle name="SAPBEXaggItem 13 2 2 4 11" xfId="56379"/>
    <cellStyle name="SAPBEXaggItem 13 2 2 4 2" xfId="1097"/>
    <cellStyle name="SAPBEXaggItem 13 2 2 4 2 10" xfId="56380"/>
    <cellStyle name="SAPBEXaggItem 13 2 2 4 2 2" xfId="7084"/>
    <cellStyle name="SAPBEXaggItem 13 2 2 4 2 2 2" xfId="20095"/>
    <cellStyle name="SAPBEXaggItem 13 2 2 4 2 2 2 2" xfId="56381"/>
    <cellStyle name="SAPBEXaggItem 13 2 2 4 2 2 3" xfId="44606"/>
    <cellStyle name="SAPBEXaggItem 13 2 2 4 2 3" xfId="9067"/>
    <cellStyle name="SAPBEXaggItem 13 2 2 4 2 3 2" xfId="20096"/>
    <cellStyle name="SAPBEXaggItem 13 2 2 4 2 3 2 2" xfId="56382"/>
    <cellStyle name="SAPBEXaggItem 13 2 2 4 2 3 3" xfId="44607"/>
    <cellStyle name="SAPBEXaggItem 13 2 2 4 2 4" xfId="10520"/>
    <cellStyle name="SAPBEXaggItem 13 2 2 4 2 4 2" xfId="20097"/>
    <cellStyle name="SAPBEXaggItem 13 2 2 4 2 4 3" xfId="44608"/>
    <cellStyle name="SAPBEXaggItem 13 2 2 4 2 5" xfId="11944"/>
    <cellStyle name="SAPBEXaggItem 13 2 2 4 2 5 2" xfId="20098"/>
    <cellStyle name="SAPBEXaggItem 13 2 2 4 2 5 3" xfId="44609"/>
    <cellStyle name="SAPBEXaggItem 13 2 2 4 2 6" xfId="13319"/>
    <cellStyle name="SAPBEXaggItem 13 2 2 4 2 6 2" xfId="44610"/>
    <cellStyle name="SAPBEXaggItem 13 2 2 4 2 7" xfId="14669"/>
    <cellStyle name="SAPBEXaggItem 13 2 2 4 2 8" xfId="44611"/>
    <cellStyle name="SAPBEXaggItem 13 2 2 4 2 9" xfId="56383"/>
    <cellStyle name="SAPBEXaggItem 13 2 2 4 3" xfId="5956"/>
    <cellStyle name="SAPBEXaggItem 13 2 2 4 3 2" xfId="20099"/>
    <cellStyle name="SAPBEXaggItem 13 2 2 4 3 2 2" xfId="56384"/>
    <cellStyle name="SAPBEXaggItem 13 2 2 4 3 3" xfId="44612"/>
    <cellStyle name="SAPBEXaggItem 13 2 2 4 4" xfId="8027"/>
    <cellStyle name="SAPBEXaggItem 13 2 2 4 4 2" xfId="20100"/>
    <cellStyle name="SAPBEXaggItem 13 2 2 4 4 2 2" xfId="56385"/>
    <cellStyle name="SAPBEXaggItem 13 2 2 4 4 3" xfId="44613"/>
    <cellStyle name="SAPBEXaggItem 13 2 2 4 5" xfId="5210"/>
    <cellStyle name="SAPBEXaggItem 13 2 2 4 5 2" xfId="20101"/>
    <cellStyle name="SAPBEXaggItem 13 2 2 4 5 3" xfId="44614"/>
    <cellStyle name="SAPBEXaggItem 13 2 2 4 6" xfId="7755"/>
    <cellStyle name="SAPBEXaggItem 13 2 2 4 6 2" xfId="20102"/>
    <cellStyle name="SAPBEXaggItem 13 2 2 4 6 3" xfId="44615"/>
    <cellStyle name="SAPBEXaggItem 13 2 2 4 7" xfId="9908"/>
    <cellStyle name="SAPBEXaggItem 13 2 2 4 7 2" xfId="44616"/>
    <cellStyle name="SAPBEXaggItem 13 2 2 4 8" xfId="11313"/>
    <cellStyle name="SAPBEXaggItem 13 2 2 4 9" xfId="44617"/>
    <cellStyle name="SAPBEXaggItem 13 2 2 5" xfId="1098"/>
    <cellStyle name="SAPBEXaggItem 13 2 2 5 10" xfId="56386"/>
    <cellStyle name="SAPBEXaggItem 13 2 2 5 11" xfId="56387"/>
    <cellStyle name="SAPBEXaggItem 13 2 2 5 2" xfId="1099"/>
    <cellStyle name="SAPBEXaggItem 13 2 2 5 2 10" xfId="56388"/>
    <cellStyle name="SAPBEXaggItem 13 2 2 5 2 2" xfId="7307"/>
    <cellStyle name="SAPBEXaggItem 13 2 2 5 2 2 2" xfId="20103"/>
    <cellStyle name="SAPBEXaggItem 13 2 2 5 2 2 2 2" xfId="56389"/>
    <cellStyle name="SAPBEXaggItem 13 2 2 5 2 2 3" xfId="44618"/>
    <cellStyle name="SAPBEXaggItem 13 2 2 5 2 3" xfId="9290"/>
    <cellStyle name="SAPBEXaggItem 13 2 2 5 2 3 2" xfId="20104"/>
    <cellStyle name="SAPBEXaggItem 13 2 2 5 2 3 2 2" xfId="56390"/>
    <cellStyle name="SAPBEXaggItem 13 2 2 5 2 3 3" xfId="44619"/>
    <cellStyle name="SAPBEXaggItem 13 2 2 5 2 4" xfId="10743"/>
    <cellStyle name="SAPBEXaggItem 13 2 2 5 2 4 2" xfId="20105"/>
    <cellStyle name="SAPBEXaggItem 13 2 2 5 2 4 3" xfId="44620"/>
    <cellStyle name="SAPBEXaggItem 13 2 2 5 2 5" xfId="12167"/>
    <cellStyle name="SAPBEXaggItem 13 2 2 5 2 5 2" xfId="20106"/>
    <cellStyle name="SAPBEXaggItem 13 2 2 5 2 5 3" xfId="44621"/>
    <cellStyle name="SAPBEXaggItem 13 2 2 5 2 6" xfId="13542"/>
    <cellStyle name="SAPBEXaggItem 13 2 2 5 2 6 2" xfId="20107"/>
    <cellStyle name="SAPBEXaggItem 13 2 2 5 2 6 3" xfId="44622"/>
    <cellStyle name="SAPBEXaggItem 13 2 2 5 2 7" xfId="14892"/>
    <cellStyle name="SAPBEXaggItem 13 2 2 5 2 7 2" xfId="44623"/>
    <cellStyle name="SAPBEXaggItem 13 2 2 5 2 8" xfId="2953"/>
    <cellStyle name="SAPBEXaggItem 13 2 2 5 2 9" xfId="56391"/>
    <cellStyle name="SAPBEXaggItem 13 2 2 5 3" xfId="6179"/>
    <cellStyle name="SAPBEXaggItem 13 2 2 5 3 2" xfId="20108"/>
    <cellStyle name="SAPBEXaggItem 13 2 2 5 3 2 2" xfId="56392"/>
    <cellStyle name="SAPBEXaggItem 13 2 2 5 3 3" xfId="44624"/>
    <cellStyle name="SAPBEXaggItem 13 2 2 5 4" xfId="8250"/>
    <cellStyle name="SAPBEXaggItem 13 2 2 5 4 2" xfId="20109"/>
    <cellStyle name="SAPBEXaggItem 13 2 2 5 4 2 2" xfId="56393"/>
    <cellStyle name="SAPBEXaggItem 13 2 2 5 4 3" xfId="44625"/>
    <cellStyle name="SAPBEXaggItem 13 2 2 5 5" xfId="9737"/>
    <cellStyle name="SAPBEXaggItem 13 2 2 5 5 2" xfId="20110"/>
    <cellStyle name="SAPBEXaggItem 13 2 2 5 5 3" xfId="44626"/>
    <cellStyle name="SAPBEXaggItem 13 2 2 5 6" xfId="11190"/>
    <cellStyle name="SAPBEXaggItem 13 2 2 5 6 2" xfId="20111"/>
    <cellStyle name="SAPBEXaggItem 13 2 2 5 6 3" xfId="44627"/>
    <cellStyle name="SAPBEXaggItem 13 2 2 5 7" xfId="12616"/>
    <cellStyle name="SAPBEXaggItem 13 2 2 5 7 2" xfId="20112"/>
    <cellStyle name="SAPBEXaggItem 13 2 2 5 7 3" xfId="44628"/>
    <cellStyle name="SAPBEXaggItem 13 2 2 5 8" xfId="13988"/>
    <cellStyle name="SAPBEXaggItem 13 2 2 5 8 2" xfId="44629"/>
    <cellStyle name="SAPBEXaggItem 13 2 2 5 9" xfId="3820"/>
    <cellStyle name="SAPBEXaggItem 13 2 2 6" xfId="4047"/>
    <cellStyle name="SAPBEXaggItem 13 2 2 6 2" xfId="3332"/>
    <cellStyle name="SAPBEXaggItem 13 2 2 6 2 2" xfId="20113"/>
    <cellStyle name="SAPBEXaggItem 13 2 2 6 2 2 2" xfId="20114"/>
    <cellStyle name="SAPBEXaggItem 13 2 2 6 2 2 3" xfId="56394"/>
    <cellStyle name="SAPBEXaggItem 13 2 2 6 2 3" xfId="20115"/>
    <cellStyle name="SAPBEXaggItem 13 2 2 6 2 3 2" xfId="20116"/>
    <cellStyle name="SAPBEXaggItem 13 2 2 6 2 3 3" xfId="56395"/>
    <cellStyle name="SAPBEXaggItem 13 2 2 6 2 4" xfId="20117"/>
    <cellStyle name="SAPBEXaggItem 13 2 2 6 2 5" xfId="44630"/>
    <cellStyle name="SAPBEXaggItem 13 2 2 6 3" xfId="20118"/>
    <cellStyle name="SAPBEXaggItem 13 2 2 6 3 2" xfId="20119"/>
    <cellStyle name="SAPBEXaggItem 13 2 2 6 3 3" xfId="56396"/>
    <cellStyle name="SAPBEXaggItem 13 2 2 6 4" xfId="20120"/>
    <cellStyle name="SAPBEXaggItem 13 2 2 6 4 2" xfId="20121"/>
    <cellStyle name="SAPBEXaggItem 13 2 2 6 4 3" xfId="56397"/>
    <cellStyle name="SAPBEXaggItem 13 2 2 6 5" xfId="20122"/>
    <cellStyle name="SAPBEXaggItem 13 2 2 6 5 2" xfId="56398"/>
    <cellStyle name="SAPBEXaggItem 13 2 2 6 6" xfId="44631"/>
    <cellStyle name="SAPBEXaggItem 13 2 2 6 7" xfId="56399"/>
    <cellStyle name="SAPBEXaggItem 13 2 2 7" xfId="3209"/>
    <cellStyle name="SAPBEXaggItem 13 2 2 7 2" xfId="4368"/>
    <cellStyle name="SAPBEXaggItem 13 2 2 7 2 2" xfId="20123"/>
    <cellStyle name="SAPBEXaggItem 13 2 2 7 2 2 2" xfId="20124"/>
    <cellStyle name="SAPBEXaggItem 13 2 2 7 2 2 3" xfId="56400"/>
    <cellStyle name="SAPBEXaggItem 13 2 2 7 2 3" xfId="20125"/>
    <cellStyle name="SAPBEXaggItem 13 2 2 7 2 3 2" xfId="20126"/>
    <cellStyle name="SAPBEXaggItem 13 2 2 7 2 3 3" xfId="56401"/>
    <cellStyle name="SAPBEXaggItem 13 2 2 7 2 4" xfId="20127"/>
    <cellStyle name="SAPBEXaggItem 13 2 2 7 2 5" xfId="44632"/>
    <cellStyle name="SAPBEXaggItem 13 2 2 7 3" xfId="20128"/>
    <cellStyle name="SAPBEXaggItem 13 2 2 7 3 2" xfId="20129"/>
    <cellStyle name="SAPBEXaggItem 13 2 2 7 3 3" xfId="56402"/>
    <cellStyle name="SAPBEXaggItem 13 2 2 7 4" xfId="20130"/>
    <cellStyle name="SAPBEXaggItem 13 2 2 7 4 2" xfId="20131"/>
    <cellStyle name="SAPBEXaggItem 13 2 2 7 4 3" xfId="56403"/>
    <cellStyle name="SAPBEXaggItem 13 2 2 7 5" xfId="20132"/>
    <cellStyle name="SAPBEXaggItem 13 2 2 7 6" xfId="44633"/>
    <cellStyle name="SAPBEXaggItem 13 2 2 8" xfId="4716"/>
    <cellStyle name="SAPBEXaggItem 13 2 2 8 2" xfId="20133"/>
    <cellStyle name="SAPBEXaggItem 13 2 2 8 2 2" xfId="20134"/>
    <cellStyle name="SAPBEXaggItem 13 2 2 8 2 3" xfId="56404"/>
    <cellStyle name="SAPBEXaggItem 13 2 2 8 3" xfId="20135"/>
    <cellStyle name="SAPBEXaggItem 13 2 2 8 3 2" xfId="20136"/>
    <cellStyle name="SAPBEXaggItem 13 2 2 8 3 3" xfId="56405"/>
    <cellStyle name="SAPBEXaggItem 13 2 2 8 4" xfId="20137"/>
    <cellStyle name="SAPBEXaggItem 13 2 2 8 5" xfId="44634"/>
    <cellStyle name="SAPBEXaggItem 13 2 2 9" xfId="4216"/>
    <cellStyle name="SAPBEXaggItem 13 2 2 9 2" xfId="20138"/>
    <cellStyle name="SAPBEXaggItem 13 2 2 9 2 2" xfId="20139"/>
    <cellStyle name="SAPBEXaggItem 13 2 2 9 2 3" xfId="56406"/>
    <cellStyle name="SAPBEXaggItem 13 2 2 9 3" xfId="20140"/>
    <cellStyle name="SAPBEXaggItem 13 2 2 9 3 2" xfId="20141"/>
    <cellStyle name="SAPBEXaggItem 13 2 2 9 3 3" xfId="56407"/>
    <cellStyle name="SAPBEXaggItem 13 2 2 9 4" xfId="20142"/>
    <cellStyle name="SAPBEXaggItem 13 2 2 9 5" xfId="44635"/>
    <cellStyle name="SAPBEXaggItem 13 2 3" xfId="1100"/>
    <cellStyle name="SAPBEXaggItem 13 2 3 10" xfId="4929"/>
    <cellStyle name="SAPBEXaggItem 13 2 3 10 2" xfId="20143"/>
    <cellStyle name="SAPBEXaggItem 13 2 3 10 2 2" xfId="20144"/>
    <cellStyle name="SAPBEXaggItem 13 2 3 10 2 3" xfId="56408"/>
    <cellStyle name="SAPBEXaggItem 13 2 3 10 3" xfId="20145"/>
    <cellStyle name="SAPBEXaggItem 13 2 3 10 3 2" xfId="20146"/>
    <cellStyle name="SAPBEXaggItem 13 2 3 10 3 3" xfId="56409"/>
    <cellStyle name="SAPBEXaggItem 13 2 3 10 4" xfId="20147"/>
    <cellStyle name="SAPBEXaggItem 13 2 3 10 5" xfId="44636"/>
    <cellStyle name="SAPBEXaggItem 13 2 3 11" xfId="20148"/>
    <cellStyle name="SAPBEXaggItem 13 2 3 11 2" xfId="20149"/>
    <cellStyle name="SAPBEXaggItem 13 2 3 11 3" xfId="56410"/>
    <cellStyle name="SAPBEXaggItem 13 2 3 12" xfId="44637"/>
    <cellStyle name="SAPBEXaggItem 13 2 3 2" xfId="1101"/>
    <cellStyle name="SAPBEXaggItem 13 2 3 2 2" xfId="1102"/>
    <cellStyle name="SAPBEXaggItem 13 2 3 2 2 2" xfId="1103"/>
    <cellStyle name="SAPBEXaggItem 13 2 3 2 2 2 2" xfId="9597"/>
    <cellStyle name="SAPBEXaggItem 13 2 3 2 2 2 2 2" xfId="20150"/>
    <cellStyle name="SAPBEXaggItem 13 2 3 2 2 2 2 2 2" xfId="56411"/>
    <cellStyle name="SAPBEXaggItem 13 2 3 2 2 2 2 3" xfId="44638"/>
    <cellStyle name="SAPBEXaggItem 13 2 3 2 2 2 3" xfId="11050"/>
    <cellStyle name="SAPBEXaggItem 13 2 3 2 2 2 3 2" xfId="20151"/>
    <cellStyle name="SAPBEXaggItem 13 2 3 2 2 2 3 3" xfId="44639"/>
    <cellStyle name="SAPBEXaggItem 13 2 3 2 2 2 4" xfId="12474"/>
    <cellStyle name="SAPBEXaggItem 13 2 3 2 2 2 4 2" xfId="20152"/>
    <cellStyle name="SAPBEXaggItem 13 2 3 2 2 2 4 3" xfId="44640"/>
    <cellStyle name="SAPBEXaggItem 13 2 3 2 2 2 5" xfId="13849"/>
    <cellStyle name="SAPBEXaggItem 13 2 3 2 2 2 5 2" xfId="44641"/>
    <cellStyle name="SAPBEXaggItem 13 2 3 2 2 2 6" xfId="15199"/>
    <cellStyle name="SAPBEXaggItem 13 2 3 2 2 2 7" xfId="7614"/>
    <cellStyle name="SAPBEXaggItem 13 2 3 2 2 2 8" xfId="56412"/>
    <cellStyle name="SAPBEXaggItem 13 2 3 2 2 2 9" xfId="56413"/>
    <cellStyle name="SAPBEXaggItem 13 2 3 2 2 3" xfId="6477"/>
    <cellStyle name="SAPBEXaggItem 13 2 3 2 2 3 2" xfId="20153"/>
    <cellStyle name="SAPBEXaggItem 13 2 3 2 2 3 2 2" xfId="56414"/>
    <cellStyle name="SAPBEXaggItem 13 2 3 2 2 3 3" xfId="44642"/>
    <cellStyle name="SAPBEXaggItem 13 2 3 2 2 4" xfId="20154"/>
    <cellStyle name="SAPBEXaggItem 13 2 3 2 2 4 2" xfId="20155"/>
    <cellStyle name="SAPBEXaggItem 13 2 3 2 2 4 3" xfId="56415"/>
    <cellStyle name="SAPBEXaggItem 13 2 3 2 2 5" xfId="20156"/>
    <cellStyle name="SAPBEXaggItem 13 2 3 2 2 6" xfId="44643"/>
    <cellStyle name="SAPBEXaggItem 13 2 3 2 3" xfId="1104"/>
    <cellStyle name="SAPBEXaggItem 13 2 3 2 3 2" xfId="8687"/>
    <cellStyle name="SAPBEXaggItem 13 2 3 2 3 2 2" xfId="20157"/>
    <cellStyle name="SAPBEXaggItem 13 2 3 2 3 2 2 2" xfId="56416"/>
    <cellStyle name="SAPBEXaggItem 13 2 3 2 3 2 3" xfId="44644"/>
    <cellStyle name="SAPBEXaggItem 13 2 3 2 3 3" xfId="10140"/>
    <cellStyle name="SAPBEXaggItem 13 2 3 2 3 3 2" xfId="20158"/>
    <cellStyle name="SAPBEXaggItem 13 2 3 2 3 3 3" xfId="44645"/>
    <cellStyle name="SAPBEXaggItem 13 2 3 2 3 4" xfId="11564"/>
    <cellStyle name="SAPBEXaggItem 13 2 3 2 3 4 2" xfId="20159"/>
    <cellStyle name="SAPBEXaggItem 13 2 3 2 3 4 3" xfId="44646"/>
    <cellStyle name="SAPBEXaggItem 13 2 3 2 3 5" xfId="12939"/>
    <cellStyle name="SAPBEXaggItem 13 2 3 2 3 5 2" xfId="20160"/>
    <cellStyle name="SAPBEXaggItem 13 2 3 2 3 5 3" xfId="44647"/>
    <cellStyle name="SAPBEXaggItem 13 2 3 2 3 6" xfId="14289"/>
    <cellStyle name="SAPBEXaggItem 13 2 3 2 3 6 2" xfId="44648"/>
    <cellStyle name="SAPBEXaggItem 13 2 3 2 3 7" xfId="6704"/>
    <cellStyle name="SAPBEXaggItem 13 2 3 2 3 8" xfId="56417"/>
    <cellStyle name="SAPBEXaggItem 13 2 3 2 3 9" xfId="56418"/>
    <cellStyle name="SAPBEXaggItem 13 2 3 2 4" xfId="5577"/>
    <cellStyle name="SAPBEXaggItem 13 2 3 2 4 2" xfId="20161"/>
    <cellStyle name="SAPBEXaggItem 13 2 3 2 4 2 2" xfId="56419"/>
    <cellStyle name="SAPBEXaggItem 13 2 3 2 4 3" xfId="44649"/>
    <cellStyle name="SAPBEXaggItem 13 2 3 2 5" xfId="20162"/>
    <cellStyle name="SAPBEXaggItem 13 2 3 2 5 2" xfId="20163"/>
    <cellStyle name="SAPBEXaggItem 13 2 3 2 5 3" xfId="44650"/>
    <cellStyle name="SAPBEXaggItem 13 2 3 2 6" xfId="44651"/>
    <cellStyle name="SAPBEXaggItem 13 2 3 3" xfId="1105"/>
    <cellStyle name="SAPBEXaggItem 13 2 3 3 2" xfId="1106"/>
    <cellStyle name="SAPBEXaggItem 13 2 3 3 2 2" xfId="8915"/>
    <cellStyle name="SAPBEXaggItem 13 2 3 3 2 2 2" xfId="20164"/>
    <cellStyle name="SAPBEXaggItem 13 2 3 3 2 2 2 2" xfId="56420"/>
    <cellStyle name="SAPBEXaggItem 13 2 3 3 2 2 3" xfId="44652"/>
    <cellStyle name="SAPBEXaggItem 13 2 3 3 2 3" xfId="10368"/>
    <cellStyle name="SAPBEXaggItem 13 2 3 3 2 3 2" xfId="20165"/>
    <cellStyle name="SAPBEXaggItem 13 2 3 3 2 3 2 2" xfId="56421"/>
    <cellStyle name="SAPBEXaggItem 13 2 3 3 2 3 3" xfId="44653"/>
    <cellStyle name="SAPBEXaggItem 13 2 3 3 2 4" xfId="11792"/>
    <cellStyle name="SAPBEXaggItem 13 2 3 3 2 4 2" xfId="20166"/>
    <cellStyle name="SAPBEXaggItem 13 2 3 3 2 4 3" xfId="44654"/>
    <cellStyle name="SAPBEXaggItem 13 2 3 3 2 5" xfId="13167"/>
    <cellStyle name="SAPBEXaggItem 13 2 3 3 2 5 2" xfId="44655"/>
    <cellStyle name="SAPBEXaggItem 13 2 3 3 2 6" xfId="14517"/>
    <cellStyle name="SAPBEXaggItem 13 2 3 3 2 7" xfId="6932"/>
    <cellStyle name="SAPBEXaggItem 13 2 3 3 2 8" xfId="56422"/>
    <cellStyle name="SAPBEXaggItem 13 2 3 3 2 9" xfId="56423"/>
    <cellStyle name="SAPBEXaggItem 13 2 3 3 3" xfId="5804"/>
    <cellStyle name="SAPBEXaggItem 13 2 3 3 3 2" xfId="20167"/>
    <cellStyle name="SAPBEXaggItem 13 2 3 3 3 2 2" xfId="56424"/>
    <cellStyle name="SAPBEXaggItem 13 2 3 3 3 3" xfId="44656"/>
    <cellStyle name="SAPBEXaggItem 13 2 3 3 4" xfId="20168"/>
    <cellStyle name="SAPBEXaggItem 13 2 3 3 4 2" xfId="20169"/>
    <cellStyle name="SAPBEXaggItem 13 2 3 3 4 3" xfId="56425"/>
    <cellStyle name="SAPBEXaggItem 13 2 3 3 5" xfId="20170"/>
    <cellStyle name="SAPBEXaggItem 13 2 3 3 6" xfId="44657"/>
    <cellStyle name="SAPBEXaggItem 13 2 3 4" xfId="1107"/>
    <cellStyle name="SAPBEXaggItem 13 2 3 4 10" xfId="56426"/>
    <cellStyle name="SAPBEXaggItem 13 2 3 4 11" xfId="56427"/>
    <cellStyle name="SAPBEXaggItem 13 2 3 4 2" xfId="1108"/>
    <cellStyle name="SAPBEXaggItem 13 2 3 4 2 10" xfId="56428"/>
    <cellStyle name="SAPBEXaggItem 13 2 3 4 2 2" xfId="7159"/>
    <cellStyle name="SAPBEXaggItem 13 2 3 4 2 2 2" xfId="20171"/>
    <cellStyle name="SAPBEXaggItem 13 2 3 4 2 2 2 2" xfId="56429"/>
    <cellStyle name="SAPBEXaggItem 13 2 3 4 2 2 3" xfId="44658"/>
    <cellStyle name="SAPBEXaggItem 13 2 3 4 2 3" xfId="9142"/>
    <cellStyle name="SAPBEXaggItem 13 2 3 4 2 3 2" xfId="20172"/>
    <cellStyle name="SAPBEXaggItem 13 2 3 4 2 3 2 2" xfId="56430"/>
    <cellStyle name="SAPBEXaggItem 13 2 3 4 2 3 3" xfId="44659"/>
    <cellStyle name="SAPBEXaggItem 13 2 3 4 2 4" xfId="10595"/>
    <cellStyle name="SAPBEXaggItem 13 2 3 4 2 4 2" xfId="20173"/>
    <cellStyle name="SAPBEXaggItem 13 2 3 4 2 4 3" xfId="44660"/>
    <cellStyle name="SAPBEXaggItem 13 2 3 4 2 5" xfId="12019"/>
    <cellStyle name="SAPBEXaggItem 13 2 3 4 2 5 2" xfId="20174"/>
    <cellStyle name="SAPBEXaggItem 13 2 3 4 2 5 3" xfId="44661"/>
    <cellStyle name="SAPBEXaggItem 13 2 3 4 2 6" xfId="13394"/>
    <cellStyle name="SAPBEXaggItem 13 2 3 4 2 6 2" xfId="44662"/>
    <cellStyle name="SAPBEXaggItem 13 2 3 4 2 7" xfId="14744"/>
    <cellStyle name="SAPBEXaggItem 13 2 3 4 2 8" xfId="44663"/>
    <cellStyle name="SAPBEXaggItem 13 2 3 4 2 9" xfId="56431"/>
    <cellStyle name="SAPBEXaggItem 13 2 3 4 3" xfId="6031"/>
    <cellStyle name="SAPBEXaggItem 13 2 3 4 3 2" xfId="20175"/>
    <cellStyle name="SAPBEXaggItem 13 2 3 4 3 2 2" xfId="56432"/>
    <cellStyle name="SAPBEXaggItem 13 2 3 4 3 3" xfId="44664"/>
    <cellStyle name="SAPBEXaggItem 13 2 3 4 4" xfId="8102"/>
    <cellStyle name="SAPBEXaggItem 13 2 3 4 4 2" xfId="20176"/>
    <cellStyle name="SAPBEXaggItem 13 2 3 4 4 2 2" xfId="56433"/>
    <cellStyle name="SAPBEXaggItem 13 2 3 4 4 3" xfId="44665"/>
    <cellStyle name="SAPBEXaggItem 13 2 3 4 5" xfId="7623"/>
    <cellStyle name="SAPBEXaggItem 13 2 3 4 5 2" xfId="20177"/>
    <cellStyle name="SAPBEXaggItem 13 2 3 4 5 3" xfId="44666"/>
    <cellStyle name="SAPBEXaggItem 13 2 3 4 6" xfId="7763"/>
    <cellStyle name="SAPBEXaggItem 13 2 3 4 6 2" xfId="20178"/>
    <cellStyle name="SAPBEXaggItem 13 2 3 4 6 3" xfId="44667"/>
    <cellStyle name="SAPBEXaggItem 13 2 3 4 7" xfId="9856"/>
    <cellStyle name="SAPBEXaggItem 13 2 3 4 7 2" xfId="44668"/>
    <cellStyle name="SAPBEXaggItem 13 2 3 4 8" xfId="5163"/>
    <cellStyle name="SAPBEXaggItem 13 2 3 4 9" xfId="44669"/>
    <cellStyle name="SAPBEXaggItem 13 2 3 5" xfId="1109"/>
    <cellStyle name="SAPBEXaggItem 13 2 3 5 10" xfId="56434"/>
    <cellStyle name="SAPBEXaggItem 13 2 3 5 11" xfId="56435"/>
    <cellStyle name="SAPBEXaggItem 13 2 3 5 2" xfId="1110"/>
    <cellStyle name="SAPBEXaggItem 13 2 3 5 2 10" xfId="56436"/>
    <cellStyle name="SAPBEXaggItem 13 2 3 5 2 2" xfId="7381"/>
    <cellStyle name="SAPBEXaggItem 13 2 3 5 2 2 2" xfId="20179"/>
    <cellStyle name="SAPBEXaggItem 13 2 3 5 2 2 2 2" xfId="56437"/>
    <cellStyle name="SAPBEXaggItem 13 2 3 5 2 2 3" xfId="44670"/>
    <cellStyle name="SAPBEXaggItem 13 2 3 5 2 3" xfId="9364"/>
    <cellStyle name="SAPBEXaggItem 13 2 3 5 2 3 2" xfId="20180"/>
    <cellStyle name="SAPBEXaggItem 13 2 3 5 2 3 2 2" xfId="56438"/>
    <cellStyle name="SAPBEXaggItem 13 2 3 5 2 3 3" xfId="44671"/>
    <cellStyle name="SAPBEXaggItem 13 2 3 5 2 4" xfId="10817"/>
    <cellStyle name="SAPBEXaggItem 13 2 3 5 2 4 2" xfId="20181"/>
    <cellStyle name="SAPBEXaggItem 13 2 3 5 2 4 3" xfId="44672"/>
    <cellStyle name="SAPBEXaggItem 13 2 3 5 2 5" xfId="12241"/>
    <cellStyle name="SAPBEXaggItem 13 2 3 5 2 5 2" xfId="20182"/>
    <cellStyle name="SAPBEXaggItem 13 2 3 5 2 5 3" xfId="44673"/>
    <cellStyle name="SAPBEXaggItem 13 2 3 5 2 6" xfId="13616"/>
    <cellStyle name="SAPBEXaggItem 13 2 3 5 2 6 2" xfId="20183"/>
    <cellStyle name="SAPBEXaggItem 13 2 3 5 2 6 3" xfId="44674"/>
    <cellStyle name="SAPBEXaggItem 13 2 3 5 2 7" xfId="14966"/>
    <cellStyle name="SAPBEXaggItem 13 2 3 5 2 7 2" xfId="44675"/>
    <cellStyle name="SAPBEXaggItem 13 2 3 5 2 8" xfId="3335"/>
    <cellStyle name="SAPBEXaggItem 13 2 3 5 2 9" xfId="56439"/>
    <cellStyle name="SAPBEXaggItem 13 2 3 5 3" xfId="6253"/>
    <cellStyle name="SAPBEXaggItem 13 2 3 5 3 2" xfId="20184"/>
    <cellStyle name="SAPBEXaggItem 13 2 3 5 3 2 2" xfId="56440"/>
    <cellStyle name="SAPBEXaggItem 13 2 3 5 3 3" xfId="44676"/>
    <cellStyle name="SAPBEXaggItem 13 2 3 5 4" xfId="8324"/>
    <cellStyle name="SAPBEXaggItem 13 2 3 5 4 2" xfId="20185"/>
    <cellStyle name="SAPBEXaggItem 13 2 3 5 4 2 2" xfId="56441"/>
    <cellStyle name="SAPBEXaggItem 13 2 3 5 4 3" xfId="44677"/>
    <cellStyle name="SAPBEXaggItem 13 2 3 5 5" xfId="9811"/>
    <cellStyle name="SAPBEXaggItem 13 2 3 5 5 2" xfId="20186"/>
    <cellStyle name="SAPBEXaggItem 13 2 3 5 5 3" xfId="44678"/>
    <cellStyle name="SAPBEXaggItem 13 2 3 5 6" xfId="11264"/>
    <cellStyle name="SAPBEXaggItem 13 2 3 5 6 2" xfId="20187"/>
    <cellStyle name="SAPBEXaggItem 13 2 3 5 6 3" xfId="44679"/>
    <cellStyle name="SAPBEXaggItem 13 2 3 5 7" xfId="12690"/>
    <cellStyle name="SAPBEXaggItem 13 2 3 5 7 2" xfId="20188"/>
    <cellStyle name="SAPBEXaggItem 13 2 3 5 7 3" xfId="44680"/>
    <cellStyle name="SAPBEXaggItem 13 2 3 5 8" xfId="14062"/>
    <cellStyle name="SAPBEXaggItem 13 2 3 5 8 2" xfId="44681"/>
    <cellStyle name="SAPBEXaggItem 13 2 3 5 9" xfId="3896"/>
    <cellStyle name="SAPBEXaggItem 13 2 3 6" xfId="4123"/>
    <cellStyle name="SAPBEXaggItem 13 2 3 6 2" xfId="3652"/>
    <cellStyle name="SAPBEXaggItem 13 2 3 6 2 2" xfId="20189"/>
    <cellStyle name="SAPBEXaggItem 13 2 3 6 2 2 2" xfId="20190"/>
    <cellStyle name="SAPBEXaggItem 13 2 3 6 2 2 3" xfId="56442"/>
    <cellStyle name="SAPBEXaggItem 13 2 3 6 2 3" xfId="20191"/>
    <cellStyle name="SAPBEXaggItem 13 2 3 6 2 3 2" xfId="20192"/>
    <cellStyle name="SAPBEXaggItem 13 2 3 6 2 3 3" xfId="56443"/>
    <cellStyle name="SAPBEXaggItem 13 2 3 6 2 4" xfId="20193"/>
    <cellStyle name="SAPBEXaggItem 13 2 3 6 2 5" xfId="44682"/>
    <cellStyle name="SAPBEXaggItem 13 2 3 6 3" xfId="20194"/>
    <cellStyle name="SAPBEXaggItem 13 2 3 6 3 2" xfId="20195"/>
    <cellStyle name="SAPBEXaggItem 13 2 3 6 3 3" xfId="56444"/>
    <cellStyle name="SAPBEXaggItem 13 2 3 6 4" xfId="20196"/>
    <cellStyle name="SAPBEXaggItem 13 2 3 6 4 2" xfId="20197"/>
    <cellStyle name="SAPBEXaggItem 13 2 3 6 4 3" xfId="56445"/>
    <cellStyle name="SAPBEXaggItem 13 2 3 6 5" xfId="20198"/>
    <cellStyle name="SAPBEXaggItem 13 2 3 6 5 2" xfId="56446"/>
    <cellStyle name="SAPBEXaggItem 13 2 3 6 6" xfId="44683"/>
    <cellStyle name="SAPBEXaggItem 13 2 3 6 7" xfId="56447"/>
    <cellStyle name="SAPBEXaggItem 13 2 3 7" xfId="3280"/>
    <cellStyle name="SAPBEXaggItem 13 2 3 7 2" xfId="3428"/>
    <cellStyle name="SAPBEXaggItem 13 2 3 7 2 2" xfId="20199"/>
    <cellStyle name="SAPBEXaggItem 13 2 3 7 2 2 2" xfId="20200"/>
    <cellStyle name="SAPBEXaggItem 13 2 3 7 2 2 3" xfId="56448"/>
    <cellStyle name="SAPBEXaggItem 13 2 3 7 2 3" xfId="20201"/>
    <cellStyle name="SAPBEXaggItem 13 2 3 7 2 3 2" xfId="20202"/>
    <cellStyle name="SAPBEXaggItem 13 2 3 7 2 3 3" xfId="56449"/>
    <cellStyle name="SAPBEXaggItem 13 2 3 7 2 4" xfId="20203"/>
    <cellStyle name="SAPBEXaggItem 13 2 3 7 2 5" xfId="44684"/>
    <cellStyle name="SAPBEXaggItem 13 2 3 7 3" xfId="20204"/>
    <cellStyle name="SAPBEXaggItem 13 2 3 7 3 2" xfId="20205"/>
    <cellStyle name="SAPBEXaggItem 13 2 3 7 3 3" xfId="56450"/>
    <cellStyle name="SAPBEXaggItem 13 2 3 7 4" xfId="20206"/>
    <cellStyle name="SAPBEXaggItem 13 2 3 7 4 2" xfId="20207"/>
    <cellStyle name="SAPBEXaggItem 13 2 3 7 4 3" xfId="56451"/>
    <cellStyle name="SAPBEXaggItem 13 2 3 7 5" xfId="20208"/>
    <cellStyle name="SAPBEXaggItem 13 2 3 7 6" xfId="44685"/>
    <cellStyle name="SAPBEXaggItem 13 2 3 8" xfId="4630"/>
    <cellStyle name="SAPBEXaggItem 13 2 3 8 2" xfId="20209"/>
    <cellStyle name="SAPBEXaggItem 13 2 3 8 2 2" xfId="20210"/>
    <cellStyle name="SAPBEXaggItem 13 2 3 8 2 3" xfId="56452"/>
    <cellStyle name="SAPBEXaggItem 13 2 3 8 3" xfId="20211"/>
    <cellStyle name="SAPBEXaggItem 13 2 3 8 3 2" xfId="20212"/>
    <cellStyle name="SAPBEXaggItem 13 2 3 8 3 3" xfId="56453"/>
    <cellStyle name="SAPBEXaggItem 13 2 3 8 4" xfId="20213"/>
    <cellStyle name="SAPBEXaggItem 13 2 3 8 5" xfId="44686"/>
    <cellStyle name="SAPBEXaggItem 13 2 3 9" xfId="4802"/>
    <cellStyle name="SAPBEXaggItem 13 2 3 9 2" xfId="20214"/>
    <cellStyle name="SAPBEXaggItem 13 2 3 9 2 2" xfId="20215"/>
    <cellStyle name="SAPBEXaggItem 13 2 3 9 2 3" xfId="56454"/>
    <cellStyle name="SAPBEXaggItem 13 2 3 9 3" xfId="20216"/>
    <cellStyle name="SAPBEXaggItem 13 2 3 9 3 2" xfId="20217"/>
    <cellStyle name="SAPBEXaggItem 13 2 3 9 3 3" xfId="56455"/>
    <cellStyle name="SAPBEXaggItem 13 2 3 9 4" xfId="20218"/>
    <cellStyle name="SAPBEXaggItem 13 2 3 9 5" xfId="44687"/>
    <cellStyle name="SAPBEXaggItem 13 2 4" xfId="1111"/>
    <cellStyle name="SAPBEXaggItem 13 2 4 2" xfId="1112"/>
    <cellStyle name="SAPBEXaggItem 13 2 4 2 2" xfId="1113"/>
    <cellStyle name="SAPBEXaggItem 13 2 4 2 2 2" xfId="9449"/>
    <cellStyle name="SAPBEXaggItem 13 2 4 2 2 2 2" xfId="20219"/>
    <cellStyle name="SAPBEXaggItem 13 2 4 2 2 2 2 2" xfId="56456"/>
    <cellStyle name="SAPBEXaggItem 13 2 4 2 2 2 3" xfId="44688"/>
    <cellStyle name="SAPBEXaggItem 13 2 4 2 2 3" xfId="10902"/>
    <cellStyle name="SAPBEXaggItem 13 2 4 2 2 3 2" xfId="20220"/>
    <cellStyle name="SAPBEXaggItem 13 2 4 2 2 3 3" xfId="44689"/>
    <cellStyle name="SAPBEXaggItem 13 2 4 2 2 4" xfId="12326"/>
    <cellStyle name="SAPBEXaggItem 13 2 4 2 2 4 2" xfId="20221"/>
    <cellStyle name="SAPBEXaggItem 13 2 4 2 2 4 3" xfId="44690"/>
    <cellStyle name="SAPBEXaggItem 13 2 4 2 2 5" xfId="13701"/>
    <cellStyle name="SAPBEXaggItem 13 2 4 2 2 5 2" xfId="44691"/>
    <cellStyle name="SAPBEXaggItem 13 2 4 2 2 6" xfId="15051"/>
    <cellStyle name="SAPBEXaggItem 13 2 4 2 2 7" xfId="7466"/>
    <cellStyle name="SAPBEXaggItem 13 2 4 2 2 8" xfId="56457"/>
    <cellStyle name="SAPBEXaggItem 13 2 4 2 2 9" xfId="56458"/>
    <cellStyle name="SAPBEXaggItem 13 2 4 2 3" xfId="6329"/>
    <cellStyle name="SAPBEXaggItem 13 2 4 2 3 2" xfId="20222"/>
    <cellStyle name="SAPBEXaggItem 13 2 4 2 3 2 2" xfId="56459"/>
    <cellStyle name="SAPBEXaggItem 13 2 4 2 3 3" xfId="44692"/>
    <cellStyle name="SAPBEXaggItem 13 2 4 2 4" xfId="20223"/>
    <cellStyle name="SAPBEXaggItem 13 2 4 2 4 2" xfId="20224"/>
    <cellStyle name="SAPBEXaggItem 13 2 4 2 4 3" xfId="56460"/>
    <cellStyle name="SAPBEXaggItem 13 2 4 2 5" xfId="20225"/>
    <cellStyle name="SAPBEXaggItem 13 2 4 2 6" xfId="44693"/>
    <cellStyle name="SAPBEXaggItem 13 2 4 3" xfId="1114"/>
    <cellStyle name="SAPBEXaggItem 13 2 4 3 2" xfId="8536"/>
    <cellStyle name="SAPBEXaggItem 13 2 4 3 2 2" xfId="20226"/>
    <cellStyle name="SAPBEXaggItem 13 2 4 3 2 2 2" xfId="56461"/>
    <cellStyle name="SAPBEXaggItem 13 2 4 3 2 3" xfId="44694"/>
    <cellStyle name="SAPBEXaggItem 13 2 4 3 3" xfId="9989"/>
    <cellStyle name="SAPBEXaggItem 13 2 4 3 3 2" xfId="20227"/>
    <cellStyle name="SAPBEXaggItem 13 2 4 3 3 3" xfId="44695"/>
    <cellStyle name="SAPBEXaggItem 13 2 4 3 4" xfId="11413"/>
    <cellStyle name="SAPBEXaggItem 13 2 4 3 4 2" xfId="20228"/>
    <cellStyle name="SAPBEXaggItem 13 2 4 3 4 3" xfId="44696"/>
    <cellStyle name="SAPBEXaggItem 13 2 4 3 5" xfId="12788"/>
    <cellStyle name="SAPBEXaggItem 13 2 4 3 5 2" xfId="20229"/>
    <cellStyle name="SAPBEXaggItem 13 2 4 3 5 3" xfId="44697"/>
    <cellStyle name="SAPBEXaggItem 13 2 4 3 6" xfId="14138"/>
    <cellStyle name="SAPBEXaggItem 13 2 4 3 6 2" xfId="44698"/>
    <cellStyle name="SAPBEXaggItem 13 2 4 3 7" xfId="6553"/>
    <cellStyle name="SAPBEXaggItem 13 2 4 3 8" xfId="56462"/>
    <cellStyle name="SAPBEXaggItem 13 2 4 3 9" xfId="56463"/>
    <cellStyle name="SAPBEXaggItem 13 2 4 4" xfId="5427"/>
    <cellStyle name="SAPBEXaggItem 13 2 4 4 2" xfId="20230"/>
    <cellStyle name="SAPBEXaggItem 13 2 4 4 2 2" xfId="56464"/>
    <cellStyle name="SAPBEXaggItem 13 2 4 4 3" xfId="44699"/>
    <cellStyle name="SAPBEXaggItem 13 2 4 5" xfId="20231"/>
    <cellStyle name="SAPBEXaggItem 13 2 4 5 2" xfId="20232"/>
    <cellStyle name="SAPBEXaggItem 13 2 4 5 3" xfId="44700"/>
    <cellStyle name="SAPBEXaggItem 13 2 4 6" xfId="44701"/>
    <cellStyle name="SAPBEXaggItem 13 2 5" xfId="1115"/>
    <cellStyle name="SAPBEXaggItem 13 2 5 2" xfId="1116"/>
    <cellStyle name="SAPBEXaggItem 13 2 5 2 2" xfId="8761"/>
    <cellStyle name="SAPBEXaggItem 13 2 5 2 2 2" xfId="20233"/>
    <cellStyle name="SAPBEXaggItem 13 2 5 2 2 2 2" xfId="56465"/>
    <cellStyle name="SAPBEXaggItem 13 2 5 2 2 3" xfId="44702"/>
    <cellStyle name="SAPBEXaggItem 13 2 5 2 3" xfId="10214"/>
    <cellStyle name="SAPBEXaggItem 13 2 5 2 3 2" xfId="20234"/>
    <cellStyle name="SAPBEXaggItem 13 2 5 2 3 2 2" xfId="56466"/>
    <cellStyle name="SAPBEXaggItem 13 2 5 2 3 3" xfId="44703"/>
    <cellStyle name="SAPBEXaggItem 13 2 5 2 4" xfId="11638"/>
    <cellStyle name="SAPBEXaggItem 13 2 5 2 4 2" xfId="20235"/>
    <cellStyle name="SAPBEXaggItem 13 2 5 2 4 3" xfId="44704"/>
    <cellStyle name="SAPBEXaggItem 13 2 5 2 5" xfId="13013"/>
    <cellStyle name="SAPBEXaggItem 13 2 5 2 5 2" xfId="44705"/>
    <cellStyle name="SAPBEXaggItem 13 2 5 2 6" xfId="14363"/>
    <cellStyle name="SAPBEXaggItem 13 2 5 2 7" xfId="6778"/>
    <cellStyle name="SAPBEXaggItem 13 2 5 2 8" xfId="56467"/>
    <cellStyle name="SAPBEXaggItem 13 2 5 2 9" xfId="56468"/>
    <cellStyle name="SAPBEXaggItem 13 2 5 3" xfId="5651"/>
    <cellStyle name="SAPBEXaggItem 13 2 5 3 2" xfId="20236"/>
    <cellStyle name="SAPBEXaggItem 13 2 5 3 2 2" xfId="56469"/>
    <cellStyle name="SAPBEXaggItem 13 2 5 3 3" xfId="44706"/>
    <cellStyle name="SAPBEXaggItem 13 2 5 4" xfId="20237"/>
    <cellStyle name="SAPBEXaggItem 13 2 5 4 2" xfId="20238"/>
    <cellStyle name="SAPBEXaggItem 13 2 5 4 3" xfId="56470"/>
    <cellStyle name="SAPBEXaggItem 13 2 5 5" xfId="20239"/>
    <cellStyle name="SAPBEXaggItem 13 2 5 6" xfId="44707"/>
    <cellStyle name="SAPBEXaggItem 13 2 6" xfId="1117"/>
    <cellStyle name="SAPBEXaggItem 13 2 6 10" xfId="56471"/>
    <cellStyle name="SAPBEXaggItem 13 2 6 11" xfId="56472"/>
    <cellStyle name="SAPBEXaggItem 13 2 6 2" xfId="1118"/>
    <cellStyle name="SAPBEXaggItem 13 2 6 2 10" xfId="56473"/>
    <cellStyle name="SAPBEXaggItem 13 2 6 2 2" xfId="7008"/>
    <cellStyle name="SAPBEXaggItem 13 2 6 2 2 2" xfId="20240"/>
    <cellStyle name="SAPBEXaggItem 13 2 6 2 2 2 2" xfId="56474"/>
    <cellStyle name="SAPBEXaggItem 13 2 6 2 2 3" xfId="44708"/>
    <cellStyle name="SAPBEXaggItem 13 2 6 2 3" xfId="8991"/>
    <cellStyle name="SAPBEXaggItem 13 2 6 2 3 2" xfId="20241"/>
    <cellStyle name="SAPBEXaggItem 13 2 6 2 3 2 2" xfId="56475"/>
    <cellStyle name="SAPBEXaggItem 13 2 6 2 3 3" xfId="44709"/>
    <cellStyle name="SAPBEXaggItem 13 2 6 2 4" xfId="10444"/>
    <cellStyle name="SAPBEXaggItem 13 2 6 2 4 2" xfId="20242"/>
    <cellStyle name="SAPBEXaggItem 13 2 6 2 4 3" xfId="44710"/>
    <cellStyle name="SAPBEXaggItem 13 2 6 2 5" xfId="11868"/>
    <cellStyle name="SAPBEXaggItem 13 2 6 2 5 2" xfId="20243"/>
    <cellStyle name="SAPBEXaggItem 13 2 6 2 5 3" xfId="44711"/>
    <cellStyle name="SAPBEXaggItem 13 2 6 2 6" xfId="13243"/>
    <cellStyle name="SAPBEXaggItem 13 2 6 2 6 2" xfId="44712"/>
    <cellStyle name="SAPBEXaggItem 13 2 6 2 7" xfId="14593"/>
    <cellStyle name="SAPBEXaggItem 13 2 6 2 8" xfId="44713"/>
    <cellStyle name="SAPBEXaggItem 13 2 6 2 9" xfId="56476"/>
    <cellStyle name="SAPBEXaggItem 13 2 6 3" xfId="5880"/>
    <cellStyle name="SAPBEXaggItem 13 2 6 3 2" xfId="20244"/>
    <cellStyle name="SAPBEXaggItem 13 2 6 3 2 2" xfId="56477"/>
    <cellStyle name="SAPBEXaggItem 13 2 6 3 3" xfId="44714"/>
    <cellStyle name="SAPBEXaggItem 13 2 6 4" xfId="7951"/>
    <cellStyle name="SAPBEXaggItem 13 2 6 4 2" xfId="20245"/>
    <cellStyle name="SAPBEXaggItem 13 2 6 4 2 2" xfId="56478"/>
    <cellStyle name="SAPBEXaggItem 13 2 6 4 3" xfId="44715"/>
    <cellStyle name="SAPBEXaggItem 13 2 6 5" xfId="5160"/>
    <cellStyle name="SAPBEXaggItem 13 2 6 5 2" xfId="20246"/>
    <cellStyle name="SAPBEXaggItem 13 2 6 5 3" xfId="44716"/>
    <cellStyle name="SAPBEXaggItem 13 2 6 6" xfId="7671"/>
    <cellStyle name="SAPBEXaggItem 13 2 6 6 2" xfId="20247"/>
    <cellStyle name="SAPBEXaggItem 13 2 6 6 3" xfId="44717"/>
    <cellStyle name="SAPBEXaggItem 13 2 6 7" xfId="5003"/>
    <cellStyle name="SAPBEXaggItem 13 2 6 7 2" xfId="44718"/>
    <cellStyle name="SAPBEXaggItem 13 2 6 8" xfId="11283"/>
    <cellStyle name="SAPBEXaggItem 13 2 6 9" xfId="44719"/>
    <cellStyle name="SAPBEXaggItem 13 2 7" xfId="1119"/>
    <cellStyle name="SAPBEXaggItem 13 2 7 10" xfId="56479"/>
    <cellStyle name="SAPBEXaggItem 13 2 7 11" xfId="56480"/>
    <cellStyle name="SAPBEXaggItem 13 2 7 2" xfId="1120"/>
    <cellStyle name="SAPBEXaggItem 13 2 7 2 10" xfId="56481"/>
    <cellStyle name="SAPBEXaggItem 13 2 7 2 2" xfId="7233"/>
    <cellStyle name="SAPBEXaggItem 13 2 7 2 2 2" xfId="20248"/>
    <cellStyle name="SAPBEXaggItem 13 2 7 2 2 2 2" xfId="56482"/>
    <cellStyle name="SAPBEXaggItem 13 2 7 2 2 3" xfId="44720"/>
    <cellStyle name="SAPBEXaggItem 13 2 7 2 3" xfId="9216"/>
    <cellStyle name="SAPBEXaggItem 13 2 7 2 3 2" xfId="20249"/>
    <cellStyle name="SAPBEXaggItem 13 2 7 2 3 2 2" xfId="56483"/>
    <cellStyle name="SAPBEXaggItem 13 2 7 2 3 3" xfId="44721"/>
    <cellStyle name="SAPBEXaggItem 13 2 7 2 4" xfId="10669"/>
    <cellStyle name="SAPBEXaggItem 13 2 7 2 4 2" xfId="20250"/>
    <cellStyle name="SAPBEXaggItem 13 2 7 2 4 3" xfId="44722"/>
    <cellStyle name="SAPBEXaggItem 13 2 7 2 5" xfId="12093"/>
    <cellStyle name="SAPBEXaggItem 13 2 7 2 5 2" xfId="20251"/>
    <cellStyle name="SAPBEXaggItem 13 2 7 2 5 3" xfId="44723"/>
    <cellStyle name="SAPBEXaggItem 13 2 7 2 6" xfId="13468"/>
    <cellStyle name="SAPBEXaggItem 13 2 7 2 6 2" xfId="20252"/>
    <cellStyle name="SAPBEXaggItem 13 2 7 2 6 3" xfId="44724"/>
    <cellStyle name="SAPBEXaggItem 13 2 7 2 7" xfId="14818"/>
    <cellStyle name="SAPBEXaggItem 13 2 7 2 7 2" xfId="44725"/>
    <cellStyle name="SAPBEXaggItem 13 2 7 2 8" xfId="3331"/>
    <cellStyle name="SAPBEXaggItem 13 2 7 2 9" xfId="56484"/>
    <cellStyle name="SAPBEXaggItem 13 2 7 3" xfId="6105"/>
    <cellStyle name="SAPBEXaggItem 13 2 7 3 2" xfId="20253"/>
    <cellStyle name="SAPBEXaggItem 13 2 7 3 2 2" xfId="56485"/>
    <cellStyle name="SAPBEXaggItem 13 2 7 3 3" xfId="44726"/>
    <cellStyle name="SAPBEXaggItem 13 2 7 4" xfId="8176"/>
    <cellStyle name="SAPBEXaggItem 13 2 7 4 2" xfId="20254"/>
    <cellStyle name="SAPBEXaggItem 13 2 7 4 2 2" xfId="56486"/>
    <cellStyle name="SAPBEXaggItem 13 2 7 4 3" xfId="44727"/>
    <cellStyle name="SAPBEXaggItem 13 2 7 5" xfId="9663"/>
    <cellStyle name="SAPBEXaggItem 13 2 7 5 2" xfId="20255"/>
    <cellStyle name="SAPBEXaggItem 13 2 7 5 3" xfId="44728"/>
    <cellStyle name="SAPBEXaggItem 13 2 7 6" xfId="11116"/>
    <cellStyle name="SAPBEXaggItem 13 2 7 6 2" xfId="20256"/>
    <cellStyle name="SAPBEXaggItem 13 2 7 6 3" xfId="44729"/>
    <cellStyle name="SAPBEXaggItem 13 2 7 7" xfId="12542"/>
    <cellStyle name="SAPBEXaggItem 13 2 7 7 2" xfId="20257"/>
    <cellStyle name="SAPBEXaggItem 13 2 7 7 3" xfId="44730"/>
    <cellStyle name="SAPBEXaggItem 13 2 7 8" xfId="13914"/>
    <cellStyle name="SAPBEXaggItem 13 2 7 8 2" xfId="44731"/>
    <cellStyle name="SAPBEXaggItem 13 2 7 9" xfId="3742"/>
    <cellStyle name="SAPBEXaggItem 13 2 8" xfId="3969"/>
    <cellStyle name="SAPBEXaggItem 13 2 8 2" xfId="3541"/>
    <cellStyle name="SAPBEXaggItem 13 2 8 2 2" xfId="20258"/>
    <cellStyle name="SAPBEXaggItem 13 2 8 2 2 2" xfId="20259"/>
    <cellStyle name="SAPBEXaggItem 13 2 8 2 2 3" xfId="56487"/>
    <cellStyle name="SAPBEXaggItem 13 2 8 2 3" xfId="20260"/>
    <cellStyle name="SAPBEXaggItem 13 2 8 2 3 2" xfId="20261"/>
    <cellStyle name="SAPBEXaggItem 13 2 8 2 3 3" xfId="56488"/>
    <cellStyle name="SAPBEXaggItem 13 2 8 2 4" xfId="20262"/>
    <cellStyle name="SAPBEXaggItem 13 2 8 2 5" xfId="44732"/>
    <cellStyle name="SAPBEXaggItem 13 2 8 3" xfId="20263"/>
    <cellStyle name="SAPBEXaggItem 13 2 8 3 2" xfId="20264"/>
    <cellStyle name="SAPBEXaggItem 13 2 8 3 3" xfId="56489"/>
    <cellStyle name="SAPBEXaggItem 13 2 8 4" xfId="20265"/>
    <cellStyle name="SAPBEXaggItem 13 2 8 4 2" xfId="20266"/>
    <cellStyle name="SAPBEXaggItem 13 2 8 4 3" xfId="56490"/>
    <cellStyle name="SAPBEXaggItem 13 2 8 5" xfId="20267"/>
    <cellStyle name="SAPBEXaggItem 13 2 8 5 2" xfId="56491"/>
    <cellStyle name="SAPBEXaggItem 13 2 8 6" xfId="44733"/>
    <cellStyle name="SAPBEXaggItem 13 2 8 7" xfId="56492"/>
    <cellStyle name="SAPBEXaggItem 13 2 9" xfId="3506"/>
    <cellStyle name="SAPBEXaggItem 13 2 9 2" xfId="4859"/>
    <cellStyle name="SAPBEXaggItem 13 2 9 2 2" xfId="20268"/>
    <cellStyle name="SAPBEXaggItem 13 2 9 2 2 2" xfId="20269"/>
    <cellStyle name="SAPBEXaggItem 13 2 9 2 2 3" xfId="56493"/>
    <cellStyle name="SAPBEXaggItem 13 2 9 2 3" xfId="20270"/>
    <cellStyle name="SAPBEXaggItem 13 2 9 2 3 2" xfId="20271"/>
    <cellStyle name="SAPBEXaggItem 13 2 9 2 3 3" xfId="56494"/>
    <cellStyle name="SAPBEXaggItem 13 2 9 2 4" xfId="20272"/>
    <cellStyle name="SAPBEXaggItem 13 2 9 2 5" xfId="44734"/>
    <cellStyle name="SAPBEXaggItem 13 2 9 3" xfId="20273"/>
    <cellStyle name="SAPBEXaggItem 13 2 9 3 2" xfId="20274"/>
    <cellStyle name="SAPBEXaggItem 13 2 9 3 3" xfId="56495"/>
    <cellStyle name="SAPBEXaggItem 13 2 9 4" xfId="20275"/>
    <cellStyle name="SAPBEXaggItem 13 2 9 4 2" xfId="20276"/>
    <cellStyle name="SAPBEXaggItem 13 2 9 4 3" xfId="56496"/>
    <cellStyle name="SAPBEXaggItem 13 2 9 5" xfId="20277"/>
    <cellStyle name="SAPBEXaggItem 13 2 9 6" xfId="44735"/>
    <cellStyle name="SAPBEXaggItem 13 3" xfId="20278"/>
    <cellStyle name="SAPBEXaggItem 13 3 2" xfId="20279"/>
    <cellStyle name="SAPBEXaggItem 13 3 3" xfId="44736"/>
    <cellStyle name="SAPBEXaggItem 13 4" xfId="44737"/>
    <cellStyle name="SAPBEXaggItem 14" xfId="200"/>
    <cellStyle name="SAPBEXaggItem 14 2" xfId="1121"/>
    <cellStyle name="SAPBEXaggItem 14 2 10" xfId="3321"/>
    <cellStyle name="SAPBEXaggItem 14 2 10 2" xfId="20280"/>
    <cellStyle name="SAPBEXaggItem 14 2 10 2 2" xfId="20281"/>
    <cellStyle name="SAPBEXaggItem 14 2 10 2 3" xfId="56497"/>
    <cellStyle name="SAPBEXaggItem 14 2 10 3" xfId="20282"/>
    <cellStyle name="SAPBEXaggItem 14 2 10 3 2" xfId="20283"/>
    <cellStyle name="SAPBEXaggItem 14 2 10 3 3" xfId="56498"/>
    <cellStyle name="SAPBEXaggItem 14 2 10 4" xfId="20284"/>
    <cellStyle name="SAPBEXaggItem 14 2 10 5" xfId="44738"/>
    <cellStyle name="SAPBEXaggItem 14 2 11" xfId="4797"/>
    <cellStyle name="SAPBEXaggItem 14 2 11 2" xfId="20285"/>
    <cellStyle name="SAPBEXaggItem 14 2 11 2 2" xfId="20286"/>
    <cellStyle name="SAPBEXaggItem 14 2 11 2 3" xfId="56499"/>
    <cellStyle name="SAPBEXaggItem 14 2 11 3" xfId="20287"/>
    <cellStyle name="SAPBEXaggItem 14 2 11 3 2" xfId="20288"/>
    <cellStyle name="SAPBEXaggItem 14 2 11 3 3" xfId="56500"/>
    <cellStyle name="SAPBEXaggItem 14 2 11 4" xfId="20289"/>
    <cellStyle name="SAPBEXaggItem 14 2 11 5" xfId="44739"/>
    <cellStyle name="SAPBEXaggItem 14 2 12" xfId="4460"/>
    <cellStyle name="SAPBEXaggItem 14 2 12 2" xfId="20290"/>
    <cellStyle name="SAPBEXaggItem 14 2 12 2 2" xfId="20291"/>
    <cellStyle name="SAPBEXaggItem 14 2 12 2 3" xfId="56501"/>
    <cellStyle name="SAPBEXaggItem 14 2 12 3" xfId="20292"/>
    <cellStyle name="SAPBEXaggItem 14 2 12 3 2" xfId="20293"/>
    <cellStyle name="SAPBEXaggItem 14 2 12 3 3" xfId="56502"/>
    <cellStyle name="SAPBEXaggItem 14 2 12 4" xfId="20294"/>
    <cellStyle name="SAPBEXaggItem 14 2 12 5" xfId="44740"/>
    <cellStyle name="SAPBEXaggItem 14 2 13" xfId="20295"/>
    <cellStyle name="SAPBEXaggItem 14 2 13 2" xfId="20296"/>
    <cellStyle name="SAPBEXaggItem 14 2 13 3" xfId="56503"/>
    <cellStyle name="SAPBEXaggItem 14 2 14" xfId="44741"/>
    <cellStyle name="SAPBEXaggItem 14 2 2" xfId="1122"/>
    <cellStyle name="SAPBEXaggItem 14 2 2 10" xfId="3528"/>
    <cellStyle name="SAPBEXaggItem 14 2 2 10 2" xfId="20297"/>
    <cellStyle name="SAPBEXaggItem 14 2 2 10 2 2" xfId="20298"/>
    <cellStyle name="SAPBEXaggItem 14 2 2 10 2 3" xfId="56504"/>
    <cellStyle name="SAPBEXaggItem 14 2 2 10 3" xfId="20299"/>
    <cellStyle name="SAPBEXaggItem 14 2 2 10 3 2" xfId="20300"/>
    <cellStyle name="SAPBEXaggItem 14 2 2 10 3 3" xfId="56505"/>
    <cellStyle name="SAPBEXaggItem 14 2 2 10 4" xfId="20301"/>
    <cellStyle name="SAPBEXaggItem 14 2 2 10 5" xfId="44742"/>
    <cellStyle name="SAPBEXaggItem 14 2 2 11" xfId="20302"/>
    <cellStyle name="SAPBEXaggItem 14 2 2 11 2" xfId="20303"/>
    <cellStyle name="SAPBEXaggItem 14 2 2 11 3" xfId="56506"/>
    <cellStyle name="SAPBEXaggItem 14 2 2 12" xfId="44743"/>
    <cellStyle name="SAPBEXaggItem 14 2 2 2" xfId="1123"/>
    <cellStyle name="SAPBEXaggItem 14 2 2 2 2" xfId="1124"/>
    <cellStyle name="SAPBEXaggItem 14 2 2 2 2 2" xfId="1125"/>
    <cellStyle name="SAPBEXaggItem 14 2 2 2 2 2 2" xfId="9528"/>
    <cellStyle name="SAPBEXaggItem 14 2 2 2 2 2 2 2" xfId="20304"/>
    <cellStyle name="SAPBEXaggItem 14 2 2 2 2 2 2 2 2" xfId="56507"/>
    <cellStyle name="SAPBEXaggItem 14 2 2 2 2 2 2 3" xfId="44744"/>
    <cellStyle name="SAPBEXaggItem 14 2 2 2 2 2 3" xfId="10981"/>
    <cellStyle name="SAPBEXaggItem 14 2 2 2 2 2 3 2" xfId="20305"/>
    <cellStyle name="SAPBEXaggItem 14 2 2 2 2 2 3 3" xfId="44745"/>
    <cellStyle name="SAPBEXaggItem 14 2 2 2 2 2 4" xfId="12405"/>
    <cellStyle name="SAPBEXaggItem 14 2 2 2 2 2 4 2" xfId="20306"/>
    <cellStyle name="SAPBEXaggItem 14 2 2 2 2 2 4 3" xfId="44746"/>
    <cellStyle name="SAPBEXaggItem 14 2 2 2 2 2 5" xfId="13780"/>
    <cellStyle name="SAPBEXaggItem 14 2 2 2 2 2 5 2" xfId="44747"/>
    <cellStyle name="SAPBEXaggItem 14 2 2 2 2 2 6" xfId="15130"/>
    <cellStyle name="SAPBEXaggItem 14 2 2 2 2 2 7" xfId="7545"/>
    <cellStyle name="SAPBEXaggItem 14 2 2 2 2 2 8" xfId="56508"/>
    <cellStyle name="SAPBEXaggItem 14 2 2 2 2 2 9" xfId="56509"/>
    <cellStyle name="SAPBEXaggItem 14 2 2 2 2 3" xfId="6408"/>
    <cellStyle name="SAPBEXaggItem 14 2 2 2 2 3 2" xfId="20307"/>
    <cellStyle name="SAPBEXaggItem 14 2 2 2 2 3 2 2" xfId="56510"/>
    <cellStyle name="SAPBEXaggItem 14 2 2 2 2 3 3" xfId="44748"/>
    <cellStyle name="SAPBEXaggItem 14 2 2 2 2 4" xfId="20308"/>
    <cellStyle name="SAPBEXaggItem 14 2 2 2 2 4 2" xfId="20309"/>
    <cellStyle name="SAPBEXaggItem 14 2 2 2 2 4 3" xfId="56511"/>
    <cellStyle name="SAPBEXaggItem 14 2 2 2 2 5" xfId="20310"/>
    <cellStyle name="SAPBEXaggItem 14 2 2 2 2 6" xfId="44749"/>
    <cellStyle name="SAPBEXaggItem 14 2 2 2 3" xfId="1126"/>
    <cellStyle name="SAPBEXaggItem 14 2 2 2 3 2" xfId="8618"/>
    <cellStyle name="SAPBEXaggItem 14 2 2 2 3 2 2" xfId="20311"/>
    <cellStyle name="SAPBEXaggItem 14 2 2 2 3 2 2 2" xfId="56512"/>
    <cellStyle name="SAPBEXaggItem 14 2 2 2 3 2 3" xfId="44750"/>
    <cellStyle name="SAPBEXaggItem 14 2 2 2 3 3" xfId="10071"/>
    <cellStyle name="SAPBEXaggItem 14 2 2 2 3 3 2" xfId="20312"/>
    <cellStyle name="SAPBEXaggItem 14 2 2 2 3 3 3" xfId="44751"/>
    <cellStyle name="SAPBEXaggItem 14 2 2 2 3 4" xfId="11495"/>
    <cellStyle name="SAPBEXaggItem 14 2 2 2 3 4 2" xfId="20313"/>
    <cellStyle name="SAPBEXaggItem 14 2 2 2 3 4 3" xfId="44752"/>
    <cellStyle name="SAPBEXaggItem 14 2 2 2 3 5" xfId="12870"/>
    <cellStyle name="SAPBEXaggItem 14 2 2 2 3 5 2" xfId="20314"/>
    <cellStyle name="SAPBEXaggItem 14 2 2 2 3 5 3" xfId="44753"/>
    <cellStyle name="SAPBEXaggItem 14 2 2 2 3 6" xfId="14220"/>
    <cellStyle name="SAPBEXaggItem 14 2 2 2 3 6 2" xfId="44754"/>
    <cellStyle name="SAPBEXaggItem 14 2 2 2 3 7" xfId="6635"/>
    <cellStyle name="SAPBEXaggItem 14 2 2 2 3 8" xfId="56513"/>
    <cellStyle name="SAPBEXaggItem 14 2 2 2 3 9" xfId="56514"/>
    <cellStyle name="SAPBEXaggItem 14 2 2 2 4" xfId="5508"/>
    <cellStyle name="SAPBEXaggItem 14 2 2 2 4 2" xfId="20315"/>
    <cellStyle name="SAPBEXaggItem 14 2 2 2 4 2 2" xfId="56515"/>
    <cellStyle name="SAPBEXaggItem 14 2 2 2 4 3" xfId="44755"/>
    <cellStyle name="SAPBEXaggItem 14 2 2 2 5" xfId="20316"/>
    <cellStyle name="SAPBEXaggItem 14 2 2 2 5 2" xfId="20317"/>
    <cellStyle name="SAPBEXaggItem 14 2 2 2 5 3" xfId="44756"/>
    <cellStyle name="SAPBEXaggItem 14 2 2 2 6" xfId="44757"/>
    <cellStyle name="SAPBEXaggItem 14 2 2 3" xfId="1127"/>
    <cellStyle name="SAPBEXaggItem 14 2 2 3 2" xfId="1128"/>
    <cellStyle name="SAPBEXaggItem 14 2 2 3 2 2" xfId="8844"/>
    <cellStyle name="SAPBEXaggItem 14 2 2 3 2 2 2" xfId="20318"/>
    <cellStyle name="SAPBEXaggItem 14 2 2 3 2 2 2 2" xfId="56516"/>
    <cellStyle name="SAPBEXaggItem 14 2 2 3 2 2 3" xfId="44758"/>
    <cellStyle name="SAPBEXaggItem 14 2 2 3 2 3" xfId="10297"/>
    <cellStyle name="SAPBEXaggItem 14 2 2 3 2 3 2" xfId="20319"/>
    <cellStyle name="SAPBEXaggItem 14 2 2 3 2 3 2 2" xfId="56517"/>
    <cellStyle name="SAPBEXaggItem 14 2 2 3 2 3 3" xfId="44759"/>
    <cellStyle name="SAPBEXaggItem 14 2 2 3 2 4" xfId="11721"/>
    <cellStyle name="SAPBEXaggItem 14 2 2 3 2 4 2" xfId="20320"/>
    <cellStyle name="SAPBEXaggItem 14 2 2 3 2 4 3" xfId="44760"/>
    <cellStyle name="SAPBEXaggItem 14 2 2 3 2 5" xfId="13096"/>
    <cellStyle name="SAPBEXaggItem 14 2 2 3 2 5 2" xfId="44761"/>
    <cellStyle name="SAPBEXaggItem 14 2 2 3 2 6" xfId="14446"/>
    <cellStyle name="SAPBEXaggItem 14 2 2 3 2 7" xfId="6861"/>
    <cellStyle name="SAPBEXaggItem 14 2 2 3 2 8" xfId="56518"/>
    <cellStyle name="SAPBEXaggItem 14 2 2 3 2 9" xfId="56519"/>
    <cellStyle name="SAPBEXaggItem 14 2 2 3 3" xfId="5733"/>
    <cellStyle name="SAPBEXaggItem 14 2 2 3 3 2" xfId="20321"/>
    <cellStyle name="SAPBEXaggItem 14 2 2 3 3 2 2" xfId="56520"/>
    <cellStyle name="SAPBEXaggItem 14 2 2 3 3 3" xfId="44762"/>
    <cellStyle name="SAPBEXaggItem 14 2 2 3 4" xfId="20322"/>
    <cellStyle name="SAPBEXaggItem 14 2 2 3 4 2" xfId="20323"/>
    <cellStyle name="SAPBEXaggItem 14 2 2 3 4 3" xfId="56521"/>
    <cellStyle name="SAPBEXaggItem 14 2 2 3 5" xfId="20324"/>
    <cellStyle name="SAPBEXaggItem 14 2 2 3 6" xfId="44763"/>
    <cellStyle name="SAPBEXaggItem 14 2 2 4" xfId="1129"/>
    <cellStyle name="SAPBEXaggItem 14 2 2 4 10" xfId="56522"/>
    <cellStyle name="SAPBEXaggItem 14 2 2 4 11" xfId="56523"/>
    <cellStyle name="SAPBEXaggItem 14 2 2 4 2" xfId="1130"/>
    <cellStyle name="SAPBEXaggItem 14 2 2 4 2 10" xfId="56524"/>
    <cellStyle name="SAPBEXaggItem 14 2 2 4 2 2" xfId="7089"/>
    <cellStyle name="SAPBEXaggItem 14 2 2 4 2 2 2" xfId="20325"/>
    <cellStyle name="SAPBEXaggItem 14 2 2 4 2 2 2 2" xfId="56525"/>
    <cellStyle name="SAPBEXaggItem 14 2 2 4 2 2 3" xfId="44764"/>
    <cellStyle name="SAPBEXaggItem 14 2 2 4 2 3" xfId="9072"/>
    <cellStyle name="SAPBEXaggItem 14 2 2 4 2 3 2" xfId="20326"/>
    <cellStyle name="SAPBEXaggItem 14 2 2 4 2 3 2 2" xfId="56526"/>
    <cellStyle name="SAPBEXaggItem 14 2 2 4 2 3 3" xfId="44765"/>
    <cellStyle name="SAPBEXaggItem 14 2 2 4 2 4" xfId="10525"/>
    <cellStyle name="SAPBEXaggItem 14 2 2 4 2 4 2" xfId="20327"/>
    <cellStyle name="SAPBEXaggItem 14 2 2 4 2 4 3" xfId="44766"/>
    <cellStyle name="SAPBEXaggItem 14 2 2 4 2 5" xfId="11949"/>
    <cellStyle name="SAPBEXaggItem 14 2 2 4 2 5 2" xfId="20328"/>
    <cellStyle name="SAPBEXaggItem 14 2 2 4 2 5 3" xfId="44767"/>
    <cellStyle name="SAPBEXaggItem 14 2 2 4 2 6" xfId="13324"/>
    <cellStyle name="SAPBEXaggItem 14 2 2 4 2 6 2" xfId="44768"/>
    <cellStyle name="SAPBEXaggItem 14 2 2 4 2 7" xfId="14674"/>
    <cellStyle name="SAPBEXaggItem 14 2 2 4 2 8" xfId="44769"/>
    <cellStyle name="SAPBEXaggItem 14 2 2 4 2 9" xfId="56527"/>
    <cellStyle name="SAPBEXaggItem 14 2 2 4 3" xfId="5961"/>
    <cellStyle name="SAPBEXaggItem 14 2 2 4 3 2" xfId="20329"/>
    <cellStyle name="SAPBEXaggItem 14 2 2 4 3 2 2" xfId="56528"/>
    <cellStyle name="SAPBEXaggItem 14 2 2 4 3 3" xfId="44770"/>
    <cellStyle name="SAPBEXaggItem 14 2 2 4 4" xfId="8032"/>
    <cellStyle name="SAPBEXaggItem 14 2 2 4 4 2" xfId="20330"/>
    <cellStyle name="SAPBEXaggItem 14 2 2 4 4 2 2" xfId="56529"/>
    <cellStyle name="SAPBEXaggItem 14 2 2 4 4 3" xfId="44771"/>
    <cellStyle name="SAPBEXaggItem 14 2 2 4 5" xfId="8348"/>
    <cellStyle name="SAPBEXaggItem 14 2 2 4 5 2" xfId="20331"/>
    <cellStyle name="SAPBEXaggItem 14 2 2 4 5 3" xfId="44772"/>
    <cellStyle name="SAPBEXaggItem 14 2 2 4 6" xfId="9834"/>
    <cellStyle name="SAPBEXaggItem 14 2 2 4 6 2" xfId="20332"/>
    <cellStyle name="SAPBEXaggItem 14 2 2 4 6 3" xfId="44773"/>
    <cellStyle name="SAPBEXaggItem 14 2 2 4 7" xfId="7767"/>
    <cellStyle name="SAPBEXaggItem 14 2 2 4 7 2" xfId="44774"/>
    <cellStyle name="SAPBEXaggItem 14 2 2 4 8" xfId="11331"/>
    <cellStyle name="SAPBEXaggItem 14 2 2 4 9" xfId="44775"/>
    <cellStyle name="SAPBEXaggItem 14 2 2 5" xfId="1131"/>
    <cellStyle name="SAPBEXaggItem 14 2 2 5 10" xfId="56530"/>
    <cellStyle name="SAPBEXaggItem 14 2 2 5 11" xfId="56531"/>
    <cellStyle name="SAPBEXaggItem 14 2 2 5 2" xfId="1132"/>
    <cellStyle name="SAPBEXaggItem 14 2 2 5 2 10" xfId="56532"/>
    <cellStyle name="SAPBEXaggItem 14 2 2 5 2 2" xfId="7312"/>
    <cellStyle name="SAPBEXaggItem 14 2 2 5 2 2 2" xfId="20333"/>
    <cellStyle name="SAPBEXaggItem 14 2 2 5 2 2 2 2" xfId="56533"/>
    <cellStyle name="SAPBEXaggItem 14 2 2 5 2 2 3" xfId="44776"/>
    <cellStyle name="SAPBEXaggItem 14 2 2 5 2 3" xfId="9295"/>
    <cellStyle name="SAPBEXaggItem 14 2 2 5 2 3 2" xfId="20334"/>
    <cellStyle name="SAPBEXaggItem 14 2 2 5 2 3 2 2" xfId="56534"/>
    <cellStyle name="SAPBEXaggItem 14 2 2 5 2 3 3" xfId="44777"/>
    <cellStyle name="SAPBEXaggItem 14 2 2 5 2 4" xfId="10748"/>
    <cellStyle name="SAPBEXaggItem 14 2 2 5 2 4 2" xfId="20335"/>
    <cellStyle name="SAPBEXaggItem 14 2 2 5 2 4 3" xfId="44778"/>
    <cellStyle name="SAPBEXaggItem 14 2 2 5 2 5" xfId="12172"/>
    <cellStyle name="SAPBEXaggItem 14 2 2 5 2 5 2" xfId="20336"/>
    <cellStyle name="SAPBEXaggItem 14 2 2 5 2 5 3" xfId="44779"/>
    <cellStyle name="SAPBEXaggItem 14 2 2 5 2 6" xfId="13547"/>
    <cellStyle name="SAPBEXaggItem 14 2 2 5 2 6 2" xfId="20337"/>
    <cellStyle name="SAPBEXaggItem 14 2 2 5 2 6 3" xfId="44780"/>
    <cellStyle name="SAPBEXaggItem 14 2 2 5 2 7" xfId="14897"/>
    <cellStyle name="SAPBEXaggItem 14 2 2 5 2 7 2" xfId="44781"/>
    <cellStyle name="SAPBEXaggItem 14 2 2 5 2 8" xfId="4382"/>
    <cellStyle name="SAPBEXaggItem 14 2 2 5 2 9" xfId="56535"/>
    <cellStyle name="SAPBEXaggItem 14 2 2 5 3" xfId="6184"/>
    <cellStyle name="SAPBEXaggItem 14 2 2 5 3 2" xfId="20338"/>
    <cellStyle name="SAPBEXaggItem 14 2 2 5 3 2 2" xfId="56536"/>
    <cellStyle name="SAPBEXaggItem 14 2 2 5 3 3" xfId="44782"/>
    <cellStyle name="SAPBEXaggItem 14 2 2 5 4" xfId="8255"/>
    <cellStyle name="SAPBEXaggItem 14 2 2 5 4 2" xfId="20339"/>
    <cellStyle name="SAPBEXaggItem 14 2 2 5 4 2 2" xfId="56537"/>
    <cellStyle name="SAPBEXaggItem 14 2 2 5 4 3" xfId="44783"/>
    <cellStyle name="SAPBEXaggItem 14 2 2 5 5" xfId="9742"/>
    <cellStyle name="SAPBEXaggItem 14 2 2 5 5 2" xfId="20340"/>
    <cellStyle name="SAPBEXaggItem 14 2 2 5 5 3" xfId="44784"/>
    <cellStyle name="SAPBEXaggItem 14 2 2 5 6" xfId="11195"/>
    <cellStyle name="SAPBEXaggItem 14 2 2 5 6 2" xfId="20341"/>
    <cellStyle name="SAPBEXaggItem 14 2 2 5 6 3" xfId="44785"/>
    <cellStyle name="SAPBEXaggItem 14 2 2 5 7" xfId="12621"/>
    <cellStyle name="SAPBEXaggItem 14 2 2 5 7 2" xfId="20342"/>
    <cellStyle name="SAPBEXaggItem 14 2 2 5 7 3" xfId="44786"/>
    <cellStyle name="SAPBEXaggItem 14 2 2 5 8" xfId="13993"/>
    <cellStyle name="SAPBEXaggItem 14 2 2 5 8 2" xfId="44787"/>
    <cellStyle name="SAPBEXaggItem 14 2 2 5 9" xfId="3825"/>
    <cellStyle name="SAPBEXaggItem 14 2 2 6" xfId="4052"/>
    <cellStyle name="SAPBEXaggItem 14 2 2 6 2" xfId="3571"/>
    <cellStyle name="SAPBEXaggItem 14 2 2 6 2 2" xfId="20343"/>
    <cellStyle name="SAPBEXaggItem 14 2 2 6 2 2 2" xfId="20344"/>
    <cellStyle name="SAPBEXaggItem 14 2 2 6 2 2 3" xfId="56538"/>
    <cellStyle name="SAPBEXaggItem 14 2 2 6 2 3" xfId="20345"/>
    <cellStyle name="SAPBEXaggItem 14 2 2 6 2 3 2" xfId="20346"/>
    <cellStyle name="SAPBEXaggItem 14 2 2 6 2 3 3" xfId="56539"/>
    <cellStyle name="SAPBEXaggItem 14 2 2 6 2 4" xfId="20347"/>
    <cellStyle name="SAPBEXaggItem 14 2 2 6 2 5" xfId="44788"/>
    <cellStyle name="SAPBEXaggItem 14 2 2 6 3" xfId="20348"/>
    <cellStyle name="SAPBEXaggItem 14 2 2 6 3 2" xfId="20349"/>
    <cellStyle name="SAPBEXaggItem 14 2 2 6 3 3" xfId="56540"/>
    <cellStyle name="SAPBEXaggItem 14 2 2 6 4" xfId="20350"/>
    <cellStyle name="SAPBEXaggItem 14 2 2 6 4 2" xfId="20351"/>
    <cellStyle name="SAPBEXaggItem 14 2 2 6 4 3" xfId="56541"/>
    <cellStyle name="SAPBEXaggItem 14 2 2 6 5" xfId="20352"/>
    <cellStyle name="SAPBEXaggItem 14 2 2 6 5 2" xfId="56542"/>
    <cellStyle name="SAPBEXaggItem 14 2 2 6 6" xfId="44789"/>
    <cellStyle name="SAPBEXaggItem 14 2 2 6 7" xfId="56543"/>
    <cellStyle name="SAPBEXaggItem 14 2 2 7" xfId="3303"/>
    <cellStyle name="SAPBEXaggItem 14 2 2 7 2" xfId="4730"/>
    <cellStyle name="SAPBEXaggItem 14 2 2 7 2 2" xfId="20353"/>
    <cellStyle name="SAPBEXaggItem 14 2 2 7 2 2 2" xfId="20354"/>
    <cellStyle name="SAPBEXaggItem 14 2 2 7 2 2 3" xfId="56544"/>
    <cellStyle name="SAPBEXaggItem 14 2 2 7 2 3" xfId="20355"/>
    <cellStyle name="SAPBEXaggItem 14 2 2 7 2 3 2" xfId="20356"/>
    <cellStyle name="SAPBEXaggItem 14 2 2 7 2 3 3" xfId="56545"/>
    <cellStyle name="SAPBEXaggItem 14 2 2 7 2 4" xfId="20357"/>
    <cellStyle name="SAPBEXaggItem 14 2 2 7 2 5" xfId="44790"/>
    <cellStyle name="SAPBEXaggItem 14 2 2 7 3" xfId="20358"/>
    <cellStyle name="SAPBEXaggItem 14 2 2 7 3 2" xfId="20359"/>
    <cellStyle name="SAPBEXaggItem 14 2 2 7 3 3" xfId="56546"/>
    <cellStyle name="SAPBEXaggItem 14 2 2 7 4" xfId="20360"/>
    <cellStyle name="SAPBEXaggItem 14 2 2 7 4 2" xfId="20361"/>
    <cellStyle name="SAPBEXaggItem 14 2 2 7 4 3" xfId="56547"/>
    <cellStyle name="SAPBEXaggItem 14 2 2 7 5" xfId="20362"/>
    <cellStyle name="SAPBEXaggItem 14 2 2 7 6" xfId="44791"/>
    <cellStyle name="SAPBEXaggItem 14 2 2 8" xfId="4758"/>
    <cellStyle name="SAPBEXaggItem 14 2 2 8 2" xfId="20363"/>
    <cellStyle name="SAPBEXaggItem 14 2 2 8 2 2" xfId="20364"/>
    <cellStyle name="SAPBEXaggItem 14 2 2 8 2 3" xfId="56548"/>
    <cellStyle name="SAPBEXaggItem 14 2 2 8 3" xfId="20365"/>
    <cellStyle name="SAPBEXaggItem 14 2 2 8 3 2" xfId="20366"/>
    <cellStyle name="SAPBEXaggItem 14 2 2 8 3 3" xfId="56549"/>
    <cellStyle name="SAPBEXaggItem 14 2 2 8 4" xfId="20367"/>
    <cellStyle name="SAPBEXaggItem 14 2 2 8 5" xfId="44792"/>
    <cellStyle name="SAPBEXaggItem 14 2 2 9" xfId="3429"/>
    <cellStyle name="SAPBEXaggItem 14 2 2 9 2" xfId="20368"/>
    <cellStyle name="SAPBEXaggItem 14 2 2 9 2 2" xfId="20369"/>
    <cellStyle name="SAPBEXaggItem 14 2 2 9 2 3" xfId="56550"/>
    <cellStyle name="SAPBEXaggItem 14 2 2 9 3" xfId="20370"/>
    <cellStyle name="SAPBEXaggItem 14 2 2 9 3 2" xfId="20371"/>
    <cellStyle name="SAPBEXaggItem 14 2 2 9 3 3" xfId="56551"/>
    <cellStyle name="SAPBEXaggItem 14 2 2 9 4" xfId="20372"/>
    <cellStyle name="SAPBEXaggItem 14 2 2 9 5" xfId="44793"/>
    <cellStyle name="SAPBEXaggItem 14 2 3" xfId="1133"/>
    <cellStyle name="SAPBEXaggItem 14 2 3 10" xfId="4934"/>
    <cellStyle name="SAPBEXaggItem 14 2 3 10 2" xfId="20373"/>
    <cellStyle name="SAPBEXaggItem 14 2 3 10 2 2" xfId="20374"/>
    <cellStyle name="SAPBEXaggItem 14 2 3 10 2 3" xfId="56552"/>
    <cellStyle name="SAPBEXaggItem 14 2 3 10 3" xfId="20375"/>
    <cellStyle name="SAPBEXaggItem 14 2 3 10 3 2" xfId="20376"/>
    <cellStyle name="SAPBEXaggItem 14 2 3 10 3 3" xfId="56553"/>
    <cellStyle name="SAPBEXaggItem 14 2 3 10 4" xfId="20377"/>
    <cellStyle name="SAPBEXaggItem 14 2 3 10 5" xfId="44794"/>
    <cellStyle name="SAPBEXaggItem 14 2 3 11" xfId="20378"/>
    <cellStyle name="SAPBEXaggItem 14 2 3 11 2" xfId="20379"/>
    <cellStyle name="SAPBEXaggItem 14 2 3 11 3" xfId="56554"/>
    <cellStyle name="SAPBEXaggItem 14 2 3 12" xfId="44795"/>
    <cellStyle name="SAPBEXaggItem 14 2 3 2" xfId="1134"/>
    <cellStyle name="SAPBEXaggItem 14 2 3 2 2" xfId="1135"/>
    <cellStyle name="SAPBEXaggItem 14 2 3 2 2 2" xfId="1136"/>
    <cellStyle name="SAPBEXaggItem 14 2 3 2 2 2 2" xfId="9602"/>
    <cellStyle name="SAPBEXaggItem 14 2 3 2 2 2 2 2" xfId="20380"/>
    <cellStyle name="SAPBEXaggItem 14 2 3 2 2 2 2 2 2" xfId="56555"/>
    <cellStyle name="SAPBEXaggItem 14 2 3 2 2 2 2 3" xfId="44796"/>
    <cellStyle name="SAPBEXaggItem 14 2 3 2 2 2 3" xfId="11055"/>
    <cellStyle name="SAPBEXaggItem 14 2 3 2 2 2 3 2" xfId="20381"/>
    <cellStyle name="SAPBEXaggItem 14 2 3 2 2 2 3 3" xfId="44797"/>
    <cellStyle name="SAPBEXaggItem 14 2 3 2 2 2 4" xfId="12479"/>
    <cellStyle name="SAPBEXaggItem 14 2 3 2 2 2 4 2" xfId="20382"/>
    <cellStyle name="SAPBEXaggItem 14 2 3 2 2 2 4 3" xfId="44798"/>
    <cellStyle name="SAPBEXaggItem 14 2 3 2 2 2 5" xfId="13854"/>
    <cellStyle name="SAPBEXaggItem 14 2 3 2 2 2 5 2" xfId="44799"/>
    <cellStyle name="SAPBEXaggItem 14 2 3 2 2 2 6" xfId="15204"/>
    <cellStyle name="SAPBEXaggItem 14 2 3 2 2 2 7" xfId="7619"/>
    <cellStyle name="SAPBEXaggItem 14 2 3 2 2 2 8" xfId="56556"/>
    <cellStyle name="SAPBEXaggItem 14 2 3 2 2 2 9" xfId="56557"/>
    <cellStyle name="SAPBEXaggItem 14 2 3 2 2 3" xfId="6482"/>
    <cellStyle name="SAPBEXaggItem 14 2 3 2 2 3 2" xfId="20383"/>
    <cellStyle name="SAPBEXaggItem 14 2 3 2 2 3 2 2" xfId="56558"/>
    <cellStyle name="SAPBEXaggItem 14 2 3 2 2 3 3" xfId="44800"/>
    <cellStyle name="SAPBEXaggItem 14 2 3 2 2 4" xfId="20384"/>
    <cellStyle name="SAPBEXaggItem 14 2 3 2 2 4 2" xfId="20385"/>
    <cellStyle name="SAPBEXaggItem 14 2 3 2 2 4 3" xfId="56559"/>
    <cellStyle name="SAPBEXaggItem 14 2 3 2 2 5" xfId="20386"/>
    <cellStyle name="SAPBEXaggItem 14 2 3 2 2 6" xfId="44801"/>
    <cellStyle name="SAPBEXaggItem 14 2 3 2 3" xfId="1137"/>
    <cellStyle name="SAPBEXaggItem 14 2 3 2 3 2" xfId="8692"/>
    <cellStyle name="SAPBEXaggItem 14 2 3 2 3 2 2" xfId="20387"/>
    <cellStyle name="SAPBEXaggItem 14 2 3 2 3 2 2 2" xfId="56560"/>
    <cellStyle name="SAPBEXaggItem 14 2 3 2 3 2 3" xfId="44802"/>
    <cellStyle name="SAPBEXaggItem 14 2 3 2 3 3" xfId="10145"/>
    <cellStyle name="SAPBEXaggItem 14 2 3 2 3 3 2" xfId="20388"/>
    <cellStyle name="SAPBEXaggItem 14 2 3 2 3 3 3" xfId="44803"/>
    <cellStyle name="SAPBEXaggItem 14 2 3 2 3 4" xfId="11569"/>
    <cellStyle name="SAPBEXaggItem 14 2 3 2 3 4 2" xfId="20389"/>
    <cellStyle name="SAPBEXaggItem 14 2 3 2 3 4 3" xfId="44804"/>
    <cellStyle name="SAPBEXaggItem 14 2 3 2 3 5" xfId="12944"/>
    <cellStyle name="SAPBEXaggItem 14 2 3 2 3 5 2" xfId="20390"/>
    <cellStyle name="SAPBEXaggItem 14 2 3 2 3 5 3" xfId="44805"/>
    <cellStyle name="SAPBEXaggItem 14 2 3 2 3 6" xfId="14294"/>
    <cellStyle name="SAPBEXaggItem 14 2 3 2 3 6 2" xfId="44806"/>
    <cellStyle name="SAPBEXaggItem 14 2 3 2 3 7" xfId="6709"/>
    <cellStyle name="SAPBEXaggItem 14 2 3 2 3 8" xfId="56561"/>
    <cellStyle name="SAPBEXaggItem 14 2 3 2 3 9" xfId="56562"/>
    <cellStyle name="SAPBEXaggItem 14 2 3 2 4" xfId="5582"/>
    <cellStyle name="SAPBEXaggItem 14 2 3 2 4 2" xfId="20391"/>
    <cellStyle name="SAPBEXaggItem 14 2 3 2 4 2 2" xfId="56563"/>
    <cellStyle name="SAPBEXaggItem 14 2 3 2 4 3" xfId="44807"/>
    <cellStyle name="SAPBEXaggItem 14 2 3 2 5" xfId="20392"/>
    <cellStyle name="SAPBEXaggItem 14 2 3 2 5 2" xfId="20393"/>
    <cellStyle name="SAPBEXaggItem 14 2 3 2 5 3" xfId="44808"/>
    <cellStyle name="SAPBEXaggItem 14 2 3 2 6" xfId="44809"/>
    <cellStyle name="SAPBEXaggItem 14 2 3 3" xfId="1138"/>
    <cellStyle name="SAPBEXaggItem 14 2 3 3 2" xfId="1139"/>
    <cellStyle name="SAPBEXaggItem 14 2 3 3 2 2" xfId="8920"/>
    <cellStyle name="SAPBEXaggItem 14 2 3 3 2 2 2" xfId="20394"/>
    <cellStyle name="SAPBEXaggItem 14 2 3 3 2 2 2 2" xfId="56564"/>
    <cellStyle name="SAPBEXaggItem 14 2 3 3 2 2 3" xfId="44810"/>
    <cellStyle name="SAPBEXaggItem 14 2 3 3 2 3" xfId="10373"/>
    <cellStyle name="SAPBEXaggItem 14 2 3 3 2 3 2" xfId="20395"/>
    <cellStyle name="SAPBEXaggItem 14 2 3 3 2 3 2 2" xfId="56565"/>
    <cellStyle name="SAPBEXaggItem 14 2 3 3 2 3 3" xfId="44811"/>
    <cellStyle name="SAPBEXaggItem 14 2 3 3 2 4" xfId="11797"/>
    <cellStyle name="SAPBEXaggItem 14 2 3 3 2 4 2" xfId="20396"/>
    <cellStyle name="SAPBEXaggItem 14 2 3 3 2 4 3" xfId="44812"/>
    <cellStyle name="SAPBEXaggItem 14 2 3 3 2 5" xfId="13172"/>
    <cellStyle name="SAPBEXaggItem 14 2 3 3 2 5 2" xfId="44813"/>
    <cellStyle name="SAPBEXaggItem 14 2 3 3 2 6" xfId="14522"/>
    <cellStyle name="SAPBEXaggItem 14 2 3 3 2 7" xfId="6937"/>
    <cellStyle name="SAPBEXaggItem 14 2 3 3 2 8" xfId="56566"/>
    <cellStyle name="SAPBEXaggItem 14 2 3 3 2 9" xfId="56567"/>
    <cellStyle name="SAPBEXaggItem 14 2 3 3 3" xfId="5809"/>
    <cellStyle name="SAPBEXaggItem 14 2 3 3 3 2" xfId="20397"/>
    <cellStyle name="SAPBEXaggItem 14 2 3 3 3 2 2" xfId="56568"/>
    <cellStyle name="SAPBEXaggItem 14 2 3 3 3 3" xfId="44814"/>
    <cellStyle name="SAPBEXaggItem 14 2 3 3 4" xfId="20398"/>
    <cellStyle name="SAPBEXaggItem 14 2 3 3 4 2" xfId="20399"/>
    <cellStyle name="SAPBEXaggItem 14 2 3 3 4 3" xfId="56569"/>
    <cellStyle name="SAPBEXaggItem 14 2 3 3 5" xfId="20400"/>
    <cellStyle name="SAPBEXaggItem 14 2 3 3 6" xfId="44815"/>
    <cellStyle name="SAPBEXaggItem 14 2 3 4" xfId="1140"/>
    <cellStyle name="SAPBEXaggItem 14 2 3 4 10" xfId="56570"/>
    <cellStyle name="SAPBEXaggItem 14 2 3 4 11" xfId="56571"/>
    <cellStyle name="SAPBEXaggItem 14 2 3 4 2" xfId="1141"/>
    <cellStyle name="SAPBEXaggItem 14 2 3 4 2 10" xfId="56572"/>
    <cellStyle name="SAPBEXaggItem 14 2 3 4 2 2" xfId="7164"/>
    <cellStyle name="SAPBEXaggItem 14 2 3 4 2 2 2" xfId="20401"/>
    <cellStyle name="SAPBEXaggItem 14 2 3 4 2 2 2 2" xfId="56573"/>
    <cellStyle name="SAPBEXaggItem 14 2 3 4 2 2 3" xfId="44816"/>
    <cellStyle name="SAPBEXaggItem 14 2 3 4 2 3" xfId="9147"/>
    <cellStyle name="SAPBEXaggItem 14 2 3 4 2 3 2" xfId="20402"/>
    <cellStyle name="SAPBEXaggItem 14 2 3 4 2 3 2 2" xfId="56574"/>
    <cellStyle name="SAPBEXaggItem 14 2 3 4 2 3 3" xfId="44817"/>
    <cellStyle name="SAPBEXaggItem 14 2 3 4 2 4" xfId="10600"/>
    <cellStyle name="SAPBEXaggItem 14 2 3 4 2 4 2" xfId="20403"/>
    <cellStyle name="SAPBEXaggItem 14 2 3 4 2 4 3" xfId="44818"/>
    <cellStyle name="SAPBEXaggItem 14 2 3 4 2 5" xfId="12024"/>
    <cellStyle name="SAPBEXaggItem 14 2 3 4 2 5 2" xfId="20404"/>
    <cellStyle name="SAPBEXaggItem 14 2 3 4 2 5 3" xfId="44819"/>
    <cellStyle name="SAPBEXaggItem 14 2 3 4 2 6" xfId="13399"/>
    <cellStyle name="SAPBEXaggItem 14 2 3 4 2 6 2" xfId="44820"/>
    <cellStyle name="SAPBEXaggItem 14 2 3 4 2 7" xfId="14749"/>
    <cellStyle name="SAPBEXaggItem 14 2 3 4 2 8" xfId="44821"/>
    <cellStyle name="SAPBEXaggItem 14 2 3 4 2 9" xfId="56575"/>
    <cellStyle name="SAPBEXaggItem 14 2 3 4 3" xfId="6036"/>
    <cellStyle name="SAPBEXaggItem 14 2 3 4 3 2" xfId="20405"/>
    <cellStyle name="SAPBEXaggItem 14 2 3 4 3 2 2" xfId="56576"/>
    <cellStyle name="SAPBEXaggItem 14 2 3 4 3 3" xfId="44822"/>
    <cellStyle name="SAPBEXaggItem 14 2 3 4 4" xfId="8107"/>
    <cellStyle name="SAPBEXaggItem 14 2 3 4 4 2" xfId="20406"/>
    <cellStyle name="SAPBEXaggItem 14 2 3 4 4 2 2" xfId="56577"/>
    <cellStyle name="SAPBEXaggItem 14 2 3 4 4 3" xfId="44823"/>
    <cellStyle name="SAPBEXaggItem 14 2 3 4 5" xfId="5123"/>
    <cellStyle name="SAPBEXaggItem 14 2 3 4 5 2" xfId="20407"/>
    <cellStyle name="SAPBEXaggItem 14 2 3 4 5 3" xfId="44824"/>
    <cellStyle name="SAPBEXaggItem 14 2 3 4 6" xfId="5046"/>
    <cellStyle name="SAPBEXaggItem 14 2 3 4 6 2" xfId="20408"/>
    <cellStyle name="SAPBEXaggItem 14 2 3 4 6 3" xfId="44825"/>
    <cellStyle name="SAPBEXaggItem 14 2 3 4 7" xfId="8376"/>
    <cellStyle name="SAPBEXaggItem 14 2 3 4 7 2" xfId="44826"/>
    <cellStyle name="SAPBEXaggItem 14 2 3 4 8" xfId="8425"/>
    <cellStyle name="SAPBEXaggItem 14 2 3 4 9" xfId="44827"/>
    <cellStyle name="SAPBEXaggItem 14 2 3 5" xfId="1142"/>
    <cellStyle name="SAPBEXaggItem 14 2 3 5 10" xfId="56578"/>
    <cellStyle name="SAPBEXaggItem 14 2 3 5 11" xfId="56579"/>
    <cellStyle name="SAPBEXaggItem 14 2 3 5 2" xfId="1143"/>
    <cellStyle name="SAPBEXaggItem 14 2 3 5 2 10" xfId="56580"/>
    <cellStyle name="SAPBEXaggItem 14 2 3 5 2 2" xfId="7386"/>
    <cellStyle name="SAPBEXaggItem 14 2 3 5 2 2 2" xfId="20409"/>
    <cellStyle name="SAPBEXaggItem 14 2 3 5 2 2 2 2" xfId="56581"/>
    <cellStyle name="SAPBEXaggItem 14 2 3 5 2 2 3" xfId="44828"/>
    <cellStyle name="SAPBEXaggItem 14 2 3 5 2 3" xfId="9369"/>
    <cellStyle name="SAPBEXaggItem 14 2 3 5 2 3 2" xfId="20410"/>
    <cellStyle name="SAPBEXaggItem 14 2 3 5 2 3 2 2" xfId="56582"/>
    <cellStyle name="SAPBEXaggItem 14 2 3 5 2 3 3" xfId="44829"/>
    <cellStyle name="SAPBEXaggItem 14 2 3 5 2 4" xfId="10822"/>
    <cellStyle name="SAPBEXaggItem 14 2 3 5 2 4 2" xfId="20411"/>
    <cellStyle name="SAPBEXaggItem 14 2 3 5 2 4 3" xfId="44830"/>
    <cellStyle name="SAPBEXaggItem 14 2 3 5 2 5" xfId="12246"/>
    <cellStyle name="SAPBEXaggItem 14 2 3 5 2 5 2" xfId="20412"/>
    <cellStyle name="SAPBEXaggItem 14 2 3 5 2 5 3" xfId="44831"/>
    <cellStyle name="SAPBEXaggItem 14 2 3 5 2 6" xfId="13621"/>
    <cellStyle name="SAPBEXaggItem 14 2 3 5 2 6 2" xfId="20413"/>
    <cellStyle name="SAPBEXaggItem 14 2 3 5 2 6 3" xfId="44832"/>
    <cellStyle name="SAPBEXaggItem 14 2 3 5 2 7" xfId="14971"/>
    <cellStyle name="SAPBEXaggItem 14 2 3 5 2 7 2" xfId="44833"/>
    <cellStyle name="SAPBEXaggItem 14 2 3 5 2 8" xfId="3520"/>
    <cellStyle name="SAPBEXaggItem 14 2 3 5 2 9" xfId="56583"/>
    <cellStyle name="SAPBEXaggItem 14 2 3 5 3" xfId="6258"/>
    <cellStyle name="SAPBEXaggItem 14 2 3 5 3 2" xfId="20414"/>
    <cellStyle name="SAPBEXaggItem 14 2 3 5 3 2 2" xfId="56584"/>
    <cellStyle name="SAPBEXaggItem 14 2 3 5 3 3" xfId="44834"/>
    <cellStyle name="SAPBEXaggItem 14 2 3 5 4" xfId="8329"/>
    <cellStyle name="SAPBEXaggItem 14 2 3 5 4 2" xfId="20415"/>
    <cellStyle name="SAPBEXaggItem 14 2 3 5 4 2 2" xfId="56585"/>
    <cellStyle name="SAPBEXaggItem 14 2 3 5 4 3" xfId="44835"/>
    <cellStyle name="SAPBEXaggItem 14 2 3 5 5" xfId="9816"/>
    <cellStyle name="SAPBEXaggItem 14 2 3 5 5 2" xfId="20416"/>
    <cellStyle name="SAPBEXaggItem 14 2 3 5 5 3" xfId="44836"/>
    <cellStyle name="SAPBEXaggItem 14 2 3 5 6" xfId="11269"/>
    <cellStyle name="SAPBEXaggItem 14 2 3 5 6 2" xfId="20417"/>
    <cellStyle name="SAPBEXaggItem 14 2 3 5 6 3" xfId="44837"/>
    <cellStyle name="SAPBEXaggItem 14 2 3 5 7" xfId="12695"/>
    <cellStyle name="SAPBEXaggItem 14 2 3 5 7 2" xfId="20418"/>
    <cellStyle name="SAPBEXaggItem 14 2 3 5 7 3" xfId="44838"/>
    <cellStyle name="SAPBEXaggItem 14 2 3 5 8" xfId="14067"/>
    <cellStyle name="SAPBEXaggItem 14 2 3 5 8 2" xfId="44839"/>
    <cellStyle name="SAPBEXaggItem 14 2 3 5 9" xfId="3901"/>
    <cellStyle name="SAPBEXaggItem 14 2 3 6" xfId="4128"/>
    <cellStyle name="SAPBEXaggItem 14 2 3 6 2" xfId="3564"/>
    <cellStyle name="SAPBEXaggItem 14 2 3 6 2 2" xfId="20419"/>
    <cellStyle name="SAPBEXaggItem 14 2 3 6 2 2 2" xfId="20420"/>
    <cellStyle name="SAPBEXaggItem 14 2 3 6 2 2 3" xfId="56586"/>
    <cellStyle name="SAPBEXaggItem 14 2 3 6 2 3" xfId="20421"/>
    <cellStyle name="SAPBEXaggItem 14 2 3 6 2 3 2" xfId="20422"/>
    <cellStyle name="SAPBEXaggItem 14 2 3 6 2 3 3" xfId="56587"/>
    <cellStyle name="SAPBEXaggItem 14 2 3 6 2 4" xfId="20423"/>
    <cellStyle name="SAPBEXaggItem 14 2 3 6 2 5" xfId="44840"/>
    <cellStyle name="SAPBEXaggItem 14 2 3 6 3" xfId="20424"/>
    <cellStyle name="SAPBEXaggItem 14 2 3 6 3 2" xfId="20425"/>
    <cellStyle name="SAPBEXaggItem 14 2 3 6 3 3" xfId="56588"/>
    <cellStyle name="SAPBEXaggItem 14 2 3 6 4" xfId="20426"/>
    <cellStyle name="SAPBEXaggItem 14 2 3 6 4 2" xfId="20427"/>
    <cellStyle name="SAPBEXaggItem 14 2 3 6 4 3" xfId="56589"/>
    <cellStyle name="SAPBEXaggItem 14 2 3 6 5" xfId="20428"/>
    <cellStyle name="SAPBEXaggItem 14 2 3 6 5 2" xfId="56590"/>
    <cellStyle name="SAPBEXaggItem 14 2 3 6 6" xfId="44841"/>
    <cellStyle name="SAPBEXaggItem 14 2 3 6 7" xfId="56591"/>
    <cellStyle name="SAPBEXaggItem 14 2 3 7" xfId="3166"/>
    <cellStyle name="SAPBEXaggItem 14 2 3 7 2" xfId="2988"/>
    <cellStyle name="SAPBEXaggItem 14 2 3 7 2 2" xfId="20429"/>
    <cellStyle name="SAPBEXaggItem 14 2 3 7 2 2 2" xfId="20430"/>
    <cellStyle name="SAPBEXaggItem 14 2 3 7 2 2 3" xfId="56592"/>
    <cellStyle name="SAPBEXaggItem 14 2 3 7 2 3" xfId="20431"/>
    <cellStyle name="SAPBEXaggItem 14 2 3 7 2 3 2" xfId="20432"/>
    <cellStyle name="SAPBEXaggItem 14 2 3 7 2 3 3" xfId="56593"/>
    <cellStyle name="SAPBEXaggItem 14 2 3 7 2 4" xfId="20433"/>
    <cellStyle name="SAPBEXaggItem 14 2 3 7 2 5" xfId="44842"/>
    <cellStyle name="SAPBEXaggItem 14 2 3 7 3" xfId="20434"/>
    <cellStyle name="SAPBEXaggItem 14 2 3 7 3 2" xfId="20435"/>
    <cellStyle name="SAPBEXaggItem 14 2 3 7 3 3" xfId="56594"/>
    <cellStyle name="SAPBEXaggItem 14 2 3 7 4" xfId="20436"/>
    <cellStyle name="SAPBEXaggItem 14 2 3 7 4 2" xfId="20437"/>
    <cellStyle name="SAPBEXaggItem 14 2 3 7 4 3" xfId="56595"/>
    <cellStyle name="SAPBEXaggItem 14 2 3 7 5" xfId="20438"/>
    <cellStyle name="SAPBEXaggItem 14 2 3 7 6" xfId="44843"/>
    <cellStyle name="SAPBEXaggItem 14 2 3 8" xfId="4225"/>
    <cellStyle name="SAPBEXaggItem 14 2 3 8 2" xfId="20439"/>
    <cellStyle name="SAPBEXaggItem 14 2 3 8 2 2" xfId="20440"/>
    <cellStyle name="SAPBEXaggItem 14 2 3 8 2 3" xfId="56596"/>
    <cellStyle name="SAPBEXaggItem 14 2 3 8 3" xfId="20441"/>
    <cellStyle name="SAPBEXaggItem 14 2 3 8 3 2" xfId="20442"/>
    <cellStyle name="SAPBEXaggItem 14 2 3 8 3 3" xfId="56597"/>
    <cellStyle name="SAPBEXaggItem 14 2 3 8 4" xfId="20443"/>
    <cellStyle name="SAPBEXaggItem 14 2 3 8 5" xfId="44844"/>
    <cellStyle name="SAPBEXaggItem 14 2 3 9" xfId="3310"/>
    <cellStyle name="SAPBEXaggItem 14 2 3 9 2" xfId="20444"/>
    <cellStyle name="SAPBEXaggItem 14 2 3 9 2 2" xfId="20445"/>
    <cellStyle name="SAPBEXaggItem 14 2 3 9 2 3" xfId="56598"/>
    <cellStyle name="SAPBEXaggItem 14 2 3 9 3" xfId="20446"/>
    <cellStyle name="SAPBEXaggItem 14 2 3 9 3 2" xfId="20447"/>
    <cellStyle name="SAPBEXaggItem 14 2 3 9 3 3" xfId="56599"/>
    <cellStyle name="SAPBEXaggItem 14 2 3 9 4" xfId="20448"/>
    <cellStyle name="SAPBEXaggItem 14 2 3 9 5" xfId="44845"/>
    <cellStyle name="SAPBEXaggItem 14 2 4" xfId="1144"/>
    <cellStyle name="SAPBEXaggItem 14 2 4 2" xfId="1145"/>
    <cellStyle name="SAPBEXaggItem 14 2 4 2 2" xfId="1146"/>
    <cellStyle name="SAPBEXaggItem 14 2 4 2 2 2" xfId="9454"/>
    <cellStyle name="SAPBEXaggItem 14 2 4 2 2 2 2" xfId="20449"/>
    <cellStyle name="SAPBEXaggItem 14 2 4 2 2 2 2 2" xfId="56600"/>
    <cellStyle name="SAPBEXaggItem 14 2 4 2 2 2 3" xfId="44846"/>
    <cellStyle name="SAPBEXaggItem 14 2 4 2 2 3" xfId="10907"/>
    <cellStyle name="SAPBEXaggItem 14 2 4 2 2 3 2" xfId="20450"/>
    <cellStyle name="SAPBEXaggItem 14 2 4 2 2 3 3" xfId="44847"/>
    <cellStyle name="SAPBEXaggItem 14 2 4 2 2 4" xfId="12331"/>
    <cellStyle name="SAPBEXaggItem 14 2 4 2 2 4 2" xfId="20451"/>
    <cellStyle name="SAPBEXaggItem 14 2 4 2 2 4 3" xfId="44848"/>
    <cellStyle name="SAPBEXaggItem 14 2 4 2 2 5" xfId="13706"/>
    <cellStyle name="SAPBEXaggItem 14 2 4 2 2 5 2" xfId="44849"/>
    <cellStyle name="SAPBEXaggItem 14 2 4 2 2 6" xfId="15056"/>
    <cellStyle name="SAPBEXaggItem 14 2 4 2 2 7" xfId="7471"/>
    <cellStyle name="SAPBEXaggItem 14 2 4 2 2 8" xfId="56601"/>
    <cellStyle name="SAPBEXaggItem 14 2 4 2 2 9" xfId="56602"/>
    <cellStyle name="SAPBEXaggItem 14 2 4 2 3" xfId="6334"/>
    <cellStyle name="SAPBEXaggItem 14 2 4 2 3 2" xfId="20452"/>
    <cellStyle name="SAPBEXaggItem 14 2 4 2 3 2 2" xfId="56603"/>
    <cellStyle name="SAPBEXaggItem 14 2 4 2 3 3" xfId="44850"/>
    <cellStyle name="SAPBEXaggItem 14 2 4 2 4" xfId="20453"/>
    <cellStyle name="SAPBEXaggItem 14 2 4 2 4 2" xfId="20454"/>
    <cellStyle name="SAPBEXaggItem 14 2 4 2 4 3" xfId="56604"/>
    <cellStyle name="SAPBEXaggItem 14 2 4 2 5" xfId="20455"/>
    <cellStyle name="SAPBEXaggItem 14 2 4 2 6" xfId="44851"/>
    <cellStyle name="SAPBEXaggItem 14 2 4 3" xfId="1147"/>
    <cellStyle name="SAPBEXaggItem 14 2 4 3 2" xfId="8541"/>
    <cellStyle name="SAPBEXaggItem 14 2 4 3 2 2" xfId="20456"/>
    <cellStyle name="SAPBEXaggItem 14 2 4 3 2 2 2" xfId="56605"/>
    <cellStyle name="SAPBEXaggItem 14 2 4 3 2 3" xfId="44852"/>
    <cellStyle name="SAPBEXaggItem 14 2 4 3 3" xfId="9994"/>
    <cellStyle name="SAPBEXaggItem 14 2 4 3 3 2" xfId="20457"/>
    <cellStyle name="SAPBEXaggItem 14 2 4 3 3 3" xfId="44853"/>
    <cellStyle name="SAPBEXaggItem 14 2 4 3 4" xfId="11418"/>
    <cellStyle name="SAPBEXaggItem 14 2 4 3 4 2" xfId="20458"/>
    <cellStyle name="SAPBEXaggItem 14 2 4 3 4 3" xfId="44854"/>
    <cellStyle name="SAPBEXaggItem 14 2 4 3 5" xfId="12793"/>
    <cellStyle name="SAPBEXaggItem 14 2 4 3 5 2" xfId="20459"/>
    <cellStyle name="SAPBEXaggItem 14 2 4 3 5 3" xfId="44855"/>
    <cellStyle name="SAPBEXaggItem 14 2 4 3 6" xfId="14143"/>
    <cellStyle name="SAPBEXaggItem 14 2 4 3 6 2" xfId="44856"/>
    <cellStyle name="SAPBEXaggItem 14 2 4 3 7" xfId="6558"/>
    <cellStyle name="SAPBEXaggItem 14 2 4 3 8" xfId="56606"/>
    <cellStyle name="SAPBEXaggItem 14 2 4 3 9" xfId="56607"/>
    <cellStyle name="SAPBEXaggItem 14 2 4 4" xfId="5432"/>
    <cellStyle name="SAPBEXaggItem 14 2 4 4 2" xfId="20460"/>
    <cellStyle name="SAPBEXaggItem 14 2 4 4 2 2" xfId="56608"/>
    <cellStyle name="SAPBEXaggItem 14 2 4 4 3" xfId="44857"/>
    <cellStyle name="SAPBEXaggItem 14 2 4 5" xfId="20461"/>
    <cellStyle name="SAPBEXaggItem 14 2 4 5 2" xfId="20462"/>
    <cellStyle name="SAPBEXaggItem 14 2 4 5 3" xfId="44858"/>
    <cellStyle name="SAPBEXaggItem 14 2 4 6" xfId="44859"/>
    <cellStyle name="SAPBEXaggItem 14 2 5" xfId="1148"/>
    <cellStyle name="SAPBEXaggItem 14 2 5 2" xfId="1149"/>
    <cellStyle name="SAPBEXaggItem 14 2 5 2 2" xfId="8766"/>
    <cellStyle name="SAPBEXaggItem 14 2 5 2 2 2" xfId="20463"/>
    <cellStyle name="SAPBEXaggItem 14 2 5 2 2 2 2" xfId="56609"/>
    <cellStyle name="SAPBEXaggItem 14 2 5 2 2 3" xfId="44860"/>
    <cellStyle name="SAPBEXaggItem 14 2 5 2 3" xfId="10219"/>
    <cellStyle name="SAPBEXaggItem 14 2 5 2 3 2" xfId="20464"/>
    <cellStyle name="SAPBEXaggItem 14 2 5 2 3 2 2" xfId="56610"/>
    <cellStyle name="SAPBEXaggItem 14 2 5 2 3 3" xfId="44861"/>
    <cellStyle name="SAPBEXaggItem 14 2 5 2 4" xfId="11643"/>
    <cellStyle name="SAPBEXaggItem 14 2 5 2 4 2" xfId="20465"/>
    <cellStyle name="SAPBEXaggItem 14 2 5 2 4 3" xfId="44862"/>
    <cellStyle name="SAPBEXaggItem 14 2 5 2 5" xfId="13018"/>
    <cellStyle name="SAPBEXaggItem 14 2 5 2 5 2" xfId="44863"/>
    <cellStyle name="SAPBEXaggItem 14 2 5 2 6" xfId="14368"/>
    <cellStyle name="SAPBEXaggItem 14 2 5 2 7" xfId="6783"/>
    <cellStyle name="SAPBEXaggItem 14 2 5 2 8" xfId="56611"/>
    <cellStyle name="SAPBEXaggItem 14 2 5 2 9" xfId="56612"/>
    <cellStyle name="SAPBEXaggItem 14 2 5 3" xfId="5656"/>
    <cellStyle name="SAPBEXaggItem 14 2 5 3 2" xfId="20466"/>
    <cellStyle name="SAPBEXaggItem 14 2 5 3 2 2" xfId="56613"/>
    <cellStyle name="SAPBEXaggItem 14 2 5 3 3" xfId="44864"/>
    <cellStyle name="SAPBEXaggItem 14 2 5 4" xfId="20467"/>
    <cellStyle name="SAPBEXaggItem 14 2 5 4 2" xfId="20468"/>
    <cellStyle name="SAPBEXaggItem 14 2 5 4 3" xfId="56614"/>
    <cellStyle name="SAPBEXaggItem 14 2 5 5" xfId="20469"/>
    <cellStyle name="SAPBEXaggItem 14 2 5 6" xfId="44865"/>
    <cellStyle name="SAPBEXaggItem 14 2 6" xfId="1150"/>
    <cellStyle name="SAPBEXaggItem 14 2 6 10" xfId="56615"/>
    <cellStyle name="SAPBEXaggItem 14 2 6 11" xfId="56616"/>
    <cellStyle name="SAPBEXaggItem 14 2 6 2" xfId="1151"/>
    <cellStyle name="SAPBEXaggItem 14 2 6 2 10" xfId="56617"/>
    <cellStyle name="SAPBEXaggItem 14 2 6 2 2" xfId="7013"/>
    <cellStyle name="SAPBEXaggItem 14 2 6 2 2 2" xfId="20470"/>
    <cellStyle name="SAPBEXaggItem 14 2 6 2 2 2 2" xfId="56618"/>
    <cellStyle name="SAPBEXaggItem 14 2 6 2 2 3" xfId="44866"/>
    <cellStyle name="SAPBEXaggItem 14 2 6 2 3" xfId="8996"/>
    <cellStyle name="SAPBEXaggItem 14 2 6 2 3 2" xfId="20471"/>
    <cellStyle name="SAPBEXaggItem 14 2 6 2 3 2 2" xfId="56619"/>
    <cellStyle name="SAPBEXaggItem 14 2 6 2 3 3" xfId="44867"/>
    <cellStyle name="SAPBEXaggItem 14 2 6 2 4" xfId="10449"/>
    <cellStyle name="SAPBEXaggItem 14 2 6 2 4 2" xfId="20472"/>
    <cellStyle name="SAPBEXaggItem 14 2 6 2 4 3" xfId="44868"/>
    <cellStyle name="SAPBEXaggItem 14 2 6 2 5" xfId="11873"/>
    <cellStyle name="SAPBEXaggItem 14 2 6 2 5 2" xfId="20473"/>
    <cellStyle name="SAPBEXaggItem 14 2 6 2 5 3" xfId="44869"/>
    <cellStyle name="SAPBEXaggItem 14 2 6 2 6" xfId="13248"/>
    <cellStyle name="SAPBEXaggItem 14 2 6 2 6 2" xfId="44870"/>
    <cellStyle name="SAPBEXaggItem 14 2 6 2 7" xfId="14598"/>
    <cellStyle name="SAPBEXaggItem 14 2 6 2 8" xfId="44871"/>
    <cellStyle name="SAPBEXaggItem 14 2 6 2 9" xfId="56620"/>
    <cellStyle name="SAPBEXaggItem 14 2 6 3" xfId="5885"/>
    <cellStyle name="SAPBEXaggItem 14 2 6 3 2" xfId="20474"/>
    <cellStyle name="SAPBEXaggItem 14 2 6 3 2 2" xfId="56621"/>
    <cellStyle name="SAPBEXaggItem 14 2 6 3 3" xfId="44872"/>
    <cellStyle name="SAPBEXaggItem 14 2 6 4" xfId="7956"/>
    <cellStyle name="SAPBEXaggItem 14 2 6 4 2" xfId="20475"/>
    <cellStyle name="SAPBEXaggItem 14 2 6 4 2 2" xfId="56622"/>
    <cellStyle name="SAPBEXaggItem 14 2 6 4 3" xfId="44873"/>
    <cellStyle name="SAPBEXaggItem 14 2 6 5" xfId="5165"/>
    <cellStyle name="SAPBEXaggItem 14 2 6 5 2" xfId="20476"/>
    <cellStyle name="SAPBEXaggItem 14 2 6 5 3" xfId="44874"/>
    <cellStyle name="SAPBEXaggItem 14 2 6 6" xfId="5031"/>
    <cellStyle name="SAPBEXaggItem 14 2 6 6 2" xfId="20477"/>
    <cellStyle name="SAPBEXaggItem 14 2 6 6 3" xfId="44875"/>
    <cellStyle name="SAPBEXaggItem 14 2 6 7" xfId="5158"/>
    <cellStyle name="SAPBEXaggItem 14 2 6 7 2" xfId="44876"/>
    <cellStyle name="SAPBEXaggItem 14 2 6 8" xfId="11291"/>
    <cellStyle name="SAPBEXaggItem 14 2 6 9" xfId="44877"/>
    <cellStyle name="SAPBEXaggItem 14 2 7" xfId="1152"/>
    <cellStyle name="SAPBEXaggItem 14 2 7 10" xfId="56623"/>
    <cellStyle name="SAPBEXaggItem 14 2 7 11" xfId="56624"/>
    <cellStyle name="SAPBEXaggItem 14 2 7 2" xfId="1153"/>
    <cellStyle name="SAPBEXaggItem 14 2 7 2 10" xfId="56625"/>
    <cellStyle name="SAPBEXaggItem 14 2 7 2 2" xfId="7238"/>
    <cellStyle name="SAPBEXaggItem 14 2 7 2 2 2" xfId="20478"/>
    <cellStyle name="SAPBEXaggItem 14 2 7 2 2 2 2" xfId="56626"/>
    <cellStyle name="SAPBEXaggItem 14 2 7 2 2 3" xfId="44878"/>
    <cellStyle name="SAPBEXaggItem 14 2 7 2 3" xfId="9221"/>
    <cellStyle name="SAPBEXaggItem 14 2 7 2 3 2" xfId="20479"/>
    <cellStyle name="SAPBEXaggItem 14 2 7 2 3 2 2" xfId="56627"/>
    <cellStyle name="SAPBEXaggItem 14 2 7 2 3 3" xfId="44879"/>
    <cellStyle name="SAPBEXaggItem 14 2 7 2 4" xfId="10674"/>
    <cellStyle name="SAPBEXaggItem 14 2 7 2 4 2" xfId="20480"/>
    <cellStyle name="SAPBEXaggItem 14 2 7 2 4 3" xfId="44880"/>
    <cellStyle name="SAPBEXaggItem 14 2 7 2 5" xfId="12098"/>
    <cellStyle name="SAPBEXaggItem 14 2 7 2 5 2" xfId="20481"/>
    <cellStyle name="SAPBEXaggItem 14 2 7 2 5 3" xfId="44881"/>
    <cellStyle name="SAPBEXaggItem 14 2 7 2 6" xfId="13473"/>
    <cellStyle name="SAPBEXaggItem 14 2 7 2 6 2" xfId="20482"/>
    <cellStyle name="SAPBEXaggItem 14 2 7 2 6 3" xfId="44882"/>
    <cellStyle name="SAPBEXaggItem 14 2 7 2 7" xfId="14823"/>
    <cellStyle name="SAPBEXaggItem 14 2 7 2 7 2" xfId="44883"/>
    <cellStyle name="SAPBEXaggItem 14 2 7 2 8" xfId="4292"/>
    <cellStyle name="SAPBEXaggItem 14 2 7 2 9" xfId="56628"/>
    <cellStyle name="SAPBEXaggItem 14 2 7 3" xfId="6110"/>
    <cellStyle name="SAPBEXaggItem 14 2 7 3 2" xfId="20483"/>
    <cellStyle name="SAPBEXaggItem 14 2 7 3 2 2" xfId="56629"/>
    <cellStyle name="SAPBEXaggItem 14 2 7 3 3" xfId="44884"/>
    <cellStyle name="SAPBEXaggItem 14 2 7 4" xfId="8181"/>
    <cellStyle name="SAPBEXaggItem 14 2 7 4 2" xfId="20484"/>
    <cellStyle name="SAPBEXaggItem 14 2 7 4 2 2" xfId="56630"/>
    <cellStyle name="SAPBEXaggItem 14 2 7 4 3" xfId="44885"/>
    <cellStyle name="SAPBEXaggItem 14 2 7 5" xfId="9668"/>
    <cellStyle name="SAPBEXaggItem 14 2 7 5 2" xfId="20485"/>
    <cellStyle name="SAPBEXaggItem 14 2 7 5 3" xfId="44886"/>
    <cellStyle name="SAPBEXaggItem 14 2 7 6" xfId="11121"/>
    <cellStyle name="SAPBEXaggItem 14 2 7 6 2" xfId="20486"/>
    <cellStyle name="SAPBEXaggItem 14 2 7 6 3" xfId="44887"/>
    <cellStyle name="SAPBEXaggItem 14 2 7 7" xfId="12547"/>
    <cellStyle name="SAPBEXaggItem 14 2 7 7 2" xfId="20487"/>
    <cellStyle name="SAPBEXaggItem 14 2 7 7 3" xfId="44888"/>
    <cellStyle name="SAPBEXaggItem 14 2 7 8" xfId="13919"/>
    <cellStyle name="SAPBEXaggItem 14 2 7 8 2" xfId="44889"/>
    <cellStyle name="SAPBEXaggItem 14 2 7 9" xfId="3747"/>
    <cellStyle name="SAPBEXaggItem 14 2 8" xfId="3974"/>
    <cellStyle name="SAPBEXaggItem 14 2 8 2" xfId="3389"/>
    <cellStyle name="SAPBEXaggItem 14 2 8 2 2" xfId="20488"/>
    <cellStyle name="SAPBEXaggItem 14 2 8 2 2 2" xfId="20489"/>
    <cellStyle name="SAPBEXaggItem 14 2 8 2 2 3" xfId="56631"/>
    <cellStyle name="SAPBEXaggItem 14 2 8 2 3" xfId="20490"/>
    <cellStyle name="SAPBEXaggItem 14 2 8 2 3 2" xfId="20491"/>
    <cellStyle name="SAPBEXaggItem 14 2 8 2 3 3" xfId="56632"/>
    <cellStyle name="SAPBEXaggItem 14 2 8 2 4" xfId="20492"/>
    <cellStyle name="SAPBEXaggItem 14 2 8 2 5" xfId="44890"/>
    <cellStyle name="SAPBEXaggItem 14 2 8 3" xfId="20493"/>
    <cellStyle name="SAPBEXaggItem 14 2 8 3 2" xfId="20494"/>
    <cellStyle name="SAPBEXaggItem 14 2 8 3 3" xfId="56633"/>
    <cellStyle name="SAPBEXaggItem 14 2 8 4" xfId="20495"/>
    <cellStyle name="SAPBEXaggItem 14 2 8 4 2" xfId="20496"/>
    <cellStyle name="SAPBEXaggItem 14 2 8 4 3" xfId="56634"/>
    <cellStyle name="SAPBEXaggItem 14 2 8 5" xfId="20497"/>
    <cellStyle name="SAPBEXaggItem 14 2 8 5 2" xfId="56635"/>
    <cellStyle name="SAPBEXaggItem 14 2 8 6" xfId="44891"/>
    <cellStyle name="SAPBEXaggItem 14 2 8 7" xfId="56636"/>
    <cellStyle name="SAPBEXaggItem 14 2 9" xfId="3559"/>
    <cellStyle name="SAPBEXaggItem 14 2 9 2" xfId="4741"/>
    <cellStyle name="SAPBEXaggItem 14 2 9 2 2" xfId="20498"/>
    <cellStyle name="SAPBEXaggItem 14 2 9 2 2 2" xfId="20499"/>
    <cellStyle name="SAPBEXaggItem 14 2 9 2 2 3" xfId="56637"/>
    <cellStyle name="SAPBEXaggItem 14 2 9 2 3" xfId="20500"/>
    <cellStyle name="SAPBEXaggItem 14 2 9 2 3 2" xfId="20501"/>
    <cellStyle name="SAPBEXaggItem 14 2 9 2 3 3" xfId="56638"/>
    <cellStyle name="SAPBEXaggItem 14 2 9 2 4" xfId="20502"/>
    <cellStyle name="SAPBEXaggItem 14 2 9 2 5" xfId="44892"/>
    <cellStyle name="SAPBEXaggItem 14 2 9 3" xfId="20503"/>
    <cellStyle name="SAPBEXaggItem 14 2 9 3 2" xfId="20504"/>
    <cellStyle name="SAPBEXaggItem 14 2 9 3 3" xfId="56639"/>
    <cellStyle name="SAPBEXaggItem 14 2 9 4" xfId="20505"/>
    <cellStyle name="SAPBEXaggItem 14 2 9 4 2" xfId="20506"/>
    <cellStyle name="SAPBEXaggItem 14 2 9 4 3" xfId="56640"/>
    <cellStyle name="SAPBEXaggItem 14 2 9 5" xfId="20507"/>
    <cellStyle name="SAPBEXaggItem 14 2 9 6" xfId="44893"/>
    <cellStyle name="SAPBEXaggItem 14 3" xfId="20508"/>
    <cellStyle name="SAPBEXaggItem 14 3 2" xfId="20509"/>
    <cellStyle name="SAPBEXaggItem 14 3 3" xfId="44894"/>
    <cellStyle name="SAPBEXaggItem 14 4" xfId="44895"/>
    <cellStyle name="SAPBEXaggItem 15" xfId="1154"/>
    <cellStyle name="SAPBEXaggItem 15 10" xfId="2994"/>
    <cellStyle name="SAPBEXaggItem 15 10 2" xfId="20510"/>
    <cellStyle name="SAPBEXaggItem 15 10 2 2" xfId="20511"/>
    <cellStyle name="SAPBEXaggItem 15 10 2 3" xfId="56641"/>
    <cellStyle name="SAPBEXaggItem 15 10 3" xfId="20512"/>
    <cellStyle name="SAPBEXaggItem 15 10 3 2" xfId="20513"/>
    <cellStyle name="SAPBEXaggItem 15 10 3 3" xfId="56642"/>
    <cellStyle name="SAPBEXaggItem 15 10 4" xfId="20514"/>
    <cellStyle name="SAPBEXaggItem 15 10 5" xfId="44896"/>
    <cellStyle name="SAPBEXaggItem 15 11" xfId="2981"/>
    <cellStyle name="SAPBEXaggItem 15 11 2" xfId="20515"/>
    <cellStyle name="SAPBEXaggItem 15 11 2 2" xfId="20516"/>
    <cellStyle name="SAPBEXaggItem 15 11 2 3" xfId="56643"/>
    <cellStyle name="SAPBEXaggItem 15 11 3" xfId="20517"/>
    <cellStyle name="SAPBEXaggItem 15 11 3 2" xfId="20518"/>
    <cellStyle name="SAPBEXaggItem 15 11 3 3" xfId="56644"/>
    <cellStyle name="SAPBEXaggItem 15 11 4" xfId="20519"/>
    <cellStyle name="SAPBEXaggItem 15 11 5" xfId="44897"/>
    <cellStyle name="SAPBEXaggItem 15 12" xfId="3144"/>
    <cellStyle name="SAPBEXaggItem 15 12 2" xfId="20520"/>
    <cellStyle name="SAPBEXaggItem 15 12 2 2" xfId="20521"/>
    <cellStyle name="SAPBEXaggItem 15 12 2 3" xfId="56645"/>
    <cellStyle name="SAPBEXaggItem 15 12 3" xfId="20522"/>
    <cellStyle name="SAPBEXaggItem 15 12 3 2" xfId="20523"/>
    <cellStyle name="SAPBEXaggItem 15 12 3 3" xfId="56646"/>
    <cellStyle name="SAPBEXaggItem 15 12 4" xfId="20524"/>
    <cellStyle name="SAPBEXaggItem 15 12 5" xfId="44898"/>
    <cellStyle name="SAPBEXaggItem 15 13" xfId="20525"/>
    <cellStyle name="SAPBEXaggItem 15 13 2" xfId="20526"/>
    <cellStyle name="SAPBEXaggItem 15 13 3" xfId="56647"/>
    <cellStyle name="SAPBEXaggItem 15 14" xfId="44899"/>
    <cellStyle name="SAPBEXaggItem 15 2" xfId="1155"/>
    <cellStyle name="SAPBEXaggItem 15 2 10" xfId="3334"/>
    <cellStyle name="SAPBEXaggItem 15 2 10 2" xfId="20527"/>
    <cellStyle name="SAPBEXaggItem 15 2 10 2 2" xfId="20528"/>
    <cellStyle name="SAPBEXaggItem 15 2 10 2 3" xfId="56648"/>
    <cellStyle name="SAPBEXaggItem 15 2 10 3" xfId="20529"/>
    <cellStyle name="SAPBEXaggItem 15 2 10 3 2" xfId="20530"/>
    <cellStyle name="SAPBEXaggItem 15 2 10 3 3" xfId="56649"/>
    <cellStyle name="SAPBEXaggItem 15 2 10 4" xfId="20531"/>
    <cellStyle name="SAPBEXaggItem 15 2 10 5" xfId="44900"/>
    <cellStyle name="SAPBEXaggItem 15 2 11" xfId="20532"/>
    <cellStyle name="SAPBEXaggItem 15 2 11 2" xfId="20533"/>
    <cellStyle name="SAPBEXaggItem 15 2 11 3" xfId="56650"/>
    <cellStyle name="SAPBEXaggItem 15 2 12" xfId="44901"/>
    <cellStyle name="SAPBEXaggItem 15 2 2" xfId="1156"/>
    <cellStyle name="SAPBEXaggItem 15 2 2 2" xfId="1157"/>
    <cellStyle name="SAPBEXaggItem 15 2 2 2 2" xfId="1158"/>
    <cellStyle name="SAPBEXaggItem 15 2 2 2 2 2" xfId="9459"/>
    <cellStyle name="SAPBEXaggItem 15 2 2 2 2 2 2" xfId="20534"/>
    <cellStyle name="SAPBEXaggItem 15 2 2 2 2 2 2 2" xfId="56651"/>
    <cellStyle name="SAPBEXaggItem 15 2 2 2 2 2 3" xfId="44902"/>
    <cellStyle name="SAPBEXaggItem 15 2 2 2 2 3" xfId="10912"/>
    <cellStyle name="SAPBEXaggItem 15 2 2 2 2 3 2" xfId="20535"/>
    <cellStyle name="SAPBEXaggItem 15 2 2 2 2 3 3" xfId="44903"/>
    <cellStyle name="SAPBEXaggItem 15 2 2 2 2 4" xfId="12336"/>
    <cellStyle name="SAPBEXaggItem 15 2 2 2 2 4 2" xfId="20536"/>
    <cellStyle name="SAPBEXaggItem 15 2 2 2 2 4 3" xfId="44904"/>
    <cellStyle name="SAPBEXaggItem 15 2 2 2 2 5" xfId="13711"/>
    <cellStyle name="SAPBEXaggItem 15 2 2 2 2 5 2" xfId="44905"/>
    <cellStyle name="SAPBEXaggItem 15 2 2 2 2 6" xfId="15061"/>
    <cellStyle name="SAPBEXaggItem 15 2 2 2 2 7" xfId="7476"/>
    <cellStyle name="SAPBEXaggItem 15 2 2 2 2 8" xfId="56652"/>
    <cellStyle name="SAPBEXaggItem 15 2 2 2 2 9" xfId="56653"/>
    <cellStyle name="SAPBEXaggItem 15 2 2 2 3" xfId="6339"/>
    <cellStyle name="SAPBEXaggItem 15 2 2 2 3 2" xfId="20537"/>
    <cellStyle name="SAPBEXaggItem 15 2 2 2 3 2 2" xfId="56654"/>
    <cellStyle name="SAPBEXaggItem 15 2 2 2 3 3" xfId="44906"/>
    <cellStyle name="SAPBEXaggItem 15 2 2 2 4" xfId="20538"/>
    <cellStyle name="SAPBEXaggItem 15 2 2 2 4 2" xfId="20539"/>
    <cellStyle name="SAPBEXaggItem 15 2 2 2 4 3" xfId="56655"/>
    <cellStyle name="SAPBEXaggItem 15 2 2 2 5" xfId="20540"/>
    <cellStyle name="SAPBEXaggItem 15 2 2 2 6" xfId="44907"/>
    <cellStyle name="SAPBEXaggItem 15 2 2 3" xfId="1159"/>
    <cellStyle name="SAPBEXaggItem 15 2 2 3 2" xfId="8547"/>
    <cellStyle name="SAPBEXaggItem 15 2 2 3 2 2" xfId="20541"/>
    <cellStyle name="SAPBEXaggItem 15 2 2 3 2 2 2" xfId="56656"/>
    <cellStyle name="SAPBEXaggItem 15 2 2 3 2 3" xfId="44908"/>
    <cellStyle name="SAPBEXaggItem 15 2 2 3 3" xfId="10000"/>
    <cellStyle name="SAPBEXaggItem 15 2 2 3 3 2" xfId="20542"/>
    <cellStyle name="SAPBEXaggItem 15 2 2 3 3 3" xfId="44909"/>
    <cellStyle name="SAPBEXaggItem 15 2 2 3 4" xfId="11424"/>
    <cellStyle name="SAPBEXaggItem 15 2 2 3 4 2" xfId="20543"/>
    <cellStyle name="SAPBEXaggItem 15 2 2 3 4 3" xfId="44910"/>
    <cellStyle name="SAPBEXaggItem 15 2 2 3 5" xfId="12799"/>
    <cellStyle name="SAPBEXaggItem 15 2 2 3 5 2" xfId="20544"/>
    <cellStyle name="SAPBEXaggItem 15 2 2 3 5 3" xfId="44911"/>
    <cellStyle name="SAPBEXaggItem 15 2 2 3 6" xfId="14149"/>
    <cellStyle name="SAPBEXaggItem 15 2 2 3 6 2" xfId="44912"/>
    <cellStyle name="SAPBEXaggItem 15 2 2 3 7" xfId="6564"/>
    <cellStyle name="SAPBEXaggItem 15 2 2 3 8" xfId="56657"/>
    <cellStyle name="SAPBEXaggItem 15 2 2 3 9" xfId="56658"/>
    <cellStyle name="SAPBEXaggItem 15 2 2 4" xfId="5437"/>
    <cellStyle name="SAPBEXaggItem 15 2 2 4 2" xfId="20545"/>
    <cellStyle name="SAPBEXaggItem 15 2 2 4 2 2" xfId="56659"/>
    <cellStyle name="SAPBEXaggItem 15 2 2 4 3" xfId="44913"/>
    <cellStyle name="SAPBEXaggItem 15 2 2 5" xfId="20546"/>
    <cellStyle name="SAPBEXaggItem 15 2 2 5 2" xfId="20547"/>
    <cellStyle name="SAPBEXaggItem 15 2 2 5 3" xfId="44914"/>
    <cellStyle name="SAPBEXaggItem 15 2 2 6" xfId="44915"/>
    <cellStyle name="SAPBEXaggItem 15 2 3" xfId="1160"/>
    <cellStyle name="SAPBEXaggItem 15 2 3 2" xfId="1161"/>
    <cellStyle name="SAPBEXaggItem 15 2 3 2 2" xfId="8773"/>
    <cellStyle name="SAPBEXaggItem 15 2 3 2 2 2" xfId="20548"/>
    <cellStyle name="SAPBEXaggItem 15 2 3 2 2 2 2" xfId="56660"/>
    <cellStyle name="SAPBEXaggItem 15 2 3 2 2 3" xfId="44916"/>
    <cellStyle name="SAPBEXaggItem 15 2 3 2 3" xfId="10226"/>
    <cellStyle name="SAPBEXaggItem 15 2 3 2 3 2" xfId="20549"/>
    <cellStyle name="SAPBEXaggItem 15 2 3 2 3 2 2" xfId="56661"/>
    <cellStyle name="SAPBEXaggItem 15 2 3 2 3 3" xfId="44917"/>
    <cellStyle name="SAPBEXaggItem 15 2 3 2 4" xfId="11650"/>
    <cellStyle name="SAPBEXaggItem 15 2 3 2 4 2" xfId="20550"/>
    <cellStyle name="SAPBEXaggItem 15 2 3 2 4 3" xfId="44918"/>
    <cellStyle name="SAPBEXaggItem 15 2 3 2 5" xfId="13025"/>
    <cellStyle name="SAPBEXaggItem 15 2 3 2 5 2" xfId="44919"/>
    <cellStyle name="SAPBEXaggItem 15 2 3 2 6" xfId="14375"/>
    <cellStyle name="SAPBEXaggItem 15 2 3 2 7" xfId="6790"/>
    <cellStyle name="SAPBEXaggItem 15 2 3 2 8" xfId="56662"/>
    <cellStyle name="SAPBEXaggItem 15 2 3 2 9" xfId="56663"/>
    <cellStyle name="SAPBEXaggItem 15 2 3 3" xfId="5663"/>
    <cellStyle name="SAPBEXaggItem 15 2 3 3 2" xfId="20551"/>
    <cellStyle name="SAPBEXaggItem 15 2 3 3 2 2" xfId="56664"/>
    <cellStyle name="SAPBEXaggItem 15 2 3 3 3" xfId="44920"/>
    <cellStyle name="SAPBEXaggItem 15 2 3 4" xfId="20552"/>
    <cellStyle name="SAPBEXaggItem 15 2 3 4 2" xfId="20553"/>
    <cellStyle name="SAPBEXaggItem 15 2 3 4 3" xfId="56665"/>
    <cellStyle name="SAPBEXaggItem 15 2 3 5" xfId="20554"/>
    <cellStyle name="SAPBEXaggItem 15 2 3 6" xfId="44921"/>
    <cellStyle name="SAPBEXaggItem 15 2 4" xfId="1162"/>
    <cellStyle name="SAPBEXaggItem 15 2 4 10" xfId="56666"/>
    <cellStyle name="SAPBEXaggItem 15 2 4 11" xfId="56667"/>
    <cellStyle name="SAPBEXaggItem 15 2 4 2" xfId="1163"/>
    <cellStyle name="SAPBEXaggItem 15 2 4 2 10" xfId="56668"/>
    <cellStyle name="SAPBEXaggItem 15 2 4 2 2" xfId="7019"/>
    <cellStyle name="SAPBEXaggItem 15 2 4 2 2 2" xfId="20555"/>
    <cellStyle name="SAPBEXaggItem 15 2 4 2 2 2 2" xfId="56669"/>
    <cellStyle name="SAPBEXaggItem 15 2 4 2 2 3" xfId="44922"/>
    <cellStyle name="SAPBEXaggItem 15 2 4 2 3" xfId="9002"/>
    <cellStyle name="SAPBEXaggItem 15 2 4 2 3 2" xfId="20556"/>
    <cellStyle name="SAPBEXaggItem 15 2 4 2 3 2 2" xfId="56670"/>
    <cellStyle name="SAPBEXaggItem 15 2 4 2 3 3" xfId="44923"/>
    <cellStyle name="SAPBEXaggItem 15 2 4 2 4" xfId="10455"/>
    <cellStyle name="SAPBEXaggItem 15 2 4 2 4 2" xfId="20557"/>
    <cellStyle name="SAPBEXaggItem 15 2 4 2 4 3" xfId="44924"/>
    <cellStyle name="SAPBEXaggItem 15 2 4 2 5" xfId="11879"/>
    <cellStyle name="SAPBEXaggItem 15 2 4 2 5 2" xfId="20558"/>
    <cellStyle name="SAPBEXaggItem 15 2 4 2 5 3" xfId="44925"/>
    <cellStyle name="SAPBEXaggItem 15 2 4 2 6" xfId="13254"/>
    <cellStyle name="SAPBEXaggItem 15 2 4 2 6 2" xfId="44926"/>
    <cellStyle name="SAPBEXaggItem 15 2 4 2 7" xfId="14604"/>
    <cellStyle name="SAPBEXaggItem 15 2 4 2 8" xfId="44927"/>
    <cellStyle name="SAPBEXaggItem 15 2 4 2 9" xfId="56671"/>
    <cellStyle name="SAPBEXaggItem 15 2 4 3" xfId="5891"/>
    <cellStyle name="SAPBEXaggItem 15 2 4 3 2" xfId="20559"/>
    <cellStyle name="SAPBEXaggItem 15 2 4 3 2 2" xfId="56672"/>
    <cellStyle name="SAPBEXaggItem 15 2 4 3 3" xfId="44928"/>
    <cellStyle name="SAPBEXaggItem 15 2 4 4" xfId="7962"/>
    <cellStyle name="SAPBEXaggItem 15 2 4 4 2" xfId="20560"/>
    <cellStyle name="SAPBEXaggItem 15 2 4 4 2 2" xfId="56673"/>
    <cellStyle name="SAPBEXaggItem 15 2 4 4 3" xfId="44929"/>
    <cellStyle name="SAPBEXaggItem 15 2 4 5" xfId="4963"/>
    <cellStyle name="SAPBEXaggItem 15 2 4 5 2" xfId="20561"/>
    <cellStyle name="SAPBEXaggItem 15 2 4 5 3" xfId="44930"/>
    <cellStyle name="SAPBEXaggItem 15 2 4 6" xfId="7700"/>
    <cellStyle name="SAPBEXaggItem 15 2 4 6 2" xfId="20562"/>
    <cellStyle name="SAPBEXaggItem 15 2 4 6 3" xfId="44931"/>
    <cellStyle name="SAPBEXaggItem 15 2 4 7" xfId="5219"/>
    <cellStyle name="SAPBEXaggItem 15 2 4 7 2" xfId="44932"/>
    <cellStyle name="SAPBEXaggItem 15 2 4 8" xfId="7658"/>
    <cellStyle name="SAPBEXaggItem 15 2 4 9" xfId="44933"/>
    <cellStyle name="SAPBEXaggItem 15 2 5" xfId="1164"/>
    <cellStyle name="SAPBEXaggItem 15 2 5 10" xfId="56674"/>
    <cellStyle name="SAPBEXaggItem 15 2 5 11" xfId="56675"/>
    <cellStyle name="SAPBEXaggItem 15 2 5 2" xfId="1165"/>
    <cellStyle name="SAPBEXaggItem 15 2 5 2 10" xfId="56676"/>
    <cellStyle name="SAPBEXaggItem 15 2 5 2 2" xfId="7243"/>
    <cellStyle name="SAPBEXaggItem 15 2 5 2 2 2" xfId="20563"/>
    <cellStyle name="SAPBEXaggItem 15 2 5 2 2 2 2" xfId="56677"/>
    <cellStyle name="SAPBEXaggItem 15 2 5 2 2 3" xfId="44934"/>
    <cellStyle name="SAPBEXaggItem 15 2 5 2 3" xfId="9226"/>
    <cellStyle name="SAPBEXaggItem 15 2 5 2 3 2" xfId="20564"/>
    <cellStyle name="SAPBEXaggItem 15 2 5 2 3 2 2" xfId="56678"/>
    <cellStyle name="SAPBEXaggItem 15 2 5 2 3 3" xfId="44935"/>
    <cellStyle name="SAPBEXaggItem 15 2 5 2 4" xfId="10679"/>
    <cellStyle name="SAPBEXaggItem 15 2 5 2 4 2" xfId="20565"/>
    <cellStyle name="SAPBEXaggItem 15 2 5 2 4 3" xfId="44936"/>
    <cellStyle name="SAPBEXaggItem 15 2 5 2 5" xfId="12103"/>
    <cellStyle name="SAPBEXaggItem 15 2 5 2 5 2" xfId="20566"/>
    <cellStyle name="SAPBEXaggItem 15 2 5 2 5 3" xfId="44937"/>
    <cellStyle name="SAPBEXaggItem 15 2 5 2 6" xfId="13478"/>
    <cellStyle name="SAPBEXaggItem 15 2 5 2 6 2" xfId="20567"/>
    <cellStyle name="SAPBEXaggItem 15 2 5 2 6 3" xfId="44938"/>
    <cellStyle name="SAPBEXaggItem 15 2 5 2 7" xfId="14828"/>
    <cellStyle name="SAPBEXaggItem 15 2 5 2 7 2" xfId="44939"/>
    <cellStyle name="SAPBEXaggItem 15 2 5 2 8" xfId="4248"/>
    <cellStyle name="SAPBEXaggItem 15 2 5 2 9" xfId="56679"/>
    <cellStyle name="SAPBEXaggItem 15 2 5 3" xfId="6115"/>
    <cellStyle name="SAPBEXaggItem 15 2 5 3 2" xfId="20568"/>
    <cellStyle name="SAPBEXaggItem 15 2 5 3 2 2" xfId="56680"/>
    <cellStyle name="SAPBEXaggItem 15 2 5 3 3" xfId="44940"/>
    <cellStyle name="SAPBEXaggItem 15 2 5 4" xfId="8186"/>
    <cellStyle name="SAPBEXaggItem 15 2 5 4 2" xfId="20569"/>
    <cellStyle name="SAPBEXaggItem 15 2 5 4 2 2" xfId="56681"/>
    <cellStyle name="SAPBEXaggItem 15 2 5 4 3" xfId="44941"/>
    <cellStyle name="SAPBEXaggItem 15 2 5 5" xfId="9673"/>
    <cellStyle name="SAPBEXaggItem 15 2 5 5 2" xfId="20570"/>
    <cellStyle name="SAPBEXaggItem 15 2 5 5 3" xfId="44942"/>
    <cellStyle name="SAPBEXaggItem 15 2 5 6" xfId="11126"/>
    <cellStyle name="SAPBEXaggItem 15 2 5 6 2" xfId="20571"/>
    <cellStyle name="SAPBEXaggItem 15 2 5 6 3" xfId="44943"/>
    <cellStyle name="SAPBEXaggItem 15 2 5 7" xfId="12552"/>
    <cellStyle name="SAPBEXaggItem 15 2 5 7 2" xfId="20572"/>
    <cellStyle name="SAPBEXaggItem 15 2 5 7 3" xfId="44944"/>
    <cellStyle name="SAPBEXaggItem 15 2 5 8" xfId="13924"/>
    <cellStyle name="SAPBEXaggItem 15 2 5 8 2" xfId="44945"/>
    <cellStyle name="SAPBEXaggItem 15 2 5 9" xfId="3754"/>
    <cellStyle name="SAPBEXaggItem 15 2 6" xfId="3981"/>
    <cellStyle name="SAPBEXaggItem 15 2 6 2" xfId="3064"/>
    <cellStyle name="SAPBEXaggItem 15 2 6 2 2" xfId="20573"/>
    <cellStyle name="SAPBEXaggItem 15 2 6 2 2 2" xfId="20574"/>
    <cellStyle name="SAPBEXaggItem 15 2 6 2 2 3" xfId="56682"/>
    <cellStyle name="SAPBEXaggItem 15 2 6 2 3" xfId="20575"/>
    <cellStyle name="SAPBEXaggItem 15 2 6 2 3 2" xfId="20576"/>
    <cellStyle name="SAPBEXaggItem 15 2 6 2 3 3" xfId="56683"/>
    <cellStyle name="SAPBEXaggItem 15 2 6 2 4" xfId="20577"/>
    <cellStyle name="SAPBEXaggItem 15 2 6 2 5" xfId="44946"/>
    <cellStyle name="SAPBEXaggItem 15 2 6 3" xfId="20578"/>
    <cellStyle name="SAPBEXaggItem 15 2 6 3 2" xfId="20579"/>
    <cellStyle name="SAPBEXaggItem 15 2 6 3 3" xfId="56684"/>
    <cellStyle name="SAPBEXaggItem 15 2 6 4" xfId="20580"/>
    <cellStyle name="SAPBEXaggItem 15 2 6 4 2" xfId="20581"/>
    <cellStyle name="SAPBEXaggItem 15 2 6 4 3" xfId="56685"/>
    <cellStyle name="SAPBEXaggItem 15 2 6 5" xfId="20582"/>
    <cellStyle name="SAPBEXaggItem 15 2 6 5 2" xfId="56686"/>
    <cellStyle name="SAPBEXaggItem 15 2 6 6" xfId="44947"/>
    <cellStyle name="SAPBEXaggItem 15 2 6 7" xfId="56687"/>
    <cellStyle name="SAPBEXaggItem 15 2 7" xfId="3504"/>
    <cellStyle name="SAPBEXaggItem 15 2 7 2" xfId="4201"/>
    <cellStyle name="SAPBEXaggItem 15 2 7 2 2" xfId="20583"/>
    <cellStyle name="SAPBEXaggItem 15 2 7 2 2 2" xfId="20584"/>
    <cellStyle name="SAPBEXaggItem 15 2 7 2 2 3" xfId="56688"/>
    <cellStyle name="SAPBEXaggItem 15 2 7 2 3" xfId="20585"/>
    <cellStyle name="SAPBEXaggItem 15 2 7 2 3 2" xfId="20586"/>
    <cellStyle name="SAPBEXaggItem 15 2 7 2 3 3" xfId="56689"/>
    <cellStyle name="SAPBEXaggItem 15 2 7 2 4" xfId="20587"/>
    <cellStyle name="SAPBEXaggItem 15 2 7 2 5" xfId="44948"/>
    <cellStyle name="SAPBEXaggItem 15 2 7 3" xfId="20588"/>
    <cellStyle name="SAPBEXaggItem 15 2 7 3 2" xfId="20589"/>
    <cellStyle name="SAPBEXaggItem 15 2 7 3 3" xfId="56690"/>
    <cellStyle name="SAPBEXaggItem 15 2 7 4" xfId="20590"/>
    <cellStyle name="SAPBEXaggItem 15 2 7 4 2" xfId="20591"/>
    <cellStyle name="SAPBEXaggItem 15 2 7 4 3" xfId="56691"/>
    <cellStyle name="SAPBEXaggItem 15 2 7 5" xfId="20592"/>
    <cellStyle name="SAPBEXaggItem 15 2 7 6" xfId="44949"/>
    <cellStyle name="SAPBEXaggItem 15 2 8" xfId="4447"/>
    <cellStyle name="SAPBEXaggItem 15 2 8 2" xfId="20593"/>
    <cellStyle name="SAPBEXaggItem 15 2 8 2 2" xfId="20594"/>
    <cellStyle name="SAPBEXaggItem 15 2 8 2 3" xfId="56692"/>
    <cellStyle name="SAPBEXaggItem 15 2 8 3" xfId="20595"/>
    <cellStyle name="SAPBEXaggItem 15 2 8 3 2" xfId="20596"/>
    <cellStyle name="SAPBEXaggItem 15 2 8 3 3" xfId="56693"/>
    <cellStyle name="SAPBEXaggItem 15 2 8 4" xfId="20597"/>
    <cellStyle name="SAPBEXaggItem 15 2 8 5" xfId="44950"/>
    <cellStyle name="SAPBEXaggItem 15 2 9" xfId="4445"/>
    <cellStyle name="SAPBEXaggItem 15 2 9 2" xfId="20598"/>
    <cellStyle name="SAPBEXaggItem 15 2 9 2 2" xfId="20599"/>
    <cellStyle name="SAPBEXaggItem 15 2 9 2 3" xfId="56694"/>
    <cellStyle name="SAPBEXaggItem 15 2 9 3" xfId="20600"/>
    <cellStyle name="SAPBEXaggItem 15 2 9 3 2" xfId="20601"/>
    <cellStyle name="SAPBEXaggItem 15 2 9 3 3" xfId="56695"/>
    <cellStyle name="SAPBEXaggItem 15 2 9 4" xfId="20602"/>
    <cellStyle name="SAPBEXaggItem 15 2 9 5" xfId="44951"/>
    <cellStyle name="SAPBEXaggItem 15 3" xfId="1166"/>
    <cellStyle name="SAPBEXaggItem 15 3 10" xfId="3342"/>
    <cellStyle name="SAPBEXaggItem 15 3 10 2" xfId="20603"/>
    <cellStyle name="SAPBEXaggItem 15 3 10 2 2" xfId="20604"/>
    <cellStyle name="SAPBEXaggItem 15 3 10 2 3" xfId="56696"/>
    <cellStyle name="SAPBEXaggItem 15 3 10 3" xfId="20605"/>
    <cellStyle name="SAPBEXaggItem 15 3 10 3 2" xfId="20606"/>
    <cellStyle name="SAPBEXaggItem 15 3 10 3 3" xfId="56697"/>
    <cellStyle name="SAPBEXaggItem 15 3 10 4" xfId="20607"/>
    <cellStyle name="SAPBEXaggItem 15 3 10 5" xfId="44952"/>
    <cellStyle name="SAPBEXaggItem 15 3 11" xfId="20608"/>
    <cellStyle name="SAPBEXaggItem 15 3 11 2" xfId="20609"/>
    <cellStyle name="SAPBEXaggItem 15 3 11 3" xfId="56698"/>
    <cellStyle name="SAPBEXaggItem 15 3 12" xfId="44953"/>
    <cellStyle name="SAPBEXaggItem 15 3 2" xfId="1167"/>
    <cellStyle name="SAPBEXaggItem 15 3 2 2" xfId="1168"/>
    <cellStyle name="SAPBEXaggItem 15 3 2 2 2" xfId="1169"/>
    <cellStyle name="SAPBEXaggItem 15 3 2 2 2 2" xfId="9533"/>
    <cellStyle name="SAPBEXaggItem 15 3 2 2 2 2 2" xfId="20610"/>
    <cellStyle name="SAPBEXaggItem 15 3 2 2 2 2 2 2" xfId="56699"/>
    <cellStyle name="SAPBEXaggItem 15 3 2 2 2 2 3" xfId="44954"/>
    <cellStyle name="SAPBEXaggItem 15 3 2 2 2 3" xfId="10986"/>
    <cellStyle name="SAPBEXaggItem 15 3 2 2 2 3 2" xfId="20611"/>
    <cellStyle name="SAPBEXaggItem 15 3 2 2 2 3 3" xfId="44955"/>
    <cellStyle name="SAPBEXaggItem 15 3 2 2 2 4" xfId="12410"/>
    <cellStyle name="SAPBEXaggItem 15 3 2 2 2 4 2" xfId="20612"/>
    <cellStyle name="SAPBEXaggItem 15 3 2 2 2 4 3" xfId="44956"/>
    <cellStyle name="SAPBEXaggItem 15 3 2 2 2 5" xfId="13785"/>
    <cellStyle name="SAPBEXaggItem 15 3 2 2 2 5 2" xfId="44957"/>
    <cellStyle name="SAPBEXaggItem 15 3 2 2 2 6" xfId="15135"/>
    <cellStyle name="SAPBEXaggItem 15 3 2 2 2 7" xfId="7550"/>
    <cellStyle name="SAPBEXaggItem 15 3 2 2 2 8" xfId="56700"/>
    <cellStyle name="SAPBEXaggItem 15 3 2 2 2 9" xfId="56701"/>
    <cellStyle name="SAPBEXaggItem 15 3 2 2 3" xfId="6413"/>
    <cellStyle name="SAPBEXaggItem 15 3 2 2 3 2" xfId="20613"/>
    <cellStyle name="SAPBEXaggItem 15 3 2 2 3 2 2" xfId="56702"/>
    <cellStyle name="SAPBEXaggItem 15 3 2 2 3 3" xfId="44958"/>
    <cellStyle name="SAPBEXaggItem 15 3 2 2 4" xfId="20614"/>
    <cellStyle name="SAPBEXaggItem 15 3 2 2 4 2" xfId="20615"/>
    <cellStyle name="SAPBEXaggItem 15 3 2 2 4 3" xfId="56703"/>
    <cellStyle name="SAPBEXaggItem 15 3 2 2 5" xfId="20616"/>
    <cellStyle name="SAPBEXaggItem 15 3 2 2 6" xfId="44959"/>
    <cellStyle name="SAPBEXaggItem 15 3 2 3" xfId="1170"/>
    <cellStyle name="SAPBEXaggItem 15 3 2 3 2" xfId="8623"/>
    <cellStyle name="SAPBEXaggItem 15 3 2 3 2 2" xfId="20617"/>
    <cellStyle name="SAPBEXaggItem 15 3 2 3 2 2 2" xfId="56704"/>
    <cellStyle name="SAPBEXaggItem 15 3 2 3 2 3" xfId="44960"/>
    <cellStyle name="SAPBEXaggItem 15 3 2 3 3" xfId="10076"/>
    <cellStyle name="SAPBEXaggItem 15 3 2 3 3 2" xfId="20618"/>
    <cellStyle name="SAPBEXaggItem 15 3 2 3 3 3" xfId="44961"/>
    <cellStyle name="SAPBEXaggItem 15 3 2 3 4" xfId="11500"/>
    <cellStyle name="SAPBEXaggItem 15 3 2 3 4 2" xfId="20619"/>
    <cellStyle name="SAPBEXaggItem 15 3 2 3 4 3" xfId="44962"/>
    <cellStyle name="SAPBEXaggItem 15 3 2 3 5" xfId="12875"/>
    <cellStyle name="SAPBEXaggItem 15 3 2 3 5 2" xfId="20620"/>
    <cellStyle name="SAPBEXaggItem 15 3 2 3 5 3" xfId="44963"/>
    <cellStyle name="SAPBEXaggItem 15 3 2 3 6" xfId="14225"/>
    <cellStyle name="SAPBEXaggItem 15 3 2 3 6 2" xfId="44964"/>
    <cellStyle name="SAPBEXaggItem 15 3 2 3 7" xfId="6640"/>
    <cellStyle name="SAPBEXaggItem 15 3 2 3 8" xfId="56705"/>
    <cellStyle name="SAPBEXaggItem 15 3 2 3 9" xfId="56706"/>
    <cellStyle name="SAPBEXaggItem 15 3 2 4" xfId="5513"/>
    <cellStyle name="SAPBEXaggItem 15 3 2 4 2" xfId="20621"/>
    <cellStyle name="SAPBEXaggItem 15 3 2 4 2 2" xfId="56707"/>
    <cellStyle name="SAPBEXaggItem 15 3 2 4 3" xfId="44965"/>
    <cellStyle name="SAPBEXaggItem 15 3 2 5" xfId="20622"/>
    <cellStyle name="SAPBEXaggItem 15 3 2 5 2" xfId="20623"/>
    <cellStyle name="SAPBEXaggItem 15 3 2 5 3" xfId="44966"/>
    <cellStyle name="SAPBEXaggItem 15 3 2 6" xfId="44967"/>
    <cellStyle name="SAPBEXaggItem 15 3 3" xfId="1171"/>
    <cellStyle name="SAPBEXaggItem 15 3 3 2" xfId="1172"/>
    <cellStyle name="SAPBEXaggItem 15 3 3 2 2" xfId="8849"/>
    <cellStyle name="SAPBEXaggItem 15 3 3 2 2 2" xfId="20624"/>
    <cellStyle name="SAPBEXaggItem 15 3 3 2 2 2 2" xfId="56708"/>
    <cellStyle name="SAPBEXaggItem 15 3 3 2 2 3" xfId="44968"/>
    <cellStyle name="SAPBEXaggItem 15 3 3 2 3" xfId="10302"/>
    <cellStyle name="SAPBEXaggItem 15 3 3 2 3 2" xfId="20625"/>
    <cellStyle name="SAPBEXaggItem 15 3 3 2 3 2 2" xfId="56709"/>
    <cellStyle name="SAPBEXaggItem 15 3 3 2 3 3" xfId="44969"/>
    <cellStyle name="SAPBEXaggItem 15 3 3 2 4" xfId="11726"/>
    <cellStyle name="SAPBEXaggItem 15 3 3 2 4 2" xfId="20626"/>
    <cellStyle name="SAPBEXaggItem 15 3 3 2 4 3" xfId="44970"/>
    <cellStyle name="SAPBEXaggItem 15 3 3 2 5" xfId="13101"/>
    <cellStyle name="SAPBEXaggItem 15 3 3 2 5 2" xfId="44971"/>
    <cellStyle name="SAPBEXaggItem 15 3 3 2 6" xfId="14451"/>
    <cellStyle name="SAPBEXaggItem 15 3 3 2 7" xfId="6866"/>
    <cellStyle name="SAPBEXaggItem 15 3 3 2 8" xfId="56710"/>
    <cellStyle name="SAPBEXaggItem 15 3 3 2 9" xfId="56711"/>
    <cellStyle name="SAPBEXaggItem 15 3 3 3" xfId="5738"/>
    <cellStyle name="SAPBEXaggItem 15 3 3 3 2" xfId="20627"/>
    <cellStyle name="SAPBEXaggItem 15 3 3 3 2 2" xfId="56712"/>
    <cellStyle name="SAPBEXaggItem 15 3 3 3 3" xfId="44972"/>
    <cellStyle name="SAPBEXaggItem 15 3 3 4" xfId="20628"/>
    <cellStyle name="SAPBEXaggItem 15 3 3 4 2" xfId="20629"/>
    <cellStyle name="SAPBEXaggItem 15 3 3 4 3" xfId="56713"/>
    <cellStyle name="SAPBEXaggItem 15 3 3 5" xfId="20630"/>
    <cellStyle name="SAPBEXaggItem 15 3 3 6" xfId="44973"/>
    <cellStyle name="SAPBEXaggItem 15 3 4" xfId="1173"/>
    <cellStyle name="SAPBEXaggItem 15 3 4 10" xfId="56714"/>
    <cellStyle name="SAPBEXaggItem 15 3 4 11" xfId="56715"/>
    <cellStyle name="SAPBEXaggItem 15 3 4 2" xfId="1174"/>
    <cellStyle name="SAPBEXaggItem 15 3 4 2 10" xfId="56716"/>
    <cellStyle name="SAPBEXaggItem 15 3 4 2 2" xfId="7094"/>
    <cellStyle name="SAPBEXaggItem 15 3 4 2 2 2" xfId="20631"/>
    <cellStyle name="SAPBEXaggItem 15 3 4 2 2 2 2" xfId="56717"/>
    <cellStyle name="SAPBEXaggItem 15 3 4 2 2 3" xfId="44974"/>
    <cellStyle name="SAPBEXaggItem 15 3 4 2 3" xfId="9077"/>
    <cellStyle name="SAPBEXaggItem 15 3 4 2 3 2" xfId="20632"/>
    <cellStyle name="SAPBEXaggItem 15 3 4 2 3 2 2" xfId="56718"/>
    <cellStyle name="SAPBEXaggItem 15 3 4 2 3 3" xfId="44975"/>
    <cellStyle name="SAPBEXaggItem 15 3 4 2 4" xfId="10530"/>
    <cellStyle name="SAPBEXaggItem 15 3 4 2 4 2" xfId="20633"/>
    <cellStyle name="SAPBEXaggItem 15 3 4 2 4 3" xfId="44976"/>
    <cellStyle name="SAPBEXaggItem 15 3 4 2 5" xfId="11954"/>
    <cellStyle name="SAPBEXaggItem 15 3 4 2 5 2" xfId="20634"/>
    <cellStyle name="SAPBEXaggItem 15 3 4 2 5 3" xfId="44977"/>
    <cellStyle name="SAPBEXaggItem 15 3 4 2 6" xfId="13329"/>
    <cellStyle name="SAPBEXaggItem 15 3 4 2 6 2" xfId="44978"/>
    <cellStyle name="SAPBEXaggItem 15 3 4 2 7" xfId="14679"/>
    <cellStyle name="SAPBEXaggItem 15 3 4 2 8" xfId="44979"/>
    <cellStyle name="SAPBEXaggItem 15 3 4 2 9" xfId="56719"/>
    <cellStyle name="SAPBEXaggItem 15 3 4 3" xfId="5966"/>
    <cellStyle name="SAPBEXaggItem 15 3 4 3 2" xfId="20635"/>
    <cellStyle name="SAPBEXaggItem 15 3 4 3 2 2" xfId="56720"/>
    <cellStyle name="SAPBEXaggItem 15 3 4 3 3" xfId="44980"/>
    <cellStyle name="SAPBEXaggItem 15 3 4 4" xfId="8037"/>
    <cellStyle name="SAPBEXaggItem 15 3 4 4 2" xfId="20636"/>
    <cellStyle name="SAPBEXaggItem 15 3 4 4 2 2" xfId="56721"/>
    <cellStyle name="SAPBEXaggItem 15 3 4 4 3" xfId="44981"/>
    <cellStyle name="SAPBEXaggItem 15 3 4 5" xfId="4943"/>
    <cellStyle name="SAPBEXaggItem 15 3 4 5 2" xfId="20637"/>
    <cellStyle name="SAPBEXaggItem 15 3 4 5 3" xfId="44982"/>
    <cellStyle name="SAPBEXaggItem 15 3 4 6" xfId="7678"/>
    <cellStyle name="SAPBEXaggItem 15 3 4 6 2" xfId="20638"/>
    <cellStyle name="SAPBEXaggItem 15 3 4 6 3" xfId="44983"/>
    <cellStyle name="SAPBEXaggItem 15 3 4 7" xfId="11302"/>
    <cellStyle name="SAPBEXaggItem 15 3 4 7 2" xfId="44984"/>
    <cellStyle name="SAPBEXaggItem 15 3 4 8" xfId="7786"/>
    <cellStyle name="SAPBEXaggItem 15 3 4 9" xfId="44985"/>
    <cellStyle name="SAPBEXaggItem 15 3 5" xfId="1175"/>
    <cellStyle name="SAPBEXaggItem 15 3 5 10" xfId="56722"/>
    <cellStyle name="SAPBEXaggItem 15 3 5 11" xfId="56723"/>
    <cellStyle name="SAPBEXaggItem 15 3 5 2" xfId="1176"/>
    <cellStyle name="SAPBEXaggItem 15 3 5 2 10" xfId="56724"/>
    <cellStyle name="SAPBEXaggItem 15 3 5 2 2" xfId="7317"/>
    <cellStyle name="SAPBEXaggItem 15 3 5 2 2 2" xfId="20639"/>
    <cellStyle name="SAPBEXaggItem 15 3 5 2 2 2 2" xfId="56725"/>
    <cellStyle name="SAPBEXaggItem 15 3 5 2 2 3" xfId="44986"/>
    <cellStyle name="SAPBEXaggItem 15 3 5 2 3" xfId="9300"/>
    <cellStyle name="SAPBEXaggItem 15 3 5 2 3 2" xfId="20640"/>
    <cellStyle name="SAPBEXaggItem 15 3 5 2 3 2 2" xfId="56726"/>
    <cellStyle name="SAPBEXaggItem 15 3 5 2 3 3" xfId="44987"/>
    <cellStyle name="SAPBEXaggItem 15 3 5 2 4" xfId="10753"/>
    <cellStyle name="SAPBEXaggItem 15 3 5 2 4 2" xfId="20641"/>
    <cellStyle name="SAPBEXaggItem 15 3 5 2 4 3" xfId="44988"/>
    <cellStyle name="SAPBEXaggItem 15 3 5 2 5" xfId="12177"/>
    <cellStyle name="SAPBEXaggItem 15 3 5 2 5 2" xfId="20642"/>
    <cellStyle name="SAPBEXaggItem 15 3 5 2 5 3" xfId="44989"/>
    <cellStyle name="SAPBEXaggItem 15 3 5 2 6" xfId="13552"/>
    <cellStyle name="SAPBEXaggItem 15 3 5 2 6 2" xfId="20643"/>
    <cellStyle name="SAPBEXaggItem 15 3 5 2 6 3" xfId="44990"/>
    <cellStyle name="SAPBEXaggItem 15 3 5 2 7" xfId="14902"/>
    <cellStyle name="SAPBEXaggItem 15 3 5 2 7 2" xfId="44991"/>
    <cellStyle name="SAPBEXaggItem 15 3 5 2 8" xfId="4885"/>
    <cellStyle name="SAPBEXaggItem 15 3 5 2 9" xfId="56727"/>
    <cellStyle name="SAPBEXaggItem 15 3 5 3" xfId="6189"/>
    <cellStyle name="SAPBEXaggItem 15 3 5 3 2" xfId="20644"/>
    <cellStyle name="SAPBEXaggItem 15 3 5 3 2 2" xfId="56728"/>
    <cellStyle name="SAPBEXaggItem 15 3 5 3 3" xfId="44992"/>
    <cellStyle name="SAPBEXaggItem 15 3 5 4" xfId="8260"/>
    <cellStyle name="SAPBEXaggItem 15 3 5 4 2" xfId="20645"/>
    <cellStyle name="SAPBEXaggItem 15 3 5 4 2 2" xfId="56729"/>
    <cellStyle name="SAPBEXaggItem 15 3 5 4 3" xfId="44993"/>
    <cellStyle name="SAPBEXaggItem 15 3 5 5" xfId="9747"/>
    <cellStyle name="SAPBEXaggItem 15 3 5 5 2" xfId="20646"/>
    <cellStyle name="SAPBEXaggItem 15 3 5 5 3" xfId="44994"/>
    <cellStyle name="SAPBEXaggItem 15 3 5 6" xfId="11200"/>
    <cellStyle name="SAPBEXaggItem 15 3 5 6 2" xfId="20647"/>
    <cellStyle name="SAPBEXaggItem 15 3 5 6 3" xfId="44995"/>
    <cellStyle name="SAPBEXaggItem 15 3 5 7" xfId="12626"/>
    <cellStyle name="SAPBEXaggItem 15 3 5 7 2" xfId="20648"/>
    <cellStyle name="SAPBEXaggItem 15 3 5 7 3" xfId="44996"/>
    <cellStyle name="SAPBEXaggItem 15 3 5 8" xfId="13998"/>
    <cellStyle name="SAPBEXaggItem 15 3 5 8 2" xfId="44997"/>
    <cellStyle name="SAPBEXaggItem 15 3 5 9" xfId="3830"/>
    <cellStyle name="SAPBEXaggItem 15 3 6" xfId="4057"/>
    <cellStyle name="SAPBEXaggItem 15 3 6 2" xfId="3070"/>
    <cellStyle name="SAPBEXaggItem 15 3 6 2 2" xfId="20649"/>
    <cellStyle name="SAPBEXaggItem 15 3 6 2 2 2" xfId="20650"/>
    <cellStyle name="SAPBEXaggItem 15 3 6 2 2 3" xfId="56730"/>
    <cellStyle name="SAPBEXaggItem 15 3 6 2 3" xfId="20651"/>
    <cellStyle name="SAPBEXaggItem 15 3 6 2 3 2" xfId="20652"/>
    <cellStyle name="SAPBEXaggItem 15 3 6 2 3 3" xfId="56731"/>
    <cellStyle name="SAPBEXaggItem 15 3 6 2 4" xfId="20653"/>
    <cellStyle name="SAPBEXaggItem 15 3 6 2 5" xfId="44998"/>
    <cellStyle name="SAPBEXaggItem 15 3 6 3" xfId="20654"/>
    <cellStyle name="SAPBEXaggItem 15 3 6 3 2" xfId="20655"/>
    <cellStyle name="SAPBEXaggItem 15 3 6 3 3" xfId="56732"/>
    <cellStyle name="SAPBEXaggItem 15 3 6 4" xfId="20656"/>
    <cellStyle name="SAPBEXaggItem 15 3 6 4 2" xfId="20657"/>
    <cellStyle name="SAPBEXaggItem 15 3 6 4 3" xfId="56733"/>
    <cellStyle name="SAPBEXaggItem 15 3 6 5" xfId="20658"/>
    <cellStyle name="SAPBEXaggItem 15 3 6 5 2" xfId="56734"/>
    <cellStyle name="SAPBEXaggItem 15 3 6 6" xfId="44999"/>
    <cellStyle name="SAPBEXaggItem 15 3 6 7" xfId="56735"/>
    <cellStyle name="SAPBEXaggItem 15 3 7" xfId="3206"/>
    <cellStyle name="SAPBEXaggItem 15 3 7 2" xfId="4798"/>
    <cellStyle name="SAPBEXaggItem 15 3 7 2 2" xfId="20659"/>
    <cellStyle name="SAPBEXaggItem 15 3 7 2 2 2" xfId="20660"/>
    <cellStyle name="SAPBEXaggItem 15 3 7 2 2 3" xfId="56736"/>
    <cellStyle name="SAPBEXaggItem 15 3 7 2 3" xfId="20661"/>
    <cellStyle name="SAPBEXaggItem 15 3 7 2 3 2" xfId="20662"/>
    <cellStyle name="SAPBEXaggItem 15 3 7 2 3 3" xfId="56737"/>
    <cellStyle name="SAPBEXaggItem 15 3 7 2 4" xfId="20663"/>
    <cellStyle name="SAPBEXaggItem 15 3 7 2 5" xfId="45000"/>
    <cellStyle name="SAPBEXaggItem 15 3 7 3" xfId="20664"/>
    <cellStyle name="SAPBEXaggItem 15 3 7 3 2" xfId="20665"/>
    <cellStyle name="SAPBEXaggItem 15 3 7 3 3" xfId="56738"/>
    <cellStyle name="SAPBEXaggItem 15 3 7 4" xfId="20666"/>
    <cellStyle name="SAPBEXaggItem 15 3 7 4 2" xfId="20667"/>
    <cellStyle name="SAPBEXaggItem 15 3 7 4 3" xfId="56739"/>
    <cellStyle name="SAPBEXaggItem 15 3 7 5" xfId="20668"/>
    <cellStyle name="SAPBEXaggItem 15 3 7 6" xfId="45001"/>
    <cellStyle name="SAPBEXaggItem 15 3 8" xfId="4427"/>
    <cellStyle name="SAPBEXaggItem 15 3 8 2" xfId="20669"/>
    <cellStyle name="SAPBEXaggItem 15 3 8 2 2" xfId="20670"/>
    <cellStyle name="SAPBEXaggItem 15 3 8 2 3" xfId="56740"/>
    <cellStyle name="SAPBEXaggItem 15 3 8 3" xfId="20671"/>
    <cellStyle name="SAPBEXaggItem 15 3 8 3 2" xfId="20672"/>
    <cellStyle name="SAPBEXaggItem 15 3 8 3 3" xfId="56741"/>
    <cellStyle name="SAPBEXaggItem 15 3 8 4" xfId="20673"/>
    <cellStyle name="SAPBEXaggItem 15 3 8 5" xfId="45002"/>
    <cellStyle name="SAPBEXaggItem 15 3 9" xfId="3435"/>
    <cellStyle name="SAPBEXaggItem 15 3 9 2" xfId="20674"/>
    <cellStyle name="SAPBEXaggItem 15 3 9 2 2" xfId="20675"/>
    <cellStyle name="SAPBEXaggItem 15 3 9 2 3" xfId="56742"/>
    <cellStyle name="SAPBEXaggItem 15 3 9 3" xfId="20676"/>
    <cellStyle name="SAPBEXaggItem 15 3 9 3 2" xfId="20677"/>
    <cellStyle name="SAPBEXaggItem 15 3 9 3 3" xfId="56743"/>
    <cellStyle name="SAPBEXaggItem 15 3 9 4" xfId="20678"/>
    <cellStyle name="SAPBEXaggItem 15 3 9 5" xfId="45003"/>
    <cellStyle name="SAPBEXaggItem 15 4" xfId="1177"/>
    <cellStyle name="SAPBEXaggItem 15 4 2" xfId="1178"/>
    <cellStyle name="SAPBEXaggItem 15 4 2 2" xfId="1179"/>
    <cellStyle name="SAPBEXaggItem 15 4 2 2 2" xfId="9383"/>
    <cellStyle name="SAPBEXaggItem 15 4 2 2 2 2" xfId="20679"/>
    <cellStyle name="SAPBEXaggItem 15 4 2 2 2 2 2" xfId="56744"/>
    <cellStyle name="SAPBEXaggItem 15 4 2 2 2 3" xfId="45004"/>
    <cellStyle name="SAPBEXaggItem 15 4 2 2 3" xfId="10836"/>
    <cellStyle name="SAPBEXaggItem 15 4 2 2 3 2" xfId="20680"/>
    <cellStyle name="SAPBEXaggItem 15 4 2 2 3 3" xfId="45005"/>
    <cellStyle name="SAPBEXaggItem 15 4 2 2 4" xfId="12260"/>
    <cellStyle name="SAPBEXaggItem 15 4 2 2 4 2" xfId="20681"/>
    <cellStyle name="SAPBEXaggItem 15 4 2 2 4 3" xfId="45006"/>
    <cellStyle name="SAPBEXaggItem 15 4 2 2 5" xfId="13635"/>
    <cellStyle name="SAPBEXaggItem 15 4 2 2 5 2" xfId="45007"/>
    <cellStyle name="SAPBEXaggItem 15 4 2 2 6" xfId="14985"/>
    <cellStyle name="SAPBEXaggItem 15 4 2 2 7" xfId="7400"/>
    <cellStyle name="SAPBEXaggItem 15 4 2 2 8" xfId="56745"/>
    <cellStyle name="SAPBEXaggItem 15 4 2 2 9" xfId="56746"/>
    <cellStyle name="SAPBEXaggItem 15 4 2 3" xfId="6263"/>
    <cellStyle name="SAPBEXaggItem 15 4 2 3 2" xfId="20682"/>
    <cellStyle name="SAPBEXaggItem 15 4 2 3 2 2" xfId="56747"/>
    <cellStyle name="SAPBEXaggItem 15 4 2 3 3" xfId="45008"/>
    <cellStyle name="SAPBEXaggItem 15 4 2 4" xfId="20683"/>
    <cellStyle name="SAPBEXaggItem 15 4 2 4 2" xfId="20684"/>
    <cellStyle name="SAPBEXaggItem 15 4 2 4 3" xfId="56748"/>
    <cellStyle name="SAPBEXaggItem 15 4 2 5" xfId="20685"/>
    <cellStyle name="SAPBEXaggItem 15 4 2 6" xfId="45009"/>
    <cellStyle name="SAPBEXaggItem 15 4 3" xfId="1180"/>
    <cellStyle name="SAPBEXaggItem 15 4 3 2" xfId="8470"/>
    <cellStyle name="SAPBEXaggItem 15 4 3 2 2" xfId="20686"/>
    <cellStyle name="SAPBEXaggItem 15 4 3 2 2 2" xfId="56749"/>
    <cellStyle name="SAPBEXaggItem 15 4 3 2 3" xfId="45010"/>
    <cellStyle name="SAPBEXaggItem 15 4 3 3" xfId="9923"/>
    <cellStyle name="SAPBEXaggItem 15 4 3 3 2" xfId="20687"/>
    <cellStyle name="SAPBEXaggItem 15 4 3 3 3" xfId="45011"/>
    <cellStyle name="SAPBEXaggItem 15 4 3 4" xfId="11347"/>
    <cellStyle name="SAPBEXaggItem 15 4 3 4 2" xfId="20688"/>
    <cellStyle name="SAPBEXaggItem 15 4 3 4 3" xfId="45012"/>
    <cellStyle name="SAPBEXaggItem 15 4 3 5" xfId="12722"/>
    <cellStyle name="SAPBEXaggItem 15 4 3 5 2" xfId="20689"/>
    <cellStyle name="SAPBEXaggItem 15 4 3 5 3" xfId="45013"/>
    <cellStyle name="SAPBEXaggItem 15 4 3 6" xfId="14072"/>
    <cellStyle name="SAPBEXaggItem 15 4 3 6 2" xfId="45014"/>
    <cellStyle name="SAPBEXaggItem 15 4 3 7" xfId="6487"/>
    <cellStyle name="SAPBEXaggItem 15 4 3 8" xfId="56750"/>
    <cellStyle name="SAPBEXaggItem 15 4 3 9" xfId="56751"/>
    <cellStyle name="SAPBEXaggItem 15 4 4" xfId="5361"/>
    <cellStyle name="SAPBEXaggItem 15 4 4 2" xfId="20690"/>
    <cellStyle name="SAPBEXaggItem 15 4 4 2 2" xfId="56752"/>
    <cellStyle name="SAPBEXaggItem 15 4 4 3" xfId="45015"/>
    <cellStyle name="SAPBEXaggItem 15 4 5" xfId="20691"/>
    <cellStyle name="SAPBEXaggItem 15 4 5 2" xfId="20692"/>
    <cellStyle name="SAPBEXaggItem 15 4 5 3" xfId="45016"/>
    <cellStyle name="SAPBEXaggItem 15 4 6" xfId="45017"/>
    <cellStyle name="SAPBEXaggItem 15 5" xfId="1181"/>
    <cellStyle name="SAPBEXaggItem 15 5 2" xfId="1182"/>
    <cellStyle name="SAPBEXaggItem 15 5 2 2" xfId="7649"/>
    <cellStyle name="SAPBEXaggItem 15 5 2 2 2" xfId="20693"/>
    <cellStyle name="SAPBEXaggItem 15 5 2 2 2 2" xfId="56753"/>
    <cellStyle name="SAPBEXaggItem 15 5 2 2 3" xfId="45018"/>
    <cellStyle name="SAPBEXaggItem 15 5 2 3" xfId="4972"/>
    <cellStyle name="SAPBEXaggItem 15 5 2 3 2" xfId="20694"/>
    <cellStyle name="SAPBEXaggItem 15 5 2 3 2 2" xfId="56754"/>
    <cellStyle name="SAPBEXaggItem 15 5 2 3 3" xfId="45019"/>
    <cellStyle name="SAPBEXaggItem 15 5 2 4" xfId="7660"/>
    <cellStyle name="SAPBEXaggItem 15 5 2 4 2" xfId="20695"/>
    <cellStyle name="SAPBEXaggItem 15 5 2 4 3" xfId="45020"/>
    <cellStyle name="SAPBEXaggItem 15 5 2 5" xfId="11315"/>
    <cellStyle name="SAPBEXaggItem 15 5 2 5 2" xfId="45021"/>
    <cellStyle name="SAPBEXaggItem 15 5 2 6" xfId="5009"/>
    <cellStyle name="SAPBEXaggItem 15 5 2 7" xfId="5358"/>
    <cellStyle name="SAPBEXaggItem 15 5 2 8" xfId="56755"/>
    <cellStyle name="SAPBEXaggItem 15 5 2 9" xfId="56756"/>
    <cellStyle name="SAPBEXaggItem 15 5 3" xfId="5354"/>
    <cellStyle name="SAPBEXaggItem 15 5 3 2" xfId="20696"/>
    <cellStyle name="SAPBEXaggItem 15 5 3 2 2" xfId="56757"/>
    <cellStyle name="SAPBEXaggItem 15 5 3 3" xfId="45022"/>
    <cellStyle name="SAPBEXaggItem 15 5 4" xfId="20697"/>
    <cellStyle name="SAPBEXaggItem 15 5 4 2" xfId="20698"/>
    <cellStyle name="SAPBEXaggItem 15 5 4 3" xfId="56758"/>
    <cellStyle name="SAPBEXaggItem 15 5 5" xfId="20699"/>
    <cellStyle name="SAPBEXaggItem 15 5 6" xfId="45023"/>
    <cellStyle name="SAPBEXaggItem 15 6" xfId="1183"/>
    <cellStyle name="SAPBEXaggItem 15 6 10" xfId="56759"/>
    <cellStyle name="SAPBEXaggItem 15 6 11" xfId="56760"/>
    <cellStyle name="SAPBEXaggItem 15 6 2" xfId="1184"/>
    <cellStyle name="SAPBEXaggItem 15 6 2 10" xfId="56761"/>
    <cellStyle name="SAPBEXaggItem 15 6 2 2" xfId="6942"/>
    <cellStyle name="SAPBEXaggItem 15 6 2 2 2" xfId="20700"/>
    <cellStyle name="SAPBEXaggItem 15 6 2 2 2 2" xfId="56762"/>
    <cellStyle name="SAPBEXaggItem 15 6 2 2 3" xfId="45024"/>
    <cellStyle name="SAPBEXaggItem 15 6 2 3" xfId="8925"/>
    <cellStyle name="SAPBEXaggItem 15 6 2 3 2" xfId="20701"/>
    <cellStyle name="SAPBEXaggItem 15 6 2 3 2 2" xfId="56763"/>
    <cellStyle name="SAPBEXaggItem 15 6 2 3 3" xfId="45025"/>
    <cellStyle name="SAPBEXaggItem 15 6 2 4" xfId="10378"/>
    <cellStyle name="SAPBEXaggItem 15 6 2 4 2" xfId="20702"/>
    <cellStyle name="SAPBEXaggItem 15 6 2 4 3" xfId="45026"/>
    <cellStyle name="SAPBEXaggItem 15 6 2 5" xfId="11802"/>
    <cellStyle name="SAPBEXaggItem 15 6 2 5 2" xfId="20703"/>
    <cellStyle name="SAPBEXaggItem 15 6 2 5 3" xfId="45027"/>
    <cellStyle name="SAPBEXaggItem 15 6 2 6" xfId="13177"/>
    <cellStyle name="SAPBEXaggItem 15 6 2 6 2" xfId="45028"/>
    <cellStyle name="SAPBEXaggItem 15 6 2 7" xfId="14527"/>
    <cellStyle name="SAPBEXaggItem 15 6 2 8" xfId="45029"/>
    <cellStyle name="SAPBEXaggItem 15 6 2 9" xfId="56764"/>
    <cellStyle name="SAPBEXaggItem 15 6 3" xfId="5814"/>
    <cellStyle name="SAPBEXaggItem 15 6 3 2" xfId="20704"/>
    <cellStyle name="SAPBEXaggItem 15 6 3 2 2" xfId="56765"/>
    <cellStyle name="SAPBEXaggItem 15 6 3 3" xfId="45030"/>
    <cellStyle name="SAPBEXaggItem 15 6 4" xfId="7885"/>
    <cellStyle name="SAPBEXaggItem 15 6 4 2" xfId="20705"/>
    <cellStyle name="SAPBEXaggItem 15 6 4 2 2" xfId="56766"/>
    <cellStyle name="SAPBEXaggItem 15 6 4 3" xfId="45031"/>
    <cellStyle name="SAPBEXaggItem 15 6 5" xfId="5083"/>
    <cellStyle name="SAPBEXaggItem 15 6 5 2" xfId="20706"/>
    <cellStyle name="SAPBEXaggItem 15 6 5 3" xfId="45032"/>
    <cellStyle name="SAPBEXaggItem 15 6 6" xfId="8427"/>
    <cellStyle name="SAPBEXaggItem 15 6 6 2" xfId="20707"/>
    <cellStyle name="SAPBEXaggItem 15 6 6 3" xfId="45033"/>
    <cellStyle name="SAPBEXaggItem 15 6 7" xfId="5024"/>
    <cellStyle name="SAPBEXaggItem 15 6 7 2" xfId="45034"/>
    <cellStyle name="SAPBEXaggItem 15 6 8" xfId="9857"/>
    <cellStyle name="SAPBEXaggItem 15 6 9" xfId="45035"/>
    <cellStyle name="SAPBEXaggItem 15 7" xfId="1185"/>
    <cellStyle name="SAPBEXaggItem 15 7 10" xfId="56767"/>
    <cellStyle name="SAPBEXaggItem 15 7 11" xfId="56768"/>
    <cellStyle name="SAPBEXaggItem 15 7 2" xfId="1186"/>
    <cellStyle name="SAPBEXaggItem 15 7 2 10" xfId="56769"/>
    <cellStyle name="SAPBEXaggItem 15 7 2 2" xfId="5355"/>
    <cellStyle name="SAPBEXaggItem 15 7 2 2 2" xfId="20708"/>
    <cellStyle name="SAPBEXaggItem 15 7 2 2 2 2" xfId="56770"/>
    <cellStyle name="SAPBEXaggItem 15 7 2 2 3" xfId="45036"/>
    <cellStyle name="SAPBEXaggItem 15 7 2 3" xfId="7643"/>
    <cellStyle name="SAPBEXaggItem 15 7 2 3 2" xfId="20709"/>
    <cellStyle name="SAPBEXaggItem 15 7 2 3 2 2" xfId="56771"/>
    <cellStyle name="SAPBEXaggItem 15 7 2 3 3" xfId="45037"/>
    <cellStyle name="SAPBEXaggItem 15 7 2 4" xfId="7795"/>
    <cellStyle name="SAPBEXaggItem 15 7 2 4 2" xfId="20710"/>
    <cellStyle name="SAPBEXaggItem 15 7 2 4 3" xfId="45038"/>
    <cellStyle name="SAPBEXaggItem 15 7 2 5" xfId="7659"/>
    <cellStyle name="SAPBEXaggItem 15 7 2 5 2" xfId="20711"/>
    <cellStyle name="SAPBEXaggItem 15 7 2 5 3" xfId="45039"/>
    <cellStyle name="SAPBEXaggItem 15 7 2 6" xfId="7762"/>
    <cellStyle name="SAPBEXaggItem 15 7 2 6 2" xfId="20712"/>
    <cellStyle name="SAPBEXaggItem 15 7 2 6 3" xfId="45040"/>
    <cellStyle name="SAPBEXaggItem 15 7 2 7" xfId="9892"/>
    <cellStyle name="SAPBEXaggItem 15 7 2 7 2" xfId="45041"/>
    <cellStyle name="SAPBEXaggItem 15 7 2 8" xfId="4637"/>
    <cellStyle name="SAPBEXaggItem 15 7 2 9" xfId="56772"/>
    <cellStyle name="SAPBEXaggItem 15 7 3" xfId="5352"/>
    <cellStyle name="SAPBEXaggItem 15 7 3 2" xfId="20713"/>
    <cellStyle name="SAPBEXaggItem 15 7 3 2 2" xfId="56773"/>
    <cellStyle name="SAPBEXaggItem 15 7 3 3" xfId="45042"/>
    <cellStyle name="SAPBEXaggItem 15 7 4" xfId="7641"/>
    <cellStyle name="SAPBEXaggItem 15 7 4 2" xfId="20714"/>
    <cellStyle name="SAPBEXaggItem 15 7 4 2 2" xfId="56774"/>
    <cellStyle name="SAPBEXaggItem 15 7 4 3" xfId="45043"/>
    <cellStyle name="SAPBEXaggItem 15 7 5" xfId="5141"/>
    <cellStyle name="SAPBEXaggItem 15 7 5 2" xfId="20715"/>
    <cellStyle name="SAPBEXaggItem 15 7 5 3" xfId="45044"/>
    <cellStyle name="SAPBEXaggItem 15 7 6" xfId="7720"/>
    <cellStyle name="SAPBEXaggItem 15 7 6 2" xfId="20716"/>
    <cellStyle name="SAPBEXaggItem 15 7 6 3" xfId="45045"/>
    <cellStyle name="SAPBEXaggItem 15 7 7" xfId="7877"/>
    <cellStyle name="SAPBEXaggItem 15 7 7 2" xfId="20717"/>
    <cellStyle name="SAPBEXaggItem 15 7 7 3" xfId="45046"/>
    <cellStyle name="SAPBEXaggItem 15 7 8" xfId="9878"/>
    <cellStyle name="SAPBEXaggItem 15 7 8 2" xfId="45047"/>
    <cellStyle name="SAPBEXaggItem 15 7 9" xfId="3295"/>
    <cellStyle name="SAPBEXaggItem 15 8" xfId="3151"/>
    <cellStyle name="SAPBEXaggItem 15 8 2" xfId="4327"/>
    <cellStyle name="SAPBEXaggItem 15 8 2 2" xfId="20718"/>
    <cellStyle name="SAPBEXaggItem 15 8 2 2 2" xfId="20719"/>
    <cellStyle name="SAPBEXaggItem 15 8 2 2 3" xfId="56775"/>
    <cellStyle name="SAPBEXaggItem 15 8 2 3" xfId="20720"/>
    <cellStyle name="SAPBEXaggItem 15 8 2 3 2" xfId="20721"/>
    <cellStyle name="SAPBEXaggItem 15 8 2 3 3" xfId="56776"/>
    <cellStyle name="SAPBEXaggItem 15 8 2 4" xfId="20722"/>
    <cellStyle name="SAPBEXaggItem 15 8 2 5" xfId="45048"/>
    <cellStyle name="SAPBEXaggItem 15 8 3" xfId="20723"/>
    <cellStyle name="SAPBEXaggItem 15 8 3 2" xfId="20724"/>
    <cellStyle name="SAPBEXaggItem 15 8 3 3" xfId="56777"/>
    <cellStyle name="SAPBEXaggItem 15 8 4" xfId="20725"/>
    <cellStyle name="SAPBEXaggItem 15 8 4 2" xfId="20726"/>
    <cellStyle name="SAPBEXaggItem 15 8 4 3" xfId="56778"/>
    <cellStyle name="SAPBEXaggItem 15 8 5" xfId="20727"/>
    <cellStyle name="SAPBEXaggItem 15 8 5 2" xfId="56779"/>
    <cellStyle name="SAPBEXaggItem 15 8 6" xfId="45049"/>
    <cellStyle name="SAPBEXaggItem 15 8 7" xfId="56780"/>
    <cellStyle name="SAPBEXaggItem 15 9" xfId="4133"/>
    <cellStyle name="SAPBEXaggItem 15 9 2" xfId="3077"/>
    <cellStyle name="SAPBEXaggItem 15 9 2 2" xfId="20728"/>
    <cellStyle name="SAPBEXaggItem 15 9 2 2 2" xfId="20729"/>
    <cellStyle name="SAPBEXaggItem 15 9 2 2 3" xfId="56781"/>
    <cellStyle name="SAPBEXaggItem 15 9 2 3" xfId="20730"/>
    <cellStyle name="SAPBEXaggItem 15 9 2 3 2" xfId="20731"/>
    <cellStyle name="SAPBEXaggItem 15 9 2 3 3" xfId="56782"/>
    <cellStyle name="SAPBEXaggItem 15 9 2 4" xfId="20732"/>
    <cellStyle name="SAPBEXaggItem 15 9 2 5" xfId="45050"/>
    <cellStyle name="SAPBEXaggItem 15 9 3" xfId="20733"/>
    <cellStyle name="SAPBEXaggItem 15 9 3 2" xfId="20734"/>
    <cellStyle name="SAPBEXaggItem 15 9 3 3" xfId="56783"/>
    <cellStyle name="SAPBEXaggItem 15 9 4" xfId="20735"/>
    <cellStyle name="SAPBEXaggItem 15 9 4 2" xfId="20736"/>
    <cellStyle name="SAPBEXaggItem 15 9 4 3" xfId="56784"/>
    <cellStyle name="SAPBEXaggItem 15 9 5" xfId="20737"/>
    <cellStyle name="SAPBEXaggItem 15 9 6" xfId="45051"/>
    <cellStyle name="SAPBEXaggItem 16" xfId="20738"/>
    <cellStyle name="SAPBEXaggItem 16 2" xfId="20739"/>
    <cellStyle name="SAPBEXaggItem 16 3" xfId="45052"/>
    <cellStyle name="SAPBEXaggItem 17" xfId="45053"/>
    <cellStyle name="SAPBEXaggItem 18" xfId="53249"/>
    <cellStyle name="SAPBEXaggItem 19" xfId="53339"/>
    <cellStyle name="SAPBEXaggItem 2" xfId="201"/>
    <cellStyle name="SAPBEXaggItem 2 2" xfId="1187"/>
    <cellStyle name="SAPBEXaggItem 2 2 10" xfId="4539"/>
    <cellStyle name="SAPBEXaggItem 2 2 10 2" xfId="20740"/>
    <cellStyle name="SAPBEXaggItem 2 2 10 2 2" xfId="20741"/>
    <cellStyle name="SAPBEXaggItem 2 2 10 2 3" xfId="56785"/>
    <cellStyle name="SAPBEXaggItem 2 2 10 3" xfId="20742"/>
    <cellStyle name="SAPBEXaggItem 2 2 10 3 2" xfId="20743"/>
    <cellStyle name="SAPBEXaggItem 2 2 10 3 3" xfId="56786"/>
    <cellStyle name="SAPBEXaggItem 2 2 10 4" xfId="20744"/>
    <cellStyle name="SAPBEXaggItem 2 2 10 5" xfId="45054"/>
    <cellStyle name="SAPBEXaggItem 2 2 11" xfId="4423"/>
    <cellStyle name="SAPBEXaggItem 2 2 11 2" xfId="20745"/>
    <cellStyle name="SAPBEXaggItem 2 2 11 2 2" xfId="20746"/>
    <cellStyle name="SAPBEXaggItem 2 2 11 2 3" xfId="56787"/>
    <cellStyle name="SAPBEXaggItem 2 2 11 3" xfId="20747"/>
    <cellStyle name="SAPBEXaggItem 2 2 11 3 2" xfId="20748"/>
    <cellStyle name="SAPBEXaggItem 2 2 11 3 3" xfId="56788"/>
    <cellStyle name="SAPBEXaggItem 2 2 11 4" xfId="20749"/>
    <cellStyle name="SAPBEXaggItem 2 2 11 5" xfId="45055"/>
    <cellStyle name="SAPBEXaggItem 2 2 12" xfId="2931"/>
    <cellStyle name="SAPBEXaggItem 2 2 12 2" xfId="20750"/>
    <cellStyle name="SAPBEXaggItem 2 2 12 2 2" xfId="20751"/>
    <cellStyle name="SAPBEXaggItem 2 2 12 2 3" xfId="56789"/>
    <cellStyle name="SAPBEXaggItem 2 2 12 3" xfId="20752"/>
    <cellStyle name="SAPBEXaggItem 2 2 12 3 2" xfId="20753"/>
    <cellStyle name="SAPBEXaggItem 2 2 12 3 3" xfId="56790"/>
    <cellStyle name="SAPBEXaggItem 2 2 12 4" xfId="20754"/>
    <cellStyle name="SAPBEXaggItem 2 2 12 5" xfId="45056"/>
    <cellStyle name="SAPBEXaggItem 2 2 13" xfId="20755"/>
    <cellStyle name="SAPBEXaggItem 2 2 13 2" xfId="20756"/>
    <cellStyle name="SAPBEXaggItem 2 2 13 3" xfId="56791"/>
    <cellStyle name="SAPBEXaggItem 2 2 14" xfId="45057"/>
    <cellStyle name="SAPBEXaggItem 2 2 2" xfId="1188"/>
    <cellStyle name="SAPBEXaggItem 2 2 2 10" xfId="4650"/>
    <cellStyle name="SAPBEXaggItem 2 2 2 10 2" xfId="20757"/>
    <cellStyle name="SAPBEXaggItem 2 2 2 10 2 2" xfId="20758"/>
    <cellStyle name="SAPBEXaggItem 2 2 2 10 2 3" xfId="56792"/>
    <cellStyle name="SAPBEXaggItem 2 2 2 10 3" xfId="20759"/>
    <cellStyle name="SAPBEXaggItem 2 2 2 10 3 2" xfId="20760"/>
    <cellStyle name="SAPBEXaggItem 2 2 2 10 3 3" xfId="56793"/>
    <cellStyle name="SAPBEXaggItem 2 2 2 10 4" xfId="20761"/>
    <cellStyle name="SAPBEXaggItem 2 2 2 10 5" xfId="45058"/>
    <cellStyle name="SAPBEXaggItem 2 2 2 11" xfId="20762"/>
    <cellStyle name="SAPBEXaggItem 2 2 2 11 2" xfId="20763"/>
    <cellStyle name="SAPBEXaggItem 2 2 2 11 3" xfId="56794"/>
    <cellStyle name="SAPBEXaggItem 2 2 2 12" xfId="45059"/>
    <cellStyle name="SAPBEXaggItem 2 2 2 2" xfId="1189"/>
    <cellStyle name="SAPBEXaggItem 2 2 2 2 2" xfId="1190"/>
    <cellStyle name="SAPBEXaggItem 2 2 2 2 2 2" xfId="1191"/>
    <cellStyle name="SAPBEXaggItem 2 2 2 2 2 2 2" xfId="9466"/>
    <cellStyle name="SAPBEXaggItem 2 2 2 2 2 2 2 2" xfId="20764"/>
    <cellStyle name="SAPBEXaggItem 2 2 2 2 2 2 2 2 2" xfId="56795"/>
    <cellStyle name="SAPBEXaggItem 2 2 2 2 2 2 2 3" xfId="45060"/>
    <cellStyle name="SAPBEXaggItem 2 2 2 2 2 2 3" xfId="10919"/>
    <cellStyle name="SAPBEXaggItem 2 2 2 2 2 2 3 2" xfId="20765"/>
    <cellStyle name="SAPBEXaggItem 2 2 2 2 2 2 3 3" xfId="45061"/>
    <cellStyle name="SAPBEXaggItem 2 2 2 2 2 2 4" xfId="12343"/>
    <cellStyle name="SAPBEXaggItem 2 2 2 2 2 2 4 2" xfId="20766"/>
    <cellStyle name="SAPBEXaggItem 2 2 2 2 2 2 4 3" xfId="45062"/>
    <cellStyle name="SAPBEXaggItem 2 2 2 2 2 2 5" xfId="13718"/>
    <cellStyle name="SAPBEXaggItem 2 2 2 2 2 2 5 2" xfId="45063"/>
    <cellStyle name="SAPBEXaggItem 2 2 2 2 2 2 6" xfId="15068"/>
    <cellStyle name="SAPBEXaggItem 2 2 2 2 2 2 7" xfId="7483"/>
    <cellStyle name="SAPBEXaggItem 2 2 2 2 2 2 8" xfId="56796"/>
    <cellStyle name="SAPBEXaggItem 2 2 2 2 2 2 9" xfId="56797"/>
    <cellStyle name="SAPBEXaggItem 2 2 2 2 2 3" xfId="6346"/>
    <cellStyle name="SAPBEXaggItem 2 2 2 2 2 3 2" xfId="20767"/>
    <cellStyle name="SAPBEXaggItem 2 2 2 2 2 3 2 2" xfId="56798"/>
    <cellStyle name="SAPBEXaggItem 2 2 2 2 2 3 3" xfId="45064"/>
    <cellStyle name="SAPBEXaggItem 2 2 2 2 2 4" xfId="20768"/>
    <cellStyle name="SAPBEXaggItem 2 2 2 2 2 4 2" xfId="20769"/>
    <cellStyle name="SAPBEXaggItem 2 2 2 2 2 4 3" xfId="56799"/>
    <cellStyle name="SAPBEXaggItem 2 2 2 2 2 5" xfId="20770"/>
    <cellStyle name="SAPBEXaggItem 2 2 2 2 2 6" xfId="45065"/>
    <cellStyle name="SAPBEXaggItem 2 2 2 2 3" xfId="1192"/>
    <cellStyle name="SAPBEXaggItem 2 2 2 2 3 2" xfId="8554"/>
    <cellStyle name="SAPBEXaggItem 2 2 2 2 3 2 2" xfId="20771"/>
    <cellStyle name="SAPBEXaggItem 2 2 2 2 3 2 2 2" xfId="56800"/>
    <cellStyle name="SAPBEXaggItem 2 2 2 2 3 2 3" xfId="45066"/>
    <cellStyle name="SAPBEXaggItem 2 2 2 2 3 3" xfId="10007"/>
    <cellStyle name="SAPBEXaggItem 2 2 2 2 3 3 2" xfId="20772"/>
    <cellStyle name="SAPBEXaggItem 2 2 2 2 3 3 3" xfId="45067"/>
    <cellStyle name="SAPBEXaggItem 2 2 2 2 3 4" xfId="11431"/>
    <cellStyle name="SAPBEXaggItem 2 2 2 2 3 4 2" xfId="20773"/>
    <cellStyle name="SAPBEXaggItem 2 2 2 2 3 4 3" xfId="45068"/>
    <cellStyle name="SAPBEXaggItem 2 2 2 2 3 5" xfId="12806"/>
    <cellStyle name="SAPBEXaggItem 2 2 2 2 3 5 2" xfId="20774"/>
    <cellStyle name="SAPBEXaggItem 2 2 2 2 3 5 3" xfId="45069"/>
    <cellStyle name="SAPBEXaggItem 2 2 2 2 3 6" xfId="14156"/>
    <cellStyle name="SAPBEXaggItem 2 2 2 2 3 6 2" xfId="45070"/>
    <cellStyle name="SAPBEXaggItem 2 2 2 2 3 7" xfId="6571"/>
    <cellStyle name="SAPBEXaggItem 2 2 2 2 3 8" xfId="56801"/>
    <cellStyle name="SAPBEXaggItem 2 2 2 2 3 9" xfId="56802"/>
    <cellStyle name="SAPBEXaggItem 2 2 2 2 4" xfId="5444"/>
    <cellStyle name="SAPBEXaggItem 2 2 2 2 4 2" xfId="20775"/>
    <cellStyle name="SAPBEXaggItem 2 2 2 2 4 2 2" xfId="56803"/>
    <cellStyle name="SAPBEXaggItem 2 2 2 2 4 3" xfId="45071"/>
    <cellStyle name="SAPBEXaggItem 2 2 2 2 5" xfId="20776"/>
    <cellStyle name="SAPBEXaggItem 2 2 2 2 5 2" xfId="20777"/>
    <cellStyle name="SAPBEXaggItem 2 2 2 2 5 3" xfId="45072"/>
    <cellStyle name="SAPBEXaggItem 2 2 2 2 6" xfId="45073"/>
    <cellStyle name="SAPBEXaggItem 2 2 2 3" xfId="1193"/>
    <cellStyle name="SAPBEXaggItem 2 2 2 3 2" xfId="1194"/>
    <cellStyle name="SAPBEXaggItem 2 2 2 3 2 2" xfId="8780"/>
    <cellStyle name="SAPBEXaggItem 2 2 2 3 2 2 2" xfId="20778"/>
    <cellStyle name="SAPBEXaggItem 2 2 2 3 2 2 2 2" xfId="56804"/>
    <cellStyle name="SAPBEXaggItem 2 2 2 3 2 2 3" xfId="45074"/>
    <cellStyle name="SAPBEXaggItem 2 2 2 3 2 3" xfId="10233"/>
    <cellStyle name="SAPBEXaggItem 2 2 2 3 2 3 2" xfId="20779"/>
    <cellStyle name="SAPBEXaggItem 2 2 2 3 2 3 2 2" xfId="56805"/>
    <cellStyle name="SAPBEXaggItem 2 2 2 3 2 3 3" xfId="45075"/>
    <cellStyle name="SAPBEXaggItem 2 2 2 3 2 4" xfId="11657"/>
    <cellStyle name="SAPBEXaggItem 2 2 2 3 2 4 2" xfId="20780"/>
    <cellStyle name="SAPBEXaggItem 2 2 2 3 2 4 3" xfId="45076"/>
    <cellStyle name="SAPBEXaggItem 2 2 2 3 2 5" xfId="13032"/>
    <cellStyle name="SAPBEXaggItem 2 2 2 3 2 5 2" xfId="45077"/>
    <cellStyle name="SAPBEXaggItem 2 2 2 3 2 6" xfId="14382"/>
    <cellStyle name="SAPBEXaggItem 2 2 2 3 2 7" xfId="6797"/>
    <cellStyle name="SAPBEXaggItem 2 2 2 3 2 8" xfId="56806"/>
    <cellStyle name="SAPBEXaggItem 2 2 2 3 2 9" xfId="56807"/>
    <cellStyle name="SAPBEXaggItem 2 2 2 3 3" xfId="5670"/>
    <cellStyle name="SAPBEXaggItem 2 2 2 3 3 2" xfId="20781"/>
    <cellStyle name="SAPBEXaggItem 2 2 2 3 3 2 2" xfId="56808"/>
    <cellStyle name="SAPBEXaggItem 2 2 2 3 3 3" xfId="45078"/>
    <cellStyle name="SAPBEXaggItem 2 2 2 3 4" xfId="20782"/>
    <cellStyle name="SAPBEXaggItem 2 2 2 3 4 2" xfId="20783"/>
    <cellStyle name="SAPBEXaggItem 2 2 2 3 4 3" xfId="56809"/>
    <cellStyle name="SAPBEXaggItem 2 2 2 3 5" xfId="20784"/>
    <cellStyle name="SAPBEXaggItem 2 2 2 3 6" xfId="45079"/>
    <cellStyle name="SAPBEXaggItem 2 2 2 4" xfId="1195"/>
    <cellStyle name="SAPBEXaggItem 2 2 2 4 10" xfId="56810"/>
    <cellStyle name="SAPBEXaggItem 2 2 2 4 11" xfId="56811"/>
    <cellStyle name="SAPBEXaggItem 2 2 2 4 2" xfId="1196"/>
    <cellStyle name="SAPBEXaggItem 2 2 2 4 2 10" xfId="56812"/>
    <cellStyle name="SAPBEXaggItem 2 2 2 4 2 2" xfId="7026"/>
    <cellStyle name="SAPBEXaggItem 2 2 2 4 2 2 2" xfId="20785"/>
    <cellStyle name="SAPBEXaggItem 2 2 2 4 2 2 2 2" xfId="56813"/>
    <cellStyle name="SAPBEXaggItem 2 2 2 4 2 2 3" xfId="45080"/>
    <cellStyle name="SAPBEXaggItem 2 2 2 4 2 3" xfId="9009"/>
    <cellStyle name="SAPBEXaggItem 2 2 2 4 2 3 2" xfId="20786"/>
    <cellStyle name="SAPBEXaggItem 2 2 2 4 2 3 2 2" xfId="56814"/>
    <cellStyle name="SAPBEXaggItem 2 2 2 4 2 3 3" xfId="45081"/>
    <cellStyle name="SAPBEXaggItem 2 2 2 4 2 4" xfId="10462"/>
    <cellStyle name="SAPBEXaggItem 2 2 2 4 2 4 2" xfId="20787"/>
    <cellStyle name="SAPBEXaggItem 2 2 2 4 2 4 3" xfId="45082"/>
    <cellStyle name="SAPBEXaggItem 2 2 2 4 2 5" xfId="11886"/>
    <cellStyle name="SAPBEXaggItem 2 2 2 4 2 5 2" xfId="20788"/>
    <cellStyle name="SAPBEXaggItem 2 2 2 4 2 5 3" xfId="45083"/>
    <cellStyle name="SAPBEXaggItem 2 2 2 4 2 6" xfId="13261"/>
    <cellStyle name="SAPBEXaggItem 2 2 2 4 2 6 2" xfId="45084"/>
    <cellStyle name="SAPBEXaggItem 2 2 2 4 2 7" xfId="14611"/>
    <cellStyle name="SAPBEXaggItem 2 2 2 4 2 8" xfId="45085"/>
    <cellStyle name="SAPBEXaggItem 2 2 2 4 2 9" xfId="56815"/>
    <cellStyle name="SAPBEXaggItem 2 2 2 4 3" xfId="5898"/>
    <cellStyle name="SAPBEXaggItem 2 2 2 4 3 2" xfId="20789"/>
    <cellStyle name="SAPBEXaggItem 2 2 2 4 3 2 2" xfId="56816"/>
    <cellStyle name="SAPBEXaggItem 2 2 2 4 3 3" xfId="45086"/>
    <cellStyle name="SAPBEXaggItem 2 2 2 4 4" xfId="7969"/>
    <cellStyle name="SAPBEXaggItem 2 2 2 4 4 2" xfId="20790"/>
    <cellStyle name="SAPBEXaggItem 2 2 2 4 4 2 2" xfId="56817"/>
    <cellStyle name="SAPBEXaggItem 2 2 2 4 4 3" xfId="45087"/>
    <cellStyle name="SAPBEXaggItem 2 2 2 4 5" xfId="5173"/>
    <cellStyle name="SAPBEXaggItem 2 2 2 4 5 2" xfId="20791"/>
    <cellStyle name="SAPBEXaggItem 2 2 2 4 5 3" xfId="45088"/>
    <cellStyle name="SAPBEXaggItem 2 2 2 4 6" xfId="7863"/>
    <cellStyle name="SAPBEXaggItem 2 2 2 4 6 2" xfId="20792"/>
    <cellStyle name="SAPBEXaggItem 2 2 2 4 6 3" xfId="45089"/>
    <cellStyle name="SAPBEXaggItem 2 2 2 4 7" xfId="7758"/>
    <cellStyle name="SAPBEXaggItem 2 2 2 4 7 2" xfId="45090"/>
    <cellStyle name="SAPBEXaggItem 2 2 2 4 8" xfId="5072"/>
    <cellStyle name="SAPBEXaggItem 2 2 2 4 9" xfId="45091"/>
    <cellStyle name="SAPBEXaggItem 2 2 2 5" xfId="1197"/>
    <cellStyle name="SAPBEXaggItem 2 2 2 5 10" xfId="56818"/>
    <cellStyle name="SAPBEXaggItem 2 2 2 5 11" xfId="56819"/>
    <cellStyle name="SAPBEXaggItem 2 2 2 5 2" xfId="1198"/>
    <cellStyle name="SAPBEXaggItem 2 2 2 5 2 10" xfId="56820"/>
    <cellStyle name="SAPBEXaggItem 2 2 2 5 2 2" xfId="7250"/>
    <cellStyle name="SAPBEXaggItem 2 2 2 5 2 2 2" xfId="20793"/>
    <cellStyle name="SAPBEXaggItem 2 2 2 5 2 2 2 2" xfId="56821"/>
    <cellStyle name="SAPBEXaggItem 2 2 2 5 2 2 3" xfId="45092"/>
    <cellStyle name="SAPBEXaggItem 2 2 2 5 2 3" xfId="9233"/>
    <cellStyle name="SAPBEXaggItem 2 2 2 5 2 3 2" xfId="20794"/>
    <cellStyle name="SAPBEXaggItem 2 2 2 5 2 3 2 2" xfId="56822"/>
    <cellStyle name="SAPBEXaggItem 2 2 2 5 2 3 3" xfId="45093"/>
    <cellStyle name="SAPBEXaggItem 2 2 2 5 2 4" xfId="10686"/>
    <cellStyle name="SAPBEXaggItem 2 2 2 5 2 4 2" xfId="20795"/>
    <cellStyle name="SAPBEXaggItem 2 2 2 5 2 4 3" xfId="45094"/>
    <cellStyle name="SAPBEXaggItem 2 2 2 5 2 5" xfId="12110"/>
    <cellStyle name="SAPBEXaggItem 2 2 2 5 2 5 2" xfId="20796"/>
    <cellStyle name="SAPBEXaggItem 2 2 2 5 2 5 3" xfId="45095"/>
    <cellStyle name="SAPBEXaggItem 2 2 2 5 2 6" xfId="13485"/>
    <cellStyle name="SAPBEXaggItem 2 2 2 5 2 6 2" xfId="20797"/>
    <cellStyle name="SAPBEXaggItem 2 2 2 5 2 6 3" xfId="45096"/>
    <cellStyle name="SAPBEXaggItem 2 2 2 5 2 7" xfId="14835"/>
    <cellStyle name="SAPBEXaggItem 2 2 2 5 2 7 2" xfId="45097"/>
    <cellStyle name="SAPBEXaggItem 2 2 2 5 2 8" xfId="4200"/>
    <cellStyle name="SAPBEXaggItem 2 2 2 5 2 9" xfId="56823"/>
    <cellStyle name="SAPBEXaggItem 2 2 2 5 3" xfId="6122"/>
    <cellStyle name="SAPBEXaggItem 2 2 2 5 3 2" xfId="20798"/>
    <cellStyle name="SAPBEXaggItem 2 2 2 5 3 2 2" xfId="56824"/>
    <cellStyle name="SAPBEXaggItem 2 2 2 5 3 3" xfId="45098"/>
    <cellStyle name="SAPBEXaggItem 2 2 2 5 4" xfId="8193"/>
    <cellStyle name="SAPBEXaggItem 2 2 2 5 4 2" xfId="20799"/>
    <cellStyle name="SAPBEXaggItem 2 2 2 5 4 2 2" xfId="56825"/>
    <cellStyle name="SAPBEXaggItem 2 2 2 5 4 3" xfId="45099"/>
    <cellStyle name="SAPBEXaggItem 2 2 2 5 5" xfId="9680"/>
    <cellStyle name="SAPBEXaggItem 2 2 2 5 5 2" xfId="20800"/>
    <cellStyle name="SAPBEXaggItem 2 2 2 5 5 3" xfId="45100"/>
    <cellStyle name="SAPBEXaggItem 2 2 2 5 6" xfId="11133"/>
    <cellStyle name="SAPBEXaggItem 2 2 2 5 6 2" xfId="20801"/>
    <cellStyle name="SAPBEXaggItem 2 2 2 5 6 3" xfId="45101"/>
    <cellStyle name="SAPBEXaggItem 2 2 2 5 7" xfId="12559"/>
    <cellStyle name="SAPBEXaggItem 2 2 2 5 7 2" xfId="20802"/>
    <cellStyle name="SAPBEXaggItem 2 2 2 5 7 3" xfId="45102"/>
    <cellStyle name="SAPBEXaggItem 2 2 2 5 8" xfId="13931"/>
    <cellStyle name="SAPBEXaggItem 2 2 2 5 8 2" xfId="45103"/>
    <cellStyle name="SAPBEXaggItem 2 2 2 5 9" xfId="3761"/>
    <cellStyle name="SAPBEXaggItem 2 2 2 6" xfId="3988"/>
    <cellStyle name="SAPBEXaggItem 2 2 2 6 2" xfId="3548"/>
    <cellStyle name="SAPBEXaggItem 2 2 2 6 2 2" xfId="20803"/>
    <cellStyle name="SAPBEXaggItem 2 2 2 6 2 2 2" xfId="20804"/>
    <cellStyle name="SAPBEXaggItem 2 2 2 6 2 2 3" xfId="56826"/>
    <cellStyle name="SAPBEXaggItem 2 2 2 6 2 3" xfId="20805"/>
    <cellStyle name="SAPBEXaggItem 2 2 2 6 2 3 2" xfId="20806"/>
    <cellStyle name="SAPBEXaggItem 2 2 2 6 2 3 3" xfId="56827"/>
    <cellStyle name="SAPBEXaggItem 2 2 2 6 2 4" xfId="20807"/>
    <cellStyle name="SAPBEXaggItem 2 2 2 6 2 5" xfId="45104"/>
    <cellStyle name="SAPBEXaggItem 2 2 2 6 3" xfId="20808"/>
    <cellStyle name="SAPBEXaggItem 2 2 2 6 3 2" xfId="20809"/>
    <cellStyle name="SAPBEXaggItem 2 2 2 6 3 3" xfId="56828"/>
    <cellStyle name="SAPBEXaggItem 2 2 2 6 4" xfId="20810"/>
    <cellStyle name="SAPBEXaggItem 2 2 2 6 4 2" xfId="20811"/>
    <cellStyle name="SAPBEXaggItem 2 2 2 6 4 3" xfId="56829"/>
    <cellStyle name="SAPBEXaggItem 2 2 2 6 5" xfId="20812"/>
    <cellStyle name="SAPBEXaggItem 2 2 2 6 5 2" xfId="56830"/>
    <cellStyle name="SAPBEXaggItem 2 2 2 6 6" xfId="45105"/>
    <cellStyle name="SAPBEXaggItem 2 2 2 6 7" xfId="56831"/>
    <cellStyle name="SAPBEXaggItem 2 2 2 7" xfId="3246"/>
    <cellStyle name="SAPBEXaggItem 2 2 2 7 2" xfId="4408"/>
    <cellStyle name="SAPBEXaggItem 2 2 2 7 2 2" xfId="20813"/>
    <cellStyle name="SAPBEXaggItem 2 2 2 7 2 2 2" xfId="20814"/>
    <cellStyle name="SAPBEXaggItem 2 2 2 7 2 2 3" xfId="56832"/>
    <cellStyle name="SAPBEXaggItem 2 2 2 7 2 3" xfId="20815"/>
    <cellStyle name="SAPBEXaggItem 2 2 2 7 2 3 2" xfId="20816"/>
    <cellStyle name="SAPBEXaggItem 2 2 2 7 2 3 3" xfId="56833"/>
    <cellStyle name="SAPBEXaggItem 2 2 2 7 2 4" xfId="20817"/>
    <cellStyle name="SAPBEXaggItem 2 2 2 7 2 5" xfId="45106"/>
    <cellStyle name="SAPBEXaggItem 2 2 2 7 3" xfId="20818"/>
    <cellStyle name="SAPBEXaggItem 2 2 2 7 3 2" xfId="20819"/>
    <cellStyle name="SAPBEXaggItem 2 2 2 7 3 3" xfId="56834"/>
    <cellStyle name="SAPBEXaggItem 2 2 2 7 4" xfId="20820"/>
    <cellStyle name="SAPBEXaggItem 2 2 2 7 4 2" xfId="20821"/>
    <cellStyle name="SAPBEXaggItem 2 2 2 7 4 3" xfId="56835"/>
    <cellStyle name="SAPBEXaggItem 2 2 2 7 5" xfId="20822"/>
    <cellStyle name="SAPBEXaggItem 2 2 2 7 6" xfId="45107"/>
    <cellStyle name="SAPBEXaggItem 2 2 2 8" xfId="3544"/>
    <cellStyle name="SAPBEXaggItem 2 2 2 8 2" xfId="20823"/>
    <cellStyle name="SAPBEXaggItem 2 2 2 8 2 2" xfId="20824"/>
    <cellStyle name="SAPBEXaggItem 2 2 2 8 2 3" xfId="56836"/>
    <cellStyle name="SAPBEXaggItem 2 2 2 8 3" xfId="20825"/>
    <cellStyle name="SAPBEXaggItem 2 2 2 8 3 2" xfId="20826"/>
    <cellStyle name="SAPBEXaggItem 2 2 2 8 3 3" xfId="56837"/>
    <cellStyle name="SAPBEXaggItem 2 2 2 8 4" xfId="20827"/>
    <cellStyle name="SAPBEXaggItem 2 2 2 8 5" xfId="45108"/>
    <cellStyle name="SAPBEXaggItem 2 2 2 9" xfId="4303"/>
    <cellStyle name="SAPBEXaggItem 2 2 2 9 2" xfId="20828"/>
    <cellStyle name="SAPBEXaggItem 2 2 2 9 2 2" xfId="20829"/>
    <cellStyle name="SAPBEXaggItem 2 2 2 9 2 3" xfId="56838"/>
    <cellStyle name="SAPBEXaggItem 2 2 2 9 3" xfId="20830"/>
    <cellStyle name="SAPBEXaggItem 2 2 2 9 3 2" xfId="20831"/>
    <cellStyle name="SAPBEXaggItem 2 2 2 9 3 3" xfId="56839"/>
    <cellStyle name="SAPBEXaggItem 2 2 2 9 4" xfId="20832"/>
    <cellStyle name="SAPBEXaggItem 2 2 2 9 5" xfId="45109"/>
    <cellStyle name="SAPBEXaggItem 2 2 3" xfId="1199"/>
    <cellStyle name="SAPBEXaggItem 2 2 3 10" xfId="3338"/>
    <cellStyle name="SAPBEXaggItem 2 2 3 10 2" xfId="20833"/>
    <cellStyle name="SAPBEXaggItem 2 2 3 10 2 2" xfId="20834"/>
    <cellStyle name="SAPBEXaggItem 2 2 3 10 2 3" xfId="56840"/>
    <cellStyle name="SAPBEXaggItem 2 2 3 10 3" xfId="20835"/>
    <cellStyle name="SAPBEXaggItem 2 2 3 10 3 2" xfId="20836"/>
    <cellStyle name="SAPBEXaggItem 2 2 3 10 3 3" xfId="56841"/>
    <cellStyle name="SAPBEXaggItem 2 2 3 10 4" xfId="20837"/>
    <cellStyle name="SAPBEXaggItem 2 2 3 10 5" xfId="45110"/>
    <cellStyle name="SAPBEXaggItem 2 2 3 11" xfId="20838"/>
    <cellStyle name="SAPBEXaggItem 2 2 3 11 2" xfId="20839"/>
    <cellStyle name="SAPBEXaggItem 2 2 3 11 3" xfId="56842"/>
    <cellStyle name="SAPBEXaggItem 2 2 3 12" xfId="45111"/>
    <cellStyle name="SAPBEXaggItem 2 2 3 2" xfId="1200"/>
    <cellStyle name="SAPBEXaggItem 2 2 3 2 2" xfId="1201"/>
    <cellStyle name="SAPBEXaggItem 2 2 3 2 2 2" xfId="1202"/>
    <cellStyle name="SAPBEXaggItem 2 2 3 2 2 2 2" xfId="9540"/>
    <cellStyle name="SAPBEXaggItem 2 2 3 2 2 2 2 2" xfId="20840"/>
    <cellStyle name="SAPBEXaggItem 2 2 3 2 2 2 2 2 2" xfId="56843"/>
    <cellStyle name="SAPBEXaggItem 2 2 3 2 2 2 2 3" xfId="45112"/>
    <cellStyle name="SAPBEXaggItem 2 2 3 2 2 2 3" xfId="10993"/>
    <cellStyle name="SAPBEXaggItem 2 2 3 2 2 2 3 2" xfId="20841"/>
    <cellStyle name="SAPBEXaggItem 2 2 3 2 2 2 3 3" xfId="45113"/>
    <cellStyle name="SAPBEXaggItem 2 2 3 2 2 2 4" xfId="12417"/>
    <cellStyle name="SAPBEXaggItem 2 2 3 2 2 2 4 2" xfId="20842"/>
    <cellStyle name="SAPBEXaggItem 2 2 3 2 2 2 4 3" xfId="45114"/>
    <cellStyle name="SAPBEXaggItem 2 2 3 2 2 2 5" xfId="13792"/>
    <cellStyle name="SAPBEXaggItem 2 2 3 2 2 2 5 2" xfId="45115"/>
    <cellStyle name="SAPBEXaggItem 2 2 3 2 2 2 6" xfId="15142"/>
    <cellStyle name="SAPBEXaggItem 2 2 3 2 2 2 7" xfId="7557"/>
    <cellStyle name="SAPBEXaggItem 2 2 3 2 2 2 8" xfId="56844"/>
    <cellStyle name="SAPBEXaggItem 2 2 3 2 2 2 9" xfId="56845"/>
    <cellStyle name="SAPBEXaggItem 2 2 3 2 2 3" xfId="6420"/>
    <cellStyle name="SAPBEXaggItem 2 2 3 2 2 3 2" xfId="20843"/>
    <cellStyle name="SAPBEXaggItem 2 2 3 2 2 3 2 2" xfId="56846"/>
    <cellStyle name="SAPBEXaggItem 2 2 3 2 2 3 3" xfId="45116"/>
    <cellStyle name="SAPBEXaggItem 2 2 3 2 2 4" xfId="20844"/>
    <cellStyle name="SAPBEXaggItem 2 2 3 2 2 4 2" xfId="20845"/>
    <cellStyle name="SAPBEXaggItem 2 2 3 2 2 4 3" xfId="56847"/>
    <cellStyle name="SAPBEXaggItem 2 2 3 2 2 5" xfId="20846"/>
    <cellStyle name="SAPBEXaggItem 2 2 3 2 2 6" xfId="45117"/>
    <cellStyle name="SAPBEXaggItem 2 2 3 2 3" xfId="1203"/>
    <cellStyle name="SAPBEXaggItem 2 2 3 2 3 2" xfId="8630"/>
    <cellStyle name="SAPBEXaggItem 2 2 3 2 3 2 2" xfId="20847"/>
    <cellStyle name="SAPBEXaggItem 2 2 3 2 3 2 2 2" xfId="56848"/>
    <cellStyle name="SAPBEXaggItem 2 2 3 2 3 2 3" xfId="45118"/>
    <cellStyle name="SAPBEXaggItem 2 2 3 2 3 3" xfId="10083"/>
    <cellStyle name="SAPBEXaggItem 2 2 3 2 3 3 2" xfId="20848"/>
    <cellStyle name="SAPBEXaggItem 2 2 3 2 3 3 3" xfId="45119"/>
    <cellStyle name="SAPBEXaggItem 2 2 3 2 3 4" xfId="11507"/>
    <cellStyle name="SAPBEXaggItem 2 2 3 2 3 4 2" xfId="20849"/>
    <cellStyle name="SAPBEXaggItem 2 2 3 2 3 4 3" xfId="45120"/>
    <cellStyle name="SAPBEXaggItem 2 2 3 2 3 5" xfId="12882"/>
    <cellStyle name="SAPBEXaggItem 2 2 3 2 3 5 2" xfId="20850"/>
    <cellStyle name="SAPBEXaggItem 2 2 3 2 3 5 3" xfId="45121"/>
    <cellStyle name="SAPBEXaggItem 2 2 3 2 3 6" xfId="14232"/>
    <cellStyle name="SAPBEXaggItem 2 2 3 2 3 6 2" xfId="45122"/>
    <cellStyle name="SAPBEXaggItem 2 2 3 2 3 7" xfId="6647"/>
    <cellStyle name="SAPBEXaggItem 2 2 3 2 3 8" xfId="56849"/>
    <cellStyle name="SAPBEXaggItem 2 2 3 2 3 9" xfId="56850"/>
    <cellStyle name="SAPBEXaggItem 2 2 3 2 4" xfId="5520"/>
    <cellStyle name="SAPBEXaggItem 2 2 3 2 4 2" xfId="20851"/>
    <cellStyle name="SAPBEXaggItem 2 2 3 2 4 2 2" xfId="56851"/>
    <cellStyle name="SAPBEXaggItem 2 2 3 2 4 3" xfId="45123"/>
    <cellStyle name="SAPBEXaggItem 2 2 3 2 5" xfId="20852"/>
    <cellStyle name="SAPBEXaggItem 2 2 3 2 5 2" xfId="20853"/>
    <cellStyle name="SAPBEXaggItem 2 2 3 2 5 3" xfId="45124"/>
    <cellStyle name="SAPBEXaggItem 2 2 3 2 6" xfId="45125"/>
    <cellStyle name="SAPBEXaggItem 2 2 3 3" xfId="1204"/>
    <cellStyle name="SAPBEXaggItem 2 2 3 3 2" xfId="1205"/>
    <cellStyle name="SAPBEXaggItem 2 2 3 3 2 2" xfId="8856"/>
    <cellStyle name="SAPBEXaggItem 2 2 3 3 2 2 2" xfId="20854"/>
    <cellStyle name="SAPBEXaggItem 2 2 3 3 2 2 2 2" xfId="56852"/>
    <cellStyle name="SAPBEXaggItem 2 2 3 3 2 2 3" xfId="45126"/>
    <cellStyle name="SAPBEXaggItem 2 2 3 3 2 3" xfId="10309"/>
    <cellStyle name="SAPBEXaggItem 2 2 3 3 2 3 2" xfId="20855"/>
    <cellStyle name="SAPBEXaggItem 2 2 3 3 2 3 2 2" xfId="56853"/>
    <cellStyle name="SAPBEXaggItem 2 2 3 3 2 3 3" xfId="45127"/>
    <cellStyle name="SAPBEXaggItem 2 2 3 3 2 4" xfId="11733"/>
    <cellStyle name="SAPBEXaggItem 2 2 3 3 2 4 2" xfId="20856"/>
    <cellStyle name="SAPBEXaggItem 2 2 3 3 2 4 3" xfId="45128"/>
    <cellStyle name="SAPBEXaggItem 2 2 3 3 2 5" xfId="13108"/>
    <cellStyle name="SAPBEXaggItem 2 2 3 3 2 5 2" xfId="45129"/>
    <cellStyle name="SAPBEXaggItem 2 2 3 3 2 6" xfId="14458"/>
    <cellStyle name="SAPBEXaggItem 2 2 3 3 2 7" xfId="6873"/>
    <cellStyle name="SAPBEXaggItem 2 2 3 3 2 8" xfId="56854"/>
    <cellStyle name="SAPBEXaggItem 2 2 3 3 2 9" xfId="56855"/>
    <cellStyle name="SAPBEXaggItem 2 2 3 3 3" xfId="5745"/>
    <cellStyle name="SAPBEXaggItem 2 2 3 3 3 2" xfId="20857"/>
    <cellStyle name="SAPBEXaggItem 2 2 3 3 3 2 2" xfId="56856"/>
    <cellStyle name="SAPBEXaggItem 2 2 3 3 3 3" xfId="45130"/>
    <cellStyle name="SAPBEXaggItem 2 2 3 3 4" xfId="20858"/>
    <cellStyle name="SAPBEXaggItem 2 2 3 3 4 2" xfId="20859"/>
    <cellStyle name="SAPBEXaggItem 2 2 3 3 4 3" xfId="56857"/>
    <cellStyle name="SAPBEXaggItem 2 2 3 3 5" xfId="20860"/>
    <cellStyle name="SAPBEXaggItem 2 2 3 3 6" xfId="45131"/>
    <cellStyle name="SAPBEXaggItem 2 2 3 4" xfId="1206"/>
    <cellStyle name="SAPBEXaggItem 2 2 3 4 10" xfId="56858"/>
    <cellStyle name="SAPBEXaggItem 2 2 3 4 11" xfId="56859"/>
    <cellStyle name="SAPBEXaggItem 2 2 3 4 2" xfId="1207"/>
    <cellStyle name="SAPBEXaggItem 2 2 3 4 2 10" xfId="56860"/>
    <cellStyle name="SAPBEXaggItem 2 2 3 4 2 2" xfId="7101"/>
    <cellStyle name="SAPBEXaggItem 2 2 3 4 2 2 2" xfId="20861"/>
    <cellStyle name="SAPBEXaggItem 2 2 3 4 2 2 2 2" xfId="56861"/>
    <cellStyle name="SAPBEXaggItem 2 2 3 4 2 2 3" xfId="45132"/>
    <cellStyle name="SAPBEXaggItem 2 2 3 4 2 3" xfId="9084"/>
    <cellStyle name="SAPBEXaggItem 2 2 3 4 2 3 2" xfId="20862"/>
    <cellStyle name="SAPBEXaggItem 2 2 3 4 2 3 2 2" xfId="56862"/>
    <cellStyle name="SAPBEXaggItem 2 2 3 4 2 3 3" xfId="45133"/>
    <cellStyle name="SAPBEXaggItem 2 2 3 4 2 4" xfId="10537"/>
    <cellStyle name="SAPBEXaggItem 2 2 3 4 2 4 2" xfId="20863"/>
    <cellStyle name="SAPBEXaggItem 2 2 3 4 2 4 3" xfId="45134"/>
    <cellStyle name="SAPBEXaggItem 2 2 3 4 2 5" xfId="11961"/>
    <cellStyle name="SAPBEXaggItem 2 2 3 4 2 5 2" xfId="20864"/>
    <cellStyle name="SAPBEXaggItem 2 2 3 4 2 5 3" xfId="45135"/>
    <cellStyle name="SAPBEXaggItem 2 2 3 4 2 6" xfId="13336"/>
    <cellStyle name="SAPBEXaggItem 2 2 3 4 2 6 2" xfId="45136"/>
    <cellStyle name="SAPBEXaggItem 2 2 3 4 2 7" xfId="14686"/>
    <cellStyle name="SAPBEXaggItem 2 2 3 4 2 8" xfId="45137"/>
    <cellStyle name="SAPBEXaggItem 2 2 3 4 2 9" xfId="56863"/>
    <cellStyle name="SAPBEXaggItem 2 2 3 4 3" xfId="5973"/>
    <cellStyle name="SAPBEXaggItem 2 2 3 4 3 2" xfId="20865"/>
    <cellStyle name="SAPBEXaggItem 2 2 3 4 3 2 2" xfId="56864"/>
    <cellStyle name="SAPBEXaggItem 2 2 3 4 3 3" xfId="45138"/>
    <cellStyle name="SAPBEXaggItem 2 2 3 4 4" xfId="8044"/>
    <cellStyle name="SAPBEXaggItem 2 2 3 4 4 2" xfId="20866"/>
    <cellStyle name="SAPBEXaggItem 2 2 3 4 4 2 2" xfId="56865"/>
    <cellStyle name="SAPBEXaggItem 2 2 3 4 4 3" xfId="45139"/>
    <cellStyle name="SAPBEXaggItem 2 2 3 4 5" xfId="5340"/>
    <cellStyle name="SAPBEXaggItem 2 2 3 4 5 2" xfId="20867"/>
    <cellStyle name="SAPBEXaggItem 2 2 3 4 5 3" xfId="45140"/>
    <cellStyle name="SAPBEXaggItem 2 2 3 4 6" xfId="7736"/>
    <cellStyle name="SAPBEXaggItem 2 2 3 4 6 2" xfId="20868"/>
    <cellStyle name="SAPBEXaggItem 2 2 3 4 6 3" xfId="45141"/>
    <cellStyle name="SAPBEXaggItem 2 2 3 4 7" xfId="9848"/>
    <cellStyle name="SAPBEXaggItem 2 2 3 4 7 2" xfId="45142"/>
    <cellStyle name="SAPBEXaggItem 2 2 3 4 8" xfId="7845"/>
    <cellStyle name="SAPBEXaggItem 2 2 3 4 9" xfId="45143"/>
    <cellStyle name="SAPBEXaggItem 2 2 3 5" xfId="1208"/>
    <cellStyle name="SAPBEXaggItem 2 2 3 5 10" xfId="56866"/>
    <cellStyle name="SAPBEXaggItem 2 2 3 5 11" xfId="56867"/>
    <cellStyle name="SAPBEXaggItem 2 2 3 5 2" xfId="1209"/>
    <cellStyle name="SAPBEXaggItem 2 2 3 5 2 10" xfId="56868"/>
    <cellStyle name="SAPBEXaggItem 2 2 3 5 2 2" xfId="7324"/>
    <cellStyle name="SAPBEXaggItem 2 2 3 5 2 2 2" xfId="20869"/>
    <cellStyle name="SAPBEXaggItem 2 2 3 5 2 2 2 2" xfId="56869"/>
    <cellStyle name="SAPBEXaggItem 2 2 3 5 2 2 3" xfId="45144"/>
    <cellStyle name="SAPBEXaggItem 2 2 3 5 2 3" xfId="9307"/>
    <cellStyle name="SAPBEXaggItem 2 2 3 5 2 3 2" xfId="20870"/>
    <cellStyle name="SAPBEXaggItem 2 2 3 5 2 3 2 2" xfId="56870"/>
    <cellStyle name="SAPBEXaggItem 2 2 3 5 2 3 3" xfId="45145"/>
    <cellStyle name="SAPBEXaggItem 2 2 3 5 2 4" xfId="10760"/>
    <cellStyle name="SAPBEXaggItem 2 2 3 5 2 4 2" xfId="20871"/>
    <cellStyle name="SAPBEXaggItem 2 2 3 5 2 4 3" xfId="45146"/>
    <cellStyle name="SAPBEXaggItem 2 2 3 5 2 5" xfId="12184"/>
    <cellStyle name="SAPBEXaggItem 2 2 3 5 2 5 2" xfId="20872"/>
    <cellStyle name="SAPBEXaggItem 2 2 3 5 2 5 3" xfId="45147"/>
    <cellStyle name="SAPBEXaggItem 2 2 3 5 2 6" xfId="13559"/>
    <cellStyle name="SAPBEXaggItem 2 2 3 5 2 6 2" xfId="20873"/>
    <cellStyle name="SAPBEXaggItem 2 2 3 5 2 6 3" xfId="45148"/>
    <cellStyle name="SAPBEXaggItem 2 2 3 5 2 7" xfId="14909"/>
    <cellStyle name="SAPBEXaggItem 2 2 3 5 2 7 2" xfId="45149"/>
    <cellStyle name="SAPBEXaggItem 2 2 3 5 2 8" xfId="4858"/>
    <cellStyle name="SAPBEXaggItem 2 2 3 5 2 9" xfId="56871"/>
    <cellStyle name="SAPBEXaggItem 2 2 3 5 3" xfId="6196"/>
    <cellStyle name="SAPBEXaggItem 2 2 3 5 3 2" xfId="20874"/>
    <cellStyle name="SAPBEXaggItem 2 2 3 5 3 2 2" xfId="56872"/>
    <cellStyle name="SAPBEXaggItem 2 2 3 5 3 3" xfId="45150"/>
    <cellStyle name="SAPBEXaggItem 2 2 3 5 4" xfId="8267"/>
    <cellStyle name="SAPBEXaggItem 2 2 3 5 4 2" xfId="20875"/>
    <cellStyle name="SAPBEXaggItem 2 2 3 5 4 2 2" xfId="56873"/>
    <cellStyle name="SAPBEXaggItem 2 2 3 5 4 3" xfId="45151"/>
    <cellStyle name="SAPBEXaggItem 2 2 3 5 5" xfId="9754"/>
    <cellStyle name="SAPBEXaggItem 2 2 3 5 5 2" xfId="20876"/>
    <cellStyle name="SAPBEXaggItem 2 2 3 5 5 3" xfId="45152"/>
    <cellStyle name="SAPBEXaggItem 2 2 3 5 6" xfId="11207"/>
    <cellStyle name="SAPBEXaggItem 2 2 3 5 6 2" xfId="20877"/>
    <cellStyle name="SAPBEXaggItem 2 2 3 5 6 3" xfId="45153"/>
    <cellStyle name="SAPBEXaggItem 2 2 3 5 7" xfId="12633"/>
    <cellStyle name="SAPBEXaggItem 2 2 3 5 7 2" xfId="20878"/>
    <cellStyle name="SAPBEXaggItem 2 2 3 5 7 3" xfId="45154"/>
    <cellStyle name="SAPBEXaggItem 2 2 3 5 8" xfId="14005"/>
    <cellStyle name="SAPBEXaggItem 2 2 3 5 8 2" xfId="45155"/>
    <cellStyle name="SAPBEXaggItem 2 2 3 5 9" xfId="3837"/>
    <cellStyle name="SAPBEXaggItem 2 2 3 6" xfId="4064"/>
    <cellStyle name="SAPBEXaggItem 2 2 3 6 2" xfId="3514"/>
    <cellStyle name="SAPBEXaggItem 2 2 3 6 2 2" xfId="20879"/>
    <cellStyle name="SAPBEXaggItem 2 2 3 6 2 2 2" xfId="20880"/>
    <cellStyle name="SAPBEXaggItem 2 2 3 6 2 2 3" xfId="56874"/>
    <cellStyle name="SAPBEXaggItem 2 2 3 6 2 3" xfId="20881"/>
    <cellStyle name="SAPBEXaggItem 2 2 3 6 2 3 2" xfId="20882"/>
    <cellStyle name="SAPBEXaggItem 2 2 3 6 2 3 3" xfId="56875"/>
    <cellStyle name="SAPBEXaggItem 2 2 3 6 2 4" xfId="20883"/>
    <cellStyle name="SAPBEXaggItem 2 2 3 6 2 5" xfId="45156"/>
    <cellStyle name="SAPBEXaggItem 2 2 3 6 3" xfId="20884"/>
    <cellStyle name="SAPBEXaggItem 2 2 3 6 3 2" xfId="20885"/>
    <cellStyle name="SAPBEXaggItem 2 2 3 6 3 3" xfId="56876"/>
    <cellStyle name="SAPBEXaggItem 2 2 3 6 4" xfId="20886"/>
    <cellStyle name="SAPBEXaggItem 2 2 3 6 4 2" xfId="20887"/>
    <cellStyle name="SAPBEXaggItem 2 2 3 6 4 3" xfId="56877"/>
    <cellStyle name="SAPBEXaggItem 2 2 3 6 5" xfId="20888"/>
    <cellStyle name="SAPBEXaggItem 2 2 3 6 5 2" xfId="56878"/>
    <cellStyle name="SAPBEXaggItem 2 2 3 6 6" xfId="45157"/>
    <cellStyle name="SAPBEXaggItem 2 2 3 6 7" xfId="56879"/>
    <cellStyle name="SAPBEXaggItem 2 2 3 7" xfId="3674"/>
    <cellStyle name="SAPBEXaggItem 2 2 3 7 2" xfId="3426"/>
    <cellStyle name="SAPBEXaggItem 2 2 3 7 2 2" xfId="20889"/>
    <cellStyle name="SAPBEXaggItem 2 2 3 7 2 2 2" xfId="20890"/>
    <cellStyle name="SAPBEXaggItem 2 2 3 7 2 2 3" xfId="56880"/>
    <cellStyle name="SAPBEXaggItem 2 2 3 7 2 3" xfId="20891"/>
    <cellStyle name="SAPBEXaggItem 2 2 3 7 2 3 2" xfId="20892"/>
    <cellStyle name="SAPBEXaggItem 2 2 3 7 2 3 3" xfId="56881"/>
    <cellStyle name="SAPBEXaggItem 2 2 3 7 2 4" xfId="20893"/>
    <cellStyle name="SAPBEXaggItem 2 2 3 7 2 5" xfId="45158"/>
    <cellStyle name="SAPBEXaggItem 2 2 3 7 3" xfId="20894"/>
    <cellStyle name="SAPBEXaggItem 2 2 3 7 3 2" xfId="20895"/>
    <cellStyle name="SAPBEXaggItem 2 2 3 7 3 3" xfId="56882"/>
    <cellStyle name="SAPBEXaggItem 2 2 3 7 4" xfId="20896"/>
    <cellStyle name="SAPBEXaggItem 2 2 3 7 4 2" xfId="20897"/>
    <cellStyle name="SAPBEXaggItem 2 2 3 7 4 3" xfId="56883"/>
    <cellStyle name="SAPBEXaggItem 2 2 3 7 5" xfId="20898"/>
    <cellStyle name="SAPBEXaggItem 2 2 3 7 6" xfId="45159"/>
    <cellStyle name="SAPBEXaggItem 2 2 3 8" xfId="3437"/>
    <cellStyle name="SAPBEXaggItem 2 2 3 8 2" xfId="20899"/>
    <cellStyle name="SAPBEXaggItem 2 2 3 8 2 2" xfId="20900"/>
    <cellStyle name="SAPBEXaggItem 2 2 3 8 2 3" xfId="56884"/>
    <cellStyle name="SAPBEXaggItem 2 2 3 8 3" xfId="20901"/>
    <cellStyle name="SAPBEXaggItem 2 2 3 8 3 2" xfId="20902"/>
    <cellStyle name="SAPBEXaggItem 2 2 3 8 3 3" xfId="56885"/>
    <cellStyle name="SAPBEXaggItem 2 2 3 8 4" xfId="20903"/>
    <cellStyle name="SAPBEXaggItem 2 2 3 8 5" xfId="45160"/>
    <cellStyle name="SAPBEXaggItem 2 2 3 9" xfId="4495"/>
    <cellStyle name="SAPBEXaggItem 2 2 3 9 2" xfId="20904"/>
    <cellStyle name="SAPBEXaggItem 2 2 3 9 2 2" xfId="20905"/>
    <cellStyle name="SAPBEXaggItem 2 2 3 9 2 3" xfId="56886"/>
    <cellStyle name="SAPBEXaggItem 2 2 3 9 3" xfId="20906"/>
    <cellStyle name="SAPBEXaggItem 2 2 3 9 3 2" xfId="20907"/>
    <cellStyle name="SAPBEXaggItem 2 2 3 9 3 3" xfId="56887"/>
    <cellStyle name="SAPBEXaggItem 2 2 3 9 4" xfId="20908"/>
    <cellStyle name="SAPBEXaggItem 2 2 3 9 5" xfId="45161"/>
    <cellStyle name="SAPBEXaggItem 2 2 4" xfId="1210"/>
    <cellStyle name="SAPBEXaggItem 2 2 4 2" xfId="1211"/>
    <cellStyle name="SAPBEXaggItem 2 2 4 2 2" xfId="1212"/>
    <cellStyle name="SAPBEXaggItem 2 2 4 2 2 2" xfId="9390"/>
    <cellStyle name="SAPBEXaggItem 2 2 4 2 2 2 2" xfId="20909"/>
    <cellStyle name="SAPBEXaggItem 2 2 4 2 2 2 2 2" xfId="56888"/>
    <cellStyle name="SAPBEXaggItem 2 2 4 2 2 2 3" xfId="45162"/>
    <cellStyle name="SAPBEXaggItem 2 2 4 2 2 3" xfId="10843"/>
    <cellStyle name="SAPBEXaggItem 2 2 4 2 2 3 2" xfId="20910"/>
    <cellStyle name="SAPBEXaggItem 2 2 4 2 2 3 3" xfId="45163"/>
    <cellStyle name="SAPBEXaggItem 2 2 4 2 2 4" xfId="12267"/>
    <cellStyle name="SAPBEXaggItem 2 2 4 2 2 4 2" xfId="20911"/>
    <cellStyle name="SAPBEXaggItem 2 2 4 2 2 4 3" xfId="45164"/>
    <cellStyle name="SAPBEXaggItem 2 2 4 2 2 5" xfId="13642"/>
    <cellStyle name="SAPBEXaggItem 2 2 4 2 2 5 2" xfId="45165"/>
    <cellStyle name="SAPBEXaggItem 2 2 4 2 2 6" xfId="14992"/>
    <cellStyle name="SAPBEXaggItem 2 2 4 2 2 7" xfId="7407"/>
    <cellStyle name="SAPBEXaggItem 2 2 4 2 2 8" xfId="56889"/>
    <cellStyle name="SAPBEXaggItem 2 2 4 2 2 9" xfId="56890"/>
    <cellStyle name="SAPBEXaggItem 2 2 4 2 3" xfId="6270"/>
    <cellStyle name="SAPBEXaggItem 2 2 4 2 3 2" xfId="20912"/>
    <cellStyle name="SAPBEXaggItem 2 2 4 2 3 2 2" xfId="56891"/>
    <cellStyle name="SAPBEXaggItem 2 2 4 2 3 3" xfId="45166"/>
    <cellStyle name="SAPBEXaggItem 2 2 4 2 4" xfId="20913"/>
    <cellStyle name="SAPBEXaggItem 2 2 4 2 4 2" xfId="20914"/>
    <cellStyle name="SAPBEXaggItem 2 2 4 2 4 3" xfId="56892"/>
    <cellStyle name="SAPBEXaggItem 2 2 4 2 5" xfId="20915"/>
    <cellStyle name="SAPBEXaggItem 2 2 4 2 6" xfId="45167"/>
    <cellStyle name="SAPBEXaggItem 2 2 4 3" xfId="1213"/>
    <cellStyle name="SAPBEXaggItem 2 2 4 3 2" xfId="8477"/>
    <cellStyle name="SAPBEXaggItem 2 2 4 3 2 2" xfId="20916"/>
    <cellStyle name="SAPBEXaggItem 2 2 4 3 2 2 2" xfId="56893"/>
    <cellStyle name="SAPBEXaggItem 2 2 4 3 2 3" xfId="45168"/>
    <cellStyle name="SAPBEXaggItem 2 2 4 3 3" xfId="9930"/>
    <cellStyle name="SAPBEXaggItem 2 2 4 3 3 2" xfId="20917"/>
    <cellStyle name="SAPBEXaggItem 2 2 4 3 3 3" xfId="45169"/>
    <cellStyle name="SAPBEXaggItem 2 2 4 3 4" xfId="11354"/>
    <cellStyle name="SAPBEXaggItem 2 2 4 3 4 2" xfId="20918"/>
    <cellStyle name="SAPBEXaggItem 2 2 4 3 4 3" xfId="45170"/>
    <cellStyle name="SAPBEXaggItem 2 2 4 3 5" xfId="12729"/>
    <cellStyle name="SAPBEXaggItem 2 2 4 3 5 2" xfId="20919"/>
    <cellStyle name="SAPBEXaggItem 2 2 4 3 5 3" xfId="45171"/>
    <cellStyle name="SAPBEXaggItem 2 2 4 3 6" xfId="14079"/>
    <cellStyle name="SAPBEXaggItem 2 2 4 3 6 2" xfId="45172"/>
    <cellStyle name="SAPBEXaggItem 2 2 4 3 7" xfId="6494"/>
    <cellStyle name="SAPBEXaggItem 2 2 4 3 8" xfId="56894"/>
    <cellStyle name="SAPBEXaggItem 2 2 4 3 9" xfId="56895"/>
    <cellStyle name="SAPBEXaggItem 2 2 4 4" xfId="5368"/>
    <cellStyle name="SAPBEXaggItem 2 2 4 4 2" xfId="20920"/>
    <cellStyle name="SAPBEXaggItem 2 2 4 4 2 2" xfId="56896"/>
    <cellStyle name="SAPBEXaggItem 2 2 4 4 3" xfId="45173"/>
    <cellStyle name="SAPBEXaggItem 2 2 4 5" xfId="20921"/>
    <cellStyle name="SAPBEXaggItem 2 2 4 5 2" xfId="20922"/>
    <cellStyle name="SAPBEXaggItem 2 2 4 5 3" xfId="45174"/>
    <cellStyle name="SAPBEXaggItem 2 2 4 6" xfId="45175"/>
    <cellStyle name="SAPBEXaggItem 2 2 5" xfId="1214"/>
    <cellStyle name="SAPBEXaggItem 2 2 5 2" xfId="1215"/>
    <cellStyle name="SAPBEXaggItem 2 2 5 2 2" xfId="8702"/>
    <cellStyle name="SAPBEXaggItem 2 2 5 2 2 2" xfId="20923"/>
    <cellStyle name="SAPBEXaggItem 2 2 5 2 2 2 2" xfId="56897"/>
    <cellStyle name="SAPBEXaggItem 2 2 5 2 2 3" xfId="45176"/>
    <cellStyle name="SAPBEXaggItem 2 2 5 2 3" xfId="10155"/>
    <cellStyle name="SAPBEXaggItem 2 2 5 2 3 2" xfId="20924"/>
    <cellStyle name="SAPBEXaggItem 2 2 5 2 3 2 2" xfId="56898"/>
    <cellStyle name="SAPBEXaggItem 2 2 5 2 3 3" xfId="45177"/>
    <cellStyle name="SAPBEXaggItem 2 2 5 2 4" xfId="11579"/>
    <cellStyle name="SAPBEXaggItem 2 2 5 2 4 2" xfId="20925"/>
    <cellStyle name="SAPBEXaggItem 2 2 5 2 4 3" xfId="45178"/>
    <cellStyle name="SAPBEXaggItem 2 2 5 2 5" xfId="12954"/>
    <cellStyle name="SAPBEXaggItem 2 2 5 2 5 2" xfId="45179"/>
    <cellStyle name="SAPBEXaggItem 2 2 5 2 6" xfId="14304"/>
    <cellStyle name="SAPBEXaggItem 2 2 5 2 7" xfId="6719"/>
    <cellStyle name="SAPBEXaggItem 2 2 5 2 8" xfId="56899"/>
    <cellStyle name="SAPBEXaggItem 2 2 5 2 9" xfId="56900"/>
    <cellStyle name="SAPBEXaggItem 2 2 5 3" xfId="5592"/>
    <cellStyle name="SAPBEXaggItem 2 2 5 3 2" xfId="20926"/>
    <cellStyle name="SAPBEXaggItem 2 2 5 3 2 2" xfId="56901"/>
    <cellStyle name="SAPBEXaggItem 2 2 5 3 3" xfId="45180"/>
    <cellStyle name="SAPBEXaggItem 2 2 5 4" xfId="20927"/>
    <cellStyle name="SAPBEXaggItem 2 2 5 4 2" xfId="20928"/>
    <cellStyle name="SAPBEXaggItem 2 2 5 4 3" xfId="56902"/>
    <cellStyle name="SAPBEXaggItem 2 2 5 5" xfId="20929"/>
    <cellStyle name="SAPBEXaggItem 2 2 5 6" xfId="45181"/>
    <cellStyle name="SAPBEXaggItem 2 2 6" xfId="1216"/>
    <cellStyle name="SAPBEXaggItem 2 2 6 10" xfId="56903"/>
    <cellStyle name="SAPBEXaggItem 2 2 6 11" xfId="56904"/>
    <cellStyle name="SAPBEXaggItem 2 2 6 2" xfId="1217"/>
    <cellStyle name="SAPBEXaggItem 2 2 6 2 10" xfId="56905"/>
    <cellStyle name="SAPBEXaggItem 2 2 6 2 2" xfId="6949"/>
    <cellStyle name="SAPBEXaggItem 2 2 6 2 2 2" xfId="20930"/>
    <cellStyle name="SAPBEXaggItem 2 2 6 2 2 2 2" xfId="56906"/>
    <cellStyle name="SAPBEXaggItem 2 2 6 2 2 3" xfId="45182"/>
    <cellStyle name="SAPBEXaggItem 2 2 6 2 3" xfId="8932"/>
    <cellStyle name="SAPBEXaggItem 2 2 6 2 3 2" xfId="20931"/>
    <cellStyle name="SAPBEXaggItem 2 2 6 2 3 2 2" xfId="56907"/>
    <cellStyle name="SAPBEXaggItem 2 2 6 2 3 3" xfId="45183"/>
    <cellStyle name="SAPBEXaggItem 2 2 6 2 4" xfId="10385"/>
    <cellStyle name="SAPBEXaggItem 2 2 6 2 4 2" xfId="20932"/>
    <cellStyle name="SAPBEXaggItem 2 2 6 2 4 3" xfId="45184"/>
    <cellStyle name="SAPBEXaggItem 2 2 6 2 5" xfId="11809"/>
    <cellStyle name="SAPBEXaggItem 2 2 6 2 5 2" xfId="20933"/>
    <cellStyle name="SAPBEXaggItem 2 2 6 2 5 3" xfId="45185"/>
    <cellStyle name="SAPBEXaggItem 2 2 6 2 6" xfId="13184"/>
    <cellStyle name="SAPBEXaggItem 2 2 6 2 6 2" xfId="45186"/>
    <cellStyle name="SAPBEXaggItem 2 2 6 2 7" xfId="14534"/>
    <cellStyle name="SAPBEXaggItem 2 2 6 2 8" xfId="45187"/>
    <cellStyle name="SAPBEXaggItem 2 2 6 2 9" xfId="56908"/>
    <cellStyle name="SAPBEXaggItem 2 2 6 3" xfId="5821"/>
    <cellStyle name="SAPBEXaggItem 2 2 6 3 2" xfId="20934"/>
    <cellStyle name="SAPBEXaggItem 2 2 6 3 2 2" xfId="56909"/>
    <cellStyle name="SAPBEXaggItem 2 2 6 3 3" xfId="45188"/>
    <cellStyle name="SAPBEXaggItem 2 2 6 4" xfId="7892"/>
    <cellStyle name="SAPBEXaggItem 2 2 6 4 2" xfId="20935"/>
    <cellStyle name="SAPBEXaggItem 2 2 6 4 2 2" xfId="56910"/>
    <cellStyle name="SAPBEXaggItem 2 2 6 4 3" xfId="45189"/>
    <cellStyle name="SAPBEXaggItem 2 2 6 5" xfId="9611"/>
    <cellStyle name="SAPBEXaggItem 2 2 6 5 2" xfId="20936"/>
    <cellStyle name="SAPBEXaggItem 2 2 6 5 3" xfId="45190"/>
    <cellStyle name="SAPBEXaggItem 2 2 6 6" xfId="11064"/>
    <cellStyle name="SAPBEXaggItem 2 2 6 6 2" xfId="20937"/>
    <cellStyle name="SAPBEXaggItem 2 2 6 6 3" xfId="45191"/>
    <cellStyle name="SAPBEXaggItem 2 2 6 7" xfId="7836"/>
    <cellStyle name="SAPBEXaggItem 2 2 6 7 2" xfId="45192"/>
    <cellStyle name="SAPBEXaggItem 2 2 6 8" xfId="13858"/>
    <cellStyle name="SAPBEXaggItem 2 2 6 9" xfId="45193"/>
    <cellStyle name="SAPBEXaggItem 2 2 7" xfId="1218"/>
    <cellStyle name="SAPBEXaggItem 2 2 7 10" xfId="56911"/>
    <cellStyle name="SAPBEXaggItem 2 2 7 11" xfId="56912"/>
    <cellStyle name="SAPBEXaggItem 2 2 7 2" xfId="1219"/>
    <cellStyle name="SAPBEXaggItem 2 2 7 2 10" xfId="56913"/>
    <cellStyle name="SAPBEXaggItem 2 2 7 2 2" xfId="7174"/>
    <cellStyle name="SAPBEXaggItem 2 2 7 2 2 2" xfId="20938"/>
    <cellStyle name="SAPBEXaggItem 2 2 7 2 2 2 2" xfId="56914"/>
    <cellStyle name="SAPBEXaggItem 2 2 7 2 2 3" xfId="45194"/>
    <cellStyle name="SAPBEXaggItem 2 2 7 2 3" xfId="9157"/>
    <cellStyle name="SAPBEXaggItem 2 2 7 2 3 2" xfId="20939"/>
    <cellStyle name="SAPBEXaggItem 2 2 7 2 3 2 2" xfId="56915"/>
    <cellStyle name="SAPBEXaggItem 2 2 7 2 3 3" xfId="45195"/>
    <cellStyle name="SAPBEXaggItem 2 2 7 2 4" xfId="10610"/>
    <cellStyle name="SAPBEXaggItem 2 2 7 2 4 2" xfId="20940"/>
    <cellStyle name="SAPBEXaggItem 2 2 7 2 4 3" xfId="45196"/>
    <cellStyle name="SAPBEXaggItem 2 2 7 2 5" xfId="12034"/>
    <cellStyle name="SAPBEXaggItem 2 2 7 2 5 2" xfId="20941"/>
    <cellStyle name="SAPBEXaggItem 2 2 7 2 5 3" xfId="45197"/>
    <cellStyle name="SAPBEXaggItem 2 2 7 2 6" xfId="13409"/>
    <cellStyle name="SAPBEXaggItem 2 2 7 2 6 2" xfId="20942"/>
    <cellStyle name="SAPBEXaggItem 2 2 7 2 6 3" xfId="45198"/>
    <cellStyle name="SAPBEXaggItem 2 2 7 2 7" xfId="14759"/>
    <cellStyle name="SAPBEXaggItem 2 2 7 2 7 2" xfId="45199"/>
    <cellStyle name="SAPBEXaggItem 2 2 7 2 8" xfId="3411"/>
    <cellStyle name="SAPBEXaggItem 2 2 7 2 9" xfId="56916"/>
    <cellStyle name="SAPBEXaggItem 2 2 7 3" xfId="6046"/>
    <cellStyle name="SAPBEXaggItem 2 2 7 3 2" xfId="20943"/>
    <cellStyle name="SAPBEXaggItem 2 2 7 3 2 2" xfId="56917"/>
    <cellStyle name="SAPBEXaggItem 2 2 7 3 3" xfId="45200"/>
    <cellStyle name="SAPBEXaggItem 2 2 7 4" xfId="8117"/>
    <cellStyle name="SAPBEXaggItem 2 2 7 4 2" xfId="20944"/>
    <cellStyle name="SAPBEXaggItem 2 2 7 4 2 2" xfId="56918"/>
    <cellStyle name="SAPBEXaggItem 2 2 7 4 3" xfId="45201"/>
    <cellStyle name="SAPBEXaggItem 2 2 7 5" xfId="5128"/>
    <cellStyle name="SAPBEXaggItem 2 2 7 5 2" xfId="20945"/>
    <cellStyle name="SAPBEXaggItem 2 2 7 5 3" xfId="45202"/>
    <cellStyle name="SAPBEXaggItem 2 2 7 6" xfId="7843"/>
    <cellStyle name="SAPBEXaggItem 2 2 7 6 2" xfId="20946"/>
    <cellStyle name="SAPBEXaggItem 2 2 7 6 3" xfId="45203"/>
    <cellStyle name="SAPBEXaggItem 2 2 7 7" xfId="5204"/>
    <cellStyle name="SAPBEXaggItem 2 2 7 7 2" xfId="20947"/>
    <cellStyle name="SAPBEXaggItem 2 2 7 7 3" xfId="45204"/>
    <cellStyle name="SAPBEXaggItem 2 2 7 8" xfId="5168"/>
    <cellStyle name="SAPBEXaggItem 2 2 7 8 2" xfId="45205"/>
    <cellStyle name="SAPBEXaggItem 2 2 7 9" xfId="3683"/>
    <cellStyle name="SAPBEXaggItem 2 2 8" xfId="3910"/>
    <cellStyle name="SAPBEXaggItem 2 2 8 2" xfId="3343"/>
    <cellStyle name="SAPBEXaggItem 2 2 8 2 2" xfId="20948"/>
    <cellStyle name="SAPBEXaggItem 2 2 8 2 2 2" xfId="20949"/>
    <cellStyle name="SAPBEXaggItem 2 2 8 2 2 3" xfId="56919"/>
    <cellStyle name="SAPBEXaggItem 2 2 8 2 3" xfId="20950"/>
    <cellStyle name="SAPBEXaggItem 2 2 8 2 3 2" xfId="20951"/>
    <cellStyle name="SAPBEXaggItem 2 2 8 2 3 3" xfId="56920"/>
    <cellStyle name="SAPBEXaggItem 2 2 8 2 4" xfId="20952"/>
    <cellStyle name="SAPBEXaggItem 2 2 8 2 5" xfId="45206"/>
    <cellStyle name="SAPBEXaggItem 2 2 8 3" xfId="20953"/>
    <cellStyle name="SAPBEXaggItem 2 2 8 3 2" xfId="20954"/>
    <cellStyle name="SAPBEXaggItem 2 2 8 3 3" xfId="56921"/>
    <cellStyle name="SAPBEXaggItem 2 2 8 4" xfId="20955"/>
    <cellStyle name="SAPBEXaggItem 2 2 8 4 2" xfId="20956"/>
    <cellStyle name="SAPBEXaggItem 2 2 8 4 3" xfId="56922"/>
    <cellStyle name="SAPBEXaggItem 2 2 8 5" xfId="20957"/>
    <cellStyle name="SAPBEXaggItem 2 2 8 5 2" xfId="56923"/>
    <cellStyle name="SAPBEXaggItem 2 2 8 6" xfId="45207"/>
    <cellStyle name="SAPBEXaggItem 2 2 8 7" xfId="56924"/>
    <cellStyle name="SAPBEXaggItem 2 2 9" xfId="4141"/>
    <cellStyle name="SAPBEXaggItem 2 2 9 2" xfId="3084"/>
    <cellStyle name="SAPBEXaggItem 2 2 9 2 2" xfId="20958"/>
    <cellStyle name="SAPBEXaggItem 2 2 9 2 2 2" xfId="20959"/>
    <cellStyle name="SAPBEXaggItem 2 2 9 2 2 3" xfId="56925"/>
    <cellStyle name="SAPBEXaggItem 2 2 9 2 3" xfId="20960"/>
    <cellStyle name="SAPBEXaggItem 2 2 9 2 3 2" xfId="20961"/>
    <cellStyle name="SAPBEXaggItem 2 2 9 2 3 3" xfId="56926"/>
    <cellStyle name="SAPBEXaggItem 2 2 9 2 4" xfId="20962"/>
    <cellStyle name="SAPBEXaggItem 2 2 9 2 5" xfId="45208"/>
    <cellStyle name="SAPBEXaggItem 2 2 9 3" xfId="20963"/>
    <cellStyle name="SAPBEXaggItem 2 2 9 3 2" xfId="20964"/>
    <cellStyle name="SAPBEXaggItem 2 2 9 3 3" xfId="56927"/>
    <cellStyle name="SAPBEXaggItem 2 2 9 4" xfId="20965"/>
    <cellStyle name="SAPBEXaggItem 2 2 9 4 2" xfId="20966"/>
    <cellStyle name="SAPBEXaggItem 2 2 9 4 3" xfId="56928"/>
    <cellStyle name="SAPBEXaggItem 2 2 9 5" xfId="20967"/>
    <cellStyle name="SAPBEXaggItem 2 2 9 6" xfId="45209"/>
    <cellStyle name="SAPBEXaggItem 2 3" xfId="20968"/>
    <cellStyle name="SAPBEXaggItem 2 3 2" xfId="20969"/>
    <cellStyle name="SAPBEXaggItem 2 3 3" xfId="45210"/>
    <cellStyle name="SAPBEXaggItem 2 4" xfId="45211"/>
    <cellStyle name="SAPBEXaggItem 2 5" xfId="53273"/>
    <cellStyle name="SAPBEXaggItem 2 6" xfId="53309"/>
    <cellStyle name="SAPBEXaggItem 3" xfId="202"/>
    <cellStyle name="SAPBEXaggItem 3 2" xfId="1220"/>
    <cellStyle name="SAPBEXaggItem 3 2 10" xfId="4256"/>
    <cellStyle name="SAPBEXaggItem 3 2 10 2" xfId="20970"/>
    <cellStyle name="SAPBEXaggItem 3 2 10 2 2" xfId="20971"/>
    <cellStyle name="SAPBEXaggItem 3 2 10 2 3" xfId="56929"/>
    <cellStyle name="SAPBEXaggItem 3 2 10 3" xfId="20972"/>
    <cellStyle name="SAPBEXaggItem 3 2 10 3 2" xfId="20973"/>
    <cellStyle name="SAPBEXaggItem 3 2 10 3 3" xfId="56930"/>
    <cellStyle name="SAPBEXaggItem 3 2 10 4" xfId="20974"/>
    <cellStyle name="SAPBEXaggItem 3 2 10 5" xfId="45212"/>
    <cellStyle name="SAPBEXaggItem 3 2 11" xfId="3053"/>
    <cellStyle name="SAPBEXaggItem 3 2 11 2" xfId="20975"/>
    <cellStyle name="SAPBEXaggItem 3 2 11 2 2" xfId="20976"/>
    <cellStyle name="SAPBEXaggItem 3 2 11 2 3" xfId="56931"/>
    <cellStyle name="SAPBEXaggItem 3 2 11 3" xfId="20977"/>
    <cellStyle name="SAPBEXaggItem 3 2 11 3 2" xfId="20978"/>
    <cellStyle name="SAPBEXaggItem 3 2 11 3 3" xfId="56932"/>
    <cellStyle name="SAPBEXaggItem 3 2 11 4" xfId="20979"/>
    <cellStyle name="SAPBEXaggItem 3 2 11 5" xfId="45213"/>
    <cellStyle name="SAPBEXaggItem 3 2 12" xfId="4727"/>
    <cellStyle name="SAPBEXaggItem 3 2 12 2" xfId="20980"/>
    <cellStyle name="SAPBEXaggItem 3 2 12 2 2" xfId="20981"/>
    <cellStyle name="SAPBEXaggItem 3 2 12 2 3" xfId="56933"/>
    <cellStyle name="SAPBEXaggItem 3 2 12 3" xfId="20982"/>
    <cellStyle name="SAPBEXaggItem 3 2 12 3 2" xfId="20983"/>
    <cellStyle name="SAPBEXaggItem 3 2 12 3 3" xfId="56934"/>
    <cellStyle name="SAPBEXaggItem 3 2 12 4" xfId="20984"/>
    <cellStyle name="SAPBEXaggItem 3 2 12 5" xfId="45214"/>
    <cellStyle name="SAPBEXaggItem 3 2 13" xfId="20985"/>
    <cellStyle name="SAPBEXaggItem 3 2 13 2" xfId="20986"/>
    <cellStyle name="SAPBEXaggItem 3 2 13 3" xfId="56935"/>
    <cellStyle name="SAPBEXaggItem 3 2 14" xfId="45215"/>
    <cellStyle name="SAPBEXaggItem 3 2 2" xfId="1221"/>
    <cellStyle name="SAPBEXaggItem 3 2 2 10" xfId="3619"/>
    <cellStyle name="SAPBEXaggItem 3 2 2 10 2" xfId="20987"/>
    <cellStyle name="SAPBEXaggItem 3 2 2 10 2 2" xfId="20988"/>
    <cellStyle name="SAPBEXaggItem 3 2 2 10 2 3" xfId="56936"/>
    <cellStyle name="SAPBEXaggItem 3 2 2 10 3" xfId="20989"/>
    <cellStyle name="SAPBEXaggItem 3 2 2 10 3 2" xfId="20990"/>
    <cellStyle name="SAPBEXaggItem 3 2 2 10 3 3" xfId="56937"/>
    <cellStyle name="SAPBEXaggItem 3 2 2 10 4" xfId="20991"/>
    <cellStyle name="SAPBEXaggItem 3 2 2 10 5" xfId="45216"/>
    <cellStyle name="SAPBEXaggItem 3 2 2 11" xfId="20992"/>
    <cellStyle name="SAPBEXaggItem 3 2 2 11 2" xfId="20993"/>
    <cellStyle name="SAPBEXaggItem 3 2 2 11 3" xfId="56938"/>
    <cellStyle name="SAPBEXaggItem 3 2 2 12" xfId="45217"/>
    <cellStyle name="SAPBEXaggItem 3 2 2 2" xfId="1222"/>
    <cellStyle name="SAPBEXaggItem 3 2 2 2 2" xfId="1223"/>
    <cellStyle name="SAPBEXaggItem 3 2 2 2 2 2" xfId="1224"/>
    <cellStyle name="SAPBEXaggItem 3 2 2 2 2 2 2" xfId="9471"/>
    <cellStyle name="SAPBEXaggItem 3 2 2 2 2 2 2 2" xfId="20994"/>
    <cellStyle name="SAPBEXaggItem 3 2 2 2 2 2 2 2 2" xfId="56939"/>
    <cellStyle name="SAPBEXaggItem 3 2 2 2 2 2 2 3" xfId="45218"/>
    <cellStyle name="SAPBEXaggItem 3 2 2 2 2 2 3" xfId="10924"/>
    <cellStyle name="SAPBEXaggItem 3 2 2 2 2 2 3 2" xfId="20995"/>
    <cellStyle name="SAPBEXaggItem 3 2 2 2 2 2 3 3" xfId="45219"/>
    <cellStyle name="SAPBEXaggItem 3 2 2 2 2 2 4" xfId="12348"/>
    <cellStyle name="SAPBEXaggItem 3 2 2 2 2 2 4 2" xfId="20996"/>
    <cellStyle name="SAPBEXaggItem 3 2 2 2 2 2 4 3" xfId="45220"/>
    <cellStyle name="SAPBEXaggItem 3 2 2 2 2 2 5" xfId="13723"/>
    <cellStyle name="SAPBEXaggItem 3 2 2 2 2 2 5 2" xfId="45221"/>
    <cellStyle name="SAPBEXaggItem 3 2 2 2 2 2 6" xfId="15073"/>
    <cellStyle name="SAPBEXaggItem 3 2 2 2 2 2 7" xfId="7488"/>
    <cellStyle name="SAPBEXaggItem 3 2 2 2 2 2 8" xfId="56940"/>
    <cellStyle name="SAPBEXaggItem 3 2 2 2 2 2 9" xfId="56941"/>
    <cellStyle name="SAPBEXaggItem 3 2 2 2 2 3" xfId="6351"/>
    <cellStyle name="SAPBEXaggItem 3 2 2 2 2 3 2" xfId="20997"/>
    <cellStyle name="SAPBEXaggItem 3 2 2 2 2 3 2 2" xfId="56942"/>
    <cellStyle name="SAPBEXaggItem 3 2 2 2 2 3 3" xfId="45222"/>
    <cellStyle name="SAPBEXaggItem 3 2 2 2 2 4" xfId="20998"/>
    <cellStyle name="SAPBEXaggItem 3 2 2 2 2 4 2" xfId="20999"/>
    <cellStyle name="SAPBEXaggItem 3 2 2 2 2 4 3" xfId="56943"/>
    <cellStyle name="SAPBEXaggItem 3 2 2 2 2 5" xfId="21000"/>
    <cellStyle name="SAPBEXaggItem 3 2 2 2 2 6" xfId="45223"/>
    <cellStyle name="SAPBEXaggItem 3 2 2 2 3" xfId="1225"/>
    <cellStyle name="SAPBEXaggItem 3 2 2 2 3 2" xfId="8559"/>
    <cellStyle name="SAPBEXaggItem 3 2 2 2 3 2 2" xfId="21001"/>
    <cellStyle name="SAPBEXaggItem 3 2 2 2 3 2 2 2" xfId="56944"/>
    <cellStyle name="SAPBEXaggItem 3 2 2 2 3 2 3" xfId="45224"/>
    <cellStyle name="SAPBEXaggItem 3 2 2 2 3 3" xfId="10012"/>
    <cellStyle name="SAPBEXaggItem 3 2 2 2 3 3 2" xfId="21002"/>
    <cellStyle name="SAPBEXaggItem 3 2 2 2 3 3 3" xfId="45225"/>
    <cellStyle name="SAPBEXaggItem 3 2 2 2 3 4" xfId="11436"/>
    <cellStyle name="SAPBEXaggItem 3 2 2 2 3 4 2" xfId="21003"/>
    <cellStyle name="SAPBEXaggItem 3 2 2 2 3 4 3" xfId="45226"/>
    <cellStyle name="SAPBEXaggItem 3 2 2 2 3 5" xfId="12811"/>
    <cellStyle name="SAPBEXaggItem 3 2 2 2 3 5 2" xfId="21004"/>
    <cellStyle name="SAPBEXaggItem 3 2 2 2 3 5 3" xfId="45227"/>
    <cellStyle name="SAPBEXaggItem 3 2 2 2 3 6" xfId="14161"/>
    <cellStyle name="SAPBEXaggItem 3 2 2 2 3 6 2" xfId="45228"/>
    <cellStyle name="SAPBEXaggItem 3 2 2 2 3 7" xfId="6576"/>
    <cellStyle name="SAPBEXaggItem 3 2 2 2 3 8" xfId="56945"/>
    <cellStyle name="SAPBEXaggItem 3 2 2 2 3 9" xfId="56946"/>
    <cellStyle name="SAPBEXaggItem 3 2 2 2 4" xfId="5449"/>
    <cellStyle name="SAPBEXaggItem 3 2 2 2 4 2" xfId="21005"/>
    <cellStyle name="SAPBEXaggItem 3 2 2 2 4 2 2" xfId="56947"/>
    <cellStyle name="SAPBEXaggItem 3 2 2 2 4 3" xfId="45229"/>
    <cellStyle name="SAPBEXaggItem 3 2 2 2 5" xfId="21006"/>
    <cellStyle name="SAPBEXaggItem 3 2 2 2 5 2" xfId="21007"/>
    <cellStyle name="SAPBEXaggItem 3 2 2 2 5 3" xfId="45230"/>
    <cellStyle name="SAPBEXaggItem 3 2 2 2 6" xfId="45231"/>
    <cellStyle name="SAPBEXaggItem 3 2 2 3" xfId="1226"/>
    <cellStyle name="SAPBEXaggItem 3 2 2 3 2" xfId="1227"/>
    <cellStyle name="SAPBEXaggItem 3 2 2 3 2 2" xfId="8785"/>
    <cellStyle name="SAPBEXaggItem 3 2 2 3 2 2 2" xfId="21008"/>
    <cellStyle name="SAPBEXaggItem 3 2 2 3 2 2 2 2" xfId="56948"/>
    <cellStyle name="SAPBEXaggItem 3 2 2 3 2 2 3" xfId="45232"/>
    <cellStyle name="SAPBEXaggItem 3 2 2 3 2 3" xfId="10238"/>
    <cellStyle name="SAPBEXaggItem 3 2 2 3 2 3 2" xfId="21009"/>
    <cellStyle name="SAPBEXaggItem 3 2 2 3 2 3 2 2" xfId="56949"/>
    <cellStyle name="SAPBEXaggItem 3 2 2 3 2 3 3" xfId="45233"/>
    <cellStyle name="SAPBEXaggItem 3 2 2 3 2 4" xfId="11662"/>
    <cellStyle name="SAPBEXaggItem 3 2 2 3 2 4 2" xfId="21010"/>
    <cellStyle name="SAPBEXaggItem 3 2 2 3 2 4 3" xfId="45234"/>
    <cellStyle name="SAPBEXaggItem 3 2 2 3 2 5" xfId="13037"/>
    <cellStyle name="SAPBEXaggItem 3 2 2 3 2 5 2" xfId="45235"/>
    <cellStyle name="SAPBEXaggItem 3 2 2 3 2 6" xfId="14387"/>
    <cellStyle name="SAPBEXaggItem 3 2 2 3 2 7" xfId="6802"/>
    <cellStyle name="SAPBEXaggItem 3 2 2 3 2 8" xfId="56950"/>
    <cellStyle name="SAPBEXaggItem 3 2 2 3 2 9" xfId="56951"/>
    <cellStyle name="SAPBEXaggItem 3 2 2 3 3" xfId="5675"/>
    <cellStyle name="SAPBEXaggItem 3 2 2 3 3 2" xfId="21011"/>
    <cellStyle name="SAPBEXaggItem 3 2 2 3 3 2 2" xfId="56952"/>
    <cellStyle name="SAPBEXaggItem 3 2 2 3 3 3" xfId="45236"/>
    <cellStyle name="SAPBEXaggItem 3 2 2 3 4" xfId="21012"/>
    <cellStyle name="SAPBEXaggItem 3 2 2 3 4 2" xfId="21013"/>
    <cellStyle name="SAPBEXaggItem 3 2 2 3 4 3" xfId="56953"/>
    <cellStyle name="SAPBEXaggItem 3 2 2 3 5" xfId="21014"/>
    <cellStyle name="SAPBEXaggItem 3 2 2 3 6" xfId="45237"/>
    <cellStyle name="SAPBEXaggItem 3 2 2 4" xfId="1228"/>
    <cellStyle name="SAPBEXaggItem 3 2 2 4 10" xfId="56954"/>
    <cellStyle name="SAPBEXaggItem 3 2 2 4 11" xfId="56955"/>
    <cellStyle name="SAPBEXaggItem 3 2 2 4 2" xfId="1229"/>
    <cellStyle name="SAPBEXaggItem 3 2 2 4 2 10" xfId="56956"/>
    <cellStyle name="SAPBEXaggItem 3 2 2 4 2 2" xfId="7031"/>
    <cellStyle name="SAPBEXaggItem 3 2 2 4 2 2 2" xfId="21015"/>
    <cellStyle name="SAPBEXaggItem 3 2 2 4 2 2 2 2" xfId="56957"/>
    <cellStyle name="SAPBEXaggItem 3 2 2 4 2 2 3" xfId="45238"/>
    <cellStyle name="SAPBEXaggItem 3 2 2 4 2 3" xfId="9014"/>
    <cellStyle name="SAPBEXaggItem 3 2 2 4 2 3 2" xfId="21016"/>
    <cellStyle name="SAPBEXaggItem 3 2 2 4 2 3 2 2" xfId="56958"/>
    <cellStyle name="SAPBEXaggItem 3 2 2 4 2 3 3" xfId="45239"/>
    <cellStyle name="SAPBEXaggItem 3 2 2 4 2 4" xfId="10467"/>
    <cellStyle name="SAPBEXaggItem 3 2 2 4 2 4 2" xfId="21017"/>
    <cellStyle name="SAPBEXaggItem 3 2 2 4 2 4 3" xfId="45240"/>
    <cellStyle name="SAPBEXaggItem 3 2 2 4 2 5" xfId="11891"/>
    <cellStyle name="SAPBEXaggItem 3 2 2 4 2 5 2" xfId="21018"/>
    <cellStyle name="SAPBEXaggItem 3 2 2 4 2 5 3" xfId="45241"/>
    <cellStyle name="SAPBEXaggItem 3 2 2 4 2 6" xfId="13266"/>
    <cellStyle name="SAPBEXaggItem 3 2 2 4 2 6 2" xfId="45242"/>
    <cellStyle name="SAPBEXaggItem 3 2 2 4 2 7" xfId="14616"/>
    <cellStyle name="SAPBEXaggItem 3 2 2 4 2 8" xfId="45243"/>
    <cellStyle name="SAPBEXaggItem 3 2 2 4 2 9" xfId="56959"/>
    <cellStyle name="SAPBEXaggItem 3 2 2 4 3" xfId="5903"/>
    <cellStyle name="SAPBEXaggItem 3 2 2 4 3 2" xfId="21019"/>
    <cellStyle name="SAPBEXaggItem 3 2 2 4 3 2 2" xfId="56960"/>
    <cellStyle name="SAPBEXaggItem 3 2 2 4 3 3" xfId="45244"/>
    <cellStyle name="SAPBEXaggItem 3 2 2 4 4" xfId="7974"/>
    <cellStyle name="SAPBEXaggItem 3 2 2 4 4 2" xfId="21020"/>
    <cellStyle name="SAPBEXaggItem 3 2 2 4 4 2 2" xfId="56961"/>
    <cellStyle name="SAPBEXaggItem 3 2 2 4 4 3" xfId="45245"/>
    <cellStyle name="SAPBEXaggItem 3 2 2 4 5" xfId="5177"/>
    <cellStyle name="SAPBEXaggItem 3 2 2 4 5 2" xfId="21021"/>
    <cellStyle name="SAPBEXaggItem 3 2 2 4 5 3" xfId="45246"/>
    <cellStyle name="SAPBEXaggItem 3 2 2 4 6" xfId="5190"/>
    <cellStyle name="SAPBEXaggItem 3 2 2 4 6 2" xfId="21022"/>
    <cellStyle name="SAPBEXaggItem 3 2 2 4 6 3" xfId="45247"/>
    <cellStyle name="SAPBEXaggItem 3 2 2 4 7" xfId="5176"/>
    <cellStyle name="SAPBEXaggItem 3 2 2 4 7 2" xfId="45248"/>
    <cellStyle name="SAPBEXaggItem 3 2 2 4 8" xfId="5007"/>
    <cellStyle name="SAPBEXaggItem 3 2 2 4 9" xfId="45249"/>
    <cellStyle name="SAPBEXaggItem 3 2 2 5" xfId="1230"/>
    <cellStyle name="SAPBEXaggItem 3 2 2 5 10" xfId="56962"/>
    <cellStyle name="SAPBEXaggItem 3 2 2 5 11" xfId="56963"/>
    <cellStyle name="SAPBEXaggItem 3 2 2 5 2" xfId="1231"/>
    <cellStyle name="SAPBEXaggItem 3 2 2 5 2 10" xfId="56964"/>
    <cellStyle name="SAPBEXaggItem 3 2 2 5 2 2" xfId="7255"/>
    <cellStyle name="SAPBEXaggItem 3 2 2 5 2 2 2" xfId="21023"/>
    <cellStyle name="SAPBEXaggItem 3 2 2 5 2 2 2 2" xfId="56965"/>
    <cellStyle name="SAPBEXaggItem 3 2 2 5 2 2 3" xfId="45250"/>
    <cellStyle name="SAPBEXaggItem 3 2 2 5 2 3" xfId="9238"/>
    <cellStyle name="SAPBEXaggItem 3 2 2 5 2 3 2" xfId="21024"/>
    <cellStyle name="SAPBEXaggItem 3 2 2 5 2 3 2 2" xfId="56966"/>
    <cellStyle name="SAPBEXaggItem 3 2 2 5 2 3 3" xfId="45251"/>
    <cellStyle name="SAPBEXaggItem 3 2 2 5 2 4" xfId="10691"/>
    <cellStyle name="SAPBEXaggItem 3 2 2 5 2 4 2" xfId="21025"/>
    <cellStyle name="SAPBEXaggItem 3 2 2 5 2 4 3" xfId="45252"/>
    <cellStyle name="SAPBEXaggItem 3 2 2 5 2 5" xfId="12115"/>
    <cellStyle name="SAPBEXaggItem 3 2 2 5 2 5 2" xfId="21026"/>
    <cellStyle name="SAPBEXaggItem 3 2 2 5 2 5 3" xfId="45253"/>
    <cellStyle name="SAPBEXaggItem 3 2 2 5 2 6" xfId="13490"/>
    <cellStyle name="SAPBEXaggItem 3 2 2 5 2 6 2" xfId="21027"/>
    <cellStyle name="SAPBEXaggItem 3 2 2 5 2 6 3" xfId="45254"/>
    <cellStyle name="SAPBEXaggItem 3 2 2 5 2 7" xfId="14840"/>
    <cellStyle name="SAPBEXaggItem 3 2 2 5 2 7 2" xfId="45255"/>
    <cellStyle name="SAPBEXaggItem 3 2 2 5 2 8" xfId="3439"/>
    <cellStyle name="SAPBEXaggItem 3 2 2 5 2 9" xfId="56967"/>
    <cellStyle name="SAPBEXaggItem 3 2 2 5 3" xfId="6127"/>
    <cellStyle name="SAPBEXaggItem 3 2 2 5 3 2" xfId="21028"/>
    <cellStyle name="SAPBEXaggItem 3 2 2 5 3 2 2" xfId="56968"/>
    <cellStyle name="SAPBEXaggItem 3 2 2 5 3 3" xfId="45256"/>
    <cellStyle name="SAPBEXaggItem 3 2 2 5 4" xfId="8198"/>
    <cellStyle name="SAPBEXaggItem 3 2 2 5 4 2" xfId="21029"/>
    <cellStyle name="SAPBEXaggItem 3 2 2 5 4 2 2" xfId="56969"/>
    <cellStyle name="SAPBEXaggItem 3 2 2 5 4 3" xfId="45257"/>
    <cellStyle name="SAPBEXaggItem 3 2 2 5 5" xfId="9685"/>
    <cellStyle name="SAPBEXaggItem 3 2 2 5 5 2" xfId="21030"/>
    <cellStyle name="SAPBEXaggItem 3 2 2 5 5 3" xfId="45258"/>
    <cellStyle name="SAPBEXaggItem 3 2 2 5 6" xfId="11138"/>
    <cellStyle name="SAPBEXaggItem 3 2 2 5 6 2" xfId="21031"/>
    <cellStyle name="SAPBEXaggItem 3 2 2 5 6 3" xfId="45259"/>
    <cellStyle name="SAPBEXaggItem 3 2 2 5 7" xfId="12564"/>
    <cellStyle name="SAPBEXaggItem 3 2 2 5 7 2" xfId="21032"/>
    <cellStyle name="SAPBEXaggItem 3 2 2 5 7 3" xfId="45260"/>
    <cellStyle name="SAPBEXaggItem 3 2 2 5 8" xfId="13936"/>
    <cellStyle name="SAPBEXaggItem 3 2 2 5 8 2" xfId="45261"/>
    <cellStyle name="SAPBEXaggItem 3 2 2 5 9" xfId="3766"/>
    <cellStyle name="SAPBEXaggItem 3 2 2 6" xfId="3993"/>
    <cellStyle name="SAPBEXaggItem 3 2 2 6 2" xfId="4734"/>
    <cellStyle name="SAPBEXaggItem 3 2 2 6 2 2" xfId="21033"/>
    <cellStyle name="SAPBEXaggItem 3 2 2 6 2 2 2" xfId="21034"/>
    <cellStyle name="SAPBEXaggItem 3 2 2 6 2 2 3" xfId="56970"/>
    <cellStyle name="SAPBEXaggItem 3 2 2 6 2 3" xfId="21035"/>
    <cellStyle name="SAPBEXaggItem 3 2 2 6 2 3 2" xfId="21036"/>
    <cellStyle name="SAPBEXaggItem 3 2 2 6 2 3 3" xfId="56971"/>
    <cellStyle name="SAPBEXaggItem 3 2 2 6 2 4" xfId="21037"/>
    <cellStyle name="SAPBEXaggItem 3 2 2 6 2 5" xfId="45262"/>
    <cellStyle name="SAPBEXaggItem 3 2 2 6 3" xfId="21038"/>
    <cellStyle name="SAPBEXaggItem 3 2 2 6 3 2" xfId="21039"/>
    <cellStyle name="SAPBEXaggItem 3 2 2 6 3 3" xfId="56972"/>
    <cellStyle name="SAPBEXaggItem 3 2 2 6 4" xfId="21040"/>
    <cellStyle name="SAPBEXaggItem 3 2 2 6 4 2" xfId="21041"/>
    <cellStyle name="SAPBEXaggItem 3 2 2 6 4 3" xfId="56973"/>
    <cellStyle name="SAPBEXaggItem 3 2 2 6 5" xfId="21042"/>
    <cellStyle name="SAPBEXaggItem 3 2 2 6 5 2" xfId="56974"/>
    <cellStyle name="SAPBEXaggItem 3 2 2 6 6" xfId="45263"/>
    <cellStyle name="SAPBEXaggItem 3 2 2 6 7" xfId="56975"/>
    <cellStyle name="SAPBEXaggItem 3 2 2 7" xfId="3242"/>
    <cellStyle name="SAPBEXaggItem 3 2 2 7 2" xfId="3039"/>
    <cellStyle name="SAPBEXaggItem 3 2 2 7 2 2" xfId="21043"/>
    <cellStyle name="SAPBEXaggItem 3 2 2 7 2 2 2" xfId="21044"/>
    <cellStyle name="SAPBEXaggItem 3 2 2 7 2 2 3" xfId="56976"/>
    <cellStyle name="SAPBEXaggItem 3 2 2 7 2 3" xfId="21045"/>
    <cellStyle name="SAPBEXaggItem 3 2 2 7 2 3 2" xfId="21046"/>
    <cellStyle name="SAPBEXaggItem 3 2 2 7 2 3 3" xfId="56977"/>
    <cellStyle name="SAPBEXaggItem 3 2 2 7 2 4" xfId="21047"/>
    <cellStyle name="SAPBEXaggItem 3 2 2 7 2 5" xfId="45264"/>
    <cellStyle name="SAPBEXaggItem 3 2 2 7 3" xfId="21048"/>
    <cellStyle name="SAPBEXaggItem 3 2 2 7 3 2" xfId="21049"/>
    <cellStyle name="SAPBEXaggItem 3 2 2 7 3 3" xfId="56978"/>
    <cellStyle name="SAPBEXaggItem 3 2 2 7 4" xfId="21050"/>
    <cellStyle name="SAPBEXaggItem 3 2 2 7 4 2" xfId="21051"/>
    <cellStyle name="SAPBEXaggItem 3 2 2 7 4 3" xfId="56979"/>
    <cellStyle name="SAPBEXaggItem 3 2 2 7 5" xfId="21052"/>
    <cellStyle name="SAPBEXaggItem 3 2 2 7 6" xfId="45265"/>
    <cellStyle name="SAPBEXaggItem 3 2 2 8" xfId="4671"/>
    <cellStyle name="SAPBEXaggItem 3 2 2 8 2" xfId="21053"/>
    <cellStyle name="SAPBEXaggItem 3 2 2 8 2 2" xfId="21054"/>
    <cellStyle name="SAPBEXaggItem 3 2 2 8 2 3" xfId="56980"/>
    <cellStyle name="SAPBEXaggItem 3 2 2 8 3" xfId="21055"/>
    <cellStyle name="SAPBEXaggItem 3 2 2 8 3 2" xfId="21056"/>
    <cellStyle name="SAPBEXaggItem 3 2 2 8 3 3" xfId="56981"/>
    <cellStyle name="SAPBEXaggItem 3 2 2 8 4" xfId="21057"/>
    <cellStyle name="SAPBEXaggItem 3 2 2 8 5" xfId="45266"/>
    <cellStyle name="SAPBEXaggItem 3 2 2 9" xfId="4746"/>
    <cellStyle name="SAPBEXaggItem 3 2 2 9 2" xfId="21058"/>
    <cellStyle name="SAPBEXaggItem 3 2 2 9 2 2" xfId="21059"/>
    <cellStyle name="SAPBEXaggItem 3 2 2 9 2 3" xfId="56982"/>
    <cellStyle name="SAPBEXaggItem 3 2 2 9 3" xfId="21060"/>
    <cellStyle name="SAPBEXaggItem 3 2 2 9 3 2" xfId="21061"/>
    <cellStyle name="SAPBEXaggItem 3 2 2 9 3 3" xfId="56983"/>
    <cellStyle name="SAPBEXaggItem 3 2 2 9 4" xfId="21062"/>
    <cellStyle name="SAPBEXaggItem 3 2 2 9 5" xfId="45267"/>
    <cellStyle name="SAPBEXaggItem 3 2 3" xfId="1232"/>
    <cellStyle name="SAPBEXaggItem 3 2 3 10" xfId="3574"/>
    <cellStyle name="SAPBEXaggItem 3 2 3 10 2" xfId="21063"/>
    <cellStyle name="SAPBEXaggItem 3 2 3 10 2 2" xfId="21064"/>
    <cellStyle name="SAPBEXaggItem 3 2 3 10 2 3" xfId="56984"/>
    <cellStyle name="SAPBEXaggItem 3 2 3 10 3" xfId="21065"/>
    <cellStyle name="SAPBEXaggItem 3 2 3 10 3 2" xfId="21066"/>
    <cellStyle name="SAPBEXaggItem 3 2 3 10 3 3" xfId="56985"/>
    <cellStyle name="SAPBEXaggItem 3 2 3 10 4" xfId="21067"/>
    <cellStyle name="SAPBEXaggItem 3 2 3 10 5" xfId="45268"/>
    <cellStyle name="SAPBEXaggItem 3 2 3 11" xfId="21068"/>
    <cellStyle name="SAPBEXaggItem 3 2 3 11 2" xfId="21069"/>
    <cellStyle name="SAPBEXaggItem 3 2 3 11 3" xfId="56986"/>
    <cellStyle name="SAPBEXaggItem 3 2 3 12" xfId="45269"/>
    <cellStyle name="SAPBEXaggItem 3 2 3 2" xfId="1233"/>
    <cellStyle name="SAPBEXaggItem 3 2 3 2 2" xfId="1234"/>
    <cellStyle name="SAPBEXaggItem 3 2 3 2 2 2" xfId="1235"/>
    <cellStyle name="SAPBEXaggItem 3 2 3 2 2 2 2" xfId="9545"/>
    <cellStyle name="SAPBEXaggItem 3 2 3 2 2 2 2 2" xfId="21070"/>
    <cellStyle name="SAPBEXaggItem 3 2 3 2 2 2 2 2 2" xfId="56987"/>
    <cellStyle name="SAPBEXaggItem 3 2 3 2 2 2 2 3" xfId="45270"/>
    <cellStyle name="SAPBEXaggItem 3 2 3 2 2 2 3" xfId="10998"/>
    <cellStyle name="SAPBEXaggItem 3 2 3 2 2 2 3 2" xfId="21071"/>
    <cellStyle name="SAPBEXaggItem 3 2 3 2 2 2 3 3" xfId="45271"/>
    <cellStyle name="SAPBEXaggItem 3 2 3 2 2 2 4" xfId="12422"/>
    <cellStyle name="SAPBEXaggItem 3 2 3 2 2 2 4 2" xfId="21072"/>
    <cellStyle name="SAPBEXaggItem 3 2 3 2 2 2 4 3" xfId="45272"/>
    <cellStyle name="SAPBEXaggItem 3 2 3 2 2 2 5" xfId="13797"/>
    <cellStyle name="SAPBEXaggItem 3 2 3 2 2 2 5 2" xfId="45273"/>
    <cellStyle name="SAPBEXaggItem 3 2 3 2 2 2 6" xfId="15147"/>
    <cellStyle name="SAPBEXaggItem 3 2 3 2 2 2 7" xfId="7562"/>
    <cellStyle name="SAPBEXaggItem 3 2 3 2 2 2 8" xfId="56988"/>
    <cellStyle name="SAPBEXaggItem 3 2 3 2 2 2 9" xfId="56989"/>
    <cellStyle name="SAPBEXaggItem 3 2 3 2 2 3" xfId="6425"/>
    <cellStyle name="SAPBEXaggItem 3 2 3 2 2 3 2" xfId="21073"/>
    <cellStyle name="SAPBEXaggItem 3 2 3 2 2 3 2 2" xfId="56990"/>
    <cellStyle name="SAPBEXaggItem 3 2 3 2 2 3 3" xfId="45274"/>
    <cellStyle name="SAPBEXaggItem 3 2 3 2 2 4" xfId="21074"/>
    <cellStyle name="SAPBEXaggItem 3 2 3 2 2 4 2" xfId="21075"/>
    <cellStyle name="SAPBEXaggItem 3 2 3 2 2 4 3" xfId="56991"/>
    <cellStyle name="SAPBEXaggItem 3 2 3 2 2 5" xfId="21076"/>
    <cellStyle name="SAPBEXaggItem 3 2 3 2 2 6" xfId="45275"/>
    <cellStyle name="SAPBEXaggItem 3 2 3 2 3" xfId="1236"/>
    <cellStyle name="SAPBEXaggItem 3 2 3 2 3 2" xfId="8635"/>
    <cellStyle name="SAPBEXaggItem 3 2 3 2 3 2 2" xfId="21077"/>
    <cellStyle name="SAPBEXaggItem 3 2 3 2 3 2 2 2" xfId="56992"/>
    <cellStyle name="SAPBEXaggItem 3 2 3 2 3 2 3" xfId="45276"/>
    <cellStyle name="SAPBEXaggItem 3 2 3 2 3 3" xfId="10088"/>
    <cellStyle name="SAPBEXaggItem 3 2 3 2 3 3 2" xfId="21078"/>
    <cellStyle name="SAPBEXaggItem 3 2 3 2 3 3 3" xfId="45277"/>
    <cellStyle name="SAPBEXaggItem 3 2 3 2 3 4" xfId="11512"/>
    <cellStyle name="SAPBEXaggItem 3 2 3 2 3 4 2" xfId="21079"/>
    <cellStyle name="SAPBEXaggItem 3 2 3 2 3 4 3" xfId="45278"/>
    <cellStyle name="SAPBEXaggItem 3 2 3 2 3 5" xfId="12887"/>
    <cellStyle name="SAPBEXaggItem 3 2 3 2 3 5 2" xfId="21080"/>
    <cellStyle name="SAPBEXaggItem 3 2 3 2 3 5 3" xfId="45279"/>
    <cellStyle name="SAPBEXaggItem 3 2 3 2 3 6" xfId="14237"/>
    <cellStyle name="SAPBEXaggItem 3 2 3 2 3 6 2" xfId="45280"/>
    <cellStyle name="SAPBEXaggItem 3 2 3 2 3 7" xfId="6652"/>
    <cellStyle name="SAPBEXaggItem 3 2 3 2 3 8" xfId="56993"/>
    <cellStyle name="SAPBEXaggItem 3 2 3 2 3 9" xfId="56994"/>
    <cellStyle name="SAPBEXaggItem 3 2 3 2 4" xfId="5525"/>
    <cellStyle name="SAPBEXaggItem 3 2 3 2 4 2" xfId="21081"/>
    <cellStyle name="SAPBEXaggItem 3 2 3 2 4 2 2" xfId="56995"/>
    <cellStyle name="SAPBEXaggItem 3 2 3 2 4 3" xfId="45281"/>
    <cellStyle name="SAPBEXaggItem 3 2 3 2 5" xfId="21082"/>
    <cellStyle name="SAPBEXaggItem 3 2 3 2 5 2" xfId="21083"/>
    <cellStyle name="SAPBEXaggItem 3 2 3 2 5 3" xfId="45282"/>
    <cellStyle name="SAPBEXaggItem 3 2 3 2 6" xfId="45283"/>
    <cellStyle name="SAPBEXaggItem 3 2 3 3" xfId="1237"/>
    <cellStyle name="SAPBEXaggItem 3 2 3 3 2" xfId="1238"/>
    <cellStyle name="SAPBEXaggItem 3 2 3 3 2 2" xfId="8861"/>
    <cellStyle name="SAPBEXaggItem 3 2 3 3 2 2 2" xfId="21084"/>
    <cellStyle name="SAPBEXaggItem 3 2 3 3 2 2 2 2" xfId="56996"/>
    <cellStyle name="SAPBEXaggItem 3 2 3 3 2 2 3" xfId="45284"/>
    <cellStyle name="SAPBEXaggItem 3 2 3 3 2 3" xfId="10314"/>
    <cellStyle name="SAPBEXaggItem 3 2 3 3 2 3 2" xfId="21085"/>
    <cellStyle name="SAPBEXaggItem 3 2 3 3 2 3 2 2" xfId="56997"/>
    <cellStyle name="SAPBEXaggItem 3 2 3 3 2 3 3" xfId="45285"/>
    <cellStyle name="SAPBEXaggItem 3 2 3 3 2 4" xfId="11738"/>
    <cellStyle name="SAPBEXaggItem 3 2 3 3 2 4 2" xfId="21086"/>
    <cellStyle name="SAPBEXaggItem 3 2 3 3 2 4 3" xfId="45286"/>
    <cellStyle name="SAPBEXaggItem 3 2 3 3 2 5" xfId="13113"/>
    <cellStyle name="SAPBEXaggItem 3 2 3 3 2 5 2" xfId="45287"/>
    <cellStyle name="SAPBEXaggItem 3 2 3 3 2 6" xfId="14463"/>
    <cellStyle name="SAPBEXaggItem 3 2 3 3 2 7" xfId="6878"/>
    <cellStyle name="SAPBEXaggItem 3 2 3 3 2 8" xfId="56998"/>
    <cellStyle name="SAPBEXaggItem 3 2 3 3 2 9" xfId="56999"/>
    <cellStyle name="SAPBEXaggItem 3 2 3 3 3" xfId="5750"/>
    <cellStyle name="SAPBEXaggItem 3 2 3 3 3 2" xfId="21087"/>
    <cellStyle name="SAPBEXaggItem 3 2 3 3 3 2 2" xfId="57000"/>
    <cellStyle name="SAPBEXaggItem 3 2 3 3 3 3" xfId="45288"/>
    <cellStyle name="SAPBEXaggItem 3 2 3 3 4" xfId="21088"/>
    <cellStyle name="SAPBEXaggItem 3 2 3 3 4 2" xfId="21089"/>
    <cellStyle name="SAPBEXaggItem 3 2 3 3 4 3" xfId="57001"/>
    <cellStyle name="SAPBEXaggItem 3 2 3 3 5" xfId="21090"/>
    <cellStyle name="SAPBEXaggItem 3 2 3 3 6" xfId="45289"/>
    <cellStyle name="SAPBEXaggItem 3 2 3 4" xfId="1239"/>
    <cellStyle name="SAPBEXaggItem 3 2 3 4 10" xfId="57002"/>
    <cellStyle name="SAPBEXaggItem 3 2 3 4 11" xfId="57003"/>
    <cellStyle name="SAPBEXaggItem 3 2 3 4 2" xfId="1240"/>
    <cellStyle name="SAPBEXaggItem 3 2 3 4 2 10" xfId="57004"/>
    <cellStyle name="SAPBEXaggItem 3 2 3 4 2 2" xfId="7106"/>
    <cellStyle name="SAPBEXaggItem 3 2 3 4 2 2 2" xfId="21091"/>
    <cellStyle name="SAPBEXaggItem 3 2 3 4 2 2 2 2" xfId="57005"/>
    <cellStyle name="SAPBEXaggItem 3 2 3 4 2 2 3" xfId="45290"/>
    <cellStyle name="SAPBEXaggItem 3 2 3 4 2 3" xfId="9089"/>
    <cellStyle name="SAPBEXaggItem 3 2 3 4 2 3 2" xfId="21092"/>
    <cellStyle name="SAPBEXaggItem 3 2 3 4 2 3 2 2" xfId="57006"/>
    <cellStyle name="SAPBEXaggItem 3 2 3 4 2 3 3" xfId="45291"/>
    <cellStyle name="SAPBEXaggItem 3 2 3 4 2 4" xfId="10542"/>
    <cellStyle name="SAPBEXaggItem 3 2 3 4 2 4 2" xfId="21093"/>
    <cellStyle name="SAPBEXaggItem 3 2 3 4 2 4 3" xfId="45292"/>
    <cellStyle name="SAPBEXaggItem 3 2 3 4 2 5" xfId="11966"/>
    <cellStyle name="SAPBEXaggItem 3 2 3 4 2 5 2" xfId="21094"/>
    <cellStyle name="SAPBEXaggItem 3 2 3 4 2 5 3" xfId="45293"/>
    <cellStyle name="SAPBEXaggItem 3 2 3 4 2 6" xfId="13341"/>
    <cellStyle name="SAPBEXaggItem 3 2 3 4 2 6 2" xfId="45294"/>
    <cellStyle name="SAPBEXaggItem 3 2 3 4 2 7" xfId="14691"/>
    <cellStyle name="SAPBEXaggItem 3 2 3 4 2 8" xfId="45295"/>
    <cellStyle name="SAPBEXaggItem 3 2 3 4 2 9" xfId="57007"/>
    <cellStyle name="SAPBEXaggItem 3 2 3 4 3" xfId="5978"/>
    <cellStyle name="SAPBEXaggItem 3 2 3 4 3 2" xfId="21095"/>
    <cellStyle name="SAPBEXaggItem 3 2 3 4 3 2 2" xfId="57008"/>
    <cellStyle name="SAPBEXaggItem 3 2 3 4 3 3" xfId="45296"/>
    <cellStyle name="SAPBEXaggItem 3 2 3 4 4" xfId="8049"/>
    <cellStyle name="SAPBEXaggItem 3 2 3 4 4 2" xfId="21096"/>
    <cellStyle name="SAPBEXaggItem 3 2 3 4 4 2 2" xfId="57009"/>
    <cellStyle name="SAPBEXaggItem 3 2 3 4 4 3" xfId="45297"/>
    <cellStyle name="SAPBEXaggItem 3 2 3 4 5" xfId="5103"/>
    <cellStyle name="SAPBEXaggItem 3 2 3 4 5 2" xfId="21097"/>
    <cellStyle name="SAPBEXaggItem 3 2 3 4 5 3" xfId="45298"/>
    <cellStyle name="SAPBEXaggItem 3 2 3 4 6" xfId="5243"/>
    <cellStyle name="SAPBEXaggItem 3 2 3 4 6 2" xfId="21098"/>
    <cellStyle name="SAPBEXaggItem 3 2 3 4 6 3" xfId="45299"/>
    <cellStyle name="SAPBEXaggItem 3 2 3 4 7" xfId="7727"/>
    <cellStyle name="SAPBEXaggItem 3 2 3 4 7 2" xfId="45300"/>
    <cellStyle name="SAPBEXaggItem 3 2 3 4 8" xfId="8379"/>
    <cellStyle name="SAPBEXaggItem 3 2 3 4 9" xfId="45301"/>
    <cellStyle name="SAPBEXaggItem 3 2 3 5" xfId="1241"/>
    <cellStyle name="SAPBEXaggItem 3 2 3 5 10" xfId="57010"/>
    <cellStyle name="SAPBEXaggItem 3 2 3 5 11" xfId="57011"/>
    <cellStyle name="SAPBEXaggItem 3 2 3 5 2" xfId="1242"/>
    <cellStyle name="SAPBEXaggItem 3 2 3 5 2 10" xfId="57012"/>
    <cellStyle name="SAPBEXaggItem 3 2 3 5 2 2" xfId="7329"/>
    <cellStyle name="SAPBEXaggItem 3 2 3 5 2 2 2" xfId="21099"/>
    <cellStyle name="SAPBEXaggItem 3 2 3 5 2 2 2 2" xfId="57013"/>
    <cellStyle name="SAPBEXaggItem 3 2 3 5 2 2 3" xfId="45302"/>
    <cellStyle name="SAPBEXaggItem 3 2 3 5 2 3" xfId="9312"/>
    <cellStyle name="SAPBEXaggItem 3 2 3 5 2 3 2" xfId="21100"/>
    <cellStyle name="SAPBEXaggItem 3 2 3 5 2 3 2 2" xfId="57014"/>
    <cellStyle name="SAPBEXaggItem 3 2 3 5 2 3 3" xfId="45303"/>
    <cellStyle name="SAPBEXaggItem 3 2 3 5 2 4" xfId="10765"/>
    <cellStyle name="SAPBEXaggItem 3 2 3 5 2 4 2" xfId="21101"/>
    <cellStyle name="SAPBEXaggItem 3 2 3 5 2 4 3" xfId="45304"/>
    <cellStyle name="SAPBEXaggItem 3 2 3 5 2 5" xfId="12189"/>
    <cellStyle name="SAPBEXaggItem 3 2 3 5 2 5 2" xfId="21102"/>
    <cellStyle name="SAPBEXaggItem 3 2 3 5 2 5 3" xfId="45305"/>
    <cellStyle name="SAPBEXaggItem 3 2 3 5 2 6" xfId="13564"/>
    <cellStyle name="SAPBEXaggItem 3 2 3 5 2 6 2" xfId="21103"/>
    <cellStyle name="SAPBEXaggItem 3 2 3 5 2 6 3" xfId="45306"/>
    <cellStyle name="SAPBEXaggItem 3 2 3 5 2 7" xfId="14914"/>
    <cellStyle name="SAPBEXaggItem 3 2 3 5 2 7 2" xfId="45307"/>
    <cellStyle name="SAPBEXaggItem 3 2 3 5 2 8" xfId="2956"/>
    <cellStyle name="SAPBEXaggItem 3 2 3 5 2 9" xfId="57015"/>
    <cellStyle name="SAPBEXaggItem 3 2 3 5 3" xfId="6201"/>
    <cellStyle name="SAPBEXaggItem 3 2 3 5 3 2" xfId="21104"/>
    <cellStyle name="SAPBEXaggItem 3 2 3 5 3 2 2" xfId="57016"/>
    <cellStyle name="SAPBEXaggItem 3 2 3 5 3 3" xfId="45308"/>
    <cellStyle name="SAPBEXaggItem 3 2 3 5 4" xfId="8272"/>
    <cellStyle name="SAPBEXaggItem 3 2 3 5 4 2" xfId="21105"/>
    <cellStyle name="SAPBEXaggItem 3 2 3 5 4 2 2" xfId="57017"/>
    <cellStyle name="SAPBEXaggItem 3 2 3 5 4 3" xfId="45309"/>
    <cellStyle name="SAPBEXaggItem 3 2 3 5 5" xfId="9759"/>
    <cellStyle name="SAPBEXaggItem 3 2 3 5 5 2" xfId="21106"/>
    <cellStyle name="SAPBEXaggItem 3 2 3 5 5 3" xfId="45310"/>
    <cellStyle name="SAPBEXaggItem 3 2 3 5 6" xfId="11212"/>
    <cellStyle name="SAPBEXaggItem 3 2 3 5 6 2" xfId="21107"/>
    <cellStyle name="SAPBEXaggItem 3 2 3 5 6 3" xfId="45311"/>
    <cellStyle name="SAPBEXaggItem 3 2 3 5 7" xfId="12638"/>
    <cellStyle name="SAPBEXaggItem 3 2 3 5 7 2" xfId="21108"/>
    <cellStyle name="SAPBEXaggItem 3 2 3 5 7 3" xfId="45312"/>
    <cellStyle name="SAPBEXaggItem 3 2 3 5 8" xfId="14010"/>
    <cellStyle name="SAPBEXaggItem 3 2 3 5 8 2" xfId="45313"/>
    <cellStyle name="SAPBEXaggItem 3 2 3 5 9" xfId="3842"/>
    <cellStyle name="SAPBEXaggItem 3 2 3 6" xfId="4069"/>
    <cellStyle name="SAPBEXaggItem 3 2 3 6 2" xfId="3340"/>
    <cellStyle name="SAPBEXaggItem 3 2 3 6 2 2" xfId="21109"/>
    <cellStyle name="SAPBEXaggItem 3 2 3 6 2 2 2" xfId="21110"/>
    <cellStyle name="SAPBEXaggItem 3 2 3 6 2 2 3" xfId="57018"/>
    <cellStyle name="SAPBEXaggItem 3 2 3 6 2 3" xfId="21111"/>
    <cellStyle name="SAPBEXaggItem 3 2 3 6 2 3 2" xfId="21112"/>
    <cellStyle name="SAPBEXaggItem 3 2 3 6 2 3 3" xfId="57019"/>
    <cellStyle name="SAPBEXaggItem 3 2 3 6 2 4" xfId="21113"/>
    <cellStyle name="SAPBEXaggItem 3 2 3 6 2 5" xfId="45314"/>
    <cellStyle name="SAPBEXaggItem 3 2 3 6 3" xfId="21114"/>
    <cellStyle name="SAPBEXaggItem 3 2 3 6 3 2" xfId="21115"/>
    <cellStyle name="SAPBEXaggItem 3 2 3 6 3 3" xfId="57020"/>
    <cellStyle name="SAPBEXaggItem 3 2 3 6 4" xfId="21116"/>
    <cellStyle name="SAPBEXaggItem 3 2 3 6 4 2" xfId="21117"/>
    <cellStyle name="SAPBEXaggItem 3 2 3 6 4 3" xfId="57021"/>
    <cellStyle name="SAPBEXaggItem 3 2 3 6 5" xfId="21118"/>
    <cellStyle name="SAPBEXaggItem 3 2 3 6 5 2" xfId="57022"/>
    <cellStyle name="SAPBEXaggItem 3 2 3 6 6" xfId="45315"/>
    <cellStyle name="SAPBEXaggItem 3 2 3 6 7" xfId="57023"/>
    <cellStyle name="SAPBEXaggItem 3 2 3 7" xfId="3157"/>
    <cellStyle name="SAPBEXaggItem 3 2 3 7 2" xfId="4424"/>
    <cellStyle name="SAPBEXaggItem 3 2 3 7 2 2" xfId="21119"/>
    <cellStyle name="SAPBEXaggItem 3 2 3 7 2 2 2" xfId="21120"/>
    <cellStyle name="SAPBEXaggItem 3 2 3 7 2 2 3" xfId="57024"/>
    <cellStyle name="SAPBEXaggItem 3 2 3 7 2 3" xfId="21121"/>
    <cellStyle name="SAPBEXaggItem 3 2 3 7 2 3 2" xfId="21122"/>
    <cellStyle name="SAPBEXaggItem 3 2 3 7 2 3 3" xfId="57025"/>
    <cellStyle name="SAPBEXaggItem 3 2 3 7 2 4" xfId="21123"/>
    <cellStyle name="SAPBEXaggItem 3 2 3 7 2 5" xfId="45316"/>
    <cellStyle name="SAPBEXaggItem 3 2 3 7 3" xfId="21124"/>
    <cellStyle name="SAPBEXaggItem 3 2 3 7 3 2" xfId="21125"/>
    <cellStyle name="SAPBEXaggItem 3 2 3 7 3 3" xfId="57026"/>
    <cellStyle name="SAPBEXaggItem 3 2 3 7 4" xfId="21126"/>
    <cellStyle name="SAPBEXaggItem 3 2 3 7 4 2" xfId="21127"/>
    <cellStyle name="SAPBEXaggItem 3 2 3 7 4 3" xfId="57027"/>
    <cellStyle name="SAPBEXaggItem 3 2 3 7 5" xfId="21128"/>
    <cellStyle name="SAPBEXaggItem 3 2 3 7 6" xfId="45317"/>
    <cellStyle name="SAPBEXaggItem 3 2 3 8" xfId="4826"/>
    <cellStyle name="SAPBEXaggItem 3 2 3 8 2" xfId="21129"/>
    <cellStyle name="SAPBEXaggItem 3 2 3 8 2 2" xfId="21130"/>
    <cellStyle name="SAPBEXaggItem 3 2 3 8 2 3" xfId="57028"/>
    <cellStyle name="SAPBEXaggItem 3 2 3 8 3" xfId="21131"/>
    <cellStyle name="SAPBEXaggItem 3 2 3 8 3 2" xfId="21132"/>
    <cellStyle name="SAPBEXaggItem 3 2 3 8 3 3" xfId="57029"/>
    <cellStyle name="SAPBEXaggItem 3 2 3 8 4" xfId="21133"/>
    <cellStyle name="SAPBEXaggItem 3 2 3 8 5" xfId="45318"/>
    <cellStyle name="SAPBEXaggItem 3 2 3 9" xfId="4348"/>
    <cellStyle name="SAPBEXaggItem 3 2 3 9 2" xfId="21134"/>
    <cellStyle name="SAPBEXaggItem 3 2 3 9 2 2" xfId="21135"/>
    <cellStyle name="SAPBEXaggItem 3 2 3 9 2 3" xfId="57030"/>
    <cellStyle name="SAPBEXaggItem 3 2 3 9 3" xfId="21136"/>
    <cellStyle name="SAPBEXaggItem 3 2 3 9 3 2" xfId="21137"/>
    <cellStyle name="SAPBEXaggItem 3 2 3 9 3 3" xfId="57031"/>
    <cellStyle name="SAPBEXaggItem 3 2 3 9 4" xfId="21138"/>
    <cellStyle name="SAPBEXaggItem 3 2 3 9 5" xfId="45319"/>
    <cellStyle name="SAPBEXaggItem 3 2 4" xfId="1243"/>
    <cellStyle name="SAPBEXaggItem 3 2 4 2" xfId="1244"/>
    <cellStyle name="SAPBEXaggItem 3 2 4 2 2" xfId="1245"/>
    <cellStyle name="SAPBEXaggItem 3 2 4 2 2 2" xfId="9395"/>
    <cellStyle name="SAPBEXaggItem 3 2 4 2 2 2 2" xfId="21139"/>
    <cellStyle name="SAPBEXaggItem 3 2 4 2 2 2 2 2" xfId="57032"/>
    <cellStyle name="SAPBEXaggItem 3 2 4 2 2 2 3" xfId="45320"/>
    <cellStyle name="SAPBEXaggItem 3 2 4 2 2 3" xfId="10848"/>
    <cellStyle name="SAPBEXaggItem 3 2 4 2 2 3 2" xfId="21140"/>
    <cellStyle name="SAPBEXaggItem 3 2 4 2 2 3 3" xfId="45321"/>
    <cellStyle name="SAPBEXaggItem 3 2 4 2 2 4" xfId="12272"/>
    <cellStyle name="SAPBEXaggItem 3 2 4 2 2 4 2" xfId="21141"/>
    <cellStyle name="SAPBEXaggItem 3 2 4 2 2 4 3" xfId="45322"/>
    <cellStyle name="SAPBEXaggItem 3 2 4 2 2 5" xfId="13647"/>
    <cellStyle name="SAPBEXaggItem 3 2 4 2 2 5 2" xfId="45323"/>
    <cellStyle name="SAPBEXaggItem 3 2 4 2 2 6" xfId="14997"/>
    <cellStyle name="SAPBEXaggItem 3 2 4 2 2 7" xfId="7412"/>
    <cellStyle name="SAPBEXaggItem 3 2 4 2 2 8" xfId="57033"/>
    <cellStyle name="SAPBEXaggItem 3 2 4 2 2 9" xfId="57034"/>
    <cellStyle name="SAPBEXaggItem 3 2 4 2 3" xfId="6275"/>
    <cellStyle name="SAPBEXaggItem 3 2 4 2 3 2" xfId="21142"/>
    <cellStyle name="SAPBEXaggItem 3 2 4 2 3 2 2" xfId="57035"/>
    <cellStyle name="SAPBEXaggItem 3 2 4 2 3 3" xfId="45324"/>
    <cellStyle name="SAPBEXaggItem 3 2 4 2 4" xfId="21143"/>
    <cellStyle name="SAPBEXaggItem 3 2 4 2 4 2" xfId="21144"/>
    <cellStyle name="SAPBEXaggItem 3 2 4 2 4 3" xfId="57036"/>
    <cellStyle name="SAPBEXaggItem 3 2 4 2 5" xfId="21145"/>
    <cellStyle name="SAPBEXaggItem 3 2 4 2 6" xfId="45325"/>
    <cellStyle name="SAPBEXaggItem 3 2 4 3" xfId="1246"/>
    <cellStyle name="SAPBEXaggItem 3 2 4 3 2" xfId="8482"/>
    <cellStyle name="SAPBEXaggItem 3 2 4 3 2 2" xfId="21146"/>
    <cellStyle name="SAPBEXaggItem 3 2 4 3 2 2 2" xfId="57037"/>
    <cellStyle name="SAPBEXaggItem 3 2 4 3 2 3" xfId="45326"/>
    <cellStyle name="SAPBEXaggItem 3 2 4 3 3" xfId="9935"/>
    <cellStyle name="SAPBEXaggItem 3 2 4 3 3 2" xfId="21147"/>
    <cellStyle name="SAPBEXaggItem 3 2 4 3 3 3" xfId="45327"/>
    <cellStyle name="SAPBEXaggItem 3 2 4 3 4" xfId="11359"/>
    <cellStyle name="SAPBEXaggItem 3 2 4 3 4 2" xfId="21148"/>
    <cellStyle name="SAPBEXaggItem 3 2 4 3 4 3" xfId="45328"/>
    <cellStyle name="SAPBEXaggItem 3 2 4 3 5" xfId="12734"/>
    <cellStyle name="SAPBEXaggItem 3 2 4 3 5 2" xfId="21149"/>
    <cellStyle name="SAPBEXaggItem 3 2 4 3 5 3" xfId="45329"/>
    <cellStyle name="SAPBEXaggItem 3 2 4 3 6" xfId="14084"/>
    <cellStyle name="SAPBEXaggItem 3 2 4 3 6 2" xfId="45330"/>
    <cellStyle name="SAPBEXaggItem 3 2 4 3 7" xfId="6499"/>
    <cellStyle name="SAPBEXaggItem 3 2 4 3 8" xfId="57038"/>
    <cellStyle name="SAPBEXaggItem 3 2 4 3 9" xfId="57039"/>
    <cellStyle name="SAPBEXaggItem 3 2 4 4" xfId="5373"/>
    <cellStyle name="SAPBEXaggItem 3 2 4 4 2" xfId="21150"/>
    <cellStyle name="SAPBEXaggItem 3 2 4 4 2 2" xfId="57040"/>
    <cellStyle name="SAPBEXaggItem 3 2 4 4 3" xfId="45331"/>
    <cellStyle name="SAPBEXaggItem 3 2 4 5" xfId="21151"/>
    <cellStyle name="SAPBEXaggItem 3 2 4 5 2" xfId="21152"/>
    <cellStyle name="SAPBEXaggItem 3 2 4 5 3" xfId="45332"/>
    <cellStyle name="SAPBEXaggItem 3 2 4 6" xfId="45333"/>
    <cellStyle name="SAPBEXaggItem 3 2 5" xfId="1247"/>
    <cellStyle name="SAPBEXaggItem 3 2 5 2" xfId="1248"/>
    <cellStyle name="SAPBEXaggItem 3 2 5 2 2" xfId="8707"/>
    <cellStyle name="SAPBEXaggItem 3 2 5 2 2 2" xfId="21153"/>
    <cellStyle name="SAPBEXaggItem 3 2 5 2 2 2 2" xfId="57041"/>
    <cellStyle name="SAPBEXaggItem 3 2 5 2 2 3" xfId="45334"/>
    <cellStyle name="SAPBEXaggItem 3 2 5 2 3" xfId="10160"/>
    <cellStyle name="SAPBEXaggItem 3 2 5 2 3 2" xfId="21154"/>
    <cellStyle name="SAPBEXaggItem 3 2 5 2 3 2 2" xfId="57042"/>
    <cellStyle name="SAPBEXaggItem 3 2 5 2 3 3" xfId="45335"/>
    <cellStyle name="SAPBEXaggItem 3 2 5 2 4" xfId="11584"/>
    <cellStyle name="SAPBEXaggItem 3 2 5 2 4 2" xfId="21155"/>
    <cellStyle name="SAPBEXaggItem 3 2 5 2 4 3" xfId="45336"/>
    <cellStyle name="SAPBEXaggItem 3 2 5 2 5" xfId="12959"/>
    <cellStyle name="SAPBEXaggItem 3 2 5 2 5 2" xfId="45337"/>
    <cellStyle name="SAPBEXaggItem 3 2 5 2 6" xfId="14309"/>
    <cellStyle name="SAPBEXaggItem 3 2 5 2 7" xfId="6724"/>
    <cellStyle name="SAPBEXaggItem 3 2 5 2 8" xfId="57043"/>
    <cellStyle name="SAPBEXaggItem 3 2 5 2 9" xfId="57044"/>
    <cellStyle name="SAPBEXaggItem 3 2 5 3" xfId="5597"/>
    <cellStyle name="SAPBEXaggItem 3 2 5 3 2" xfId="21156"/>
    <cellStyle name="SAPBEXaggItem 3 2 5 3 2 2" xfId="57045"/>
    <cellStyle name="SAPBEXaggItem 3 2 5 3 3" xfId="45338"/>
    <cellStyle name="SAPBEXaggItem 3 2 5 4" xfId="21157"/>
    <cellStyle name="SAPBEXaggItem 3 2 5 4 2" xfId="21158"/>
    <cellStyle name="SAPBEXaggItem 3 2 5 4 3" xfId="57046"/>
    <cellStyle name="SAPBEXaggItem 3 2 5 5" xfId="21159"/>
    <cellStyle name="SAPBEXaggItem 3 2 5 6" xfId="45339"/>
    <cellStyle name="SAPBEXaggItem 3 2 6" xfId="1249"/>
    <cellStyle name="SAPBEXaggItem 3 2 6 10" xfId="57047"/>
    <cellStyle name="SAPBEXaggItem 3 2 6 11" xfId="57048"/>
    <cellStyle name="SAPBEXaggItem 3 2 6 2" xfId="1250"/>
    <cellStyle name="SAPBEXaggItem 3 2 6 2 10" xfId="57049"/>
    <cellStyle name="SAPBEXaggItem 3 2 6 2 2" xfId="6954"/>
    <cellStyle name="SAPBEXaggItem 3 2 6 2 2 2" xfId="21160"/>
    <cellStyle name="SAPBEXaggItem 3 2 6 2 2 2 2" xfId="57050"/>
    <cellStyle name="SAPBEXaggItem 3 2 6 2 2 3" xfId="45340"/>
    <cellStyle name="SAPBEXaggItem 3 2 6 2 3" xfId="8937"/>
    <cellStyle name="SAPBEXaggItem 3 2 6 2 3 2" xfId="21161"/>
    <cellStyle name="SAPBEXaggItem 3 2 6 2 3 2 2" xfId="57051"/>
    <cellStyle name="SAPBEXaggItem 3 2 6 2 3 3" xfId="45341"/>
    <cellStyle name="SAPBEXaggItem 3 2 6 2 4" xfId="10390"/>
    <cellStyle name="SAPBEXaggItem 3 2 6 2 4 2" xfId="21162"/>
    <cellStyle name="SAPBEXaggItem 3 2 6 2 4 3" xfId="45342"/>
    <cellStyle name="SAPBEXaggItem 3 2 6 2 5" xfId="11814"/>
    <cellStyle name="SAPBEXaggItem 3 2 6 2 5 2" xfId="21163"/>
    <cellStyle name="SAPBEXaggItem 3 2 6 2 5 3" xfId="45343"/>
    <cellStyle name="SAPBEXaggItem 3 2 6 2 6" xfId="13189"/>
    <cellStyle name="SAPBEXaggItem 3 2 6 2 6 2" xfId="45344"/>
    <cellStyle name="SAPBEXaggItem 3 2 6 2 7" xfId="14539"/>
    <cellStyle name="SAPBEXaggItem 3 2 6 2 8" xfId="45345"/>
    <cellStyle name="SAPBEXaggItem 3 2 6 2 9" xfId="57052"/>
    <cellStyle name="SAPBEXaggItem 3 2 6 3" xfId="5826"/>
    <cellStyle name="SAPBEXaggItem 3 2 6 3 2" xfId="21164"/>
    <cellStyle name="SAPBEXaggItem 3 2 6 3 2 2" xfId="57053"/>
    <cellStyle name="SAPBEXaggItem 3 2 6 3 3" xfId="45346"/>
    <cellStyle name="SAPBEXaggItem 3 2 6 4" xfId="7897"/>
    <cellStyle name="SAPBEXaggItem 3 2 6 4 2" xfId="21165"/>
    <cellStyle name="SAPBEXaggItem 3 2 6 4 2 2" xfId="57054"/>
    <cellStyle name="SAPBEXaggItem 3 2 6 4 3" xfId="45347"/>
    <cellStyle name="SAPBEXaggItem 3 2 6 5" xfId="9607"/>
    <cellStyle name="SAPBEXaggItem 3 2 6 5 2" xfId="21166"/>
    <cellStyle name="SAPBEXaggItem 3 2 6 5 3" xfId="45348"/>
    <cellStyle name="SAPBEXaggItem 3 2 6 6" xfId="11060"/>
    <cellStyle name="SAPBEXaggItem 3 2 6 6 2" xfId="21167"/>
    <cellStyle name="SAPBEXaggItem 3 2 6 6 3" xfId="45349"/>
    <cellStyle name="SAPBEXaggItem 3 2 6 7" xfId="12487"/>
    <cellStyle name="SAPBEXaggItem 3 2 6 7 2" xfId="45350"/>
    <cellStyle name="SAPBEXaggItem 3 2 6 8" xfId="7696"/>
    <cellStyle name="SAPBEXaggItem 3 2 6 9" xfId="45351"/>
    <cellStyle name="SAPBEXaggItem 3 2 7" xfId="1251"/>
    <cellStyle name="SAPBEXaggItem 3 2 7 10" xfId="57055"/>
    <cellStyle name="SAPBEXaggItem 3 2 7 11" xfId="57056"/>
    <cellStyle name="SAPBEXaggItem 3 2 7 2" xfId="1252"/>
    <cellStyle name="SAPBEXaggItem 3 2 7 2 10" xfId="57057"/>
    <cellStyle name="SAPBEXaggItem 3 2 7 2 2" xfId="7179"/>
    <cellStyle name="SAPBEXaggItem 3 2 7 2 2 2" xfId="21168"/>
    <cellStyle name="SAPBEXaggItem 3 2 7 2 2 2 2" xfId="57058"/>
    <cellStyle name="SAPBEXaggItem 3 2 7 2 2 3" xfId="45352"/>
    <cellStyle name="SAPBEXaggItem 3 2 7 2 3" xfId="9162"/>
    <cellStyle name="SAPBEXaggItem 3 2 7 2 3 2" xfId="21169"/>
    <cellStyle name="SAPBEXaggItem 3 2 7 2 3 2 2" xfId="57059"/>
    <cellStyle name="SAPBEXaggItem 3 2 7 2 3 3" xfId="45353"/>
    <cellStyle name="SAPBEXaggItem 3 2 7 2 4" xfId="10615"/>
    <cellStyle name="SAPBEXaggItem 3 2 7 2 4 2" xfId="21170"/>
    <cellStyle name="SAPBEXaggItem 3 2 7 2 4 3" xfId="45354"/>
    <cellStyle name="SAPBEXaggItem 3 2 7 2 5" xfId="12039"/>
    <cellStyle name="SAPBEXaggItem 3 2 7 2 5 2" xfId="21171"/>
    <cellStyle name="SAPBEXaggItem 3 2 7 2 5 3" xfId="45355"/>
    <cellStyle name="SAPBEXaggItem 3 2 7 2 6" xfId="13414"/>
    <cellStyle name="SAPBEXaggItem 3 2 7 2 6 2" xfId="21172"/>
    <cellStyle name="SAPBEXaggItem 3 2 7 2 6 3" xfId="45356"/>
    <cellStyle name="SAPBEXaggItem 3 2 7 2 7" xfId="14764"/>
    <cellStyle name="SAPBEXaggItem 3 2 7 2 7 2" xfId="45357"/>
    <cellStyle name="SAPBEXaggItem 3 2 7 2 8" xfId="4258"/>
    <cellStyle name="SAPBEXaggItem 3 2 7 2 9" xfId="57060"/>
    <cellStyle name="SAPBEXaggItem 3 2 7 3" xfId="6051"/>
    <cellStyle name="SAPBEXaggItem 3 2 7 3 2" xfId="21173"/>
    <cellStyle name="SAPBEXaggItem 3 2 7 3 2 2" xfId="57061"/>
    <cellStyle name="SAPBEXaggItem 3 2 7 3 3" xfId="45358"/>
    <cellStyle name="SAPBEXaggItem 3 2 7 4" xfId="8122"/>
    <cellStyle name="SAPBEXaggItem 3 2 7 4 2" xfId="21174"/>
    <cellStyle name="SAPBEXaggItem 3 2 7 4 2 2" xfId="57062"/>
    <cellStyle name="SAPBEXaggItem 3 2 7 4 3" xfId="45359"/>
    <cellStyle name="SAPBEXaggItem 3 2 7 5" xfId="5327"/>
    <cellStyle name="SAPBEXaggItem 3 2 7 5 2" xfId="21175"/>
    <cellStyle name="SAPBEXaggItem 3 2 7 5 3" xfId="45360"/>
    <cellStyle name="SAPBEXaggItem 3 2 7 6" xfId="8380"/>
    <cellStyle name="SAPBEXaggItem 3 2 7 6 2" xfId="21176"/>
    <cellStyle name="SAPBEXaggItem 3 2 7 6 3" xfId="45361"/>
    <cellStyle name="SAPBEXaggItem 3 2 7 7" xfId="9832"/>
    <cellStyle name="SAPBEXaggItem 3 2 7 7 2" xfId="21177"/>
    <cellStyle name="SAPBEXaggItem 3 2 7 7 3" xfId="45362"/>
    <cellStyle name="SAPBEXaggItem 3 2 7 8" xfId="8382"/>
    <cellStyle name="SAPBEXaggItem 3 2 7 8 2" xfId="45363"/>
    <cellStyle name="SAPBEXaggItem 3 2 7 9" xfId="3688"/>
    <cellStyle name="SAPBEXaggItem 3 2 8" xfId="3915"/>
    <cellStyle name="SAPBEXaggItem 3 2 8 2" xfId="3529"/>
    <cellStyle name="SAPBEXaggItem 3 2 8 2 2" xfId="21178"/>
    <cellStyle name="SAPBEXaggItem 3 2 8 2 2 2" xfId="21179"/>
    <cellStyle name="SAPBEXaggItem 3 2 8 2 2 3" xfId="57063"/>
    <cellStyle name="SAPBEXaggItem 3 2 8 2 3" xfId="21180"/>
    <cellStyle name="SAPBEXaggItem 3 2 8 2 3 2" xfId="21181"/>
    <cellStyle name="SAPBEXaggItem 3 2 8 2 3 3" xfId="57064"/>
    <cellStyle name="SAPBEXaggItem 3 2 8 2 4" xfId="21182"/>
    <cellStyle name="SAPBEXaggItem 3 2 8 2 5" xfId="45364"/>
    <cellStyle name="SAPBEXaggItem 3 2 8 3" xfId="21183"/>
    <cellStyle name="SAPBEXaggItem 3 2 8 3 2" xfId="21184"/>
    <cellStyle name="SAPBEXaggItem 3 2 8 3 3" xfId="57065"/>
    <cellStyle name="SAPBEXaggItem 3 2 8 4" xfId="21185"/>
    <cellStyle name="SAPBEXaggItem 3 2 8 4 2" xfId="21186"/>
    <cellStyle name="SAPBEXaggItem 3 2 8 4 3" xfId="57066"/>
    <cellStyle name="SAPBEXaggItem 3 2 8 5" xfId="21187"/>
    <cellStyle name="SAPBEXaggItem 3 2 8 5 2" xfId="57067"/>
    <cellStyle name="SAPBEXaggItem 3 2 8 6" xfId="45365"/>
    <cellStyle name="SAPBEXaggItem 3 2 8 7" xfId="57068"/>
    <cellStyle name="SAPBEXaggItem 3 2 9" xfId="3268"/>
    <cellStyle name="SAPBEXaggItem 3 2 9 2" xfId="4404"/>
    <cellStyle name="SAPBEXaggItem 3 2 9 2 2" xfId="21188"/>
    <cellStyle name="SAPBEXaggItem 3 2 9 2 2 2" xfId="21189"/>
    <cellStyle name="SAPBEXaggItem 3 2 9 2 2 3" xfId="57069"/>
    <cellStyle name="SAPBEXaggItem 3 2 9 2 3" xfId="21190"/>
    <cellStyle name="SAPBEXaggItem 3 2 9 2 3 2" xfId="21191"/>
    <cellStyle name="SAPBEXaggItem 3 2 9 2 3 3" xfId="57070"/>
    <cellStyle name="SAPBEXaggItem 3 2 9 2 4" xfId="21192"/>
    <cellStyle name="SAPBEXaggItem 3 2 9 2 5" xfId="45366"/>
    <cellStyle name="SAPBEXaggItem 3 2 9 3" xfId="21193"/>
    <cellStyle name="SAPBEXaggItem 3 2 9 3 2" xfId="21194"/>
    <cellStyle name="SAPBEXaggItem 3 2 9 3 3" xfId="57071"/>
    <cellStyle name="SAPBEXaggItem 3 2 9 4" xfId="21195"/>
    <cellStyle name="SAPBEXaggItem 3 2 9 4 2" xfId="21196"/>
    <cellStyle name="SAPBEXaggItem 3 2 9 4 3" xfId="57072"/>
    <cellStyle name="SAPBEXaggItem 3 2 9 5" xfId="21197"/>
    <cellStyle name="SAPBEXaggItem 3 2 9 6" xfId="45367"/>
    <cellStyle name="SAPBEXaggItem 3 3" xfId="21198"/>
    <cellStyle name="SAPBEXaggItem 3 3 2" xfId="21199"/>
    <cellStyle name="SAPBEXaggItem 3 3 3" xfId="45368"/>
    <cellStyle name="SAPBEXaggItem 3 4" xfId="45369"/>
    <cellStyle name="SAPBEXaggItem 4" xfId="203"/>
    <cellStyle name="SAPBEXaggItem 4 2" xfId="1253"/>
    <cellStyle name="SAPBEXaggItem 4 2 10" xfId="4420"/>
    <cellStyle name="SAPBEXaggItem 4 2 10 2" xfId="21200"/>
    <cellStyle name="SAPBEXaggItem 4 2 10 2 2" xfId="21201"/>
    <cellStyle name="SAPBEXaggItem 4 2 10 2 3" xfId="57073"/>
    <cellStyle name="SAPBEXaggItem 4 2 10 3" xfId="21202"/>
    <cellStyle name="SAPBEXaggItem 4 2 10 3 2" xfId="21203"/>
    <cellStyle name="SAPBEXaggItem 4 2 10 3 3" xfId="57074"/>
    <cellStyle name="SAPBEXaggItem 4 2 10 4" xfId="21204"/>
    <cellStyle name="SAPBEXaggItem 4 2 10 5" xfId="45370"/>
    <cellStyle name="SAPBEXaggItem 4 2 11" xfId="4576"/>
    <cellStyle name="SAPBEXaggItem 4 2 11 2" xfId="21205"/>
    <cellStyle name="SAPBEXaggItem 4 2 11 2 2" xfId="21206"/>
    <cellStyle name="SAPBEXaggItem 4 2 11 2 3" xfId="57075"/>
    <cellStyle name="SAPBEXaggItem 4 2 11 3" xfId="21207"/>
    <cellStyle name="SAPBEXaggItem 4 2 11 3 2" xfId="21208"/>
    <cellStyle name="SAPBEXaggItem 4 2 11 3 3" xfId="57076"/>
    <cellStyle name="SAPBEXaggItem 4 2 11 4" xfId="21209"/>
    <cellStyle name="SAPBEXaggItem 4 2 11 5" xfId="45371"/>
    <cellStyle name="SAPBEXaggItem 4 2 12" xfId="3042"/>
    <cellStyle name="SAPBEXaggItem 4 2 12 2" xfId="21210"/>
    <cellStyle name="SAPBEXaggItem 4 2 12 2 2" xfId="21211"/>
    <cellStyle name="SAPBEXaggItem 4 2 12 2 3" xfId="57077"/>
    <cellStyle name="SAPBEXaggItem 4 2 12 3" xfId="21212"/>
    <cellStyle name="SAPBEXaggItem 4 2 12 3 2" xfId="21213"/>
    <cellStyle name="SAPBEXaggItem 4 2 12 3 3" xfId="57078"/>
    <cellStyle name="SAPBEXaggItem 4 2 12 4" xfId="21214"/>
    <cellStyle name="SAPBEXaggItem 4 2 12 5" xfId="45372"/>
    <cellStyle name="SAPBEXaggItem 4 2 13" xfId="21215"/>
    <cellStyle name="SAPBEXaggItem 4 2 13 2" xfId="21216"/>
    <cellStyle name="SAPBEXaggItem 4 2 13 3" xfId="57079"/>
    <cellStyle name="SAPBEXaggItem 4 2 14" xfId="45373"/>
    <cellStyle name="SAPBEXaggItem 4 2 2" xfId="1254"/>
    <cellStyle name="SAPBEXaggItem 4 2 2 10" xfId="4881"/>
    <cellStyle name="SAPBEXaggItem 4 2 2 10 2" xfId="21217"/>
    <cellStyle name="SAPBEXaggItem 4 2 2 10 2 2" xfId="21218"/>
    <cellStyle name="SAPBEXaggItem 4 2 2 10 2 3" xfId="57080"/>
    <cellStyle name="SAPBEXaggItem 4 2 2 10 3" xfId="21219"/>
    <cellStyle name="SAPBEXaggItem 4 2 2 10 3 2" xfId="21220"/>
    <cellStyle name="SAPBEXaggItem 4 2 2 10 3 3" xfId="57081"/>
    <cellStyle name="SAPBEXaggItem 4 2 2 10 4" xfId="21221"/>
    <cellStyle name="SAPBEXaggItem 4 2 2 10 5" xfId="45374"/>
    <cellStyle name="SAPBEXaggItem 4 2 2 11" xfId="21222"/>
    <cellStyle name="SAPBEXaggItem 4 2 2 11 2" xfId="21223"/>
    <cellStyle name="SAPBEXaggItem 4 2 2 11 3" xfId="57082"/>
    <cellStyle name="SAPBEXaggItem 4 2 2 12" xfId="45375"/>
    <cellStyle name="SAPBEXaggItem 4 2 2 2" xfId="1255"/>
    <cellStyle name="SAPBEXaggItem 4 2 2 2 2" xfId="1256"/>
    <cellStyle name="SAPBEXaggItem 4 2 2 2 2 2" xfId="1257"/>
    <cellStyle name="SAPBEXaggItem 4 2 2 2 2 2 2" xfId="9476"/>
    <cellStyle name="SAPBEXaggItem 4 2 2 2 2 2 2 2" xfId="21224"/>
    <cellStyle name="SAPBEXaggItem 4 2 2 2 2 2 2 2 2" xfId="57083"/>
    <cellStyle name="SAPBEXaggItem 4 2 2 2 2 2 2 3" xfId="45376"/>
    <cellStyle name="SAPBEXaggItem 4 2 2 2 2 2 3" xfId="10929"/>
    <cellStyle name="SAPBEXaggItem 4 2 2 2 2 2 3 2" xfId="21225"/>
    <cellStyle name="SAPBEXaggItem 4 2 2 2 2 2 3 3" xfId="45377"/>
    <cellStyle name="SAPBEXaggItem 4 2 2 2 2 2 4" xfId="12353"/>
    <cellStyle name="SAPBEXaggItem 4 2 2 2 2 2 4 2" xfId="21226"/>
    <cellStyle name="SAPBEXaggItem 4 2 2 2 2 2 4 3" xfId="45378"/>
    <cellStyle name="SAPBEXaggItem 4 2 2 2 2 2 5" xfId="13728"/>
    <cellStyle name="SAPBEXaggItem 4 2 2 2 2 2 5 2" xfId="45379"/>
    <cellStyle name="SAPBEXaggItem 4 2 2 2 2 2 6" xfId="15078"/>
    <cellStyle name="SAPBEXaggItem 4 2 2 2 2 2 7" xfId="7493"/>
    <cellStyle name="SAPBEXaggItem 4 2 2 2 2 2 8" xfId="57084"/>
    <cellStyle name="SAPBEXaggItem 4 2 2 2 2 2 9" xfId="57085"/>
    <cellStyle name="SAPBEXaggItem 4 2 2 2 2 3" xfId="6356"/>
    <cellStyle name="SAPBEXaggItem 4 2 2 2 2 3 2" xfId="21227"/>
    <cellStyle name="SAPBEXaggItem 4 2 2 2 2 3 2 2" xfId="57086"/>
    <cellStyle name="SAPBEXaggItem 4 2 2 2 2 3 3" xfId="45380"/>
    <cellStyle name="SAPBEXaggItem 4 2 2 2 2 4" xfId="21228"/>
    <cellStyle name="SAPBEXaggItem 4 2 2 2 2 4 2" xfId="21229"/>
    <cellStyle name="SAPBEXaggItem 4 2 2 2 2 4 3" xfId="57087"/>
    <cellStyle name="SAPBEXaggItem 4 2 2 2 2 5" xfId="21230"/>
    <cellStyle name="SAPBEXaggItem 4 2 2 2 2 6" xfId="45381"/>
    <cellStyle name="SAPBEXaggItem 4 2 2 2 3" xfId="1258"/>
    <cellStyle name="SAPBEXaggItem 4 2 2 2 3 2" xfId="8564"/>
    <cellStyle name="SAPBEXaggItem 4 2 2 2 3 2 2" xfId="21231"/>
    <cellStyle name="SAPBEXaggItem 4 2 2 2 3 2 2 2" xfId="57088"/>
    <cellStyle name="SAPBEXaggItem 4 2 2 2 3 2 3" xfId="45382"/>
    <cellStyle name="SAPBEXaggItem 4 2 2 2 3 3" xfId="10017"/>
    <cellStyle name="SAPBEXaggItem 4 2 2 2 3 3 2" xfId="21232"/>
    <cellStyle name="SAPBEXaggItem 4 2 2 2 3 3 3" xfId="45383"/>
    <cellStyle name="SAPBEXaggItem 4 2 2 2 3 4" xfId="11441"/>
    <cellStyle name="SAPBEXaggItem 4 2 2 2 3 4 2" xfId="21233"/>
    <cellStyle name="SAPBEXaggItem 4 2 2 2 3 4 3" xfId="45384"/>
    <cellStyle name="SAPBEXaggItem 4 2 2 2 3 5" xfId="12816"/>
    <cellStyle name="SAPBEXaggItem 4 2 2 2 3 5 2" xfId="21234"/>
    <cellStyle name="SAPBEXaggItem 4 2 2 2 3 5 3" xfId="45385"/>
    <cellStyle name="SAPBEXaggItem 4 2 2 2 3 6" xfId="14166"/>
    <cellStyle name="SAPBEXaggItem 4 2 2 2 3 6 2" xfId="45386"/>
    <cellStyle name="SAPBEXaggItem 4 2 2 2 3 7" xfId="6581"/>
    <cellStyle name="SAPBEXaggItem 4 2 2 2 3 8" xfId="57089"/>
    <cellStyle name="SAPBEXaggItem 4 2 2 2 3 9" xfId="57090"/>
    <cellStyle name="SAPBEXaggItem 4 2 2 2 4" xfId="5454"/>
    <cellStyle name="SAPBEXaggItem 4 2 2 2 4 2" xfId="21235"/>
    <cellStyle name="SAPBEXaggItem 4 2 2 2 4 2 2" xfId="57091"/>
    <cellStyle name="SAPBEXaggItem 4 2 2 2 4 3" xfId="45387"/>
    <cellStyle name="SAPBEXaggItem 4 2 2 2 5" xfId="21236"/>
    <cellStyle name="SAPBEXaggItem 4 2 2 2 5 2" xfId="21237"/>
    <cellStyle name="SAPBEXaggItem 4 2 2 2 5 3" xfId="45388"/>
    <cellStyle name="SAPBEXaggItem 4 2 2 2 6" xfId="45389"/>
    <cellStyle name="SAPBEXaggItem 4 2 2 3" xfId="1259"/>
    <cellStyle name="SAPBEXaggItem 4 2 2 3 2" xfId="1260"/>
    <cellStyle name="SAPBEXaggItem 4 2 2 3 2 2" xfId="8790"/>
    <cellStyle name="SAPBEXaggItem 4 2 2 3 2 2 2" xfId="21238"/>
    <cellStyle name="SAPBEXaggItem 4 2 2 3 2 2 2 2" xfId="57092"/>
    <cellStyle name="SAPBEXaggItem 4 2 2 3 2 2 3" xfId="45390"/>
    <cellStyle name="SAPBEXaggItem 4 2 2 3 2 3" xfId="10243"/>
    <cellStyle name="SAPBEXaggItem 4 2 2 3 2 3 2" xfId="21239"/>
    <cellStyle name="SAPBEXaggItem 4 2 2 3 2 3 2 2" xfId="57093"/>
    <cellStyle name="SAPBEXaggItem 4 2 2 3 2 3 3" xfId="45391"/>
    <cellStyle name="SAPBEXaggItem 4 2 2 3 2 4" xfId="11667"/>
    <cellStyle name="SAPBEXaggItem 4 2 2 3 2 4 2" xfId="21240"/>
    <cellStyle name="SAPBEXaggItem 4 2 2 3 2 4 3" xfId="45392"/>
    <cellStyle name="SAPBEXaggItem 4 2 2 3 2 5" xfId="13042"/>
    <cellStyle name="SAPBEXaggItem 4 2 2 3 2 5 2" xfId="45393"/>
    <cellStyle name="SAPBEXaggItem 4 2 2 3 2 6" xfId="14392"/>
    <cellStyle name="SAPBEXaggItem 4 2 2 3 2 7" xfId="6807"/>
    <cellStyle name="SAPBEXaggItem 4 2 2 3 2 8" xfId="57094"/>
    <cellStyle name="SAPBEXaggItem 4 2 2 3 2 9" xfId="57095"/>
    <cellStyle name="SAPBEXaggItem 4 2 2 3 3" xfId="5680"/>
    <cellStyle name="SAPBEXaggItem 4 2 2 3 3 2" xfId="21241"/>
    <cellStyle name="SAPBEXaggItem 4 2 2 3 3 2 2" xfId="57096"/>
    <cellStyle name="SAPBEXaggItem 4 2 2 3 3 3" xfId="45394"/>
    <cellStyle name="SAPBEXaggItem 4 2 2 3 4" xfId="21242"/>
    <cellStyle name="SAPBEXaggItem 4 2 2 3 4 2" xfId="21243"/>
    <cellStyle name="SAPBEXaggItem 4 2 2 3 4 3" xfId="57097"/>
    <cellStyle name="SAPBEXaggItem 4 2 2 3 5" xfId="21244"/>
    <cellStyle name="SAPBEXaggItem 4 2 2 3 6" xfId="45395"/>
    <cellStyle name="SAPBEXaggItem 4 2 2 4" xfId="1261"/>
    <cellStyle name="SAPBEXaggItem 4 2 2 4 10" xfId="57098"/>
    <cellStyle name="SAPBEXaggItem 4 2 2 4 11" xfId="57099"/>
    <cellStyle name="SAPBEXaggItem 4 2 2 4 2" xfId="1262"/>
    <cellStyle name="SAPBEXaggItem 4 2 2 4 2 10" xfId="57100"/>
    <cellStyle name="SAPBEXaggItem 4 2 2 4 2 2" xfId="7036"/>
    <cellStyle name="SAPBEXaggItem 4 2 2 4 2 2 2" xfId="21245"/>
    <cellStyle name="SAPBEXaggItem 4 2 2 4 2 2 2 2" xfId="57101"/>
    <cellStyle name="SAPBEXaggItem 4 2 2 4 2 2 3" xfId="45396"/>
    <cellStyle name="SAPBEXaggItem 4 2 2 4 2 3" xfId="9019"/>
    <cellStyle name="SAPBEXaggItem 4 2 2 4 2 3 2" xfId="21246"/>
    <cellStyle name="SAPBEXaggItem 4 2 2 4 2 3 2 2" xfId="57102"/>
    <cellStyle name="SAPBEXaggItem 4 2 2 4 2 3 3" xfId="45397"/>
    <cellStyle name="SAPBEXaggItem 4 2 2 4 2 4" xfId="10472"/>
    <cellStyle name="SAPBEXaggItem 4 2 2 4 2 4 2" xfId="21247"/>
    <cellStyle name="SAPBEXaggItem 4 2 2 4 2 4 3" xfId="45398"/>
    <cellStyle name="SAPBEXaggItem 4 2 2 4 2 5" xfId="11896"/>
    <cellStyle name="SAPBEXaggItem 4 2 2 4 2 5 2" xfId="21248"/>
    <cellStyle name="SAPBEXaggItem 4 2 2 4 2 5 3" xfId="45399"/>
    <cellStyle name="SAPBEXaggItem 4 2 2 4 2 6" xfId="13271"/>
    <cellStyle name="SAPBEXaggItem 4 2 2 4 2 6 2" xfId="45400"/>
    <cellStyle name="SAPBEXaggItem 4 2 2 4 2 7" xfId="14621"/>
    <cellStyle name="SAPBEXaggItem 4 2 2 4 2 8" xfId="45401"/>
    <cellStyle name="SAPBEXaggItem 4 2 2 4 2 9" xfId="57103"/>
    <cellStyle name="SAPBEXaggItem 4 2 2 4 3" xfId="5908"/>
    <cellStyle name="SAPBEXaggItem 4 2 2 4 3 2" xfId="21249"/>
    <cellStyle name="SAPBEXaggItem 4 2 2 4 3 2 2" xfId="57104"/>
    <cellStyle name="SAPBEXaggItem 4 2 2 4 3 3" xfId="45402"/>
    <cellStyle name="SAPBEXaggItem 4 2 2 4 4" xfId="7979"/>
    <cellStyle name="SAPBEXaggItem 4 2 2 4 4 2" xfId="21250"/>
    <cellStyle name="SAPBEXaggItem 4 2 2 4 4 2 2" xfId="57105"/>
    <cellStyle name="SAPBEXaggItem 4 2 2 4 4 3" xfId="45403"/>
    <cellStyle name="SAPBEXaggItem 4 2 2 4 5" xfId="5180"/>
    <cellStyle name="SAPBEXaggItem 4 2 2 4 5 2" xfId="21251"/>
    <cellStyle name="SAPBEXaggItem 4 2 2 4 5 3" xfId="45404"/>
    <cellStyle name="SAPBEXaggItem 4 2 2 4 6" xfId="8402"/>
    <cellStyle name="SAPBEXaggItem 4 2 2 4 6 2" xfId="21252"/>
    <cellStyle name="SAPBEXaggItem 4 2 2 4 6 3" xfId="45405"/>
    <cellStyle name="SAPBEXaggItem 4 2 2 4 7" xfId="8396"/>
    <cellStyle name="SAPBEXaggItem 4 2 2 4 7 2" xfId="45406"/>
    <cellStyle name="SAPBEXaggItem 4 2 2 4 8" xfId="12702"/>
    <cellStyle name="SAPBEXaggItem 4 2 2 4 9" xfId="45407"/>
    <cellStyle name="SAPBEXaggItem 4 2 2 5" xfId="1263"/>
    <cellStyle name="SAPBEXaggItem 4 2 2 5 10" xfId="57106"/>
    <cellStyle name="SAPBEXaggItem 4 2 2 5 11" xfId="57107"/>
    <cellStyle name="SAPBEXaggItem 4 2 2 5 2" xfId="1264"/>
    <cellStyle name="SAPBEXaggItem 4 2 2 5 2 10" xfId="57108"/>
    <cellStyle name="SAPBEXaggItem 4 2 2 5 2 2" xfId="7260"/>
    <cellStyle name="SAPBEXaggItem 4 2 2 5 2 2 2" xfId="21253"/>
    <cellStyle name="SAPBEXaggItem 4 2 2 5 2 2 2 2" xfId="57109"/>
    <cellStyle name="SAPBEXaggItem 4 2 2 5 2 2 3" xfId="45408"/>
    <cellStyle name="SAPBEXaggItem 4 2 2 5 2 3" xfId="9243"/>
    <cellStyle name="SAPBEXaggItem 4 2 2 5 2 3 2" xfId="21254"/>
    <cellStyle name="SAPBEXaggItem 4 2 2 5 2 3 2 2" xfId="57110"/>
    <cellStyle name="SAPBEXaggItem 4 2 2 5 2 3 3" xfId="45409"/>
    <cellStyle name="SAPBEXaggItem 4 2 2 5 2 4" xfId="10696"/>
    <cellStyle name="SAPBEXaggItem 4 2 2 5 2 4 2" xfId="21255"/>
    <cellStyle name="SAPBEXaggItem 4 2 2 5 2 4 3" xfId="45410"/>
    <cellStyle name="SAPBEXaggItem 4 2 2 5 2 5" xfId="12120"/>
    <cellStyle name="SAPBEXaggItem 4 2 2 5 2 5 2" xfId="21256"/>
    <cellStyle name="SAPBEXaggItem 4 2 2 5 2 5 3" xfId="45411"/>
    <cellStyle name="SAPBEXaggItem 4 2 2 5 2 6" xfId="13495"/>
    <cellStyle name="SAPBEXaggItem 4 2 2 5 2 6 2" xfId="21257"/>
    <cellStyle name="SAPBEXaggItem 4 2 2 5 2 6 3" xfId="45412"/>
    <cellStyle name="SAPBEXaggItem 4 2 2 5 2 7" xfId="14845"/>
    <cellStyle name="SAPBEXaggItem 4 2 2 5 2 7 2" xfId="45413"/>
    <cellStyle name="SAPBEXaggItem 4 2 2 5 2 8" xfId="3482"/>
    <cellStyle name="SAPBEXaggItem 4 2 2 5 2 9" xfId="57111"/>
    <cellStyle name="SAPBEXaggItem 4 2 2 5 3" xfId="6132"/>
    <cellStyle name="SAPBEXaggItem 4 2 2 5 3 2" xfId="21258"/>
    <cellStyle name="SAPBEXaggItem 4 2 2 5 3 2 2" xfId="57112"/>
    <cellStyle name="SAPBEXaggItem 4 2 2 5 3 3" xfId="45414"/>
    <cellStyle name="SAPBEXaggItem 4 2 2 5 4" xfId="8203"/>
    <cellStyle name="SAPBEXaggItem 4 2 2 5 4 2" xfId="21259"/>
    <cellStyle name="SAPBEXaggItem 4 2 2 5 4 2 2" xfId="57113"/>
    <cellStyle name="SAPBEXaggItem 4 2 2 5 4 3" xfId="45415"/>
    <cellStyle name="SAPBEXaggItem 4 2 2 5 5" xfId="9690"/>
    <cellStyle name="SAPBEXaggItem 4 2 2 5 5 2" xfId="21260"/>
    <cellStyle name="SAPBEXaggItem 4 2 2 5 5 3" xfId="45416"/>
    <cellStyle name="SAPBEXaggItem 4 2 2 5 6" xfId="11143"/>
    <cellStyle name="SAPBEXaggItem 4 2 2 5 6 2" xfId="21261"/>
    <cellStyle name="SAPBEXaggItem 4 2 2 5 6 3" xfId="45417"/>
    <cellStyle name="SAPBEXaggItem 4 2 2 5 7" xfId="12569"/>
    <cellStyle name="SAPBEXaggItem 4 2 2 5 7 2" xfId="21262"/>
    <cellStyle name="SAPBEXaggItem 4 2 2 5 7 3" xfId="45418"/>
    <cellStyle name="SAPBEXaggItem 4 2 2 5 8" xfId="13941"/>
    <cellStyle name="SAPBEXaggItem 4 2 2 5 8 2" xfId="45419"/>
    <cellStyle name="SAPBEXaggItem 4 2 2 5 9" xfId="3771"/>
    <cellStyle name="SAPBEXaggItem 4 2 2 6" xfId="3998"/>
    <cellStyle name="SAPBEXaggItem 4 2 2 6 2" xfId="3565"/>
    <cellStyle name="SAPBEXaggItem 4 2 2 6 2 2" xfId="21263"/>
    <cellStyle name="SAPBEXaggItem 4 2 2 6 2 2 2" xfId="21264"/>
    <cellStyle name="SAPBEXaggItem 4 2 2 6 2 2 3" xfId="57114"/>
    <cellStyle name="SAPBEXaggItem 4 2 2 6 2 3" xfId="21265"/>
    <cellStyle name="SAPBEXaggItem 4 2 2 6 2 3 2" xfId="21266"/>
    <cellStyle name="SAPBEXaggItem 4 2 2 6 2 3 3" xfId="57115"/>
    <cellStyle name="SAPBEXaggItem 4 2 2 6 2 4" xfId="21267"/>
    <cellStyle name="SAPBEXaggItem 4 2 2 6 2 5" xfId="45420"/>
    <cellStyle name="SAPBEXaggItem 4 2 2 6 3" xfId="21268"/>
    <cellStyle name="SAPBEXaggItem 4 2 2 6 3 2" xfId="21269"/>
    <cellStyle name="SAPBEXaggItem 4 2 2 6 3 3" xfId="57116"/>
    <cellStyle name="SAPBEXaggItem 4 2 2 6 4" xfId="21270"/>
    <cellStyle name="SAPBEXaggItem 4 2 2 6 4 2" xfId="21271"/>
    <cellStyle name="SAPBEXaggItem 4 2 2 6 4 3" xfId="57117"/>
    <cellStyle name="SAPBEXaggItem 4 2 2 6 5" xfId="21272"/>
    <cellStyle name="SAPBEXaggItem 4 2 2 6 5 2" xfId="57118"/>
    <cellStyle name="SAPBEXaggItem 4 2 2 6 6" xfId="45421"/>
    <cellStyle name="SAPBEXaggItem 4 2 2 6 7" xfId="57119"/>
    <cellStyle name="SAPBEXaggItem 4 2 2 7" xfId="4135"/>
    <cellStyle name="SAPBEXaggItem 4 2 2 7 2" xfId="3079"/>
    <cellStyle name="SAPBEXaggItem 4 2 2 7 2 2" xfId="21273"/>
    <cellStyle name="SAPBEXaggItem 4 2 2 7 2 2 2" xfId="21274"/>
    <cellStyle name="SAPBEXaggItem 4 2 2 7 2 2 3" xfId="57120"/>
    <cellStyle name="SAPBEXaggItem 4 2 2 7 2 3" xfId="21275"/>
    <cellStyle name="SAPBEXaggItem 4 2 2 7 2 3 2" xfId="21276"/>
    <cellStyle name="SAPBEXaggItem 4 2 2 7 2 3 3" xfId="57121"/>
    <cellStyle name="SAPBEXaggItem 4 2 2 7 2 4" xfId="21277"/>
    <cellStyle name="SAPBEXaggItem 4 2 2 7 2 5" xfId="45422"/>
    <cellStyle name="SAPBEXaggItem 4 2 2 7 3" xfId="21278"/>
    <cellStyle name="SAPBEXaggItem 4 2 2 7 3 2" xfId="21279"/>
    <cellStyle name="SAPBEXaggItem 4 2 2 7 3 3" xfId="57122"/>
    <cellStyle name="SAPBEXaggItem 4 2 2 7 4" xfId="21280"/>
    <cellStyle name="SAPBEXaggItem 4 2 2 7 4 2" xfId="21281"/>
    <cellStyle name="SAPBEXaggItem 4 2 2 7 4 3" xfId="57123"/>
    <cellStyle name="SAPBEXaggItem 4 2 2 7 5" xfId="21282"/>
    <cellStyle name="SAPBEXaggItem 4 2 2 7 6" xfId="45423"/>
    <cellStyle name="SAPBEXaggItem 4 2 2 8" xfId="3041"/>
    <cellStyle name="SAPBEXaggItem 4 2 2 8 2" xfId="21283"/>
    <cellStyle name="SAPBEXaggItem 4 2 2 8 2 2" xfId="21284"/>
    <cellStyle name="SAPBEXaggItem 4 2 2 8 2 3" xfId="57124"/>
    <cellStyle name="SAPBEXaggItem 4 2 2 8 3" xfId="21285"/>
    <cellStyle name="SAPBEXaggItem 4 2 2 8 3 2" xfId="21286"/>
    <cellStyle name="SAPBEXaggItem 4 2 2 8 3 3" xfId="57125"/>
    <cellStyle name="SAPBEXaggItem 4 2 2 8 4" xfId="21287"/>
    <cellStyle name="SAPBEXaggItem 4 2 2 8 5" xfId="45424"/>
    <cellStyle name="SAPBEXaggItem 4 2 2 9" xfId="4872"/>
    <cellStyle name="SAPBEXaggItem 4 2 2 9 2" xfId="21288"/>
    <cellStyle name="SAPBEXaggItem 4 2 2 9 2 2" xfId="21289"/>
    <cellStyle name="SAPBEXaggItem 4 2 2 9 2 3" xfId="57126"/>
    <cellStyle name="SAPBEXaggItem 4 2 2 9 3" xfId="21290"/>
    <cellStyle name="SAPBEXaggItem 4 2 2 9 3 2" xfId="21291"/>
    <cellStyle name="SAPBEXaggItem 4 2 2 9 3 3" xfId="57127"/>
    <cellStyle name="SAPBEXaggItem 4 2 2 9 4" xfId="21292"/>
    <cellStyle name="SAPBEXaggItem 4 2 2 9 5" xfId="45425"/>
    <cellStyle name="SAPBEXaggItem 4 2 3" xfId="1265"/>
    <cellStyle name="SAPBEXaggItem 4 2 3 10" xfId="4660"/>
    <cellStyle name="SAPBEXaggItem 4 2 3 10 2" xfId="21293"/>
    <cellStyle name="SAPBEXaggItem 4 2 3 10 2 2" xfId="21294"/>
    <cellStyle name="SAPBEXaggItem 4 2 3 10 2 3" xfId="57128"/>
    <cellStyle name="SAPBEXaggItem 4 2 3 10 3" xfId="21295"/>
    <cellStyle name="SAPBEXaggItem 4 2 3 10 3 2" xfId="21296"/>
    <cellStyle name="SAPBEXaggItem 4 2 3 10 3 3" xfId="57129"/>
    <cellStyle name="SAPBEXaggItem 4 2 3 10 4" xfId="21297"/>
    <cellStyle name="SAPBEXaggItem 4 2 3 10 5" xfId="45426"/>
    <cellStyle name="SAPBEXaggItem 4 2 3 11" xfId="21298"/>
    <cellStyle name="SAPBEXaggItem 4 2 3 11 2" xfId="21299"/>
    <cellStyle name="SAPBEXaggItem 4 2 3 11 3" xfId="57130"/>
    <cellStyle name="SAPBEXaggItem 4 2 3 12" xfId="45427"/>
    <cellStyle name="SAPBEXaggItem 4 2 3 2" xfId="1266"/>
    <cellStyle name="SAPBEXaggItem 4 2 3 2 2" xfId="1267"/>
    <cellStyle name="SAPBEXaggItem 4 2 3 2 2 2" xfId="1268"/>
    <cellStyle name="SAPBEXaggItem 4 2 3 2 2 2 2" xfId="9550"/>
    <cellStyle name="SAPBEXaggItem 4 2 3 2 2 2 2 2" xfId="21300"/>
    <cellStyle name="SAPBEXaggItem 4 2 3 2 2 2 2 2 2" xfId="57131"/>
    <cellStyle name="SAPBEXaggItem 4 2 3 2 2 2 2 3" xfId="45428"/>
    <cellStyle name="SAPBEXaggItem 4 2 3 2 2 2 3" xfId="11003"/>
    <cellStyle name="SAPBEXaggItem 4 2 3 2 2 2 3 2" xfId="21301"/>
    <cellStyle name="SAPBEXaggItem 4 2 3 2 2 2 3 3" xfId="45429"/>
    <cellStyle name="SAPBEXaggItem 4 2 3 2 2 2 4" xfId="12427"/>
    <cellStyle name="SAPBEXaggItem 4 2 3 2 2 2 4 2" xfId="21302"/>
    <cellStyle name="SAPBEXaggItem 4 2 3 2 2 2 4 3" xfId="45430"/>
    <cellStyle name="SAPBEXaggItem 4 2 3 2 2 2 5" xfId="13802"/>
    <cellStyle name="SAPBEXaggItem 4 2 3 2 2 2 5 2" xfId="45431"/>
    <cellStyle name="SAPBEXaggItem 4 2 3 2 2 2 6" xfId="15152"/>
    <cellStyle name="SAPBEXaggItem 4 2 3 2 2 2 7" xfId="7567"/>
    <cellStyle name="SAPBEXaggItem 4 2 3 2 2 2 8" xfId="57132"/>
    <cellStyle name="SAPBEXaggItem 4 2 3 2 2 2 9" xfId="57133"/>
    <cellStyle name="SAPBEXaggItem 4 2 3 2 2 3" xfId="6430"/>
    <cellStyle name="SAPBEXaggItem 4 2 3 2 2 3 2" xfId="21303"/>
    <cellStyle name="SAPBEXaggItem 4 2 3 2 2 3 2 2" xfId="57134"/>
    <cellStyle name="SAPBEXaggItem 4 2 3 2 2 3 3" xfId="45432"/>
    <cellStyle name="SAPBEXaggItem 4 2 3 2 2 4" xfId="21304"/>
    <cellStyle name="SAPBEXaggItem 4 2 3 2 2 4 2" xfId="21305"/>
    <cellStyle name="SAPBEXaggItem 4 2 3 2 2 4 3" xfId="57135"/>
    <cellStyle name="SAPBEXaggItem 4 2 3 2 2 5" xfId="21306"/>
    <cellStyle name="SAPBEXaggItem 4 2 3 2 2 6" xfId="45433"/>
    <cellStyle name="SAPBEXaggItem 4 2 3 2 3" xfId="1269"/>
    <cellStyle name="SAPBEXaggItem 4 2 3 2 3 2" xfId="8640"/>
    <cellStyle name="SAPBEXaggItem 4 2 3 2 3 2 2" xfId="21307"/>
    <cellStyle name="SAPBEXaggItem 4 2 3 2 3 2 2 2" xfId="57136"/>
    <cellStyle name="SAPBEXaggItem 4 2 3 2 3 2 3" xfId="45434"/>
    <cellStyle name="SAPBEXaggItem 4 2 3 2 3 3" xfId="10093"/>
    <cellStyle name="SAPBEXaggItem 4 2 3 2 3 3 2" xfId="21308"/>
    <cellStyle name="SAPBEXaggItem 4 2 3 2 3 3 3" xfId="45435"/>
    <cellStyle name="SAPBEXaggItem 4 2 3 2 3 4" xfId="11517"/>
    <cellStyle name="SAPBEXaggItem 4 2 3 2 3 4 2" xfId="21309"/>
    <cellStyle name="SAPBEXaggItem 4 2 3 2 3 4 3" xfId="45436"/>
    <cellStyle name="SAPBEXaggItem 4 2 3 2 3 5" xfId="12892"/>
    <cellStyle name="SAPBEXaggItem 4 2 3 2 3 5 2" xfId="21310"/>
    <cellStyle name="SAPBEXaggItem 4 2 3 2 3 5 3" xfId="45437"/>
    <cellStyle name="SAPBEXaggItem 4 2 3 2 3 6" xfId="14242"/>
    <cellStyle name="SAPBEXaggItem 4 2 3 2 3 6 2" xfId="45438"/>
    <cellStyle name="SAPBEXaggItem 4 2 3 2 3 7" xfId="6657"/>
    <cellStyle name="SAPBEXaggItem 4 2 3 2 3 8" xfId="57137"/>
    <cellStyle name="SAPBEXaggItem 4 2 3 2 3 9" xfId="57138"/>
    <cellStyle name="SAPBEXaggItem 4 2 3 2 4" xfId="5530"/>
    <cellStyle name="SAPBEXaggItem 4 2 3 2 4 2" xfId="21311"/>
    <cellStyle name="SAPBEXaggItem 4 2 3 2 4 2 2" xfId="57139"/>
    <cellStyle name="SAPBEXaggItem 4 2 3 2 4 3" xfId="45439"/>
    <cellStyle name="SAPBEXaggItem 4 2 3 2 5" xfId="21312"/>
    <cellStyle name="SAPBEXaggItem 4 2 3 2 5 2" xfId="21313"/>
    <cellStyle name="SAPBEXaggItem 4 2 3 2 5 3" xfId="45440"/>
    <cellStyle name="SAPBEXaggItem 4 2 3 2 6" xfId="45441"/>
    <cellStyle name="SAPBEXaggItem 4 2 3 3" xfId="1270"/>
    <cellStyle name="SAPBEXaggItem 4 2 3 3 2" xfId="1271"/>
    <cellStyle name="SAPBEXaggItem 4 2 3 3 2 2" xfId="8866"/>
    <cellStyle name="SAPBEXaggItem 4 2 3 3 2 2 2" xfId="21314"/>
    <cellStyle name="SAPBEXaggItem 4 2 3 3 2 2 2 2" xfId="57140"/>
    <cellStyle name="SAPBEXaggItem 4 2 3 3 2 2 3" xfId="45442"/>
    <cellStyle name="SAPBEXaggItem 4 2 3 3 2 3" xfId="10319"/>
    <cellStyle name="SAPBEXaggItem 4 2 3 3 2 3 2" xfId="21315"/>
    <cellStyle name="SAPBEXaggItem 4 2 3 3 2 3 2 2" xfId="57141"/>
    <cellStyle name="SAPBEXaggItem 4 2 3 3 2 3 3" xfId="45443"/>
    <cellStyle name="SAPBEXaggItem 4 2 3 3 2 4" xfId="11743"/>
    <cellStyle name="SAPBEXaggItem 4 2 3 3 2 4 2" xfId="21316"/>
    <cellStyle name="SAPBEXaggItem 4 2 3 3 2 4 3" xfId="45444"/>
    <cellStyle name="SAPBEXaggItem 4 2 3 3 2 5" xfId="13118"/>
    <cellStyle name="SAPBEXaggItem 4 2 3 3 2 5 2" xfId="45445"/>
    <cellStyle name="SAPBEXaggItem 4 2 3 3 2 6" xfId="14468"/>
    <cellStyle name="SAPBEXaggItem 4 2 3 3 2 7" xfId="6883"/>
    <cellStyle name="SAPBEXaggItem 4 2 3 3 2 8" xfId="57142"/>
    <cellStyle name="SAPBEXaggItem 4 2 3 3 2 9" xfId="57143"/>
    <cellStyle name="SAPBEXaggItem 4 2 3 3 3" xfId="5755"/>
    <cellStyle name="SAPBEXaggItem 4 2 3 3 3 2" xfId="21317"/>
    <cellStyle name="SAPBEXaggItem 4 2 3 3 3 2 2" xfId="57144"/>
    <cellStyle name="SAPBEXaggItem 4 2 3 3 3 3" xfId="45446"/>
    <cellStyle name="SAPBEXaggItem 4 2 3 3 4" xfId="21318"/>
    <cellStyle name="SAPBEXaggItem 4 2 3 3 4 2" xfId="21319"/>
    <cellStyle name="SAPBEXaggItem 4 2 3 3 4 3" xfId="57145"/>
    <cellStyle name="SAPBEXaggItem 4 2 3 3 5" xfId="21320"/>
    <cellStyle name="SAPBEXaggItem 4 2 3 3 6" xfId="45447"/>
    <cellStyle name="SAPBEXaggItem 4 2 3 4" xfId="1272"/>
    <cellStyle name="SAPBEXaggItem 4 2 3 4 10" xfId="57146"/>
    <cellStyle name="SAPBEXaggItem 4 2 3 4 11" xfId="57147"/>
    <cellStyle name="SAPBEXaggItem 4 2 3 4 2" xfId="1273"/>
    <cellStyle name="SAPBEXaggItem 4 2 3 4 2 10" xfId="57148"/>
    <cellStyle name="SAPBEXaggItem 4 2 3 4 2 2" xfId="7111"/>
    <cellStyle name="SAPBEXaggItem 4 2 3 4 2 2 2" xfId="21321"/>
    <cellStyle name="SAPBEXaggItem 4 2 3 4 2 2 2 2" xfId="57149"/>
    <cellStyle name="SAPBEXaggItem 4 2 3 4 2 2 3" xfId="45448"/>
    <cellStyle name="SAPBEXaggItem 4 2 3 4 2 3" xfId="9094"/>
    <cellStyle name="SAPBEXaggItem 4 2 3 4 2 3 2" xfId="21322"/>
    <cellStyle name="SAPBEXaggItem 4 2 3 4 2 3 2 2" xfId="57150"/>
    <cellStyle name="SAPBEXaggItem 4 2 3 4 2 3 3" xfId="45449"/>
    <cellStyle name="SAPBEXaggItem 4 2 3 4 2 4" xfId="10547"/>
    <cellStyle name="SAPBEXaggItem 4 2 3 4 2 4 2" xfId="21323"/>
    <cellStyle name="SAPBEXaggItem 4 2 3 4 2 4 3" xfId="45450"/>
    <cellStyle name="SAPBEXaggItem 4 2 3 4 2 5" xfId="11971"/>
    <cellStyle name="SAPBEXaggItem 4 2 3 4 2 5 2" xfId="21324"/>
    <cellStyle name="SAPBEXaggItem 4 2 3 4 2 5 3" xfId="45451"/>
    <cellStyle name="SAPBEXaggItem 4 2 3 4 2 6" xfId="13346"/>
    <cellStyle name="SAPBEXaggItem 4 2 3 4 2 6 2" xfId="45452"/>
    <cellStyle name="SAPBEXaggItem 4 2 3 4 2 7" xfId="14696"/>
    <cellStyle name="SAPBEXaggItem 4 2 3 4 2 8" xfId="45453"/>
    <cellStyle name="SAPBEXaggItem 4 2 3 4 2 9" xfId="57151"/>
    <cellStyle name="SAPBEXaggItem 4 2 3 4 3" xfId="5983"/>
    <cellStyle name="SAPBEXaggItem 4 2 3 4 3 2" xfId="21325"/>
    <cellStyle name="SAPBEXaggItem 4 2 3 4 3 2 2" xfId="57152"/>
    <cellStyle name="SAPBEXaggItem 4 2 3 4 3 3" xfId="45454"/>
    <cellStyle name="SAPBEXaggItem 4 2 3 4 4" xfId="8054"/>
    <cellStyle name="SAPBEXaggItem 4 2 3 4 4 2" xfId="21326"/>
    <cellStyle name="SAPBEXaggItem 4 2 3 4 4 2 2" xfId="57153"/>
    <cellStyle name="SAPBEXaggItem 4 2 3 4 4 3" xfId="45455"/>
    <cellStyle name="SAPBEXaggItem 4 2 3 4 5" xfId="5166"/>
    <cellStyle name="SAPBEXaggItem 4 2 3 4 5 2" xfId="21327"/>
    <cellStyle name="SAPBEXaggItem 4 2 3 4 5 3" xfId="45456"/>
    <cellStyle name="SAPBEXaggItem 4 2 3 4 6" xfId="7813"/>
    <cellStyle name="SAPBEXaggItem 4 2 3 4 6 2" xfId="21328"/>
    <cellStyle name="SAPBEXaggItem 4 2 3 4 6 3" xfId="45457"/>
    <cellStyle name="SAPBEXaggItem 4 2 3 4 7" xfId="8370"/>
    <cellStyle name="SAPBEXaggItem 4 2 3 4 7 2" xfId="45458"/>
    <cellStyle name="SAPBEXaggItem 4 2 3 4 8" xfId="5142"/>
    <cellStyle name="SAPBEXaggItem 4 2 3 4 9" xfId="45459"/>
    <cellStyle name="SAPBEXaggItem 4 2 3 5" xfId="1274"/>
    <cellStyle name="SAPBEXaggItem 4 2 3 5 10" xfId="57154"/>
    <cellStyle name="SAPBEXaggItem 4 2 3 5 11" xfId="57155"/>
    <cellStyle name="SAPBEXaggItem 4 2 3 5 2" xfId="1275"/>
    <cellStyle name="SAPBEXaggItem 4 2 3 5 2 10" xfId="57156"/>
    <cellStyle name="SAPBEXaggItem 4 2 3 5 2 2" xfId="7334"/>
    <cellStyle name="SAPBEXaggItem 4 2 3 5 2 2 2" xfId="21329"/>
    <cellStyle name="SAPBEXaggItem 4 2 3 5 2 2 2 2" xfId="57157"/>
    <cellStyle name="SAPBEXaggItem 4 2 3 5 2 2 3" xfId="45460"/>
    <cellStyle name="SAPBEXaggItem 4 2 3 5 2 3" xfId="9317"/>
    <cellStyle name="SAPBEXaggItem 4 2 3 5 2 3 2" xfId="21330"/>
    <cellStyle name="SAPBEXaggItem 4 2 3 5 2 3 2 2" xfId="57158"/>
    <cellStyle name="SAPBEXaggItem 4 2 3 5 2 3 3" xfId="45461"/>
    <cellStyle name="SAPBEXaggItem 4 2 3 5 2 4" xfId="10770"/>
    <cellStyle name="SAPBEXaggItem 4 2 3 5 2 4 2" xfId="21331"/>
    <cellStyle name="SAPBEXaggItem 4 2 3 5 2 4 3" xfId="45462"/>
    <cellStyle name="SAPBEXaggItem 4 2 3 5 2 5" xfId="12194"/>
    <cellStyle name="SAPBEXaggItem 4 2 3 5 2 5 2" xfId="21332"/>
    <cellStyle name="SAPBEXaggItem 4 2 3 5 2 5 3" xfId="45463"/>
    <cellStyle name="SAPBEXaggItem 4 2 3 5 2 6" xfId="13569"/>
    <cellStyle name="SAPBEXaggItem 4 2 3 5 2 6 2" xfId="21333"/>
    <cellStyle name="SAPBEXaggItem 4 2 3 5 2 6 3" xfId="45464"/>
    <cellStyle name="SAPBEXaggItem 4 2 3 5 2 7" xfId="14919"/>
    <cellStyle name="SAPBEXaggItem 4 2 3 5 2 7 2" xfId="45465"/>
    <cellStyle name="SAPBEXaggItem 4 2 3 5 2 8" xfId="4377"/>
    <cellStyle name="SAPBEXaggItem 4 2 3 5 2 9" xfId="57159"/>
    <cellStyle name="SAPBEXaggItem 4 2 3 5 3" xfId="6206"/>
    <cellStyle name="SAPBEXaggItem 4 2 3 5 3 2" xfId="21334"/>
    <cellStyle name="SAPBEXaggItem 4 2 3 5 3 2 2" xfId="57160"/>
    <cellStyle name="SAPBEXaggItem 4 2 3 5 3 3" xfId="45466"/>
    <cellStyle name="SAPBEXaggItem 4 2 3 5 4" xfId="8277"/>
    <cellStyle name="SAPBEXaggItem 4 2 3 5 4 2" xfId="21335"/>
    <cellStyle name="SAPBEXaggItem 4 2 3 5 4 2 2" xfId="57161"/>
    <cellStyle name="SAPBEXaggItem 4 2 3 5 4 3" xfId="45467"/>
    <cellStyle name="SAPBEXaggItem 4 2 3 5 5" xfId="9764"/>
    <cellStyle name="SAPBEXaggItem 4 2 3 5 5 2" xfId="21336"/>
    <cellStyle name="SAPBEXaggItem 4 2 3 5 5 3" xfId="45468"/>
    <cellStyle name="SAPBEXaggItem 4 2 3 5 6" xfId="11217"/>
    <cellStyle name="SAPBEXaggItem 4 2 3 5 6 2" xfId="21337"/>
    <cellStyle name="SAPBEXaggItem 4 2 3 5 6 3" xfId="45469"/>
    <cellStyle name="SAPBEXaggItem 4 2 3 5 7" xfId="12643"/>
    <cellStyle name="SAPBEXaggItem 4 2 3 5 7 2" xfId="21338"/>
    <cellStyle name="SAPBEXaggItem 4 2 3 5 7 3" xfId="45470"/>
    <cellStyle name="SAPBEXaggItem 4 2 3 5 8" xfId="14015"/>
    <cellStyle name="SAPBEXaggItem 4 2 3 5 8 2" xfId="45471"/>
    <cellStyle name="SAPBEXaggItem 4 2 3 5 9" xfId="3847"/>
    <cellStyle name="SAPBEXaggItem 4 2 3 6" xfId="4074"/>
    <cellStyle name="SAPBEXaggItem 4 2 3 6 2" xfId="3634"/>
    <cellStyle name="SAPBEXaggItem 4 2 3 6 2 2" xfId="21339"/>
    <cellStyle name="SAPBEXaggItem 4 2 3 6 2 2 2" xfId="21340"/>
    <cellStyle name="SAPBEXaggItem 4 2 3 6 2 2 3" xfId="57162"/>
    <cellStyle name="SAPBEXaggItem 4 2 3 6 2 3" xfId="21341"/>
    <cellStyle name="SAPBEXaggItem 4 2 3 6 2 3 2" xfId="21342"/>
    <cellStyle name="SAPBEXaggItem 4 2 3 6 2 3 3" xfId="57163"/>
    <cellStyle name="SAPBEXaggItem 4 2 3 6 2 4" xfId="21343"/>
    <cellStyle name="SAPBEXaggItem 4 2 3 6 2 5" xfId="45472"/>
    <cellStyle name="SAPBEXaggItem 4 2 3 6 3" xfId="21344"/>
    <cellStyle name="SAPBEXaggItem 4 2 3 6 3 2" xfId="21345"/>
    <cellStyle name="SAPBEXaggItem 4 2 3 6 3 3" xfId="57164"/>
    <cellStyle name="SAPBEXaggItem 4 2 3 6 4" xfId="21346"/>
    <cellStyle name="SAPBEXaggItem 4 2 3 6 4 2" xfId="21347"/>
    <cellStyle name="SAPBEXaggItem 4 2 3 6 4 3" xfId="57165"/>
    <cellStyle name="SAPBEXaggItem 4 2 3 6 5" xfId="21348"/>
    <cellStyle name="SAPBEXaggItem 4 2 3 6 5 2" xfId="57166"/>
    <cellStyle name="SAPBEXaggItem 4 2 3 6 6" xfId="45473"/>
    <cellStyle name="SAPBEXaggItem 4 2 3 6 7" xfId="57167"/>
    <cellStyle name="SAPBEXaggItem 4 2 3 7" xfId="3197"/>
    <cellStyle name="SAPBEXaggItem 4 2 3 7 2" xfId="4172"/>
    <cellStyle name="SAPBEXaggItem 4 2 3 7 2 2" xfId="21349"/>
    <cellStyle name="SAPBEXaggItem 4 2 3 7 2 2 2" xfId="21350"/>
    <cellStyle name="SAPBEXaggItem 4 2 3 7 2 2 3" xfId="57168"/>
    <cellStyle name="SAPBEXaggItem 4 2 3 7 2 3" xfId="21351"/>
    <cellStyle name="SAPBEXaggItem 4 2 3 7 2 3 2" xfId="21352"/>
    <cellStyle name="SAPBEXaggItem 4 2 3 7 2 3 3" xfId="57169"/>
    <cellStyle name="SAPBEXaggItem 4 2 3 7 2 4" xfId="21353"/>
    <cellStyle name="SAPBEXaggItem 4 2 3 7 2 5" xfId="45474"/>
    <cellStyle name="SAPBEXaggItem 4 2 3 7 3" xfId="21354"/>
    <cellStyle name="SAPBEXaggItem 4 2 3 7 3 2" xfId="21355"/>
    <cellStyle name="SAPBEXaggItem 4 2 3 7 3 3" xfId="57170"/>
    <cellStyle name="SAPBEXaggItem 4 2 3 7 4" xfId="21356"/>
    <cellStyle name="SAPBEXaggItem 4 2 3 7 4 2" xfId="21357"/>
    <cellStyle name="SAPBEXaggItem 4 2 3 7 4 3" xfId="57171"/>
    <cellStyle name="SAPBEXaggItem 4 2 3 7 5" xfId="21358"/>
    <cellStyle name="SAPBEXaggItem 4 2 3 7 6" xfId="45475"/>
    <cellStyle name="SAPBEXaggItem 4 2 3 8" xfId="4519"/>
    <cellStyle name="SAPBEXaggItem 4 2 3 8 2" xfId="21359"/>
    <cellStyle name="SAPBEXaggItem 4 2 3 8 2 2" xfId="21360"/>
    <cellStyle name="SAPBEXaggItem 4 2 3 8 2 3" xfId="57172"/>
    <cellStyle name="SAPBEXaggItem 4 2 3 8 3" xfId="21361"/>
    <cellStyle name="SAPBEXaggItem 4 2 3 8 3 2" xfId="21362"/>
    <cellStyle name="SAPBEXaggItem 4 2 3 8 3 3" xfId="57173"/>
    <cellStyle name="SAPBEXaggItem 4 2 3 8 4" xfId="21363"/>
    <cellStyle name="SAPBEXaggItem 4 2 3 8 5" xfId="45476"/>
    <cellStyle name="SAPBEXaggItem 4 2 3 9" xfId="4296"/>
    <cellStyle name="SAPBEXaggItem 4 2 3 9 2" xfId="21364"/>
    <cellStyle name="SAPBEXaggItem 4 2 3 9 2 2" xfId="21365"/>
    <cellStyle name="SAPBEXaggItem 4 2 3 9 2 3" xfId="57174"/>
    <cellStyle name="SAPBEXaggItem 4 2 3 9 3" xfId="21366"/>
    <cellStyle name="SAPBEXaggItem 4 2 3 9 3 2" xfId="21367"/>
    <cellStyle name="SAPBEXaggItem 4 2 3 9 3 3" xfId="57175"/>
    <cellStyle name="SAPBEXaggItem 4 2 3 9 4" xfId="21368"/>
    <cellStyle name="SAPBEXaggItem 4 2 3 9 5" xfId="45477"/>
    <cellStyle name="SAPBEXaggItem 4 2 4" xfId="1276"/>
    <cellStyle name="SAPBEXaggItem 4 2 4 2" xfId="1277"/>
    <cellStyle name="SAPBEXaggItem 4 2 4 2 2" xfId="1278"/>
    <cellStyle name="SAPBEXaggItem 4 2 4 2 2 2" xfId="9400"/>
    <cellStyle name="SAPBEXaggItem 4 2 4 2 2 2 2" xfId="21369"/>
    <cellStyle name="SAPBEXaggItem 4 2 4 2 2 2 2 2" xfId="57176"/>
    <cellStyle name="SAPBEXaggItem 4 2 4 2 2 2 3" xfId="45478"/>
    <cellStyle name="SAPBEXaggItem 4 2 4 2 2 3" xfId="10853"/>
    <cellStyle name="SAPBEXaggItem 4 2 4 2 2 3 2" xfId="21370"/>
    <cellStyle name="SAPBEXaggItem 4 2 4 2 2 3 3" xfId="45479"/>
    <cellStyle name="SAPBEXaggItem 4 2 4 2 2 4" xfId="12277"/>
    <cellStyle name="SAPBEXaggItem 4 2 4 2 2 4 2" xfId="21371"/>
    <cellStyle name="SAPBEXaggItem 4 2 4 2 2 4 3" xfId="45480"/>
    <cellStyle name="SAPBEXaggItem 4 2 4 2 2 5" xfId="13652"/>
    <cellStyle name="SAPBEXaggItem 4 2 4 2 2 5 2" xfId="45481"/>
    <cellStyle name="SAPBEXaggItem 4 2 4 2 2 6" xfId="15002"/>
    <cellStyle name="SAPBEXaggItem 4 2 4 2 2 7" xfId="7417"/>
    <cellStyle name="SAPBEXaggItem 4 2 4 2 2 8" xfId="57177"/>
    <cellStyle name="SAPBEXaggItem 4 2 4 2 2 9" xfId="57178"/>
    <cellStyle name="SAPBEXaggItem 4 2 4 2 3" xfId="6280"/>
    <cellStyle name="SAPBEXaggItem 4 2 4 2 3 2" xfId="21372"/>
    <cellStyle name="SAPBEXaggItem 4 2 4 2 3 2 2" xfId="57179"/>
    <cellStyle name="SAPBEXaggItem 4 2 4 2 3 3" xfId="45482"/>
    <cellStyle name="SAPBEXaggItem 4 2 4 2 4" xfId="21373"/>
    <cellStyle name="SAPBEXaggItem 4 2 4 2 4 2" xfId="21374"/>
    <cellStyle name="SAPBEXaggItem 4 2 4 2 4 3" xfId="57180"/>
    <cellStyle name="SAPBEXaggItem 4 2 4 2 5" xfId="21375"/>
    <cellStyle name="SAPBEXaggItem 4 2 4 2 6" xfId="45483"/>
    <cellStyle name="SAPBEXaggItem 4 2 4 3" xfId="1279"/>
    <cellStyle name="SAPBEXaggItem 4 2 4 3 2" xfId="8487"/>
    <cellStyle name="SAPBEXaggItem 4 2 4 3 2 2" xfId="21376"/>
    <cellStyle name="SAPBEXaggItem 4 2 4 3 2 2 2" xfId="57181"/>
    <cellStyle name="SAPBEXaggItem 4 2 4 3 2 3" xfId="45484"/>
    <cellStyle name="SAPBEXaggItem 4 2 4 3 3" xfId="9940"/>
    <cellStyle name="SAPBEXaggItem 4 2 4 3 3 2" xfId="21377"/>
    <cellStyle name="SAPBEXaggItem 4 2 4 3 3 3" xfId="45485"/>
    <cellStyle name="SAPBEXaggItem 4 2 4 3 4" xfId="11364"/>
    <cellStyle name="SAPBEXaggItem 4 2 4 3 4 2" xfId="21378"/>
    <cellStyle name="SAPBEXaggItem 4 2 4 3 4 3" xfId="45486"/>
    <cellStyle name="SAPBEXaggItem 4 2 4 3 5" xfId="12739"/>
    <cellStyle name="SAPBEXaggItem 4 2 4 3 5 2" xfId="21379"/>
    <cellStyle name="SAPBEXaggItem 4 2 4 3 5 3" xfId="45487"/>
    <cellStyle name="SAPBEXaggItem 4 2 4 3 6" xfId="14089"/>
    <cellStyle name="SAPBEXaggItem 4 2 4 3 6 2" xfId="45488"/>
    <cellStyle name="SAPBEXaggItem 4 2 4 3 7" xfId="6504"/>
    <cellStyle name="SAPBEXaggItem 4 2 4 3 8" xfId="57182"/>
    <cellStyle name="SAPBEXaggItem 4 2 4 3 9" xfId="57183"/>
    <cellStyle name="SAPBEXaggItem 4 2 4 4" xfId="5378"/>
    <cellStyle name="SAPBEXaggItem 4 2 4 4 2" xfId="21380"/>
    <cellStyle name="SAPBEXaggItem 4 2 4 4 2 2" xfId="57184"/>
    <cellStyle name="SAPBEXaggItem 4 2 4 4 3" xfId="45489"/>
    <cellStyle name="SAPBEXaggItem 4 2 4 5" xfId="21381"/>
    <cellStyle name="SAPBEXaggItem 4 2 4 5 2" xfId="21382"/>
    <cellStyle name="SAPBEXaggItem 4 2 4 5 3" xfId="45490"/>
    <cellStyle name="SAPBEXaggItem 4 2 4 6" xfId="45491"/>
    <cellStyle name="SAPBEXaggItem 4 2 5" xfId="1280"/>
    <cellStyle name="SAPBEXaggItem 4 2 5 2" xfId="1281"/>
    <cellStyle name="SAPBEXaggItem 4 2 5 2 2" xfId="8712"/>
    <cellStyle name="SAPBEXaggItem 4 2 5 2 2 2" xfId="21383"/>
    <cellStyle name="SAPBEXaggItem 4 2 5 2 2 2 2" xfId="57185"/>
    <cellStyle name="SAPBEXaggItem 4 2 5 2 2 3" xfId="45492"/>
    <cellStyle name="SAPBEXaggItem 4 2 5 2 3" xfId="10165"/>
    <cellStyle name="SAPBEXaggItem 4 2 5 2 3 2" xfId="21384"/>
    <cellStyle name="SAPBEXaggItem 4 2 5 2 3 2 2" xfId="57186"/>
    <cellStyle name="SAPBEXaggItem 4 2 5 2 3 3" xfId="45493"/>
    <cellStyle name="SAPBEXaggItem 4 2 5 2 4" xfId="11589"/>
    <cellStyle name="SAPBEXaggItem 4 2 5 2 4 2" xfId="21385"/>
    <cellStyle name="SAPBEXaggItem 4 2 5 2 4 3" xfId="45494"/>
    <cellStyle name="SAPBEXaggItem 4 2 5 2 5" xfId="12964"/>
    <cellStyle name="SAPBEXaggItem 4 2 5 2 5 2" xfId="45495"/>
    <cellStyle name="SAPBEXaggItem 4 2 5 2 6" xfId="14314"/>
    <cellStyle name="SAPBEXaggItem 4 2 5 2 7" xfId="6729"/>
    <cellStyle name="SAPBEXaggItem 4 2 5 2 8" xfId="57187"/>
    <cellStyle name="SAPBEXaggItem 4 2 5 2 9" xfId="57188"/>
    <cellStyle name="SAPBEXaggItem 4 2 5 3" xfId="5602"/>
    <cellStyle name="SAPBEXaggItem 4 2 5 3 2" xfId="21386"/>
    <cellStyle name="SAPBEXaggItem 4 2 5 3 2 2" xfId="57189"/>
    <cellStyle name="SAPBEXaggItem 4 2 5 3 3" xfId="45496"/>
    <cellStyle name="SAPBEXaggItem 4 2 5 4" xfId="21387"/>
    <cellStyle name="SAPBEXaggItem 4 2 5 4 2" xfId="21388"/>
    <cellStyle name="SAPBEXaggItem 4 2 5 4 3" xfId="57190"/>
    <cellStyle name="SAPBEXaggItem 4 2 5 5" xfId="21389"/>
    <cellStyle name="SAPBEXaggItem 4 2 5 6" xfId="45497"/>
    <cellStyle name="SAPBEXaggItem 4 2 6" xfId="1282"/>
    <cellStyle name="SAPBEXaggItem 4 2 6 10" xfId="57191"/>
    <cellStyle name="SAPBEXaggItem 4 2 6 11" xfId="57192"/>
    <cellStyle name="SAPBEXaggItem 4 2 6 2" xfId="1283"/>
    <cellStyle name="SAPBEXaggItem 4 2 6 2 10" xfId="57193"/>
    <cellStyle name="SAPBEXaggItem 4 2 6 2 2" xfId="6959"/>
    <cellStyle name="SAPBEXaggItem 4 2 6 2 2 2" xfId="21390"/>
    <cellStyle name="SAPBEXaggItem 4 2 6 2 2 2 2" xfId="57194"/>
    <cellStyle name="SAPBEXaggItem 4 2 6 2 2 3" xfId="45498"/>
    <cellStyle name="SAPBEXaggItem 4 2 6 2 3" xfId="8942"/>
    <cellStyle name="SAPBEXaggItem 4 2 6 2 3 2" xfId="21391"/>
    <cellStyle name="SAPBEXaggItem 4 2 6 2 3 2 2" xfId="57195"/>
    <cellStyle name="SAPBEXaggItem 4 2 6 2 3 3" xfId="45499"/>
    <cellStyle name="SAPBEXaggItem 4 2 6 2 4" xfId="10395"/>
    <cellStyle name="SAPBEXaggItem 4 2 6 2 4 2" xfId="21392"/>
    <cellStyle name="SAPBEXaggItem 4 2 6 2 4 3" xfId="45500"/>
    <cellStyle name="SAPBEXaggItem 4 2 6 2 5" xfId="11819"/>
    <cellStyle name="SAPBEXaggItem 4 2 6 2 5 2" xfId="21393"/>
    <cellStyle name="SAPBEXaggItem 4 2 6 2 5 3" xfId="45501"/>
    <cellStyle name="SAPBEXaggItem 4 2 6 2 6" xfId="13194"/>
    <cellStyle name="SAPBEXaggItem 4 2 6 2 6 2" xfId="45502"/>
    <cellStyle name="SAPBEXaggItem 4 2 6 2 7" xfId="14544"/>
    <cellStyle name="SAPBEXaggItem 4 2 6 2 8" xfId="45503"/>
    <cellStyle name="SAPBEXaggItem 4 2 6 2 9" xfId="57196"/>
    <cellStyle name="SAPBEXaggItem 4 2 6 3" xfId="5831"/>
    <cellStyle name="SAPBEXaggItem 4 2 6 3 2" xfId="21394"/>
    <cellStyle name="SAPBEXaggItem 4 2 6 3 2 2" xfId="57197"/>
    <cellStyle name="SAPBEXaggItem 4 2 6 3 3" xfId="45504"/>
    <cellStyle name="SAPBEXaggItem 4 2 6 4" xfId="7902"/>
    <cellStyle name="SAPBEXaggItem 4 2 6 4 2" xfId="21395"/>
    <cellStyle name="SAPBEXaggItem 4 2 6 4 2 2" xfId="57198"/>
    <cellStyle name="SAPBEXaggItem 4 2 6 4 3" xfId="45505"/>
    <cellStyle name="SAPBEXaggItem 4 2 6 5" xfId="5192"/>
    <cellStyle name="SAPBEXaggItem 4 2 6 5 2" xfId="21396"/>
    <cellStyle name="SAPBEXaggItem 4 2 6 5 3" xfId="45506"/>
    <cellStyle name="SAPBEXaggItem 4 2 6 6" xfId="5055"/>
    <cellStyle name="SAPBEXaggItem 4 2 6 6 2" xfId="21397"/>
    <cellStyle name="SAPBEXaggItem 4 2 6 6 3" xfId="45507"/>
    <cellStyle name="SAPBEXaggItem 4 2 6 7" xfId="7815"/>
    <cellStyle name="SAPBEXaggItem 4 2 6 7 2" xfId="45508"/>
    <cellStyle name="SAPBEXaggItem 4 2 6 8" xfId="5299"/>
    <cellStyle name="SAPBEXaggItem 4 2 6 9" xfId="45509"/>
    <cellStyle name="SAPBEXaggItem 4 2 7" xfId="1284"/>
    <cellStyle name="SAPBEXaggItem 4 2 7 10" xfId="57199"/>
    <cellStyle name="SAPBEXaggItem 4 2 7 11" xfId="57200"/>
    <cellStyle name="SAPBEXaggItem 4 2 7 2" xfId="1285"/>
    <cellStyle name="SAPBEXaggItem 4 2 7 2 10" xfId="57201"/>
    <cellStyle name="SAPBEXaggItem 4 2 7 2 2" xfId="7184"/>
    <cellStyle name="SAPBEXaggItem 4 2 7 2 2 2" xfId="21398"/>
    <cellStyle name="SAPBEXaggItem 4 2 7 2 2 2 2" xfId="57202"/>
    <cellStyle name="SAPBEXaggItem 4 2 7 2 2 3" xfId="45510"/>
    <cellStyle name="SAPBEXaggItem 4 2 7 2 3" xfId="9167"/>
    <cellStyle name="SAPBEXaggItem 4 2 7 2 3 2" xfId="21399"/>
    <cellStyle name="SAPBEXaggItem 4 2 7 2 3 2 2" xfId="57203"/>
    <cellStyle name="SAPBEXaggItem 4 2 7 2 3 3" xfId="45511"/>
    <cellStyle name="SAPBEXaggItem 4 2 7 2 4" xfId="10620"/>
    <cellStyle name="SAPBEXaggItem 4 2 7 2 4 2" xfId="21400"/>
    <cellStyle name="SAPBEXaggItem 4 2 7 2 4 3" xfId="45512"/>
    <cellStyle name="SAPBEXaggItem 4 2 7 2 5" xfId="12044"/>
    <cellStyle name="SAPBEXaggItem 4 2 7 2 5 2" xfId="21401"/>
    <cellStyle name="SAPBEXaggItem 4 2 7 2 5 3" xfId="45513"/>
    <cellStyle name="SAPBEXaggItem 4 2 7 2 6" xfId="13419"/>
    <cellStyle name="SAPBEXaggItem 4 2 7 2 6 2" xfId="21402"/>
    <cellStyle name="SAPBEXaggItem 4 2 7 2 6 3" xfId="45514"/>
    <cellStyle name="SAPBEXaggItem 4 2 7 2 7" xfId="14769"/>
    <cellStyle name="SAPBEXaggItem 4 2 7 2 7 2" xfId="45515"/>
    <cellStyle name="SAPBEXaggItem 4 2 7 2 8" xfId="4496"/>
    <cellStyle name="SAPBEXaggItem 4 2 7 2 9" xfId="57204"/>
    <cellStyle name="SAPBEXaggItem 4 2 7 3" xfId="6056"/>
    <cellStyle name="SAPBEXaggItem 4 2 7 3 2" xfId="21403"/>
    <cellStyle name="SAPBEXaggItem 4 2 7 3 2 2" xfId="57205"/>
    <cellStyle name="SAPBEXaggItem 4 2 7 3 3" xfId="45516"/>
    <cellStyle name="SAPBEXaggItem 4 2 7 4" xfId="8127"/>
    <cellStyle name="SAPBEXaggItem 4 2 7 4 2" xfId="21404"/>
    <cellStyle name="SAPBEXaggItem 4 2 7 4 2 2" xfId="57206"/>
    <cellStyle name="SAPBEXaggItem 4 2 7 4 3" xfId="45517"/>
    <cellStyle name="SAPBEXaggItem 4 2 7 5" xfId="9614"/>
    <cellStyle name="SAPBEXaggItem 4 2 7 5 2" xfId="21405"/>
    <cellStyle name="SAPBEXaggItem 4 2 7 5 3" xfId="45518"/>
    <cellStyle name="SAPBEXaggItem 4 2 7 6" xfId="11067"/>
    <cellStyle name="SAPBEXaggItem 4 2 7 6 2" xfId="21406"/>
    <cellStyle name="SAPBEXaggItem 4 2 7 6 3" xfId="45519"/>
    <cellStyle name="SAPBEXaggItem 4 2 7 7" xfId="12493"/>
    <cellStyle name="SAPBEXaggItem 4 2 7 7 2" xfId="21407"/>
    <cellStyle name="SAPBEXaggItem 4 2 7 7 3" xfId="45520"/>
    <cellStyle name="SAPBEXaggItem 4 2 7 8" xfId="11282"/>
    <cellStyle name="SAPBEXaggItem 4 2 7 8 2" xfId="45521"/>
    <cellStyle name="SAPBEXaggItem 4 2 7 9" xfId="3693"/>
    <cellStyle name="SAPBEXaggItem 4 2 8" xfId="3920"/>
    <cellStyle name="SAPBEXaggItem 4 2 8 2" xfId="3469"/>
    <cellStyle name="SAPBEXaggItem 4 2 8 2 2" xfId="21408"/>
    <cellStyle name="SAPBEXaggItem 4 2 8 2 2 2" xfId="21409"/>
    <cellStyle name="SAPBEXaggItem 4 2 8 2 2 3" xfId="57207"/>
    <cellStyle name="SAPBEXaggItem 4 2 8 2 3" xfId="21410"/>
    <cellStyle name="SAPBEXaggItem 4 2 8 2 3 2" xfId="21411"/>
    <cellStyle name="SAPBEXaggItem 4 2 8 2 3 3" xfId="57208"/>
    <cellStyle name="SAPBEXaggItem 4 2 8 2 4" xfId="21412"/>
    <cellStyle name="SAPBEXaggItem 4 2 8 2 5" xfId="45522"/>
    <cellStyle name="SAPBEXaggItem 4 2 8 3" xfId="21413"/>
    <cellStyle name="SAPBEXaggItem 4 2 8 3 2" xfId="21414"/>
    <cellStyle name="SAPBEXaggItem 4 2 8 3 3" xfId="57209"/>
    <cellStyle name="SAPBEXaggItem 4 2 8 4" xfId="21415"/>
    <cellStyle name="SAPBEXaggItem 4 2 8 4 2" xfId="21416"/>
    <cellStyle name="SAPBEXaggItem 4 2 8 4 3" xfId="57210"/>
    <cellStyle name="SAPBEXaggItem 4 2 8 5" xfId="21417"/>
    <cellStyle name="SAPBEXaggItem 4 2 8 5 2" xfId="57211"/>
    <cellStyle name="SAPBEXaggItem 4 2 8 6" xfId="45523"/>
    <cellStyle name="SAPBEXaggItem 4 2 8 7" xfId="57212"/>
    <cellStyle name="SAPBEXaggItem 4 2 9" xfId="4158"/>
    <cellStyle name="SAPBEXaggItem 4 2 9 2" xfId="2918"/>
    <cellStyle name="SAPBEXaggItem 4 2 9 2 2" xfId="21418"/>
    <cellStyle name="SAPBEXaggItem 4 2 9 2 2 2" xfId="21419"/>
    <cellStyle name="SAPBEXaggItem 4 2 9 2 2 3" xfId="57213"/>
    <cellStyle name="SAPBEXaggItem 4 2 9 2 3" xfId="21420"/>
    <cellStyle name="SAPBEXaggItem 4 2 9 2 3 2" xfId="21421"/>
    <cellStyle name="SAPBEXaggItem 4 2 9 2 3 3" xfId="57214"/>
    <cellStyle name="SAPBEXaggItem 4 2 9 2 4" xfId="21422"/>
    <cellStyle name="SAPBEXaggItem 4 2 9 2 5" xfId="45524"/>
    <cellStyle name="SAPBEXaggItem 4 2 9 3" xfId="21423"/>
    <cellStyle name="SAPBEXaggItem 4 2 9 3 2" xfId="21424"/>
    <cellStyle name="SAPBEXaggItem 4 2 9 3 3" xfId="57215"/>
    <cellStyle name="SAPBEXaggItem 4 2 9 4" xfId="21425"/>
    <cellStyle name="SAPBEXaggItem 4 2 9 4 2" xfId="21426"/>
    <cellStyle name="SAPBEXaggItem 4 2 9 4 3" xfId="57216"/>
    <cellStyle name="SAPBEXaggItem 4 2 9 5" xfId="21427"/>
    <cellStyle name="SAPBEXaggItem 4 2 9 6" xfId="45525"/>
    <cellStyle name="SAPBEXaggItem 4 3" xfId="21428"/>
    <cellStyle name="SAPBEXaggItem 4 3 2" xfId="21429"/>
    <cellStyle name="SAPBEXaggItem 4 3 3" xfId="45526"/>
    <cellStyle name="SAPBEXaggItem 4 4" xfId="45527"/>
    <cellStyle name="SAPBEXaggItem 5" xfId="204"/>
    <cellStyle name="SAPBEXaggItem 5 2" xfId="1286"/>
    <cellStyle name="SAPBEXaggItem 5 2 10" xfId="4536"/>
    <cellStyle name="SAPBEXaggItem 5 2 10 2" xfId="21430"/>
    <cellStyle name="SAPBEXaggItem 5 2 10 2 2" xfId="21431"/>
    <cellStyle name="SAPBEXaggItem 5 2 10 2 3" xfId="57217"/>
    <cellStyle name="SAPBEXaggItem 5 2 10 3" xfId="21432"/>
    <cellStyle name="SAPBEXaggItem 5 2 10 3 2" xfId="21433"/>
    <cellStyle name="SAPBEXaggItem 5 2 10 3 3" xfId="57218"/>
    <cellStyle name="SAPBEXaggItem 5 2 10 4" xfId="21434"/>
    <cellStyle name="SAPBEXaggItem 5 2 10 5" xfId="45528"/>
    <cellStyle name="SAPBEXaggItem 5 2 11" xfId="4843"/>
    <cellStyle name="SAPBEXaggItem 5 2 11 2" xfId="21435"/>
    <cellStyle name="SAPBEXaggItem 5 2 11 2 2" xfId="21436"/>
    <cellStyle name="SAPBEXaggItem 5 2 11 2 3" xfId="57219"/>
    <cellStyle name="SAPBEXaggItem 5 2 11 3" xfId="21437"/>
    <cellStyle name="SAPBEXaggItem 5 2 11 3 2" xfId="21438"/>
    <cellStyle name="SAPBEXaggItem 5 2 11 3 3" xfId="57220"/>
    <cellStyle name="SAPBEXaggItem 5 2 11 4" xfId="21439"/>
    <cellStyle name="SAPBEXaggItem 5 2 11 5" xfId="45529"/>
    <cellStyle name="SAPBEXaggItem 5 2 12" xfId="4503"/>
    <cellStyle name="SAPBEXaggItem 5 2 12 2" xfId="21440"/>
    <cellStyle name="SAPBEXaggItem 5 2 12 2 2" xfId="21441"/>
    <cellStyle name="SAPBEXaggItem 5 2 12 2 3" xfId="57221"/>
    <cellStyle name="SAPBEXaggItem 5 2 12 3" xfId="21442"/>
    <cellStyle name="SAPBEXaggItem 5 2 12 3 2" xfId="21443"/>
    <cellStyle name="SAPBEXaggItem 5 2 12 3 3" xfId="57222"/>
    <cellStyle name="SAPBEXaggItem 5 2 12 4" xfId="21444"/>
    <cellStyle name="SAPBEXaggItem 5 2 12 5" xfId="45530"/>
    <cellStyle name="SAPBEXaggItem 5 2 13" xfId="21445"/>
    <cellStyle name="SAPBEXaggItem 5 2 13 2" xfId="21446"/>
    <cellStyle name="SAPBEXaggItem 5 2 13 3" xfId="57223"/>
    <cellStyle name="SAPBEXaggItem 5 2 14" xfId="45531"/>
    <cellStyle name="SAPBEXaggItem 5 2 2" xfId="1287"/>
    <cellStyle name="SAPBEXaggItem 5 2 2 10" xfId="4173"/>
    <cellStyle name="SAPBEXaggItem 5 2 2 10 2" xfId="21447"/>
    <cellStyle name="SAPBEXaggItem 5 2 2 10 2 2" xfId="21448"/>
    <cellStyle name="SAPBEXaggItem 5 2 2 10 2 3" xfId="57224"/>
    <cellStyle name="SAPBEXaggItem 5 2 2 10 3" xfId="21449"/>
    <cellStyle name="SAPBEXaggItem 5 2 2 10 3 2" xfId="21450"/>
    <cellStyle name="SAPBEXaggItem 5 2 2 10 3 3" xfId="57225"/>
    <cellStyle name="SAPBEXaggItem 5 2 2 10 4" xfId="21451"/>
    <cellStyle name="SAPBEXaggItem 5 2 2 10 5" xfId="45532"/>
    <cellStyle name="SAPBEXaggItem 5 2 2 11" xfId="21452"/>
    <cellStyle name="SAPBEXaggItem 5 2 2 11 2" xfId="21453"/>
    <cellStyle name="SAPBEXaggItem 5 2 2 11 3" xfId="57226"/>
    <cellStyle name="SAPBEXaggItem 5 2 2 12" xfId="45533"/>
    <cellStyle name="SAPBEXaggItem 5 2 2 2" xfId="1288"/>
    <cellStyle name="SAPBEXaggItem 5 2 2 2 2" xfId="1289"/>
    <cellStyle name="SAPBEXaggItem 5 2 2 2 2 2" xfId="1290"/>
    <cellStyle name="SAPBEXaggItem 5 2 2 2 2 2 2" xfId="9481"/>
    <cellStyle name="SAPBEXaggItem 5 2 2 2 2 2 2 2" xfId="21454"/>
    <cellStyle name="SAPBEXaggItem 5 2 2 2 2 2 2 2 2" xfId="57227"/>
    <cellStyle name="SAPBEXaggItem 5 2 2 2 2 2 2 3" xfId="45534"/>
    <cellStyle name="SAPBEXaggItem 5 2 2 2 2 2 3" xfId="10934"/>
    <cellStyle name="SAPBEXaggItem 5 2 2 2 2 2 3 2" xfId="21455"/>
    <cellStyle name="SAPBEXaggItem 5 2 2 2 2 2 3 3" xfId="45535"/>
    <cellStyle name="SAPBEXaggItem 5 2 2 2 2 2 4" xfId="12358"/>
    <cellStyle name="SAPBEXaggItem 5 2 2 2 2 2 4 2" xfId="21456"/>
    <cellStyle name="SAPBEXaggItem 5 2 2 2 2 2 4 3" xfId="45536"/>
    <cellStyle name="SAPBEXaggItem 5 2 2 2 2 2 5" xfId="13733"/>
    <cellStyle name="SAPBEXaggItem 5 2 2 2 2 2 5 2" xfId="45537"/>
    <cellStyle name="SAPBEXaggItem 5 2 2 2 2 2 6" xfId="15083"/>
    <cellStyle name="SAPBEXaggItem 5 2 2 2 2 2 7" xfId="7498"/>
    <cellStyle name="SAPBEXaggItem 5 2 2 2 2 2 8" xfId="57228"/>
    <cellStyle name="SAPBEXaggItem 5 2 2 2 2 2 9" xfId="57229"/>
    <cellStyle name="SAPBEXaggItem 5 2 2 2 2 3" xfId="6361"/>
    <cellStyle name="SAPBEXaggItem 5 2 2 2 2 3 2" xfId="21457"/>
    <cellStyle name="SAPBEXaggItem 5 2 2 2 2 3 2 2" xfId="57230"/>
    <cellStyle name="SAPBEXaggItem 5 2 2 2 2 3 3" xfId="45538"/>
    <cellStyle name="SAPBEXaggItem 5 2 2 2 2 4" xfId="21458"/>
    <cellStyle name="SAPBEXaggItem 5 2 2 2 2 4 2" xfId="21459"/>
    <cellStyle name="SAPBEXaggItem 5 2 2 2 2 4 3" xfId="57231"/>
    <cellStyle name="SAPBEXaggItem 5 2 2 2 2 5" xfId="21460"/>
    <cellStyle name="SAPBEXaggItem 5 2 2 2 2 6" xfId="45539"/>
    <cellStyle name="SAPBEXaggItem 5 2 2 2 3" xfId="1291"/>
    <cellStyle name="SAPBEXaggItem 5 2 2 2 3 2" xfId="8569"/>
    <cellStyle name="SAPBEXaggItem 5 2 2 2 3 2 2" xfId="21461"/>
    <cellStyle name="SAPBEXaggItem 5 2 2 2 3 2 2 2" xfId="57232"/>
    <cellStyle name="SAPBEXaggItem 5 2 2 2 3 2 3" xfId="45540"/>
    <cellStyle name="SAPBEXaggItem 5 2 2 2 3 3" xfId="10022"/>
    <cellStyle name="SAPBEXaggItem 5 2 2 2 3 3 2" xfId="21462"/>
    <cellStyle name="SAPBEXaggItem 5 2 2 2 3 3 3" xfId="45541"/>
    <cellStyle name="SAPBEXaggItem 5 2 2 2 3 4" xfId="11446"/>
    <cellStyle name="SAPBEXaggItem 5 2 2 2 3 4 2" xfId="21463"/>
    <cellStyle name="SAPBEXaggItem 5 2 2 2 3 4 3" xfId="45542"/>
    <cellStyle name="SAPBEXaggItem 5 2 2 2 3 5" xfId="12821"/>
    <cellStyle name="SAPBEXaggItem 5 2 2 2 3 5 2" xfId="21464"/>
    <cellStyle name="SAPBEXaggItem 5 2 2 2 3 5 3" xfId="45543"/>
    <cellStyle name="SAPBEXaggItem 5 2 2 2 3 6" xfId="14171"/>
    <cellStyle name="SAPBEXaggItem 5 2 2 2 3 6 2" xfId="45544"/>
    <cellStyle name="SAPBEXaggItem 5 2 2 2 3 7" xfId="6586"/>
    <cellStyle name="SAPBEXaggItem 5 2 2 2 3 8" xfId="57233"/>
    <cellStyle name="SAPBEXaggItem 5 2 2 2 3 9" xfId="57234"/>
    <cellStyle name="SAPBEXaggItem 5 2 2 2 4" xfId="5459"/>
    <cellStyle name="SAPBEXaggItem 5 2 2 2 4 2" xfId="21465"/>
    <cellStyle name="SAPBEXaggItem 5 2 2 2 4 2 2" xfId="57235"/>
    <cellStyle name="SAPBEXaggItem 5 2 2 2 4 3" xfId="45545"/>
    <cellStyle name="SAPBEXaggItem 5 2 2 2 5" xfId="21466"/>
    <cellStyle name="SAPBEXaggItem 5 2 2 2 5 2" xfId="21467"/>
    <cellStyle name="SAPBEXaggItem 5 2 2 2 5 3" xfId="45546"/>
    <cellStyle name="SAPBEXaggItem 5 2 2 2 6" xfId="45547"/>
    <cellStyle name="SAPBEXaggItem 5 2 2 3" xfId="1292"/>
    <cellStyle name="SAPBEXaggItem 5 2 2 3 2" xfId="1293"/>
    <cellStyle name="SAPBEXaggItem 5 2 2 3 2 2" xfId="8795"/>
    <cellStyle name="SAPBEXaggItem 5 2 2 3 2 2 2" xfId="21468"/>
    <cellStyle name="SAPBEXaggItem 5 2 2 3 2 2 2 2" xfId="57236"/>
    <cellStyle name="SAPBEXaggItem 5 2 2 3 2 2 3" xfId="45548"/>
    <cellStyle name="SAPBEXaggItem 5 2 2 3 2 3" xfId="10248"/>
    <cellStyle name="SAPBEXaggItem 5 2 2 3 2 3 2" xfId="21469"/>
    <cellStyle name="SAPBEXaggItem 5 2 2 3 2 3 2 2" xfId="57237"/>
    <cellStyle name="SAPBEXaggItem 5 2 2 3 2 3 3" xfId="45549"/>
    <cellStyle name="SAPBEXaggItem 5 2 2 3 2 4" xfId="11672"/>
    <cellStyle name="SAPBEXaggItem 5 2 2 3 2 4 2" xfId="21470"/>
    <cellStyle name="SAPBEXaggItem 5 2 2 3 2 4 3" xfId="45550"/>
    <cellStyle name="SAPBEXaggItem 5 2 2 3 2 5" xfId="13047"/>
    <cellStyle name="SAPBEXaggItem 5 2 2 3 2 5 2" xfId="45551"/>
    <cellStyle name="SAPBEXaggItem 5 2 2 3 2 6" xfId="14397"/>
    <cellStyle name="SAPBEXaggItem 5 2 2 3 2 7" xfId="6812"/>
    <cellStyle name="SAPBEXaggItem 5 2 2 3 2 8" xfId="57238"/>
    <cellStyle name="SAPBEXaggItem 5 2 2 3 2 9" xfId="57239"/>
    <cellStyle name="SAPBEXaggItem 5 2 2 3 3" xfId="5685"/>
    <cellStyle name="SAPBEXaggItem 5 2 2 3 3 2" xfId="21471"/>
    <cellStyle name="SAPBEXaggItem 5 2 2 3 3 2 2" xfId="57240"/>
    <cellStyle name="SAPBEXaggItem 5 2 2 3 3 3" xfId="45552"/>
    <cellStyle name="SAPBEXaggItem 5 2 2 3 4" xfId="21472"/>
    <cellStyle name="SAPBEXaggItem 5 2 2 3 4 2" xfId="21473"/>
    <cellStyle name="SAPBEXaggItem 5 2 2 3 4 3" xfId="57241"/>
    <cellStyle name="SAPBEXaggItem 5 2 2 3 5" xfId="21474"/>
    <cellStyle name="SAPBEXaggItem 5 2 2 3 6" xfId="45553"/>
    <cellStyle name="SAPBEXaggItem 5 2 2 4" xfId="1294"/>
    <cellStyle name="SAPBEXaggItem 5 2 2 4 10" xfId="57242"/>
    <cellStyle name="SAPBEXaggItem 5 2 2 4 11" xfId="57243"/>
    <cellStyle name="SAPBEXaggItem 5 2 2 4 2" xfId="1295"/>
    <cellStyle name="SAPBEXaggItem 5 2 2 4 2 10" xfId="57244"/>
    <cellStyle name="SAPBEXaggItem 5 2 2 4 2 2" xfId="7041"/>
    <cellStyle name="SAPBEXaggItem 5 2 2 4 2 2 2" xfId="21475"/>
    <cellStyle name="SAPBEXaggItem 5 2 2 4 2 2 2 2" xfId="57245"/>
    <cellStyle name="SAPBEXaggItem 5 2 2 4 2 2 3" xfId="45554"/>
    <cellStyle name="SAPBEXaggItem 5 2 2 4 2 3" xfId="9024"/>
    <cellStyle name="SAPBEXaggItem 5 2 2 4 2 3 2" xfId="21476"/>
    <cellStyle name="SAPBEXaggItem 5 2 2 4 2 3 2 2" xfId="57246"/>
    <cellStyle name="SAPBEXaggItem 5 2 2 4 2 3 3" xfId="45555"/>
    <cellStyle name="SAPBEXaggItem 5 2 2 4 2 4" xfId="10477"/>
    <cellStyle name="SAPBEXaggItem 5 2 2 4 2 4 2" xfId="21477"/>
    <cellStyle name="SAPBEXaggItem 5 2 2 4 2 4 3" xfId="45556"/>
    <cellStyle name="SAPBEXaggItem 5 2 2 4 2 5" xfId="11901"/>
    <cellStyle name="SAPBEXaggItem 5 2 2 4 2 5 2" xfId="21478"/>
    <cellStyle name="SAPBEXaggItem 5 2 2 4 2 5 3" xfId="45557"/>
    <cellStyle name="SAPBEXaggItem 5 2 2 4 2 6" xfId="13276"/>
    <cellStyle name="SAPBEXaggItem 5 2 2 4 2 6 2" xfId="45558"/>
    <cellStyle name="SAPBEXaggItem 5 2 2 4 2 7" xfId="14626"/>
    <cellStyle name="SAPBEXaggItem 5 2 2 4 2 8" xfId="45559"/>
    <cellStyle name="SAPBEXaggItem 5 2 2 4 2 9" xfId="57247"/>
    <cellStyle name="SAPBEXaggItem 5 2 2 4 3" xfId="5913"/>
    <cellStyle name="SAPBEXaggItem 5 2 2 4 3 2" xfId="21479"/>
    <cellStyle name="SAPBEXaggItem 5 2 2 4 3 2 2" xfId="57248"/>
    <cellStyle name="SAPBEXaggItem 5 2 2 4 3 3" xfId="45560"/>
    <cellStyle name="SAPBEXaggItem 5 2 2 4 4" xfId="7984"/>
    <cellStyle name="SAPBEXaggItem 5 2 2 4 4 2" xfId="21480"/>
    <cellStyle name="SAPBEXaggItem 5 2 2 4 4 2 2" xfId="57249"/>
    <cellStyle name="SAPBEXaggItem 5 2 2 4 4 3" xfId="45561"/>
    <cellStyle name="SAPBEXaggItem 5 2 2 4 5" xfId="5096"/>
    <cellStyle name="SAPBEXaggItem 5 2 2 4 5 2" xfId="21481"/>
    <cellStyle name="SAPBEXaggItem 5 2 2 4 5 3" xfId="45562"/>
    <cellStyle name="SAPBEXaggItem 5 2 2 4 6" xfId="8440"/>
    <cellStyle name="SAPBEXaggItem 5 2 2 4 6 2" xfId="21482"/>
    <cellStyle name="SAPBEXaggItem 5 2 2 4 6 3" xfId="45563"/>
    <cellStyle name="SAPBEXaggItem 5 2 2 4 7" xfId="5091"/>
    <cellStyle name="SAPBEXaggItem 5 2 2 4 7 2" xfId="45564"/>
    <cellStyle name="SAPBEXaggItem 5 2 2 4 8" xfId="11286"/>
    <cellStyle name="SAPBEXaggItem 5 2 2 4 9" xfId="45565"/>
    <cellStyle name="SAPBEXaggItem 5 2 2 5" xfId="1296"/>
    <cellStyle name="SAPBEXaggItem 5 2 2 5 10" xfId="57250"/>
    <cellStyle name="SAPBEXaggItem 5 2 2 5 11" xfId="57251"/>
    <cellStyle name="SAPBEXaggItem 5 2 2 5 2" xfId="1297"/>
    <cellStyle name="SAPBEXaggItem 5 2 2 5 2 10" xfId="57252"/>
    <cellStyle name="SAPBEXaggItem 5 2 2 5 2 2" xfId="7265"/>
    <cellStyle name="SAPBEXaggItem 5 2 2 5 2 2 2" xfId="21483"/>
    <cellStyle name="SAPBEXaggItem 5 2 2 5 2 2 2 2" xfId="57253"/>
    <cellStyle name="SAPBEXaggItem 5 2 2 5 2 2 3" xfId="45566"/>
    <cellStyle name="SAPBEXaggItem 5 2 2 5 2 3" xfId="9248"/>
    <cellStyle name="SAPBEXaggItem 5 2 2 5 2 3 2" xfId="21484"/>
    <cellStyle name="SAPBEXaggItem 5 2 2 5 2 3 2 2" xfId="57254"/>
    <cellStyle name="SAPBEXaggItem 5 2 2 5 2 3 3" xfId="45567"/>
    <cellStyle name="SAPBEXaggItem 5 2 2 5 2 4" xfId="10701"/>
    <cellStyle name="SAPBEXaggItem 5 2 2 5 2 4 2" xfId="21485"/>
    <cellStyle name="SAPBEXaggItem 5 2 2 5 2 4 3" xfId="45568"/>
    <cellStyle name="SAPBEXaggItem 5 2 2 5 2 5" xfId="12125"/>
    <cellStyle name="SAPBEXaggItem 5 2 2 5 2 5 2" xfId="21486"/>
    <cellStyle name="SAPBEXaggItem 5 2 2 5 2 5 3" xfId="45569"/>
    <cellStyle name="SAPBEXaggItem 5 2 2 5 2 6" xfId="13500"/>
    <cellStyle name="SAPBEXaggItem 5 2 2 5 2 6 2" xfId="21487"/>
    <cellStyle name="SAPBEXaggItem 5 2 2 5 2 6 3" xfId="45570"/>
    <cellStyle name="SAPBEXaggItem 5 2 2 5 2 7" xfId="14850"/>
    <cellStyle name="SAPBEXaggItem 5 2 2 5 2 7 2" xfId="45571"/>
    <cellStyle name="SAPBEXaggItem 5 2 2 5 2 8" xfId="4242"/>
    <cellStyle name="SAPBEXaggItem 5 2 2 5 2 9" xfId="57255"/>
    <cellStyle name="SAPBEXaggItem 5 2 2 5 3" xfId="6137"/>
    <cellStyle name="SAPBEXaggItem 5 2 2 5 3 2" xfId="21488"/>
    <cellStyle name="SAPBEXaggItem 5 2 2 5 3 2 2" xfId="57256"/>
    <cellStyle name="SAPBEXaggItem 5 2 2 5 3 3" xfId="45572"/>
    <cellStyle name="SAPBEXaggItem 5 2 2 5 4" xfId="8208"/>
    <cellStyle name="SAPBEXaggItem 5 2 2 5 4 2" xfId="21489"/>
    <cellStyle name="SAPBEXaggItem 5 2 2 5 4 2 2" xfId="57257"/>
    <cellStyle name="SAPBEXaggItem 5 2 2 5 4 3" xfId="45573"/>
    <cellStyle name="SAPBEXaggItem 5 2 2 5 5" xfId="9695"/>
    <cellStyle name="SAPBEXaggItem 5 2 2 5 5 2" xfId="21490"/>
    <cellStyle name="SAPBEXaggItem 5 2 2 5 5 3" xfId="45574"/>
    <cellStyle name="SAPBEXaggItem 5 2 2 5 6" xfId="11148"/>
    <cellStyle name="SAPBEXaggItem 5 2 2 5 6 2" xfId="21491"/>
    <cellStyle name="SAPBEXaggItem 5 2 2 5 6 3" xfId="45575"/>
    <cellStyle name="SAPBEXaggItem 5 2 2 5 7" xfId="12574"/>
    <cellStyle name="SAPBEXaggItem 5 2 2 5 7 2" xfId="21492"/>
    <cellStyle name="SAPBEXaggItem 5 2 2 5 7 3" xfId="45576"/>
    <cellStyle name="SAPBEXaggItem 5 2 2 5 8" xfId="13946"/>
    <cellStyle name="SAPBEXaggItem 5 2 2 5 8 2" xfId="45577"/>
    <cellStyle name="SAPBEXaggItem 5 2 2 5 9" xfId="3776"/>
    <cellStyle name="SAPBEXaggItem 5 2 2 6" xfId="4003"/>
    <cellStyle name="SAPBEXaggItem 5 2 2 6 2" xfId="4261"/>
    <cellStyle name="SAPBEXaggItem 5 2 2 6 2 2" xfId="21493"/>
    <cellStyle name="SAPBEXaggItem 5 2 2 6 2 2 2" xfId="21494"/>
    <cellStyle name="SAPBEXaggItem 5 2 2 6 2 2 3" xfId="57258"/>
    <cellStyle name="SAPBEXaggItem 5 2 2 6 2 3" xfId="21495"/>
    <cellStyle name="SAPBEXaggItem 5 2 2 6 2 3 2" xfId="21496"/>
    <cellStyle name="SAPBEXaggItem 5 2 2 6 2 3 3" xfId="57259"/>
    <cellStyle name="SAPBEXaggItem 5 2 2 6 2 4" xfId="21497"/>
    <cellStyle name="SAPBEXaggItem 5 2 2 6 2 5" xfId="45578"/>
    <cellStyle name="SAPBEXaggItem 5 2 2 6 3" xfId="21498"/>
    <cellStyle name="SAPBEXaggItem 5 2 2 6 3 2" xfId="21499"/>
    <cellStyle name="SAPBEXaggItem 5 2 2 6 3 3" xfId="57260"/>
    <cellStyle name="SAPBEXaggItem 5 2 2 6 4" xfId="21500"/>
    <cellStyle name="SAPBEXaggItem 5 2 2 6 4 2" xfId="21501"/>
    <cellStyle name="SAPBEXaggItem 5 2 2 6 4 3" xfId="57261"/>
    <cellStyle name="SAPBEXaggItem 5 2 2 6 5" xfId="21502"/>
    <cellStyle name="SAPBEXaggItem 5 2 2 6 5 2" xfId="57262"/>
    <cellStyle name="SAPBEXaggItem 5 2 2 6 6" xfId="45579"/>
    <cellStyle name="SAPBEXaggItem 5 2 2 6 7" xfId="57263"/>
    <cellStyle name="SAPBEXaggItem 5 2 2 7" xfId="3238"/>
    <cellStyle name="SAPBEXaggItem 5 2 2 7 2" xfId="4592"/>
    <cellStyle name="SAPBEXaggItem 5 2 2 7 2 2" xfId="21503"/>
    <cellStyle name="SAPBEXaggItem 5 2 2 7 2 2 2" xfId="21504"/>
    <cellStyle name="SAPBEXaggItem 5 2 2 7 2 2 3" xfId="57264"/>
    <cellStyle name="SAPBEXaggItem 5 2 2 7 2 3" xfId="21505"/>
    <cellStyle name="SAPBEXaggItem 5 2 2 7 2 3 2" xfId="21506"/>
    <cellStyle name="SAPBEXaggItem 5 2 2 7 2 3 3" xfId="57265"/>
    <cellStyle name="SAPBEXaggItem 5 2 2 7 2 4" xfId="21507"/>
    <cellStyle name="SAPBEXaggItem 5 2 2 7 2 5" xfId="45580"/>
    <cellStyle name="SAPBEXaggItem 5 2 2 7 3" xfId="21508"/>
    <cellStyle name="SAPBEXaggItem 5 2 2 7 3 2" xfId="21509"/>
    <cellStyle name="SAPBEXaggItem 5 2 2 7 3 3" xfId="57266"/>
    <cellStyle name="SAPBEXaggItem 5 2 2 7 4" xfId="21510"/>
    <cellStyle name="SAPBEXaggItem 5 2 2 7 4 2" xfId="21511"/>
    <cellStyle name="SAPBEXaggItem 5 2 2 7 4 3" xfId="57267"/>
    <cellStyle name="SAPBEXaggItem 5 2 2 7 5" xfId="21512"/>
    <cellStyle name="SAPBEXaggItem 5 2 2 7 6" xfId="45581"/>
    <cellStyle name="SAPBEXaggItem 5 2 2 8" xfId="3560"/>
    <cellStyle name="SAPBEXaggItem 5 2 2 8 2" xfId="21513"/>
    <cellStyle name="SAPBEXaggItem 5 2 2 8 2 2" xfId="21514"/>
    <cellStyle name="SAPBEXaggItem 5 2 2 8 2 3" xfId="57268"/>
    <cellStyle name="SAPBEXaggItem 5 2 2 8 3" xfId="21515"/>
    <cellStyle name="SAPBEXaggItem 5 2 2 8 3 2" xfId="21516"/>
    <cellStyle name="SAPBEXaggItem 5 2 2 8 3 3" xfId="57269"/>
    <cellStyle name="SAPBEXaggItem 5 2 2 8 4" xfId="21517"/>
    <cellStyle name="SAPBEXaggItem 5 2 2 8 5" xfId="45582"/>
    <cellStyle name="SAPBEXaggItem 5 2 2 9" xfId="4574"/>
    <cellStyle name="SAPBEXaggItem 5 2 2 9 2" xfId="21518"/>
    <cellStyle name="SAPBEXaggItem 5 2 2 9 2 2" xfId="21519"/>
    <cellStyle name="SAPBEXaggItem 5 2 2 9 2 3" xfId="57270"/>
    <cellStyle name="SAPBEXaggItem 5 2 2 9 3" xfId="21520"/>
    <cellStyle name="SAPBEXaggItem 5 2 2 9 3 2" xfId="21521"/>
    <cellStyle name="SAPBEXaggItem 5 2 2 9 3 3" xfId="57271"/>
    <cellStyle name="SAPBEXaggItem 5 2 2 9 4" xfId="21522"/>
    <cellStyle name="SAPBEXaggItem 5 2 2 9 5" xfId="45583"/>
    <cellStyle name="SAPBEXaggItem 5 2 3" xfId="1298"/>
    <cellStyle name="SAPBEXaggItem 5 2 3 10" xfId="3137"/>
    <cellStyle name="SAPBEXaggItem 5 2 3 10 2" xfId="21523"/>
    <cellStyle name="SAPBEXaggItem 5 2 3 10 2 2" xfId="21524"/>
    <cellStyle name="SAPBEXaggItem 5 2 3 10 2 3" xfId="57272"/>
    <cellStyle name="SAPBEXaggItem 5 2 3 10 3" xfId="21525"/>
    <cellStyle name="SAPBEXaggItem 5 2 3 10 3 2" xfId="21526"/>
    <cellStyle name="SAPBEXaggItem 5 2 3 10 3 3" xfId="57273"/>
    <cellStyle name="SAPBEXaggItem 5 2 3 10 4" xfId="21527"/>
    <cellStyle name="SAPBEXaggItem 5 2 3 10 5" xfId="45584"/>
    <cellStyle name="SAPBEXaggItem 5 2 3 11" xfId="21528"/>
    <cellStyle name="SAPBEXaggItem 5 2 3 11 2" xfId="21529"/>
    <cellStyle name="SAPBEXaggItem 5 2 3 11 3" xfId="57274"/>
    <cellStyle name="SAPBEXaggItem 5 2 3 12" xfId="45585"/>
    <cellStyle name="SAPBEXaggItem 5 2 3 2" xfId="1299"/>
    <cellStyle name="SAPBEXaggItem 5 2 3 2 2" xfId="1300"/>
    <cellStyle name="SAPBEXaggItem 5 2 3 2 2 2" xfId="1301"/>
    <cellStyle name="SAPBEXaggItem 5 2 3 2 2 2 2" xfId="9555"/>
    <cellStyle name="SAPBEXaggItem 5 2 3 2 2 2 2 2" xfId="21530"/>
    <cellStyle name="SAPBEXaggItem 5 2 3 2 2 2 2 2 2" xfId="57275"/>
    <cellStyle name="SAPBEXaggItem 5 2 3 2 2 2 2 3" xfId="45586"/>
    <cellStyle name="SAPBEXaggItem 5 2 3 2 2 2 3" xfId="11008"/>
    <cellStyle name="SAPBEXaggItem 5 2 3 2 2 2 3 2" xfId="21531"/>
    <cellStyle name="SAPBEXaggItem 5 2 3 2 2 2 3 3" xfId="45587"/>
    <cellStyle name="SAPBEXaggItem 5 2 3 2 2 2 4" xfId="12432"/>
    <cellStyle name="SAPBEXaggItem 5 2 3 2 2 2 4 2" xfId="21532"/>
    <cellStyle name="SAPBEXaggItem 5 2 3 2 2 2 4 3" xfId="45588"/>
    <cellStyle name="SAPBEXaggItem 5 2 3 2 2 2 5" xfId="13807"/>
    <cellStyle name="SAPBEXaggItem 5 2 3 2 2 2 5 2" xfId="45589"/>
    <cellStyle name="SAPBEXaggItem 5 2 3 2 2 2 6" xfId="15157"/>
    <cellStyle name="SAPBEXaggItem 5 2 3 2 2 2 7" xfId="7572"/>
    <cellStyle name="SAPBEXaggItem 5 2 3 2 2 2 8" xfId="57276"/>
    <cellStyle name="SAPBEXaggItem 5 2 3 2 2 2 9" xfId="57277"/>
    <cellStyle name="SAPBEXaggItem 5 2 3 2 2 3" xfId="6435"/>
    <cellStyle name="SAPBEXaggItem 5 2 3 2 2 3 2" xfId="21533"/>
    <cellStyle name="SAPBEXaggItem 5 2 3 2 2 3 2 2" xfId="57278"/>
    <cellStyle name="SAPBEXaggItem 5 2 3 2 2 3 3" xfId="45590"/>
    <cellStyle name="SAPBEXaggItem 5 2 3 2 2 4" xfId="21534"/>
    <cellStyle name="SAPBEXaggItem 5 2 3 2 2 4 2" xfId="21535"/>
    <cellStyle name="SAPBEXaggItem 5 2 3 2 2 4 3" xfId="57279"/>
    <cellStyle name="SAPBEXaggItem 5 2 3 2 2 5" xfId="21536"/>
    <cellStyle name="SAPBEXaggItem 5 2 3 2 2 6" xfId="45591"/>
    <cellStyle name="SAPBEXaggItem 5 2 3 2 3" xfId="1302"/>
    <cellStyle name="SAPBEXaggItem 5 2 3 2 3 2" xfId="8645"/>
    <cellStyle name="SAPBEXaggItem 5 2 3 2 3 2 2" xfId="21537"/>
    <cellStyle name="SAPBEXaggItem 5 2 3 2 3 2 2 2" xfId="57280"/>
    <cellStyle name="SAPBEXaggItem 5 2 3 2 3 2 3" xfId="45592"/>
    <cellStyle name="SAPBEXaggItem 5 2 3 2 3 3" xfId="10098"/>
    <cellStyle name="SAPBEXaggItem 5 2 3 2 3 3 2" xfId="21538"/>
    <cellStyle name="SAPBEXaggItem 5 2 3 2 3 3 3" xfId="45593"/>
    <cellStyle name="SAPBEXaggItem 5 2 3 2 3 4" xfId="11522"/>
    <cellStyle name="SAPBEXaggItem 5 2 3 2 3 4 2" xfId="21539"/>
    <cellStyle name="SAPBEXaggItem 5 2 3 2 3 4 3" xfId="45594"/>
    <cellStyle name="SAPBEXaggItem 5 2 3 2 3 5" xfId="12897"/>
    <cellStyle name="SAPBEXaggItem 5 2 3 2 3 5 2" xfId="21540"/>
    <cellStyle name="SAPBEXaggItem 5 2 3 2 3 5 3" xfId="45595"/>
    <cellStyle name="SAPBEXaggItem 5 2 3 2 3 6" xfId="14247"/>
    <cellStyle name="SAPBEXaggItem 5 2 3 2 3 6 2" xfId="45596"/>
    <cellStyle name="SAPBEXaggItem 5 2 3 2 3 7" xfId="6662"/>
    <cellStyle name="SAPBEXaggItem 5 2 3 2 3 8" xfId="57281"/>
    <cellStyle name="SAPBEXaggItem 5 2 3 2 3 9" xfId="57282"/>
    <cellStyle name="SAPBEXaggItem 5 2 3 2 4" xfId="5535"/>
    <cellStyle name="SAPBEXaggItem 5 2 3 2 4 2" xfId="21541"/>
    <cellStyle name="SAPBEXaggItem 5 2 3 2 4 2 2" xfId="57283"/>
    <cellStyle name="SAPBEXaggItem 5 2 3 2 4 3" xfId="45597"/>
    <cellStyle name="SAPBEXaggItem 5 2 3 2 5" xfId="21542"/>
    <cellStyle name="SAPBEXaggItem 5 2 3 2 5 2" xfId="21543"/>
    <cellStyle name="SAPBEXaggItem 5 2 3 2 5 3" xfId="45598"/>
    <cellStyle name="SAPBEXaggItem 5 2 3 2 6" xfId="45599"/>
    <cellStyle name="SAPBEXaggItem 5 2 3 3" xfId="1303"/>
    <cellStyle name="SAPBEXaggItem 5 2 3 3 2" xfId="1304"/>
    <cellStyle name="SAPBEXaggItem 5 2 3 3 2 2" xfId="8871"/>
    <cellStyle name="SAPBEXaggItem 5 2 3 3 2 2 2" xfId="21544"/>
    <cellStyle name="SAPBEXaggItem 5 2 3 3 2 2 2 2" xfId="57284"/>
    <cellStyle name="SAPBEXaggItem 5 2 3 3 2 2 3" xfId="45600"/>
    <cellStyle name="SAPBEXaggItem 5 2 3 3 2 3" xfId="10324"/>
    <cellStyle name="SAPBEXaggItem 5 2 3 3 2 3 2" xfId="21545"/>
    <cellStyle name="SAPBEXaggItem 5 2 3 3 2 3 2 2" xfId="57285"/>
    <cellStyle name="SAPBEXaggItem 5 2 3 3 2 3 3" xfId="45601"/>
    <cellStyle name="SAPBEXaggItem 5 2 3 3 2 4" xfId="11748"/>
    <cellStyle name="SAPBEXaggItem 5 2 3 3 2 4 2" xfId="21546"/>
    <cellStyle name="SAPBEXaggItem 5 2 3 3 2 4 3" xfId="45602"/>
    <cellStyle name="SAPBEXaggItem 5 2 3 3 2 5" xfId="13123"/>
    <cellStyle name="SAPBEXaggItem 5 2 3 3 2 5 2" xfId="45603"/>
    <cellStyle name="SAPBEXaggItem 5 2 3 3 2 6" xfId="14473"/>
    <cellStyle name="SAPBEXaggItem 5 2 3 3 2 7" xfId="6888"/>
    <cellStyle name="SAPBEXaggItem 5 2 3 3 2 8" xfId="57286"/>
    <cellStyle name="SAPBEXaggItem 5 2 3 3 2 9" xfId="57287"/>
    <cellStyle name="SAPBEXaggItem 5 2 3 3 3" xfId="5760"/>
    <cellStyle name="SAPBEXaggItem 5 2 3 3 3 2" xfId="21547"/>
    <cellStyle name="SAPBEXaggItem 5 2 3 3 3 2 2" xfId="57288"/>
    <cellStyle name="SAPBEXaggItem 5 2 3 3 3 3" xfId="45604"/>
    <cellStyle name="SAPBEXaggItem 5 2 3 3 4" xfId="21548"/>
    <cellStyle name="SAPBEXaggItem 5 2 3 3 4 2" xfId="21549"/>
    <cellStyle name="SAPBEXaggItem 5 2 3 3 4 3" xfId="57289"/>
    <cellStyle name="SAPBEXaggItem 5 2 3 3 5" xfId="21550"/>
    <cellStyle name="SAPBEXaggItem 5 2 3 3 6" xfId="45605"/>
    <cellStyle name="SAPBEXaggItem 5 2 3 4" xfId="1305"/>
    <cellStyle name="SAPBEXaggItem 5 2 3 4 10" xfId="57290"/>
    <cellStyle name="SAPBEXaggItem 5 2 3 4 11" xfId="57291"/>
    <cellStyle name="SAPBEXaggItem 5 2 3 4 2" xfId="1306"/>
    <cellStyle name="SAPBEXaggItem 5 2 3 4 2 10" xfId="57292"/>
    <cellStyle name="SAPBEXaggItem 5 2 3 4 2 2" xfId="7116"/>
    <cellStyle name="SAPBEXaggItem 5 2 3 4 2 2 2" xfId="21551"/>
    <cellStyle name="SAPBEXaggItem 5 2 3 4 2 2 2 2" xfId="57293"/>
    <cellStyle name="SAPBEXaggItem 5 2 3 4 2 2 3" xfId="45606"/>
    <cellStyle name="SAPBEXaggItem 5 2 3 4 2 3" xfId="9099"/>
    <cellStyle name="SAPBEXaggItem 5 2 3 4 2 3 2" xfId="21552"/>
    <cellStyle name="SAPBEXaggItem 5 2 3 4 2 3 2 2" xfId="57294"/>
    <cellStyle name="SAPBEXaggItem 5 2 3 4 2 3 3" xfId="45607"/>
    <cellStyle name="SAPBEXaggItem 5 2 3 4 2 4" xfId="10552"/>
    <cellStyle name="SAPBEXaggItem 5 2 3 4 2 4 2" xfId="21553"/>
    <cellStyle name="SAPBEXaggItem 5 2 3 4 2 4 3" xfId="45608"/>
    <cellStyle name="SAPBEXaggItem 5 2 3 4 2 5" xfId="11976"/>
    <cellStyle name="SAPBEXaggItem 5 2 3 4 2 5 2" xfId="21554"/>
    <cellStyle name="SAPBEXaggItem 5 2 3 4 2 5 3" xfId="45609"/>
    <cellStyle name="SAPBEXaggItem 5 2 3 4 2 6" xfId="13351"/>
    <cellStyle name="SAPBEXaggItem 5 2 3 4 2 6 2" xfId="45610"/>
    <cellStyle name="SAPBEXaggItem 5 2 3 4 2 7" xfId="14701"/>
    <cellStyle name="SAPBEXaggItem 5 2 3 4 2 8" xfId="45611"/>
    <cellStyle name="SAPBEXaggItem 5 2 3 4 2 9" xfId="57295"/>
    <cellStyle name="SAPBEXaggItem 5 2 3 4 3" xfId="5988"/>
    <cellStyle name="SAPBEXaggItem 5 2 3 4 3 2" xfId="21555"/>
    <cellStyle name="SAPBEXaggItem 5 2 3 4 3 2 2" xfId="57296"/>
    <cellStyle name="SAPBEXaggItem 5 2 3 4 3 3" xfId="45612"/>
    <cellStyle name="SAPBEXaggItem 5 2 3 4 4" xfId="8059"/>
    <cellStyle name="SAPBEXaggItem 5 2 3 4 4 2" xfId="21556"/>
    <cellStyle name="SAPBEXaggItem 5 2 3 4 4 2 2" xfId="57297"/>
    <cellStyle name="SAPBEXaggItem 5 2 3 4 4 3" xfId="45613"/>
    <cellStyle name="SAPBEXaggItem 5 2 3 4 5" xfId="5171"/>
    <cellStyle name="SAPBEXaggItem 5 2 3 4 5 2" xfId="21557"/>
    <cellStyle name="SAPBEXaggItem 5 2 3 4 5 3" xfId="45614"/>
    <cellStyle name="SAPBEXaggItem 5 2 3 4 6" xfId="7851"/>
    <cellStyle name="SAPBEXaggItem 5 2 3 4 6 2" xfId="21558"/>
    <cellStyle name="SAPBEXaggItem 5 2 3 4 6 3" xfId="45615"/>
    <cellStyle name="SAPBEXaggItem 5 2 3 4 7" xfId="9835"/>
    <cellStyle name="SAPBEXaggItem 5 2 3 4 7 2" xfId="45616"/>
    <cellStyle name="SAPBEXaggItem 5 2 3 4 8" xfId="5079"/>
    <cellStyle name="SAPBEXaggItem 5 2 3 4 9" xfId="45617"/>
    <cellStyle name="SAPBEXaggItem 5 2 3 5" xfId="1307"/>
    <cellStyle name="SAPBEXaggItem 5 2 3 5 10" xfId="57298"/>
    <cellStyle name="SAPBEXaggItem 5 2 3 5 11" xfId="57299"/>
    <cellStyle name="SAPBEXaggItem 5 2 3 5 2" xfId="1308"/>
    <cellStyle name="SAPBEXaggItem 5 2 3 5 2 10" xfId="57300"/>
    <cellStyle name="SAPBEXaggItem 5 2 3 5 2 2" xfId="7339"/>
    <cellStyle name="SAPBEXaggItem 5 2 3 5 2 2 2" xfId="21559"/>
    <cellStyle name="SAPBEXaggItem 5 2 3 5 2 2 2 2" xfId="57301"/>
    <cellStyle name="SAPBEXaggItem 5 2 3 5 2 2 3" xfId="45618"/>
    <cellStyle name="SAPBEXaggItem 5 2 3 5 2 3" xfId="9322"/>
    <cellStyle name="SAPBEXaggItem 5 2 3 5 2 3 2" xfId="21560"/>
    <cellStyle name="SAPBEXaggItem 5 2 3 5 2 3 2 2" xfId="57302"/>
    <cellStyle name="SAPBEXaggItem 5 2 3 5 2 3 3" xfId="45619"/>
    <cellStyle name="SAPBEXaggItem 5 2 3 5 2 4" xfId="10775"/>
    <cellStyle name="SAPBEXaggItem 5 2 3 5 2 4 2" xfId="21561"/>
    <cellStyle name="SAPBEXaggItem 5 2 3 5 2 4 3" xfId="45620"/>
    <cellStyle name="SAPBEXaggItem 5 2 3 5 2 5" xfId="12199"/>
    <cellStyle name="SAPBEXaggItem 5 2 3 5 2 5 2" xfId="21562"/>
    <cellStyle name="SAPBEXaggItem 5 2 3 5 2 5 3" xfId="45621"/>
    <cellStyle name="SAPBEXaggItem 5 2 3 5 2 6" xfId="13574"/>
    <cellStyle name="SAPBEXaggItem 5 2 3 5 2 6 2" xfId="21563"/>
    <cellStyle name="SAPBEXaggItem 5 2 3 5 2 6 3" xfId="45622"/>
    <cellStyle name="SAPBEXaggItem 5 2 3 5 2 7" xfId="14924"/>
    <cellStyle name="SAPBEXaggItem 5 2 3 5 2 7 2" xfId="45623"/>
    <cellStyle name="SAPBEXaggItem 5 2 3 5 2 8" xfId="4875"/>
    <cellStyle name="SAPBEXaggItem 5 2 3 5 2 9" xfId="57303"/>
    <cellStyle name="SAPBEXaggItem 5 2 3 5 3" xfId="6211"/>
    <cellStyle name="SAPBEXaggItem 5 2 3 5 3 2" xfId="21564"/>
    <cellStyle name="SAPBEXaggItem 5 2 3 5 3 2 2" xfId="57304"/>
    <cellStyle name="SAPBEXaggItem 5 2 3 5 3 3" xfId="45624"/>
    <cellStyle name="SAPBEXaggItem 5 2 3 5 4" xfId="8282"/>
    <cellStyle name="SAPBEXaggItem 5 2 3 5 4 2" xfId="21565"/>
    <cellStyle name="SAPBEXaggItem 5 2 3 5 4 2 2" xfId="57305"/>
    <cellStyle name="SAPBEXaggItem 5 2 3 5 4 3" xfId="45625"/>
    <cellStyle name="SAPBEXaggItem 5 2 3 5 5" xfId="9769"/>
    <cellStyle name="SAPBEXaggItem 5 2 3 5 5 2" xfId="21566"/>
    <cellStyle name="SAPBEXaggItem 5 2 3 5 5 3" xfId="45626"/>
    <cellStyle name="SAPBEXaggItem 5 2 3 5 6" xfId="11222"/>
    <cellStyle name="SAPBEXaggItem 5 2 3 5 6 2" xfId="21567"/>
    <cellStyle name="SAPBEXaggItem 5 2 3 5 6 3" xfId="45627"/>
    <cellStyle name="SAPBEXaggItem 5 2 3 5 7" xfId="12648"/>
    <cellStyle name="SAPBEXaggItem 5 2 3 5 7 2" xfId="21568"/>
    <cellStyle name="SAPBEXaggItem 5 2 3 5 7 3" xfId="45628"/>
    <cellStyle name="SAPBEXaggItem 5 2 3 5 8" xfId="14020"/>
    <cellStyle name="SAPBEXaggItem 5 2 3 5 8 2" xfId="45629"/>
    <cellStyle name="SAPBEXaggItem 5 2 3 5 9" xfId="3852"/>
    <cellStyle name="SAPBEXaggItem 5 2 3 6" xfId="4079"/>
    <cellStyle name="SAPBEXaggItem 5 2 3 6 2" xfId="3586"/>
    <cellStyle name="SAPBEXaggItem 5 2 3 6 2 2" xfId="21569"/>
    <cellStyle name="SAPBEXaggItem 5 2 3 6 2 2 2" xfId="21570"/>
    <cellStyle name="SAPBEXaggItem 5 2 3 6 2 2 3" xfId="57306"/>
    <cellStyle name="SAPBEXaggItem 5 2 3 6 2 3" xfId="21571"/>
    <cellStyle name="SAPBEXaggItem 5 2 3 6 2 3 2" xfId="21572"/>
    <cellStyle name="SAPBEXaggItem 5 2 3 6 2 3 3" xfId="57307"/>
    <cellStyle name="SAPBEXaggItem 5 2 3 6 2 4" xfId="21573"/>
    <cellStyle name="SAPBEXaggItem 5 2 3 6 2 5" xfId="45630"/>
    <cellStyle name="SAPBEXaggItem 5 2 3 6 3" xfId="21574"/>
    <cellStyle name="SAPBEXaggItem 5 2 3 6 3 2" xfId="21575"/>
    <cellStyle name="SAPBEXaggItem 5 2 3 6 3 3" xfId="57308"/>
    <cellStyle name="SAPBEXaggItem 5 2 3 6 4" xfId="21576"/>
    <cellStyle name="SAPBEXaggItem 5 2 3 6 4 2" xfId="21577"/>
    <cellStyle name="SAPBEXaggItem 5 2 3 6 4 3" xfId="57309"/>
    <cellStyle name="SAPBEXaggItem 5 2 3 6 5" xfId="21578"/>
    <cellStyle name="SAPBEXaggItem 5 2 3 6 5 2" xfId="57310"/>
    <cellStyle name="SAPBEXaggItem 5 2 3 6 6" xfId="45631"/>
    <cellStyle name="SAPBEXaggItem 5 2 3 6 7" xfId="57311"/>
    <cellStyle name="SAPBEXaggItem 5 2 3 7" xfId="3284"/>
    <cellStyle name="SAPBEXaggItem 5 2 3 7 2" xfId="4304"/>
    <cellStyle name="SAPBEXaggItem 5 2 3 7 2 2" xfId="21579"/>
    <cellStyle name="SAPBEXaggItem 5 2 3 7 2 2 2" xfId="21580"/>
    <cellStyle name="SAPBEXaggItem 5 2 3 7 2 2 3" xfId="57312"/>
    <cellStyle name="SAPBEXaggItem 5 2 3 7 2 3" xfId="21581"/>
    <cellStyle name="SAPBEXaggItem 5 2 3 7 2 3 2" xfId="21582"/>
    <cellStyle name="SAPBEXaggItem 5 2 3 7 2 3 3" xfId="57313"/>
    <cellStyle name="SAPBEXaggItem 5 2 3 7 2 4" xfId="21583"/>
    <cellStyle name="SAPBEXaggItem 5 2 3 7 2 5" xfId="45632"/>
    <cellStyle name="SAPBEXaggItem 5 2 3 7 3" xfId="21584"/>
    <cellStyle name="SAPBEXaggItem 5 2 3 7 3 2" xfId="21585"/>
    <cellStyle name="SAPBEXaggItem 5 2 3 7 3 3" xfId="57314"/>
    <cellStyle name="SAPBEXaggItem 5 2 3 7 4" xfId="21586"/>
    <cellStyle name="SAPBEXaggItem 5 2 3 7 4 2" xfId="21587"/>
    <cellStyle name="SAPBEXaggItem 5 2 3 7 4 3" xfId="57315"/>
    <cellStyle name="SAPBEXaggItem 5 2 3 7 5" xfId="21588"/>
    <cellStyle name="SAPBEXaggItem 5 2 3 7 6" xfId="45633"/>
    <cellStyle name="SAPBEXaggItem 5 2 3 8" xfId="2921"/>
    <cellStyle name="SAPBEXaggItem 5 2 3 8 2" xfId="21589"/>
    <cellStyle name="SAPBEXaggItem 5 2 3 8 2 2" xfId="21590"/>
    <cellStyle name="SAPBEXaggItem 5 2 3 8 2 3" xfId="57316"/>
    <cellStyle name="SAPBEXaggItem 5 2 3 8 3" xfId="21591"/>
    <cellStyle name="SAPBEXaggItem 5 2 3 8 3 2" xfId="21592"/>
    <cellStyle name="SAPBEXaggItem 5 2 3 8 3 3" xfId="57317"/>
    <cellStyle name="SAPBEXaggItem 5 2 3 8 4" xfId="21593"/>
    <cellStyle name="SAPBEXaggItem 5 2 3 8 5" xfId="45634"/>
    <cellStyle name="SAPBEXaggItem 5 2 3 9" xfId="4805"/>
    <cellStyle name="SAPBEXaggItem 5 2 3 9 2" xfId="21594"/>
    <cellStyle name="SAPBEXaggItem 5 2 3 9 2 2" xfId="21595"/>
    <cellStyle name="SAPBEXaggItem 5 2 3 9 2 3" xfId="57318"/>
    <cellStyle name="SAPBEXaggItem 5 2 3 9 3" xfId="21596"/>
    <cellStyle name="SAPBEXaggItem 5 2 3 9 3 2" xfId="21597"/>
    <cellStyle name="SAPBEXaggItem 5 2 3 9 3 3" xfId="57319"/>
    <cellStyle name="SAPBEXaggItem 5 2 3 9 4" xfId="21598"/>
    <cellStyle name="SAPBEXaggItem 5 2 3 9 5" xfId="45635"/>
    <cellStyle name="SAPBEXaggItem 5 2 4" xfId="1309"/>
    <cellStyle name="SAPBEXaggItem 5 2 4 2" xfId="1310"/>
    <cellStyle name="SAPBEXaggItem 5 2 4 2 2" xfId="1311"/>
    <cellStyle name="SAPBEXaggItem 5 2 4 2 2 2" xfId="9405"/>
    <cellStyle name="SAPBEXaggItem 5 2 4 2 2 2 2" xfId="21599"/>
    <cellStyle name="SAPBEXaggItem 5 2 4 2 2 2 2 2" xfId="57320"/>
    <cellStyle name="SAPBEXaggItem 5 2 4 2 2 2 3" xfId="45636"/>
    <cellStyle name="SAPBEXaggItem 5 2 4 2 2 3" xfId="10858"/>
    <cellStyle name="SAPBEXaggItem 5 2 4 2 2 3 2" xfId="21600"/>
    <cellStyle name="SAPBEXaggItem 5 2 4 2 2 3 3" xfId="45637"/>
    <cellStyle name="SAPBEXaggItem 5 2 4 2 2 4" xfId="12282"/>
    <cellStyle name="SAPBEXaggItem 5 2 4 2 2 4 2" xfId="21601"/>
    <cellStyle name="SAPBEXaggItem 5 2 4 2 2 4 3" xfId="45638"/>
    <cellStyle name="SAPBEXaggItem 5 2 4 2 2 5" xfId="13657"/>
    <cellStyle name="SAPBEXaggItem 5 2 4 2 2 5 2" xfId="45639"/>
    <cellStyle name="SAPBEXaggItem 5 2 4 2 2 6" xfId="15007"/>
    <cellStyle name="SAPBEXaggItem 5 2 4 2 2 7" xfId="7422"/>
    <cellStyle name="SAPBEXaggItem 5 2 4 2 2 8" xfId="57321"/>
    <cellStyle name="SAPBEXaggItem 5 2 4 2 2 9" xfId="57322"/>
    <cellStyle name="SAPBEXaggItem 5 2 4 2 3" xfId="6285"/>
    <cellStyle name="SAPBEXaggItem 5 2 4 2 3 2" xfId="21602"/>
    <cellStyle name="SAPBEXaggItem 5 2 4 2 3 2 2" xfId="57323"/>
    <cellStyle name="SAPBEXaggItem 5 2 4 2 3 3" xfId="45640"/>
    <cellStyle name="SAPBEXaggItem 5 2 4 2 4" xfId="21603"/>
    <cellStyle name="SAPBEXaggItem 5 2 4 2 4 2" xfId="21604"/>
    <cellStyle name="SAPBEXaggItem 5 2 4 2 4 3" xfId="57324"/>
    <cellStyle name="SAPBEXaggItem 5 2 4 2 5" xfId="21605"/>
    <cellStyle name="SAPBEXaggItem 5 2 4 2 6" xfId="45641"/>
    <cellStyle name="SAPBEXaggItem 5 2 4 3" xfId="1312"/>
    <cellStyle name="SAPBEXaggItem 5 2 4 3 2" xfId="8492"/>
    <cellStyle name="SAPBEXaggItem 5 2 4 3 2 2" xfId="21606"/>
    <cellStyle name="SAPBEXaggItem 5 2 4 3 2 2 2" xfId="57325"/>
    <cellStyle name="SAPBEXaggItem 5 2 4 3 2 3" xfId="45642"/>
    <cellStyle name="SAPBEXaggItem 5 2 4 3 3" xfId="9945"/>
    <cellStyle name="SAPBEXaggItem 5 2 4 3 3 2" xfId="21607"/>
    <cellStyle name="SAPBEXaggItem 5 2 4 3 3 3" xfId="45643"/>
    <cellStyle name="SAPBEXaggItem 5 2 4 3 4" xfId="11369"/>
    <cellStyle name="SAPBEXaggItem 5 2 4 3 4 2" xfId="21608"/>
    <cellStyle name="SAPBEXaggItem 5 2 4 3 4 3" xfId="45644"/>
    <cellStyle name="SAPBEXaggItem 5 2 4 3 5" xfId="12744"/>
    <cellStyle name="SAPBEXaggItem 5 2 4 3 5 2" xfId="21609"/>
    <cellStyle name="SAPBEXaggItem 5 2 4 3 5 3" xfId="45645"/>
    <cellStyle name="SAPBEXaggItem 5 2 4 3 6" xfId="14094"/>
    <cellStyle name="SAPBEXaggItem 5 2 4 3 6 2" xfId="45646"/>
    <cellStyle name="SAPBEXaggItem 5 2 4 3 7" xfId="6509"/>
    <cellStyle name="SAPBEXaggItem 5 2 4 3 8" xfId="57326"/>
    <cellStyle name="SAPBEXaggItem 5 2 4 3 9" xfId="57327"/>
    <cellStyle name="SAPBEXaggItem 5 2 4 4" xfId="5383"/>
    <cellStyle name="SAPBEXaggItem 5 2 4 4 2" xfId="21610"/>
    <cellStyle name="SAPBEXaggItem 5 2 4 4 2 2" xfId="57328"/>
    <cellStyle name="SAPBEXaggItem 5 2 4 4 3" xfId="45647"/>
    <cellStyle name="SAPBEXaggItem 5 2 4 5" xfId="21611"/>
    <cellStyle name="SAPBEXaggItem 5 2 4 5 2" xfId="21612"/>
    <cellStyle name="SAPBEXaggItem 5 2 4 5 3" xfId="45648"/>
    <cellStyle name="SAPBEXaggItem 5 2 4 6" xfId="45649"/>
    <cellStyle name="SAPBEXaggItem 5 2 5" xfId="1313"/>
    <cellStyle name="SAPBEXaggItem 5 2 5 2" xfId="1314"/>
    <cellStyle name="SAPBEXaggItem 5 2 5 2 2" xfId="8717"/>
    <cellStyle name="SAPBEXaggItem 5 2 5 2 2 2" xfId="21613"/>
    <cellStyle name="SAPBEXaggItem 5 2 5 2 2 2 2" xfId="57329"/>
    <cellStyle name="SAPBEXaggItem 5 2 5 2 2 3" xfId="45650"/>
    <cellStyle name="SAPBEXaggItem 5 2 5 2 3" xfId="10170"/>
    <cellStyle name="SAPBEXaggItem 5 2 5 2 3 2" xfId="21614"/>
    <cellStyle name="SAPBEXaggItem 5 2 5 2 3 2 2" xfId="57330"/>
    <cellStyle name="SAPBEXaggItem 5 2 5 2 3 3" xfId="45651"/>
    <cellStyle name="SAPBEXaggItem 5 2 5 2 4" xfId="11594"/>
    <cellStyle name="SAPBEXaggItem 5 2 5 2 4 2" xfId="21615"/>
    <cellStyle name="SAPBEXaggItem 5 2 5 2 4 3" xfId="45652"/>
    <cellStyle name="SAPBEXaggItem 5 2 5 2 5" xfId="12969"/>
    <cellStyle name="SAPBEXaggItem 5 2 5 2 5 2" xfId="45653"/>
    <cellStyle name="SAPBEXaggItem 5 2 5 2 6" xfId="14319"/>
    <cellStyle name="SAPBEXaggItem 5 2 5 2 7" xfId="6734"/>
    <cellStyle name="SAPBEXaggItem 5 2 5 2 8" xfId="57331"/>
    <cellStyle name="SAPBEXaggItem 5 2 5 2 9" xfId="57332"/>
    <cellStyle name="SAPBEXaggItem 5 2 5 3" xfId="5607"/>
    <cellStyle name="SAPBEXaggItem 5 2 5 3 2" xfId="21616"/>
    <cellStyle name="SAPBEXaggItem 5 2 5 3 2 2" xfId="57333"/>
    <cellStyle name="SAPBEXaggItem 5 2 5 3 3" xfId="45654"/>
    <cellStyle name="SAPBEXaggItem 5 2 5 4" xfId="21617"/>
    <cellStyle name="SAPBEXaggItem 5 2 5 4 2" xfId="21618"/>
    <cellStyle name="SAPBEXaggItem 5 2 5 4 3" xfId="57334"/>
    <cellStyle name="SAPBEXaggItem 5 2 5 5" xfId="21619"/>
    <cellStyle name="SAPBEXaggItem 5 2 5 6" xfId="45655"/>
    <cellStyle name="SAPBEXaggItem 5 2 6" xfId="1315"/>
    <cellStyle name="SAPBEXaggItem 5 2 6 10" xfId="57335"/>
    <cellStyle name="SAPBEXaggItem 5 2 6 11" xfId="57336"/>
    <cellStyle name="SAPBEXaggItem 5 2 6 2" xfId="1316"/>
    <cellStyle name="SAPBEXaggItem 5 2 6 2 10" xfId="57337"/>
    <cellStyle name="SAPBEXaggItem 5 2 6 2 2" xfId="6964"/>
    <cellStyle name="SAPBEXaggItem 5 2 6 2 2 2" xfId="21620"/>
    <cellStyle name="SAPBEXaggItem 5 2 6 2 2 2 2" xfId="57338"/>
    <cellStyle name="SAPBEXaggItem 5 2 6 2 2 3" xfId="45656"/>
    <cellStyle name="SAPBEXaggItem 5 2 6 2 3" xfId="8947"/>
    <cellStyle name="SAPBEXaggItem 5 2 6 2 3 2" xfId="21621"/>
    <cellStyle name="SAPBEXaggItem 5 2 6 2 3 2 2" xfId="57339"/>
    <cellStyle name="SAPBEXaggItem 5 2 6 2 3 3" xfId="45657"/>
    <cellStyle name="SAPBEXaggItem 5 2 6 2 4" xfId="10400"/>
    <cellStyle name="SAPBEXaggItem 5 2 6 2 4 2" xfId="21622"/>
    <cellStyle name="SAPBEXaggItem 5 2 6 2 4 3" xfId="45658"/>
    <cellStyle name="SAPBEXaggItem 5 2 6 2 5" xfId="11824"/>
    <cellStyle name="SAPBEXaggItem 5 2 6 2 5 2" xfId="21623"/>
    <cellStyle name="SAPBEXaggItem 5 2 6 2 5 3" xfId="45659"/>
    <cellStyle name="SAPBEXaggItem 5 2 6 2 6" xfId="13199"/>
    <cellStyle name="SAPBEXaggItem 5 2 6 2 6 2" xfId="45660"/>
    <cellStyle name="SAPBEXaggItem 5 2 6 2 7" xfId="14549"/>
    <cellStyle name="SAPBEXaggItem 5 2 6 2 8" xfId="45661"/>
    <cellStyle name="SAPBEXaggItem 5 2 6 2 9" xfId="57340"/>
    <cellStyle name="SAPBEXaggItem 5 2 6 3" xfId="5836"/>
    <cellStyle name="SAPBEXaggItem 5 2 6 3 2" xfId="21624"/>
    <cellStyle name="SAPBEXaggItem 5 2 6 3 2 2" xfId="57341"/>
    <cellStyle name="SAPBEXaggItem 5 2 6 3 3" xfId="45662"/>
    <cellStyle name="SAPBEXaggItem 5 2 6 4" xfId="7907"/>
    <cellStyle name="SAPBEXaggItem 5 2 6 4 2" xfId="21625"/>
    <cellStyle name="SAPBEXaggItem 5 2 6 4 2 2" xfId="57342"/>
    <cellStyle name="SAPBEXaggItem 5 2 6 4 3" xfId="45663"/>
    <cellStyle name="SAPBEXaggItem 5 2 6 5" xfId="7633"/>
    <cellStyle name="SAPBEXaggItem 5 2 6 5 2" xfId="21626"/>
    <cellStyle name="SAPBEXaggItem 5 2 6 5 3" xfId="45664"/>
    <cellStyle name="SAPBEXaggItem 5 2 6 6" xfId="7690"/>
    <cellStyle name="SAPBEXaggItem 5 2 6 6 2" xfId="21627"/>
    <cellStyle name="SAPBEXaggItem 5 2 6 6 3" xfId="45665"/>
    <cellStyle name="SAPBEXaggItem 5 2 6 7" xfId="11345"/>
    <cellStyle name="SAPBEXaggItem 5 2 6 7 2" xfId="45666"/>
    <cellStyle name="SAPBEXaggItem 5 2 6 8" xfId="13861"/>
    <cellStyle name="SAPBEXaggItem 5 2 6 9" xfId="45667"/>
    <cellStyle name="SAPBEXaggItem 5 2 7" xfId="1317"/>
    <cellStyle name="SAPBEXaggItem 5 2 7 10" xfId="57343"/>
    <cellStyle name="SAPBEXaggItem 5 2 7 11" xfId="57344"/>
    <cellStyle name="SAPBEXaggItem 5 2 7 2" xfId="1318"/>
    <cellStyle name="SAPBEXaggItem 5 2 7 2 10" xfId="57345"/>
    <cellStyle name="SAPBEXaggItem 5 2 7 2 2" xfId="7189"/>
    <cellStyle name="SAPBEXaggItem 5 2 7 2 2 2" xfId="21628"/>
    <cellStyle name="SAPBEXaggItem 5 2 7 2 2 2 2" xfId="57346"/>
    <cellStyle name="SAPBEXaggItem 5 2 7 2 2 3" xfId="45668"/>
    <cellStyle name="SAPBEXaggItem 5 2 7 2 3" xfId="9172"/>
    <cellStyle name="SAPBEXaggItem 5 2 7 2 3 2" xfId="21629"/>
    <cellStyle name="SAPBEXaggItem 5 2 7 2 3 2 2" xfId="57347"/>
    <cellStyle name="SAPBEXaggItem 5 2 7 2 3 3" xfId="45669"/>
    <cellStyle name="SAPBEXaggItem 5 2 7 2 4" xfId="10625"/>
    <cellStyle name="SAPBEXaggItem 5 2 7 2 4 2" xfId="21630"/>
    <cellStyle name="SAPBEXaggItem 5 2 7 2 4 3" xfId="45670"/>
    <cellStyle name="SAPBEXaggItem 5 2 7 2 5" xfId="12049"/>
    <cellStyle name="SAPBEXaggItem 5 2 7 2 5 2" xfId="21631"/>
    <cellStyle name="SAPBEXaggItem 5 2 7 2 5 3" xfId="45671"/>
    <cellStyle name="SAPBEXaggItem 5 2 7 2 6" xfId="13424"/>
    <cellStyle name="SAPBEXaggItem 5 2 7 2 6 2" xfId="21632"/>
    <cellStyle name="SAPBEXaggItem 5 2 7 2 6 3" xfId="45672"/>
    <cellStyle name="SAPBEXaggItem 5 2 7 2 7" xfId="14774"/>
    <cellStyle name="SAPBEXaggItem 5 2 7 2 7 2" xfId="45673"/>
    <cellStyle name="SAPBEXaggItem 5 2 7 2 8" xfId="3510"/>
    <cellStyle name="SAPBEXaggItem 5 2 7 2 9" xfId="57348"/>
    <cellStyle name="SAPBEXaggItem 5 2 7 3" xfId="6061"/>
    <cellStyle name="SAPBEXaggItem 5 2 7 3 2" xfId="21633"/>
    <cellStyle name="SAPBEXaggItem 5 2 7 3 2 2" xfId="57349"/>
    <cellStyle name="SAPBEXaggItem 5 2 7 3 3" xfId="45674"/>
    <cellStyle name="SAPBEXaggItem 5 2 7 4" xfId="8132"/>
    <cellStyle name="SAPBEXaggItem 5 2 7 4 2" xfId="21634"/>
    <cellStyle name="SAPBEXaggItem 5 2 7 4 2 2" xfId="57350"/>
    <cellStyle name="SAPBEXaggItem 5 2 7 4 3" xfId="45675"/>
    <cellStyle name="SAPBEXaggItem 5 2 7 5" xfId="9619"/>
    <cellStyle name="SAPBEXaggItem 5 2 7 5 2" xfId="21635"/>
    <cellStyle name="SAPBEXaggItem 5 2 7 5 3" xfId="45676"/>
    <cellStyle name="SAPBEXaggItem 5 2 7 6" xfId="11072"/>
    <cellStyle name="SAPBEXaggItem 5 2 7 6 2" xfId="21636"/>
    <cellStyle name="SAPBEXaggItem 5 2 7 6 3" xfId="45677"/>
    <cellStyle name="SAPBEXaggItem 5 2 7 7" xfId="12498"/>
    <cellStyle name="SAPBEXaggItem 5 2 7 7 2" xfId="21637"/>
    <cellStyle name="SAPBEXaggItem 5 2 7 7 3" xfId="45678"/>
    <cellStyle name="SAPBEXaggItem 5 2 7 8" xfId="13870"/>
    <cellStyle name="SAPBEXaggItem 5 2 7 8 2" xfId="45679"/>
    <cellStyle name="SAPBEXaggItem 5 2 7 9" xfId="3698"/>
    <cellStyle name="SAPBEXaggItem 5 2 8" xfId="3925"/>
    <cellStyle name="SAPBEXaggItem 5 2 8 2" xfId="3415"/>
    <cellStyle name="SAPBEXaggItem 5 2 8 2 2" xfId="21638"/>
    <cellStyle name="SAPBEXaggItem 5 2 8 2 2 2" xfId="21639"/>
    <cellStyle name="SAPBEXaggItem 5 2 8 2 2 3" xfId="57351"/>
    <cellStyle name="SAPBEXaggItem 5 2 8 2 3" xfId="21640"/>
    <cellStyle name="SAPBEXaggItem 5 2 8 2 3 2" xfId="21641"/>
    <cellStyle name="SAPBEXaggItem 5 2 8 2 3 3" xfId="57352"/>
    <cellStyle name="SAPBEXaggItem 5 2 8 2 4" xfId="21642"/>
    <cellStyle name="SAPBEXaggItem 5 2 8 2 5" xfId="45680"/>
    <cellStyle name="SAPBEXaggItem 5 2 8 3" xfId="21643"/>
    <cellStyle name="SAPBEXaggItem 5 2 8 3 2" xfId="21644"/>
    <cellStyle name="SAPBEXaggItem 5 2 8 3 3" xfId="57353"/>
    <cellStyle name="SAPBEXaggItem 5 2 8 4" xfId="21645"/>
    <cellStyle name="SAPBEXaggItem 5 2 8 4 2" xfId="21646"/>
    <cellStyle name="SAPBEXaggItem 5 2 8 4 3" xfId="57354"/>
    <cellStyle name="SAPBEXaggItem 5 2 8 5" xfId="21647"/>
    <cellStyle name="SAPBEXaggItem 5 2 8 5 2" xfId="57355"/>
    <cellStyle name="SAPBEXaggItem 5 2 8 6" xfId="45681"/>
    <cellStyle name="SAPBEXaggItem 5 2 8 7" xfId="57356"/>
    <cellStyle name="SAPBEXaggItem 5 2 9" xfId="3283"/>
    <cellStyle name="SAPBEXaggItem 5 2 9 2" xfId="4446"/>
    <cellStyle name="SAPBEXaggItem 5 2 9 2 2" xfId="21648"/>
    <cellStyle name="SAPBEXaggItem 5 2 9 2 2 2" xfId="21649"/>
    <cellStyle name="SAPBEXaggItem 5 2 9 2 2 3" xfId="57357"/>
    <cellStyle name="SAPBEXaggItem 5 2 9 2 3" xfId="21650"/>
    <cellStyle name="SAPBEXaggItem 5 2 9 2 3 2" xfId="21651"/>
    <cellStyle name="SAPBEXaggItem 5 2 9 2 3 3" xfId="57358"/>
    <cellStyle name="SAPBEXaggItem 5 2 9 2 4" xfId="21652"/>
    <cellStyle name="SAPBEXaggItem 5 2 9 2 5" xfId="45682"/>
    <cellStyle name="SAPBEXaggItem 5 2 9 3" xfId="21653"/>
    <cellStyle name="SAPBEXaggItem 5 2 9 3 2" xfId="21654"/>
    <cellStyle name="SAPBEXaggItem 5 2 9 3 3" xfId="57359"/>
    <cellStyle name="SAPBEXaggItem 5 2 9 4" xfId="21655"/>
    <cellStyle name="SAPBEXaggItem 5 2 9 4 2" xfId="21656"/>
    <cellStyle name="SAPBEXaggItem 5 2 9 4 3" xfId="57360"/>
    <cellStyle name="SAPBEXaggItem 5 2 9 5" xfId="21657"/>
    <cellStyle name="SAPBEXaggItem 5 2 9 6" xfId="45683"/>
    <cellStyle name="SAPBEXaggItem 5 3" xfId="21658"/>
    <cellStyle name="SAPBEXaggItem 5 3 2" xfId="21659"/>
    <cellStyle name="SAPBEXaggItem 5 3 3" xfId="45684"/>
    <cellStyle name="SAPBEXaggItem 5 4" xfId="45685"/>
    <cellStyle name="SAPBEXaggItem 6" xfId="205"/>
    <cellStyle name="SAPBEXaggItem 6 2" xfId="1319"/>
    <cellStyle name="SAPBEXaggItem 6 2 10" xfId="4233"/>
    <cellStyle name="SAPBEXaggItem 6 2 10 2" xfId="21660"/>
    <cellStyle name="SAPBEXaggItem 6 2 10 2 2" xfId="21661"/>
    <cellStyle name="SAPBEXaggItem 6 2 10 2 3" xfId="57361"/>
    <cellStyle name="SAPBEXaggItem 6 2 10 3" xfId="21662"/>
    <cellStyle name="SAPBEXaggItem 6 2 10 3 2" xfId="21663"/>
    <cellStyle name="SAPBEXaggItem 6 2 10 3 3" xfId="57362"/>
    <cellStyle name="SAPBEXaggItem 6 2 10 4" xfId="21664"/>
    <cellStyle name="SAPBEXaggItem 6 2 10 5" xfId="45686"/>
    <cellStyle name="SAPBEXaggItem 6 2 11" xfId="2970"/>
    <cellStyle name="SAPBEXaggItem 6 2 11 2" xfId="21665"/>
    <cellStyle name="SAPBEXaggItem 6 2 11 2 2" xfId="21666"/>
    <cellStyle name="SAPBEXaggItem 6 2 11 2 3" xfId="57363"/>
    <cellStyle name="SAPBEXaggItem 6 2 11 3" xfId="21667"/>
    <cellStyle name="SAPBEXaggItem 6 2 11 3 2" xfId="21668"/>
    <cellStyle name="SAPBEXaggItem 6 2 11 3 3" xfId="57364"/>
    <cellStyle name="SAPBEXaggItem 6 2 11 4" xfId="21669"/>
    <cellStyle name="SAPBEXaggItem 6 2 11 5" xfId="45687"/>
    <cellStyle name="SAPBEXaggItem 6 2 12" xfId="4641"/>
    <cellStyle name="SAPBEXaggItem 6 2 12 2" xfId="21670"/>
    <cellStyle name="SAPBEXaggItem 6 2 12 2 2" xfId="21671"/>
    <cellStyle name="SAPBEXaggItem 6 2 12 2 3" xfId="57365"/>
    <cellStyle name="SAPBEXaggItem 6 2 12 3" xfId="21672"/>
    <cellStyle name="SAPBEXaggItem 6 2 12 3 2" xfId="21673"/>
    <cellStyle name="SAPBEXaggItem 6 2 12 3 3" xfId="57366"/>
    <cellStyle name="SAPBEXaggItem 6 2 12 4" xfId="21674"/>
    <cellStyle name="SAPBEXaggItem 6 2 12 5" xfId="45688"/>
    <cellStyle name="SAPBEXaggItem 6 2 13" xfId="21675"/>
    <cellStyle name="SAPBEXaggItem 6 2 13 2" xfId="21676"/>
    <cellStyle name="SAPBEXaggItem 6 2 13 3" xfId="57367"/>
    <cellStyle name="SAPBEXaggItem 6 2 14" xfId="45689"/>
    <cellStyle name="SAPBEXaggItem 6 2 2" xfId="1320"/>
    <cellStyle name="SAPBEXaggItem 6 2 2 10" xfId="3354"/>
    <cellStyle name="SAPBEXaggItem 6 2 2 10 2" xfId="21677"/>
    <cellStyle name="SAPBEXaggItem 6 2 2 10 2 2" xfId="21678"/>
    <cellStyle name="SAPBEXaggItem 6 2 2 10 2 3" xfId="57368"/>
    <cellStyle name="SAPBEXaggItem 6 2 2 10 3" xfId="21679"/>
    <cellStyle name="SAPBEXaggItem 6 2 2 10 3 2" xfId="21680"/>
    <cellStyle name="SAPBEXaggItem 6 2 2 10 3 3" xfId="57369"/>
    <cellStyle name="SAPBEXaggItem 6 2 2 10 4" xfId="21681"/>
    <cellStyle name="SAPBEXaggItem 6 2 2 10 5" xfId="45690"/>
    <cellStyle name="SAPBEXaggItem 6 2 2 11" xfId="21682"/>
    <cellStyle name="SAPBEXaggItem 6 2 2 11 2" xfId="21683"/>
    <cellStyle name="SAPBEXaggItem 6 2 2 11 3" xfId="57370"/>
    <cellStyle name="SAPBEXaggItem 6 2 2 12" xfId="45691"/>
    <cellStyle name="SAPBEXaggItem 6 2 2 2" xfId="1321"/>
    <cellStyle name="SAPBEXaggItem 6 2 2 2 2" xfId="1322"/>
    <cellStyle name="SAPBEXaggItem 6 2 2 2 2 2" xfId="1323"/>
    <cellStyle name="SAPBEXaggItem 6 2 2 2 2 2 2" xfId="9487"/>
    <cellStyle name="SAPBEXaggItem 6 2 2 2 2 2 2 2" xfId="21684"/>
    <cellStyle name="SAPBEXaggItem 6 2 2 2 2 2 2 2 2" xfId="57371"/>
    <cellStyle name="SAPBEXaggItem 6 2 2 2 2 2 2 3" xfId="45692"/>
    <cellStyle name="SAPBEXaggItem 6 2 2 2 2 2 3" xfId="10940"/>
    <cellStyle name="SAPBEXaggItem 6 2 2 2 2 2 3 2" xfId="21685"/>
    <cellStyle name="SAPBEXaggItem 6 2 2 2 2 2 3 3" xfId="45693"/>
    <cellStyle name="SAPBEXaggItem 6 2 2 2 2 2 4" xfId="12364"/>
    <cellStyle name="SAPBEXaggItem 6 2 2 2 2 2 4 2" xfId="21686"/>
    <cellStyle name="SAPBEXaggItem 6 2 2 2 2 2 4 3" xfId="45694"/>
    <cellStyle name="SAPBEXaggItem 6 2 2 2 2 2 5" xfId="13739"/>
    <cellStyle name="SAPBEXaggItem 6 2 2 2 2 2 5 2" xfId="45695"/>
    <cellStyle name="SAPBEXaggItem 6 2 2 2 2 2 6" xfId="15089"/>
    <cellStyle name="SAPBEXaggItem 6 2 2 2 2 2 7" xfId="7504"/>
    <cellStyle name="SAPBEXaggItem 6 2 2 2 2 2 8" xfId="57372"/>
    <cellStyle name="SAPBEXaggItem 6 2 2 2 2 2 9" xfId="57373"/>
    <cellStyle name="SAPBEXaggItem 6 2 2 2 2 3" xfId="6367"/>
    <cellStyle name="SAPBEXaggItem 6 2 2 2 2 3 2" xfId="21687"/>
    <cellStyle name="SAPBEXaggItem 6 2 2 2 2 3 2 2" xfId="57374"/>
    <cellStyle name="SAPBEXaggItem 6 2 2 2 2 3 3" xfId="45696"/>
    <cellStyle name="SAPBEXaggItem 6 2 2 2 2 4" xfId="21688"/>
    <cellStyle name="SAPBEXaggItem 6 2 2 2 2 4 2" xfId="21689"/>
    <cellStyle name="SAPBEXaggItem 6 2 2 2 2 4 3" xfId="57375"/>
    <cellStyle name="SAPBEXaggItem 6 2 2 2 2 5" xfId="21690"/>
    <cellStyle name="SAPBEXaggItem 6 2 2 2 2 6" xfId="45697"/>
    <cellStyle name="SAPBEXaggItem 6 2 2 2 3" xfId="1324"/>
    <cellStyle name="SAPBEXaggItem 6 2 2 2 3 2" xfId="8575"/>
    <cellStyle name="SAPBEXaggItem 6 2 2 2 3 2 2" xfId="21691"/>
    <cellStyle name="SAPBEXaggItem 6 2 2 2 3 2 2 2" xfId="57376"/>
    <cellStyle name="SAPBEXaggItem 6 2 2 2 3 2 3" xfId="45698"/>
    <cellStyle name="SAPBEXaggItem 6 2 2 2 3 3" xfId="10028"/>
    <cellStyle name="SAPBEXaggItem 6 2 2 2 3 3 2" xfId="21692"/>
    <cellStyle name="SAPBEXaggItem 6 2 2 2 3 3 3" xfId="45699"/>
    <cellStyle name="SAPBEXaggItem 6 2 2 2 3 4" xfId="11452"/>
    <cellStyle name="SAPBEXaggItem 6 2 2 2 3 4 2" xfId="21693"/>
    <cellStyle name="SAPBEXaggItem 6 2 2 2 3 4 3" xfId="45700"/>
    <cellStyle name="SAPBEXaggItem 6 2 2 2 3 5" xfId="12827"/>
    <cellStyle name="SAPBEXaggItem 6 2 2 2 3 5 2" xfId="21694"/>
    <cellStyle name="SAPBEXaggItem 6 2 2 2 3 5 3" xfId="45701"/>
    <cellStyle name="SAPBEXaggItem 6 2 2 2 3 6" xfId="14177"/>
    <cellStyle name="SAPBEXaggItem 6 2 2 2 3 6 2" xfId="45702"/>
    <cellStyle name="SAPBEXaggItem 6 2 2 2 3 7" xfId="6592"/>
    <cellStyle name="SAPBEXaggItem 6 2 2 2 3 8" xfId="57377"/>
    <cellStyle name="SAPBEXaggItem 6 2 2 2 3 9" xfId="57378"/>
    <cellStyle name="SAPBEXaggItem 6 2 2 2 4" xfId="5465"/>
    <cellStyle name="SAPBEXaggItem 6 2 2 2 4 2" xfId="21695"/>
    <cellStyle name="SAPBEXaggItem 6 2 2 2 4 2 2" xfId="57379"/>
    <cellStyle name="SAPBEXaggItem 6 2 2 2 4 3" xfId="45703"/>
    <cellStyle name="SAPBEXaggItem 6 2 2 2 5" xfId="21696"/>
    <cellStyle name="SAPBEXaggItem 6 2 2 2 5 2" xfId="21697"/>
    <cellStyle name="SAPBEXaggItem 6 2 2 2 5 3" xfId="45704"/>
    <cellStyle name="SAPBEXaggItem 6 2 2 2 6" xfId="45705"/>
    <cellStyle name="SAPBEXaggItem 6 2 2 3" xfId="1325"/>
    <cellStyle name="SAPBEXaggItem 6 2 2 3 2" xfId="1326"/>
    <cellStyle name="SAPBEXaggItem 6 2 2 3 2 2" xfId="8801"/>
    <cellStyle name="SAPBEXaggItem 6 2 2 3 2 2 2" xfId="21698"/>
    <cellStyle name="SAPBEXaggItem 6 2 2 3 2 2 2 2" xfId="57380"/>
    <cellStyle name="SAPBEXaggItem 6 2 2 3 2 2 3" xfId="45706"/>
    <cellStyle name="SAPBEXaggItem 6 2 2 3 2 3" xfId="10254"/>
    <cellStyle name="SAPBEXaggItem 6 2 2 3 2 3 2" xfId="21699"/>
    <cellStyle name="SAPBEXaggItem 6 2 2 3 2 3 2 2" xfId="57381"/>
    <cellStyle name="SAPBEXaggItem 6 2 2 3 2 3 3" xfId="45707"/>
    <cellStyle name="SAPBEXaggItem 6 2 2 3 2 4" xfId="11678"/>
    <cellStyle name="SAPBEXaggItem 6 2 2 3 2 4 2" xfId="21700"/>
    <cellStyle name="SAPBEXaggItem 6 2 2 3 2 4 3" xfId="45708"/>
    <cellStyle name="SAPBEXaggItem 6 2 2 3 2 5" xfId="13053"/>
    <cellStyle name="SAPBEXaggItem 6 2 2 3 2 5 2" xfId="45709"/>
    <cellStyle name="SAPBEXaggItem 6 2 2 3 2 6" xfId="14403"/>
    <cellStyle name="SAPBEXaggItem 6 2 2 3 2 7" xfId="6818"/>
    <cellStyle name="SAPBEXaggItem 6 2 2 3 2 8" xfId="57382"/>
    <cellStyle name="SAPBEXaggItem 6 2 2 3 2 9" xfId="57383"/>
    <cellStyle name="SAPBEXaggItem 6 2 2 3 3" xfId="5691"/>
    <cellStyle name="SAPBEXaggItem 6 2 2 3 3 2" xfId="21701"/>
    <cellStyle name="SAPBEXaggItem 6 2 2 3 3 2 2" xfId="57384"/>
    <cellStyle name="SAPBEXaggItem 6 2 2 3 3 3" xfId="45710"/>
    <cellStyle name="SAPBEXaggItem 6 2 2 3 4" xfId="21702"/>
    <cellStyle name="SAPBEXaggItem 6 2 2 3 4 2" xfId="21703"/>
    <cellStyle name="SAPBEXaggItem 6 2 2 3 4 3" xfId="57385"/>
    <cellStyle name="SAPBEXaggItem 6 2 2 3 5" xfId="21704"/>
    <cellStyle name="SAPBEXaggItem 6 2 2 3 6" xfId="45711"/>
    <cellStyle name="SAPBEXaggItem 6 2 2 4" xfId="1327"/>
    <cellStyle name="SAPBEXaggItem 6 2 2 4 10" xfId="57386"/>
    <cellStyle name="SAPBEXaggItem 6 2 2 4 11" xfId="57387"/>
    <cellStyle name="SAPBEXaggItem 6 2 2 4 2" xfId="1328"/>
    <cellStyle name="SAPBEXaggItem 6 2 2 4 2 10" xfId="57388"/>
    <cellStyle name="SAPBEXaggItem 6 2 2 4 2 2" xfId="7047"/>
    <cellStyle name="SAPBEXaggItem 6 2 2 4 2 2 2" xfId="21705"/>
    <cellStyle name="SAPBEXaggItem 6 2 2 4 2 2 2 2" xfId="57389"/>
    <cellStyle name="SAPBEXaggItem 6 2 2 4 2 2 3" xfId="45712"/>
    <cellStyle name="SAPBEXaggItem 6 2 2 4 2 3" xfId="9030"/>
    <cellStyle name="SAPBEXaggItem 6 2 2 4 2 3 2" xfId="21706"/>
    <cellStyle name="SAPBEXaggItem 6 2 2 4 2 3 2 2" xfId="57390"/>
    <cellStyle name="SAPBEXaggItem 6 2 2 4 2 3 3" xfId="45713"/>
    <cellStyle name="SAPBEXaggItem 6 2 2 4 2 4" xfId="10483"/>
    <cellStyle name="SAPBEXaggItem 6 2 2 4 2 4 2" xfId="21707"/>
    <cellStyle name="SAPBEXaggItem 6 2 2 4 2 4 3" xfId="45714"/>
    <cellStyle name="SAPBEXaggItem 6 2 2 4 2 5" xfId="11907"/>
    <cellStyle name="SAPBEXaggItem 6 2 2 4 2 5 2" xfId="21708"/>
    <cellStyle name="SAPBEXaggItem 6 2 2 4 2 5 3" xfId="45715"/>
    <cellStyle name="SAPBEXaggItem 6 2 2 4 2 6" xfId="13282"/>
    <cellStyle name="SAPBEXaggItem 6 2 2 4 2 6 2" xfId="45716"/>
    <cellStyle name="SAPBEXaggItem 6 2 2 4 2 7" xfId="14632"/>
    <cellStyle name="SAPBEXaggItem 6 2 2 4 2 8" xfId="45717"/>
    <cellStyle name="SAPBEXaggItem 6 2 2 4 2 9" xfId="57391"/>
    <cellStyle name="SAPBEXaggItem 6 2 2 4 3" xfId="5919"/>
    <cellStyle name="SAPBEXaggItem 6 2 2 4 3 2" xfId="21709"/>
    <cellStyle name="SAPBEXaggItem 6 2 2 4 3 2 2" xfId="57392"/>
    <cellStyle name="SAPBEXaggItem 6 2 2 4 3 3" xfId="45718"/>
    <cellStyle name="SAPBEXaggItem 6 2 2 4 4" xfId="7990"/>
    <cellStyle name="SAPBEXaggItem 6 2 2 4 4 2" xfId="21710"/>
    <cellStyle name="SAPBEXaggItem 6 2 2 4 4 2 2" xfId="57393"/>
    <cellStyle name="SAPBEXaggItem 6 2 2 4 4 3" xfId="45719"/>
    <cellStyle name="SAPBEXaggItem 6 2 2 4 5" xfId="5297"/>
    <cellStyle name="SAPBEXaggItem 6 2 2 4 5 2" xfId="21711"/>
    <cellStyle name="SAPBEXaggItem 6 2 2 4 5 3" xfId="45720"/>
    <cellStyle name="SAPBEXaggItem 6 2 2 4 6" xfId="8364"/>
    <cellStyle name="SAPBEXaggItem 6 2 2 4 6 2" xfId="21712"/>
    <cellStyle name="SAPBEXaggItem 6 2 2 4 6 3" xfId="45721"/>
    <cellStyle name="SAPBEXaggItem 6 2 2 4 7" xfId="5030"/>
    <cellStyle name="SAPBEXaggItem 6 2 2 4 7 2" xfId="45722"/>
    <cellStyle name="SAPBEXaggItem 6 2 2 4 8" xfId="11333"/>
    <cellStyle name="SAPBEXaggItem 6 2 2 4 9" xfId="45723"/>
    <cellStyle name="SAPBEXaggItem 6 2 2 5" xfId="1329"/>
    <cellStyle name="SAPBEXaggItem 6 2 2 5 10" xfId="57394"/>
    <cellStyle name="SAPBEXaggItem 6 2 2 5 11" xfId="57395"/>
    <cellStyle name="SAPBEXaggItem 6 2 2 5 2" xfId="1330"/>
    <cellStyle name="SAPBEXaggItem 6 2 2 5 2 10" xfId="57396"/>
    <cellStyle name="SAPBEXaggItem 6 2 2 5 2 2" xfId="7271"/>
    <cellStyle name="SAPBEXaggItem 6 2 2 5 2 2 2" xfId="21713"/>
    <cellStyle name="SAPBEXaggItem 6 2 2 5 2 2 2 2" xfId="57397"/>
    <cellStyle name="SAPBEXaggItem 6 2 2 5 2 2 3" xfId="45724"/>
    <cellStyle name="SAPBEXaggItem 6 2 2 5 2 3" xfId="9254"/>
    <cellStyle name="SAPBEXaggItem 6 2 2 5 2 3 2" xfId="21714"/>
    <cellStyle name="SAPBEXaggItem 6 2 2 5 2 3 2 2" xfId="57398"/>
    <cellStyle name="SAPBEXaggItem 6 2 2 5 2 3 3" xfId="45725"/>
    <cellStyle name="SAPBEXaggItem 6 2 2 5 2 4" xfId="10707"/>
    <cellStyle name="SAPBEXaggItem 6 2 2 5 2 4 2" xfId="21715"/>
    <cellStyle name="SAPBEXaggItem 6 2 2 5 2 4 3" xfId="45726"/>
    <cellStyle name="SAPBEXaggItem 6 2 2 5 2 5" xfId="12131"/>
    <cellStyle name="SAPBEXaggItem 6 2 2 5 2 5 2" xfId="21716"/>
    <cellStyle name="SAPBEXaggItem 6 2 2 5 2 5 3" xfId="45727"/>
    <cellStyle name="SAPBEXaggItem 6 2 2 5 2 6" xfId="13506"/>
    <cellStyle name="SAPBEXaggItem 6 2 2 5 2 6 2" xfId="21717"/>
    <cellStyle name="SAPBEXaggItem 6 2 2 5 2 6 3" xfId="45728"/>
    <cellStyle name="SAPBEXaggItem 6 2 2 5 2 7" xfId="14856"/>
    <cellStyle name="SAPBEXaggItem 6 2 2 5 2 7 2" xfId="45729"/>
    <cellStyle name="SAPBEXaggItem 6 2 2 5 2 8" xfId="4337"/>
    <cellStyle name="SAPBEXaggItem 6 2 2 5 2 9" xfId="57399"/>
    <cellStyle name="SAPBEXaggItem 6 2 2 5 3" xfId="6143"/>
    <cellStyle name="SAPBEXaggItem 6 2 2 5 3 2" xfId="21718"/>
    <cellStyle name="SAPBEXaggItem 6 2 2 5 3 2 2" xfId="57400"/>
    <cellStyle name="SAPBEXaggItem 6 2 2 5 3 3" xfId="45730"/>
    <cellStyle name="SAPBEXaggItem 6 2 2 5 4" xfId="8214"/>
    <cellStyle name="SAPBEXaggItem 6 2 2 5 4 2" xfId="21719"/>
    <cellStyle name="SAPBEXaggItem 6 2 2 5 4 2 2" xfId="57401"/>
    <cellStyle name="SAPBEXaggItem 6 2 2 5 4 3" xfId="45731"/>
    <cellStyle name="SAPBEXaggItem 6 2 2 5 5" xfId="9701"/>
    <cellStyle name="SAPBEXaggItem 6 2 2 5 5 2" xfId="21720"/>
    <cellStyle name="SAPBEXaggItem 6 2 2 5 5 3" xfId="45732"/>
    <cellStyle name="SAPBEXaggItem 6 2 2 5 6" xfId="11154"/>
    <cellStyle name="SAPBEXaggItem 6 2 2 5 6 2" xfId="21721"/>
    <cellStyle name="SAPBEXaggItem 6 2 2 5 6 3" xfId="45733"/>
    <cellStyle name="SAPBEXaggItem 6 2 2 5 7" xfId="12580"/>
    <cellStyle name="SAPBEXaggItem 6 2 2 5 7 2" xfId="21722"/>
    <cellStyle name="SAPBEXaggItem 6 2 2 5 7 3" xfId="45734"/>
    <cellStyle name="SAPBEXaggItem 6 2 2 5 8" xfId="13952"/>
    <cellStyle name="SAPBEXaggItem 6 2 2 5 8 2" xfId="45735"/>
    <cellStyle name="SAPBEXaggItem 6 2 2 5 9" xfId="3782"/>
    <cellStyle name="SAPBEXaggItem 6 2 2 6" xfId="4009"/>
    <cellStyle name="SAPBEXaggItem 6 2 2 6 2" xfId="4357"/>
    <cellStyle name="SAPBEXaggItem 6 2 2 6 2 2" xfId="21723"/>
    <cellStyle name="SAPBEXaggItem 6 2 2 6 2 2 2" xfId="21724"/>
    <cellStyle name="SAPBEXaggItem 6 2 2 6 2 2 3" xfId="57402"/>
    <cellStyle name="SAPBEXaggItem 6 2 2 6 2 3" xfId="21725"/>
    <cellStyle name="SAPBEXaggItem 6 2 2 6 2 3 2" xfId="21726"/>
    <cellStyle name="SAPBEXaggItem 6 2 2 6 2 3 3" xfId="57403"/>
    <cellStyle name="SAPBEXaggItem 6 2 2 6 2 4" xfId="21727"/>
    <cellStyle name="SAPBEXaggItem 6 2 2 6 2 5" xfId="45736"/>
    <cellStyle name="SAPBEXaggItem 6 2 2 6 3" xfId="21728"/>
    <cellStyle name="SAPBEXaggItem 6 2 2 6 3 2" xfId="21729"/>
    <cellStyle name="SAPBEXaggItem 6 2 2 6 3 3" xfId="57404"/>
    <cellStyle name="SAPBEXaggItem 6 2 2 6 4" xfId="21730"/>
    <cellStyle name="SAPBEXaggItem 6 2 2 6 4 2" xfId="21731"/>
    <cellStyle name="SAPBEXaggItem 6 2 2 6 4 3" xfId="57405"/>
    <cellStyle name="SAPBEXaggItem 6 2 2 6 5" xfId="21732"/>
    <cellStyle name="SAPBEXaggItem 6 2 2 6 5 2" xfId="57406"/>
    <cellStyle name="SAPBEXaggItem 6 2 2 6 6" xfId="45737"/>
    <cellStyle name="SAPBEXaggItem 6 2 2 6 7" xfId="57407"/>
    <cellStyle name="SAPBEXaggItem 6 2 2 7" xfId="3304"/>
    <cellStyle name="SAPBEXaggItem 6 2 2 7 2" xfId="4584"/>
    <cellStyle name="SAPBEXaggItem 6 2 2 7 2 2" xfId="21733"/>
    <cellStyle name="SAPBEXaggItem 6 2 2 7 2 2 2" xfId="21734"/>
    <cellStyle name="SAPBEXaggItem 6 2 2 7 2 2 3" xfId="57408"/>
    <cellStyle name="SAPBEXaggItem 6 2 2 7 2 3" xfId="21735"/>
    <cellStyle name="SAPBEXaggItem 6 2 2 7 2 3 2" xfId="21736"/>
    <cellStyle name="SAPBEXaggItem 6 2 2 7 2 3 3" xfId="57409"/>
    <cellStyle name="SAPBEXaggItem 6 2 2 7 2 4" xfId="21737"/>
    <cellStyle name="SAPBEXaggItem 6 2 2 7 2 5" xfId="45738"/>
    <cellStyle name="SAPBEXaggItem 6 2 2 7 3" xfId="21738"/>
    <cellStyle name="SAPBEXaggItem 6 2 2 7 3 2" xfId="21739"/>
    <cellStyle name="SAPBEXaggItem 6 2 2 7 3 3" xfId="57410"/>
    <cellStyle name="SAPBEXaggItem 6 2 2 7 4" xfId="21740"/>
    <cellStyle name="SAPBEXaggItem 6 2 2 7 4 2" xfId="21741"/>
    <cellStyle name="SAPBEXaggItem 6 2 2 7 4 3" xfId="57411"/>
    <cellStyle name="SAPBEXaggItem 6 2 2 7 5" xfId="21742"/>
    <cellStyle name="SAPBEXaggItem 6 2 2 7 6" xfId="45739"/>
    <cellStyle name="SAPBEXaggItem 6 2 2 8" xfId="4772"/>
    <cellStyle name="SAPBEXaggItem 6 2 2 8 2" xfId="21743"/>
    <cellStyle name="SAPBEXaggItem 6 2 2 8 2 2" xfId="21744"/>
    <cellStyle name="SAPBEXaggItem 6 2 2 8 2 3" xfId="57412"/>
    <cellStyle name="SAPBEXaggItem 6 2 2 8 3" xfId="21745"/>
    <cellStyle name="SAPBEXaggItem 6 2 2 8 3 2" xfId="21746"/>
    <cellStyle name="SAPBEXaggItem 6 2 2 8 3 3" xfId="57413"/>
    <cellStyle name="SAPBEXaggItem 6 2 2 8 4" xfId="21747"/>
    <cellStyle name="SAPBEXaggItem 6 2 2 8 5" xfId="45740"/>
    <cellStyle name="SAPBEXaggItem 6 2 2 9" xfId="4564"/>
    <cellStyle name="SAPBEXaggItem 6 2 2 9 2" xfId="21748"/>
    <cellStyle name="SAPBEXaggItem 6 2 2 9 2 2" xfId="21749"/>
    <cellStyle name="SAPBEXaggItem 6 2 2 9 2 3" xfId="57414"/>
    <cellStyle name="SAPBEXaggItem 6 2 2 9 3" xfId="21750"/>
    <cellStyle name="SAPBEXaggItem 6 2 2 9 3 2" xfId="21751"/>
    <cellStyle name="SAPBEXaggItem 6 2 2 9 3 3" xfId="57415"/>
    <cellStyle name="SAPBEXaggItem 6 2 2 9 4" xfId="21752"/>
    <cellStyle name="SAPBEXaggItem 6 2 2 9 5" xfId="45741"/>
    <cellStyle name="SAPBEXaggItem 6 2 3" xfId="1331"/>
    <cellStyle name="SAPBEXaggItem 6 2 3 10" xfId="4892"/>
    <cellStyle name="SAPBEXaggItem 6 2 3 10 2" xfId="21753"/>
    <cellStyle name="SAPBEXaggItem 6 2 3 10 2 2" xfId="21754"/>
    <cellStyle name="SAPBEXaggItem 6 2 3 10 2 3" xfId="57416"/>
    <cellStyle name="SAPBEXaggItem 6 2 3 10 3" xfId="21755"/>
    <cellStyle name="SAPBEXaggItem 6 2 3 10 3 2" xfId="21756"/>
    <cellStyle name="SAPBEXaggItem 6 2 3 10 3 3" xfId="57417"/>
    <cellStyle name="SAPBEXaggItem 6 2 3 10 4" xfId="21757"/>
    <cellStyle name="SAPBEXaggItem 6 2 3 10 5" xfId="45742"/>
    <cellStyle name="SAPBEXaggItem 6 2 3 11" xfId="21758"/>
    <cellStyle name="SAPBEXaggItem 6 2 3 11 2" xfId="21759"/>
    <cellStyle name="SAPBEXaggItem 6 2 3 11 3" xfId="57418"/>
    <cellStyle name="SAPBEXaggItem 6 2 3 12" xfId="45743"/>
    <cellStyle name="SAPBEXaggItem 6 2 3 2" xfId="1332"/>
    <cellStyle name="SAPBEXaggItem 6 2 3 2 2" xfId="1333"/>
    <cellStyle name="SAPBEXaggItem 6 2 3 2 2 2" xfId="1334"/>
    <cellStyle name="SAPBEXaggItem 6 2 3 2 2 2 2" xfId="9561"/>
    <cellStyle name="SAPBEXaggItem 6 2 3 2 2 2 2 2" xfId="21760"/>
    <cellStyle name="SAPBEXaggItem 6 2 3 2 2 2 2 2 2" xfId="57419"/>
    <cellStyle name="SAPBEXaggItem 6 2 3 2 2 2 2 3" xfId="45744"/>
    <cellStyle name="SAPBEXaggItem 6 2 3 2 2 2 3" xfId="11014"/>
    <cellStyle name="SAPBEXaggItem 6 2 3 2 2 2 3 2" xfId="21761"/>
    <cellStyle name="SAPBEXaggItem 6 2 3 2 2 2 3 3" xfId="45745"/>
    <cellStyle name="SAPBEXaggItem 6 2 3 2 2 2 4" xfId="12438"/>
    <cellStyle name="SAPBEXaggItem 6 2 3 2 2 2 4 2" xfId="21762"/>
    <cellStyle name="SAPBEXaggItem 6 2 3 2 2 2 4 3" xfId="45746"/>
    <cellStyle name="SAPBEXaggItem 6 2 3 2 2 2 5" xfId="13813"/>
    <cellStyle name="SAPBEXaggItem 6 2 3 2 2 2 5 2" xfId="45747"/>
    <cellStyle name="SAPBEXaggItem 6 2 3 2 2 2 6" xfId="15163"/>
    <cellStyle name="SAPBEXaggItem 6 2 3 2 2 2 7" xfId="7578"/>
    <cellStyle name="SAPBEXaggItem 6 2 3 2 2 2 8" xfId="57420"/>
    <cellStyle name="SAPBEXaggItem 6 2 3 2 2 2 9" xfId="57421"/>
    <cellStyle name="SAPBEXaggItem 6 2 3 2 2 3" xfId="6441"/>
    <cellStyle name="SAPBEXaggItem 6 2 3 2 2 3 2" xfId="21763"/>
    <cellStyle name="SAPBEXaggItem 6 2 3 2 2 3 2 2" xfId="57422"/>
    <cellStyle name="SAPBEXaggItem 6 2 3 2 2 3 3" xfId="45748"/>
    <cellStyle name="SAPBEXaggItem 6 2 3 2 2 4" xfId="21764"/>
    <cellStyle name="SAPBEXaggItem 6 2 3 2 2 4 2" xfId="21765"/>
    <cellStyle name="SAPBEXaggItem 6 2 3 2 2 4 3" xfId="57423"/>
    <cellStyle name="SAPBEXaggItem 6 2 3 2 2 5" xfId="21766"/>
    <cellStyle name="SAPBEXaggItem 6 2 3 2 2 6" xfId="45749"/>
    <cellStyle name="SAPBEXaggItem 6 2 3 2 3" xfId="1335"/>
    <cellStyle name="SAPBEXaggItem 6 2 3 2 3 2" xfId="8651"/>
    <cellStyle name="SAPBEXaggItem 6 2 3 2 3 2 2" xfId="21767"/>
    <cellStyle name="SAPBEXaggItem 6 2 3 2 3 2 2 2" xfId="57424"/>
    <cellStyle name="SAPBEXaggItem 6 2 3 2 3 2 3" xfId="45750"/>
    <cellStyle name="SAPBEXaggItem 6 2 3 2 3 3" xfId="10104"/>
    <cellStyle name="SAPBEXaggItem 6 2 3 2 3 3 2" xfId="21768"/>
    <cellStyle name="SAPBEXaggItem 6 2 3 2 3 3 3" xfId="45751"/>
    <cellStyle name="SAPBEXaggItem 6 2 3 2 3 4" xfId="11528"/>
    <cellStyle name="SAPBEXaggItem 6 2 3 2 3 4 2" xfId="21769"/>
    <cellStyle name="SAPBEXaggItem 6 2 3 2 3 4 3" xfId="45752"/>
    <cellStyle name="SAPBEXaggItem 6 2 3 2 3 5" xfId="12903"/>
    <cellStyle name="SAPBEXaggItem 6 2 3 2 3 5 2" xfId="21770"/>
    <cellStyle name="SAPBEXaggItem 6 2 3 2 3 5 3" xfId="45753"/>
    <cellStyle name="SAPBEXaggItem 6 2 3 2 3 6" xfId="14253"/>
    <cellStyle name="SAPBEXaggItem 6 2 3 2 3 6 2" xfId="45754"/>
    <cellStyle name="SAPBEXaggItem 6 2 3 2 3 7" xfId="6668"/>
    <cellStyle name="SAPBEXaggItem 6 2 3 2 3 8" xfId="57425"/>
    <cellStyle name="SAPBEXaggItem 6 2 3 2 3 9" xfId="57426"/>
    <cellStyle name="SAPBEXaggItem 6 2 3 2 4" xfId="5541"/>
    <cellStyle name="SAPBEXaggItem 6 2 3 2 4 2" xfId="21771"/>
    <cellStyle name="SAPBEXaggItem 6 2 3 2 4 2 2" xfId="57427"/>
    <cellStyle name="SAPBEXaggItem 6 2 3 2 4 3" xfId="45755"/>
    <cellStyle name="SAPBEXaggItem 6 2 3 2 5" xfId="21772"/>
    <cellStyle name="SAPBEXaggItem 6 2 3 2 5 2" xfId="21773"/>
    <cellStyle name="SAPBEXaggItem 6 2 3 2 5 3" xfId="45756"/>
    <cellStyle name="SAPBEXaggItem 6 2 3 2 6" xfId="45757"/>
    <cellStyle name="SAPBEXaggItem 6 2 3 3" xfId="1336"/>
    <cellStyle name="SAPBEXaggItem 6 2 3 3 2" xfId="1337"/>
    <cellStyle name="SAPBEXaggItem 6 2 3 3 2 2" xfId="8877"/>
    <cellStyle name="SAPBEXaggItem 6 2 3 3 2 2 2" xfId="21774"/>
    <cellStyle name="SAPBEXaggItem 6 2 3 3 2 2 2 2" xfId="57428"/>
    <cellStyle name="SAPBEXaggItem 6 2 3 3 2 2 3" xfId="45758"/>
    <cellStyle name="SAPBEXaggItem 6 2 3 3 2 3" xfId="10330"/>
    <cellStyle name="SAPBEXaggItem 6 2 3 3 2 3 2" xfId="21775"/>
    <cellStyle name="SAPBEXaggItem 6 2 3 3 2 3 2 2" xfId="57429"/>
    <cellStyle name="SAPBEXaggItem 6 2 3 3 2 3 3" xfId="45759"/>
    <cellStyle name="SAPBEXaggItem 6 2 3 3 2 4" xfId="11754"/>
    <cellStyle name="SAPBEXaggItem 6 2 3 3 2 4 2" xfId="21776"/>
    <cellStyle name="SAPBEXaggItem 6 2 3 3 2 4 3" xfId="45760"/>
    <cellStyle name="SAPBEXaggItem 6 2 3 3 2 5" xfId="13129"/>
    <cellStyle name="SAPBEXaggItem 6 2 3 3 2 5 2" xfId="45761"/>
    <cellStyle name="SAPBEXaggItem 6 2 3 3 2 6" xfId="14479"/>
    <cellStyle name="SAPBEXaggItem 6 2 3 3 2 7" xfId="6894"/>
    <cellStyle name="SAPBEXaggItem 6 2 3 3 2 8" xfId="57430"/>
    <cellStyle name="SAPBEXaggItem 6 2 3 3 2 9" xfId="57431"/>
    <cellStyle name="SAPBEXaggItem 6 2 3 3 3" xfId="5766"/>
    <cellStyle name="SAPBEXaggItem 6 2 3 3 3 2" xfId="21777"/>
    <cellStyle name="SAPBEXaggItem 6 2 3 3 3 2 2" xfId="57432"/>
    <cellStyle name="SAPBEXaggItem 6 2 3 3 3 3" xfId="45762"/>
    <cellStyle name="SAPBEXaggItem 6 2 3 3 4" xfId="21778"/>
    <cellStyle name="SAPBEXaggItem 6 2 3 3 4 2" xfId="21779"/>
    <cellStyle name="SAPBEXaggItem 6 2 3 3 4 3" xfId="57433"/>
    <cellStyle name="SAPBEXaggItem 6 2 3 3 5" xfId="21780"/>
    <cellStyle name="SAPBEXaggItem 6 2 3 3 6" xfId="45763"/>
    <cellStyle name="SAPBEXaggItem 6 2 3 4" xfId="1338"/>
    <cellStyle name="SAPBEXaggItem 6 2 3 4 10" xfId="57434"/>
    <cellStyle name="SAPBEXaggItem 6 2 3 4 11" xfId="57435"/>
    <cellStyle name="SAPBEXaggItem 6 2 3 4 2" xfId="1339"/>
    <cellStyle name="SAPBEXaggItem 6 2 3 4 2 10" xfId="57436"/>
    <cellStyle name="SAPBEXaggItem 6 2 3 4 2 2" xfId="7122"/>
    <cellStyle name="SAPBEXaggItem 6 2 3 4 2 2 2" xfId="21781"/>
    <cellStyle name="SAPBEXaggItem 6 2 3 4 2 2 2 2" xfId="57437"/>
    <cellStyle name="SAPBEXaggItem 6 2 3 4 2 2 3" xfId="45764"/>
    <cellStyle name="SAPBEXaggItem 6 2 3 4 2 3" xfId="9105"/>
    <cellStyle name="SAPBEXaggItem 6 2 3 4 2 3 2" xfId="21782"/>
    <cellStyle name="SAPBEXaggItem 6 2 3 4 2 3 2 2" xfId="57438"/>
    <cellStyle name="SAPBEXaggItem 6 2 3 4 2 3 3" xfId="45765"/>
    <cellStyle name="SAPBEXaggItem 6 2 3 4 2 4" xfId="10558"/>
    <cellStyle name="SAPBEXaggItem 6 2 3 4 2 4 2" xfId="21783"/>
    <cellStyle name="SAPBEXaggItem 6 2 3 4 2 4 3" xfId="45766"/>
    <cellStyle name="SAPBEXaggItem 6 2 3 4 2 5" xfId="11982"/>
    <cellStyle name="SAPBEXaggItem 6 2 3 4 2 5 2" xfId="21784"/>
    <cellStyle name="SAPBEXaggItem 6 2 3 4 2 5 3" xfId="45767"/>
    <cellStyle name="SAPBEXaggItem 6 2 3 4 2 6" xfId="13357"/>
    <cellStyle name="SAPBEXaggItem 6 2 3 4 2 6 2" xfId="45768"/>
    <cellStyle name="SAPBEXaggItem 6 2 3 4 2 7" xfId="14707"/>
    <cellStyle name="SAPBEXaggItem 6 2 3 4 2 8" xfId="45769"/>
    <cellStyle name="SAPBEXaggItem 6 2 3 4 2 9" xfId="57439"/>
    <cellStyle name="SAPBEXaggItem 6 2 3 4 3" xfId="5994"/>
    <cellStyle name="SAPBEXaggItem 6 2 3 4 3 2" xfId="21785"/>
    <cellStyle name="SAPBEXaggItem 6 2 3 4 3 2 2" xfId="57440"/>
    <cellStyle name="SAPBEXaggItem 6 2 3 4 3 3" xfId="45770"/>
    <cellStyle name="SAPBEXaggItem 6 2 3 4 4" xfId="8065"/>
    <cellStyle name="SAPBEXaggItem 6 2 3 4 4 2" xfId="21786"/>
    <cellStyle name="SAPBEXaggItem 6 2 3 4 4 2 2" xfId="57441"/>
    <cellStyle name="SAPBEXaggItem 6 2 3 4 4 3" xfId="45771"/>
    <cellStyle name="SAPBEXaggItem 6 2 3 4 5" xfId="5229"/>
    <cellStyle name="SAPBEXaggItem 6 2 3 4 5 2" xfId="21787"/>
    <cellStyle name="SAPBEXaggItem 6 2 3 4 5 3" xfId="45772"/>
    <cellStyle name="SAPBEXaggItem 6 2 3 4 6" xfId="5053"/>
    <cellStyle name="SAPBEXaggItem 6 2 3 4 6 2" xfId="21788"/>
    <cellStyle name="SAPBEXaggItem 6 2 3 4 6 3" xfId="45773"/>
    <cellStyle name="SAPBEXaggItem 6 2 3 4 7" xfId="8436"/>
    <cellStyle name="SAPBEXaggItem 6 2 3 4 7 2" xfId="45774"/>
    <cellStyle name="SAPBEXaggItem 6 2 3 4 8" xfId="11285"/>
    <cellStyle name="SAPBEXaggItem 6 2 3 4 9" xfId="45775"/>
    <cellStyle name="SAPBEXaggItem 6 2 3 5" xfId="1340"/>
    <cellStyle name="SAPBEXaggItem 6 2 3 5 10" xfId="57442"/>
    <cellStyle name="SAPBEXaggItem 6 2 3 5 11" xfId="57443"/>
    <cellStyle name="SAPBEXaggItem 6 2 3 5 2" xfId="1341"/>
    <cellStyle name="SAPBEXaggItem 6 2 3 5 2 10" xfId="57444"/>
    <cellStyle name="SAPBEXaggItem 6 2 3 5 2 2" xfId="7345"/>
    <cellStyle name="SAPBEXaggItem 6 2 3 5 2 2 2" xfId="21789"/>
    <cellStyle name="SAPBEXaggItem 6 2 3 5 2 2 2 2" xfId="57445"/>
    <cellStyle name="SAPBEXaggItem 6 2 3 5 2 2 3" xfId="45776"/>
    <cellStyle name="SAPBEXaggItem 6 2 3 5 2 3" xfId="9328"/>
    <cellStyle name="SAPBEXaggItem 6 2 3 5 2 3 2" xfId="21790"/>
    <cellStyle name="SAPBEXaggItem 6 2 3 5 2 3 2 2" xfId="57446"/>
    <cellStyle name="SAPBEXaggItem 6 2 3 5 2 3 3" xfId="45777"/>
    <cellStyle name="SAPBEXaggItem 6 2 3 5 2 4" xfId="10781"/>
    <cellStyle name="SAPBEXaggItem 6 2 3 5 2 4 2" xfId="21791"/>
    <cellStyle name="SAPBEXaggItem 6 2 3 5 2 4 3" xfId="45778"/>
    <cellStyle name="SAPBEXaggItem 6 2 3 5 2 5" xfId="12205"/>
    <cellStyle name="SAPBEXaggItem 6 2 3 5 2 5 2" xfId="21792"/>
    <cellStyle name="SAPBEXaggItem 6 2 3 5 2 5 3" xfId="45779"/>
    <cellStyle name="SAPBEXaggItem 6 2 3 5 2 6" xfId="13580"/>
    <cellStyle name="SAPBEXaggItem 6 2 3 5 2 6 2" xfId="21793"/>
    <cellStyle name="SAPBEXaggItem 6 2 3 5 2 6 3" xfId="45780"/>
    <cellStyle name="SAPBEXaggItem 6 2 3 5 2 7" xfId="14930"/>
    <cellStyle name="SAPBEXaggItem 6 2 3 5 2 7 2" xfId="45781"/>
    <cellStyle name="SAPBEXaggItem 6 2 3 5 2 8" xfId="3600"/>
    <cellStyle name="SAPBEXaggItem 6 2 3 5 2 9" xfId="57447"/>
    <cellStyle name="SAPBEXaggItem 6 2 3 5 3" xfId="6217"/>
    <cellStyle name="SAPBEXaggItem 6 2 3 5 3 2" xfId="21794"/>
    <cellStyle name="SAPBEXaggItem 6 2 3 5 3 2 2" xfId="57448"/>
    <cellStyle name="SAPBEXaggItem 6 2 3 5 3 3" xfId="45782"/>
    <cellStyle name="SAPBEXaggItem 6 2 3 5 4" xfId="8288"/>
    <cellStyle name="SAPBEXaggItem 6 2 3 5 4 2" xfId="21795"/>
    <cellStyle name="SAPBEXaggItem 6 2 3 5 4 2 2" xfId="57449"/>
    <cellStyle name="SAPBEXaggItem 6 2 3 5 4 3" xfId="45783"/>
    <cellStyle name="SAPBEXaggItem 6 2 3 5 5" xfId="9775"/>
    <cellStyle name="SAPBEXaggItem 6 2 3 5 5 2" xfId="21796"/>
    <cellStyle name="SAPBEXaggItem 6 2 3 5 5 3" xfId="45784"/>
    <cellStyle name="SAPBEXaggItem 6 2 3 5 6" xfId="11228"/>
    <cellStyle name="SAPBEXaggItem 6 2 3 5 6 2" xfId="21797"/>
    <cellStyle name="SAPBEXaggItem 6 2 3 5 6 3" xfId="45785"/>
    <cellStyle name="SAPBEXaggItem 6 2 3 5 7" xfId="12654"/>
    <cellStyle name="SAPBEXaggItem 6 2 3 5 7 2" xfId="21798"/>
    <cellStyle name="SAPBEXaggItem 6 2 3 5 7 3" xfId="45786"/>
    <cellStyle name="SAPBEXaggItem 6 2 3 5 8" xfId="14026"/>
    <cellStyle name="SAPBEXaggItem 6 2 3 5 8 2" xfId="45787"/>
    <cellStyle name="SAPBEXaggItem 6 2 3 5 9" xfId="3858"/>
    <cellStyle name="SAPBEXaggItem 6 2 3 6" xfId="4085"/>
    <cellStyle name="SAPBEXaggItem 6 2 3 6 2" xfId="4719"/>
    <cellStyle name="SAPBEXaggItem 6 2 3 6 2 2" xfId="21799"/>
    <cellStyle name="SAPBEXaggItem 6 2 3 6 2 2 2" xfId="21800"/>
    <cellStyle name="SAPBEXaggItem 6 2 3 6 2 2 3" xfId="57450"/>
    <cellStyle name="SAPBEXaggItem 6 2 3 6 2 3" xfId="21801"/>
    <cellStyle name="SAPBEXaggItem 6 2 3 6 2 3 2" xfId="21802"/>
    <cellStyle name="SAPBEXaggItem 6 2 3 6 2 3 3" xfId="57451"/>
    <cellStyle name="SAPBEXaggItem 6 2 3 6 2 4" xfId="21803"/>
    <cellStyle name="SAPBEXaggItem 6 2 3 6 2 5" xfId="45788"/>
    <cellStyle name="SAPBEXaggItem 6 2 3 6 3" xfId="21804"/>
    <cellStyle name="SAPBEXaggItem 6 2 3 6 3 2" xfId="21805"/>
    <cellStyle name="SAPBEXaggItem 6 2 3 6 3 3" xfId="57452"/>
    <cellStyle name="SAPBEXaggItem 6 2 3 6 4" xfId="21806"/>
    <cellStyle name="SAPBEXaggItem 6 2 3 6 4 2" xfId="21807"/>
    <cellStyle name="SAPBEXaggItem 6 2 3 6 4 3" xfId="57453"/>
    <cellStyle name="SAPBEXaggItem 6 2 3 6 5" xfId="21808"/>
    <cellStyle name="SAPBEXaggItem 6 2 3 6 5 2" xfId="57454"/>
    <cellStyle name="SAPBEXaggItem 6 2 3 6 6" xfId="45789"/>
    <cellStyle name="SAPBEXaggItem 6 2 3 6 7" xfId="57455"/>
    <cellStyle name="SAPBEXaggItem 6 2 3 7" xfId="3288"/>
    <cellStyle name="SAPBEXaggItem 6 2 3 7 2" xfId="4685"/>
    <cellStyle name="SAPBEXaggItem 6 2 3 7 2 2" xfId="21809"/>
    <cellStyle name="SAPBEXaggItem 6 2 3 7 2 2 2" xfId="21810"/>
    <cellStyle name="SAPBEXaggItem 6 2 3 7 2 2 3" xfId="57456"/>
    <cellStyle name="SAPBEXaggItem 6 2 3 7 2 3" xfId="21811"/>
    <cellStyle name="SAPBEXaggItem 6 2 3 7 2 3 2" xfId="21812"/>
    <cellStyle name="SAPBEXaggItem 6 2 3 7 2 3 3" xfId="57457"/>
    <cellStyle name="SAPBEXaggItem 6 2 3 7 2 4" xfId="21813"/>
    <cellStyle name="SAPBEXaggItem 6 2 3 7 2 5" xfId="45790"/>
    <cellStyle name="SAPBEXaggItem 6 2 3 7 3" xfId="21814"/>
    <cellStyle name="SAPBEXaggItem 6 2 3 7 3 2" xfId="21815"/>
    <cellStyle name="SAPBEXaggItem 6 2 3 7 3 3" xfId="57458"/>
    <cellStyle name="SAPBEXaggItem 6 2 3 7 4" xfId="21816"/>
    <cellStyle name="SAPBEXaggItem 6 2 3 7 4 2" xfId="21817"/>
    <cellStyle name="SAPBEXaggItem 6 2 3 7 4 3" xfId="57459"/>
    <cellStyle name="SAPBEXaggItem 6 2 3 7 5" xfId="21818"/>
    <cellStyle name="SAPBEXaggItem 6 2 3 7 6" xfId="45791"/>
    <cellStyle name="SAPBEXaggItem 6 2 3 8" xfId="3497"/>
    <cellStyle name="SAPBEXaggItem 6 2 3 8 2" xfId="21819"/>
    <cellStyle name="SAPBEXaggItem 6 2 3 8 2 2" xfId="21820"/>
    <cellStyle name="SAPBEXaggItem 6 2 3 8 2 3" xfId="57460"/>
    <cellStyle name="SAPBEXaggItem 6 2 3 8 3" xfId="21821"/>
    <cellStyle name="SAPBEXaggItem 6 2 3 8 3 2" xfId="21822"/>
    <cellStyle name="SAPBEXaggItem 6 2 3 8 3 3" xfId="57461"/>
    <cellStyle name="SAPBEXaggItem 6 2 3 8 4" xfId="21823"/>
    <cellStyle name="SAPBEXaggItem 6 2 3 8 5" xfId="45792"/>
    <cellStyle name="SAPBEXaggItem 6 2 3 9" xfId="4856"/>
    <cellStyle name="SAPBEXaggItem 6 2 3 9 2" xfId="21824"/>
    <cellStyle name="SAPBEXaggItem 6 2 3 9 2 2" xfId="21825"/>
    <cellStyle name="SAPBEXaggItem 6 2 3 9 2 3" xfId="57462"/>
    <cellStyle name="SAPBEXaggItem 6 2 3 9 3" xfId="21826"/>
    <cellStyle name="SAPBEXaggItem 6 2 3 9 3 2" xfId="21827"/>
    <cellStyle name="SAPBEXaggItem 6 2 3 9 3 3" xfId="57463"/>
    <cellStyle name="SAPBEXaggItem 6 2 3 9 4" xfId="21828"/>
    <cellStyle name="SAPBEXaggItem 6 2 3 9 5" xfId="45793"/>
    <cellStyle name="SAPBEXaggItem 6 2 4" xfId="1342"/>
    <cellStyle name="SAPBEXaggItem 6 2 4 2" xfId="1343"/>
    <cellStyle name="SAPBEXaggItem 6 2 4 2 2" xfId="1344"/>
    <cellStyle name="SAPBEXaggItem 6 2 4 2 2 2" xfId="9411"/>
    <cellStyle name="SAPBEXaggItem 6 2 4 2 2 2 2" xfId="21829"/>
    <cellStyle name="SAPBEXaggItem 6 2 4 2 2 2 2 2" xfId="57464"/>
    <cellStyle name="SAPBEXaggItem 6 2 4 2 2 2 3" xfId="45794"/>
    <cellStyle name="SAPBEXaggItem 6 2 4 2 2 3" xfId="10864"/>
    <cellStyle name="SAPBEXaggItem 6 2 4 2 2 3 2" xfId="21830"/>
    <cellStyle name="SAPBEXaggItem 6 2 4 2 2 3 3" xfId="45795"/>
    <cellStyle name="SAPBEXaggItem 6 2 4 2 2 4" xfId="12288"/>
    <cellStyle name="SAPBEXaggItem 6 2 4 2 2 4 2" xfId="21831"/>
    <cellStyle name="SAPBEXaggItem 6 2 4 2 2 4 3" xfId="45796"/>
    <cellStyle name="SAPBEXaggItem 6 2 4 2 2 5" xfId="13663"/>
    <cellStyle name="SAPBEXaggItem 6 2 4 2 2 5 2" xfId="45797"/>
    <cellStyle name="SAPBEXaggItem 6 2 4 2 2 6" xfId="15013"/>
    <cellStyle name="SAPBEXaggItem 6 2 4 2 2 7" xfId="7428"/>
    <cellStyle name="SAPBEXaggItem 6 2 4 2 2 8" xfId="57465"/>
    <cellStyle name="SAPBEXaggItem 6 2 4 2 2 9" xfId="57466"/>
    <cellStyle name="SAPBEXaggItem 6 2 4 2 3" xfId="6291"/>
    <cellStyle name="SAPBEXaggItem 6 2 4 2 3 2" xfId="21832"/>
    <cellStyle name="SAPBEXaggItem 6 2 4 2 3 2 2" xfId="57467"/>
    <cellStyle name="SAPBEXaggItem 6 2 4 2 3 3" xfId="45798"/>
    <cellStyle name="SAPBEXaggItem 6 2 4 2 4" xfId="21833"/>
    <cellStyle name="SAPBEXaggItem 6 2 4 2 4 2" xfId="21834"/>
    <cellStyle name="SAPBEXaggItem 6 2 4 2 4 3" xfId="57468"/>
    <cellStyle name="SAPBEXaggItem 6 2 4 2 5" xfId="21835"/>
    <cellStyle name="SAPBEXaggItem 6 2 4 2 6" xfId="45799"/>
    <cellStyle name="SAPBEXaggItem 6 2 4 3" xfId="1345"/>
    <cellStyle name="SAPBEXaggItem 6 2 4 3 2" xfId="8498"/>
    <cellStyle name="SAPBEXaggItem 6 2 4 3 2 2" xfId="21836"/>
    <cellStyle name="SAPBEXaggItem 6 2 4 3 2 2 2" xfId="57469"/>
    <cellStyle name="SAPBEXaggItem 6 2 4 3 2 3" xfId="45800"/>
    <cellStyle name="SAPBEXaggItem 6 2 4 3 3" xfId="9951"/>
    <cellStyle name="SAPBEXaggItem 6 2 4 3 3 2" xfId="21837"/>
    <cellStyle name="SAPBEXaggItem 6 2 4 3 3 3" xfId="45801"/>
    <cellStyle name="SAPBEXaggItem 6 2 4 3 4" xfId="11375"/>
    <cellStyle name="SAPBEXaggItem 6 2 4 3 4 2" xfId="21838"/>
    <cellStyle name="SAPBEXaggItem 6 2 4 3 4 3" xfId="45802"/>
    <cellStyle name="SAPBEXaggItem 6 2 4 3 5" xfId="12750"/>
    <cellStyle name="SAPBEXaggItem 6 2 4 3 5 2" xfId="21839"/>
    <cellStyle name="SAPBEXaggItem 6 2 4 3 5 3" xfId="45803"/>
    <cellStyle name="SAPBEXaggItem 6 2 4 3 6" xfId="14100"/>
    <cellStyle name="SAPBEXaggItem 6 2 4 3 6 2" xfId="45804"/>
    <cellStyle name="SAPBEXaggItem 6 2 4 3 7" xfId="6515"/>
    <cellStyle name="SAPBEXaggItem 6 2 4 3 8" xfId="57470"/>
    <cellStyle name="SAPBEXaggItem 6 2 4 3 9" xfId="57471"/>
    <cellStyle name="SAPBEXaggItem 6 2 4 4" xfId="5389"/>
    <cellStyle name="SAPBEXaggItem 6 2 4 4 2" xfId="21840"/>
    <cellStyle name="SAPBEXaggItem 6 2 4 4 2 2" xfId="57472"/>
    <cellStyle name="SAPBEXaggItem 6 2 4 4 3" xfId="45805"/>
    <cellStyle name="SAPBEXaggItem 6 2 4 5" xfId="21841"/>
    <cellStyle name="SAPBEXaggItem 6 2 4 5 2" xfId="21842"/>
    <cellStyle name="SAPBEXaggItem 6 2 4 5 3" xfId="45806"/>
    <cellStyle name="SAPBEXaggItem 6 2 4 6" xfId="45807"/>
    <cellStyle name="SAPBEXaggItem 6 2 5" xfId="1346"/>
    <cellStyle name="SAPBEXaggItem 6 2 5 2" xfId="1347"/>
    <cellStyle name="SAPBEXaggItem 6 2 5 2 2" xfId="8723"/>
    <cellStyle name="SAPBEXaggItem 6 2 5 2 2 2" xfId="21843"/>
    <cellStyle name="SAPBEXaggItem 6 2 5 2 2 2 2" xfId="57473"/>
    <cellStyle name="SAPBEXaggItem 6 2 5 2 2 3" xfId="45808"/>
    <cellStyle name="SAPBEXaggItem 6 2 5 2 3" xfId="10176"/>
    <cellStyle name="SAPBEXaggItem 6 2 5 2 3 2" xfId="21844"/>
    <cellStyle name="SAPBEXaggItem 6 2 5 2 3 2 2" xfId="57474"/>
    <cellStyle name="SAPBEXaggItem 6 2 5 2 3 3" xfId="45809"/>
    <cellStyle name="SAPBEXaggItem 6 2 5 2 4" xfId="11600"/>
    <cellStyle name="SAPBEXaggItem 6 2 5 2 4 2" xfId="21845"/>
    <cellStyle name="SAPBEXaggItem 6 2 5 2 4 3" xfId="45810"/>
    <cellStyle name="SAPBEXaggItem 6 2 5 2 5" xfId="12975"/>
    <cellStyle name="SAPBEXaggItem 6 2 5 2 5 2" xfId="45811"/>
    <cellStyle name="SAPBEXaggItem 6 2 5 2 6" xfId="14325"/>
    <cellStyle name="SAPBEXaggItem 6 2 5 2 7" xfId="6740"/>
    <cellStyle name="SAPBEXaggItem 6 2 5 2 8" xfId="57475"/>
    <cellStyle name="SAPBEXaggItem 6 2 5 2 9" xfId="57476"/>
    <cellStyle name="SAPBEXaggItem 6 2 5 3" xfId="5613"/>
    <cellStyle name="SAPBEXaggItem 6 2 5 3 2" xfId="21846"/>
    <cellStyle name="SAPBEXaggItem 6 2 5 3 2 2" xfId="57477"/>
    <cellStyle name="SAPBEXaggItem 6 2 5 3 3" xfId="45812"/>
    <cellStyle name="SAPBEXaggItem 6 2 5 4" xfId="21847"/>
    <cellStyle name="SAPBEXaggItem 6 2 5 4 2" xfId="21848"/>
    <cellStyle name="SAPBEXaggItem 6 2 5 4 3" xfId="57478"/>
    <cellStyle name="SAPBEXaggItem 6 2 5 5" xfId="21849"/>
    <cellStyle name="SAPBEXaggItem 6 2 5 6" xfId="45813"/>
    <cellStyle name="SAPBEXaggItem 6 2 6" xfId="1348"/>
    <cellStyle name="SAPBEXaggItem 6 2 6 10" xfId="57479"/>
    <cellStyle name="SAPBEXaggItem 6 2 6 11" xfId="57480"/>
    <cellStyle name="SAPBEXaggItem 6 2 6 2" xfId="1349"/>
    <cellStyle name="SAPBEXaggItem 6 2 6 2 10" xfId="57481"/>
    <cellStyle name="SAPBEXaggItem 6 2 6 2 2" xfId="6970"/>
    <cellStyle name="SAPBEXaggItem 6 2 6 2 2 2" xfId="21850"/>
    <cellStyle name="SAPBEXaggItem 6 2 6 2 2 2 2" xfId="57482"/>
    <cellStyle name="SAPBEXaggItem 6 2 6 2 2 3" xfId="45814"/>
    <cellStyle name="SAPBEXaggItem 6 2 6 2 3" xfId="8953"/>
    <cellStyle name="SAPBEXaggItem 6 2 6 2 3 2" xfId="21851"/>
    <cellStyle name="SAPBEXaggItem 6 2 6 2 3 2 2" xfId="57483"/>
    <cellStyle name="SAPBEXaggItem 6 2 6 2 3 3" xfId="45815"/>
    <cellStyle name="SAPBEXaggItem 6 2 6 2 4" xfId="10406"/>
    <cellStyle name="SAPBEXaggItem 6 2 6 2 4 2" xfId="21852"/>
    <cellStyle name="SAPBEXaggItem 6 2 6 2 4 3" xfId="45816"/>
    <cellStyle name="SAPBEXaggItem 6 2 6 2 5" xfId="11830"/>
    <cellStyle name="SAPBEXaggItem 6 2 6 2 5 2" xfId="21853"/>
    <cellStyle name="SAPBEXaggItem 6 2 6 2 5 3" xfId="45817"/>
    <cellStyle name="SAPBEXaggItem 6 2 6 2 6" xfId="13205"/>
    <cellStyle name="SAPBEXaggItem 6 2 6 2 6 2" xfId="45818"/>
    <cellStyle name="SAPBEXaggItem 6 2 6 2 7" xfId="14555"/>
    <cellStyle name="SAPBEXaggItem 6 2 6 2 8" xfId="45819"/>
    <cellStyle name="SAPBEXaggItem 6 2 6 2 9" xfId="57484"/>
    <cellStyle name="SAPBEXaggItem 6 2 6 3" xfId="5842"/>
    <cellStyle name="SAPBEXaggItem 6 2 6 3 2" xfId="21854"/>
    <cellStyle name="SAPBEXaggItem 6 2 6 3 2 2" xfId="57485"/>
    <cellStyle name="SAPBEXaggItem 6 2 6 3 3" xfId="45820"/>
    <cellStyle name="SAPBEXaggItem 6 2 6 4" xfId="7913"/>
    <cellStyle name="SAPBEXaggItem 6 2 6 4 2" xfId="21855"/>
    <cellStyle name="SAPBEXaggItem 6 2 6 4 2 2" xfId="57486"/>
    <cellStyle name="SAPBEXaggItem 6 2 6 4 3" xfId="45821"/>
    <cellStyle name="SAPBEXaggItem 6 2 6 5" xfId="5085"/>
    <cellStyle name="SAPBEXaggItem 6 2 6 5 2" xfId="21856"/>
    <cellStyle name="SAPBEXaggItem 6 2 6 5 3" xfId="45822"/>
    <cellStyle name="SAPBEXaggItem 6 2 6 6" xfId="7706"/>
    <cellStyle name="SAPBEXaggItem 6 2 6 6 2" xfId="21857"/>
    <cellStyle name="SAPBEXaggItem 6 2 6 6 3" xfId="45823"/>
    <cellStyle name="SAPBEXaggItem 6 2 6 7" xfId="9867"/>
    <cellStyle name="SAPBEXaggItem 6 2 6 7 2" xfId="45824"/>
    <cellStyle name="SAPBEXaggItem 6 2 6 8" xfId="8354"/>
    <cellStyle name="SAPBEXaggItem 6 2 6 9" xfId="45825"/>
    <cellStyle name="SAPBEXaggItem 6 2 7" xfId="1350"/>
    <cellStyle name="SAPBEXaggItem 6 2 7 10" xfId="57487"/>
    <cellStyle name="SAPBEXaggItem 6 2 7 11" xfId="57488"/>
    <cellStyle name="SAPBEXaggItem 6 2 7 2" xfId="1351"/>
    <cellStyle name="SAPBEXaggItem 6 2 7 2 10" xfId="57489"/>
    <cellStyle name="SAPBEXaggItem 6 2 7 2 2" xfId="7195"/>
    <cellStyle name="SAPBEXaggItem 6 2 7 2 2 2" xfId="21858"/>
    <cellStyle name="SAPBEXaggItem 6 2 7 2 2 2 2" xfId="57490"/>
    <cellStyle name="SAPBEXaggItem 6 2 7 2 2 3" xfId="45826"/>
    <cellStyle name="SAPBEXaggItem 6 2 7 2 3" xfId="9178"/>
    <cellStyle name="SAPBEXaggItem 6 2 7 2 3 2" xfId="21859"/>
    <cellStyle name="SAPBEXaggItem 6 2 7 2 3 2 2" xfId="57491"/>
    <cellStyle name="SAPBEXaggItem 6 2 7 2 3 3" xfId="45827"/>
    <cellStyle name="SAPBEXaggItem 6 2 7 2 4" xfId="10631"/>
    <cellStyle name="SAPBEXaggItem 6 2 7 2 4 2" xfId="21860"/>
    <cellStyle name="SAPBEXaggItem 6 2 7 2 4 3" xfId="45828"/>
    <cellStyle name="SAPBEXaggItem 6 2 7 2 5" xfId="12055"/>
    <cellStyle name="SAPBEXaggItem 6 2 7 2 5 2" xfId="21861"/>
    <cellStyle name="SAPBEXaggItem 6 2 7 2 5 3" xfId="45829"/>
    <cellStyle name="SAPBEXaggItem 6 2 7 2 6" xfId="13430"/>
    <cellStyle name="SAPBEXaggItem 6 2 7 2 6 2" xfId="21862"/>
    <cellStyle name="SAPBEXaggItem 6 2 7 2 6 3" xfId="45830"/>
    <cellStyle name="SAPBEXaggItem 6 2 7 2 7" xfId="14780"/>
    <cellStyle name="SAPBEXaggItem 6 2 7 2 7 2" xfId="45831"/>
    <cellStyle name="SAPBEXaggItem 6 2 7 2 8" xfId="2939"/>
    <cellStyle name="SAPBEXaggItem 6 2 7 2 9" xfId="57492"/>
    <cellStyle name="SAPBEXaggItem 6 2 7 3" xfId="6067"/>
    <cellStyle name="SAPBEXaggItem 6 2 7 3 2" xfId="21863"/>
    <cellStyle name="SAPBEXaggItem 6 2 7 3 2 2" xfId="57493"/>
    <cellStyle name="SAPBEXaggItem 6 2 7 3 3" xfId="45832"/>
    <cellStyle name="SAPBEXaggItem 6 2 7 4" xfId="8138"/>
    <cellStyle name="SAPBEXaggItem 6 2 7 4 2" xfId="21864"/>
    <cellStyle name="SAPBEXaggItem 6 2 7 4 2 2" xfId="57494"/>
    <cellStyle name="SAPBEXaggItem 6 2 7 4 3" xfId="45833"/>
    <cellStyle name="SAPBEXaggItem 6 2 7 5" xfId="9625"/>
    <cellStyle name="SAPBEXaggItem 6 2 7 5 2" xfId="21865"/>
    <cellStyle name="SAPBEXaggItem 6 2 7 5 3" xfId="45834"/>
    <cellStyle name="SAPBEXaggItem 6 2 7 6" xfId="11078"/>
    <cellStyle name="SAPBEXaggItem 6 2 7 6 2" xfId="21866"/>
    <cellStyle name="SAPBEXaggItem 6 2 7 6 3" xfId="45835"/>
    <cellStyle name="SAPBEXaggItem 6 2 7 7" xfId="12504"/>
    <cellStyle name="SAPBEXaggItem 6 2 7 7 2" xfId="21867"/>
    <cellStyle name="SAPBEXaggItem 6 2 7 7 3" xfId="45836"/>
    <cellStyle name="SAPBEXaggItem 6 2 7 8" xfId="13876"/>
    <cellStyle name="SAPBEXaggItem 6 2 7 8 2" xfId="45837"/>
    <cellStyle name="SAPBEXaggItem 6 2 7 9" xfId="3704"/>
    <cellStyle name="SAPBEXaggItem 6 2 8" xfId="3931"/>
    <cellStyle name="SAPBEXaggItem 6 2 8 2" xfId="4458"/>
    <cellStyle name="SAPBEXaggItem 6 2 8 2 2" xfId="21868"/>
    <cellStyle name="SAPBEXaggItem 6 2 8 2 2 2" xfId="21869"/>
    <cellStyle name="SAPBEXaggItem 6 2 8 2 2 3" xfId="57495"/>
    <cellStyle name="SAPBEXaggItem 6 2 8 2 3" xfId="21870"/>
    <cellStyle name="SAPBEXaggItem 6 2 8 2 3 2" xfId="21871"/>
    <cellStyle name="SAPBEXaggItem 6 2 8 2 3 3" xfId="57496"/>
    <cellStyle name="SAPBEXaggItem 6 2 8 2 4" xfId="21872"/>
    <cellStyle name="SAPBEXaggItem 6 2 8 2 5" xfId="45838"/>
    <cellStyle name="SAPBEXaggItem 6 2 8 3" xfId="21873"/>
    <cellStyle name="SAPBEXaggItem 6 2 8 3 2" xfId="21874"/>
    <cellStyle name="SAPBEXaggItem 6 2 8 3 3" xfId="57497"/>
    <cellStyle name="SAPBEXaggItem 6 2 8 4" xfId="21875"/>
    <cellStyle name="SAPBEXaggItem 6 2 8 4 2" xfId="21876"/>
    <cellStyle name="SAPBEXaggItem 6 2 8 4 3" xfId="57498"/>
    <cellStyle name="SAPBEXaggItem 6 2 8 5" xfId="21877"/>
    <cellStyle name="SAPBEXaggItem 6 2 8 5 2" xfId="57499"/>
    <cellStyle name="SAPBEXaggItem 6 2 8 6" xfId="45839"/>
    <cellStyle name="SAPBEXaggItem 6 2 8 7" xfId="57500"/>
    <cellStyle name="SAPBEXaggItem 6 2 9" xfId="3314"/>
    <cellStyle name="SAPBEXaggItem 6 2 9 2" xfId="4632"/>
    <cellStyle name="SAPBEXaggItem 6 2 9 2 2" xfId="21878"/>
    <cellStyle name="SAPBEXaggItem 6 2 9 2 2 2" xfId="21879"/>
    <cellStyle name="SAPBEXaggItem 6 2 9 2 2 3" xfId="57501"/>
    <cellStyle name="SAPBEXaggItem 6 2 9 2 3" xfId="21880"/>
    <cellStyle name="SAPBEXaggItem 6 2 9 2 3 2" xfId="21881"/>
    <cellStyle name="SAPBEXaggItem 6 2 9 2 3 3" xfId="57502"/>
    <cellStyle name="SAPBEXaggItem 6 2 9 2 4" xfId="21882"/>
    <cellStyle name="SAPBEXaggItem 6 2 9 2 5" xfId="45840"/>
    <cellStyle name="SAPBEXaggItem 6 2 9 3" xfId="21883"/>
    <cellStyle name="SAPBEXaggItem 6 2 9 3 2" xfId="21884"/>
    <cellStyle name="SAPBEXaggItem 6 2 9 3 3" xfId="57503"/>
    <cellStyle name="SAPBEXaggItem 6 2 9 4" xfId="21885"/>
    <cellStyle name="SAPBEXaggItem 6 2 9 4 2" xfId="21886"/>
    <cellStyle name="SAPBEXaggItem 6 2 9 4 3" xfId="57504"/>
    <cellStyle name="SAPBEXaggItem 6 2 9 5" xfId="21887"/>
    <cellStyle name="SAPBEXaggItem 6 2 9 6" xfId="45841"/>
    <cellStyle name="SAPBEXaggItem 6 3" xfId="21888"/>
    <cellStyle name="SAPBEXaggItem 6 3 2" xfId="21889"/>
    <cellStyle name="SAPBEXaggItem 6 3 3" xfId="45842"/>
    <cellStyle name="SAPBEXaggItem 6 4" xfId="45843"/>
    <cellStyle name="SAPBEXaggItem 7" xfId="206"/>
    <cellStyle name="SAPBEXaggItem 7 2" xfId="1352"/>
    <cellStyle name="SAPBEXaggItem 7 2 10" xfId="4177"/>
    <cellStyle name="SAPBEXaggItem 7 2 10 2" xfId="21890"/>
    <cellStyle name="SAPBEXaggItem 7 2 10 2 2" xfId="21891"/>
    <cellStyle name="SAPBEXaggItem 7 2 10 2 3" xfId="57505"/>
    <cellStyle name="SAPBEXaggItem 7 2 10 3" xfId="21892"/>
    <cellStyle name="SAPBEXaggItem 7 2 10 3 2" xfId="21893"/>
    <cellStyle name="SAPBEXaggItem 7 2 10 3 3" xfId="57506"/>
    <cellStyle name="SAPBEXaggItem 7 2 10 4" xfId="21894"/>
    <cellStyle name="SAPBEXaggItem 7 2 10 5" xfId="45844"/>
    <cellStyle name="SAPBEXaggItem 7 2 11" xfId="4879"/>
    <cellStyle name="SAPBEXaggItem 7 2 11 2" xfId="21895"/>
    <cellStyle name="SAPBEXaggItem 7 2 11 2 2" xfId="21896"/>
    <cellStyle name="SAPBEXaggItem 7 2 11 2 3" xfId="57507"/>
    <cellStyle name="SAPBEXaggItem 7 2 11 3" xfId="21897"/>
    <cellStyle name="SAPBEXaggItem 7 2 11 3 2" xfId="21898"/>
    <cellStyle name="SAPBEXaggItem 7 2 11 3 3" xfId="57508"/>
    <cellStyle name="SAPBEXaggItem 7 2 11 4" xfId="21899"/>
    <cellStyle name="SAPBEXaggItem 7 2 11 5" xfId="45845"/>
    <cellStyle name="SAPBEXaggItem 7 2 12" xfId="3365"/>
    <cellStyle name="SAPBEXaggItem 7 2 12 2" xfId="21900"/>
    <cellStyle name="SAPBEXaggItem 7 2 12 2 2" xfId="21901"/>
    <cellStyle name="SAPBEXaggItem 7 2 12 2 3" xfId="57509"/>
    <cellStyle name="SAPBEXaggItem 7 2 12 3" xfId="21902"/>
    <cellStyle name="SAPBEXaggItem 7 2 12 3 2" xfId="21903"/>
    <cellStyle name="SAPBEXaggItem 7 2 12 3 3" xfId="57510"/>
    <cellStyle name="SAPBEXaggItem 7 2 12 4" xfId="21904"/>
    <cellStyle name="SAPBEXaggItem 7 2 12 5" xfId="45846"/>
    <cellStyle name="SAPBEXaggItem 7 2 13" xfId="21905"/>
    <cellStyle name="SAPBEXaggItem 7 2 13 2" xfId="21906"/>
    <cellStyle name="SAPBEXaggItem 7 2 13 3" xfId="57511"/>
    <cellStyle name="SAPBEXaggItem 7 2 14" xfId="45847"/>
    <cellStyle name="SAPBEXaggItem 7 2 2" xfId="1353"/>
    <cellStyle name="SAPBEXaggItem 7 2 2 10" xfId="4793"/>
    <cellStyle name="SAPBEXaggItem 7 2 2 10 2" xfId="21907"/>
    <cellStyle name="SAPBEXaggItem 7 2 2 10 2 2" xfId="21908"/>
    <cellStyle name="SAPBEXaggItem 7 2 2 10 2 3" xfId="57512"/>
    <cellStyle name="SAPBEXaggItem 7 2 2 10 3" xfId="21909"/>
    <cellStyle name="SAPBEXaggItem 7 2 2 10 3 2" xfId="21910"/>
    <cellStyle name="SAPBEXaggItem 7 2 2 10 3 3" xfId="57513"/>
    <cellStyle name="SAPBEXaggItem 7 2 2 10 4" xfId="21911"/>
    <cellStyle name="SAPBEXaggItem 7 2 2 10 5" xfId="45848"/>
    <cellStyle name="SAPBEXaggItem 7 2 2 11" xfId="21912"/>
    <cellStyle name="SAPBEXaggItem 7 2 2 11 2" xfId="21913"/>
    <cellStyle name="SAPBEXaggItem 7 2 2 11 3" xfId="57514"/>
    <cellStyle name="SAPBEXaggItem 7 2 2 12" xfId="45849"/>
    <cellStyle name="SAPBEXaggItem 7 2 2 2" xfId="1354"/>
    <cellStyle name="SAPBEXaggItem 7 2 2 2 2" xfId="1355"/>
    <cellStyle name="SAPBEXaggItem 7 2 2 2 2 2" xfId="1356"/>
    <cellStyle name="SAPBEXaggItem 7 2 2 2 2 2 2" xfId="9492"/>
    <cellStyle name="SAPBEXaggItem 7 2 2 2 2 2 2 2" xfId="21914"/>
    <cellStyle name="SAPBEXaggItem 7 2 2 2 2 2 2 2 2" xfId="57515"/>
    <cellStyle name="SAPBEXaggItem 7 2 2 2 2 2 2 3" xfId="45850"/>
    <cellStyle name="SAPBEXaggItem 7 2 2 2 2 2 3" xfId="10945"/>
    <cellStyle name="SAPBEXaggItem 7 2 2 2 2 2 3 2" xfId="21915"/>
    <cellStyle name="SAPBEXaggItem 7 2 2 2 2 2 3 3" xfId="45851"/>
    <cellStyle name="SAPBEXaggItem 7 2 2 2 2 2 4" xfId="12369"/>
    <cellStyle name="SAPBEXaggItem 7 2 2 2 2 2 4 2" xfId="21916"/>
    <cellStyle name="SAPBEXaggItem 7 2 2 2 2 2 4 3" xfId="45852"/>
    <cellStyle name="SAPBEXaggItem 7 2 2 2 2 2 5" xfId="13744"/>
    <cellStyle name="SAPBEXaggItem 7 2 2 2 2 2 5 2" xfId="45853"/>
    <cellStyle name="SAPBEXaggItem 7 2 2 2 2 2 6" xfId="15094"/>
    <cellStyle name="SAPBEXaggItem 7 2 2 2 2 2 7" xfId="7509"/>
    <cellStyle name="SAPBEXaggItem 7 2 2 2 2 2 8" xfId="57516"/>
    <cellStyle name="SAPBEXaggItem 7 2 2 2 2 2 9" xfId="57517"/>
    <cellStyle name="SAPBEXaggItem 7 2 2 2 2 3" xfId="6372"/>
    <cellStyle name="SAPBEXaggItem 7 2 2 2 2 3 2" xfId="21917"/>
    <cellStyle name="SAPBEXaggItem 7 2 2 2 2 3 2 2" xfId="57518"/>
    <cellStyle name="SAPBEXaggItem 7 2 2 2 2 3 3" xfId="45854"/>
    <cellStyle name="SAPBEXaggItem 7 2 2 2 2 4" xfId="21918"/>
    <cellStyle name="SAPBEXaggItem 7 2 2 2 2 4 2" xfId="21919"/>
    <cellStyle name="SAPBEXaggItem 7 2 2 2 2 4 3" xfId="57519"/>
    <cellStyle name="SAPBEXaggItem 7 2 2 2 2 5" xfId="21920"/>
    <cellStyle name="SAPBEXaggItem 7 2 2 2 2 6" xfId="45855"/>
    <cellStyle name="SAPBEXaggItem 7 2 2 2 3" xfId="1357"/>
    <cellStyle name="SAPBEXaggItem 7 2 2 2 3 2" xfId="8580"/>
    <cellStyle name="SAPBEXaggItem 7 2 2 2 3 2 2" xfId="21921"/>
    <cellStyle name="SAPBEXaggItem 7 2 2 2 3 2 2 2" xfId="57520"/>
    <cellStyle name="SAPBEXaggItem 7 2 2 2 3 2 3" xfId="45856"/>
    <cellStyle name="SAPBEXaggItem 7 2 2 2 3 3" xfId="10033"/>
    <cellStyle name="SAPBEXaggItem 7 2 2 2 3 3 2" xfId="21922"/>
    <cellStyle name="SAPBEXaggItem 7 2 2 2 3 3 3" xfId="45857"/>
    <cellStyle name="SAPBEXaggItem 7 2 2 2 3 4" xfId="11457"/>
    <cellStyle name="SAPBEXaggItem 7 2 2 2 3 4 2" xfId="21923"/>
    <cellStyle name="SAPBEXaggItem 7 2 2 2 3 4 3" xfId="45858"/>
    <cellStyle name="SAPBEXaggItem 7 2 2 2 3 5" xfId="12832"/>
    <cellStyle name="SAPBEXaggItem 7 2 2 2 3 5 2" xfId="21924"/>
    <cellStyle name="SAPBEXaggItem 7 2 2 2 3 5 3" xfId="45859"/>
    <cellStyle name="SAPBEXaggItem 7 2 2 2 3 6" xfId="14182"/>
    <cellStyle name="SAPBEXaggItem 7 2 2 2 3 6 2" xfId="45860"/>
    <cellStyle name="SAPBEXaggItem 7 2 2 2 3 7" xfId="6597"/>
    <cellStyle name="SAPBEXaggItem 7 2 2 2 3 8" xfId="57521"/>
    <cellStyle name="SAPBEXaggItem 7 2 2 2 3 9" xfId="57522"/>
    <cellStyle name="SAPBEXaggItem 7 2 2 2 4" xfId="5470"/>
    <cellStyle name="SAPBEXaggItem 7 2 2 2 4 2" xfId="21925"/>
    <cellStyle name="SAPBEXaggItem 7 2 2 2 4 2 2" xfId="57523"/>
    <cellStyle name="SAPBEXaggItem 7 2 2 2 4 3" xfId="45861"/>
    <cellStyle name="SAPBEXaggItem 7 2 2 2 5" xfId="21926"/>
    <cellStyle name="SAPBEXaggItem 7 2 2 2 5 2" xfId="21927"/>
    <cellStyle name="SAPBEXaggItem 7 2 2 2 5 3" xfId="45862"/>
    <cellStyle name="SAPBEXaggItem 7 2 2 2 6" xfId="45863"/>
    <cellStyle name="SAPBEXaggItem 7 2 2 3" xfId="1358"/>
    <cellStyle name="SAPBEXaggItem 7 2 2 3 2" xfId="1359"/>
    <cellStyle name="SAPBEXaggItem 7 2 2 3 2 2" xfId="8806"/>
    <cellStyle name="SAPBEXaggItem 7 2 2 3 2 2 2" xfId="21928"/>
    <cellStyle name="SAPBEXaggItem 7 2 2 3 2 2 2 2" xfId="57524"/>
    <cellStyle name="SAPBEXaggItem 7 2 2 3 2 2 3" xfId="45864"/>
    <cellStyle name="SAPBEXaggItem 7 2 2 3 2 3" xfId="10259"/>
    <cellStyle name="SAPBEXaggItem 7 2 2 3 2 3 2" xfId="21929"/>
    <cellStyle name="SAPBEXaggItem 7 2 2 3 2 3 2 2" xfId="57525"/>
    <cellStyle name="SAPBEXaggItem 7 2 2 3 2 3 3" xfId="45865"/>
    <cellStyle name="SAPBEXaggItem 7 2 2 3 2 4" xfId="11683"/>
    <cellStyle name="SAPBEXaggItem 7 2 2 3 2 4 2" xfId="21930"/>
    <cellStyle name="SAPBEXaggItem 7 2 2 3 2 4 3" xfId="45866"/>
    <cellStyle name="SAPBEXaggItem 7 2 2 3 2 5" xfId="13058"/>
    <cellStyle name="SAPBEXaggItem 7 2 2 3 2 5 2" xfId="45867"/>
    <cellStyle name="SAPBEXaggItem 7 2 2 3 2 6" xfId="14408"/>
    <cellStyle name="SAPBEXaggItem 7 2 2 3 2 7" xfId="6823"/>
    <cellStyle name="SAPBEXaggItem 7 2 2 3 2 8" xfId="57526"/>
    <cellStyle name="SAPBEXaggItem 7 2 2 3 2 9" xfId="57527"/>
    <cellStyle name="SAPBEXaggItem 7 2 2 3 3" xfId="5696"/>
    <cellStyle name="SAPBEXaggItem 7 2 2 3 3 2" xfId="21931"/>
    <cellStyle name="SAPBEXaggItem 7 2 2 3 3 2 2" xfId="57528"/>
    <cellStyle name="SAPBEXaggItem 7 2 2 3 3 3" xfId="45868"/>
    <cellStyle name="SAPBEXaggItem 7 2 2 3 4" xfId="21932"/>
    <cellStyle name="SAPBEXaggItem 7 2 2 3 4 2" xfId="21933"/>
    <cellStyle name="SAPBEXaggItem 7 2 2 3 4 3" xfId="57529"/>
    <cellStyle name="SAPBEXaggItem 7 2 2 3 5" xfId="21934"/>
    <cellStyle name="SAPBEXaggItem 7 2 2 3 6" xfId="45869"/>
    <cellStyle name="SAPBEXaggItem 7 2 2 4" xfId="1360"/>
    <cellStyle name="SAPBEXaggItem 7 2 2 4 10" xfId="57530"/>
    <cellStyle name="SAPBEXaggItem 7 2 2 4 11" xfId="57531"/>
    <cellStyle name="SAPBEXaggItem 7 2 2 4 2" xfId="1361"/>
    <cellStyle name="SAPBEXaggItem 7 2 2 4 2 10" xfId="57532"/>
    <cellStyle name="SAPBEXaggItem 7 2 2 4 2 2" xfId="7052"/>
    <cellStyle name="SAPBEXaggItem 7 2 2 4 2 2 2" xfId="21935"/>
    <cellStyle name="SAPBEXaggItem 7 2 2 4 2 2 2 2" xfId="57533"/>
    <cellStyle name="SAPBEXaggItem 7 2 2 4 2 2 3" xfId="45870"/>
    <cellStyle name="SAPBEXaggItem 7 2 2 4 2 3" xfId="9035"/>
    <cellStyle name="SAPBEXaggItem 7 2 2 4 2 3 2" xfId="21936"/>
    <cellStyle name="SAPBEXaggItem 7 2 2 4 2 3 2 2" xfId="57534"/>
    <cellStyle name="SAPBEXaggItem 7 2 2 4 2 3 3" xfId="45871"/>
    <cellStyle name="SAPBEXaggItem 7 2 2 4 2 4" xfId="10488"/>
    <cellStyle name="SAPBEXaggItem 7 2 2 4 2 4 2" xfId="21937"/>
    <cellStyle name="SAPBEXaggItem 7 2 2 4 2 4 3" xfId="45872"/>
    <cellStyle name="SAPBEXaggItem 7 2 2 4 2 5" xfId="11912"/>
    <cellStyle name="SAPBEXaggItem 7 2 2 4 2 5 2" xfId="21938"/>
    <cellStyle name="SAPBEXaggItem 7 2 2 4 2 5 3" xfId="45873"/>
    <cellStyle name="SAPBEXaggItem 7 2 2 4 2 6" xfId="13287"/>
    <cellStyle name="SAPBEXaggItem 7 2 2 4 2 6 2" xfId="45874"/>
    <cellStyle name="SAPBEXaggItem 7 2 2 4 2 7" xfId="14637"/>
    <cellStyle name="SAPBEXaggItem 7 2 2 4 2 8" xfId="45875"/>
    <cellStyle name="SAPBEXaggItem 7 2 2 4 2 9" xfId="57535"/>
    <cellStyle name="SAPBEXaggItem 7 2 2 4 3" xfId="5924"/>
    <cellStyle name="SAPBEXaggItem 7 2 2 4 3 2" xfId="21939"/>
    <cellStyle name="SAPBEXaggItem 7 2 2 4 3 2 2" xfId="57536"/>
    <cellStyle name="SAPBEXaggItem 7 2 2 4 3 3" xfId="45876"/>
    <cellStyle name="SAPBEXaggItem 7 2 2 4 4" xfId="7995"/>
    <cellStyle name="SAPBEXaggItem 7 2 2 4 4 2" xfId="21940"/>
    <cellStyle name="SAPBEXaggItem 7 2 2 4 4 2 2" xfId="57537"/>
    <cellStyle name="SAPBEXaggItem 7 2 2 4 4 3" xfId="45877"/>
    <cellStyle name="SAPBEXaggItem 7 2 2 4 5" xfId="5098"/>
    <cellStyle name="SAPBEXaggItem 7 2 2 4 5 2" xfId="21941"/>
    <cellStyle name="SAPBEXaggItem 7 2 2 4 5 3" xfId="45878"/>
    <cellStyle name="SAPBEXaggItem 7 2 2 4 6" xfId="7718"/>
    <cellStyle name="SAPBEXaggItem 7 2 2 4 6 2" xfId="21942"/>
    <cellStyle name="SAPBEXaggItem 7 2 2 4 6 3" xfId="45879"/>
    <cellStyle name="SAPBEXaggItem 7 2 2 4 7" xfId="11277"/>
    <cellStyle name="SAPBEXaggItem 7 2 2 4 7 2" xfId="45880"/>
    <cellStyle name="SAPBEXaggItem 7 2 2 4 8" xfId="7807"/>
    <cellStyle name="SAPBEXaggItem 7 2 2 4 9" xfId="45881"/>
    <cellStyle name="SAPBEXaggItem 7 2 2 5" xfId="1362"/>
    <cellStyle name="SAPBEXaggItem 7 2 2 5 10" xfId="57538"/>
    <cellStyle name="SAPBEXaggItem 7 2 2 5 11" xfId="57539"/>
    <cellStyle name="SAPBEXaggItem 7 2 2 5 2" xfId="1363"/>
    <cellStyle name="SAPBEXaggItem 7 2 2 5 2 10" xfId="57540"/>
    <cellStyle name="SAPBEXaggItem 7 2 2 5 2 2" xfId="7276"/>
    <cellStyle name="SAPBEXaggItem 7 2 2 5 2 2 2" xfId="21943"/>
    <cellStyle name="SAPBEXaggItem 7 2 2 5 2 2 2 2" xfId="57541"/>
    <cellStyle name="SAPBEXaggItem 7 2 2 5 2 2 3" xfId="45882"/>
    <cellStyle name="SAPBEXaggItem 7 2 2 5 2 3" xfId="9259"/>
    <cellStyle name="SAPBEXaggItem 7 2 2 5 2 3 2" xfId="21944"/>
    <cellStyle name="SAPBEXaggItem 7 2 2 5 2 3 2 2" xfId="57542"/>
    <cellStyle name="SAPBEXaggItem 7 2 2 5 2 3 3" xfId="45883"/>
    <cellStyle name="SAPBEXaggItem 7 2 2 5 2 4" xfId="10712"/>
    <cellStyle name="SAPBEXaggItem 7 2 2 5 2 4 2" xfId="21945"/>
    <cellStyle name="SAPBEXaggItem 7 2 2 5 2 4 3" xfId="45884"/>
    <cellStyle name="SAPBEXaggItem 7 2 2 5 2 5" xfId="12136"/>
    <cellStyle name="SAPBEXaggItem 7 2 2 5 2 5 2" xfId="21946"/>
    <cellStyle name="SAPBEXaggItem 7 2 2 5 2 5 3" xfId="45885"/>
    <cellStyle name="SAPBEXaggItem 7 2 2 5 2 6" xfId="13511"/>
    <cellStyle name="SAPBEXaggItem 7 2 2 5 2 6 2" xfId="21947"/>
    <cellStyle name="SAPBEXaggItem 7 2 2 5 2 6 3" xfId="45886"/>
    <cellStyle name="SAPBEXaggItem 7 2 2 5 2 7" xfId="14861"/>
    <cellStyle name="SAPBEXaggItem 7 2 2 5 2 7 2" xfId="45887"/>
    <cellStyle name="SAPBEXaggItem 7 2 2 5 2 8" xfId="4759"/>
    <cellStyle name="SAPBEXaggItem 7 2 2 5 2 9" xfId="57543"/>
    <cellStyle name="SAPBEXaggItem 7 2 2 5 3" xfId="6148"/>
    <cellStyle name="SAPBEXaggItem 7 2 2 5 3 2" xfId="21948"/>
    <cellStyle name="SAPBEXaggItem 7 2 2 5 3 2 2" xfId="57544"/>
    <cellStyle name="SAPBEXaggItem 7 2 2 5 3 3" xfId="45888"/>
    <cellStyle name="SAPBEXaggItem 7 2 2 5 4" xfId="8219"/>
    <cellStyle name="SAPBEXaggItem 7 2 2 5 4 2" xfId="21949"/>
    <cellStyle name="SAPBEXaggItem 7 2 2 5 4 2 2" xfId="57545"/>
    <cellStyle name="SAPBEXaggItem 7 2 2 5 4 3" xfId="45889"/>
    <cellStyle name="SAPBEXaggItem 7 2 2 5 5" xfId="9706"/>
    <cellStyle name="SAPBEXaggItem 7 2 2 5 5 2" xfId="21950"/>
    <cellStyle name="SAPBEXaggItem 7 2 2 5 5 3" xfId="45890"/>
    <cellStyle name="SAPBEXaggItem 7 2 2 5 6" xfId="11159"/>
    <cellStyle name="SAPBEXaggItem 7 2 2 5 6 2" xfId="21951"/>
    <cellStyle name="SAPBEXaggItem 7 2 2 5 6 3" xfId="45891"/>
    <cellStyle name="SAPBEXaggItem 7 2 2 5 7" xfId="12585"/>
    <cellStyle name="SAPBEXaggItem 7 2 2 5 7 2" xfId="21952"/>
    <cellStyle name="SAPBEXaggItem 7 2 2 5 7 3" xfId="45892"/>
    <cellStyle name="SAPBEXaggItem 7 2 2 5 8" xfId="13957"/>
    <cellStyle name="SAPBEXaggItem 7 2 2 5 8 2" xfId="45893"/>
    <cellStyle name="SAPBEXaggItem 7 2 2 5 9" xfId="3787"/>
    <cellStyle name="SAPBEXaggItem 7 2 2 6" xfId="4014"/>
    <cellStyle name="SAPBEXaggItem 7 2 2 6 2" xfId="3491"/>
    <cellStyle name="SAPBEXaggItem 7 2 2 6 2 2" xfId="21953"/>
    <cellStyle name="SAPBEXaggItem 7 2 2 6 2 2 2" xfId="21954"/>
    <cellStyle name="SAPBEXaggItem 7 2 2 6 2 2 3" xfId="57546"/>
    <cellStyle name="SAPBEXaggItem 7 2 2 6 2 3" xfId="21955"/>
    <cellStyle name="SAPBEXaggItem 7 2 2 6 2 3 2" xfId="21956"/>
    <cellStyle name="SAPBEXaggItem 7 2 2 6 2 3 3" xfId="57547"/>
    <cellStyle name="SAPBEXaggItem 7 2 2 6 2 4" xfId="21957"/>
    <cellStyle name="SAPBEXaggItem 7 2 2 6 2 5" xfId="45894"/>
    <cellStyle name="SAPBEXaggItem 7 2 2 6 3" xfId="21958"/>
    <cellStyle name="SAPBEXaggItem 7 2 2 6 3 2" xfId="21959"/>
    <cellStyle name="SAPBEXaggItem 7 2 2 6 3 3" xfId="57548"/>
    <cellStyle name="SAPBEXaggItem 7 2 2 6 4" xfId="21960"/>
    <cellStyle name="SAPBEXaggItem 7 2 2 6 4 2" xfId="21961"/>
    <cellStyle name="SAPBEXaggItem 7 2 2 6 4 3" xfId="57549"/>
    <cellStyle name="SAPBEXaggItem 7 2 2 6 5" xfId="21962"/>
    <cellStyle name="SAPBEXaggItem 7 2 2 6 5 2" xfId="57550"/>
    <cellStyle name="SAPBEXaggItem 7 2 2 6 6" xfId="45895"/>
    <cellStyle name="SAPBEXaggItem 7 2 2 6 7" xfId="57551"/>
    <cellStyle name="SAPBEXaggItem 7 2 2 7" xfId="3232"/>
    <cellStyle name="SAPBEXaggItem 7 2 2 7 2" xfId="4223"/>
    <cellStyle name="SAPBEXaggItem 7 2 2 7 2 2" xfId="21963"/>
    <cellStyle name="SAPBEXaggItem 7 2 2 7 2 2 2" xfId="21964"/>
    <cellStyle name="SAPBEXaggItem 7 2 2 7 2 2 3" xfId="57552"/>
    <cellStyle name="SAPBEXaggItem 7 2 2 7 2 3" xfId="21965"/>
    <cellStyle name="SAPBEXaggItem 7 2 2 7 2 3 2" xfId="21966"/>
    <cellStyle name="SAPBEXaggItem 7 2 2 7 2 3 3" xfId="57553"/>
    <cellStyle name="SAPBEXaggItem 7 2 2 7 2 4" xfId="21967"/>
    <cellStyle name="SAPBEXaggItem 7 2 2 7 2 5" xfId="45896"/>
    <cellStyle name="SAPBEXaggItem 7 2 2 7 3" xfId="21968"/>
    <cellStyle name="SAPBEXaggItem 7 2 2 7 3 2" xfId="21969"/>
    <cellStyle name="SAPBEXaggItem 7 2 2 7 3 3" xfId="57554"/>
    <cellStyle name="SAPBEXaggItem 7 2 2 7 4" xfId="21970"/>
    <cellStyle name="SAPBEXaggItem 7 2 2 7 4 2" xfId="21971"/>
    <cellStyle name="SAPBEXaggItem 7 2 2 7 4 3" xfId="57555"/>
    <cellStyle name="SAPBEXaggItem 7 2 2 7 5" xfId="21972"/>
    <cellStyle name="SAPBEXaggItem 7 2 2 7 6" xfId="45897"/>
    <cellStyle name="SAPBEXaggItem 7 2 2 8" xfId="4533"/>
    <cellStyle name="SAPBEXaggItem 7 2 2 8 2" xfId="21973"/>
    <cellStyle name="SAPBEXaggItem 7 2 2 8 2 2" xfId="21974"/>
    <cellStyle name="SAPBEXaggItem 7 2 2 8 2 3" xfId="57556"/>
    <cellStyle name="SAPBEXaggItem 7 2 2 8 3" xfId="21975"/>
    <cellStyle name="SAPBEXaggItem 7 2 2 8 3 2" xfId="21976"/>
    <cellStyle name="SAPBEXaggItem 7 2 2 8 3 3" xfId="57557"/>
    <cellStyle name="SAPBEXaggItem 7 2 2 8 4" xfId="21977"/>
    <cellStyle name="SAPBEXaggItem 7 2 2 8 5" xfId="45898"/>
    <cellStyle name="SAPBEXaggItem 7 2 2 9" xfId="4500"/>
    <cellStyle name="SAPBEXaggItem 7 2 2 9 2" xfId="21978"/>
    <cellStyle name="SAPBEXaggItem 7 2 2 9 2 2" xfId="21979"/>
    <cellStyle name="SAPBEXaggItem 7 2 2 9 2 3" xfId="57558"/>
    <cellStyle name="SAPBEXaggItem 7 2 2 9 3" xfId="21980"/>
    <cellStyle name="SAPBEXaggItem 7 2 2 9 3 2" xfId="21981"/>
    <cellStyle name="SAPBEXaggItem 7 2 2 9 3 3" xfId="57559"/>
    <cellStyle name="SAPBEXaggItem 7 2 2 9 4" xfId="21982"/>
    <cellStyle name="SAPBEXaggItem 7 2 2 9 5" xfId="45899"/>
    <cellStyle name="SAPBEXaggItem 7 2 3" xfId="1364"/>
    <cellStyle name="SAPBEXaggItem 7 2 3 10" xfId="4897"/>
    <cellStyle name="SAPBEXaggItem 7 2 3 10 2" xfId="21983"/>
    <cellStyle name="SAPBEXaggItem 7 2 3 10 2 2" xfId="21984"/>
    <cellStyle name="SAPBEXaggItem 7 2 3 10 2 3" xfId="57560"/>
    <cellStyle name="SAPBEXaggItem 7 2 3 10 3" xfId="21985"/>
    <cellStyle name="SAPBEXaggItem 7 2 3 10 3 2" xfId="21986"/>
    <cellStyle name="SAPBEXaggItem 7 2 3 10 3 3" xfId="57561"/>
    <cellStyle name="SAPBEXaggItem 7 2 3 10 4" xfId="21987"/>
    <cellStyle name="SAPBEXaggItem 7 2 3 10 5" xfId="45900"/>
    <cellStyle name="SAPBEXaggItem 7 2 3 11" xfId="21988"/>
    <cellStyle name="SAPBEXaggItem 7 2 3 11 2" xfId="21989"/>
    <cellStyle name="SAPBEXaggItem 7 2 3 11 3" xfId="57562"/>
    <cellStyle name="SAPBEXaggItem 7 2 3 12" xfId="45901"/>
    <cellStyle name="SAPBEXaggItem 7 2 3 2" xfId="1365"/>
    <cellStyle name="SAPBEXaggItem 7 2 3 2 2" xfId="1366"/>
    <cellStyle name="SAPBEXaggItem 7 2 3 2 2 2" xfId="1367"/>
    <cellStyle name="SAPBEXaggItem 7 2 3 2 2 2 2" xfId="9566"/>
    <cellStyle name="SAPBEXaggItem 7 2 3 2 2 2 2 2" xfId="21990"/>
    <cellStyle name="SAPBEXaggItem 7 2 3 2 2 2 2 2 2" xfId="57563"/>
    <cellStyle name="SAPBEXaggItem 7 2 3 2 2 2 2 3" xfId="45902"/>
    <cellStyle name="SAPBEXaggItem 7 2 3 2 2 2 3" xfId="11019"/>
    <cellStyle name="SAPBEXaggItem 7 2 3 2 2 2 3 2" xfId="21991"/>
    <cellStyle name="SAPBEXaggItem 7 2 3 2 2 2 3 3" xfId="45903"/>
    <cellStyle name="SAPBEXaggItem 7 2 3 2 2 2 4" xfId="12443"/>
    <cellStyle name="SAPBEXaggItem 7 2 3 2 2 2 4 2" xfId="21992"/>
    <cellStyle name="SAPBEXaggItem 7 2 3 2 2 2 4 3" xfId="45904"/>
    <cellStyle name="SAPBEXaggItem 7 2 3 2 2 2 5" xfId="13818"/>
    <cellStyle name="SAPBEXaggItem 7 2 3 2 2 2 5 2" xfId="45905"/>
    <cellStyle name="SAPBEXaggItem 7 2 3 2 2 2 6" xfId="15168"/>
    <cellStyle name="SAPBEXaggItem 7 2 3 2 2 2 7" xfId="7583"/>
    <cellStyle name="SAPBEXaggItem 7 2 3 2 2 2 8" xfId="57564"/>
    <cellStyle name="SAPBEXaggItem 7 2 3 2 2 2 9" xfId="57565"/>
    <cellStyle name="SAPBEXaggItem 7 2 3 2 2 3" xfId="6446"/>
    <cellStyle name="SAPBEXaggItem 7 2 3 2 2 3 2" xfId="21993"/>
    <cellStyle name="SAPBEXaggItem 7 2 3 2 2 3 2 2" xfId="57566"/>
    <cellStyle name="SAPBEXaggItem 7 2 3 2 2 3 3" xfId="45906"/>
    <cellStyle name="SAPBEXaggItem 7 2 3 2 2 4" xfId="21994"/>
    <cellStyle name="SAPBEXaggItem 7 2 3 2 2 4 2" xfId="21995"/>
    <cellStyle name="SAPBEXaggItem 7 2 3 2 2 4 3" xfId="57567"/>
    <cellStyle name="SAPBEXaggItem 7 2 3 2 2 5" xfId="21996"/>
    <cellStyle name="SAPBEXaggItem 7 2 3 2 2 6" xfId="45907"/>
    <cellStyle name="SAPBEXaggItem 7 2 3 2 3" xfId="1368"/>
    <cellStyle name="SAPBEXaggItem 7 2 3 2 3 2" xfId="8656"/>
    <cellStyle name="SAPBEXaggItem 7 2 3 2 3 2 2" xfId="21997"/>
    <cellStyle name="SAPBEXaggItem 7 2 3 2 3 2 2 2" xfId="57568"/>
    <cellStyle name="SAPBEXaggItem 7 2 3 2 3 2 3" xfId="45908"/>
    <cellStyle name="SAPBEXaggItem 7 2 3 2 3 3" xfId="10109"/>
    <cellStyle name="SAPBEXaggItem 7 2 3 2 3 3 2" xfId="21998"/>
    <cellStyle name="SAPBEXaggItem 7 2 3 2 3 3 3" xfId="45909"/>
    <cellStyle name="SAPBEXaggItem 7 2 3 2 3 4" xfId="11533"/>
    <cellStyle name="SAPBEXaggItem 7 2 3 2 3 4 2" xfId="21999"/>
    <cellStyle name="SAPBEXaggItem 7 2 3 2 3 4 3" xfId="45910"/>
    <cellStyle name="SAPBEXaggItem 7 2 3 2 3 5" xfId="12908"/>
    <cellStyle name="SAPBEXaggItem 7 2 3 2 3 5 2" xfId="22000"/>
    <cellStyle name="SAPBEXaggItem 7 2 3 2 3 5 3" xfId="45911"/>
    <cellStyle name="SAPBEXaggItem 7 2 3 2 3 6" xfId="14258"/>
    <cellStyle name="SAPBEXaggItem 7 2 3 2 3 6 2" xfId="45912"/>
    <cellStyle name="SAPBEXaggItem 7 2 3 2 3 7" xfId="6673"/>
    <cellStyle name="SAPBEXaggItem 7 2 3 2 3 8" xfId="57569"/>
    <cellStyle name="SAPBEXaggItem 7 2 3 2 3 9" xfId="57570"/>
    <cellStyle name="SAPBEXaggItem 7 2 3 2 4" xfId="5546"/>
    <cellStyle name="SAPBEXaggItem 7 2 3 2 4 2" xfId="22001"/>
    <cellStyle name="SAPBEXaggItem 7 2 3 2 4 2 2" xfId="57571"/>
    <cellStyle name="SAPBEXaggItem 7 2 3 2 4 3" xfId="45913"/>
    <cellStyle name="SAPBEXaggItem 7 2 3 2 5" xfId="22002"/>
    <cellStyle name="SAPBEXaggItem 7 2 3 2 5 2" xfId="22003"/>
    <cellStyle name="SAPBEXaggItem 7 2 3 2 5 3" xfId="45914"/>
    <cellStyle name="SAPBEXaggItem 7 2 3 2 6" xfId="45915"/>
    <cellStyle name="SAPBEXaggItem 7 2 3 3" xfId="1369"/>
    <cellStyle name="SAPBEXaggItem 7 2 3 3 2" xfId="1370"/>
    <cellStyle name="SAPBEXaggItem 7 2 3 3 2 2" xfId="8882"/>
    <cellStyle name="SAPBEXaggItem 7 2 3 3 2 2 2" xfId="22004"/>
    <cellStyle name="SAPBEXaggItem 7 2 3 3 2 2 2 2" xfId="57572"/>
    <cellStyle name="SAPBEXaggItem 7 2 3 3 2 2 3" xfId="45916"/>
    <cellStyle name="SAPBEXaggItem 7 2 3 3 2 3" xfId="10335"/>
    <cellStyle name="SAPBEXaggItem 7 2 3 3 2 3 2" xfId="22005"/>
    <cellStyle name="SAPBEXaggItem 7 2 3 3 2 3 2 2" xfId="57573"/>
    <cellStyle name="SAPBEXaggItem 7 2 3 3 2 3 3" xfId="45917"/>
    <cellStyle name="SAPBEXaggItem 7 2 3 3 2 4" xfId="11759"/>
    <cellStyle name="SAPBEXaggItem 7 2 3 3 2 4 2" xfId="22006"/>
    <cellStyle name="SAPBEXaggItem 7 2 3 3 2 4 3" xfId="45918"/>
    <cellStyle name="SAPBEXaggItem 7 2 3 3 2 5" xfId="13134"/>
    <cellStyle name="SAPBEXaggItem 7 2 3 3 2 5 2" xfId="45919"/>
    <cellStyle name="SAPBEXaggItem 7 2 3 3 2 6" xfId="14484"/>
    <cellStyle name="SAPBEXaggItem 7 2 3 3 2 7" xfId="6899"/>
    <cellStyle name="SAPBEXaggItem 7 2 3 3 2 8" xfId="57574"/>
    <cellStyle name="SAPBEXaggItem 7 2 3 3 2 9" xfId="57575"/>
    <cellStyle name="SAPBEXaggItem 7 2 3 3 3" xfId="5771"/>
    <cellStyle name="SAPBEXaggItem 7 2 3 3 3 2" xfId="22007"/>
    <cellStyle name="SAPBEXaggItem 7 2 3 3 3 2 2" xfId="57576"/>
    <cellStyle name="SAPBEXaggItem 7 2 3 3 3 3" xfId="45920"/>
    <cellStyle name="SAPBEXaggItem 7 2 3 3 4" xfId="22008"/>
    <cellStyle name="SAPBEXaggItem 7 2 3 3 4 2" xfId="22009"/>
    <cellStyle name="SAPBEXaggItem 7 2 3 3 4 3" xfId="57577"/>
    <cellStyle name="SAPBEXaggItem 7 2 3 3 5" xfId="22010"/>
    <cellStyle name="SAPBEXaggItem 7 2 3 3 6" xfId="45921"/>
    <cellStyle name="SAPBEXaggItem 7 2 3 4" xfId="1371"/>
    <cellStyle name="SAPBEXaggItem 7 2 3 4 10" xfId="57578"/>
    <cellStyle name="SAPBEXaggItem 7 2 3 4 11" xfId="57579"/>
    <cellStyle name="SAPBEXaggItem 7 2 3 4 2" xfId="1372"/>
    <cellStyle name="SAPBEXaggItem 7 2 3 4 2 10" xfId="57580"/>
    <cellStyle name="SAPBEXaggItem 7 2 3 4 2 2" xfId="7127"/>
    <cellStyle name="SAPBEXaggItem 7 2 3 4 2 2 2" xfId="22011"/>
    <cellStyle name="SAPBEXaggItem 7 2 3 4 2 2 2 2" xfId="57581"/>
    <cellStyle name="SAPBEXaggItem 7 2 3 4 2 2 3" xfId="45922"/>
    <cellStyle name="SAPBEXaggItem 7 2 3 4 2 3" xfId="9110"/>
    <cellStyle name="SAPBEXaggItem 7 2 3 4 2 3 2" xfId="22012"/>
    <cellStyle name="SAPBEXaggItem 7 2 3 4 2 3 2 2" xfId="57582"/>
    <cellStyle name="SAPBEXaggItem 7 2 3 4 2 3 3" xfId="45923"/>
    <cellStyle name="SAPBEXaggItem 7 2 3 4 2 4" xfId="10563"/>
    <cellStyle name="SAPBEXaggItem 7 2 3 4 2 4 2" xfId="22013"/>
    <cellStyle name="SAPBEXaggItem 7 2 3 4 2 4 3" xfId="45924"/>
    <cellStyle name="SAPBEXaggItem 7 2 3 4 2 5" xfId="11987"/>
    <cellStyle name="SAPBEXaggItem 7 2 3 4 2 5 2" xfId="22014"/>
    <cellStyle name="SAPBEXaggItem 7 2 3 4 2 5 3" xfId="45925"/>
    <cellStyle name="SAPBEXaggItem 7 2 3 4 2 6" xfId="13362"/>
    <cellStyle name="SAPBEXaggItem 7 2 3 4 2 6 2" xfId="45926"/>
    <cellStyle name="SAPBEXaggItem 7 2 3 4 2 7" xfId="14712"/>
    <cellStyle name="SAPBEXaggItem 7 2 3 4 2 8" xfId="45927"/>
    <cellStyle name="SAPBEXaggItem 7 2 3 4 2 9" xfId="57583"/>
    <cellStyle name="SAPBEXaggItem 7 2 3 4 3" xfId="5999"/>
    <cellStyle name="SAPBEXaggItem 7 2 3 4 3 2" xfId="22015"/>
    <cellStyle name="SAPBEXaggItem 7 2 3 4 3 2 2" xfId="57584"/>
    <cellStyle name="SAPBEXaggItem 7 2 3 4 3 3" xfId="45928"/>
    <cellStyle name="SAPBEXaggItem 7 2 3 4 4" xfId="8070"/>
    <cellStyle name="SAPBEXaggItem 7 2 3 4 4 2" xfId="22016"/>
    <cellStyle name="SAPBEXaggItem 7 2 3 4 4 2 2" xfId="57585"/>
    <cellStyle name="SAPBEXaggItem 7 2 3 4 4 3" xfId="45929"/>
    <cellStyle name="SAPBEXaggItem 7 2 3 4 5" xfId="5233"/>
    <cellStyle name="SAPBEXaggItem 7 2 3 4 5 2" xfId="22017"/>
    <cellStyle name="SAPBEXaggItem 7 2 3 4 5 3" xfId="45930"/>
    <cellStyle name="SAPBEXaggItem 7 2 3 4 6" xfId="5052"/>
    <cellStyle name="SAPBEXaggItem 7 2 3 4 6 2" xfId="22018"/>
    <cellStyle name="SAPBEXaggItem 7 2 3 4 6 3" xfId="45931"/>
    <cellStyle name="SAPBEXaggItem 7 2 3 4 7" xfId="8400"/>
    <cellStyle name="SAPBEXaggItem 7 2 3 4 7 2" xfId="45932"/>
    <cellStyle name="SAPBEXaggItem 7 2 3 4 8" xfId="5076"/>
    <cellStyle name="SAPBEXaggItem 7 2 3 4 9" xfId="45933"/>
    <cellStyle name="SAPBEXaggItem 7 2 3 5" xfId="1373"/>
    <cellStyle name="SAPBEXaggItem 7 2 3 5 10" xfId="57586"/>
    <cellStyle name="SAPBEXaggItem 7 2 3 5 11" xfId="57587"/>
    <cellStyle name="SAPBEXaggItem 7 2 3 5 2" xfId="1374"/>
    <cellStyle name="SAPBEXaggItem 7 2 3 5 2 10" xfId="57588"/>
    <cellStyle name="SAPBEXaggItem 7 2 3 5 2 2" xfId="7350"/>
    <cellStyle name="SAPBEXaggItem 7 2 3 5 2 2 2" xfId="22019"/>
    <cellStyle name="SAPBEXaggItem 7 2 3 5 2 2 2 2" xfId="57589"/>
    <cellStyle name="SAPBEXaggItem 7 2 3 5 2 2 3" xfId="45934"/>
    <cellStyle name="SAPBEXaggItem 7 2 3 5 2 3" xfId="9333"/>
    <cellStyle name="SAPBEXaggItem 7 2 3 5 2 3 2" xfId="22020"/>
    <cellStyle name="SAPBEXaggItem 7 2 3 5 2 3 2 2" xfId="57590"/>
    <cellStyle name="SAPBEXaggItem 7 2 3 5 2 3 3" xfId="45935"/>
    <cellStyle name="SAPBEXaggItem 7 2 3 5 2 4" xfId="10786"/>
    <cellStyle name="SAPBEXaggItem 7 2 3 5 2 4 2" xfId="22021"/>
    <cellStyle name="SAPBEXaggItem 7 2 3 5 2 4 3" xfId="45936"/>
    <cellStyle name="SAPBEXaggItem 7 2 3 5 2 5" xfId="12210"/>
    <cellStyle name="SAPBEXaggItem 7 2 3 5 2 5 2" xfId="22022"/>
    <cellStyle name="SAPBEXaggItem 7 2 3 5 2 5 3" xfId="45937"/>
    <cellStyle name="SAPBEXaggItem 7 2 3 5 2 6" xfId="13585"/>
    <cellStyle name="SAPBEXaggItem 7 2 3 5 2 6 2" xfId="22023"/>
    <cellStyle name="SAPBEXaggItem 7 2 3 5 2 6 3" xfId="45938"/>
    <cellStyle name="SAPBEXaggItem 7 2 3 5 2 7" xfId="14935"/>
    <cellStyle name="SAPBEXaggItem 7 2 3 5 2 7 2" xfId="45939"/>
    <cellStyle name="SAPBEXaggItem 7 2 3 5 2 8" xfId="4280"/>
    <cellStyle name="SAPBEXaggItem 7 2 3 5 2 9" xfId="57591"/>
    <cellStyle name="SAPBEXaggItem 7 2 3 5 3" xfId="6222"/>
    <cellStyle name="SAPBEXaggItem 7 2 3 5 3 2" xfId="22024"/>
    <cellStyle name="SAPBEXaggItem 7 2 3 5 3 2 2" xfId="57592"/>
    <cellStyle name="SAPBEXaggItem 7 2 3 5 3 3" xfId="45940"/>
    <cellStyle name="SAPBEXaggItem 7 2 3 5 4" xfId="8293"/>
    <cellStyle name="SAPBEXaggItem 7 2 3 5 4 2" xfId="22025"/>
    <cellStyle name="SAPBEXaggItem 7 2 3 5 4 2 2" xfId="57593"/>
    <cellStyle name="SAPBEXaggItem 7 2 3 5 4 3" xfId="45941"/>
    <cellStyle name="SAPBEXaggItem 7 2 3 5 5" xfId="9780"/>
    <cellStyle name="SAPBEXaggItem 7 2 3 5 5 2" xfId="22026"/>
    <cellStyle name="SAPBEXaggItem 7 2 3 5 5 3" xfId="45942"/>
    <cellStyle name="SAPBEXaggItem 7 2 3 5 6" xfId="11233"/>
    <cellStyle name="SAPBEXaggItem 7 2 3 5 6 2" xfId="22027"/>
    <cellStyle name="SAPBEXaggItem 7 2 3 5 6 3" xfId="45943"/>
    <cellStyle name="SAPBEXaggItem 7 2 3 5 7" xfId="12659"/>
    <cellStyle name="SAPBEXaggItem 7 2 3 5 7 2" xfId="22028"/>
    <cellStyle name="SAPBEXaggItem 7 2 3 5 7 3" xfId="45944"/>
    <cellStyle name="SAPBEXaggItem 7 2 3 5 8" xfId="14031"/>
    <cellStyle name="SAPBEXaggItem 7 2 3 5 8 2" xfId="45945"/>
    <cellStyle name="SAPBEXaggItem 7 2 3 5 9" xfId="3863"/>
    <cellStyle name="SAPBEXaggItem 7 2 3 6" xfId="4090"/>
    <cellStyle name="SAPBEXaggItem 7 2 3 6 2" xfId="3328"/>
    <cellStyle name="SAPBEXaggItem 7 2 3 6 2 2" xfId="22029"/>
    <cellStyle name="SAPBEXaggItem 7 2 3 6 2 2 2" xfId="22030"/>
    <cellStyle name="SAPBEXaggItem 7 2 3 6 2 2 3" xfId="57594"/>
    <cellStyle name="SAPBEXaggItem 7 2 3 6 2 3" xfId="22031"/>
    <cellStyle name="SAPBEXaggItem 7 2 3 6 2 3 2" xfId="22032"/>
    <cellStyle name="SAPBEXaggItem 7 2 3 6 2 3 3" xfId="57595"/>
    <cellStyle name="SAPBEXaggItem 7 2 3 6 2 4" xfId="22033"/>
    <cellStyle name="SAPBEXaggItem 7 2 3 6 2 5" xfId="45946"/>
    <cellStyle name="SAPBEXaggItem 7 2 3 6 3" xfId="22034"/>
    <cellStyle name="SAPBEXaggItem 7 2 3 6 3 2" xfId="22035"/>
    <cellStyle name="SAPBEXaggItem 7 2 3 6 3 3" xfId="57596"/>
    <cellStyle name="SAPBEXaggItem 7 2 3 6 4" xfId="22036"/>
    <cellStyle name="SAPBEXaggItem 7 2 3 6 4 2" xfId="22037"/>
    <cellStyle name="SAPBEXaggItem 7 2 3 6 4 3" xfId="57597"/>
    <cellStyle name="SAPBEXaggItem 7 2 3 6 5" xfId="22038"/>
    <cellStyle name="SAPBEXaggItem 7 2 3 6 5 2" xfId="57598"/>
    <cellStyle name="SAPBEXaggItem 7 2 3 6 6" xfId="45947"/>
    <cellStyle name="SAPBEXaggItem 7 2 3 6 7" xfId="57599"/>
    <cellStyle name="SAPBEXaggItem 7 2 3 7" xfId="3192"/>
    <cellStyle name="SAPBEXaggItem 7 2 3 7 2" xfId="4846"/>
    <cellStyle name="SAPBEXaggItem 7 2 3 7 2 2" xfId="22039"/>
    <cellStyle name="SAPBEXaggItem 7 2 3 7 2 2 2" xfId="22040"/>
    <cellStyle name="SAPBEXaggItem 7 2 3 7 2 2 3" xfId="57600"/>
    <cellStyle name="SAPBEXaggItem 7 2 3 7 2 3" xfId="22041"/>
    <cellStyle name="SAPBEXaggItem 7 2 3 7 2 3 2" xfId="22042"/>
    <cellStyle name="SAPBEXaggItem 7 2 3 7 2 3 3" xfId="57601"/>
    <cellStyle name="SAPBEXaggItem 7 2 3 7 2 4" xfId="22043"/>
    <cellStyle name="SAPBEXaggItem 7 2 3 7 2 5" xfId="45948"/>
    <cellStyle name="SAPBEXaggItem 7 2 3 7 3" xfId="22044"/>
    <cellStyle name="SAPBEXaggItem 7 2 3 7 3 2" xfId="22045"/>
    <cellStyle name="SAPBEXaggItem 7 2 3 7 3 3" xfId="57602"/>
    <cellStyle name="SAPBEXaggItem 7 2 3 7 4" xfId="22046"/>
    <cellStyle name="SAPBEXaggItem 7 2 3 7 4 2" xfId="22047"/>
    <cellStyle name="SAPBEXaggItem 7 2 3 7 4 3" xfId="57603"/>
    <cellStyle name="SAPBEXaggItem 7 2 3 7 5" xfId="22048"/>
    <cellStyle name="SAPBEXaggItem 7 2 3 7 6" xfId="45949"/>
    <cellStyle name="SAPBEXaggItem 7 2 3 8" xfId="4538"/>
    <cellStyle name="SAPBEXaggItem 7 2 3 8 2" xfId="22049"/>
    <cellStyle name="SAPBEXaggItem 7 2 3 8 2 2" xfId="22050"/>
    <cellStyle name="SAPBEXaggItem 7 2 3 8 2 3" xfId="57604"/>
    <cellStyle name="SAPBEXaggItem 7 2 3 8 3" xfId="22051"/>
    <cellStyle name="SAPBEXaggItem 7 2 3 8 3 2" xfId="22052"/>
    <cellStyle name="SAPBEXaggItem 7 2 3 8 3 3" xfId="57605"/>
    <cellStyle name="SAPBEXaggItem 7 2 3 8 4" xfId="22053"/>
    <cellStyle name="SAPBEXaggItem 7 2 3 8 5" xfId="45950"/>
    <cellStyle name="SAPBEXaggItem 7 2 3 9" xfId="4778"/>
    <cellStyle name="SAPBEXaggItem 7 2 3 9 2" xfId="22054"/>
    <cellStyle name="SAPBEXaggItem 7 2 3 9 2 2" xfId="22055"/>
    <cellStyle name="SAPBEXaggItem 7 2 3 9 2 3" xfId="57606"/>
    <cellStyle name="SAPBEXaggItem 7 2 3 9 3" xfId="22056"/>
    <cellStyle name="SAPBEXaggItem 7 2 3 9 3 2" xfId="22057"/>
    <cellStyle name="SAPBEXaggItem 7 2 3 9 3 3" xfId="57607"/>
    <cellStyle name="SAPBEXaggItem 7 2 3 9 4" xfId="22058"/>
    <cellStyle name="SAPBEXaggItem 7 2 3 9 5" xfId="45951"/>
    <cellStyle name="SAPBEXaggItem 7 2 4" xfId="1375"/>
    <cellStyle name="SAPBEXaggItem 7 2 4 2" xfId="1376"/>
    <cellStyle name="SAPBEXaggItem 7 2 4 2 2" xfId="1377"/>
    <cellStyle name="SAPBEXaggItem 7 2 4 2 2 2" xfId="9416"/>
    <cellStyle name="SAPBEXaggItem 7 2 4 2 2 2 2" xfId="22059"/>
    <cellStyle name="SAPBEXaggItem 7 2 4 2 2 2 2 2" xfId="57608"/>
    <cellStyle name="SAPBEXaggItem 7 2 4 2 2 2 3" xfId="45952"/>
    <cellStyle name="SAPBEXaggItem 7 2 4 2 2 3" xfId="10869"/>
    <cellStyle name="SAPBEXaggItem 7 2 4 2 2 3 2" xfId="22060"/>
    <cellStyle name="SAPBEXaggItem 7 2 4 2 2 3 3" xfId="45953"/>
    <cellStyle name="SAPBEXaggItem 7 2 4 2 2 4" xfId="12293"/>
    <cellStyle name="SAPBEXaggItem 7 2 4 2 2 4 2" xfId="22061"/>
    <cellStyle name="SAPBEXaggItem 7 2 4 2 2 4 3" xfId="45954"/>
    <cellStyle name="SAPBEXaggItem 7 2 4 2 2 5" xfId="13668"/>
    <cellStyle name="SAPBEXaggItem 7 2 4 2 2 5 2" xfId="45955"/>
    <cellStyle name="SAPBEXaggItem 7 2 4 2 2 6" xfId="15018"/>
    <cellStyle name="SAPBEXaggItem 7 2 4 2 2 7" xfId="7433"/>
    <cellStyle name="SAPBEXaggItem 7 2 4 2 2 8" xfId="57609"/>
    <cellStyle name="SAPBEXaggItem 7 2 4 2 2 9" xfId="57610"/>
    <cellStyle name="SAPBEXaggItem 7 2 4 2 3" xfId="6296"/>
    <cellStyle name="SAPBEXaggItem 7 2 4 2 3 2" xfId="22062"/>
    <cellStyle name="SAPBEXaggItem 7 2 4 2 3 2 2" xfId="57611"/>
    <cellStyle name="SAPBEXaggItem 7 2 4 2 3 3" xfId="45956"/>
    <cellStyle name="SAPBEXaggItem 7 2 4 2 4" xfId="22063"/>
    <cellStyle name="SAPBEXaggItem 7 2 4 2 4 2" xfId="22064"/>
    <cellStyle name="SAPBEXaggItem 7 2 4 2 4 3" xfId="57612"/>
    <cellStyle name="SAPBEXaggItem 7 2 4 2 5" xfId="22065"/>
    <cellStyle name="SAPBEXaggItem 7 2 4 2 6" xfId="45957"/>
    <cellStyle name="SAPBEXaggItem 7 2 4 3" xfId="1378"/>
    <cellStyle name="SAPBEXaggItem 7 2 4 3 2" xfId="8503"/>
    <cellStyle name="SAPBEXaggItem 7 2 4 3 2 2" xfId="22066"/>
    <cellStyle name="SAPBEXaggItem 7 2 4 3 2 2 2" xfId="57613"/>
    <cellStyle name="SAPBEXaggItem 7 2 4 3 2 3" xfId="45958"/>
    <cellStyle name="SAPBEXaggItem 7 2 4 3 3" xfId="9956"/>
    <cellStyle name="SAPBEXaggItem 7 2 4 3 3 2" xfId="22067"/>
    <cellStyle name="SAPBEXaggItem 7 2 4 3 3 3" xfId="45959"/>
    <cellStyle name="SAPBEXaggItem 7 2 4 3 4" xfId="11380"/>
    <cellStyle name="SAPBEXaggItem 7 2 4 3 4 2" xfId="22068"/>
    <cellStyle name="SAPBEXaggItem 7 2 4 3 4 3" xfId="45960"/>
    <cellStyle name="SAPBEXaggItem 7 2 4 3 5" xfId="12755"/>
    <cellStyle name="SAPBEXaggItem 7 2 4 3 5 2" xfId="22069"/>
    <cellStyle name="SAPBEXaggItem 7 2 4 3 5 3" xfId="45961"/>
    <cellStyle name="SAPBEXaggItem 7 2 4 3 6" xfId="14105"/>
    <cellStyle name="SAPBEXaggItem 7 2 4 3 6 2" xfId="45962"/>
    <cellStyle name="SAPBEXaggItem 7 2 4 3 7" xfId="6520"/>
    <cellStyle name="SAPBEXaggItem 7 2 4 3 8" xfId="57614"/>
    <cellStyle name="SAPBEXaggItem 7 2 4 3 9" xfId="57615"/>
    <cellStyle name="SAPBEXaggItem 7 2 4 4" xfId="5394"/>
    <cellStyle name="SAPBEXaggItem 7 2 4 4 2" xfId="22070"/>
    <cellStyle name="SAPBEXaggItem 7 2 4 4 2 2" xfId="57616"/>
    <cellStyle name="SAPBEXaggItem 7 2 4 4 3" xfId="45963"/>
    <cellStyle name="SAPBEXaggItem 7 2 4 5" xfId="22071"/>
    <cellStyle name="SAPBEXaggItem 7 2 4 5 2" xfId="22072"/>
    <cellStyle name="SAPBEXaggItem 7 2 4 5 3" xfId="45964"/>
    <cellStyle name="SAPBEXaggItem 7 2 4 6" xfId="45965"/>
    <cellStyle name="SAPBEXaggItem 7 2 5" xfId="1379"/>
    <cellStyle name="SAPBEXaggItem 7 2 5 2" xfId="1380"/>
    <cellStyle name="SAPBEXaggItem 7 2 5 2 2" xfId="8728"/>
    <cellStyle name="SAPBEXaggItem 7 2 5 2 2 2" xfId="22073"/>
    <cellStyle name="SAPBEXaggItem 7 2 5 2 2 2 2" xfId="57617"/>
    <cellStyle name="SAPBEXaggItem 7 2 5 2 2 3" xfId="45966"/>
    <cellStyle name="SAPBEXaggItem 7 2 5 2 3" xfId="10181"/>
    <cellStyle name="SAPBEXaggItem 7 2 5 2 3 2" xfId="22074"/>
    <cellStyle name="SAPBEXaggItem 7 2 5 2 3 2 2" xfId="57618"/>
    <cellStyle name="SAPBEXaggItem 7 2 5 2 3 3" xfId="45967"/>
    <cellStyle name="SAPBEXaggItem 7 2 5 2 4" xfId="11605"/>
    <cellStyle name="SAPBEXaggItem 7 2 5 2 4 2" xfId="22075"/>
    <cellStyle name="SAPBEXaggItem 7 2 5 2 4 3" xfId="45968"/>
    <cellStyle name="SAPBEXaggItem 7 2 5 2 5" xfId="12980"/>
    <cellStyle name="SAPBEXaggItem 7 2 5 2 5 2" xfId="45969"/>
    <cellStyle name="SAPBEXaggItem 7 2 5 2 6" xfId="14330"/>
    <cellStyle name="SAPBEXaggItem 7 2 5 2 7" xfId="6745"/>
    <cellStyle name="SAPBEXaggItem 7 2 5 2 8" xfId="57619"/>
    <cellStyle name="SAPBEXaggItem 7 2 5 2 9" xfId="57620"/>
    <cellStyle name="SAPBEXaggItem 7 2 5 3" xfId="5618"/>
    <cellStyle name="SAPBEXaggItem 7 2 5 3 2" xfId="22076"/>
    <cellStyle name="SAPBEXaggItem 7 2 5 3 2 2" xfId="57621"/>
    <cellStyle name="SAPBEXaggItem 7 2 5 3 3" xfId="45970"/>
    <cellStyle name="SAPBEXaggItem 7 2 5 4" xfId="22077"/>
    <cellStyle name="SAPBEXaggItem 7 2 5 4 2" xfId="22078"/>
    <cellStyle name="SAPBEXaggItem 7 2 5 4 3" xfId="57622"/>
    <cellStyle name="SAPBEXaggItem 7 2 5 5" xfId="22079"/>
    <cellStyle name="SAPBEXaggItem 7 2 5 6" xfId="45971"/>
    <cellStyle name="SAPBEXaggItem 7 2 6" xfId="1381"/>
    <cellStyle name="SAPBEXaggItem 7 2 6 10" xfId="57623"/>
    <cellStyle name="SAPBEXaggItem 7 2 6 11" xfId="57624"/>
    <cellStyle name="SAPBEXaggItem 7 2 6 2" xfId="1382"/>
    <cellStyle name="SAPBEXaggItem 7 2 6 2 10" xfId="57625"/>
    <cellStyle name="SAPBEXaggItem 7 2 6 2 2" xfId="6975"/>
    <cellStyle name="SAPBEXaggItem 7 2 6 2 2 2" xfId="22080"/>
    <cellStyle name="SAPBEXaggItem 7 2 6 2 2 2 2" xfId="57626"/>
    <cellStyle name="SAPBEXaggItem 7 2 6 2 2 3" xfId="45972"/>
    <cellStyle name="SAPBEXaggItem 7 2 6 2 3" xfId="8958"/>
    <cellStyle name="SAPBEXaggItem 7 2 6 2 3 2" xfId="22081"/>
    <cellStyle name="SAPBEXaggItem 7 2 6 2 3 2 2" xfId="57627"/>
    <cellStyle name="SAPBEXaggItem 7 2 6 2 3 3" xfId="45973"/>
    <cellStyle name="SAPBEXaggItem 7 2 6 2 4" xfId="10411"/>
    <cellStyle name="SAPBEXaggItem 7 2 6 2 4 2" xfId="22082"/>
    <cellStyle name="SAPBEXaggItem 7 2 6 2 4 3" xfId="45974"/>
    <cellStyle name="SAPBEXaggItem 7 2 6 2 5" xfId="11835"/>
    <cellStyle name="SAPBEXaggItem 7 2 6 2 5 2" xfId="22083"/>
    <cellStyle name="SAPBEXaggItem 7 2 6 2 5 3" xfId="45975"/>
    <cellStyle name="SAPBEXaggItem 7 2 6 2 6" xfId="13210"/>
    <cellStyle name="SAPBEXaggItem 7 2 6 2 6 2" xfId="45976"/>
    <cellStyle name="SAPBEXaggItem 7 2 6 2 7" xfId="14560"/>
    <cellStyle name="SAPBEXaggItem 7 2 6 2 8" xfId="45977"/>
    <cellStyle name="SAPBEXaggItem 7 2 6 2 9" xfId="57628"/>
    <cellStyle name="SAPBEXaggItem 7 2 6 3" xfId="5847"/>
    <cellStyle name="SAPBEXaggItem 7 2 6 3 2" xfId="22084"/>
    <cellStyle name="SAPBEXaggItem 7 2 6 3 2 2" xfId="57629"/>
    <cellStyle name="SAPBEXaggItem 7 2 6 3 3" xfId="45978"/>
    <cellStyle name="SAPBEXaggItem 7 2 6 4" xfId="7918"/>
    <cellStyle name="SAPBEXaggItem 7 2 6 4 2" xfId="22085"/>
    <cellStyle name="SAPBEXaggItem 7 2 6 4 2 2" xfId="57630"/>
    <cellStyle name="SAPBEXaggItem 7 2 6 4 3" xfId="45979"/>
    <cellStyle name="SAPBEXaggItem 7 2 6 5" xfId="5310"/>
    <cellStyle name="SAPBEXaggItem 7 2 6 5 2" xfId="22086"/>
    <cellStyle name="SAPBEXaggItem 7 2 6 5 3" xfId="45980"/>
    <cellStyle name="SAPBEXaggItem 7 2 6 6" xfId="4939"/>
    <cellStyle name="SAPBEXaggItem 7 2 6 6 2" xfId="22087"/>
    <cellStyle name="SAPBEXaggItem 7 2 6 6 3" xfId="45981"/>
    <cellStyle name="SAPBEXaggItem 7 2 6 7" xfId="5159"/>
    <cellStyle name="SAPBEXaggItem 7 2 6 7 2" xfId="45982"/>
    <cellStyle name="SAPBEXaggItem 7 2 6 8" xfId="9863"/>
    <cellStyle name="SAPBEXaggItem 7 2 6 9" xfId="45983"/>
    <cellStyle name="SAPBEXaggItem 7 2 7" xfId="1383"/>
    <cellStyle name="SAPBEXaggItem 7 2 7 10" xfId="57631"/>
    <cellStyle name="SAPBEXaggItem 7 2 7 11" xfId="57632"/>
    <cellStyle name="SAPBEXaggItem 7 2 7 2" xfId="1384"/>
    <cellStyle name="SAPBEXaggItem 7 2 7 2 10" xfId="57633"/>
    <cellStyle name="SAPBEXaggItem 7 2 7 2 2" xfId="7200"/>
    <cellStyle name="SAPBEXaggItem 7 2 7 2 2 2" xfId="22088"/>
    <cellStyle name="SAPBEXaggItem 7 2 7 2 2 2 2" xfId="57634"/>
    <cellStyle name="SAPBEXaggItem 7 2 7 2 2 3" xfId="45984"/>
    <cellStyle name="SAPBEXaggItem 7 2 7 2 3" xfId="9183"/>
    <cellStyle name="SAPBEXaggItem 7 2 7 2 3 2" xfId="22089"/>
    <cellStyle name="SAPBEXaggItem 7 2 7 2 3 2 2" xfId="57635"/>
    <cellStyle name="SAPBEXaggItem 7 2 7 2 3 3" xfId="45985"/>
    <cellStyle name="SAPBEXaggItem 7 2 7 2 4" xfId="10636"/>
    <cellStyle name="SAPBEXaggItem 7 2 7 2 4 2" xfId="22090"/>
    <cellStyle name="SAPBEXaggItem 7 2 7 2 4 3" xfId="45986"/>
    <cellStyle name="SAPBEXaggItem 7 2 7 2 5" xfId="12060"/>
    <cellStyle name="SAPBEXaggItem 7 2 7 2 5 2" xfId="22091"/>
    <cellStyle name="SAPBEXaggItem 7 2 7 2 5 3" xfId="45987"/>
    <cellStyle name="SAPBEXaggItem 7 2 7 2 6" xfId="13435"/>
    <cellStyle name="SAPBEXaggItem 7 2 7 2 6 2" xfId="22092"/>
    <cellStyle name="SAPBEXaggItem 7 2 7 2 6 3" xfId="45988"/>
    <cellStyle name="SAPBEXaggItem 7 2 7 2 7" xfId="14785"/>
    <cellStyle name="SAPBEXaggItem 7 2 7 2 7 2" xfId="45989"/>
    <cellStyle name="SAPBEXaggItem 7 2 7 2 8" xfId="4396"/>
    <cellStyle name="SAPBEXaggItem 7 2 7 2 9" xfId="57636"/>
    <cellStyle name="SAPBEXaggItem 7 2 7 3" xfId="6072"/>
    <cellStyle name="SAPBEXaggItem 7 2 7 3 2" xfId="22093"/>
    <cellStyle name="SAPBEXaggItem 7 2 7 3 2 2" xfId="57637"/>
    <cellStyle name="SAPBEXaggItem 7 2 7 3 3" xfId="45990"/>
    <cellStyle name="SAPBEXaggItem 7 2 7 4" xfId="8143"/>
    <cellStyle name="SAPBEXaggItem 7 2 7 4 2" xfId="22094"/>
    <cellStyle name="SAPBEXaggItem 7 2 7 4 2 2" xfId="57638"/>
    <cellStyle name="SAPBEXaggItem 7 2 7 4 3" xfId="45991"/>
    <cellStyle name="SAPBEXaggItem 7 2 7 5" xfId="9630"/>
    <cellStyle name="SAPBEXaggItem 7 2 7 5 2" xfId="22095"/>
    <cellStyle name="SAPBEXaggItem 7 2 7 5 3" xfId="45992"/>
    <cellStyle name="SAPBEXaggItem 7 2 7 6" xfId="11083"/>
    <cellStyle name="SAPBEXaggItem 7 2 7 6 2" xfId="22096"/>
    <cellStyle name="SAPBEXaggItem 7 2 7 6 3" xfId="45993"/>
    <cellStyle name="SAPBEXaggItem 7 2 7 7" xfId="12509"/>
    <cellStyle name="SAPBEXaggItem 7 2 7 7 2" xfId="22097"/>
    <cellStyle name="SAPBEXaggItem 7 2 7 7 3" xfId="45994"/>
    <cellStyle name="SAPBEXaggItem 7 2 7 8" xfId="13881"/>
    <cellStyle name="SAPBEXaggItem 7 2 7 8 2" xfId="45995"/>
    <cellStyle name="SAPBEXaggItem 7 2 7 9" xfId="3709"/>
    <cellStyle name="SAPBEXaggItem 7 2 8" xfId="3936"/>
    <cellStyle name="SAPBEXaggItem 7 2 8 2" xfId="2995"/>
    <cellStyle name="SAPBEXaggItem 7 2 8 2 2" xfId="22098"/>
    <cellStyle name="SAPBEXaggItem 7 2 8 2 2 2" xfId="22099"/>
    <cellStyle name="SAPBEXaggItem 7 2 8 2 2 3" xfId="57639"/>
    <cellStyle name="SAPBEXaggItem 7 2 8 2 3" xfId="22100"/>
    <cellStyle name="SAPBEXaggItem 7 2 8 2 3 2" xfId="22101"/>
    <cellStyle name="SAPBEXaggItem 7 2 8 2 3 3" xfId="57640"/>
    <cellStyle name="SAPBEXaggItem 7 2 8 2 4" xfId="22102"/>
    <cellStyle name="SAPBEXaggItem 7 2 8 2 5" xfId="45996"/>
    <cellStyle name="SAPBEXaggItem 7 2 8 3" xfId="22103"/>
    <cellStyle name="SAPBEXaggItem 7 2 8 3 2" xfId="22104"/>
    <cellStyle name="SAPBEXaggItem 7 2 8 3 3" xfId="57641"/>
    <cellStyle name="SAPBEXaggItem 7 2 8 4" xfId="22105"/>
    <cellStyle name="SAPBEXaggItem 7 2 8 4 2" xfId="22106"/>
    <cellStyle name="SAPBEXaggItem 7 2 8 4 3" xfId="57642"/>
    <cellStyle name="SAPBEXaggItem 7 2 8 5" xfId="22107"/>
    <cellStyle name="SAPBEXaggItem 7 2 8 5 2" xfId="57643"/>
    <cellStyle name="SAPBEXaggItem 7 2 8 6" xfId="45997"/>
    <cellStyle name="SAPBEXaggItem 7 2 8 7" xfId="57644"/>
    <cellStyle name="SAPBEXaggItem 7 2 9" xfId="3505"/>
    <cellStyle name="SAPBEXaggItem 7 2 9 2" xfId="4864"/>
    <cellStyle name="SAPBEXaggItem 7 2 9 2 2" xfId="22108"/>
    <cellStyle name="SAPBEXaggItem 7 2 9 2 2 2" xfId="22109"/>
    <cellStyle name="SAPBEXaggItem 7 2 9 2 2 3" xfId="57645"/>
    <cellStyle name="SAPBEXaggItem 7 2 9 2 3" xfId="22110"/>
    <cellStyle name="SAPBEXaggItem 7 2 9 2 3 2" xfId="22111"/>
    <cellStyle name="SAPBEXaggItem 7 2 9 2 3 3" xfId="57646"/>
    <cellStyle name="SAPBEXaggItem 7 2 9 2 4" xfId="22112"/>
    <cellStyle name="SAPBEXaggItem 7 2 9 2 5" xfId="45998"/>
    <cellStyle name="SAPBEXaggItem 7 2 9 3" xfId="22113"/>
    <cellStyle name="SAPBEXaggItem 7 2 9 3 2" xfId="22114"/>
    <cellStyle name="SAPBEXaggItem 7 2 9 3 3" xfId="57647"/>
    <cellStyle name="SAPBEXaggItem 7 2 9 4" xfId="22115"/>
    <cellStyle name="SAPBEXaggItem 7 2 9 4 2" xfId="22116"/>
    <cellStyle name="SAPBEXaggItem 7 2 9 4 3" xfId="57648"/>
    <cellStyle name="SAPBEXaggItem 7 2 9 5" xfId="22117"/>
    <cellStyle name="SAPBEXaggItem 7 2 9 6" xfId="45999"/>
    <cellStyle name="SAPBEXaggItem 7 3" xfId="22118"/>
    <cellStyle name="SAPBEXaggItem 7 3 2" xfId="22119"/>
    <cellStyle name="SAPBEXaggItem 7 3 3" xfId="46000"/>
    <cellStyle name="SAPBEXaggItem 7 4" xfId="46001"/>
    <cellStyle name="SAPBEXaggItem 8" xfId="207"/>
    <cellStyle name="SAPBEXaggItem 8 2" xfId="1385"/>
    <cellStyle name="SAPBEXaggItem 8 2 10" xfId="2967"/>
    <cellStyle name="SAPBEXaggItem 8 2 10 2" xfId="22120"/>
    <cellStyle name="SAPBEXaggItem 8 2 10 2 2" xfId="22121"/>
    <cellStyle name="SAPBEXaggItem 8 2 10 2 3" xfId="57649"/>
    <cellStyle name="SAPBEXaggItem 8 2 10 3" xfId="22122"/>
    <cellStyle name="SAPBEXaggItem 8 2 10 3 2" xfId="22123"/>
    <cellStyle name="SAPBEXaggItem 8 2 10 3 3" xfId="57650"/>
    <cellStyle name="SAPBEXaggItem 8 2 10 4" xfId="22124"/>
    <cellStyle name="SAPBEXaggItem 8 2 10 5" xfId="46002"/>
    <cellStyle name="SAPBEXaggItem 8 2 11" xfId="4653"/>
    <cellStyle name="SAPBEXaggItem 8 2 11 2" xfId="22125"/>
    <cellStyle name="SAPBEXaggItem 8 2 11 2 2" xfId="22126"/>
    <cellStyle name="SAPBEXaggItem 8 2 11 2 3" xfId="57651"/>
    <cellStyle name="SAPBEXaggItem 8 2 11 3" xfId="22127"/>
    <cellStyle name="SAPBEXaggItem 8 2 11 3 2" xfId="22128"/>
    <cellStyle name="SAPBEXaggItem 8 2 11 3 3" xfId="57652"/>
    <cellStyle name="SAPBEXaggItem 8 2 11 4" xfId="22129"/>
    <cellStyle name="SAPBEXaggItem 8 2 11 5" xfId="46003"/>
    <cellStyle name="SAPBEXaggItem 8 2 12" xfId="2965"/>
    <cellStyle name="SAPBEXaggItem 8 2 12 2" xfId="22130"/>
    <cellStyle name="SAPBEXaggItem 8 2 12 2 2" xfId="22131"/>
    <cellStyle name="SAPBEXaggItem 8 2 12 2 3" xfId="57653"/>
    <cellStyle name="SAPBEXaggItem 8 2 12 3" xfId="22132"/>
    <cellStyle name="SAPBEXaggItem 8 2 12 3 2" xfId="22133"/>
    <cellStyle name="SAPBEXaggItem 8 2 12 3 3" xfId="57654"/>
    <cellStyle name="SAPBEXaggItem 8 2 12 4" xfId="22134"/>
    <cellStyle name="SAPBEXaggItem 8 2 12 5" xfId="46004"/>
    <cellStyle name="SAPBEXaggItem 8 2 13" xfId="22135"/>
    <cellStyle name="SAPBEXaggItem 8 2 13 2" xfId="22136"/>
    <cellStyle name="SAPBEXaggItem 8 2 13 3" xfId="57655"/>
    <cellStyle name="SAPBEXaggItem 8 2 14" xfId="46005"/>
    <cellStyle name="SAPBEXaggItem 8 2 2" xfId="1386"/>
    <cellStyle name="SAPBEXaggItem 8 2 2 10" xfId="3122"/>
    <cellStyle name="SAPBEXaggItem 8 2 2 10 2" xfId="22137"/>
    <cellStyle name="SAPBEXaggItem 8 2 2 10 2 2" xfId="22138"/>
    <cellStyle name="SAPBEXaggItem 8 2 2 10 2 3" xfId="57656"/>
    <cellStyle name="SAPBEXaggItem 8 2 2 10 3" xfId="22139"/>
    <cellStyle name="SAPBEXaggItem 8 2 2 10 3 2" xfId="22140"/>
    <cellStyle name="SAPBEXaggItem 8 2 2 10 3 3" xfId="57657"/>
    <cellStyle name="SAPBEXaggItem 8 2 2 10 4" xfId="22141"/>
    <cellStyle name="SAPBEXaggItem 8 2 2 10 5" xfId="46006"/>
    <cellStyle name="SAPBEXaggItem 8 2 2 11" xfId="22142"/>
    <cellStyle name="SAPBEXaggItem 8 2 2 11 2" xfId="22143"/>
    <cellStyle name="SAPBEXaggItem 8 2 2 11 3" xfId="57658"/>
    <cellStyle name="SAPBEXaggItem 8 2 2 12" xfId="46007"/>
    <cellStyle name="SAPBEXaggItem 8 2 2 2" xfId="1387"/>
    <cellStyle name="SAPBEXaggItem 8 2 2 2 2" xfId="1388"/>
    <cellStyle name="SAPBEXaggItem 8 2 2 2 2 2" xfId="1389"/>
    <cellStyle name="SAPBEXaggItem 8 2 2 2 2 2 2" xfId="9497"/>
    <cellStyle name="SAPBEXaggItem 8 2 2 2 2 2 2 2" xfId="22144"/>
    <cellStyle name="SAPBEXaggItem 8 2 2 2 2 2 2 2 2" xfId="57659"/>
    <cellStyle name="SAPBEXaggItem 8 2 2 2 2 2 2 3" xfId="46008"/>
    <cellStyle name="SAPBEXaggItem 8 2 2 2 2 2 3" xfId="10950"/>
    <cellStyle name="SAPBEXaggItem 8 2 2 2 2 2 3 2" xfId="22145"/>
    <cellStyle name="SAPBEXaggItem 8 2 2 2 2 2 3 3" xfId="46009"/>
    <cellStyle name="SAPBEXaggItem 8 2 2 2 2 2 4" xfId="12374"/>
    <cellStyle name="SAPBEXaggItem 8 2 2 2 2 2 4 2" xfId="22146"/>
    <cellStyle name="SAPBEXaggItem 8 2 2 2 2 2 4 3" xfId="46010"/>
    <cellStyle name="SAPBEXaggItem 8 2 2 2 2 2 5" xfId="13749"/>
    <cellStyle name="SAPBEXaggItem 8 2 2 2 2 2 5 2" xfId="46011"/>
    <cellStyle name="SAPBEXaggItem 8 2 2 2 2 2 6" xfId="15099"/>
    <cellStyle name="SAPBEXaggItem 8 2 2 2 2 2 7" xfId="7514"/>
    <cellStyle name="SAPBEXaggItem 8 2 2 2 2 2 8" xfId="57660"/>
    <cellStyle name="SAPBEXaggItem 8 2 2 2 2 2 9" xfId="57661"/>
    <cellStyle name="SAPBEXaggItem 8 2 2 2 2 3" xfId="6377"/>
    <cellStyle name="SAPBEXaggItem 8 2 2 2 2 3 2" xfId="22147"/>
    <cellStyle name="SAPBEXaggItem 8 2 2 2 2 3 2 2" xfId="57662"/>
    <cellStyle name="SAPBEXaggItem 8 2 2 2 2 3 3" xfId="46012"/>
    <cellStyle name="SAPBEXaggItem 8 2 2 2 2 4" xfId="22148"/>
    <cellStyle name="SAPBEXaggItem 8 2 2 2 2 4 2" xfId="22149"/>
    <cellStyle name="SAPBEXaggItem 8 2 2 2 2 4 3" xfId="57663"/>
    <cellStyle name="SAPBEXaggItem 8 2 2 2 2 5" xfId="22150"/>
    <cellStyle name="SAPBEXaggItem 8 2 2 2 2 6" xfId="46013"/>
    <cellStyle name="SAPBEXaggItem 8 2 2 2 3" xfId="1390"/>
    <cellStyle name="SAPBEXaggItem 8 2 2 2 3 2" xfId="8585"/>
    <cellStyle name="SAPBEXaggItem 8 2 2 2 3 2 2" xfId="22151"/>
    <cellStyle name="SAPBEXaggItem 8 2 2 2 3 2 2 2" xfId="57664"/>
    <cellStyle name="SAPBEXaggItem 8 2 2 2 3 2 3" xfId="46014"/>
    <cellStyle name="SAPBEXaggItem 8 2 2 2 3 3" xfId="10038"/>
    <cellStyle name="SAPBEXaggItem 8 2 2 2 3 3 2" xfId="22152"/>
    <cellStyle name="SAPBEXaggItem 8 2 2 2 3 3 3" xfId="46015"/>
    <cellStyle name="SAPBEXaggItem 8 2 2 2 3 4" xfId="11462"/>
    <cellStyle name="SAPBEXaggItem 8 2 2 2 3 4 2" xfId="22153"/>
    <cellStyle name="SAPBEXaggItem 8 2 2 2 3 4 3" xfId="46016"/>
    <cellStyle name="SAPBEXaggItem 8 2 2 2 3 5" xfId="12837"/>
    <cellStyle name="SAPBEXaggItem 8 2 2 2 3 5 2" xfId="22154"/>
    <cellStyle name="SAPBEXaggItem 8 2 2 2 3 5 3" xfId="46017"/>
    <cellStyle name="SAPBEXaggItem 8 2 2 2 3 6" xfId="14187"/>
    <cellStyle name="SAPBEXaggItem 8 2 2 2 3 6 2" xfId="46018"/>
    <cellStyle name="SAPBEXaggItem 8 2 2 2 3 7" xfId="6602"/>
    <cellStyle name="SAPBEXaggItem 8 2 2 2 3 8" xfId="57665"/>
    <cellStyle name="SAPBEXaggItem 8 2 2 2 3 9" xfId="57666"/>
    <cellStyle name="SAPBEXaggItem 8 2 2 2 4" xfId="5475"/>
    <cellStyle name="SAPBEXaggItem 8 2 2 2 4 2" xfId="22155"/>
    <cellStyle name="SAPBEXaggItem 8 2 2 2 4 2 2" xfId="57667"/>
    <cellStyle name="SAPBEXaggItem 8 2 2 2 4 3" xfId="46019"/>
    <cellStyle name="SAPBEXaggItem 8 2 2 2 5" xfId="22156"/>
    <cellStyle name="SAPBEXaggItem 8 2 2 2 5 2" xfId="22157"/>
    <cellStyle name="SAPBEXaggItem 8 2 2 2 5 3" xfId="46020"/>
    <cellStyle name="SAPBEXaggItem 8 2 2 2 6" xfId="46021"/>
    <cellStyle name="SAPBEXaggItem 8 2 2 3" xfId="1391"/>
    <cellStyle name="SAPBEXaggItem 8 2 2 3 2" xfId="1392"/>
    <cellStyle name="SAPBEXaggItem 8 2 2 3 2 2" xfId="8811"/>
    <cellStyle name="SAPBEXaggItem 8 2 2 3 2 2 2" xfId="22158"/>
    <cellStyle name="SAPBEXaggItem 8 2 2 3 2 2 2 2" xfId="57668"/>
    <cellStyle name="SAPBEXaggItem 8 2 2 3 2 2 3" xfId="46022"/>
    <cellStyle name="SAPBEXaggItem 8 2 2 3 2 3" xfId="10264"/>
    <cellStyle name="SAPBEXaggItem 8 2 2 3 2 3 2" xfId="22159"/>
    <cellStyle name="SAPBEXaggItem 8 2 2 3 2 3 2 2" xfId="57669"/>
    <cellStyle name="SAPBEXaggItem 8 2 2 3 2 3 3" xfId="46023"/>
    <cellStyle name="SAPBEXaggItem 8 2 2 3 2 4" xfId="11688"/>
    <cellStyle name="SAPBEXaggItem 8 2 2 3 2 4 2" xfId="22160"/>
    <cellStyle name="SAPBEXaggItem 8 2 2 3 2 4 3" xfId="46024"/>
    <cellStyle name="SAPBEXaggItem 8 2 2 3 2 5" xfId="13063"/>
    <cellStyle name="SAPBEXaggItem 8 2 2 3 2 5 2" xfId="46025"/>
    <cellStyle name="SAPBEXaggItem 8 2 2 3 2 6" xfId="14413"/>
    <cellStyle name="SAPBEXaggItem 8 2 2 3 2 7" xfId="6828"/>
    <cellStyle name="SAPBEXaggItem 8 2 2 3 2 8" xfId="57670"/>
    <cellStyle name="SAPBEXaggItem 8 2 2 3 2 9" xfId="57671"/>
    <cellStyle name="SAPBEXaggItem 8 2 2 3 3" xfId="5701"/>
    <cellStyle name="SAPBEXaggItem 8 2 2 3 3 2" xfId="22161"/>
    <cellStyle name="SAPBEXaggItem 8 2 2 3 3 2 2" xfId="57672"/>
    <cellStyle name="SAPBEXaggItem 8 2 2 3 3 3" xfId="46026"/>
    <cellStyle name="SAPBEXaggItem 8 2 2 3 4" xfId="22162"/>
    <cellStyle name="SAPBEXaggItem 8 2 2 3 4 2" xfId="22163"/>
    <cellStyle name="SAPBEXaggItem 8 2 2 3 4 3" xfId="57673"/>
    <cellStyle name="SAPBEXaggItem 8 2 2 3 5" xfId="22164"/>
    <cellStyle name="SAPBEXaggItem 8 2 2 3 6" xfId="46027"/>
    <cellStyle name="SAPBEXaggItem 8 2 2 4" xfId="1393"/>
    <cellStyle name="SAPBEXaggItem 8 2 2 4 10" xfId="57674"/>
    <cellStyle name="SAPBEXaggItem 8 2 2 4 11" xfId="57675"/>
    <cellStyle name="SAPBEXaggItem 8 2 2 4 2" xfId="1394"/>
    <cellStyle name="SAPBEXaggItem 8 2 2 4 2 10" xfId="57676"/>
    <cellStyle name="SAPBEXaggItem 8 2 2 4 2 2" xfId="7057"/>
    <cellStyle name="SAPBEXaggItem 8 2 2 4 2 2 2" xfId="22165"/>
    <cellStyle name="SAPBEXaggItem 8 2 2 4 2 2 2 2" xfId="57677"/>
    <cellStyle name="SAPBEXaggItem 8 2 2 4 2 2 3" xfId="46028"/>
    <cellStyle name="SAPBEXaggItem 8 2 2 4 2 3" xfId="9040"/>
    <cellStyle name="SAPBEXaggItem 8 2 2 4 2 3 2" xfId="22166"/>
    <cellStyle name="SAPBEXaggItem 8 2 2 4 2 3 2 2" xfId="57678"/>
    <cellStyle name="SAPBEXaggItem 8 2 2 4 2 3 3" xfId="46029"/>
    <cellStyle name="SAPBEXaggItem 8 2 2 4 2 4" xfId="10493"/>
    <cellStyle name="SAPBEXaggItem 8 2 2 4 2 4 2" xfId="22167"/>
    <cellStyle name="SAPBEXaggItem 8 2 2 4 2 4 3" xfId="46030"/>
    <cellStyle name="SAPBEXaggItem 8 2 2 4 2 5" xfId="11917"/>
    <cellStyle name="SAPBEXaggItem 8 2 2 4 2 5 2" xfId="22168"/>
    <cellStyle name="SAPBEXaggItem 8 2 2 4 2 5 3" xfId="46031"/>
    <cellStyle name="SAPBEXaggItem 8 2 2 4 2 6" xfId="13292"/>
    <cellStyle name="SAPBEXaggItem 8 2 2 4 2 6 2" xfId="46032"/>
    <cellStyle name="SAPBEXaggItem 8 2 2 4 2 7" xfId="14642"/>
    <cellStyle name="SAPBEXaggItem 8 2 2 4 2 8" xfId="46033"/>
    <cellStyle name="SAPBEXaggItem 8 2 2 4 2 9" xfId="57679"/>
    <cellStyle name="SAPBEXaggItem 8 2 2 4 3" xfId="5929"/>
    <cellStyle name="SAPBEXaggItem 8 2 2 4 3 2" xfId="22169"/>
    <cellStyle name="SAPBEXaggItem 8 2 2 4 3 2 2" xfId="57680"/>
    <cellStyle name="SAPBEXaggItem 8 2 2 4 3 3" xfId="46034"/>
    <cellStyle name="SAPBEXaggItem 8 2 2 4 4" xfId="8000"/>
    <cellStyle name="SAPBEXaggItem 8 2 2 4 4 2" xfId="22170"/>
    <cellStyle name="SAPBEXaggItem 8 2 2 4 4 2 2" xfId="57681"/>
    <cellStyle name="SAPBEXaggItem 8 2 2 4 4 3" xfId="46035"/>
    <cellStyle name="SAPBEXaggItem 8 2 2 4 5" xfId="8464"/>
    <cellStyle name="SAPBEXaggItem 8 2 2 4 5 2" xfId="22171"/>
    <cellStyle name="SAPBEXaggItem 8 2 2 4 5 3" xfId="46036"/>
    <cellStyle name="SAPBEXaggItem 8 2 2 4 6" xfId="9917"/>
    <cellStyle name="SAPBEXaggItem 8 2 2 4 6 2" xfId="22172"/>
    <cellStyle name="SAPBEXaggItem 8 2 2 4 6 3" xfId="46037"/>
    <cellStyle name="SAPBEXaggItem 8 2 2 4 7" xfId="11273"/>
    <cellStyle name="SAPBEXaggItem 8 2 2 4 7 2" xfId="46038"/>
    <cellStyle name="SAPBEXaggItem 8 2 2 4 8" xfId="5287"/>
    <cellStyle name="SAPBEXaggItem 8 2 2 4 9" xfId="46039"/>
    <cellStyle name="SAPBEXaggItem 8 2 2 5" xfId="1395"/>
    <cellStyle name="SAPBEXaggItem 8 2 2 5 10" xfId="57682"/>
    <cellStyle name="SAPBEXaggItem 8 2 2 5 11" xfId="57683"/>
    <cellStyle name="SAPBEXaggItem 8 2 2 5 2" xfId="1396"/>
    <cellStyle name="SAPBEXaggItem 8 2 2 5 2 10" xfId="57684"/>
    <cellStyle name="SAPBEXaggItem 8 2 2 5 2 2" xfId="7281"/>
    <cellStyle name="SAPBEXaggItem 8 2 2 5 2 2 2" xfId="22173"/>
    <cellStyle name="SAPBEXaggItem 8 2 2 5 2 2 2 2" xfId="57685"/>
    <cellStyle name="SAPBEXaggItem 8 2 2 5 2 2 3" xfId="46040"/>
    <cellStyle name="SAPBEXaggItem 8 2 2 5 2 3" xfId="9264"/>
    <cellStyle name="SAPBEXaggItem 8 2 2 5 2 3 2" xfId="22174"/>
    <cellStyle name="SAPBEXaggItem 8 2 2 5 2 3 2 2" xfId="57686"/>
    <cellStyle name="SAPBEXaggItem 8 2 2 5 2 3 3" xfId="46041"/>
    <cellStyle name="SAPBEXaggItem 8 2 2 5 2 4" xfId="10717"/>
    <cellStyle name="SAPBEXaggItem 8 2 2 5 2 4 2" xfId="22175"/>
    <cellStyle name="SAPBEXaggItem 8 2 2 5 2 4 3" xfId="46042"/>
    <cellStyle name="SAPBEXaggItem 8 2 2 5 2 5" xfId="12141"/>
    <cellStyle name="SAPBEXaggItem 8 2 2 5 2 5 2" xfId="22176"/>
    <cellStyle name="SAPBEXaggItem 8 2 2 5 2 5 3" xfId="46043"/>
    <cellStyle name="SAPBEXaggItem 8 2 2 5 2 6" xfId="13516"/>
    <cellStyle name="SAPBEXaggItem 8 2 2 5 2 6 2" xfId="22177"/>
    <cellStyle name="SAPBEXaggItem 8 2 2 5 2 6 3" xfId="46044"/>
    <cellStyle name="SAPBEXaggItem 8 2 2 5 2 7" xfId="14866"/>
    <cellStyle name="SAPBEXaggItem 8 2 2 5 2 7 2" xfId="46045"/>
    <cellStyle name="SAPBEXaggItem 8 2 2 5 2 8" xfId="3369"/>
    <cellStyle name="SAPBEXaggItem 8 2 2 5 2 9" xfId="57687"/>
    <cellStyle name="SAPBEXaggItem 8 2 2 5 3" xfId="6153"/>
    <cellStyle name="SAPBEXaggItem 8 2 2 5 3 2" xfId="22178"/>
    <cellStyle name="SAPBEXaggItem 8 2 2 5 3 2 2" xfId="57688"/>
    <cellStyle name="SAPBEXaggItem 8 2 2 5 3 3" xfId="46046"/>
    <cellStyle name="SAPBEXaggItem 8 2 2 5 4" xfId="8224"/>
    <cellStyle name="SAPBEXaggItem 8 2 2 5 4 2" xfId="22179"/>
    <cellStyle name="SAPBEXaggItem 8 2 2 5 4 2 2" xfId="57689"/>
    <cellStyle name="SAPBEXaggItem 8 2 2 5 4 3" xfId="46047"/>
    <cellStyle name="SAPBEXaggItem 8 2 2 5 5" xfId="9711"/>
    <cellStyle name="SAPBEXaggItem 8 2 2 5 5 2" xfId="22180"/>
    <cellStyle name="SAPBEXaggItem 8 2 2 5 5 3" xfId="46048"/>
    <cellStyle name="SAPBEXaggItem 8 2 2 5 6" xfId="11164"/>
    <cellStyle name="SAPBEXaggItem 8 2 2 5 6 2" xfId="22181"/>
    <cellStyle name="SAPBEXaggItem 8 2 2 5 6 3" xfId="46049"/>
    <cellStyle name="SAPBEXaggItem 8 2 2 5 7" xfId="12590"/>
    <cellStyle name="SAPBEXaggItem 8 2 2 5 7 2" xfId="22182"/>
    <cellStyle name="SAPBEXaggItem 8 2 2 5 7 3" xfId="46050"/>
    <cellStyle name="SAPBEXaggItem 8 2 2 5 8" xfId="13962"/>
    <cellStyle name="SAPBEXaggItem 8 2 2 5 8 2" xfId="46051"/>
    <cellStyle name="SAPBEXaggItem 8 2 2 5 9" xfId="3792"/>
    <cellStyle name="SAPBEXaggItem 8 2 2 6" xfId="4019"/>
    <cellStyle name="SAPBEXaggItem 8 2 2 6 2" xfId="3436"/>
    <cellStyle name="SAPBEXaggItem 8 2 2 6 2 2" xfId="22183"/>
    <cellStyle name="SAPBEXaggItem 8 2 2 6 2 2 2" xfId="22184"/>
    <cellStyle name="SAPBEXaggItem 8 2 2 6 2 2 3" xfId="57690"/>
    <cellStyle name="SAPBEXaggItem 8 2 2 6 2 3" xfId="22185"/>
    <cellStyle name="SAPBEXaggItem 8 2 2 6 2 3 2" xfId="22186"/>
    <cellStyle name="SAPBEXaggItem 8 2 2 6 2 3 3" xfId="57691"/>
    <cellStyle name="SAPBEXaggItem 8 2 2 6 2 4" xfId="22187"/>
    <cellStyle name="SAPBEXaggItem 8 2 2 6 2 5" xfId="46052"/>
    <cellStyle name="SAPBEXaggItem 8 2 2 6 3" xfId="22188"/>
    <cellStyle name="SAPBEXaggItem 8 2 2 6 3 2" xfId="22189"/>
    <cellStyle name="SAPBEXaggItem 8 2 2 6 3 3" xfId="57692"/>
    <cellStyle name="SAPBEXaggItem 8 2 2 6 4" xfId="22190"/>
    <cellStyle name="SAPBEXaggItem 8 2 2 6 4 2" xfId="22191"/>
    <cellStyle name="SAPBEXaggItem 8 2 2 6 4 3" xfId="57693"/>
    <cellStyle name="SAPBEXaggItem 8 2 2 6 5" xfId="22192"/>
    <cellStyle name="SAPBEXaggItem 8 2 2 6 5 2" xfId="57694"/>
    <cellStyle name="SAPBEXaggItem 8 2 2 6 6" xfId="46053"/>
    <cellStyle name="SAPBEXaggItem 8 2 2 6 7" xfId="57695"/>
    <cellStyle name="SAPBEXaggItem 8 2 2 7" xfId="3228"/>
    <cellStyle name="SAPBEXaggItem 8 2 2 7 2" xfId="4794"/>
    <cellStyle name="SAPBEXaggItem 8 2 2 7 2 2" xfId="22193"/>
    <cellStyle name="SAPBEXaggItem 8 2 2 7 2 2 2" xfId="22194"/>
    <cellStyle name="SAPBEXaggItem 8 2 2 7 2 2 3" xfId="57696"/>
    <cellStyle name="SAPBEXaggItem 8 2 2 7 2 3" xfId="22195"/>
    <cellStyle name="SAPBEXaggItem 8 2 2 7 2 3 2" xfId="22196"/>
    <cellStyle name="SAPBEXaggItem 8 2 2 7 2 3 3" xfId="57697"/>
    <cellStyle name="SAPBEXaggItem 8 2 2 7 2 4" xfId="22197"/>
    <cellStyle name="SAPBEXaggItem 8 2 2 7 2 5" xfId="46054"/>
    <cellStyle name="SAPBEXaggItem 8 2 2 7 3" xfId="22198"/>
    <cellStyle name="SAPBEXaggItem 8 2 2 7 3 2" xfId="22199"/>
    <cellStyle name="SAPBEXaggItem 8 2 2 7 3 3" xfId="57698"/>
    <cellStyle name="SAPBEXaggItem 8 2 2 7 4" xfId="22200"/>
    <cellStyle name="SAPBEXaggItem 8 2 2 7 4 2" xfId="22201"/>
    <cellStyle name="SAPBEXaggItem 8 2 2 7 4 3" xfId="57699"/>
    <cellStyle name="SAPBEXaggItem 8 2 2 7 5" xfId="22202"/>
    <cellStyle name="SAPBEXaggItem 8 2 2 7 6" xfId="46055"/>
    <cellStyle name="SAPBEXaggItem 8 2 2 8" xfId="4294"/>
    <cellStyle name="SAPBEXaggItem 8 2 2 8 2" xfId="22203"/>
    <cellStyle name="SAPBEXaggItem 8 2 2 8 2 2" xfId="22204"/>
    <cellStyle name="SAPBEXaggItem 8 2 2 8 2 3" xfId="57700"/>
    <cellStyle name="SAPBEXaggItem 8 2 2 8 3" xfId="22205"/>
    <cellStyle name="SAPBEXaggItem 8 2 2 8 3 2" xfId="22206"/>
    <cellStyle name="SAPBEXaggItem 8 2 2 8 3 3" xfId="57701"/>
    <cellStyle name="SAPBEXaggItem 8 2 2 8 4" xfId="22207"/>
    <cellStyle name="SAPBEXaggItem 8 2 2 8 5" xfId="46056"/>
    <cellStyle name="SAPBEXaggItem 8 2 2 9" xfId="4801"/>
    <cellStyle name="SAPBEXaggItem 8 2 2 9 2" xfId="22208"/>
    <cellStyle name="SAPBEXaggItem 8 2 2 9 2 2" xfId="22209"/>
    <cellStyle name="SAPBEXaggItem 8 2 2 9 2 3" xfId="57702"/>
    <cellStyle name="SAPBEXaggItem 8 2 2 9 3" xfId="22210"/>
    <cellStyle name="SAPBEXaggItem 8 2 2 9 3 2" xfId="22211"/>
    <cellStyle name="SAPBEXaggItem 8 2 2 9 3 3" xfId="57703"/>
    <cellStyle name="SAPBEXaggItem 8 2 2 9 4" xfId="22212"/>
    <cellStyle name="SAPBEXaggItem 8 2 2 9 5" xfId="46057"/>
    <cellStyle name="SAPBEXaggItem 8 2 3" xfId="1397"/>
    <cellStyle name="SAPBEXaggItem 8 2 3 10" xfId="4902"/>
    <cellStyle name="SAPBEXaggItem 8 2 3 10 2" xfId="22213"/>
    <cellStyle name="SAPBEXaggItem 8 2 3 10 2 2" xfId="22214"/>
    <cellStyle name="SAPBEXaggItem 8 2 3 10 2 3" xfId="57704"/>
    <cellStyle name="SAPBEXaggItem 8 2 3 10 3" xfId="22215"/>
    <cellStyle name="SAPBEXaggItem 8 2 3 10 3 2" xfId="22216"/>
    <cellStyle name="SAPBEXaggItem 8 2 3 10 3 3" xfId="57705"/>
    <cellStyle name="SAPBEXaggItem 8 2 3 10 4" xfId="22217"/>
    <cellStyle name="SAPBEXaggItem 8 2 3 10 5" xfId="46058"/>
    <cellStyle name="SAPBEXaggItem 8 2 3 11" xfId="22218"/>
    <cellStyle name="SAPBEXaggItem 8 2 3 11 2" xfId="22219"/>
    <cellStyle name="SAPBEXaggItem 8 2 3 11 3" xfId="57706"/>
    <cellStyle name="SAPBEXaggItem 8 2 3 12" xfId="46059"/>
    <cellStyle name="SAPBEXaggItem 8 2 3 2" xfId="1398"/>
    <cellStyle name="SAPBEXaggItem 8 2 3 2 2" xfId="1399"/>
    <cellStyle name="SAPBEXaggItem 8 2 3 2 2 2" xfId="1400"/>
    <cellStyle name="SAPBEXaggItem 8 2 3 2 2 2 2" xfId="9571"/>
    <cellStyle name="SAPBEXaggItem 8 2 3 2 2 2 2 2" xfId="22220"/>
    <cellStyle name="SAPBEXaggItem 8 2 3 2 2 2 2 2 2" xfId="57707"/>
    <cellStyle name="SAPBEXaggItem 8 2 3 2 2 2 2 3" xfId="46060"/>
    <cellStyle name="SAPBEXaggItem 8 2 3 2 2 2 3" xfId="11024"/>
    <cellStyle name="SAPBEXaggItem 8 2 3 2 2 2 3 2" xfId="22221"/>
    <cellStyle name="SAPBEXaggItem 8 2 3 2 2 2 3 3" xfId="46061"/>
    <cellStyle name="SAPBEXaggItem 8 2 3 2 2 2 4" xfId="12448"/>
    <cellStyle name="SAPBEXaggItem 8 2 3 2 2 2 4 2" xfId="22222"/>
    <cellStyle name="SAPBEXaggItem 8 2 3 2 2 2 4 3" xfId="46062"/>
    <cellStyle name="SAPBEXaggItem 8 2 3 2 2 2 5" xfId="13823"/>
    <cellStyle name="SAPBEXaggItem 8 2 3 2 2 2 5 2" xfId="46063"/>
    <cellStyle name="SAPBEXaggItem 8 2 3 2 2 2 6" xfId="15173"/>
    <cellStyle name="SAPBEXaggItem 8 2 3 2 2 2 7" xfId="7588"/>
    <cellStyle name="SAPBEXaggItem 8 2 3 2 2 2 8" xfId="57708"/>
    <cellStyle name="SAPBEXaggItem 8 2 3 2 2 2 9" xfId="57709"/>
    <cellStyle name="SAPBEXaggItem 8 2 3 2 2 3" xfId="6451"/>
    <cellStyle name="SAPBEXaggItem 8 2 3 2 2 3 2" xfId="22223"/>
    <cellStyle name="SAPBEXaggItem 8 2 3 2 2 3 2 2" xfId="57710"/>
    <cellStyle name="SAPBEXaggItem 8 2 3 2 2 3 3" xfId="46064"/>
    <cellStyle name="SAPBEXaggItem 8 2 3 2 2 4" xfId="22224"/>
    <cellStyle name="SAPBEXaggItem 8 2 3 2 2 4 2" xfId="22225"/>
    <cellStyle name="SAPBEXaggItem 8 2 3 2 2 4 3" xfId="57711"/>
    <cellStyle name="SAPBEXaggItem 8 2 3 2 2 5" xfId="22226"/>
    <cellStyle name="SAPBEXaggItem 8 2 3 2 2 6" xfId="46065"/>
    <cellStyle name="SAPBEXaggItem 8 2 3 2 3" xfId="1401"/>
    <cellStyle name="SAPBEXaggItem 8 2 3 2 3 2" xfId="8661"/>
    <cellStyle name="SAPBEXaggItem 8 2 3 2 3 2 2" xfId="22227"/>
    <cellStyle name="SAPBEXaggItem 8 2 3 2 3 2 2 2" xfId="57712"/>
    <cellStyle name="SAPBEXaggItem 8 2 3 2 3 2 3" xfId="46066"/>
    <cellStyle name="SAPBEXaggItem 8 2 3 2 3 3" xfId="10114"/>
    <cellStyle name="SAPBEXaggItem 8 2 3 2 3 3 2" xfId="22228"/>
    <cellStyle name="SAPBEXaggItem 8 2 3 2 3 3 3" xfId="46067"/>
    <cellStyle name="SAPBEXaggItem 8 2 3 2 3 4" xfId="11538"/>
    <cellStyle name="SAPBEXaggItem 8 2 3 2 3 4 2" xfId="22229"/>
    <cellStyle name="SAPBEXaggItem 8 2 3 2 3 4 3" xfId="46068"/>
    <cellStyle name="SAPBEXaggItem 8 2 3 2 3 5" xfId="12913"/>
    <cellStyle name="SAPBEXaggItem 8 2 3 2 3 5 2" xfId="22230"/>
    <cellStyle name="SAPBEXaggItem 8 2 3 2 3 5 3" xfId="46069"/>
    <cellStyle name="SAPBEXaggItem 8 2 3 2 3 6" xfId="14263"/>
    <cellStyle name="SAPBEXaggItem 8 2 3 2 3 6 2" xfId="46070"/>
    <cellStyle name="SAPBEXaggItem 8 2 3 2 3 7" xfId="6678"/>
    <cellStyle name="SAPBEXaggItem 8 2 3 2 3 8" xfId="57713"/>
    <cellStyle name="SAPBEXaggItem 8 2 3 2 3 9" xfId="57714"/>
    <cellStyle name="SAPBEXaggItem 8 2 3 2 4" xfId="5551"/>
    <cellStyle name="SAPBEXaggItem 8 2 3 2 4 2" xfId="22231"/>
    <cellStyle name="SAPBEXaggItem 8 2 3 2 4 2 2" xfId="57715"/>
    <cellStyle name="SAPBEXaggItem 8 2 3 2 4 3" xfId="46071"/>
    <cellStyle name="SAPBEXaggItem 8 2 3 2 5" xfId="22232"/>
    <cellStyle name="SAPBEXaggItem 8 2 3 2 5 2" xfId="22233"/>
    <cellStyle name="SAPBEXaggItem 8 2 3 2 5 3" xfId="46072"/>
    <cellStyle name="SAPBEXaggItem 8 2 3 2 6" xfId="46073"/>
    <cellStyle name="SAPBEXaggItem 8 2 3 3" xfId="1402"/>
    <cellStyle name="SAPBEXaggItem 8 2 3 3 2" xfId="1403"/>
    <cellStyle name="SAPBEXaggItem 8 2 3 3 2 2" xfId="8887"/>
    <cellStyle name="SAPBEXaggItem 8 2 3 3 2 2 2" xfId="22234"/>
    <cellStyle name="SAPBEXaggItem 8 2 3 3 2 2 2 2" xfId="57716"/>
    <cellStyle name="SAPBEXaggItem 8 2 3 3 2 2 3" xfId="46074"/>
    <cellStyle name="SAPBEXaggItem 8 2 3 3 2 3" xfId="10340"/>
    <cellStyle name="SAPBEXaggItem 8 2 3 3 2 3 2" xfId="22235"/>
    <cellStyle name="SAPBEXaggItem 8 2 3 3 2 3 2 2" xfId="57717"/>
    <cellStyle name="SAPBEXaggItem 8 2 3 3 2 3 3" xfId="46075"/>
    <cellStyle name="SAPBEXaggItem 8 2 3 3 2 4" xfId="11764"/>
    <cellStyle name="SAPBEXaggItem 8 2 3 3 2 4 2" xfId="22236"/>
    <cellStyle name="SAPBEXaggItem 8 2 3 3 2 4 3" xfId="46076"/>
    <cellStyle name="SAPBEXaggItem 8 2 3 3 2 5" xfId="13139"/>
    <cellStyle name="SAPBEXaggItem 8 2 3 3 2 5 2" xfId="46077"/>
    <cellStyle name="SAPBEXaggItem 8 2 3 3 2 6" xfId="14489"/>
    <cellStyle name="SAPBEXaggItem 8 2 3 3 2 7" xfId="6904"/>
    <cellStyle name="SAPBEXaggItem 8 2 3 3 2 8" xfId="57718"/>
    <cellStyle name="SAPBEXaggItem 8 2 3 3 2 9" xfId="57719"/>
    <cellStyle name="SAPBEXaggItem 8 2 3 3 3" xfId="5776"/>
    <cellStyle name="SAPBEXaggItem 8 2 3 3 3 2" xfId="22237"/>
    <cellStyle name="SAPBEXaggItem 8 2 3 3 3 2 2" xfId="57720"/>
    <cellStyle name="SAPBEXaggItem 8 2 3 3 3 3" xfId="46078"/>
    <cellStyle name="SAPBEXaggItem 8 2 3 3 4" xfId="22238"/>
    <cellStyle name="SAPBEXaggItem 8 2 3 3 4 2" xfId="22239"/>
    <cellStyle name="SAPBEXaggItem 8 2 3 3 4 3" xfId="57721"/>
    <cellStyle name="SAPBEXaggItem 8 2 3 3 5" xfId="22240"/>
    <cellStyle name="SAPBEXaggItem 8 2 3 3 6" xfId="46079"/>
    <cellStyle name="SAPBEXaggItem 8 2 3 4" xfId="1404"/>
    <cellStyle name="SAPBEXaggItem 8 2 3 4 10" xfId="57722"/>
    <cellStyle name="SAPBEXaggItem 8 2 3 4 11" xfId="57723"/>
    <cellStyle name="SAPBEXaggItem 8 2 3 4 2" xfId="1405"/>
    <cellStyle name="SAPBEXaggItem 8 2 3 4 2 10" xfId="57724"/>
    <cellStyle name="SAPBEXaggItem 8 2 3 4 2 2" xfId="7132"/>
    <cellStyle name="SAPBEXaggItem 8 2 3 4 2 2 2" xfId="22241"/>
    <cellStyle name="SAPBEXaggItem 8 2 3 4 2 2 2 2" xfId="57725"/>
    <cellStyle name="SAPBEXaggItem 8 2 3 4 2 2 3" xfId="46080"/>
    <cellStyle name="SAPBEXaggItem 8 2 3 4 2 3" xfId="9115"/>
    <cellStyle name="SAPBEXaggItem 8 2 3 4 2 3 2" xfId="22242"/>
    <cellStyle name="SAPBEXaggItem 8 2 3 4 2 3 2 2" xfId="57726"/>
    <cellStyle name="SAPBEXaggItem 8 2 3 4 2 3 3" xfId="46081"/>
    <cellStyle name="SAPBEXaggItem 8 2 3 4 2 4" xfId="10568"/>
    <cellStyle name="SAPBEXaggItem 8 2 3 4 2 4 2" xfId="22243"/>
    <cellStyle name="SAPBEXaggItem 8 2 3 4 2 4 3" xfId="46082"/>
    <cellStyle name="SAPBEXaggItem 8 2 3 4 2 5" xfId="11992"/>
    <cellStyle name="SAPBEXaggItem 8 2 3 4 2 5 2" xfId="22244"/>
    <cellStyle name="SAPBEXaggItem 8 2 3 4 2 5 3" xfId="46083"/>
    <cellStyle name="SAPBEXaggItem 8 2 3 4 2 6" xfId="13367"/>
    <cellStyle name="SAPBEXaggItem 8 2 3 4 2 6 2" xfId="46084"/>
    <cellStyle name="SAPBEXaggItem 8 2 3 4 2 7" xfId="14717"/>
    <cellStyle name="SAPBEXaggItem 8 2 3 4 2 8" xfId="46085"/>
    <cellStyle name="SAPBEXaggItem 8 2 3 4 2 9" xfId="57727"/>
    <cellStyle name="SAPBEXaggItem 8 2 3 4 3" xfId="6004"/>
    <cellStyle name="SAPBEXaggItem 8 2 3 4 3 2" xfId="22245"/>
    <cellStyle name="SAPBEXaggItem 8 2 3 4 3 2 2" xfId="57728"/>
    <cellStyle name="SAPBEXaggItem 8 2 3 4 3 3" xfId="46086"/>
    <cellStyle name="SAPBEXaggItem 8 2 3 4 4" xfId="8075"/>
    <cellStyle name="SAPBEXaggItem 8 2 3 4 4 2" xfId="22246"/>
    <cellStyle name="SAPBEXaggItem 8 2 3 4 4 2 2" xfId="57729"/>
    <cellStyle name="SAPBEXaggItem 8 2 3 4 4 3" xfId="46087"/>
    <cellStyle name="SAPBEXaggItem 8 2 3 4 5" xfId="5237"/>
    <cellStyle name="SAPBEXaggItem 8 2 3 4 5 2" xfId="22247"/>
    <cellStyle name="SAPBEXaggItem 8 2 3 4 5 3" xfId="46088"/>
    <cellStyle name="SAPBEXaggItem 8 2 3 4 6" xfId="5234"/>
    <cellStyle name="SAPBEXaggItem 8 2 3 4 6 2" xfId="22248"/>
    <cellStyle name="SAPBEXaggItem 8 2 3 4 6 3" xfId="46089"/>
    <cellStyle name="SAPBEXaggItem 8 2 3 4 7" xfId="5032"/>
    <cellStyle name="SAPBEXaggItem 8 2 3 4 7 2" xfId="46090"/>
    <cellStyle name="SAPBEXaggItem 8 2 3 4 8" xfId="8374"/>
    <cellStyle name="SAPBEXaggItem 8 2 3 4 9" xfId="46091"/>
    <cellStyle name="SAPBEXaggItem 8 2 3 5" xfId="1406"/>
    <cellStyle name="SAPBEXaggItem 8 2 3 5 10" xfId="57730"/>
    <cellStyle name="SAPBEXaggItem 8 2 3 5 11" xfId="57731"/>
    <cellStyle name="SAPBEXaggItem 8 2 3 5 2" xfId="1407"/>
    <cellStyle name="SAPBEXaggItem 8 2 3 5 2 10" xfId="57732"/>
    <cellStyle name="SAPBEXaggItem 8 2 3 5 2 2" xfId="7355"/>
    <cellStyle name="SAPBEXaggItem 8 2 3 5 2 2 2" xfId="22249"/>
    <cellStyle name="SAPBEXaggItem 8 2 3 5 2 2 2 2" xfId="57733"/>
    <cellStyle name="SAPBEXaggItem 8 2 3 5 2 2 3" xfId="46092"/>
    <cellStyle name="SAPBEXaggItem 8 2 3 5 2 3" xfId="9338"/>
    <cellStyle name="SAPBEXaggItem 8 2 3 5 2 3 2" xfId="22250"/>
    <cellStyle name="SAPBEXaggItem 8 2 3 5 2 3 2 2" xfId="57734"/>
    <cellStyle name="SAPBEXaggItem 8 2 3 5 2 3 3" xfId="46093"/>
    <cellStyle name="SAPBEXaggItem 8 2 3 5 2 4" xfId="10791"/>
    <cellStyle name="SAPBEXaggItem 8 2 3 5 2 4 2" xfId="22251"/>
    <cellStyle name="SAPBEXaggItem 8 2 3 5 2 4 3" xfId="46094"/>
    <cellStyle name="SAPBEXaggItem 8 2 3 5 2 5" xfId="12215"/>
    <cellStyle name="SAPBEXaggItem 8 2 3 5 2 5 2" xfId="22252"/>
    <cellStyle name="SAPBEXaggItem 8 2 3 5 2 5 3" xfId="46095"/>
    <cellStyle name="SAPBEXaggItem 8 2 3 5 2 6" xfId="13590"/>
    <cellStyle name="SAPBEXaggItem 8 2 3 5 2 6 2" xfId="22253"/>
    <cellStyle name="SAPBEXaggItem 8 2 3 5 2 6 3" xfId="46096"/>
    <cellStyle name="SAPBEXaggItem 8 2 3 5 2 7" xfId="14940"/>
    <cellStyle name="SAPBEXaggItem 8 2 3 5 2 7 2" xfId="46097"/>
    <cellStyle name="SAPBEXaggItem 8 2 3 5 2 8" xfId="4518"/>
    <cellStyle name="SAPBEXaggItem 8 2 3 5 2 9" xfId="57735"/>
    <cellStyle name="SAPBEXaggItem 8 2 3 5 3" xfId="6227"/>
    <cellStyle name="SAPBEXaggItem 8 2 3 5 3 2" xfId="22254"/>
    <cellStyle name="SAPBEXaggItem 8 2 3 5 3 2 2" xfId="57736"/>
    <cellStyle name="SAPBEXaggItem 8 2 3 5 3 3" xfId="46098"/>
    <cellStyle name="SAPBEXaggItem 8 2 3 5 4" xfId="8298"/>
    <cellStyle name="SAPBEXaggItem 8 2 3 5 4 2" xfId="22255"/>
    <cellStyle name="SAPBEXaggItem 8 2 3 5 4 2 2" xfId="57737"/>
    <cellStyle name="SAPBEXaggItem 8 2 3 5 4 3" xfId="46099"/>
    <cellStyle name="SAPBEXaggItem 8 2 3 5 5" xfId="9785"/>
    <cellStyle name="SAPBEXaggItem 8 2 3 5 5 2" xfId="22256"/>
    <cellStyle name="SAPBEXaggItem 8 2 3 5 5 3" xfId="46100"/>
    <cellStyle name="SAPBEXaggItem 8 2 3 5 6" xfId="11238"/>
    <cellStyle name="SAPBEXaggItem 8 2 3 5 6 2" xfId="22257"/>
    <cellStyle name="SAPBEXaggItem 8 2 3 5 6 3" xfId="46101"/>
    <cellStyle name="SAPBEXaggItem 8 2 3 5 7" xfId="12664"/>
    <cellStyle name="SAPBEXaggItem 8 2 3 5 7 2" xfId="22258"/>
    <cellStyle name="SAPBEXaggItem 8 2 3 5 7 3" xfId="46102"/>
    <cellStyle name="SAPBEXaggItem 8 2 3 5 8" xfId="14036"/>
    <cellStyle name="SAPBEXaggItem 8 2 3 5 8 2" xfId="46103"/>
    <cellStyle name="SAPBEXaggItem 8 2 3 5 9" xfId="3868"/>
    <cellStyle name="SAPBEXaggItem 8 2 3 6" xfId="4095"/>
    <cellStyle name="SAPBEXaggItem 8 2 3 6 2" xfId="4246"/>
    <cellStyle name="SAPBEXaggItem 8 2 3 6 2 2" xfId="22259"/>
    <cellStyle name="SAPBEXaggItem 8 2 3 6 2 2 2" xfId="22260"/>
    <cellStyle name="SAPBEXaggItem 8 2 3 6 2 2 3" xfId="57738"/>
    <cellStyle name="SAPBEXaggItem 8 2 3 6 2 3" xfId="22261"/>
    <cellStyle name="SAPBEXaggItem 8 2 3 6 2 3 2" xfId="22262"/>
    <cellStyle name="SAPBEXaggItem 8 2 3 6 2 3 3" xfId="57739"/>
    <cellStyle name="SAPBEXaggItem 8 2 3 6 2 4" xfId="22263"/>
    <cellStyle name="SAPBEXaggItem 8 2 3 6 2 5" xfId="46104"/>
    <cellStyle name="SAPBEXaggItem 8 2 3 6 3" xfId="22264"/>
    <cellStyle name="SAPBEXaggItem 8 2 3 6 3 2" xfId="22265"/>
    <cellStyle name="SAPBEXaggItem 8 2 3 6 3 3" xfId="57740"/>
    <cellStyle name="SAPBEXaggItem 8 2 3 6 4" xfId="22266"/>
    <cellStyle name="SAPBEXaggItem 8 2 3 6 4 2" xfId="22267"/>
    <cellStyle name="SAPBEXaggItem 8 2 3 6 4 3" xfId="57741"/>
    <cellStyle name="SAPBEXaggItem 8 2 3 6 5" xfId="22268"/>
    <cellStyle name="SAPBEXaggItem 8 2 3 6 5 2" xfId="57742"/>
    <cellStyle name="SAPBEXaggItem 8 2 3 6 6" xfId="46105"/>
    <cellStyle name="SAPBEXaggItem 8 2 3 6 7" xfId="57743"/>
    <cellStyle name="SAPBEXaggItem 8 2 3 7" xfId="3187"/>
    <cellStyle name="SAPBEXaggItem 8 2 3 7 2" xfId="4228"/>
    <cellStyle name="SAPBEXaggItem 8 2 3 7 2 2" xfId="22269"/>
    <cellStyle name="SAPBEXaggItem 8 2 3 7 2 2 2" xfId="22270"/>
    <cellStyle name="SAPBEXaggItem 8 2 3 7 2 2 3" xfId="57744"/>
    <cellStyle name="SAPBEXaggItem 8 2 3 7 2 3" xfId="22271"/>
    <cellStyle name="SAPBEXaggItem 8 2 3 7 2 3 2" xfId="22272"/>
    <cellStyle name="SAPBEXaggItem 8 2 3 7 2 3 3" xfId="57745"/>
    <cellStyle name="SAPBEXaggItem 8 2 3 7 2 4" xfId="22273"/>
    <cellStyle name="SAPBEXaggItem 8 2 3 7 2 5" xfId="46106"/>
    <cellStyle name="SAPBEXaggItem 8 2 3 7 3" xfId="22274"/>
    <cellStyle name="SAPBEXaggItem 8 2 3 7 3 2" xfId="22275"/>
    <cellStyle name="SAPBEXaggItem 8 2 3 7 3 3" xfId="57746"/>
    <cellStyle name="SAPBEXaggItem 8 2 3 7 4" xfId="22276"/>
    <cellStyle name="SAPBEXaggItem 8 2 3 7 4 2" xfId="22277"/>
    <cellStyle name="SAPBEXaggItem 8 2 3 7 4 3" xfId="57747"/>
    <cellStyle name="SAPBEXaggItem 8 2 3 7 5" xfId="22278"/>
    <cellStyle name="SAPBEXaggItem 8 2 3 7 6" xfId="46107"/>
    <cellStyle name="SAPBEXaggItem 8 2 3 8" xfId="4209"/>
    <cellStyle name="SAPBEXaggItem 8 2 3 8 2" xfId="22279"/>
    <cellStyle name="SAPBEXaggItem 8 2 3 8 2 2" xfId="22280"/>
    <cellStyle name="SAPBEXaggItem 8 2 3 8 2 3" xfId="57748"/>
    <cellStyle name="SAPBEXaggItem 8 2 3 8 3" xfId="22281"/>
    <cellStyle name="SAPBEXaggItem 8 2 3 8 3 2" xfId="22282"/>
    <cellStyle name="SAPBEXaggItem 8 2 3 8 3 3" xfId="57749"/>
    <cellStyle name="SAPBEXaggItem 8 2 3 8 4" xfId="22283"/>
    <cellStyle name="SAPBEXaggItem 8 2 3 8 5" xfId="46108"/>
    <cellStyle name="SAPBEXaggItem 8 2 3 9" xfId="4829"/>
    <cellStyle name="SAPBEXaggItem 8 2 3 9 2" xfId="22284"/>
    <cellStyle name="SAPBEXaggItem 8 2 3 9 2 2" xfId="22285"/>
    <cellStyle name="SAPBEXaggItem 8 2 3 9 2 3" xfId="57750"/>
    <cellStyle name="SAPBEXaggItem 8 2 3 9 3" xfId="22286"/>
    <cellStyle name="SAPBEXaggItem 8 2 3 9 3 2" xfId="22287"/>
    <cellStyle name="SAPBEXaggItem 8 2 3 9 3 3" xfId="57751"/>
    <cellStyle name="SAPBEXaggItem 8 2 3 9 4" xfId="22288"/>
    <cellStyle name="SAPBEXaggItem 8 2 3 9 5" xfId="46109"/>
    <cellStyle name="SAPBEXaggItem 8 2 4" xfId="1408"/>
    <cellStyle name="SAPBEXaggItem 8 2 4 2" xfId="1409"/>
    <cellStyle name="SAPBEXaggItem 8 2 4 2 2" xfId="1410"/>
    <cellStyle name="SAPBEXaggItem 8 2 4 2 2 2" xfId="9421"/>
    <cellStyle name="SAPBEXaggItem 8 2 4 2 2 2 2" xfId="22289"/>
    <cellStyle name="SAPBEXaggItem 8 2 4 2 2 2 2 2" xfId="57752"/>
    <cellStyle name="SAPBEXaggItem 8 2 4 2 2 2 3" xfId="46110"/>
    <cellStyle name="SAPBEXaggItem 8 2 4 2 2 3" xfId="10874"/>
    <cellStyle name="SAPBEXaggItem 8 2 4 2 2 3 2" xfId="22290"/>
    <cellStyle name="SAPBEXaggItem 8 2 4 2 2 3 3" xfId="46111"/>
    <cellStyle name="SAPBEXaggItem 8 2 4 2 2 4" xfId="12298"/>
    <cellStyle name="SAPBEXaggItem 8 2 4 2 2 4 2" xfId="22291"/>
    <cellStyle name="SAPBEXaggItem 8 2 4 2 2 4 3" xfId="46112"/>
    <cellStyle name="SAPBEXaggItem 8 2 4 2 2 5" xfId="13673"/>
    <cellStyle name="SAPBEXaggItem 8 2 4 2 2 5 2" xfId="46113"/>
    <cellStyle name="SAPBEXaggItem 8 2 4 2 2 6" xfId="15023"/>
    <cellStyle name="SAPBEXaggItem 8 2 4 2 2 7" xfId="7438"/>
    <cellStyle name="SAPBEXaggItem 8 2 4 2 2 8" xfId="57753"/>
    <cellStyle name="SAPBEXaggItem 8 2 4 2 2 9" xfId="57754"/>
    <cellStyle name="SAPBEXaggItem 8 2 4 2 3" xfId="6301"/>
    <cellStyle name="SAPBEXaggItem 8 2 4 2 3 2" xfId="22292"/>
    <cellStyle name="SAPBEXaggItem 8 2 4 2 3 2 2" xfId="57755"/>
    <cellStyle name="SAPBEXaggItem 8 2 4 2 3 3" xfId="46114"/>
    <cellStyle name="SAPBEXaggItem 8 2 4 2 4" xfId="22293"/>
    <cellStyle name="SAPBEXaggItem 8 2 4 2 4 2" xfId="22294"/>
    <cellStyle name="SAPBEXaggItem 8 2 4 2 4 3" xfId="57756"/>
    <cellStyle name="SAPBEXaggItem 8 2 4 2 5" xfId="22295"/>
    <cellStyle name="SAPBEXaggItem 8 2 4 2 6" xfId="46115"/>
    <cellStyle name="SAPBEXaggItem 8 2 4 3" xfId="1411"/>
    <cellStyle name="SAPBEXaggItem 8 2 4 3 2" xfId="8508"/>
    <cellStyle name="SAPBEXaggItem 8 2 4 3 2 2" xfId="22296"/>
    <cellStyle name="SAPBEXaggItem 8 2 4 3 2 2 2" xfId="57757"/>
    <cellStyle name="SAPBEXaggItem 8 2 4 3 2 3" xfId="46116"/>
    <cellStyle name="SAPBEXaggItem 8 2 4 3 3" xfId="9961"/>
    <cellStyle name="SAPBEXaggItem 8 2 4 3 3 2" xfId="22297"/>
    <cellStyle name="SAPBEXaggItem 8 2 4 3 3 3" xfId="46117"/>
    <cellStyle name="SAPBEXaggItem 8 2 4 3 4" xfId="11385"/>
    <cellStyle name="SAPBEXaggItem 8 2 4 3 4 2" xfId="22298"/>
    <cellStyle name="SAPBEXaggItem 8 2 4 3 4 3" xfId="46118"/>
    <cellStyle name="SAPBEXaggItem 8 2 4 3 5" xfId="12760"/>
    <cellStyle name="SAPBEXaggItem 8 2 4 3 5 2" xfId="22299"/>
    <cellStyle name="SAPBEXaggItem 8 2 4 3 5 3" xfId="46119"/>
    <cellStyle name="SAPBEXaggItem 8 2 4 3 6" xfId="14110"/>
    <cellStyle name="SAPBEXaggItem 8 2 4 3 6 2" xfId="46120"/>
    <cellStyle name="SAPBEXaggItem 8 2 4 3 7" xfId="6525"/>
    <cellStyle name="SAPBEXaggItem 8 2 4 3 8" xfId="57758"/>
    <cellStyle name="SAPBEXaggItem 8 2 4 3 9" xfId="57759"/>
    <cellStyle name="SAPBEXaggItem 8 2 4 4" xfId="5399"/>
    <cellStyle name="SAPBEXaggItem 8 2 4 4 2" xfId="22300"/>
    <cellStyle name="SAPBEXaggItem 8 2 4 4 2 2" xfId="57760"/>
    <cellStyle name="SAPBEXaggItem 8 2 4 4 3" xfId="46121"/>
    <cellStyle name="SAPBEXaggItem 8 2 4 5" xfId="22301"/>
    <cellStyle name="SAPBEXaggItem 8 2 4 5 2" xfId="22302"/>
    <cellStyle name="SAPBEXaggItem 8 2 4 5 3" xfId="46122"/>
    <cellStyle name="SAPBEXaggItem 8 2 4 6" xfId="46123"/>
    <cellStyle name="SAPBEXaggItem 8 2 5" xfId="1412"/>
    <cellStyle name="SAPBEXaggItem 8 2 5 2" xfId="1413"/>
    <cellStyle name="SAPBEXaggItem 8 2 5 2 2" xfId="8733"/>
    <cellStyle name="SAPBEXaggItem 8 2 5 2 2 2" xfId="22303"/>
    <cellStyle name="SAPBEXaggItem 8 2 5 2 2 2 2" xfId="57761"/>
    <cellStyle name="SAPBEXaggItem 8 2 5 2 2 3" xfId="46124"/>
    <cellStyle name="SAPBEXaggItem 8 2 5 2 3" xfId="10186"/>
    <cellStyle name="SAPBEXaggItem 8 2 5 2 3 2" xfId="22304"/>
    <cellStyle name="SAPBEXaggItem 8 2 5 2 3 2 2" xfId="57762"/>
    <cellStyle name="SAPBEXaggItem 8 2 5 2 3 3" xfId="46125"/>
    <cellStyle name="SAPBEXaggItem 8 2 5 2 4" xfId="11610"/>
    <cellStyle name="SAPBEXaggItem 8 2 5 2 4 2" xfId="22305"/>
    <cellStyle name="SAPBEXaggItem 8 2 5 2 4 3" xfId="46126"/>
    <cellStyle name="SAPBEXaggItem 8 2 5 2 5" xfId="12985"/>
    <cellStyle name="SAPBEXaggItem 8 2 5 2 5 2" xfId="46127"/>
    <cellStyle name="SAPBEXaggItem 8 2 5 2 6" xfId="14335"/>
    <cellStyle name="SAPBEXaggItem 8 2 5 2 7" xfId="6750"/>
    <cellStyle name="SAPBEXaggItem 8 2 5 2 8" xfId="57763"/>
    <cellStyle name="SAPBEXaggItem 8 2 5 2 9" xfId="57764"/>
    <cellStyle name="SAPBEXaggItem 8 2 5 3" xfId="5623"/>
    <cellStyle name="SAPBEXaggItem 8 2 5 3 2" xfId="22306"/>
    <cellStyle name="SAPBEXaggItem 8 2 5 3 2 2" xfId="57765"/>
    <cellStyle name="SAPBEXaggItem 8 2 5 3 3" xfId="46128"/>
    <cellStyle name="SAPBEXaggItem 8 2 5 4" xfId="22307"/>
    <cellStyle name="SAPBEXaggItem 8 2 5 4 2" xfId="22308"/>
    <cellStyle name="SAPBEXaggItem 8 2 5 4 3" xfId="57766"/>
    <cellStyle name="SAPBEXaggItem 8 2 5 5" xfId="22309"/>
    <cellStyle name="SAPBEXaggItem 8 2 5 6" xfId="46129"/>
    <cellStyle name="SAPBEXaggItem 8 2 6" xfId="1414"/>
    <cellStyle name="SAPBEXaggItem 8 2 6 10" xfId="57767"/>
    <cellStyle name="SAPBEXaggItem 8 2 6 11" xfId="57768"/>
    <cellStyle name="SAPBEXaggItem 8 2 6 2" xfId="1415"/>
    <cellStyle name="SAPBEXaggItem 8 2 6 2 10" xfId="57769"/>
    <cellStyle name="SAPBEXaggItem 8 2 6 2 2" xfId="6980"/>
    <cellStyle name="SAPBEXaggItem 8 2 6 2 2 2" xfId="22310"/>
    <cellStyle name="SAPBEXaggItem 8 2 6 2 2 2 2" xfId="57770"/>
    <cellStyle name="SAPBEXaggItem 8 2 6 2 2 3" xfId="46130"/>
    <cellStyle name="SAPBEXaggItem 8 2 6 2 3" xfId="8963"/>
    <cellStyle name="SAPBEXaggItem 8 2 6 2 3 2" xfId="22311"/>
    <cellStyle name="SAPBEXaggItem 8 2 6 2 3 2 2" xfId="57771"/>
    <cellStyle name="SAPBEXaggItem 8 2 6 2 3 3" xfId="46131"/>
    <cellStyle name="SAPBEXaggItem 8 2 6 2 4" xfId="10416"/>
    <cellStyle name="SAPBEXaggItem 8 2 6 2 4 2" xfId="22312"/>
    <cellStyle name="SAPBEXaggItem 8 2 6 2 4 3" xfId="46132"/>
    <cellStyle name="SAPBEXaggItem 8 2 6 2 5" xfId="11840"/>
    <cellStyle name="SAPBEXaggItem 8 2 6 2 5 2" xfId="22313"/>
    <cellStyle name="SAPBEXaggItem 8 2 6 2 5 3" xfId="46133"/>
    <cellStyle name="SAPBEXaggItem 8 2 6 2 6" xfId="13215"/>
    <cellStyle name="SAPBEXaggItem 8 2 6 2 6 2" xfId="46134"/>
    <cellStyle name="SAPBEXaggItem 8 2 6 2 7" xfId="14565"/>
    <cellStyle name="SAPBEXaggItem 8 2 6 2 8" xfId="46135"/>
    <cellStyle name="SAPBEXaggItem 8 2 6 2 9" xfId="57772"/>
    <cellStyle name="SAPBEXaggItem 8 2 6 3" xfId="5852"/>
    <cellStyle name="SAPBEXaggItem 8 2 6 3 2" xfId="22314"/>
    <cellStyle name="SAPBEXaggItem 8 2 6 3 2 2" xfId="57773"/>
    <cellStyle name="SAPBEXaggItem 8 2 6 3 3" xfId="46136"/>
    <cellStyle name="SAPBEXaggItem 8 2 6 4" xfId="7923"/>
    <cellStyle name="SAPBEXaggItem 8 2 6 4 2" xfId="22315"/>
    <cellStyle name="SAPBEXaggItem 8 2 6 4 2 2" xfId="57774"/>
    <cellStyle name="SAPBEXaggItem 8 2 6 4 3" xfId="46137"/>
    <cellStyle name="SAPBEXaggItem 8 2 6 5" xfId="4958"/>
    <cellStyle name="SAPBEXaggItem 8 2 6 5 2" xfId="22316"/>
    <cellStyle name="SAPBEXaggItem 8 2 6 5 3" xfId="46138"/>
    <cellStyle name="SAPBEXaggItem 8 2 6 6" xfId="5138"/>
    <cellStyle name="SAPBEXaggItem 8 2 6 6 2" xfId="22317"/>
    <cellStyle name="SAPBEXaggItem 8 2 6 6 3" xfId="46139"/>
    <cellStyle name="SAPBEXaggItem 8 2 6 7" xfId="9839"/>
    <cellStyle name="SAPBEXaggItem 8 2 6 7 2" xfId="46140"/>
    <cellStyle name="SAPBEXaggItem 8 2 6 8" xfId="4988"/>
    <cellStyle name="SAPBEXaggItem 8 2 6 9" xfId="46141"/>
    <cellStyle name="SAPBEXaggItem 8 2 7" xfId="1416"/>
    <cellStyle name="SAPBEXaggItem 8 2 7 10" xfId="57775"/>
    <cellStyle name="SAPBEXaggItem 8 2 7 11" xfId="57776"/>
    <cellStyle name="SAPBEXaggItem 8 2 7 2" xfId="1417"/>
    <cellStyle name="SAPBEXaggItem 8 2 7 2 10" xfId="57777"/>
    <cellStyle name="SAPBEXaggItem 8 2 7 2 2" xfId="7205"/>
    <cellStyle name="SAPBEXaggItem 8 2 7 2 2 2" xfId="22318"/>
    <cellStyle name="SAPBEXaggItem 8 2 7 2 2 2 2" xfId="57778"/>
    <cellStyle name="SAPBEXaggItem 8 2 7 2 2 3" xfId="46142"/>
    <cellStyle name="SAPBEXaggItem 8 2 7 2 3" xfId="9188"/>
    <cellStyle name="SAPBEXaggItem 8 2 7 2 3 2" xfId="22319"/>
    <cellStyle name="SAPBEXaggItem 8 2 7 2 3 2 2" xfId="57779"/>
    <cellStyle name="SAPBEXaggItem 8 2 7 2 3 3" xfId="46143"/>
    <cellStyle name="SAPBEXaggItem 8 2 7 2 4" xfId="10641"/>
    <cellStyle name="SAPBEXaggItem 8 2 7 2 4 2" xfId="22320"/>
    <cellStyle name="SAPBEXaggItem 8 2 7 2 4 3" xfId="46144"/>
    <cellStyle name="SAPBEXaggItem 8 2 7 2 5" xfId="12065"/>
    <cellStyle name="SAPBEXaggItem 8 2 7 2 5 2" xfId="22321"/>
    <cellStyle name="SAPBEXaggItem 8 2 7 2 5 3" xfId="46145"/>
    <cellStyle name="SAPBEXaggItem 8 2 7 2 6" xfId="13440"/>
    <cellStyle name="SAPBEXaggItem 8 2 7 2 6 2" xfId="22322"/>
    <cellStyle name="SAPBEXaggItem 8 2 7 2 6 3" xfId="46146"/>
    <cellStyle name="SAPBEXaggItem 8 2 7 2 7" xfId="14790"/>
    <cellStyle name="SAPBEXaggItem 8 2 7 2 7 2" xfId="46147"/>
    <cellStyle name="SAPBEXaggItem 8 2 7 2 8" xfId="4631"/>
    <cellStyle name="SAPBEXaggItem 8 2 7 2 9" xfId="57780"/>
    <cellStyle name="SAPBEXaggItem 8 2 7 3" xfId="6077"/>
    <cellStyle name="SAPBEXaggItem 8 2 7 3 2" xfId="22323"/>
    <cellStyle name="SAPBEXaggItem 8 2 7 3 2 2" xfId="57781"/>
    <cellStyle name="SAPBEXaggItem 8 2 7 3 3" xfId="46148"/>
    <cellStyle name="SAPBEXaggItem 8 2 7 4" xfId="8148"/>
    <cellStyle name="SAPBEXaggItem 8 2 7 4 2" xfId="22324"/>
    <cellStyle name="SAPBEXaggItem 8 2 7 4 2 2" xfId="57782"/>
    <cellStyle name="SAPBEXaggItem 8 2 7 4 3" xfId="46149"/>
    <cellStyle name="SAPBEXaggItem 8 2 7 5" xfId="9635"/>
    <cellStyle name="SAPBEXaggItem 8 2 7 5 2" xfId="22325"/>
    <cellStyle name="SAPBEXaggItem 8 2 7 5 3" xfId="46150"/>
    <cellStyle name="SAPBEXaggItem 8 2 7 6" xfId="11088"/>
    <cellStyle name="SAPBEXaggItem 8 2 7 6 2" xfId="22326"/>
    <cellStyle name="SAPBEXaggItem 8 2 7 6 3" xfId="46151"/>
    <cellStyle name="SAPBEXaggItem 8 2 7 7" xfId="12514"/>
    <cellStyle name="SAPBEXaggItem 8 2 7 7 2" xfId="22327"/>
    <cellStyle name="SAPBEXaggItem 8 2 7 7 3" xfId="46152"/>
    <cellStyle name="SAPBEXaggItem 8 2 7 8" xfId="13886"/>
    <cellStyle name="SAPBEXaggItem 8 2 7 8 2" xfId="46153"/>
    <cellStyle name="SAPBEXaggItem 8 2 7 9" xfId="3714"/>
    <cellStyle name="SAPBEXaggItem 8 2 8" xfId="3941"/>
    <cellStyle name="SAPBEXaggItem 8 2 8 2" xfId="4742"/>
    <cellStyle name="SAPBEXaggItem 8 2 8 2 2" xfId="22328"/>
    <cellStyle name="SAPBEXaggItem 8 2 8 2 2 2" xfId="22329"/>
    <cellStyle name="SAPBEXaggItem 8 2 8 2 2 3" xfId="57783"/>
    <cellStyle name="SAPBEXaggItem 8 2 8 2 3" xfId="22330"/>
    <cellStyle name="SAPBEXaggItem 8 2 8 2 3 2" xfId="22331"/>
    <cellStyle name="SAPBEXaggItem 8 2 8 2 3 3" xfId="57784"/>
    <cellStyle name="SAPBEXaggItem 8 2 8 2 4" xfId="22332"/>
    <cellStyle name="SAPBEXaggItem 8 2 8 2 5" xfId="46154"/>
    <cellStyle name="SAPBEXaggItem 8 2 8 3" xfId="22333"/>
    <cellStyle name="SAPBEXaggItem 8 2 8 3 2" xfId="22334"/>
    <cellStyle name="SAPBEXaggItem 8 2 8 3 3" xfId="57785"/>
    <cellStyle name="SAPBEXaggItem 8 2 8 4" xfId="22335"/>
    <cellStyle name="SAPBEXaggItem 8 2 8 4 2" xfId="22336"/>
    <cellStyle name="SAPBEXaggItem 8 2 8 4 3" xfId="57786"/>
    <cellStyle name="SAPBEXaggItem 8 2 8 5" xfId="22337"/>
    <cellStyle name="SAPBEXaggItem 8 2 8 5 2" xfId="57787"/>
    <cellStyle name="SAPBEXaggItem 8 2 8 6" xfId="46155"/>
    <cellStyle name="SAPBEXaggItem 8 2 8 7" xfId="57788"/>
    <cellStyle name="SAPBEXaggItem 8 2 9" xfId="3676"/>
    <cellStyle name="SAPBEXaggItem 8 2 9 2" xfId="4321"/>
    <cellStyle name="SAPBEXaggItem 8 2 9 2 2" xfId="22338"/>
    <cellStyle name="SAPBEXaggItem 8 2 9 2 2 2" xfId="22339"/>
    <cellStyle name="SAPBEXaggItem 8 2 9 2 2 3" xfId="57789"/>
    <cellStyle name="SAPBEXaggItem 8 2 9 2 3" xfId="22340"/>
    <cellStyle name="SAPBEXaggItem 8 2 9 2 3 2" xfId="22341"/>
    <cellStyle name="SAPBEXaggItem 8 2 9 2 3 3" xfId="57790"/>
    <cellStyle name="SAPBEXaggItem 8 2 9 2 4" xfId="22342"/>
    <cellStyle name="SAPBEXaggItem 8 2 9 2 5" xfId="46156"/>
    <cellStyle name="SAPBEXaggItem 8 2 9 3" xfId="22343"/>
    <cellStyle name="SAPBEXaggItem 8 2 9 3 2" xfId="22344"/>
    <cellStyle name="SAPBEXaggItem 8 2 9 3 3" xfId="57791"/>
    <cellStyle name="SAPBEXaggItem 8 2 9 4" xfId="22345"/>
    <cellStyle name="SAPBEXaggItem 8 2 9 4 2" xfId="22346"/>
    <cellStyle name="SAPBEXaggItem 8 2 9 4 3" xfId="57792"/>
    <cellStyle name="SAPBEXaggItem 8 2 9 5" xfId="22347"/>
    <cellStyle name="SAPBEXaggItem 8 2 9 6" xfId="46157"/>
    <cellStyle name="SAPBEXaggItem 8 3" xfId="22348"/>
    <cellStyle name="SAPBEXaggItem 8 3 2" xfId="22349"/>
    <cellStyle name="SAPBEXaggItem 8 3 3" xfId="46158"/>
    <cellStyle name="SAPBEXaggItem 8 4" xfId="46159"/>
    <cellStyle name="SAPBEXaggItem 9" xfId="208"/>
    <cellStyle name="SAPBEXaggItem 9 2" xfId="1418"/>
    <cellStyle name="SAPBEXaggItem 9 2 10" xfId="3531"/>
    <cellStyle name="SAPBEXaggItem 9 2 10 2" xfId="22350"/>
    <cellStyle name="SAPBEXaggItem 9 2 10 2 2" xfId="22351"/>
    <cellStyle name="SAPBEXaggItem 9 2 10 2 3" xfId="57793"/>
    <cellStyle name="SAPBEXaggItem 9 2 10 3" xfId="22352"/>
    <cellStyle name="SAPBEXaggItem 9 2 10 3 2" xfId="22353"/>
    <cellStyle name="SAPBEXaggItem 9 2 10 3 3" xfId="57794"/>
    <cellStyle name="SAPBEXaggItem 9 2 10 4" xfId="22354"/>
    <cellStyle name="SAPBEXaggItem 9 2 10 5" xfId="46160"/>
    <cellStyle name="SAPBEXaggItem 9 2 11" xfId="2985"/>
    <cellStyle name="SAPBEXaggItem 9 2 11 2" xfId="22355"/>
    <cellStyle name="SAPBEXaggItem 9 2 11 2 2" xfId="22356"/>
    <cellStyle name="SAPBEXaggItem 9 2 11 2 3" xfId="57795"/>
    <cellStyle name="SAPBEXaggItem 9 2 11 3" xfId="22357"/>
    <cellStyle name="SAPBEXaggItem 9 2 11 3 2" xfId="22358"/>
    <cellStyle name="SAPBEXaggItem 9 2 11 3 3" xfId="57796"/>
    <cellStyle name="SAPBEXaggItem 9 2 11 4" xfId="22359"/>
    <cellStyle name="SAPBEXaggItem 9 2 11 5" xfId="46161"/>
    <cellStyle name="SAPBEXaggItem 9 2 12" xfId="4164"/>
    <cellStyle name="SAPBEXaggItem 9 2 12 2" xfId="22360"/>
    <cellStyle name="SAPBEXaggItem 9 2 12 2 2" xfId="22361"/>
    <cellStyle name="SAPBEXaggItem 9 2 12 2 3" xfId="57797"/>
    <cellStyle name="SAPBEXaggItem 9 2 12 3" xfId="22362"/>
    <cellStyle name="SAPBEXaggItem 9 2 12 3 2" xfId="22363"/>
    <cellStyle name="SAPBEXaggItem 9 2 12 3 3" xfId="57798"/>
    <cellStyle name="SAPBEXaggItem 9 2 12 4" xfId="22364"/>
    <cellStyle name="SAPBEXaggItem 9 2 12 5" xfId="46162"/>
    <cellStyle name="SAPBEXaggItem 9 2 13" xfId="22365"/>
    <cellStyle name="SAPBEXaggItem 9 2 13 2" xfId="22366"/>
    <cellStyle name="SAPBEXaggItem 9 2 13 3" xfId="57799"/>
    <cellStyle name="SAPBEXaggItem 9 2 14" xfId="46163"/>
    <cellStyle name="SAPBEXaggItem 9 2 2" xfId="1419"/>
    <cellStyle name="SAPBEXaggItem 9 2 2 10" xfId="4486"/>
    <cellStyle name="SAPBEXaggItem 9 2 2 10 2" xfId="22367"/>
    <cellStyle name="SAPBEXaggItem 9 2 2 10 2 2" xfId="22368"/>
    <cellStyle name="SAPBEXaggItem 9 2 2 10 2 3" xfId="57800"/>
    <cellStyle name="SAPBEXaggItem 9 2 2 10 3" xfId="22369"/>
    <cellStyle name="SAPBEXaggItem 9 2 2 10 3 2" xfId="22370"/>
    <cellStyle name="SAPBEXaggItem 9 2 2 10 3 3" xfId="57801"/>
    <cellStyle name="SAPBEXaggItem 9 2 2 10 4" xfId="22371"/>
    <cellStyle name="SAPBEXaggItem 9 2 2 10 5" xfId="46164"/>
    <cellStyle name="SAPBEXaggItem 9 2 2 11" xfId="22372"/>
    <cellStyle name="SAPBEXaggItem 9 2 2 11 2" xfId="22373"/>
    <cellStyle name="SAPBEXaggItem 9 2 2 11 3" xfId="57802"/>
    <cellStyle name="SAPBEXaggItem 9 2 2 12" xfId="46165"/>
    <cellStyle name="SAPBEXaggItem 9 2 2 2" xfId="1420"/>
    <cellStyle name="SAPBEXaggItem 9 2 2 2 2" xfId="1421"/>
    <cellStyle name="SAPBEXaggItem 9 2 2 2 2 2" xfId="1422"/>
    <cellStyle name="SAPBEXaggItem 9 2 2 2 2 2 2" xfId="9503"/>
    <cellStyle name="SAPBEXaggItem 9 2 2 2 2 2 2 2" xfId="22374"/>
    <cellStyle name="SAPBEXaggItem 9 2 2 2 2 2 2 2 2" xfId="57803"/>
    <cellStyle name="SAPBEXaggItem 9 2 2 2 2 2 2 3" xfId="46166"/>
    <cellStyle name="SAPBEXaggItem 9 2 2 2 2 2 3" xfId="10956"/>
    <cellStyle name="SAPBEXaggItem 9 2 2 2 2 2 3 2" xfId="22375"/>
    <cellStyle name="SAPBEXaggItem 9 2 2 2 2 2 3 3" xfId="46167"/>
    <cellStyle name="SAPBEXaggItem 9 2 2 2 2 2 4" xfId="12380"/>
    <cellStyle name="SAPBEXaggItem 9 2 2 2 2 2 4 2" xfId="22376"/>
    <cellStyle name="SAPBEXaggItem 9 2 2 2 2 2 4 3" xfId="46168"/>
    <cellStyle name="SAPBEXaggItem 9 2 2 2 2 2 5" xfId="13755"/>
    <cellStyle name="SAPBEXaggItem 9 2 2 2 2 2 5 2" xfId="46169"/>
    <cellStyle name="SAPBEXaggItem 9 2 2 2 2 2 6" xfId="15105"/>
    <cellStyle name="SAPBEXaggItem 9 2 2 2 2 2 7" xfId="7520"/>
    <cellStyle name="SAPBEXaggItem 9 2 2 2 2 2 8" xfId="57804"/>
    <cellStyle name="SAPBEXaggItem 9 2 2 2 2 2 9" xfId="57805"/>
    <cellStyle name="SAPBEXaggItem 9 2 2 2 2 3" xfId="6383"/>
    <cellStyle name="SAPBEXaggItem 9 2 2 2 2 3 2" xfId="22377"/>
    <cellStyle name="SAPBEXaggItem 9 2 2 2 2 3 2 2" xfId="57806"/>
    <cellStyle name="SAPBEXaggItem 9 2 2 2 2 3 3" xfId="46170"/>
    <cellStyle name="SAPBEXaggItem 9 2 2 2 2 4" xfId="22378"/>
    <cellStyle name="SAPBEXaggItem 9 2 2 2 2 4 2" xfId="22379"/>
    <cellStyle name="SAPBEXaggItem 9 2 2 2 2 4 3" xfId="57807"/>
    <cellStyle name="SAPBEXaggItem 9 2 2 2 2 5" xfId="22380"/>
    <cellStyle name="SAPBEXaggItem 9 2 2 2 2 6" xfId="46171"/>
    <cellStyle name="SAPBEXaggItem 9 2 2 2 3" xfId="1423"/>
    <cellStyle name="SAPBEXaggItem 9 2 2 2 3 2" xfId="8592"/>
    <cellStyle name="SAPBEXaggItem 9 2 2 2 3 2 2" xfId="22381"/>
    <cellStyle name="SAPBEXaggItem 9 2 2 2 3 2 2 2" xfId="57808"/>
    <cellStyle name="SAPBEXaggItem 9 2 2 2 3 2 3" xfId="46172"/>
    <cellStyle name="SAPBEXaggItem 9 2 2 2 3 3" xfId="10045"/>
    <cellStyle name="SAPBEXaggItem 9 2 2 2 3 3 2" xfId="22382"/>
    <cellStyle name="SAPBEXaggItem 9 2 2 2 3 3 3" xfId="46173"/>
    <cellStyle name="SAPBEXaggItem 9 2 2 2 3 4" xfId="11469"/>
    <cellStyle name="SAPBEXaggItem 9 2 2 2 3 4 2" xfId="22383"/>
    <cellStyle name="SAPBEXaggItem 9 2 2 2 3 4 3" xfId="46174"/>
    <cellStyle name="SAPBEXaggItem 9 2 2 2 3 5" xfId="12844"/>
    <cellStyle name="SAPBEXaggItem 9 2 2 2 3 5 2" xfId="22384"/>
    <cellStyle name="SAPBEXaggItem 9 2 2 2 3 5 3" xfId="46175"/>
    <cellStyle name="SAPBEXaggItem 9 2 2 2 3 6" xfId="14194"/>
    <cellStyle name="SAPBEXaggItem 9 2 2 2 3 6 2" xfId="46176"/>
    <cellStyle name="SAPBEXaggItem 9 2 2 2 3 7" xfId="6609"/>
    <cellStyle name="SAPBEXaggItem 9 2 2 2 3 8" xfId="57809"/>
    <cellStyle name="SAPBEXaggItem 9 2 2 2 3 9" xfId="57810"/>
    <cellStyle name="SAPBEXaggItem 9 2 2 2 4" xfId="5482"/>
    <cellStyle name="SAPBEXaggItem 9 2 2 2 4 2" xfId="22385"/>
    <cellStyle name="SAPBEXaggItem 9 2 2 2 4 2 2" xfId="57811"/>
    <cellStyle name="SAPBEXaggItem 9 2 2 2 4 3" xfId="46177"/>
    <cellStyle name="SAPBEXaggItem 9 2 2 2 5" xfId="22386"/>
    <cellStyle name="SAPBEXaggItem 9 2 2 2 5 2" xfId="22387"/>
    <cellStyle name="SAPBEXaggItem 9 2 2 2 5 3" xfId="46178"/>
    <cellStyle name="SAPBEXaggItem 9 2 2 2 6" xfId="46179"/>
    <cellStyle name="SAPBEXaggItem 9 2 2 3" xfId="1424"/>
    <cellStyle name="SAPBEXaggItem 9 2 2 3 2" xfId="1425"/>
    <cellStyle name="SAPBEXaggItem 9 2 2 3 2 2" xfId="8818"/>
    <cellStyle name="SAPBEXaggItem 9 2 2 3 2 2 2" xfId="22388"/>
    <cellStyle name="SAPBEXaggItem 9 2 2 3 2 2 2 2" xfId="57812"/>
    <cellStyle name="SAPBEXaggItem 9 2 2 3 2 2 3" xfId="46180"/>
    <cellStyle name="SAPBEXaggItem 9 2 2 3 2 3" xfId="10271"/>
    <cellStyle name="SAPBEXaggItem 9 2 2 3 2 3 2" xfId="22389"/>
    <cellStyle name="SAPBEXaggItem 9 2 2 3 2 3 2 2" xfId="57813"/>
    <cellStyle name="SAPBEXaggItem 9 2 2 3 2 3 3" xfId="46181"/>
    <cellStyle name="SAPBEXaggItem 9 2 2 3 2 4" xfId="11695"/>
    <cellStyle name="SAPBEXaggItem 9 2 2 3 2 4 2" xfId="22390"/>
    <cellStyle name="SAPBEXaggItem 9 2 2 3 2 4 3" xfId="46182"/>
    <cellStyle name="SAPBEXaggItem 9 2 2 3 2 5" xfId="13070"/>
    <cellStyle name="SAPBEXaggItem 9 2 2 3 2 5 2" xfId="46183"/>
    <cellStyle name="SAPBEXaggItem 9 2 2 3 2 6" xfId="14420"/>
    <cellStyle name="SAPBEXaggItem 9 2 2 3 2 7" xfId="6835"/>
    <cellStyle name="SAPBEXaggItem 9 2 2 3 2 8" xfId="57814"/>
    <cellStyle name="SAPBEXaggItem 9 2 2 3 2 9" xfId="57815"/>
    <cellStyle name="SAPBEXaggItem 9 2 2 3 3" xfId="5707"/>
    <cellStyle name="SAPBEXaggItem 9 2 2 3 3 2" xfId="22391"/>
    <cellStyle name="SAPBEXaggItem 9 2 2 3 3 2 2" xfId="57816"/>
    <cellStyle name="SAPBEXaggItem 9 2 2 3 3 3" xfId="46184"/>
    <cellStyle name="SAPBEXaggItem 9 2 2 3 4" xfId="22392"/>
    <cellStyle name="SAPBEXaggItem 9 2 2 3 4 2" xfId="22393"/>
    <cellStyle name="SAPBEXaggItem 9 2 2 3 4 3" xfId="57817"/>
    <cellStyle name="SAPBEXaggItem 9 2 2 3 5" xfId="22394"/>
    <cellStyle name="SAPBEXaggItem 9 2 2 3 6" xfId="46185"/>
    <cellStyle name="SAPBEXaggItem 9 2 2 4" xfId="1426"/>
    <cellStyle name="SAPBEXaggItem 9 2 2 4 10" xfId="57818"/>
    <cellStyle name="SAPBEXaggItem 9 2 2 4 11" xfId="57819"/>
    <cellStyle name="SAPBEXaggItem 9 2 2 4 2" xfId="1427"/>
    <cellStyle name="SAPBEXaggItem 9 2 2 4 2 10" xfId="57820"/>
    <cellStyle name="SAPBEXaggItem 9 2 2 4 2 2" xfId="7063"/>
    <cellStyle name="SAPBEXaggItem 9 2 2 4 2 2 2" xfId="22395"/>
    <cellStyle name="SAPBEXaggItem 9 2 2 4 2 2 2 2" xfId="57821"/>
    <cellStyle name="SAPBEXaggItem 9 2 2 4 2 2 3" xfId="46186"/>
    <cellStyle name="SAPBEXaggItem 9 2 2 4 2 3" xfId="9046"/>
    <cellStyle name="SAPBEXaggItem 9 2 2 4 2 3 2" xfId="22396"/>
    <cellStyle name="SAPBEXaggItem 9 2 2 4 2 3 2 2" xfId="57822"/>
    <cellStyle name="SAPBEXaggItem 9 2 2 4 2 3 3" xfId="46187"/>
    <cellStyle name="SAPBEXaggItem 9 2 2 4 2 4" xfId="10499"/>
    <cellStyle name="SAPBEXaggItem 9 2 2 4 2 4 2" xfId="22397"/>
    <cellStyle name="SAPBEXaggItem 9 2 2 4 2 4 3" xfId="46188"/>
    <cellStyle name="SAPBEXaggItem 9 2 2 4 2 5" xfId="11923"/>
    <cellStyle name="SAPBEXaggItem 9 2 2 4 2 5 2" xfId="22398"/>
    <cellStyle name="SAPBEXaggItem 9 2 2 4 2 5 3" xfId="46189"/>
    <cellStyle name="SAPBEXaggItem 9 2 2 4 2 6" xfId="13298"/>
    <cellStyle name="SAPBEXaggItem 9 2 2 4 2 6 2" xfId="46190"/>
    <cellStyle name="SAPBEXaggItem 9 2 2 4 2 7" xfId="14648"/>
    <cellStyle name="SAPBEXaggItem 9 2 2 4 2 8" xfId="46191"/>
    <cellStyle name="SAPBEXaggItem 9 2 2 4 2 9" xfId="57823"/>
    <cellStyle name="SAPBEXaggItem 9 2 2 4 3" xfId="5935"/>
    <cellStyle name="SAPBEXaggItem 9 2 2 4 3 2" xfId="22399"/>
    <cellStyle name="SAPBEXaggItem 9 2 2 4 3 2 2" xfId="57824"/>
    <cellStyle name="SAPBEXaggItem 9 2 2 4 3 3" xfId="46192"/>
    <cellStyle name="SAPBEXaggItem 9 2 2 4 4" xfId="8006"/>
    <cellStyle name="SAPBEXaggItem 9 2 2 4 4 2" xfId="22400"/>
    <cellStyle name="SAPBEXaggItem 9 2 2 4 4 2 2" xfId="57825"/>
    <cellStyle name="SAPBEXaggItem 9 2 2 4 4 3" xfId="46193"/>
    <cellStyle name="SAPBEXaggItem 9 2 2 4 5" xfId="8463"/>
    <cellStyle name="SAPBEXaggItem 9 2 2 4 5 2" xfId="22401"/>
    <cellStyle name="SAPBEXaggItem 9 2 2 4 5 3" xfId="46194"/>
    <cellStyle name="SAPBEXaggItem 9 2 2 4 6" xfId="9916"/>
    <cellStyle name="SAPBEXaggItem 9 2 2 4 6 2" xfId="22402"/>
    <cellStyle name="SAPBEXaggItem 9 2 2 4 6 3" xfId="46195"/>
    <cellStyle name="SAPBEXaggItem 9 2 2 4 7" xfId="9836"/>
    <cellStyle name="SAPBEXaggItem 9 2 2 4 7 2" xfId="46196"/>
    <cellStyle name="SAPBEXaggItem 9 2 2 4 8" xfId="12717"/>
    <cellStyle name="SAPBEXaggItem 9 2 2 4 9" xfId="46197"/>
    <cellStyle name="SAPBEXaggItem 9 2 2 5" xfId="1428"/>
    <cellStyle name="SAPBEXaggItem 9 2 2 5 10" xfId="57826"/>
    <cellStyle name="SAPBEXaggItem 9 2 2 5 11" xfId="57827"/>
    <cellStyle name="SAPBEXaggItem 9 2 2 5 2" xfId="1429"/>
    <cellStyle name="SAPBEXaggItem 9 2 2 5 2 10" xfId="57828"/>
    <cellStyle name="SAPBEXaggItem 9 2 2 5 2 2" xfId="7287"/>
    <cellStyle name="SAPBEXaggItem 9 2 2 5 2 2 2" xfId="22403"/>
    <cellStyle name="SAPBEXaggItem 9 2 2 5 2 2 2 2" xfId="57829"/>
    <cellStyle name="SAPBEXaggItem 9 2 2 5 2 2 3" xfId="46198"/>
    <cellStyle name="SAPBEXaggItem 9 2 2 5 2 3" xfId="9270"/>
    <cellStyle name="SAPBEXaggItem 9 2 2 5 2 3 2" xfId="22404"/>
    <cellStyle name="SAPBEXaggItem 9 2 2 5 2 3 2 2" xfId="57830"/>
    <cellStyle name="SAPBEXaggItem 9 2 2 5 2 3 3" xfId="46199"/>
    <cellStyle name="SAPBEXaggItem 9 2 2 5 2 4" xfId="10723"/>
    <cellStyle name="SAPBEXaggItem 9 2 2 5 2 4 2" xfId="22405"/>
    <cellStyle name="SAPBEXaggItem 9 2 2 5 2 4 3" xfId="46200"/>
    <cellStyle name="SAPBEXaggItem 9 2 2 5 2 5" xfId="12147"/>
    <cellStyle name="SAPBEXaggItem 9 2 2 5 2 5 2" xfId="22406"/>
    <cellStyle name="SAPBEXaggItem 9 2 2 5 2 5 3" xfId="46201"/>
    <cellStyle name="SAPBEXaggItem 9 2 2 5 2 6" xfId="13522"/>
    <cellStyle name="SAPBEXaggItem 9 2 2 5 2 6 2" xfId="22407"/>
    <cellStyle name="SAPBEXaggItem 9 2 2 5 2 6 3" xfId="46202"/>
    <cellStyle name="SAPBEXaggItem 9 2 2 5 2 7" xfId="14872"/>
    <cellStyle name="SAPBEXaggItem 9 2 2 5 2 7 2" xfId="46203"/>
    <cellStyle name="SAPBEXaggItem 9 2 2 5 2 8" xfId="3583"/>
    <cellStyle name="SAPBEXaggItem 9 2 2 5 2 9" xfId="57831"/>
    <cellStyle name="SAPBEXaggItem 9 2 2 5 3" xfId="6159"/>
    <cellStyle name="SAPBEXaggItem 9 2 2 5 3 2" xfId="22408"/>
    <cellStyle name="SAPBEXaggItem 9 2 2 5 3 2 2" xfId="57832"/>
    <cellStyle name="SAPBEXaggItem 9 2 2 5 3 3" xfId="46204"/>
    <cellStyle name="SAPBEXaggItem 9 2 2 5 4" xfId="8230"/>
    <cellStyle name="SAPBEXaggItem 9 2 2 5 4 2" xfId="22409"/>
    <cellStyle name="SAPBEXaggItem 9 2 2 5 4 2 2" xfId="57833"/>
    <cellStyle name="SAPBEXaggItem 9 2 2 5 4 3" xfId="46205"/>
    <cellStyle name="SAPBEXaggItem 9 2 2 5 5" xfId="9717"/>
    <cellStyle name="SAPBEXaggItem 9 2 2 5 5 2" xfId="22410"/>
    <cellStyle name="SAPBEXaggItem 9 2 2 5 5 3" xfId="46206"/>
    <cellStyle name="SAPBEXaggItem 9 2 2 5 6" xfId="11170"/>
    <cellStyle name="SAPBEXaggItem 9 2 2 5 6 2" xfId="22411"/>
    <cellStyle name="SAPBEXaggItem 9 2 2 5 6 3" xfId="46207"/>
    <cellStyle name="SAPBEXaggItem 9 2 2 5 7" xfId="12596"/>
    <cellStyle name="SAPBEXaggItem 9 2 2 5 7 2" xfId="22412"/>
    <cellStyle name="SAPBEXaggItem 9 2 2 5 7 3" xfId="46208"/>
    <cellStyle name="SAPBEXaggItem 9 2 2 5 8" xfId="13968"/>
    <cellStyle name="SAPBEXaggItem 9 2 2 5 8 2" xfId="46209"/>
    <cellStyle name="SAPBEXaggItem 9 2 2 5 9" xfId="3799"/>
    <cellStyle name="SAPBEXaggItem 9 2 2 6" xfId="4026"/>
    <cellStyle name="SAPBEXaggItem 9 2 2 6 2" xfId="3441"/>
    <cellStyle name="SAPBEXaggItem 9 2 2 6 2 2" xfId="22413"/>
    <cellStyle name="SAPBEXaggItem 9 2 2 6 2 2 2" xfId="22414"/>
    <cellStyle name="SAPBEXaggItem 9 2 2 6 2 2 3" xfId="57834"/>
    <cellStyle name="SAPBEXaggItem 9 2 2 6 2 3" xfId="22415"/>
    <cellStyle name="SAPBEXaggItem 9 2 2 6 2 3 2" xfId="22416"/>
    <cellStyle name="SAPBEXaggItem 9 2 2 6 2 3 3" xfId="57835"/>
    <cellStyle name="SAPBEXaggItem 9 2 2 6 2 4" xfId="22417"/>
    <cellStyle name="SAPBEXaggItem 9 2 2 6 2 5" xfId="46210"/>
    <cellStyle name="SAPBEXaggItem 9 2 2 6 3" xfId="22418"/>
    <cellStyle name="SAPBEXaggItem 9 2 2 6 3 2" xfId="22419"/>
    <cellStyle name="SAPBEXaggItem 9 2 2 6 3 3" xfId="57836"/>
    <cellStyle name="SAPBEXaggItem 9 2 2 6 4" xfId="22420"/>
    <cellStyle name="SAPBEXaggItem 9 2 2 6 4 2" xfId="22421"/>
    <cellStyle name="SAPBEXaggItem 9 2 2 6 4 3" xfId="57837"/>
    <cellStyle name="SAPBEXaggItem 9 2 2 6 5" xfId="22422"/>
    <cellStyle name="SAPBEXaggItem 9 2 2 6 5 2" xfId="57838"/>
    <cellStyle name="SAPBEXaggItem 9 2 2 6 6" xfId="46211"/>
    <cellStyle name="SAPBEXaggItem 9 2 2 6 7" xfId="57839"/>
    <cellStyle name="SAPBEXaggItem 9 2 2 7" xfId="3223"/>
    <cellStyle name="SAPBEXaggItem 9 2 2 7 2" xfId="4553"/>
    <cellStyle name="SAPBEXaggItem 9 2 2 7 2 2" xfId="22423"/>
    <cellStyle name="SAPBEXaggItem 9 2 2 7 2 2 2" xfId="22424"/>
    <cellStyle name="SAPBEXaggItem 9 2 2 7 2 2 3" xfId="57840"/>
    <cellStyle name="SAPBEXaggItem 9 2 2 7 2 3" xfId="22425"/>
    <cellStyle name="SAPBEXaggItem 9 2 2 7 2 3 2" xfId="22426"/>
    <cellStyle name="SAPBEXaggItem 9 2 2 7 2 3 3" xfId="57841"/>
    <cellStyle name="SAPBEXaggItem 9 2 2 7 2 4" xfId="22427"/>
    <cellStyle name="SAPBEXaggItem 9 2 2 7 2 5" xfId="46212"/>
    <cellStyle name="SAPBEXaggItem 9 2 2 7 3" xfId="22428"/>
    <cellStyle name="SAPBEXaggItem 9 2 2 7 3 2" xfId="22429"/>
    <cellStyle name="SAPBEXaggItem 9 2 2 7 3 3" xfId="57842"/>
    <cellStyle name="SAPBEXaggItem 9 2 2 7 4" xfId="22430"/>
    <cellStyle name="SAPBEXaggItem 9 2 2 7 4 2" xfId="22431"/>
    <cellStyle name="SAPBEXaggItem 9 2 2 7 4 3" xfId="57843"/>
    <cellStyle name="SAPBEXaggItem 9 2 2 7 5" xfId="22432"/>
    <cellStyle name="SAPBEXaggItem 9 2 2 7 6" xfId="46213"/>
    <cellStyle name="SAPBEXaggItem 9 2 2 8" xfId="3509"/>
    <cellStyle name="SAPBEXaggItem 9 2 2 8 2" xfId="22433"/>
    <cellStyle name="SAPBEXaggItem 9 2 2 8 2 2" xfId="22434"/>
    <cellStyle name="SAPBEXaggItem 9 2 2 8 2 3" xfId="57844"/>
    <cellStyle name="SAPBEXaggItem 9 2 2 8 3" xfId="22435"/>
    <cellStyle name="SAPBEXaggItem 9 2 2 8 3 2" xfId="22436"/>
    <cellStyle name="SAPBEXaggItem 9 2 2 8 3 3" xfId="57845"/>
    <cellStyle name="SAPBEXaggItem 9 2 2 8 4" xfId="22437"/>
    <cellStyle name="SAPBEXaggItem 9 2 2 8 5" xfId="46214"/>
    <cellStyle name="SAPBEXaggItem 9 2 2 9" xfId="4240"/>
    <cellStyle name="SAPBEXaggItem 9 2 2 9 2" xfId="22438"/>
    <cellStyle name="SAPBEXaggItem 9 2 2 9 2 2" xfId="22439"/>
    <cellStyle name="SAPBEXaggItem 9 2 2 9 2 3" xfId="57846"/>
    <cellStyle name="SAPBEXaggItem 9 2 2 9 3" xfId="22440"/>
    <cellStyle name="SAPBEXaggItem 9 2 2 9 3 2" xfId="22441"/>
    <cellStyle name="SAPBEXaggItem 9 2 2 9 3 3" xfId="57847"/>
    <cellStyle name="SAPBEXaggItem 9 2 2 9 4" xfId="22442"/>
    <cellStyle name="SAPBEXaggItem 9 2 2 9 5" xfId="46215"/>
    <cellStyle name="SAPBEXaggItem 9 2 3" xfId="1430"/>
    <cellStyle name="SAPBEXaggItem 9 2 3 10" xfId="4908"/>
    <cellStyle name="SAPBEXaggItem 9 2 3 10 2" xfId="22443"/>
    <cellStyle name="SAPBEXaggItem 9 2 3 10 2 2" xfId="22444"/>
    <cellStyle name="SAPBEXaggItem 9 2 3 10 2 3" xfId="57848"/>
    <cellStyle name="SAPBEXaggItem 9 2 3 10 3" xfId="22445"/>
    <cellStyle name="SAPBEXaggItem 9 2 3 10 3 2" xfId="22446"/>
    <cellStyle name="SAPBEXaggItem 9 2 3 10 3 3" xfId="57849"/>
    <cellStyle name="SAPBEXaggItem 9 2 3 10 4" xfId="22447"/>
    <cellStyle name="SAPBEXaggItem 9 2 3 10 5" xfId="46216"/>
    <cellStyle name="SAPBEXaggItem 9 2 3 11" xfId="22448"/>
    <cellStyle name="SAPBEXaggItem 9 2 3 11 2" xfId="22449"/>
    <cellStyle name="SAPBEXaggItem 9 2 3 11 3" xfId="57850"/>
    <cellStyle name="SAPBEXaggItem 9 2 3 12" xfId="46217"/>
    <cellStyle name="SAPBEXaggItem 9 2 3 2" xfId="1431"/>
    <cellStyle name="SAPBEXaggItem 9 2 3 2 2" xfId="1432"/>
    <cellStyle name="SAPBEXaggItem 9 2 3 2 2 2" xfId="1433"/>
    <cellStyle name="SAPBEXaggItem 9 2 3 2 2 2 2" xfId="9577"/>
    <cellStyle name="SAPBEXaggItem 9 2 3 2 2 2 2 2" xfId="22450"/>
    <cellStyle name="SAPBEXaggItem 9 2 3 2 2 2 2 2 2" xfId="57851"/>
    <cellStyle name="SAPBEXaggItem 9 2 3 2 2 2 2 3" xfId="46218"/>
    <cellStyle name="SAPBEXaggItem 9 2 3 2 2 2 3" xfId="11030"/>
    <cellStyle name="SAPBEXaggItem 9 2 3 2 2 2 3 2" xfId="22451"/>
    <cellStyle name="SAPBEXaggItem 9 2 3 2 2 2 3 3" xfId="46219"/>
    <cellStyle name="SAPBEXaggItem 9 2 3 2 2 2 4" xfId="12454"/>
    <cellStyle name="SAPBEXaggItem 9 2 3 2 2 2 4 2" xfId="22452"/>
    <cellStyle name="SAPBEXaggItem 9 2 3 2 2 2 4 3" xfId="46220"/>
    <cellStyle name="SAPBEXaggItem 9 2 3 2 2 2 5" xfId="13829"/>
    <cellStyle name="SAPBEXaggItem 9 2 3 2 2 2 5 2" xfId="46221"/>
    <cellStyle name="SAPBEXaggItem 9 2 3 2 2 2 6" xfId="15179"/>
    <cellStyle name="SAPBEXaggItem 9 2 3 2 2 2 7" xfId="7594"/>
    <cellStyle name="SAPBEXaggItem 9 2 3 2 2 2 8" xfId="57852"/>
    <cellStyle name="SAPBEXaggItem 9 2 3 2 2 2 9" xfId="57853"/>
    <cellStyle name="SAPBEXaggItem 9 2 3 2 2 3" xfId="6457"/>
    <cellStyle name="SAPBEXaggItem 9 2 3 2 2 3 2" xfId="22453"/>
    <cellStyle name="SAPBEXaggItem 9 2 3 2 2 3 2 2" xfId="57854"/>
    <cellStyle name="SAPBEXaggItem 9 2 3 2 2 3 3" xfId="46222"/>
    <cellStyle name="SAPBEXaggItem 9 2 3 2 2 4" xfId="22454"/>
    <cellStyle name="SAPBEXaggItem 9 2 3 2 2 4 2" xfId="22455"/>
    <cellStyle name="SAPBEXaggItem 9 2 3 2 2 4 3" xfId="57855"/>
    <cellStyle name="SAPBEXaggItem 9 2 3 2 2 5" xfId="22456"/>
    <cellStyle name="SAPBEXaggItem 9 2 3 2 2 6" xfId="46223"/>
    <cellStyle name="SAPBEXaggItem 9 2 3 2 3" xfId="1434"/>
    <cellStyle name="SAPBEXaggItem 9 2 3 2 3 2" xfId="8667"/>
    <cellStyle name="SAPBEXaggItem 9 2 3 2 3 2 2" xfId="22457"/>
    <cellStyle name="SAPBEXaggItem 9 2 3 2 3 2 2 2" xfId="57856"/>
    <cellStyle name="SAPBEXaggItem 9 2 3 2 3 2 3" xfId="46224"/>
    <cellStyle name="SAPBEXaggItem 9 2 3 2 3 3" xfId="10120"/>
    <cellStyle name="SAPBEXaggItem 9 2 3 2 3 3 2" xfId="22458"/>
    <cellStyle name="SAPBEXaggItem 9 2 3 2 3 3 3" xfId="46225"/>
    <cellStyle name="SAPBEXaggItem 9 2 3 2 3 4" xfId="11544"/>
    <cellStyle name="SAPBEXaggItem 9 2 3 2 3 4 2" xfId="22459"/>
    <cellStyle name="SAPBEXaggItem 9 2 3 2 3 4 3" xfId="46226"/>
    <cellStyle name="SAPBEXaggItem 9 2 3 2 3 5" xfId="12919"/>
    <cellStyle name="SAPBEXaggItem 9 2 3 2 3 5 2" xfId="22460"/>
    <cellStyle name="SAPBEXaggItem 9 2 3 2 3 5 3" xfId="46227"/>
    <cellStyle name="SAPBEXaggItem 9 2 3 2 3 6" xfId="14269"/>
    <cellStyle name="SAPBEXaggItem 9 2 3 2 3 6 2" xfId="46228"/>
    <cellStyle name="SAPBEXaggItem 9 2 3 2 3 7" xfId="6684"/>
    <cellStyle name="SAPBEXaggItem 9 2 3 2 3 8" xfId="57857"/>
    <cellStyle name="SAPBEXaggItem 9 2 3 2 3 9" xfId="57858"/>
    <cellStyle name="SAPBEXaggItem 9 2 3 2 4" xfId="5557"/>
    <cellStyle name="SAPBEXaggItem 9 2 3 2 4 2" xfId="22461"/>
    <cellStyle name="SAPBEXaggItem 9 2 3 2 4 2 2" xfId="57859"/>
    <cellStyle name="SAPBEXaggItem 9 2 3 2 4 3" xfId="46229"/>
    <cellStyle name="SAPBEXaggItem 9 2 3 2 5" xfId="22462"/>
    <cellStyle name="SAPBEXaggItem 9 2 3 2 5 2" xfId="22463"/>
    <cellStyle name="SAPBEXaggItem 9 2 3 2 5 3" xfId="46230"/>
    <cellStyle name="SAPBEXaggItem 9 2 3 2 6" xfId="46231"/>
    <cellStyle name="SAPBEXaggItem 9 2 3 3" xfId="1435"/>
    <cellStyle name="SAPBEXaggItem 9 2 3 3 2" xfId="1436"/>
    <cellStyle name="SAPBEXaggItem 9 2 3 3 2 2" xfId="8894"/>
    <cellStyle name="SAPBEXaggItem 9 2 3 3 2 2 2" xfId="22464"/>
    <cellStyle name="SAPBEXaggItem 9 2 3 3 2 2 2 2" xfId="57860"/>
    <cellStyle name="SAPBEXaggItem 9 2 3 3 2 2 3" xfId="46232"/>
    <cellStyle name="SAPBEXaggItem 9 2 3 3 2 3" xfId="10347"/>
    <cellStyle name="SAPBEXaggItem 9 2 3 3 2 3 2" xfId="22465"/>
    <cellStyle name="SAPBEXaggItem 9 2 3 3 2 3 2 2" xfId="57861"/>
    <cellStyle name="SAPBEXaggItem 9 2 3 3 2 3 3" xfId="46233"/>
    <cellStyle name="SAPBEXaggItem 9 2 3 3 2 4" xfId="11771"/>
    <cellStyle name="SAPBEXaggItem 9 2 3 3 2 4 2" xfId="22466"/>
    <cellStyle name="SAPBEXaggItem 9 2 3 3 2 4 3" xfId="46234"/>
    <cellStyle name="SAPBEXaggItem 9 2 3 3 2 5" xfId="13146"/>
    <cellStyle name="SAPBEXaggItem 9 2 3 3 2 5 2" xfId="46235"/>
    <cellStyle name="SAPBEXaggItem 9 2 3 3 2 6" xfId="14496"/>
    <cellStyle name="SAPBEXaggItem 9 2 3 3 2 7" xfId="6911"/>
    <cellStyle name="SAPBEXaggItem 9 2 3 3 2 8" xfId="57862"/>
    <cellStyle name="SAPBEXaggItem 9 2 3 3 2 9" xfId="57863"/>
    <cellStyle name="SAPBEXaggItem 9 2 3 3 3" xfId="5783"/>
    <cellStyle name="SAPBEXaggItem 9 2 3 3 3 2" xfId="22467"/>
    <cellStyle name="SAPBEXaggItem 9 2 3 3 3 2 2" xfId="57864"/>
    <cellStyle name="SAPBEXaggItem 9 2 3 3 3 3" xfId="46236"/>
    <cellStyle name="SAPBEXaggItem 9 2 3 3 4" xfId="22468"/>
    <cellStyle name="SAPBEXaggItem 9 2 3 3 4 2" xfId="22469"/>
    <cellStyle name="SAPBEXaggItem 9 2 3 3 4 3" xfId="57865"/>
    <cellStyle name="SAPBEXaggItem 9 2 3 3 5" xfId="22470"/>
    <cellStyle name="SAPBEXaggItem 9 2 3 3 6" xfId="46237"/>
    <cellStyle name="SAPBEXaggItem 9 2 3 4" xfId="1437"/>
    <cellStyle name="SAPBEXaggItem 9 2 3 4 10" xfId="57866"/>
    <cellStyle name="SAPBEXaggItem 9 2 3 4 11" xfId="57867"/>
    <cellStyle name="SAPBEXaggItem 9 2 3 4 2" xfId="1438"/>
    <cellStyle name="SAPBEXaggItem 9 2 3 4 2 10" xfId="57868"/>
    <cellStyle name="SAPBEXaggItem 9 2 3 4 2 2" xfId="7138"/>
    <cellStyle name="SAPBEXaggItem 9 2 3 4 2 2 2" xfId="22471"/>
    <cellStyle name="SAPBEXaggItem 9 2 3 4 2 2 2 2" xfId="57869"/>
    <cellStyle name="SAPBEXaggItem 9 2 3 4 2 2 3" xfId="46238"/>
    <cellStyle name="SAPBEXaggItem 9 2 3 4 2 3" xfId="9121"/>
    <cellStyle name="SAPBEXaggItem 9 2 3 4 2 3 2" xfId="22472"/>
    <cellStyle name="SAPBEXaggItem 9 2 3 4 2 3 2 2" xfId="57870"/>
    <cellStyle name="SAPBEXaggItem 9 2 3 4 2 3 3" xfId="46239"/>
    <cellStyle name="SAPBEXaggItem 9 2 3 4 2 4" xfId="10574"/>
    <cellStyle name="SAPBEXaggItem 9 2 3 4 2 4 2" xfId="22473"/>
    <cellStyle name="SAPBEXaggItem 9 2 3 4 2 4 3" xfId="46240"/>
    <cellStyle name="SAPBEXaggItem 9 2 3 4 2 5" xfId="11998"/>
    <cellStyle name="SAPBEXaggItem 9 2 3 4 2 5 2" xfId="22474"/>
    <cellStyle name="SAPBEXaggItem 9 2 3 4 2 5 3" xfId="46241"/>
    <cellStyle name="SAPBEXaggItem 9 2 3 4 2 6" xfId="13373"/>
    <cellStyle name="SAPBEXaggItem 9 2 3 4 2 6 2" xfId="46242"/>
    <cellStyle name="SAPBEXaggItem 9 2 3 4 2 7" xfId="14723"/>
    <cellStyle name="SAPBEXaggItem 9 2 3 4 2 8" xfId="46243"/>
    <cellStyle name="SAPBEXaggItem 9 2 3 4 2 9" xfId="57871"/>
    <cellStyle name="SAPBEXaggItem 9 2 3 4 3" xfId="6010"/>
    <cellStyle name="SAPBEXaggItem 9 2 3 4 3 2" xfId="22475"/>
    <cellStyle name="SAPBEXaggItem 9 2 3 4 3 2 2" xfId="57872"/>
    <cellStyle name="SAPBEXaggItem 9 2 3 4 3 3" xfId="46244"/>
    <cellStyle name="SAPBEXaggItem 9 2 3 4 4" xfId="8081"/>
    <cellStyle name="SAPBEXaggItem 9 2 3 4 4 2" xfId="22476"/>
    <cellStyle name="SAPBEXaggItem 9 2 3 4 4 2 2" xfId="57873"/>
    <cellStyle name="SAPBEXaggItem 9 2 3 4 4 3" xfId="46245"/>
    <cellStyle name="SAPBEXaggItem 9 2 3 4 5" xfId="5260"/>
    <cellStyle name="SAPBEXaggItem 9 2 3 4 5 2" xfId="22477"/>
    <cellStyle name="SAPBEXaggItem 9 2 3 4 5 3" xfId="46246"/>
    <cellStyle name="SAPBEXaggItem 9 2 3 4 6" xfId="5175"/>
    <cellStyle name="SAPBEXaggItem 9 2 3 4 6 2" xfId="22478"/>
    <cellStyle name="SAPBEXaggItem 9 2 3 4 6 3" xfId="46247"/>
    <cellStyle name="SAPBEXaggItem 9 2 3 4 7" xfId="7859"/>
    <cellStyle name="SAPBEXaggItem 9 2 3 4 7 2" xfId="46248"/>
    <cellStyle name="SAPBEXaggItem 9 2 3 4 8" xfId="7798"/>
    <cellStyle name="SAPBEXaggItem 9 2 3 4 9" xfId="46249"/>
    <cellStyle name="SAPBEXaggItem 9 2 3 5" xfId="1439"/>
    <cellStyle name="SAPBEXaggItem 9 2 3 5 10" xfId="57874"/>
    <cellStyle name="SAPBEXaggItem 9 2 3 5 11" xfId="57875"/>
    <cellStyle name="SAPBEXaggItem 9 2 3 5 2" xfId="1440"/>
    <cellStyle name="SAPBEXaggItem 9 2 3 5 2 10" xfId="57876"/>
    <cellStyle name="SAPBEXaggItem 9 2 3 5 2 2" xfId="7361"/>
    <cellStyle name="SAPBEXaggItem 9 2 3 5 2 2 2" xfId="22479"/>
    <cellStyle name="SAPBEXaggItem 9 2 3 5 2 2 2 2" xfId="57877"/>
    <cellStyle name="SAPBEXaggItem 9 2 3 5 2 2 3" xfId="46250"/>
    <cellStyle name="SAPBEXaggItem 9 2 3 5 2 3" xfId="9344"/>
    <cellStyle name="SAPBEXaggItem 9 2 3 5 2 3 2" xfId="22480"/>
    <cellStyle name="SAPBEXaggItem 9 2 3 5 2 3 2 2" xfId="57878"/>
    <cellStyle name="SAPBEXaggItem 9 2 3 5 2 3 3" xfId="46251"/>
    <cellStyle name="SAPBEXaggItem 9 2 3 5 2 4" xfId="10797"/>
    <cellStyle name="SAPBEXaggItem 9 2 3 5 2 4 2" xfId="22481"/>
    <cellStyle name="SAPBEXaggItem 9 2 3 5 2 4 3" xfId="46252"/>
    <cellStyle name="SAPBEXaggItem 9 2 3 5 2 5" xfId="12221"/>
    <cellStyle name="SAPBEXaggItem 9 2 3 5 2 5 2" xfId="22482"/>
    <cellStyle name="SAPBEXaggItem 9 2 3 5 2 5 3" xfId="46253"/>
    <cellStyle name="SAPBEXaggItem 9 2 3 5 2 6" xfId="13596"/>
    <cellStyle name="SAPBEXaggItem 9 2 3 5 2 6 2" xfId="22483"/>
    <cellStyle name="SAPBEXaggItem 9 2 3 5 2 6 3" xfId="46254"/>
    <cellStyle name="SAPBEXaggItem 9 2 3 5 2 7" xfId="14946"/>
    <cellStyle name="SAPBEXaggItem 9 2 3 5 2 7 2" xfId="46255"/>
    <cellStyle name="SAPBEXaggItem 9 2 3 5 2 8" xfId="4749"/>
    <cellStyle name="SAPBEXaggItem 9 2 3 5 2 9" xfId="57879"/>
    <cellStyle name="SAPBEXaggItem 9 2 3 5 3" xfId="6233"/>
    <cellStyle name="SAPBEXaggItem 9 2 3 5 3 2" xfId="22484"/>
    <cellStyle name="SAPBEXaggItem 9 2 3 5 3 2 2" xfId="57880"/>
    <cellStyle name="SAPBEXaggItem 9 2 3 5 3 3" xfId="46256"/>
    <cellStyle name="SAPBEXaggItem 9 2 3 5 4" xfId="8304"/>
    <cellStyle name="SAPBEXaggItem 9 2 3 5 4 2" xfId="22485"/>
    <cellStyle name="SAPBEXaggItem 9 2 3 5 4 2 2" xfId="57881"/>
    <cellStyle name="SAPBEXaggItem 9 2 3 5 4 3" xfId="46257"/>
    <cellStyle name="SAPBEXaggItem 9 2 3 5 5" xfId="9791"/>
    <cellStyle name="SAPBEXaggItem 9 2 3 5 5 2" xfId="22486"/>
    <cellStyle name="SAPBEXaggItem 9 2 3 5 5 3" xfId="46258"/>
    <cellStyle name="SAPBEXaggItem 9 2 3 5 6" xfId="11244"/>
    <cellStyle name="SAPBEXaggItem 9 2 3 5 6 2" xfId="22487"/>
    <cellStyle name="SAPBEXaggItem 9 2 3 5 6 3" xfId="46259"/>
    <cellStyle name="SAPBEXaggItem 9 2 3 5 7" xfId="12670"/>
    <cellStyle name="SAPBEXaggItem 9 2 3 5 7 2" xfId="22488"/>
    <cellStyle name="SAPBEXaggItem 9 2 3 5 7 3" xfId="46260"/>
    <cellStyle name="SAPBEXaggItem 9 2 3 5 8" xfId="14042"/>
    <cellStyle name="SAPBEXaggItem 9 2 3 5 8 2" xfId="46261"/>
    <cellStyle name="SAPBEXaggItem 9 2 3 5 9" xfId="3875"/>
    <cellStyle name="SAPBEXaggItem 9 2 3 6" xfId="4102"/>
    <cellStyle name="SAPBEXaggItem 9 2 3 6 2" xfId="4198"/>
    <cellStyle name="SAPBEXaggItem 9 2 3 6 2 2" xfId="22489"/>
    <cellStyle name="SAPBEXaggItem 9 2 3 6 2 2 2" xfId="22490"/>
    <cellStyle name="SAPBEXaggItem 9 2 3 6 2 2 3" xfId="57882"/>
    <cellStyle name="SAPBEXaggItem 9 2 3 6 2 3" xfId="22491"/>
    <cellStyle name="SAPBEXaggItem 9 2 3 6 2 3 2" xfId="22492"/>
    <cellStyle name="SAPBEXaggItem 9 2 3 6 2 3 3" xfId="57883"/>
    <cellStyle name="SAPBEXaggItem 9 2 3 6 2 4" xfId="22493"/>
    <cellStyle name="SAPBEXaggItem 9 2 3 6 2 5" xfId="46262"/>
    <cellStyle name="SAPBEXaggItem 9 2 3 6 3" xfId="22494"/>
    <cellStyle name="SAPBEXaggItem 9 2 3 6 3 2" xfId="22495"/>
    <cellStyle name="SAPBEXaggItem 9 2 3 6 3 3" xfId="57884"/>
    <cellStyle name="SAPBEXaggItem 9 2 3 6 4" xfId="22496"/>
    <cellStyle name="SAPBEXaggItem 9 2 3 6 4 2" xfId="22497"/>
    <cellStyle name="SAPBEXaggItem 9 2 3 6 4 3" xfId="57885"/>
    <cellStyle name="SAPBEXaggItem 9 2 3 6 5" xfId="22498"/>
    <cellStyle name="SAPBEXaggItem 9 2 3 6 5 2" xfId="57886"/>
    <cellStyle name="SAPBEXaggItem 9 2 3 6 6" xfId="46263"/>
    <cellStyle name="SAPBEXaggItem 9 2 3 6 7" xfId="57887"/>
    <cellStyle name="SAPBEXaggItem 9 2 3 7" xfId="3115"/>
    <cellStyle name="SAPBEXaggItem 9 2 3 7 2" xfId="4811"/>
    <cellStyle name="SAPBEXaggItem 9 2 3 7 2 2" xfId="22499"/>
    <cellStyle name="SAPBEXaggItem 9 2 3 7 2 2 2" xfId="22500"/>
    <cellStyle name="SAPBEXaggItem 9 2 3 7 2 2 3" xfId="57888"/>
    <cellStyle name="SAPBEXaggItem 9 2 3 7 2 3" xfId="22501"/>
    <cellStyle name="SAPBEXaggItem 9 2 3 7 2 3 2" xfId="22502"/>
    <cellStyle name="SAPBEXaggItem 9 2 3 7 2 3 3" xfId="57889"/>
    <cellStyle name="SAPBEXaggItem 9 2 3 7 2 4" xfId="22503"/>
    <cellStyle name="SAPBEXaggItem 9 2 3 7 2 5" xfId="46264"/>
    <cellStyle name="SAPBEXaggItem 9 2 3 7 3" xfId="22504"/>
    <cellStyle name="SAPBEXaggItem 9 2 3 7 3 2" xfId="22505"/>
    <cellStyle name="SAPBEXaggItem 9 2 3 7 3 3" xfId="57890"/>
    <cellStyle name="SAPBEXaggItem 9 2 3 7 4" xfId="22506"/>
    <cellStyle name="SAPBEXaggItem 9 2 3 7 4 2" xfId="22507"/>
    <cellStyle name="SAPBEXaggItem 9 2 3 7 4 3" xfId="57891"/>
    <cellStyle name="SAPBEXaggItem 9 2 3 7 5" xfId="22508"/>
    <cellStyle name="SAPBEXaggItem 9 2 3 7 6" xfId="46265"/>
    <cellStyle name="SAPBEXaggItem 9 2 3 8" xfId="4693"/>
    <cellStyle name="SAPBEXaggItem 9 2 3 8 2" xfId="22509"/>
    <cellStyle name="SAPBEXaggItem 9 2 3 8 2 2" xfId="22510"/>
    <cellStyle name="SAPBEXaggItem 9 2 3 8 2 3" xfId="57892"/>
    <cellStyle name="SAPBEXaggItem 9 2 3 8 3" xfId="22511"/>
    <cellStyle name="SAPBEXaggItem 9 2 3 8 3 2" xfId="22512"/>
    <cellStyle name="SAPBEXaggItem 9 2 3 8 3 3" xfId="57893"/>
    <cellStyle name="SAPBEXaggItem 9 2 3 8 4" xfId="22513"/>
    <cellStyle name="SAPBEXaggItem 9 2 3 8 5" xfId="46266"/>
    <cellStyle name="SAPBEXaggItem 9 2 3 9" xfId="4722"/>
    <cellStyle name="SAPBEXaggItem 9 2 3 9 2" xfId="22514"/>
    <cellStyle name="SAPBEXaggItem 9 2 3 9 2 2" xfId="22515"/>
    <cellStyle name="SAPBEXaggItem 9 2 3 9 2 3" xfId="57894"/>
    <cellStyle name="SAPBEXaggItem 9 2 3 9 3" xfId="22516"/>
    <cellStyle name="SAPBEXaggItem 9 2 3 9 3 2" xfId="22517"/>
    <cellStyle name="SAPBEXaggItem 9 2 3 9 3 3" xfId="57895"/>
    <cellStyle name="SAPBEXaggItem 9 2 3 9 4" xfId="22518"/>
    <cellStyle name="SAPBEXaggItem 9 2 3 9 5" xfId="46267"/>
    <cellStyle name="SAPBEXaggItem 9 2 4" xfId="1441"/>
    <cellStyle name="SAPBEXaggItem 9 2 4 2" xfId="1442"/>
    <cellStyle name="SAPBEXaggItem 9 2 4 2 2" xfId="1443"/>
    <cellStyle name="SAPBEXaggItem 9 2 4 2 2 2" xfId="9428"/>
    <cellStyle name="SAPBEXaggItem 9 2 4 2 2 2 2" xfId="22519"/>
    <cellStyle name="SAPBEXaggItem 9 2 4 2 2 2 2 2" xfId="57896"/>
    <cellStyle name="SAPBEXaggItem 9 2 4 2 2 2 3" xfId="46268"/>
    <cellStyle name="SAPBEXaggItem 9 2 4 2 2 3" xfId="10881"/>
    <cellStyle name="SAPBEXaggItem 9 2 4 2 2 3 2" xfId="22520"/>
    <cellStyle name="SAPBEXaggItem 9 2 4 2 2 3 3" xfId="46269"/>
    <cellStyle name="SAPBEXaggItem 9 2 4 2 2 4" xfId="12305"/>
    <cellStyle name="SAPBEXaggItem 9 2 4 2 2 4 2" xfId="22521"/>
    <cellStyle name="SAPBEXaggItem 9 2 4 2 2 4 3" xfId="46270"/>
    <cellStyle name="SAPBEXaggItem 9 2 4 2 2 5" xfId="13680"/>
    <cellStyle name="SAPBEXaggItem 9 2 4 2 2 5 2" xfId="46271"/>
    <cellStyle name="SAPBEXaggItem 9 2 4 2 2 6" xfId="15030"/>
    <cellStyle name="SAPBEXaggItem 9 2 4 2 2 7" xfId="7445"/>
    <cellStyle name="SAPBEXaggItem 9 2 4 2 2 8" xfId="57897"/>
    <cellStyle name="SAPBEXaggItem 9 2 4 2 2 9" xfId="57898"/>
    <cellStyle name="SAPBEXaggItem 9 2 4 2 3" xfId="6308"/>
    <cellStyle name="SAPBEXaggItem 9 2 4 2 3 2" xfId="22522"/>
    <cellStyle name="SAPBEXaggItem 9 2 4 2 3 2 2" xfId="57899"/>
    <cellStyle name="SAPBEXaggItem 9 2 4 2 3 3" xfId="46272"/>
    <cellStyle name="SAPBEXaggItem 9 2 4 2 4" xfId="22523"/>
    <cellStyle name="SAPBEXaggItem 9 2 4 2 4 2" xfId="22524"/>
    <cellStyle name="SAPBEXaggItem 9 2 4 2 4 3" xfId="57900"/>
    <cellStyle name="SAPBEXaggItem 9 2 4 2 5" xfId="22525"/>
    <cellStyle name="SAPBEXaggItem 9 2 4 2 6" xfId="46273"/>
    <cellStyle name="SAPBEXaggItem 9 2 4 3" xfId="1444"/>
    <cellStyle name="SAPBEXaggItem 9 2 4 3 2" xfId="8515"/>
    <cellStyle name="SAPBEXaggItem 9 2 4 3 2 2" xfId="22526"/>
    <cellStyle name="SAPBEXaggItem 9 2 4 3 2 2 2" xfId="57901"/>
    <cellStyle name="SAPBEXaggItem 9 2 4 3 2 3" xfId="46274"/>
    <cellStyle name="SAPBEXaggItem 9 2 4 3 3" xfId="9968"/>
    <cellStyle name="SAPBEXaggItem 9 2 4 3 3 2" xfId="22527"/>
    <cellStyle name="SAPBEXaggItem 9 2 4 3 3 3" xfId="46275"/>
    <cellStyle name="SAPBEXaggItem 9 2 4 3 4" xfId="11392"/>
    <cellStyle name="SAPBEXaggItem 9 2 4 3 4 2" xfId="22528"/>
    <cellStyle name="SAPBEXaggItem 9 2 4 3 4 3" xfId="46276"/>
    <cellStyle name="SAPBEXaggItem 9 2 4 3 5" xfId="12767"/>
    <cellStyle name="SAPBEXaggItem 9 2 4 3 5 2" xfId="22529"/>
    <cellStyle name="SAPBEXaggItem 9 2 4 3 5 3" xfId="46277"/>
    <cellStyle name="SAPBEXaggItem 9 2 4 3 6" xfId="14117"/>
    <cellStyle name="SAPBEXaggItem 9 2 4 3 6 2" xfId="46278"/>
    <cellStyle name="SAPBEXaggItem 9 2 4 3 7" xfId="6532"/>
    <cellStyle name="SAPBEXaggItem 9 2 4 3 8" xfId="57902"/>
    <cellStyle name="SAPBEXaggItem 9 2 4 3 9" xfId="57903"/>
    <cellStyle name="SAPBEXaggItem 9 2 4 4" xfId="5406"/>
    <cellStyle name="SAPBEXaggItem 9 2 4 4 2" xfId="22530"/>
    <cellStyle name="SAPBEXaggItem 9 2 4 4 2 2" xfId="57904"/>
    <cellStyle name="SAPBEXaggItem 9 2 4 4 3" xfId="46279"/>
    <cellStyle name="SAPBEXaggItem 9 2 4 5" xfId="22531"/>
    <cellStyle name="SAPBEXaggItem 9 2 4 5 2" xfId="22532"/>
    <cellStyle name="SAPBEXaggItem 9 2 4 5 3" xfId="46280"/>
    <cellStyle name="SAPBEXaggItem 9 2 4 6" xfId="46281"/>
    <cellStyle name="SAPBEXaggItem 9 2 5" xfId="1445"/>
    <cellStyle name="SAPBEXaggItem 9 2 5 2" xfId="1446"/>
    <cellStyle name="SAPBEXaggItem 9 2 5 2 2" xfId="8740"/>
    <cellStyle name="SAPBEXaggItem 9 2 5 2 2 2" xfId="22533"/>
    <cellStyle name="SAPBEXaggItem 9 2 5 2 2 2 2" xfId="57905"/>
    <cellStyle name="SAPBEXaggItem 9 2 5 2 2 3" xfId="46282"/>
    <cellStyle name="SAPBEXaggItem 9 2 5 2 3" xfId="10193"/>
    <cellStyle name="SAPBEXaggItem 9 2 5 2 3 2" xfId="22534"/>
    <cellStyle name="SAPBEXaggItem 9 2 5 2 3 2 2" xfId="57906"/>
    <cellStyle name="SAPBEXaggItem 9 2 5 2 3 3" xfId="46283"/>
    <cellStyle name="SAPBEXaggItem 9 2 5 2 4" xfId="11617"/>
    <cellStyle name="SAPBEXaggItem 9 2 5 2 4 2" xfId="22535"/>
    <cellStyle name="SAPBEXaggItem 9 2 5 2 4 3" xfId="46284"/>
    <cellStyle name="SAPBEXaggItem 9 2 5 2 5" xfId="12992"/>
    <cellStyle name="SAPBEXaggItem 9 2 5 2 5 2" xfId="46285"/>
    <cellStyle name="SAPBEXaggItem 9 2 5 2 6" xfId="14342"/>
    <cellStyle name="SAPBEXaggItem 9 2 5 2 7" xfId="6757"/>
    <cellStyle name="SAPBEXaggItem 9 2 5 2 8" xfId="57907"/>
    <cellStyle name="SAPBEXaggItem 9 2 5 2 9" xfId="57908"/>
    <cellStyle name="SAPBEXaggItem 9 2 5 3" xfId="5630"/>
    <cellStyle name="SAPBEXaggItem 9 2 5 3 2" xfId="22536"/>
    <cellStyle name="SAPBEXaggItem 9 2 5 3 2 2" xfId="57909"/>
    <cellStyle name="SAPBEXaggItem 9 2 5 3 3" xfId="46286"/>
    <cellStyle name="SAPBEXaggItem 9 2 5 4" xfId="22537"/>
    <cellStyle name="SAPBEXaggItem 9 2 5 4 2" xfId="22538"/>
    <cellStyle name="SAPBEXaggItem 9 2 5 4 3" xfId="57910"/>
    <cellStyle name="SAPBEXaggItem 9 2 5 5" xfId="22539"/>
    <cellStyle name="SAPBEXaggItem 9 2 5 6" xfId="46287"/>
    <cellStyle name="SAPBEXaggItem 9 2 6" xfId="1447"/>
    <cellStyle name="SAPBEXaggItem 9 2 6 10" xfId="57911"/>
    <cellStyle name="SAPBEXaggItem 9 2 6 11" xfId="57912"/>
    <cellStyle name="SAPBEXaggItem 9 2 6 2" xfId="1448"/>
    <cellStyle name="SAPBEXaggItem 9 2 6 2 10" xfId="57913"/>
    <cellStyle name="SAPBEXaggItem 9 2 6 2 2" xfId="6987"/>
    <cellStyle name="SAPBEXaggItem 9 2 6 2 2 2" xfId="22540"/>
    <cellStyle name="SAPBEXaggItem 9 2 6 2 2 2 2" xfId="57914"/>
    <cellStyle name="SAPBEXaggItem 9 2 6 2 2 3" xfId="46288"/>
    <cellStyle name="SAPBEXaggItem 9 2 6 2 3" xfId="8970"/>
    <cellStyle name="SAPBEXaggItem 9 2 6 2 3 2" xfId="22541"/>
    <cellStyle name="SAPBEXaggItem 9 2 6 2 3 2 2" xfId="57915"/>
    <cellStyle name="SAPBEXaggItem 9 2 6 2 3 3" xfId="46289"/>
    <cellStyle name="SAPBEXaggItem 9 2 6 2 4" xfId="10423"/>
    <cellStyle name="SAPBEXaggItem 9 2 6 2 4 2" xfId="22542"/>
    <cellStyle name="SAPBEXaggItem 9 2 6 2 4 3" xfId="46290"/>
    <cellStyle name="SAPBEXaggItem 9 2 6 2 5" xfId="11847"/>
    <cellStyle name="SAPBEXaggItem 9 2 6 2 5 2" xfId="22543"/>
    <cellStyle name="SAPBEXaggItem 9 2 6 2 5 3" xfId="46291"/>
    <cellStyle name="SAPBEXaggItem 9 2 6 2 6" xfId="13222"/>
    <cellStyle name="SAPBEXaggItem 9 2 6 2 6 2" xfId="46292"/>
    <cellStyle name="SAPBEXaggItem 9 2 6 2 7" xfId="14572"/>
    <cellStyle name="SAPBEXaggItem 9 2 6 2 8" xfId="46293"/>
    <cellStyle name="SAPBEXaggItem 9 2 6 2 9" xfId="57916"/>
    <cellStyle name="SAPBEXaggItem 9 2 6 3" xfId="5859"/>
    <cellStyle name="SAPBEXaggItem 9 2 6 3 2" xfId="22544"/>
    <cellStyle name="SAPBEXaggItem 9 2 6 3 2 2" xfId="57917"/>
    <cellStyle name="SAPBEXaggItem 9 2 6 3 3" xfId="46294"/>
    <cellStyle name="SAPBEXaggItem 9 2 6 4" xfId="7930"/>
    <cellStyle name="SAPBEXaggItem 9 2 6 4 2" xfId="22545"/>
    <cellStyle name="SAPBEXaggItem 9 2 6 4 2 2" xfId="57918"/>
    <cellStyle name="SAPBEXaggItem 9 2 6 4 3" xfId="46295"/>
    <cellStyle name="SAPBEXaggItem 9 2 6 5" xfId="7672"/>
    <cellStyle name="SAPBEXaggItem 9 2 6 5 2" xfId="22546"/>
    <cellStyle name="SAPBEXaggItem 9 2 6 5 3" xfId="46296"/>
    <cellStyle name="SAPBEXaggItem 9 2 6 6" xfId="7719"/>
    <cellStyle name="SAPBEXaggItem 9 2 6 6 2" xfId="22547"/>
    <cellStyle name="SAPBEXaggItem 9 2 6 6 3" xfId="46297"/>
    <cellStyle name="SAPBEXaggItem 9 2 6 7" xfId="11329"/>
    <cellStyle name="SAPBEXaggItem 9 2 6 7 2" xfId="46298"/>
    <cellStyle name="SAPBEXaggItem 9 2 6 8" xfId="12708"/>
    <cellStyle name="SAPBEXaggItem 9 2 6 9" xfId="46299"/>
    <cellStyle name="SAPBEXaggItem 9 2 7" xfId="1449"/>
    <cellStyle name="SAPBEXaggItem 9 2 7 10" xfId="57919"/>
    <cellStyle name="SAPBEXaggItem 9 2 7 11" xfId="57920"/>
    <cellStyle name="SAPBEXaggItem 9 2 7 2" xfId="1450"/>
    <cellStyle name="SAPBEXaggItem 9 2 7 2 10" xfId="57921"/>
    <cellStyle name="SAPBEXaggItem 9 2 7 2 2" xfId="7212"/>
    <cellStyle name="SAPBEXaggItem 9 2 7 2 2 2" xfId="22548"/>
    <cellStyle name="SAPBEXaggItem 9 2 7 2 2 2 2" xfId="57922"/>
    <cellStyle name="SAPBEXaggItem 9 2 7 2 2 3" xfId="46300"/>
    <cellStyle name="SAPBEXaggItem 9 2 7 2 3" xfId="9195"/>
    <cellStyle name="SAPBEXaggItem 9 2 7 2 3 2" xfId="22549"/>
    <cellStyle name="SAPBEXaggItem 9 2 7 2 3 2 2" xfId="57923"/>
    <cellStyle name="SAPBEXaggItem 9 2 7 2 3 3" xfId="46301"/>
    <cellStyle name="SAPBEXaggItem 9 2 7 2 4" xfId="10648"/>
    <cellStyle name="SAPBEXaggItem 9 2 7 2 4 2" xfId="22550"/>
    <cellStyle name="SAPBEXaggItem 9 2 7 2 4 3" xfId="46302"/>
    <cellStyle name="SAPBEXaggItem 9 2 7 2 5" xfId="12072"/>
    <cellStyle name="SAPBEXaggItem 9 2 7 2 5 2" xfId="22551"/>
    <cellStyle name="SAPBEXaggItem 9 2 7 2 5 3" xfId="46303"/>
    <cellStyle name="SAPBEXaggItem 9 2 7 2 6" xfId="13447"/>
    <cellStyle name="SAPBEXaggItem 9 2 7 2 6 2" xfId="22552"/>
    <cellStyle name="SAPBEXaggItem 9 2 7 2 6 3" xfId="46304"/>
    <cellStyle name="SAPBEXaggItem 9 2 7 2 7" xfId="14797"/>
    <cellStyle name="SAPBEXaggItem 9 2 7 2 7 2" xfId="46305"/>
    <cellStyle name="SAPBEXaggItem 9 2 7 2 8" xfId="4873"/>
    <cellStyle name="SAPBEXaggItem 9 2 7 2 9" xfId="57924"/>
    <cellStyle name="SAPBEXaggItem 9 2 7 3" xfId="6084"/>
    <cellStyle name="SAPBEXaggItem 9 2 7 3 2" xfId="22553"/>
    <cellStyle name="SAPBEXaggItem 9 2 7 3 2 2" xfId="57925"/>
    <cellStyle name="SAPBEXaggItem 9 2 7 3 3" xfId="46306"/>
    <cellStyle name="SAPBEXaggItem 9 2 7 4" xfId="8155"/>
    <cellStyle name="SAPBEXaggItem 9 2 7 4 2" xfId="22554"/>
    <cellStyle name="SAPBEXaggItem 9 2 7 4 2 2" xfId="57926"/>
    <cellStyle name="SAPBEXaggItem 9 2 7 4 3" xfId="46307"/>
    <cellStyle name="SAPBEXaggItem 9 2 7 5" xfId="9642"/>
    <cellStyle name="SAPBEXaggItem 9 2 7 5 2" xfId="22555"/>
    <cellStyle name="SAPBEXaggItem 9 2 7 5 3" xfId="46308"/>
    <cellStyle name="SAPBEXaggItem 9 2 7 6" xfId="11095"/>
    <cellStyle name="SAPBEXaggItem 9 2 7 6 2" xfId="22556"/>
    <cellStyle name="SAPBEXaggItem 9 2 7 6 3" xfId="46309"/>
    <cellStyle name="SAPBEXaggItem 9 2 7 7" xfId="12521"/>
    <cellStyle name="SAPBEXaggItem 9 2 7 7 2" xfId="22557"/>
    <cellStyle name="SAPBEXaggItem 9 2 7 7 3" xfId="46310"/>
    <cellStyle name="SAPBEXaggItem 9 2 7 8" xfId="13893"/>
    <cellStyle name="SAPBEXaggItem 9 2 7 8 2" xfId="46311"/>
    <cellStyle name="SAPBEXaggItem 9 2 7 9" xfId="3721"/>
    <cellStyle name="SAPBEXaggItem 9 2 8" xfId="3948"/>
    <cellStyle name="SAPBEXaggItem 9 2 8 2" xfId="4694"/>
    <cellStyle name="SAPBEXaggItem 9 2 8 2 2" xfId="22558"/>
    <cellStyle name="SAPBEXaggItem 9 2 8 2 2 2" xfId="22559"/>
    <cellStyle name="SAPBEXaggItem 9 2 8 2 2 3" xfId="57927"/>
    <cellStyle name="SAPBEXaggItem 9 2 8 2 3" xfId="22560"/>
    <cellStyle name="SAPBEXaggItem 9 2 8 2 3 2" xfId="22561"/>
    <cellStyle name="SAPBEXaggItem 9 2 8 2 3 3" xfId="57928"/>
    <cellStyle name="SAPBEXaggItem 9 2 8 2 4" xfId="22562"/>
    <cellStyle name="SAPBEXaggItem 9 2 8 2 5" xfId="46312"/>
    <cellStyle name="SAPBEXaggItem 9 2 8 3" xfId="22563"/>
    <cellStyle name="SAPBEXaggItem 9 2 8 3 2" xfId="22564"/>
    <cellStyle name="SAPBEXaggItem 9 2 8 3 3" xfId="57929"/>
    <cellStyle name="SAPBEXaggItem 9 2 8 4" xfId="22565"/>
    <cellStyle name="SAPBEXaggItem 9 2 8 4 2" xfId="22566"/>
    <cellStyle name="SAPBEXaggItem 9 2 8 4 3" xfId="57930"/>
    <cellStyle name="SAPBEXaggItem 9 2 8 5" xfId="22567"/>
    <cellStyle name="SAPBEXaggItem 9 2 8 5 2" xfId="57931"/>
    <cellStyle name="SAPBEXaggItem 9 2 8 6" xfId="46313"/>
    <cellStyle name="SAPBEXaggItem 9 2 8 7" xfId="57932"/>
    <cellStyle name="SAPBEXaggItem 9 2 9" xfId="3257"/>
    <cellStyle name="SAPBEXaggItem 9 2 9 2" xfId="3125"/>
    <cellStyle name="SAPBEXaggItem 9 2 9 2 2" xfId="22568"/>
    <cellStyle name="SAPBEXaggItem 9 2 9 2 2 2" xfId="22569"/>
    <cellStyle name="SAPBEXaggItem 9 2 9 2 2 3" xfId="57933"/>
    <cellStyle name="SAPBEXaggItem 9 2 9 2 3" xfId="22570"/>
    <cellStyle name="SAPBEXaggItem 9 2 9 2 3 2" xfId="22571"/>
    <cellStyle name="SAPBEXaggItem 9 2 9 2 3 3" xfId="57934"/>
    <cellStyle name="SAPBEXaggItem 9 2 9 2 4" xfId="22572"/>
    <cellStyle name="SAPBEXaggItem 9 2 9 2 5" xfId="46314"/>
    <cellStyle name="SAPBEXaggItem 9 2 9 3" xfId="22573"/>
    <cellStyle name="SAPBEXaggItem 9 2 9 3 2" xfId="22574"/>
    <cellStyle name="SAPBEXaggItem 9 2 9 3 3" xfId="57935"/>
    <cellStyle name="SAPBEXaggItem 9 2 9 4" xfId="22575"/>
    <cellStyle name="SAPBEXaggItem 9 2 9 4 2" xfId="22576"/>
    <cellStyle name="SAPBEXaggItem 9 2 9 4 3" xfId="57936"/>
    <cellStyle name="SAPBEXaggItem 9 2 9 5" xfId="22577"/>
    <cellStyle name="SAPBEXaggItem 9 2 9 6" xfId="46315"/>
    <cellStyle name="SAPBEXaggItem 9 3" xfId="22578"/>
    <cellStyle name="SAPBEXaggItem 9 3 2" xfId="22579"/>
    <cellStyle name="SAPBEXaggItem 9 3 3" xfId="46316"/>
    <cellStyle name="SAPBEXaggItem 9 4" xfId="46317"/>
    <cellStyle name="SAPBEXchaText" xfId="209"/>
    <cellStyle name="SAPBEXchaText 10" xfId="210"/>
    <cellStyle name="SAPBEXchaText 10 2" xfId="1451"/>
    <cellStyle name="SAPBEXchaText 10 2 10" xfId="4833"/>
    <cellStyle name="SAPBEXchaText 10 2 10 2" xfId="22580"/>
    <cellStyle name="SAPBEXchaText 10 2 10 2 2" xfId="22581"/>
    <cellStyle name="SAPBEXchaText 10 2 10 2 3" xfId="57937"/>
    <cellStyle name="SAPBEXchaText 10 2 10 3" xfId="22582"/>
    <cellStyle name="SAPBEXchaText 10 2 10 3 2" xfId="22583"/>
    <cellStyle name="SAPBEXchaText 10 2 10 3 3" xfId="57938"/>
    <cellStyle name="SAPBEXchaText 10 2 10 4" xfId="22584"/>
    <cellStyle name="SAPBEXchaText 10 2 10 5" xfId="46318"/>
    <cellStyle name="SAPBEXchaText 10 2 11" xfId="4704"/>
    <cellStyle name="SAPBEXchaText 10 2 11 2" xfId="22585"/>
    <cellStyle name="SAPBEXchaText 10 2 11 2 2" xfId="22586"/>
    <cellStyle name="SAPBEXchaText 10 2 11 2 3" xfId="57939"/>
    <cellStyle name="SAPBEXchaText 10 2 11 3" xfId="22587"/>
    <cellStyle name="SAPBEXchaText 10 2 11 3 2" xfId="22588"/>
    <cellStyle name="SAPBEXchaText 10 2 11 3 3" xfId="57940"/>
    <cellStyle name="SAPBEXchaText 10 2 11 4" xfId="22589"/>
    <cellStyle name="SAPBEXchaText 10 2 11 5" xfId="46319"/>
    <cellStyle name="SAPBEXchaText 10 2 12" xfId="3594"/>
    <cellStyle name="SAPBEXchaText 10 2 12 2" xfId="22590"/>
    <cellStyle name="SAPBEXchaText 10 2 12 2 2" xfId="22591"/>
    <cellStyle name="SAPBEXchaText 10 2 12 2 3" xfId="57941"/>
    <cellStyle name="SAPBEXchaText 10 2 12 3" xfId="22592"/>
    <cellStyle name="SAPBEXchaText 10 2 12 3 2" xfId="22593"/>
    <cellStyle name="SAPBEXchaText 10 2 12 3 3" xfId="57942"/>
    <cellStyle name="SAPBEXchaText 10 2 12 4" xfId="22594"/>
    <cellStyle name="SAPBEXchaText 10 2 12 5" xfId="46320"/>
    <cellStyle name="SAPBEXchaText 10 2 13" xfId="22595"/>
    <cellStyle name="SAPBEXchaText 10 2 13 2" xfId="22596"/>
    <cellStyle name="SAPBEXchaText 10 2 13 3" xfId="57943"/>
    <cellStyle name="SAPBEXchaText 10 2 14" xfId="46321"/>
    <cellStyle name="SAPBEXchaText 10 2 2" xfId="1452"/>
    <cellStyle name="SAPBEXchaText 10 2 2 10" xfId="4390"/>
    <cellStyle name="SAPBEXchaText 10 2 2 10 2" xfId="22597"/>
    <cellStyle name="SAPBEXchaText 10 2 2 10 2 2" xfId="22598"/>
    <cellStyle name="SAPBEXchaText 10 2 2 10 2 3" xfId="57944"/>
    <cellStyle name="SAPBEXchaText 10 2 2 10 3" xfId="22599"/>
    <cellStyle name="SAPBEXchaText 10 2 2 10 3 2" xfId="22600"/>
    <cellStyle name="SAPBEXchaText 10 2 2 10 3 3" xfId="57945"/>
    <cellStyle name="SAPBEXchaText 10 2 2 10 4" xfId="22601"/>
    <cellStyle name="SAPBEXchaText 10 2 2 10 5" xfId="46322"/>
    <cellStyle name="SAPBEXchaText 10 2 2 11" xfId="22602"/>
    <cellStyle name="SAPBEXchaText 10 2 2 11 2" xfId="22603"/>
    <cellStyle name="SAPBEXchaText 10 2 2 11 3" xfId="57946"/>
    <cellStyle name="SAPBEXchaText 10 2 2 12" xfId="46323"/>
    <cellStyle name="SAPBEXchaText 10 2 2 2" xfId="1453"/>
    <cellStyle name="SAPBEXchaText 10 2 2 2 2" xfId="1454"/>
    <cellStyle name="SAPBEXchaText 10 2 2 2 2 2" xfId="1455"/>
    <cellStyle name="SAPBEXchaText 10 2 2 2 2 2 2" xfId="9509"/>
    <cellStyle name="SAPBEXchaText 10 2 2 2 2 2 2 2" xfId="22604"/>
    <cellStyle name="SAPBEXchaText 10 2 2 2 2 2 2 2 2" xfId="57947"/>
    <cellStyle name="SAPBEXchaText 10 2 2 2 2 2 2 3" xfId="46324"/>
    <cellStyle name="SAPBEXchaText 10 2 2 2 2 2 3" xfId="10962"/>
    <cellStyle name="SAPBEXchaText 10 2 2 2 2 2 3 2" xfId="22605"/>
    <cellStyle name="SAPBEXchaText 10 2 2 2 2 2 3 3" xfId="46325"/>
    <cellStyle name="SAPBEXchaText 10 2 2 2 2 2 4" xfId="12386"/>
    <cellStyle name="SAPBEXchaText 10 2 2 2 2 2 4 2" xfId="22606"/>
    <cellStyle name="SAPBEXchaText 10 2 2 2 2 2 4 3" xfId="46326"/>
    <cellStyle name="SAPBEXchaText 10 2 2 2 2 2 5" xfId="13761"/>
    <cellStyle name="SAPBEXchaText 10 2 2 2 2 2 5 2" xfId="46327"/>
    <cellStyle name="SAPBEXchaText 10 2 2 2 2 2 6" xfId="15111"/>
    <cellStyle name="SAPBEXchaText 10 2 2 2 2 2 7" xfId="7526"/>
    <cellStyle name="SAPBEXchaText 10 2 2 2 2 2 8" xfId="57948"/>
    <cellStyle name="SAPBEXchaText 10 2 2 2 2 2 9" xfId="57949"/>
    <cellStyle name="SAPBEXchaText 10 2 2 2 2 3" xfId="6389"/>
    <cellStyle name="SAPBEXchaText 10 2 2 2 2 3 2" xfId="22607"/>
    <cellStyle name="SAPBEXchaText 10 2 2 2 2 3 2 2" xfId="57950"/>
    <cellStyle name="SAPBEXchaText 10 2 2 2 2 3 3" xfId="46328"/>
    <cellStyle name="SAPBEXchaText 10 2 2 2 2 4" xfId="22608"/>
    <cellStyle name="SAPBEXchaText 10 2 2 2 2 4 2" xfId="22609"/>
    <cellStyle name="SAPBEXchaText 10 2 2 2 2 4 3" xfId="57951"/>
    <cellStyle name="SAPBEXchaText 10 2 2 2 2 5" xfId="22610"/>
    <cellStyle name="SAPBEXchaText 10 2 2 2 2 6" xfId="46329"/>
    <cellStyle name="SAPBEXchaText 10 2 2 2 3" xfId="1456"/>
    <cellStyle name="SAPBEXchaText 10 2 2 2 3 2" xfId="8598"/>
    <cellStyle name="SAPBEXchaText 10 2 2 2 3 2 2" xfId="22611"/>
    <cellStyle name="SAPBEXchaText 10 2 2 2 3 2 2 2" xfId="57952"/>
    <cellStyle name="SAPBEXchaText 10 2 2 2 3 2 3" xfId="46330"/>
    <cellStyle name="SAPBEXchaText 10 2 2 2 3 3" xfId="10051"/>
    <cellStyle name="SAPBEXchaText 10 2 2 2 3 3 2" xfId="22612"/>
    <cellStyle name="SAPBEXchaText 10 2 2 2 3 3 3" xfId="46331"/>
    <cellStyle name="SAPBEXchaText 10 2 2 2 3 4" xfId="11475"/>
    <cellStyle name="SAPBEXchaText 10 2 2 2 3 4 2" xfId="22613"/>
    <cellStyle name="SAPBEXchaText 10 2 2 2 3 4 3" xfId="46332"/>
    <cellStyle name="SAPBEXchaText 10 2 2 2 3 5" xfId="12850"/>
    <cellStyle name="SAPBEXchaText 10 2 2 2 3 5 2" xfId="22614"/>
    <cellStyle name="SAPBEXchaText 10 2 2 2 3 5 3" xfId="46333"/>
    <cellStyle name="SAPBEXchaText 10 2 2 2 3 6" xfId="14200"/>
    <cellStyle name="SAPBEXchaText 10 2 2 2 3 6 2" xfId="46334"/>
    <cellStyle name="SAPBEXchaText 10 2 2 2 3 7" xfId="6615"/>
    <cellStyle name="SAPBEXchaText 10 2 2 2 3 8" xfId="57953"/>
    <cellStyle name="SAPBEXchaText 10 2 2 2 3 9" xfId="57954"/>
    <cellStyle name="SAPBEXchaText 10 2 2 2 4" xfId="5488"/>
    <cellStyle name="SAPBEXchaText 10 2 2 2 4 2" xfId="22615"/>
    <cellStyle name="SAPBEXchaText 10 2 2 2 4 2 2" xfId="57955"/>
    <cellStyle name="SAPBEXchaText 10 2 2 2 4 3" xfId="46335"/>
    <cellStyle name="SAPBEXchaText 10 2 2 2 5" xfId="22616"/>
    <cellStyle name="SAPBEXchaText 10 2 2 2 5 2" xfId="22617"/>
    <cellStyle name="SAPBEXchaText 10 2 2 2 5 3" xfId="46336"/>
    <cellStyle name="SAPBEXchaText 10 2 2 2 6" xfId="46337"/>
    <cellStyle name="SAPBEXchaText 10 2 2 3" xfId="1457"/>
    <cellStyle name="SAPBEXchaText 10 2 2 3 2" xfId="1458"/>
    <cellStyle name="SAPBEXchaText 10 2 2 3 2 2" xfId="8824"/>
    <cellStyle name="SAPBEXchaText 10 2 2 3 2 2 2" xfId="22618"/>
    <cellStyle name="SAPBEXchaText 10 2 2 3 2 2 2 2" xfId="57956"/>
    <cellStyle name="SAPBEXchaText 10 2 2 3 2 2 3" xfId="46338"/>
    <cellStyle name="SAPBEXchaText 10 2 2 3 2 3" xfId="10277"/>
    <cellStyle name="SAPBEXchaText 10 2 2 3 2 3 2" xfId="22619"/>
    <cellStyle name="SAPBEXchaText 10 2 2 3 2 3 2 2" xfId="57957"/>
    <cellStyle name="SAPBEXchaText 10 2 2 3 2 3 3" xfId="46339"/>
    <cellStyle name="SAPBEXchaText 10 2 2 3 2 4" xfId="11701"/>
    <cellStyle name="SAPBEXchaText 10 2 2 3 2 4 2" xfId="22620"/>
    <cellStyle name="SAPBEXchaText 10 2 2 3 2 4 3" xfId="46340"/>
    <cellStyle name="SAPBEXchaText 10 2 2 3 2 5" xfId="13076"/>
    <cellStyle name="SAPBEXchaText 10 2 2 3 2 5 2" xfId="46341"/>
    <cellStyle name="SAPBEXchaText 10 2 2 3 2 6" xfId="14426"/>
    <cellStyle name="SAPBEXchaText 10 2 2 3 2 7" xfId="6841"/>
    <cellStyle name="SAPBEXchaText 10 2 2 3 2 8" xfId="57958"/>
    <cellStyle name="SAPBEXchaText 10 2 2 3 2 9" xfId="57959"/>
    <cellStyle name="SAPBEXchaText 10 2 2 3 3" xfId="5713"/>
    <cellStyle name="SAPBEXchaText 10 2 2 3 3 2" xfId="22621"/>
    <cellStyle name="SAPBEXchaText 10 2 2 3 3 2 2" xfId="57960"/>
    <cellStyle name="SAPBEXchaText 10 2 2 3 3 3" xfId="46342"/>
    <cellStyle name="SAPBEXchaText 10 2 2 3 4" xfId="22622"/>
    <cellStyle name="SAPBEXchaText 10 2 2 3 4 2" xfId="22623"/>
    <cellStyle name="SAPBEXchaText 10 2 2 3 4 3" xfId="57961"/>
    <cellStyle name="SAPBEXchaText 10 2 2 3 5" xfId="22624"/>
    <cellStyle name="SAPBEXchaText 10 2 2 3 6" xfId="46343"/>
    <cellStyle name="SAPBEXchaText 10 2 2 4" xfId="1459"/>
    <cellStyle name="SAPBEXchaText 10 2 2 4 10" xfId="57962"/>
    <cellStyle name="SAPBEXchaText 10 2 2 4 11" xfId="57963"/>
    <cellStyle name="SAPBEXchaText 10 2 2 4 2" xfId="1460"/>
    <cellStyle name="SAPBEXchaText 10 2 2 4 2 10" xfId="57964"/>
    <cellStyle name="SAPBEXchaText 10 2 2 4 2 2" xfId="7069"/>
    <cellStyle name="SAPBEXchaText 10 2 2 4 2 2 2" xfId="22625"/>
    <cellStyle name="SAPBEXchaText 10 2 2 4 2 2 2 2" xfId="57965"/>
    <cellStyle name="SAPBEXchaText 10 2 2 4 2 2 3" xfId="46344"/>
    <cellStyle name="SAPBEXchaText 10 2 2 4 2 3" xfId="9052"/>
    <cellStyle name="SAPBEXchaText 10 2 2 4 2 3 2" xfId="22626"/>
    <cellStyle name="SAPBEXchaText 10 2 2 4 2 3 2 2" xfId="57966"/>
    <cellStyle name="SAPBEXchaText 10 2 2 4 2 3 3" xfId="46345"/>
    <cellStyle name="SAPBEXchaText 10 2 2 4 2 4" xfId="10505"/>
    <cellStyle name="SAPBEXchaText 10 2 2 4 2 4 2" xfId="22627"/>
    <cellStyle name="SAPBEXchaText 10 2 2 4 2 4 3" xfId="46346"/>
    <cellStyle name="SAPBEXchaText 10 2 2 4 2 5" xfId="11929"/>
    <cellStyle name="SAPBEXchaText 10 2 2 4 2 5 2" xfId="22628"/>
    <cellStyle name="SAPBEXchaText 10 2 2 4 2 5 3" xfId="46347"/>
    <cellStyle name="SAPBEXchaText 10 2 2 4 2 6" xfId="13304"/>
    <cellStyle name="SAPBEXchaText 10 2 2 4 2 6 2" xfId="46348"/>
    <cellStyle name="SAPBEXchaText 10 2 2 4 2 7" xfId="14654"/>
    <cellStyle name="SAPBEXchaText 10 2 2 4 2 8" xfId="46349"/>
    <cellStyle name="SAPBEXchaText 10 2 2 4 2 9" xfId="57967"/>
    <cellStyle name="SAPBEXchaText 10 2 2 4 3" xfId="5941"/>
    <cellStyle name="SAPBEXchaText 10 2 2 4 3 2" xfId="22629"/>
    <cellStyle name="SAPBEXchaText 10 2 2 4 3 2 2" xfId="57968"/>
    <cellStyle name="SAPBEXchaText 10 2 2 4 3 3" xfId="46350"/>
    <cellStyle name="SAPBEXchaText 10 2 2 4 4" xfId="8012"/>
    <cellStyle name="SAPBEXchaText 10 2 2 4 4 2" xfId="22630"/>
    <cellStyle name="SAPBEXchaText 10 2 2 4 4 2 2" xfId="57969"/>
    <cellStyle name="SAPBEXchaText 10 2 2 4 4 3" xfId="46351"/>
    <cellStyle name="SAPBEXchaText 10 2 2 4 5" xfId="5135"/>
    <cellStyle name="SAPBEXchaText 10 2 2 4 5 2" xfId="22631"/>
    <cellStyle name="SAPBEXchaText 10 2 2 4 5 3" xfId="46352"/>
    <cellStyle name="SAPBEXchaText 10 2 2 4 6" xfId="8342"/>
    <cellStyle name="SAPBEXchaText 10 2 2 4 6 2" xfId="22632"/>
    <cellStyle name="SAPBEXchaText 10 2 2 4 6 3" xfId="46353"/>
    <cellStyle name="SAPBEXchaText 10 2 2 4 7" xfId="9906"/>
    <cellStyle name="SAPBEXchaText 10 2 2 4 7 2" xfId="46354"/>
    <cellStyle name="SAPBEXchaText 10 2 2 4 8" xfId="8442"/>
    <cellStyle name="SAPBEXchaText 10 2 2 4 9" xfId="46355"/>
    <cellStyle name="SAPBEXchaText 10 2 2 5" xfId="1461"/>
    <cellStyle name="SAPBEXchaText 10 2 2 5 10" xfId="57970"/>
    <cellStyle name="SAPBEXchaText 10 2 2 5 11" xfId="57971"/>
    <cellStyle name="SAPBEXchaText 10 2 2 5 2" xfId="1462"/>
    <cellStyle name="SAPBEXchaText 10 2 2 5 2 10" xfId="57972"/>
    <cellStyle name="SAPBEXchaText 10 2 2 5 2 2" xfId="7293"/>
    <cellStyle name="SAPBEXchaText 10 2 2 5 2 2 2" xfId="22633"/>
    <cellStyle name="SAPBEXchaText 10 2 2 5 2 2 2 2" xfId="57973"/>
    <cellStyle name="SAPBEXchaText 10 2 2 5 2 2 3" xfId="46356"/>
    <cellStyle name="SAPBEXchaText 10 2 2 5 2 3" xfId="9276"/>
    <cellStyle name="SAPBEXchaText 10 2 2 5 2 3 2" xfId="22634"/>
    <cellStyle name="SAPBEXchaText 10 2 2 5 2 3 2 2" xfId="57974"/>
    <cellStyle name="SAPBEXchaText 10 2 2 5 2 3 3" xfId="46357"/>
    <cellStyle name="SAPBEXchaText 10 2 2 5 2 4" xfId="10729"/>
    <cellStyle name="SAPBEXchaText 10 2 2 5 2 4 2" xfId="22635"/>
    <cellStyle name="SAPBEXchaText 10 2 2 5 2 4 3" xfId="46358"/>
    <cellStyle name="SAPBEXchaText 10 2 2 5 2 5" xfId="12153"/>
    <cellStyle name="SAPBEXchaText 10 2 2 5 2 5 2" xfId="22636"/>
    <cellStyle name="SAPBEXchaText 10 2 2 5 2 5 3" xfId="46359"/>
    <cellStyle name="SAPBEXchaText 10 2 2 5 2 6" xfId="13528"/>
    <cellStyle name="SAPBEXchaText 10 2 2 5 2 6 2" xfId="22637"/>
    <cellStyle name="SAPBEXchaText 10 2 2 5 2 6 3" xfId="46360"/>
    <cellStyle name="SAPBEXchaText 10 2 2 5 2 7" xfId="14878"/>
    <cellStyle name="SAPBEXchaText 10 2 2 5 2 7 2" xfId="46361"/>
    <cellStyle name="SAPBEXchaText 10 2 2 5 2 8" xfId="2980"/>
    <cellStyle name="SAPBEXchaText 10 2 2 5 2 9" xfId="57975"/>
    <cellStyle name="SAPBEXchaText 10 2 2 5 3" xfId="6165"/>
    <cellStyle name="SAPBEXchaText 10 2 2 5 3 2" xfId="22638"/>
    <cellStyle name="SAPBEXchaText 10 2 2 5 3 2 2" xfId="57976"/>
    <cellStyle name="SAPBEXchaText 10 2 2 5 3 3" xfId="46362"/>
    <cellStyle name="SAPBEXchaText 10 2 2 5 4" xfId="8236"/>
    <cellStyle name="SAPBEXchaText 10 2 2 5 4 2" xfId="22639"/>
    <cellStyle name="SAPBEXchaText 10 2 2 5 4 2 2" xfId="57977"/>
    <cellStyle name="SAPBEXchaText 10 2 2 5 4 3" xfId="46363"/>
    <cellStyle name="SAPBEXchaText 10 2 2 5 5" xfId="9723"/>
    <cellStyle name="SAPBEXchaText 10 2 2 5 5 2" xfId="22640"/>
    <cellStyle name="SAPBEXchaText 10 2 2 5 5 3" xfId="46364"/>
    <cellStyle name="SAPBEXchaText 10 2 2 5 6" xfId="11176"/>
    <cellStyle name="SAPBEXchaText 10 2 2 5 6 2" xfId="22641"/>
    <cellStyle name="SAPBEXchaText 10 2 2 5 6 3" xfId="46365"/>
    <cellStyle name="SAPBEXchaText 10 2 2 5 7" xfId="12602"/>
    <cellStyle name="SAPBEXchaText 10 2 2 5 7 2" xfId="22642"/>
    <cellStyle name="SAPBEXchaText 10 2 2 5 7 3" xfId="46366"/>
    <cellStyle name="SAPBEXchaText 10 2 2 5 8" xfId="13974"/>
    <cellStyle name="SAPBEXchaText 10 2 2 5 8 2" xfId="46367"/>
    <cellStyle name="SAPBEXchaText 10 2 2 5 9" xfId="3805"/>
    <cellStyle name="SAPBEXchaText 10 2 2 6" xfId="4032"/>
    <cellStyle name="SAPBEXchaText 10 2 2 6 2" xfId="3333"/>
    <cellStyle name="SAPBEXchaText 10 2 2 6 2 2" xfId="22643"/>
    <cellStyle name="SAPBEXchaText 10 2 2 6 2 2 2" xfId="22644"/>
    <cellStyle name="SAPBEXchaText 10 2 2 6 2 2 3" xfId="57978"/>
    <cellStyle name="SAPBEXchaText 10 2 2 6 2 3" xfId="22645"/>
    <cellStyle name="SAPBEXchaText 10 2 2 6 2 3 2" xfId="22646"/>
    <cellStyle name="SAPBEXchaText 10 2 2 6 2 3 3" xfId="57979"/>
    <cellStyle name="SAPBEXchaText 10 2 2 6 2 4" xfId="22647"/>
    <cellStyle name="SAPBEXchaText 10 2 2 6 2 5" xfId="46368"/>
    <cellStyle name="SAPBEXchaText 10 2 2 6 3" xfId="22648"/>
    <cellStyle name="SAPBEXchaText 10 2 2 6 3 2" xfId="22649"/>
    <cellStyle name="SAPBEXchaText 10 2 2 6 3 3" xfId="57980"/>
    <cellStyle name="SAPBEXchaText 10 2 2 6 4" xfId="22650"/>
    <cellStyle name="SAPBEXchaText 10 2 2 6 4 2" xfId="22651"/>
    <cellStyle name="SAPBEXchaText 10 2 2 6 4 3" xfId="57981"/>
    <cellStyle name="SAPBEXchaText 10 2 2 6 5" xfId="22652"/>
    <cellStyle name="SAPBEXchaText 10 2 2 6 5 2" xfId="57982"/>
    <cellStyle name="SAPBEXchaText 10 2 2 6 6" xfId="46369"/>
    <cellStyle name="SAPBEXchaText 10 2 2 6 7" xfId="57983"/>
    <cellStyle name="SAPBEXchaText 10 2 2 7" xfId="3217"/>
    <cellStyle name="SAPBEXchaText 10 2 2 7 2" xfId="4459"/>
    <cellStyle name="SAPBEXchaText 10 2 2 7 2 2" xfId="22653"/>
    <cellStyle name="SAPBEXchaText 10 2 2 7 2 2 2" xfId="22654"/>
    <cellStyle name="SAPBEXchaText 10 2 2 7 2 2 3" xfId="57984"/>
    <cellStyle name="SAPBEXchaText 10 2 2 7 2 3" xfId="22655"/>
    <cellStyle name="SAPBEXchaText 10 2 2 7 2 3 2" xfId="22656"/>
    <cellStyle name="SAPBEXchaText 10 2 2 7 2 3 3" xfId="57985"/>
    <cellStyle name="SAPBEXchaText 10 2 2 7 2 4" xfId="22657"/>
    <cellStyle name="SAPBEXchaText 10 2 2 7 2 5" xfId="46370"/>
    <cellStyle name="SAPBEXchaText 10 2 2 7 3" xfId="22658"/>
    <cellStyle name="SAPBEXchaText 10 2 2 7 3 2" xfId="22659"/>
    <cellStyle name="SAPBEXchaText 10 2 2 7 3 3" xfId="57986"/>
    <cellStyle name="SAPBEXchaText 10 2 2 7 4" xfId="22660"/>
    <cellStyle name="SAPBEXchaText 10 2 2 7 4 2" xfId="22661"/>
    <cellStyle name="SAPBEXchaText 10 2 2 7 4 3" xfId="57987"/>
    <cellStyle name="SAPBEXchaText 10 2 2 7 5" xfId="22662"/>
    <cellStyle name="SAPBEXchaText 10 2 2 7 6" xfId="46371"/>
    <cellStyle name="SAPBEXchaText 10 2 2 8" xfId="4528"/>
    <cellStyle name="SAPBEXchaText 10 2 2 8 2" xfId="22663"/>
    <cellStyle name="SAPBEXchaText 10 2 2 8 2 2" xfId="22664"/>
    <cellStyle name="SAPBEXchaText 10 2 2 8 2 3" xfId="57988"/>
    <cellStyle name="SAPBEXchaText 10 2 2 8 3" xfId="22665"/>
    <cellStyle name="SAPBEXchaText 10 2 2 8 3 2" xfId="22666"/>
    <cellStyle name="SAPBEXchaText 10 2 2 8 3 3" xfId="57989"/>
    <cellStyle name="SAPBEXchaText 10 2 2 8 4" xfId="22667"/>
    <cellStyle name="SAPBEXchaText 10 2 2 8 5" xfId="46372"/>
    <cellStyle name="SAPBEXchaText 10 2 2 9" xfId="4792"/>
    <cellStyle name="SAPBEXchaText 10 2 2 9 2" xfId="22668"/>
    <cellStyle name="SAPBEXchaText 10 2 2 9 2 2" xfId="22669"/>
    <cellStyle name="SAPBEXchaText 10 2 2 9 2 3" xfId="57990"/>
    <cellStyle name="SAPBEXchaText 10 2 2 9 3" xfId="22670"/>
    <cellStyle name="SAPBEXchaText 10 2 2 9 3 2" xfId="22671"/>
    <cellStyle name="SAPBEXchaText 10 2 2 9 3 3" xfId="57991"/>
    <cellStyle name="SAPBEXchaText 10 2 2 9 4" xfId="22672"/>
    <cellStyle name="SAPBEXchaText 10 2 2 9 5" xfId="46373"/>
    <cellStyle name="SAPBEXchaText 10 2 3" xfId="1463"/>
    <cellStyle name="SAPBEXchaText 10 2 3 10" xfId="4914"/>
    <cellStyle name="SAPBEXchaText 10 2 3 10 2" xfId="22673"/>
    <cellStyle name="SAPBEXchaText 10 2 3 10 2 2" xfId="22674"/>
    <cellStyle name="SAPBEXchaText 10 2 3 10 2 3" xfId="57992"/>
    <cellStyle name="SAPBEXchaText 10 2 3 10 3" xfId="22675"/>
    <cellStyle name="SAPBEXchaText 10 2 3 10 3 2" xfId="22676"/>
    <cellStyle name="SAPBEXchaText 10 2 3 10 3 3" xfId="57993"/>
    <cellStyle name="SAPBEXchaText 10 2 3 10 4" xfId="22677"/>
    <cellStyle name="SAPBEXchaText 10 2 3 10 5" xfId="46374"/>
    <cellStyle name="SAPBEXchaText 10 2 3 11" xfId="22678"/>
    <cellStyle name="SAPBEXchaText 10 2 3 11 2" xfId="22679"/>
    <cellStyle name="SAPBEXchaText 10 2 3 11 3" xfId="57994"/>
    <cellStyle name="SAPBEXchaText 10 2 3 12" xfId="46375"/>
    <cellStyle name="SAPBEXchaText 10 2 3 2" xfId="1464"/>
    <cellStyle name="SAPBEXchaText 10 2 3 2 2" xfId="1465"/>
    <cellStyle name="SAPBEXchaText 10 2 3 2 2 2" xfId="1466"/>
    <cellStyle name="SAPBEXchaText 10 2 3 2 2 2 2" xfId="9583"/>
    <cellStyle name="SAPBEXchaText 10 2 3 2 2 2 2 2" xfId="22680"/>
    <cellStyle name="SAPBEXchaText 10 2 3 2 2 2 2 2 2" xfId="57995"/>
    <cellStyle name="SAPBEXchaText 10 2 3 2 2 2 2 3" xfId="46376"/>
    <cellStyle name="SAPBEXchaText 10 2 3 2 2 2 3" xfId="11036"/>
    <cellStyle name="SAPBEXchaText 10 2 3 2 2 2 3 2" xfId="22681"/>
    <cellStyle name="SAPBEXchaText 10 2 3 2 2 2 3 3" xfId="46377"/>
    <cellStyle name="SAPBEXchaText 10 2 3 2 2 2 4" xfId="12460"/>
    <cellStyle name="SAPBEXchaText 10 2 3 2 2 2 4 2" xfId="22682"/>
    <cellStyle name="SAPBEXchaText 10 2 3 2 2 2 4 3" xfId="46378"/>
    <cellStyle name="SAPBEXchaText 10 2 3 2 2 2 5" xfId="13835"/>
    <cellStyle name="SAPBEXchaText 10 2 3 2 2 2 5 2" xfId="46379"/>
    <cellStyle name="SAPBEXchaText 10 2 3 2 2 2 6" xfId="15185"/>
    <cellStyle name="SAPBEXchaText 10 2 3 2 2 2 7" xfId="7600"/>
    <cellStyle name="SAPBEXchaText 10 2 3 2 2 2 8" xfId="57996"/>
    <cellStyle name="SAPBEXchaText 10 2 3 2 2 2 9" xfId="57997"/>
    <cellStyle name="SAPBEXchaText 10 2 3 2 2 3" xfId="6463"/>
    <cellStyle name="SAPBEXchaText 10 2 3 2 2 3 2" xfId="22683"/>
    <cellStyle name="SAPBEXchaText 10 2 3 2 2 3 2 2" xfId="57998"/>
    <cellStyle name="SAPBEXchaText 10 2 3 2 2 3 3" xfId="46380"/>
    <cellStyle name="SAPBEXchaText 10 2 3 2 2 4" xfId="22684"/>
    <cellStyle name="SAPBEXchaText 10 2 3 2 2 4 2" xfId="22685"/>
    <cellStyle name="SAPBEXchaText 10 2 3 2 2 4 3" xfId="57999"/>
    <cellStyle name="SAPBEXchaText 10 2 3 2 2 5" xfId="22686"/>
    <cellStyle name="SAPBEXchaText 10 2 3 2 2 6" xfId="46381"/>
    <cellStyle name="SAPBEXchaText 10 2 3 2 3" xfId="1467"/>
    <cellStyle name="SAPBEXchaText 10 2 3 2 3 2" xfId="8673"/>
    <cellStyle name="SAPBEXchaText 10 2 3 2 3 2 2" xfId="22687"/>
    <cellStyle name="SAPBEXchaText 10 2 3 2 3 2 2 2" xfId="58000"/>
    <cellStyle name="SAPBEXchaText 10 2 3 2 3 2 3" xfId="46382"/>
    <cellStyle name="SAPBEXchaText 10 2 3 2 3 3" xfId="10126"/>
    <cellStyle name="SAPBEXchaText 10 2 3 2 3 3 2" xfId="22688"/>
    <cellStyle name="SAPBEXchaText 10 2 3 2 3 3 3" xfId="46383"/>
    <cellStyle name="SAPBEXchaText 10 2 3 2 3 4" xfId="11550"/>
    <cellStyle name="SAPBEXchaText 10 2 3 2 3 4 2" xfId="22689"/>
    <cellStyle name="SAPBEXchaText 10 2 3 2 3 4 3" xfId="46384"/>
    <cellStyle name="SAPBEXchaText 10 2 3 2 3 5" xfId="12925"/>
    <cellStyle name="SAPBEXchaText 10 2 3 2 3 5 2" xfId="22690"/>
    <cellStyle name="SAPBEXchaText 10 2 3 2 3 5 3" xfId="46385"/>
    <cellStyle name="SAPBEXchaText 10 2 3 2 3 6" xfId="14275"/>
    <cellStyle name="SAPBEXchaText 10 2 3 2 3 6 2" xfId="46386"/>
    <cellStyle name="SAPBEXchaText 10 2 3 2 3 7" xfId="6690"/>
    <cellStyle name="SAPBEXchaText 10 2 3 2 3 8" xfId="58001"/>
    <cellStyle name="SAPBEXchaText 10 2 3 2 3 9" xfId="58002"/>
    <cellStyle name="SAPBEXchaText 10 2 3 2 4" xfId="5563"/>
    <cellStyle name="SAPBEXchaText 10 2 3 2 4 2" xfId="22691"/>
    <cellStyle name="SAPBEXchaText 10 2 3 2 4 2 2" xfId="58003"/>
    <cellStyle name="SAPBEXchaText 10 2 3 2 4 3" xfId="46387"/>
    <cellStyle name="SAPBEXchaText 10 2 3 2 5" xfId="22692"/>
    <cellStyle name="SAPBEXchaText 10 2 3 2 5 2" xfId="22693"/>
    <cellStyle name="SAPBEXchaText 10 2 3 2 5 3" xfId="46388"/>
    <cellStyle name="SAPBEXchaText 10 2 3 2 6" xfId="46389"/>
    <cellStyle name="SAPBEXchaText 10 2 3 3" xfId="1468"/>
    <cellStyle name="SAPBEXchaText 10 2 3 3 2" xfId="1469"/>
    <cellStyle name="SAPBEXchaText 10 2 3 3 2 2" xfId="8900"/>
    <cellStyle name="SAPBEXchaText 10 2 3 3 2 2 2" xfId="22694"/>
    <cellStyle name="SAPBEXchaText 10 2 3 3 2 2 2 2" xfId="58004"/>
    <cellStyle name="SAPBEXchaText 10 2 3 3 2 2 3" xfId="46390"/>
    <cellStyle name="SAPBEXchaText 10 2 3 3 2 3" xfId="10353"/>
    <cellStyle name="SAPBEXchaText 10 2 3 3 2 3 2" xfId="22695"/>
    <cellStyle name="SAPBEXchaText 10 2 3 3 2 3 2 2" xfId="58005"/>
    <cellStyle name="SAPBEXchaText 10 2 3 3 2 3 3" xfId="46391"/>
    <cellStyle name="SAPBEXchaText 10 2 3 3 2 4" xfId="11777"/>
    <cellStyle name="SAPBEXchaText 10 2 3 3 2 4 2" xfId="22696"/>
    <cellStyle name="SAPBEXchaText 10 2 3 3 2 4 3" xfId="46392"/>
    <cellStyle name="SAPBEXchaText 10 2 3 3 2 5" xfId="13152"/>
    <cellStyle name="SAPBEXchaText 10 2 3 3 2 5 2" xfId="46393"/>
    <cellStyle name="SAPBEXchaText 10 2 3 3 2 6" xfId="14502"/>
    <cellStyle name="SAPBEXchaText 10 2 3 3 2 7" xfId="6917"/>
    <cellStyle name="SAPBEXchaText 10 2 3 3 2 8" xfId="58006"/>
    <cellStyle name="SAPBEXchaText 10 2 3 3 2 9" xfId="58007"/>
    <cellStyle name="SAPBEXchaText 10 2 3 3 3" xfId="5789"/>
    <cellStyle name="SAPBEXchaText 10 2 3 3 3 2" xfId="22697"/>
    <cellStyle name="SAPBEXchaText 10 2 3 3 3 2 2" xfId="58008"/>
    <cellStyle name="SAPBEXchaText 10 2 3 3 3 3" xfId="46394"/>
    <cellStyle name="SAPBEXchaText 10 2 3 3 4" xfId="22698"/>
    <cellStyle name="SAPBEXchaText 10 2 3 3 4 2" xfId="22699"/>
    <cellStyle name="SAPBEXchaText 10 2 3 3 4 3" xfId="58009"/>
    <cellStyle name="SAPBEXchaText 10 2 3 3 5" xfId="22700"/>
    <cellStyle name="SAPBEXchaText 10 2 3 3 6" xfId="46395"/>
    <cellStyle name="SAPBEXchaText 10 2 3 4" xfId="1470"/>
    <cellStyle name="SAPBEXchaText 10 2 3 4 10" xfId="58010"/>
    <cellStyle name="SAPBEXchaText 10 2 3 4 11" xfId="58011"/>
    <cellStyle name="SAPBEXchaText 10 2 3 4 2" xfId="1471"/>
    <cellStyle name="SAPBEXchaText 10 2 3 4 2 10" xfId="58012"/>
    <cellStyle name="SAPBEXchaText 10 2 3 4 2 2" xfId="7144"/>
    <cellStyle name="SAPBEXchaText 10 2 3 4 2 2 2" xfId="22701"/>
    <cellStyle name="SAPBEXchaText 10 2 3 4 2 2 2 2" xfId="58013"/>
    <cellStyle name="SAPBEXchaText 10 2 3 4 2 2 3" xfId="46396"/>
    <cellStyle name="SAPBEXchaText 10 2 3 4 2 3" xfId="9127"/>
    <cellStyle name="SAPBEXchaText 10 2 3 4 2 3 2" xfId="22702"/>
    <cellStyle name="SAPBEXchaText 10 2 3 4 2 3 2 2" xfId="58014"/>
    <cellStyle name="SAPBEXchaText 10 2 3 4 2 3 3" xfId="46397"/>
    <cellStyle name="SAPBEXchaText 10 2 3 4 2 4" xfId="10580"/>
    <cellStyle name="SAPBEXchaText 10 2 3 4 2 4 2" xfId="22703"/>
    <cellStyle name="SAPBEXchaText 10 2 3 4 2 4 3" xfId="46398"/>
    <cellStyle name="SAPBEXchaText 10 2 3 4 2 5" xfId="12004"/>
    <cellStyle name="SAPBEXchaText 10 2 3 4 2 5 2" xfId="22704"/>
    <cellStyle name="SAPBEXchaText 10 2 3 4 2 5 3" xfId="46399"/>
    <cellStyle name="SAPBEXchaText 10 2 3 4 2 6" xfId="13379"/>
    <cellStyle name="SAPBEXchaText 10 2 3 4 2 6 2" xfId="46400"/>
    <cellStyle name="SAPBEXchaText 10 2 3 4 2 7" xfId="14729"/>
    <cellStyle name="SAPBEXchaText 10 2 3 4 2 8" xfId="46401"/>
    <cellStyle name="SAPBEXchaText 10 2 3 4 2 9" xfId="58015"/>
    <cellStyle name="SAPBEXchaText 10 2 3 4 3" xfId="6016"/>
    <cellStyle name="SAPBEXchaText 10 2 3 4 3 2" xfId="22705"/>
    <cellStyle name="SAPBEXchaText 10 2 3 4 3 2 2" xfId="58016"/>
    <cellStyle name="SAPBEXchaText 10 2 3 4 3 3" xfId="46402"/>
    <cellStyle name="SAPBEXchaText 10 2 3 4 4" xfId="8087"/>
    <cellStyle name="SAPBEXchaText 10 2 3 4 4 2" xfId="22706"/>
    <cellStyle name="SAPBEXchaText 10 2 3 4 4 2 2" xfId="58017"/>
    <cellStyle name="SAPBEXchaText 10 2 3 4 4 3" xfId="46403"/>
    <cellStyle name="SAPBEXchaText 10 2 3 4 5" xfId="5114"/>
    <cellStyle name="SAPBEXchaText 10 2 3 4 5 2" xfId="22707"/>
    <cellStyle name="SAPBEXchaText 10 2 3 4 5 3" xfId="46404"/>
    <cellStyle name="SAPBEXchaText 10 2 3 4 6" xfId="5048"/>
    <cellStyle name="SAPBEXchaText 10 2 3 4 6 2" xfId="22708"/>
    <cellStyle name="SAPBEXchaText 10 2 3 4 6 3" xfId="46405"/>
    <cellStyle name="SAPBEXchaText 10 2 3 4 7" xfId="7823"/>
    <cellStyle name="SAPBEXchaText 10 2 3 4 7 2" xfId="46406"/>
    <cellStyle name="SAPBEXchaText 10 2 3 4 8" xfId="8444"/>
    <cellStyle name="SAPBEXchaText 10 2 3 4 9" xfId="46407"/>
    <cellStyle name="SAPBEXchaText 10 2 3 5" xfId="1472"/>
    <cellStyle name="SAPBEXchaText 10 2 3 5 10" xfId="58018"/>
    <cellStyle name="SAPBEXchaText 10 2 3 5 11" xfId="58019"/>
    <cellStyle name="SAPBEXchaText 10 2 3 5 2" xfId="1473"/>
    <cellStyle name="SAPBEXchaText 10 2 3 5 2 10" xfId="58020"/>
    <cellStyle name="SAPBEXchaText 10 2 3 5 2 2" xfId="7367"/>
    <cellStyle name="SAPBEXchaText 10 2 3 5 2 2 2" xfId="22709"/>
    <cellStyle name="SAPBEXchaText 10 2 3 5 2 2 2 2" xfId="58021"/>
    <cellStyle name="SAPBEXchaText 10 2 3 5 2 2 3" xfId="46408"/>
    <cellStyle name="SAPBEXchaText 10 2 3 5 2 3" xfId="9350"/>
    <cellStyle name="SAPBEXchaText 10 2 3 5 2 3 2" xfId="22710"/>
    <cellStyle name="SAPBEXchaText 10 2 3 5 2 3 2 2" xfId="58022"/>
    <cellStyle name="SAPBEXchaText 10 2 3 5 2 3 3" xfId="46409"/>
    <cellStyle name="SAPBEXchaText 10 2 3 5 2 4" xfId="10803"/>
    <cellStyle name="SAPBEXchaText 10 2 3 5 2 4 2" xfId="22711"/>
    <cellStyle name="SAPBEXchaText 10 2 3 5 2 4 3" xfId="46410"/>
    <cellStyle name="SAPBEXchaText 10 2 3 5 2 5" xfId="12227"/>
    <cellStyle name="SAPBEXchaText 10 2 3 5 2 5 2" xfId="22712"/>
    <cellStyle name="SAPBEXchaText 10 2 3 5 2 5 3" xfId="46411"/>
    <cellStyle name="SAPBEXchaText 10 2 3 5 2 6" xfId="13602"/>
    <cellStyle name="SAPBEXchaText 10 2 3 5 2 6 2" xfId="22713"/>
    <cellStyle name="SAPBEXchaText 10 2 3 5 2 6 3" xfId="46412"/>
    <cellStyle name="SAPBEXchaText 10 2 3 5 2 7" xfId="14952"/>
    <cellStyle name="SAPBEXchaText 10 2 3 5 2 7 2" xfId="46413"/>
    <cellStyle name="SAPBEXchaText 10 2 3 5 2 8" xfId="4853"/>
    <cellStyle name="SAPBEXchaText 10 2 3 5 2 9" xfId="58023"/>
    <cellStyle name="SAPBEXchaText 10 2 3 5 3" xfId="6239"/>
    <cellStyle name="SAPBEXchaText 10 2 3 5 3 2" xfId="22714"/>
    <cellStyle name="SAPBEXchaText 10 2 3 5 3 2 2" xfId="58024"/>
    <cellStyle name="SAPBEXchaText 10 2 3 5 3 3" xfId="46414"/>
    <cellStyle name="SAPBEXchaText 10 2 3 5 4" xfId="8310"/>
    <cellStyle name="SAPBEXchaText 10 2 3 5 4 2" xfId="22715"/>
    <cellStyle name="SAPBEXchaText 10 2 3 5 4 2 2" xfId="58025"/>
    <cellStyle name="SAPBEXchaText 10 2 3 5 4 3" xfId="46415"/>
    <cellStyle name="SAPBEXchaText 10 2 3 5 5" xfId="9797"/>
    <cellStyle name="SAPBEXchaText 10 2 3 5 5 2" xfId="22716"/>
    <cellStyle name="SAPBEXchaText 10 2 3 5 5 3" xfId="46416"/>
    <cellStyle name="SAPBEXchaText 10 2 3 5 6" xfId="11250"/>
    <cellStyle name="SAPBEXchaText 10 2 3 5 6 2" xfId="22717"/>
    <cellStyle name="SAPBEXchaText 10 2 3 5 6 3" xfId="46417"/>
    <cellStyle name="SAPBEXchaText 10 2 3 5 7" xfId="12676"/>
    <cellStyle name="SAPBEXchaText 10 2 3 5 7 2" xfId="22718"/>
    <cellStyle name="SAPBEXchaText 10 2 3 5 7 3" xfId="46418"/>
    <cellStyle name="SAPBEXchaText 10 2 3 5 8" xfId="14048"/>
    <cellStyle name="SAPBEXchaText 10 2 3 5 8 2" xfId="46419"/>
    <cellStyle name="SAPBEXchaText 10 2 3 5 9" xfId="3881"/>
    <cellStyle name="SAPBEXchaText 10 2 3 6" xfId="4108"/>
    <cellStyle name="SAPBEXchaText 10 2 3 6 2" xfId="3470"/>
    <cellStyle name="SAPBEXchaText 10 2 3 6 2 2" xfId="22719"/>
    <cellStyle name="SAPBEXchaText 10 2 3 6 2 2 2" xfId="22720"/>
    <cellStyle name="SAPBEXchaText 10 2 3 6 2 2 3" xfId="58026"/>
    <cellStyle name="SAPBEXchaText 10 2 3 6 2 3" xfId="22721"/>
    <cellStyle name="SAPBEXchaText 10 2 3 6 2 3 2" xfId="22722"/>
    <cellStyle name="SAPBEXchaText 10 2 3 6 2 3 3" xfId="58027"/>
    <cellStyle name="SAPBEXchaText 10 2 3 6 2 4" xfId="22723"/>
    <cellStyle name="SAPBEXchaText 10 2 3 6 2 5" xfId="46420"/>
    <cellStyle name="SAPBEXchaText 10 2 3 6 3" xfId="22724"/>
    <cellStyle name="SAPBEXchaText 10 2 3 6 3 2" xfId="22725"/>
    <cellStyle name="SAPBEXchaText 10 2 3 6 3 3" xfId="58028"/>
    <cellStyle name="SAPBEXchaText 10 2 3 6 4" xfId="22726"/>
    <cellStyle name="SAPBEXchaText 10 2 3 6 4 2" xfId="22727"/>
    <cellStyle name="SAPBEXchaText 10 2 3 6 4 3" xfId="58029"/>
    <cellStyle name="SAPBEXchaText 10 2 3 6 5" xfId="22728"/>
    <cellStyle name="SAPBEXchaText 10 2 3 6 5 2" xfId="58030"/>
    <cellStyle name="SAPBEXchaText 10 2 3 6 6" xfId="46421"/>
    <cellStyle name="SAPBEXchaText 10 2 3 6 7" xfId="58031"/>
    <cellStyle name="SAPBEXchaText 10 2 3 7" xfId="3110"/>
    <cellStyle name="SAPBEXchaText 10 2 3 7 2" xfId="4567"/>
    <cellStyle name="SAPBEXchaText 10 2 3 7 2 2" xfId="22729"/>
    <cellStyle name="SAPBEXchaText 10 2 3 7 2 2 2" xfId="22730"/>
    <cellStyle name="SAPBEXchaText 10 2 3 7 2 2 3" xfId="58032"/>
    <cellStyle name="SAPBEXchaText 10 2 3 7 2 3" xfId="22731"/>
    <cellStyle name="SAPBEXchaText 10 2 3 7 2 3 2" xfId="22732"/>
    <cellStyle name="SAPBEXchaText 10 2 3 7 2 3 3" xfId="58033"/>
    <cellStyle name="SAPBEXchaText 10 2 3 7 2 4" xfId="22733"/>
    <cellStyle name="SAPBEXchaText 10 2 3 7 2 5" xfId="46422"/>
    <cellStyle name="SAPBEXchaText 10 2 3 7 3" xfId="22734"/>
    <cellStyle name="SAPBEXchaText 10 2 3 7 3 2" xfId="22735"/>
    <cellStyle name="SAPBEXchaText 10 2 3 7 3 3" xfId="58034"/>
    <cellStyle name="SAPBEXchaText 10 2 3 7 4" xfId="22736"/>
    <cellStyle name="SAPBEXchaText 10 2 3 7 4 2" xfId="22737"/>
    <cellStyle name="SAPBEXchaText 10 2 3 7 4 3" xfId="58035"/>
    <cellStyle name="SAPBEXchaText 10 2 3 7 5" xfId="22738"/>
    <cellStyle name="SAPBEXchaText 10 2 3 7 6" xfId="46423"/>
    <cellStyle name="SAPBEXchaText 10 2 3 8" xfId="3535"/>
    <cellStyle name="SAPBEXchaText 10 2 3 8 2" xfId="22739"/>
    <cellStyle name="SAPBEXchaText 10 2 3 8 2 2" xfId="22740"/>
    <cellStyle name="SAPBEXchaText 10 2 3 8 2 3" xfId="58036"/>
    <cellStyle name="SAPBEXchaText 10 2 3 8 3" xfId="22741"/>
    <cellStyle name="SAPBEXchaText 10 2 3 8 3 2" xfId="22742"/>
    <cellStyle name="SAPBEXchaText 10 2 3 8 3 3" xfId="58037"/>
    <cellStyle name="SAPBEXchaText 10 2 3 8 4" xfId="22743"/>
    <cellStyle name="SAPBEXchaText 10 2 3 8 5" xfId="46424"/>
    <cellStyle name="SAPBEXchaText 10 2 3 9" xfId="4582"/>
    <cellStyle name="SAPBEXchaText 10 2 3 9 2" xfId="22744"/>
    <cellStyle name="SAPBEXchaText 10 2 3 9 2 2" xfId="22745"/>
    <cellStyle name="SAPBEXchaText 10 2 3 9 2 3" xfId="58038"/>
    <cellStyle name="SAPBEXchaText 10 2 3 9 3" xfId="22746"/>
    <cellStyle name="SAPBEXchaText 10 2 3 9 3 2" xfId="22747"/>
    <cellStyle name="SAPBEXchaText 10 2 3 9 3 3" xfId="58039"/>
    <cellStyle name="SAPBEXchaText 10 2 3 9 4" xfId="22748"/>
    <cellStyle name="SAPBEXchaText 10 2 3 9 5" xfId="46425"/>
    <cellStyle name="SAPBEXchaText 10 2 4" xfId="1474"/>
    <cellStyle name="SAPBEXchaText 10 2 4 2" xfId="1475"/>
    <cellStyle name="SAPBEXchaText 10 2 4 2 2" xfId="1476"/>
    <cellStyle name="SAPBEXchaText 10 2 4 2 2 2" xfId="9434"/>
    <cellStyle name="SAPBEXchaText 10 2 4 2 2 2 2" xfId="22749"/>
    <cellStyle name="SAPBEXchaText 10 2 4 2 2 2 2 2" xfId="58040"/>
    <cellStyle name="SAPBEXchaText 10 2 4 2 2 2 3" xfId="46426"/>
    <cellStyle name="SAPBEXchaText 10 2 4 2 2 3" xfId="10887"/>
    <cellStyle name="SAPBEXchaText 10 2 4 2 2 3 2" xfId="22750"/>
    <cellStyle name="SAPBEXchaText 10 2 4 2 2 3 3" xfId="46427"/>
    <cellStyle name="SAPBEXchaText 10 2 4 2 2 4" xfId="12311"/>
    <cellStyle name="SAPBEXchaText 10 2 4 2 2 4 2" xfId="22751"/>
    <cellStyle name="SAPBEXchaText 10 2 4 2 2 4 3" xfId="46428"/>
    <cellStyle name="SAPBEXchaText 10 2 4 2 2 5" xfId="13686"/>
    <cellStyle name="SAPBEXchaText 10 2 4 2 2 5 2" xfId="46429"/>
    <cellStyle name="SAPBEXchaText 10 2 4 2 2 6" xfId="15036"/>
    <cellStyle name="SAPBEXchaText 10 2 4 2 2 7" xfId="7451"/>
    <cellStyle name="SAPBEXchaText 10 2 4 2 2 8" xfId="58041"/>
    <cellStyle name="SAPBEXchaText 10 2 4 2 2 9" xfId="58042"/>
    <cellStyle name="SAPBEXchaText 10 2 4 2 3" xfId="6314"/>
    <cellStyle name="SAPBEXchaText 10 2 4 2 3 2" xfId="22752"/>
    <cellStyle name="SAPBEXchaText 10 2 4 2 3 2 2" xfId="58043"/>
    <cellStyle name="SAPBEXchaText 10 2 4 2 3 3" xfId="46430"/>
    <cellStyle name="SAPBEXchaText 10 2 4 2 4" xfId="22753"/>
    <cellStyle name="SAPBEXchaText 10 2 4 2 4 2" xfId="22754"/>
    <cellStyle name="SAPBEXchaText 10 2 4 2 4 3" xfId="58044"/>
    <cellStyle name="SAPBEXchaText 10 2 4 2 5" xfId="22755"/>
    <cellStyle name="SAPBEXchaText 10 2 4 2 6" xfId="46431"/>
    <cellStyle name="SAPBEXchaText 10 2 4 3" xfId="1477"/>
    <cellStyle name="SAPBEXchaText 10 2 4 3 2" xfId="8521"/>
    <cellStyle name="SAPBEXchaText 10 2 4 3 2 2" xfId="22756"/>
    <cellStyle name="SAPBEXchaText 10 2 4 3 2 2 2" xfId="58045"/>
    <cellStyle name="SAPBEXchaText 10 2 4 3 2 3" xfId="46432"/>
    <cellStyle name="SAPBEXchaText 10 2 4 3 3" xfId="9974"/>
    <cellStyle name="SAPBEXchaText 10 2 4 3 3 2" xfId="22757"/>
    <cellStyle name="SAPBEXchaText 10 2 4 3 3 3" xfId="46433"/>
    <cellStyle name="SAPBEXchaText 10 2 4 3 4" xfId="11398"/>
    <cellStyle name="SAPBEXchaText 10 2 4 3 4 2" xfId="22758"/>
    <cellStyle name="SAPBEXchaText 10 2 4 3 4 3" xfId="46434"/>
    <cellStyle name="SAPBEXchaText 10 2 4 3 5" xfId="12773"/>
    <cellStyle name="SAPBEXchaText 10 2 4 3 5 2" xfId="22759"/>
    <cellStyle name="SAPBEXchaText 10 2 4 3 5 3" xfId="46435"/>
    <cellStyle name="SAPBEXchaText 10 2 4 3 6" xfId="14123"/>
    <cellStyle name="SAPBEXchaText 10 2 4 3 6 2" xfId="46436"/>
    <cellStyle name="SAPBEXchaText 10 2 4 3 7" xfId="6538"/>
    <cellStyle name="SAPBEXchaText 10 2 4 3 8" xfId="58046"/>
    <cellStyle name="SAPBEXchaText 10 2 4 3 9" xfId="58047"/>
    <cellStyle name="SAPBEXchaText 10 2 4 4" xfId="5412"/>
    <cellStyle name="SAPBEXchaText 10 2 4 4 2" xfId="22760"/>
    <cellStyle name="SAPBEXchaText 10 2 4 4 2 2" xfId="58048"/>
    <cellStyle name="SAPBEXchaText 10 2 4 4 3" xfId="46437"/>
    <cellStyle name="SAPBEXchaText 10 2 4 5" xfId="22761"/>
    <cellStyle name="SAPBEXchaText 10 2 4 5 2" xfId="22762"/>
    <cellStyle name="SAPBEXchaText 10 2 4 5 3" xfId="46438"/>
    <cellStyle name="SAPBEXchaText 10 2 4 6" xfId="46439"/>
    <cellStyle name="SAPBEXchaText 10 2 5" xfId="1478"/>
    <cellStyle name="SAPBEXchaText 10 2 5 2" xfId="1479"/>
    <cellStyle name="SAPBEXchaText 10 2 5 2 2" xfId="8746"/>
    <cellStyle name="SAPBEXchaText 10 2 5 2 2 2" xfId="22763"/>
    <cellStyle name="SAPBEXchaText 10 2 5 2 2 2 2" xfId="58049"/>
    <cellStyle name="SAPBEXchaText 10 2 5 2 2 3" xfId="46440"/>
    <cellStyle name="SAPBEXchaText 10 2 5 2 3" xfId="10199"/>
    <cellStyle name="SAPBEXchaText 10 2 5 2 3 2" xfId="22764"/>
    <cellStyle name="SAPBEXchaText 10 2 5 2 3 2 2" xfId="58050"/>
    <cellStyle name="SAPBEXchaText 10 2 5 2 3 3" xfId="46441"/>
    <cellStyle name="SAPBEXchaText 10 2 5 2 4" xfId="11623"/>
    <cellStyle name="SAPBEXchaText 10 2 5 2 4 2" xfId="22765"/>
    <cellStyle name="SAPBEXchaText 10 2 5 2 4 3" xfId="46442"/>
    <cellStyle name="SAPBEXchaText 10 2 5 2 5" xfId="12998"/>
    <cellStyle name="SAPBEXchaText 10 2 5 2 5 2" xfId="46443"/>
    <cellStyle name="SAPBEXchaText 10 2 5 2 6" xfId="14348"/>
    <cellStyle name="SAPBEXchaText 10 2 5 2 7" xfId="6763"/>
    <cellStyle name="SAPBEXchaText 10 2 5 2 8" xfId="58051"/>
    <cellStyle name="SAPBEXchaText 10 2 5 2 9" xfId="58052"/>
    <cellStyle name="SAPBEXchaText 10 2 5 3" xfId="5636"/>
    <cellStyle name="SAPBEXchaText 10 2 5 3 2" xfId="22766"/>
    <cellStyle name="SAPBEXchaText 10 2 5 3 2 2" xfId="58053"/>
    <cellStyle name="SAPBEXchaText 10 2 5 3 3" xfId="46444"/>
    <cellStyle name="SAPBEXchaText 10 2 5 4" xfId="22767"/>
    <cellStyle name="SAPBEXchaText 10 2 5 4 2" xfId="22768"/>
    <cellStyle name="SAPBEXchaText 10 2 5 4 3" xfId="58054"/>
    <cellStyle name="SAPBEXchaText 10 2 5 5" xfId="22769"/>
    <cellStyle name="SAPBEXchaText 10 2 5 6" xfId="46445"/>
    <cellStyle name="SAPBEXchaText 10 2 6" xfId="1480"/>
    <cellStyle name="SAPBEXchaText 10 2 6 10" xfId="58055"/>
    <cellStyle name="SAPBEXchaText 10 2 6 11" xfId="58056"/>
    <cellStyle name="SAPBEXchaText 10 2 6 2" xfId="1481"/>
    <cellStyle name="SAPBEXchaText 10 2 6 2 10" xfId="58057"/>
    <cellStyle name="SAPBEXchaText 10 2 6 2 2" xfId="6993"/>
    <cellStyle name="SAPBEXchaText 10 2 6 2 2 2" xfId="22770"/>
    <cellStyle name="SAPBEXchaText 10 2 6 2 2 2 2" xfId="58058"/>
    <cellStyle name="SAPBEXchaText 10 2 6 2 2 3" xfId="46446"/>
    <cellStyle name="SAPBEXchaText 10 2 6 2 3" xfId="8976"/>
    <cellStyle name="SAPBEXchaText 10 2 6 2 3 2" xfId="22771"/>
    <cellStyle name="SAPBEXchaText 10 2 6 2 3 2 2" xfId="58059"/>
    <cellStyle name="SAPBEXchaText 10 2 6 2 3 3" xfId="46447"/>
    <cellStyle name="SAPBEXchaText 10 2 6 2 4" xfId="10429"/>
    <cellStyle name="SAPBEXchaText 10 2 6 2 4 2" xfId="22772"/>
    <cellStyle name="SAPBEXchaText 10 2 6 2 4 3" xfId="46448"/>
    <cellStyle name="SAPBEXchaText 10 2 6 2 5" xfId="11853"/>
    <cellStyle name="SAPBEXchaText 10 2 6 2 5 2" xfId="22773"/>
    <cellStyle name="SAPBEXchaText 10 2 6 2 5 3" xfId="46449"/>
    <cellStyle name="SAPBEXchaText 10 2 6 2 6" xfId="13228"/>
    <cellStyle name="SAPBEXchaText 10 2 6 2 6 2" xfId="46450"/>
    <cellStyle name="SAPBEXchaText 10 2 6 2 7" xfId="14578"/>
    <cellStyle name="SAPBEXchaText 10 2 6 2 8" xfId="46451"/>
    <cellStyle name="SAPBEXchaText 10 2 6 2 9" xfId="58060"/>
    <cellStyle name="SAPBEXchaText 10 2 6 3" xfId="5865"/>
    <cellStyle name="SAPBEXchaText 10 2 6 3 2" xfId="22774"/>
    <cellStyle name="SAPBEXchaText 10 2 6 3 2 2" xfId="58061"/>
    <cellStyle name="SAPBEXchaText 10 2 6 3 3" xfId="46452"/>
    <cellStyle name="SAPBEXchaText 10 2 6 4" xfId="7936"/>
    <cellStyle name="SAPBEXchaText 10 2 6 4 2" xfId="22775"/>
    <cellStyle name="SAPBEXchaText 10 2 6 4 2 2" xfId="58062"/>
    <cellStyle name="SAPBEXchaText 10 2 6 4 3" xfId="46453"/>
    <cellStyle name="SAPBEXchaText 10 2 6 5" xfId="8399"/>
    <cellStyle name="SAPBEXchaText 10 2 6 5 2" xfId="22776"/>
    <cellStyle name="SAPBEXchaText 10 2 6 5 3" xfId="46454"/>
    <cellStyle name="SAPBEXchaText 10 2 6 6" xfId="9872"/>
    <cellStyle name="SAPBEXchaText 10 2 6 6 2" xfId="22777"/>
    <cellStyle name="SAPBEXchaText 10 2 6 6 3" xfId="46455"/>
    <cellStyle name="SAPBEXchaText 10 2 6 7" xfId="4976"/>
    <cellStyle name="SAPBEXchaText 10 2 6 7 2" xfId="46456"/>
    <cellStyle name="SAPBEXchaText 10 2 6 8" xfId="9873"/>
    <cellStyle name="SAPBEXchaText 10 2 6 9" xfId="46457"/>
    <cellStyle name="SAPBEXchaText 10 2 7" xfId="1482"/>
    <cellStyle name="SAPBEXchaText 10 2 7 10" xfId="58063"/>
    <cellStyle name="SAPBEXchaText 10 2 7 11" xfId="58064"/>
    <cellStyle name="SAPBEXchaText 10 2 7 2" xfId="1483"/>
    <cellStyle name="SAPBEXchaText 10 2 7 2 10" xfId="58065"/>
    <cellStyle name="SAPBEXchaText 10 2 7 2 2" xfId="7218"/>
    <cellStyle name="SAPBEXchaText 10 2 7 2 2 2" xfId="22778"/>
    <cellStyle name="SAPBEXchaText 10 2 7 2 2 2 2" xfId="58066"/>
    <cellStyle name="SAPBEXchaText 10 2 7 2 2 3" xfId="46458"/>
    <cellStyle name="SAPBEXchaText 10 2 7 2 3" xfId="9201"/>
    <cellStyle name="SAPBEXchaText 10 2 7 2 3 2" xfId="22779"/>
    <cellStyle name="SAPBEXchaText 10 2 7 2 3 2 2" xfId="58067"/>
    <cellStyle name="SAPBEXchaText 10 2 7 2 3 3" xfId="46459"/>
    <cellStyle name="SAPBEXchaText 10 2 7 2 4" xfId="10654"/>
    <cellStyle name="SAPBEXchaText 10 2 7 2 4 2" xfId="22780"/>
    <cellStyle name="SAPBEXchaText 10 2 7 2 4 3" xfId="46460"/>
    <cellStyle name="SAPBEXchaText 10 2 7 2 5" xfId="12078"/>
    <cellStyle name="SAPBEXchaText 10 2 7 2 5 2" xfId="22781"/>
    <cellStyle name="SAPBEXchaText 10 2 7 2 5 3" xfId="46461"/>
    <cellStyle name="SAPBEXchaText 10 2 7 2 6" xfId="13453"/>
    <cellStyle name="SAPBEXchaText 10 2 7 2 6 2" xfId="22782"/>
    <cellStyle name="SAPBEXchaText 10 2 7 2 6 3" xfId="46462"/>
    <cellStyle name="SAPBEXchaText 10 2 7 2 7" xfId="14803"/>
    <cellStyle name="SAPBEXchaText 10 2 7 2 7 2" xfId="46463"/>
    <cellStyle name="SAPBEXchaText 10 2 7 2 8" xfId="3640"/>
    <cellStyle name="SAPBEXchaText 10 2 7 2 9" xfId="58068"/>
    <cellStyle name="SAPBEXchaText 10 2 7 3" xfId="6090"/>
    <cellStyle name="SAPBEXchaText 10 2 7 3 2" xfId="22783"/>
    <cellStyle name="SAPBEXchaText 10 2 7 3 2 2" xfId="58069"/>
    <cellStyle name="SAPBEXchaText 10 2 7 3 3" xfId="46464"/>
    <cellStyle name="SAPBEXchaText 10 2 7 4" xfId="8161"/>
    <cellStyle name="SAPBEXchaText 10 2 7 4 2" xfId="22784"/>
    <cellStyle name="SAPBEXchaText 10 2 7 4 2 2" xfId="58070"/>
    <cellStyle name="SAPBEXchaText 10 2 7 4 3" xfId="46465"/>
    <cellStyle name="SAPBEXchaText 10 2 7 5" xfId="9648"/>
    <cellStyle name="SAPBEXchaText 10 2 7 5 2" xfId="22785"/>
    <cellStyle name="SAPBEXchaText 10 2 7 5 3" xfId="46466"/>
    <cellStyle name="SAPBEXchaText 10 2 7 6" xfId="11101"/>
    <cellStyle name="SAPBEXchaText 10 2 7 6 2" xfId="22786"/>
    <cellStyle name="SAPBEXchaText 10 2 7 6 3" xfId="46467"/>
    <cellStyle name="SAPBEXchaText 10 2 7 7" xfId="12527"/>
    <cellStyle name="SAPBEXchaText 10 2 7 7 2" xfId="22787"/>
    <cellStyle name="SAPBEXchaText 10 2 7 7 3" xfId="46468"/>
    <cellStyle name="SAPBEXchaText 10 2 7 8" xfId="13899"/>
    <cellStyle name="SAPBEXchaText 10 2 7 8 2" xfId="46469"/>
    <cellStyle name="SAPBEXchaText 10 2 7 9" xfId="3727"/>
    <cellStyle name="SAPBEXchaText 10 2 8" xfId="3954"/>
    <cellStyle name="SAPBEXchaText 10 2 8 2" xfId="4791"/>
    <cellStyle name="SAPBEXchaText 10 2 8 2 2" xfId="22788"/>
    <cellStyle name="SAPBEXchaText 10 2 8 2 2 2" xfId="22789"/>
    <cellStyle name="SAPBEXchaText 10 2 8 2 2 3" xfId="58071"/>
    <cellStyle name="SAPBEXchaText 10 2 8 2 3" xfId="22790"/>
    <cellStyle name="SAPBEXchaText 10 2 8 2 3 2" xfId="22791"/>
    <cellStyle name="SAPBEXchaText 10 2 8 2 3 3" xfId="58072"/>
    <cellStyle name="SAPBEXchaText 10 2 8 2 4" xfId="22792"/>
    <cellStyle name="SAPBEXchaText 10 2 8 2 5" xfId="46470"/>
    <cellStyle name="SAPBEXchaText 10 2 8 3" xfId="22793"/>
    <cellStyle name="SAPBEXchaText 10 2 8 3 2" xfId="22794"/>
    <cellStyle name="SAPBEXchaText 10 2 8 3 3" xfId="58073"/>
    <cellStyle name="SAPBEXchaText 10 2 8 4" xfId="22795"/>
    <cellStyle name="SAPBEXchaText 10 2 8 4 2" xfId="22796"/>
    <cellStyle name="SAPBEXchaText 10 2 8 4 3" xfId="58074"/>
    <cellStyle name="SAPBEXchaText 10 2 8 5" xfId="22797"/>
    <cellStyle name="SAPBEXchaText 10 2 8 5 2" xfId="58075"/>
    <cellStyle name="SAPBEXchaText 10 2 8 6" xfId="46471"/>
    <cellStyle name="SAPBEXchaText 10 2 8 7" xfId="58076"/>
    <cellStyle name="SAPBEXchaText 10 2 9" xfId="3255"/>
    <cellStyle name="SAPBEXchaText 10 2 9 2" xfId="2998"/>
    <cellStyle name="SAPBEXchaText 10 2 9 2 2" xfId="22798"/>
    <cellStyle name="SAPBEXchaText 10 2 9 2 2 2" xfId="22799"/>
    <cellStyle name="SAPBEXchaText 10 2 9 2 2 3" xfId="58077"/>
    <cellStyle name="SAPBEXchaText 10 2 9 2 3" xfId="22800"/>
    <cellStyle name="SAPBEXchaText 10 2 9 2 3 2" xfId="22801"/>
    <cellStyle name="SAPBEXchaText 10 2 9 2 3 3" xfId="58078"/>
    <cellStyle name="SAPBEXchaText 10 2 9 2 4" xfId="22802"/>
    <cellStyle name="SAPBEXchaText 10 2 9 2 5" xfId="46472"/>
    <cellStyle name="SAPBEXchaText 10 2 9 3" xfId="22803"/>
    <cellStyle name="SAPBEXchaText 10 2 9 3 2" xfId="22804"/>
    <cellStyle name="SAPBEXchaText 10 2 9 3 3" xfId="58079"/>
    <cellStyle name="SAPBEXchaText 10 2 9 4" xfId="22805"/>
    <cellStyle name="SAPBEXchaText 10 2 9 4 2" xfId="22806"/>
    <cellStyle name="SAPBEXchaText 10 2 9 4 3" xfId="58080"/>
    <cellStyle name="SAPBEXchaText 10 2 9 5" xfId="22807"/>
    <cellStyle name="SAPBEXchaText 10 2 9 6" xfId="46473"/>
    <cellStyle name="SAPBEXchaText 10 3" xfId="22808"/>
    <cellStyle name="SAPBEXchaText 10 3 2" xfId="22809"/>
    <cellStyle name="SAPBEXchaText 10 3 3" xfId="46474"/>
    <cellStyle name="SAPBEXchaText 10 4" xfId="46475"/>
    <cellStyle name="SAPBEXchaText 11" xfId="211"/>
    <cellStyle name="SAPBEXchaText 11 2" xfId="1484"/>
    <cellStyle name="SAPBEXchaText 11 2 10" xfId="4317"/>
    <cellStyle name="SAPBEXchaText 11 2 10 2" xfId="22810"/>
    <cellStyle name="SAPBEXchaText 11 2 10 2 2" xfId="22811"/>
    <cellStyle name="SAPBEXchaText 11 2 10 2 3" xfId="58081"/>
    <cellStyle name="SAPBEXchaText 11 2 10 3" xfId="22812"/>
    <cellStyle name="SAPBEXchaText 11 2 10 3 2" xfId="22813"/>
    <cellStyle name="SAPBEXchaText 11 2 10 3 3" xfId="58082"/>
    <cellStyle name="SAPBEXchaText 11 2 10 4" xfId="22814"/>
    <cellStyle name="SAPBEXchaText 11 2 10 5" xfId="46476"/>
    <cellStyle name="SAPBEXchaText 11 2 11" xfId="4827"/>
    <cellStyle name="SAPBEXchaText 11 2 11 2" xfId="22815"/>
    <cellStyle name="SAPBEXchaText 11 2 11 2 2" xfId="22816"/>
    <cellStyle name="SAPBEXchaText 11 2 11 2 3" xfId="58083"/>
    <cellStyle name="SAPBEXchaText 11 2 11 3" xfId="22817"/>
    <cellStyle name="SAPBEXchaText 11 2 11 3 2" xfId="22818"/>
    <cellStyle name="SAPBEXchaText 11 2 11 3 3" xfId="58084"/>
    <cellStyle name="SAPBEXchaText 11 2 11 4" xfId="22819"/>
    <cellStyle name="SAPBEXchaText 11 2 11 5" xfId="46477"/>
    <cellStyle name="SAPBEXchaText 11 2 12" xfId="4509"/>
    <cellStyle name="SAPBEXchaText 11 2 12 2" xfId="22820"/>
    <cellStyle name="SAPBEXchaText 11 2 12 2 2" xfId="22821"/>
    <cellStyle name="SAPBEXchaText 11 2 12 2 3" xfId="58085"/>
    <cellStyle name="SAPBEXchaText 11 2 12 3" xfId="22822"/>
    <cellStyle name="SAPBEXchaText 11 2 12 3 2" xfId="22823"/>
    <cellStyle name="SAPBEXchaText 11 2 12 3 3" xfId="58086"/>
    <cellStyle name="SAPBEXchaText 11 2 12 4" xfId="22824"/>
    <cellStyle name="SAPBEXchaText 11 2 12 5" xfId="46478"/>
    <cellStyle name="SAPBEXchaText 11 2 13" xfId="22825"/>
    <cellStyle name="SAPBEXchaText 11 2 13 2" xfId="22826"/>
    <cellStyle name="SAPBEXchaText 11 2 13 3" xfId="58087"/>
    <cellStyle name="SAPBEXchaText 11 2 14" xfId="46479"/>
    <cellStyle name="SAPBEXchaText 11 2 2" xfId="1485"/>
    <cellStyle name="SAPBEXchaText 11 2 2 10" xfId="2945"/>
    <cellStyle name="SAPBEXchaText 11 2 2 10 2" xfId="22827"/>
    <cellStyle name="SAPBEXchaText 11 2 2 10 2 2" xfId="22828"/>
    <cellStyle name="SAPBEXchaText 11 2 2 10 2 3" xfId="58088"/>
    <cellStyle name="SAPBEXchaText 11 2 2 10 3" xfId="22829"/>
    <cellStyle name="SAPBEXchaText 11 2 2 10 3 2" xfId="22830"/>
    <cellStyle name="SAPBEXchaText 11 2 2 10 3 3" xfId="58089"/>
    <cellStyle name="SAPBEXchaText 11 2 2 10 4" xfId="22831"/>
    <cellStyle name="SAPBEXchaText 11 2 2 10 5" xfId="46480"/>
    <cellStyle name="SAPBEXchaText 11 2 2 11" xfId="22832"/>
    <cellStyle name="SAPBEXchaText 11 2 2 11 2" xfId="22833"/>
    <cellStyle name="SAPBEXchaText 11 2 2 11 3" xfId="58090"/>
    <cellStyle name="SAPBEXchaText 11 2 2 12" xfId="46481"/>
    <cellStyle name="SAPBEXchaText 11 2 2 2" xfId="1486"/>
    <cellStyle name="SAPBEXchaText 11 2 2 2 2" xfId="1487"/>
    <cellStyle name="SAPBEXchaText 11 2 2 2 2 2" xfId="1488"/>
    <cellStyle name="SAPBEXchaText 11 2 2 2 2 2 2" xfId="9514"/>
    <cellStyle name="SAPBEXchaText 11 2 2 2 2 2 2 2" xfId="22834"/>
    <cellStyle name="SAPBEXchaText 11 2 2 2 2 2 2 2 2" xfId="58091"/>
    <cellStyle name="SAPBEXchaText 11 2 2 2 2 2 2 3" xfId="46482"/>
    <cellStyle name="SAPBEXchaText 11 2 2 2 2 2 3" xfId="10967"/>
    <cellStyle name="SAPBEXchaText 11 2 2 2 2 2 3 2" xfId="22835"/>
    <cellStyle name="SAPBEXchaText 11 2 2 2 2 2 3 3" xfId="46483"/>
    <cellStyle name="SAPBEXchaText 11 2 2 2 2 2 4" xfId="12391"/>
    <cellStyle name="SAPBEXchaText 11 2 2 2 2 2 4 2" xfId="22836"/>
    <cellStyle name="SAPBEXchaText 11 2 2 2 2 2 4 3" xfId="46484"/>
    <cellStyle name="SAPBEXchaText 11 2 2 2 2 2 5" xfId="13766"/>
    <cellStyle name="SAPBEXchaText 11 2 2 2 2 2 5 2" xfId="46485"/>
    <cellStyle name="SAPBEXchaText 11 2 2 2 2 2 6" xfId="15116"/>
    <cellStyle name="SAPBEXchaText 11 2 2 2 2 2 7" xfId="7531"/>
    <cellStyle name="SAPBEXchaText 11 2 2 2 2 2 8" xfId="58092"/>
    <cellStyle name="SAPBEXchaText 11 2 2 2 2 2 9" xfId="58093"/>
    <cellStyle name="SAPBEXchaText 11 2 2 2 2 3" xfId="6394"/>
    <cellStyle name="SAPBEXchaText 11 2 2 2 2 3 2" xfId="22837"/>
    <cellStyle name="SAPBEXchaText 11 2 2 2 2 3 2 2" xfId="58094"/>
    <cellStyle name="SAPBEXchaText 11 2 2 2 2 3 3" xfId="46486"/>
    <cellStyle name="SAPBEXchaText 11 2 2 2 2 4" xfId="22838"/>
    <cellStyle name="SAPBEXchaText 11 2 2 2 2 4 2" xfId="22839"/>
    <cellStyle name="SAPBEXchaText 11 2 2 2 2 4 3" xfId="58095"/>
    <cellStyle name="SAPBEXchaText 11 2 2 2 2 5" xfId="22840"/>
    <cellStyle name="SAPBEXchaText 11 2 2 2 2 6" xfId="46487"/>
    <cellStyle name="SAPBEXchaText 11 2 2 2 3" xfId="1489"/>
    <cellStyle name="SAPBEXchaText 11 2 2 2 3 2" xfId="8603"/>
    <cellStyle name="SAPBEXchaText 11 2 2 2 3 2 2" xfId="22841"/>
    <cellStyle name="SAPBEXchaText 11 2 2 2 3 2 2 2" xfId="58096"/>
    <cellStyle name="SAPBEXchaText 11 2 2 2 3 2 3" xfId="46488"/>
    <cellStyle name="SAPBEXchaText 11 2 2 2 3 3" xfId="10056"/>
    <cellStyle name="SAPBEXchaText 11 2 2 2 3 3 2" xfId="22842"/>
    <cellStyle name="SAPBEXchaText 11 2 2 2 3 3 3" xfId="46489"/>
    <cellStyle name="SAPBEXchaText 11 2 2 2 3 4" xfId="11480"/>
    <cellStyle name="SAPBEXchaText 11 2 2 2 3 4 2" xfId="22843"/>
    <cellStyle name="SAPBEXchaText 11 2 2 2 3 4 3" xfId="46490"/>
    <cellStyle name="SAPBEXchaText 11 2 2 2 3 5" xfId="12855"/>
    <cellStyle name="SAPBEXchaText 11 2 2 2 3 5 2" xfId="22844"/>
    <cellStyle name="SAPBEXchaText 11 2 2 2 3 5 3" xfId="46491"/>
    <cellStyle name="SAPBEXchaText 11 2 2 2 3 6" xfId="14205"/>
    <cellStyle name="SAPBEXchaText 11 2 2 2 3 6 2" xfId="46492"/>
    <cellStyle name="SAPBEXchaText 11 2 2 2 3 7" xfId="6620"/>
    <cellStyle name="SAPBEXchaText 11 2 2 2 3 8" xfId="58097"/>
    <cellStyle name="SAPBEXchaText 11 2 2 2 3 9" xfId="58098"/>
    <cellStyle name="SAPBEXchaText 11 2 2 2 4" xfId="5493"/>
    <cellStyle name="SAPBEXchaText 11 2 2 2 4 2" xfId="22845"/>
    <cellStyle name="SAPBEXchaText 11 2 2 2 4 2 2" xfId="58099"/>
    <cellStyle name="SAPBEXchaText 11 2 2 2 4 3" xfId="46493"/>
    <cellStyle name="SAPBEXchaText 11 2 2 2 5" xfId="22846"/>
    <cellStyle name="SAPBEXchaText 11 2 2 2 5 2" xfId="22847"/>
    <cellStyle name="SAPBEXchaText 11 2 2 2 5 3" xfId="46494"/>
    <cellStyle name="SAPBEXchaText 11 2 2 2 6" xfId="46495"/>
    <cellStyle name="SAPBEXchaText 11 2 2 3" xfId="1490"/>
    <cellStyle name="SAPBEXchaText 11 2 2 3 2" xfId="1491"/>
    <cellStyle name="SAPBEXchaText 11 2 2 3 2 2" xfId="8829"/>
    <cellStyle name="SAPBEXchaText 11 2 2 3 2 2 2" xfId="22848"/>
    <cellStyle name="SAPBEXchaText 11 2 2 3 2 2 2 2" xfId="58100"/>
    <cellStyle name="SAPBEXchaText 11 2 2 3 2 2 3" xfId="46496"/>
    <cellStyle name="SAPBEXchaText 11 2 2 3 2 3" xfId="10282"/>
    <cellStyle name="SAPBEXchaText 11 2 2 3 2 3 2" xfId="22849"/>
    <cellStyle name="SAPBEXchaText 11 2 2 3 2 3 2 2" xfId="58101"/>
    <cellStyle name="SAPBEXchaText 11 2 2 3 2 3 3" xfId="46497"/>
    <cellStyle name="SAPBEXchaText 11 2 2 3 2 4" xfId="11706"/>
    <cellStyle name="SAPBEXchaText 11 2 2 3 2 4 2" xfId="22850"/>
    <cellStyle name="SAPBEXchaText 11 2 2 3 2 4 3" xfId="46498"/>
    <cellStyle name="SAPBEXchaText 11 2 2 3 2 5" xfId="13081"/>
    <cellStyle name="SAPBEXchaText 11 2 2 3 2 5 2" xfId="46499"/>
    <cellStyle name="SAPBEXchaText 11 2 2 3 2 6" xfId="14431"/>
    <cellStyle name="SAPBEXchaText 11 2 2 3 2 7" xfId="6846"/>
    <cellStyle name="SAPBEXchaText 11 2 2 3 2 8" xfId="58102"/>
    <cellStyle name="SAPBEXchaText 11 2 2 3 2 9" xfId="58103"/>
    <cellStyle name="SAPBEXchaText 11 2 2 3 3" xfId="5718"/>
    <cellStyle name="SAPBEXchaText 11 2 2 3 3 2" xfId="22851"/>
    <cellStyle name="SAPBEXchaText 11 2 2 3 3 2 2" xfId="58104"/>
    <cellStyle name="SAPBEXchaText 11 2 2 3 3 3" xfId="46500"/>
    <cellStyle name="SAPBEXchaText 11 2 2 3 4" xfId="22852"/>
    <cellStyle name="SAPBEXchaText 11 2 2 3 4 2" xfId="22853"/>
    <cellStyle name="SAPBEXchaText 11 2 2 3 4 3" xfId="58105"/>
    <cellStyle name="SAPBEXchaText 11 2 2 3 5" xfId="22854"/>
    <cellStyle name="SAPBEXchaText 11 2 2 3 6" xfId="46501"/>
    <cellStyle name="SAPBEXchaText 11 2 2 4" xfId="1492"/>
    <cellStyle name="SAPBEXchaText 11 2 2 4 10" xfId="58106"/>
    <cellStyle name="SAPBEXchaText 11 2 2 4 11" xfId="58107"/>
    <cellStyle name="SAPBEXchaText 11 2 2 4 2" xfId="1493"/>
    <cellStyle name="SAPBEXchaText 11 2 2 4 2 10" xfId="58108"/>
    <cellStyle name="SAPBEXchaText 11 2 2 4 2 2" xfId="7074"/>
    <cellStyle name="SAPBEXchaText 11 2 2 4 2 2 2" xfId="22855"/>
    <cellStyle name="SAPBEXchaText 11 2 2 4 2 2 2 2" xfId="58109"/>
    <cellStyle name="SAPBEXchaText 11 2 2 4 2 2 3" xfId="46502"/>
    <cellStyle name="SAPBEXchaText 11 2 2 4 2 3" xfId="9057"/>
    <cellStyle name="SAPBEXchaText 11 2 2 4 2 3 2" xfId="22856"/>
    <cellStyle name="SAPBEXchaText 11 2 2 4 2 3 2 2" xfId="58110"/>
    <cellStyle name="SAPBEXchaText 11 2 2 4 2 3 3" xfId="46503"/>
    <cellStyle name="SAPBEXchaText 11 2 2 4 2 4" xfId="10510"/>
    <cellStyle name="SAPBEXchaText 11 2 2 4 2 4 2" xfId="22857"/>
    <cellStyle name="SAPBEXchaText 11 2 2 4 2 4 3" xfId="46504"/>
    <cellStyle name="SAPBEXchaText 11 2 2 4 2 5" xfId="11934"/>
    <cellStyle name="SAPBEXchaText 11 2 2 4 2 5 2" xfId="22858"/>
    <cellStyle name="SAPBEXchaText 11 2 2 4 2 5 3" xfId="46505"/>
    <cellStyle name="SAPBEXchaText 11 2 2 4 2 6" xfId="13309"/>
    <cellStyle name="SAPBEXchaText 11 2 2 4 2 6 2" xfId="46506"/>
    <cellStyle name="SAPBEXchaText 11 2 2 4 2 7" xfId="14659"/>
    <cellStyle name="SAPBEXchaText 11 2 2 4 2 8" xfId="46507"/>
    <cellStyle name="SAPBEXchaText 11 2 2 4 2 9" xfId="58111"/>
    <cellStyle name="SAPBEXchaText 11 2 2 4 3" xfId="5946"/>
    <cellStyle name="SAPBEXchaText 11 2 2 4 3 2" xfId="22859"/>
    <cellStyle name="SAPBEXchaText 11 2 2 4 3 2 2" xfId="58112"/>
    <cellStyle name="SAPBEXchaText 11 2 2 4 3 3" xfId="46508"/>
    <cellStyle name="SAPBEXchaText 11 2 2 4 4" xfId="8017"/>
    <cellStyle name="SAPBEXchaText 11 2 2 4 4 2" xfId="22860"/>
    <cellStyle name="SAPBEXchaText 11 2 2 4 4 2 2" xfId="58113"/>
    <cellStyle name="SAPBEXchaText 11 2 2 4 4 3" xfId="46509"/>
    <cellStyle name="SAPBEXchaText 11 2 2 4 5" xfId="5311"/>
    <cellStyle name="SAPBEXchaText 11 2 2 4 5 2" xfId="22861"/>
    <cellStyle name="SAPBEXchaText 11 2 2 4 5 3" xfId="46510"/>
    <cellStyle name="SAPBEXchaText 11 2 2 4 6" xfId="7682"/>
    <cellStyle name="SAPBEXchaText 11 2 2 4 6 2" xfId="22862"/>
    <cellStyle name="SAPBEXchaText 11 2 2 4 6 3" xfId="46511"/>
    <cellStyle name="SAPBEXchaText 11 2 2 4 7" xfId="7662"/>
    <cellStyle name="SAPBEXchaText 11 2 2 4 7 2" xfId="46512"/>
    <cellStyle name="SAPBEXchaText 11 2 2 4 8" xfId="9881"/>
    <cellStyle name="SAPBEXchaText 11 2 2 4 9" xfId="46513"/>
    <cellStyle name="SAPBEXchaText 11 2 2 5" xfId="1494"/>
    <cellStyle name="SAPBEXchaText 11 2 2 5 10" xfId="58114"/>
    <cellStyle name="SAPBEXchaText 11 2 2 5 11" xfId="58115"/>
    <cellStyle name="SAPBEXchaText 11 2 2 5 2" xfId="1495"/>
    <cellStyle name="SAPBEXchaText 11 2 2 5 2 10" xfId="58116"/>
    <cellStyle name="SAPBEXchaText 11 2 2 5 2 2" xfId="7298"/>
    <cellStyle name="SAPBEXchaText 11 2 2 5 2 2 2" xfId="22863"/>
    <cellStyle name="SAPBEXchaText 11 2 2 5 2 2 2 2" xfId="58117"/>
    <cellStyle name="SAPBEXchaText 11 2 2 5 2 2 3" xfId="46514"/>
    <cellStyle name="SAPBEXchaText 11 2 2 5 2 3" xfId="9281"/>
    <cellStyle name="SAPBEXchaText 11 2 2 5 2 3 2" xfId="22864"/>
    <cellStyle name="SAPBEXchaText 11 2 2 5 2 3 2 2" xfId="58118"/>
    <cellStyle name="SAPBEXchaText 11 2 2 5 2 3 3" xfId="46515"/>
    <cellStyle name="SAPBEXchaText 11 2 2 5 2 4" xfId="10734"/>
    <cellStyle name="SAPBEXchaText 11 2 2 5 2 4 2" xfId="22865"/>
    <cellStyle name="SAPBEXchaText 11 2 2 5 2 4 3" xfId="46516"/>
    <cellStyle name="SAPBEXchaText 11 2 2 5 2 5" xfId="12158"/>
    <cellStyle name="SAPBEXchaText 11 2 2 5 2 5 2" xfId="22866"/>
    <cellStyle name="SAPBEXchaText 11 2 2 5 2 5 3" xfId="46517"/>
    <cellStyle name="SAPBEXchaText 11 2 2 5 2 6" xfId="13533"/>
    <cellStyle name="SAPBEXchaText 11 2 2 5 2 6 2" xfId="22867"/>
    <cellStyle name="SAPBEXchaText 11 2 2 5 2 6 3" xfId="46518"/>
    <cellStyle name="SAPBEXchaText 11 2 2 5 2 7" xfId="14883"/>
    <cellStyle name="SAPBEXchaText 11 2 2 5 2 7 2" xfId="46519"/>
    <cellStyle name="SAPBEXchaText 11 2 2 5 2 8" xfId="4612"/>
    <cellStyle name="SAPBEXchaText 11 2 2 5 2 9" xfId="58119"/>
    <cellStyle name="SAPBEXchaText 11 2 2 5 3" xfId="6170"/>
    <cellStyle name="SAPBEXchaText 11 2 2 5 3 2" xfId="22868"/>
    <cellStyle name="SAPBEXchaText 11 2 2 5 3 2 2" xfId="58120"/>
    <cellStyle name="SAPBEXchaText 11 2 2 5 3 3" xfId="46520"/>
    <cellStyle name="SAPBEXchaText 11 2 2 5 4" xfId="8241"/>
    <cellStyle name="SAPBEXchaText 11 2 2 5 4 2" xfId="22869"/>
    <cellStyle name="SAPBEXchaText 11 2 2 5 4 2 2" xfId="58121"/>
    <cellStyle name="SAPBEXchaText 11 2 2 5 4 3" xfId="46521"/>
    <cellStyle name="SAPBEXchaText 11 2 2 5 5" xfId="9728"/>
    <cellStyle name="SAPBEXchaText 11 2 2 5 5 2" xfId="22870"/>
    <cellStyle name="SAPBEXchaText 11 2 2 5 5 3" xfId="46522"/>
    <cellStyle name="SAPBEXchaText 11 2 2 5 6" xfId="11181"/>
    <cellStyle name="SAPBEXchaText 11 2 2 5 6 2" xfId="22871"/>
    <cellStyle name="SAPBEXchaText 11 2 2 5 6 3" xfId="46523"/>
    <cellStyle name="SAPBEXchaText 11 2 2 5 7" xfId="12607"/>
    <cellStyle name="SAPBEXchaText 11 2 2 5 7 2" xfId="22872"/>
    <cellStyle name="SAPBEXchaText 11 2 2 5 7 3" xfId="46524"/>
    <cellStyle name="SAPBEXchaText 11 2 2 5 8" xfId="13979"/>
    <cellStyle name="SAPBEXchaText 11 2 2 5 8 2" xfId="46525"/>
    <cellStyle name="SAPBEXchaText 11 2 2 5 9" xfId="3810"/>
    <cellStyle name="SAPBEXchaText 11 2 2 6" xfId="4037"/>
    <cellStyle name="SAPBEXchaText 11 2 2 6 2" xfId="3618"/>
    <cellStyle name="SAPBEXchaText 11 2 2 6 2 2" xfId="22873"/>
    <cellStyle name="SAPBEXchaText 11 2 2 6 2 2 2" xfId="22874"/>
    <cellStyle name="SAPBEXchaText 11 2 2 6 2 2 3" xfId="58122"/>
    <cellStyle name="SAPBEXchaText 11 2 2 6 2 3" xfId="22875"/>
    <cellStyle name="SAPBEXchaText 11 2 2 6 2 3 2" xfId="22876"/>
    <cellStyle name="SAPBEXchaText 11 2 2 6 2 3 3" xfId="58123"/>
    <cellStyle name="SAPBEXchaText 11 2 2 6 2 4" xfId="22877"/>
    <cellStyle name="SAPBEXchaText 11 2 2 6 2 5" xfId="46526"/>
    <cellStyle name="SAPBEXchaText 11 2 2 6 3" xfId="22878"/>
    <cellStyle name="SAPBEXchaText 11 2 2 6 3 2" xfId="22879"/>
    <cellStyle name="SAPBEXchaText 11 2 2 6 3 3" xfId="58124"/>
    <cellStyle name="SAPBEXchaText 11 2 2 6 4" xfId="22880"/>
    <cellStyle name="SAPBEXchaText 11 2 2 6 4 2" xfId="22881"/>
    <cellStyle name="SAPBEXchaText 11 2 2 6 4 3" xfId="58125"/>
    <cellStyle name="SAPBEXchaText 11 2 2 6 5" xfId="22882"/>
    <cellStyle name="SAPBEXchaText 11 2 2 6 5 2" xfId="58126"/>
    <cellStyle name="SAPBEXchaText 11 2 2 6 6" xfId="46527"/>
    <cellStyle name="SAPBEXchaText 11 2 2 6 7" xfId="58127"/>
    <cellStyle name="SAPBEXchaText 11 2 2 7" xfId="3161"/>
    <cellStyle name="SAPBEXchaText 11 2 2 7 2" xfId="4807"/>
    <cellStyle name="SAPBEXchaText 11 2 2 7 2 2" xfId="22883"/>
    <cellStyle name="SAPBEXchaText 11 2 2 7 2 2 2" xfId="22884"/>
    <cellStyle name="SAPBEXchaText 11 2 2 7 2 2 3" xfId="58128"/>
    <cellStyle name="SAPBEXchaText 11 2 2 7 2 3" xfId="22885"/>
    <cellStyle name="SAPBEXchaText 11 2 2 7 2 3 2" xfId="22886"/>
    <cellStyle name="SAPBEXchaText 11 2 2 7 2 3 3" xfId="58129"/>
    <cellStyle name="SAPBEXchaText 11 2 2 7 2 4" xfId="22887"/>
    <cellStyle name="SAPBEXchaText 11 2 2 7 2 5" xfId="46528"/>
    <cellStyle name="SAPBEXchaText 11 2 2 7 3" xfId="22888"/>
    <cellStyle name="SAPBEXchaText 11 2 2 7 3 2" xfId="22889"/>
    <cellStyle name="SAPBEXchaText 11 2 2 7 3 3" xfId="58130"/>
    <cellStyle name="SAPBEXchaText 11 2 2 7 4" xfId="22890"/>
    <cellStyle name="SAPBEXchaText 11 2 2 7 4 2" xfId="22891"/>
    <cellStyle name="SAPBEXchaText 11 2 2 7 4 3" xfId="58131"/>
    <cellStyle name="SAPBEXchaText 11 2 2 7 5" xfId="22892"/>
    <cellStyle name="SAPBEXchaText 11 2 2 7 6" xfId="46529"/>
    <cellStyle name="SAPBEXchaText 11 2 2 8" xfId="4786"/>
    <cellStyle name="SAPBEXchaText 11 2 2 8 2" xfId="22893"/>
    <cellStyle name="SAPBEXchaText 11 2 2 8 2 2" xfId="22894"/>
    <cellStyle name="SAPBEXchaText 11 2 2 8 2 3" xfId="58132"/>
    <cellStyle name="SAPBEXchaText 11 2 2 8 3" xfId="22895"/>
    <cellStyle name="SAPBEXchaText 11 2 2 8 3 2" xfId="22896"/>
    <cellStyle name="SAPBEXchaText 11 2 2 8 3 3" xfId="58133"/>
    <cellStyle name="SAPBEXchaText 11 2 2 8 4" xfId="22897"/>
    <cellStyle name="SAPBEXchaText 11 2 2 8 5" xfId="46530"/>
    <cellStyle name="SAPBEXchaText 11 2 2 9" xfId="4818"/>
    <cellStyle name="SAPBEXchaText 11 2 2 9 2" xfId="22898"/>
    <cellStyle name="SAPBEXchaText 11 2 2 9 2 2" xfId="22899"/>
    <cellStyle name="SAPBEXchaText 11 2 2 9 2 3" xfId="58134"/>
    <cellStyle name="SAPBEXchaText 11 2 2 9 3" xfId="22900"/>
    <cellStyle name="SAPBEXchaText 11 2 2 9 3 2" xfId="22901"/>
    <cellStyle name="SAPBEXchaText 11 2 2 9 3 3" xfId="58135"/>
    <cellStyle name="SAPBEXchaText 11 2 2 9 4" xfId="22902"/>
    <cellStyle name="SAPBEXchaText 11 2 2 9 5" xfId="46531"/>
    <cellStyle name="SAPBEXchaText 11 2 3" xfId="1496"/>
    <cellStyle name="SAPBEXchaText 11 2 3 10" xfId="4919"/>
    <cellStyle name="SAPBEXchaText 11 2 3 10 2" xfId="22903"/>
    <cellStyle name="SAPBEXchaText 11 2 3 10 2 2" xfId="22904"/>
    <cellStyle name="SAPBEXchaText 11 2 3 10 2 3" xfId="58136"/>
    <cellStyle name="SAPBEXchaText 11 2 3 10 3" xfId="22905"/>
    <cellStyle name="SAPBEXchaText 11 2 3 10 3 2" xfId="22906"/>
    <cellStyle name="SAPBEXchaText 11 2 3 10 3 3" xfId="58137"/>
    <cellStyle name="SAPBEXchaText 11 2 3 10 4" xfId="22907"/>
    <cellStyle name="SAPBEXchaText 11 2 3 10 5" xfId="46532"/>
    <cellStyle name="SAPBEXchaText 11 2 3 11" xfId="22908"/>
    <cellStyle name="SAPBEXchaText 11 2 3 11 2" xfId="22909"/>
    <cellStyle name="SAPBEXchaText 11 2 3 11 3" xfId="58138"/>
    <cellStyle name="SAPBEXchaText 11 2 3 12" xfId="46533"/>
    <cellStyle name="SAPBEXchaText 11 2 3 2" xfId="1497"/>
    <cellStyle name="SAPBEXchaText 11 2 3 2 2" xfId="1498"/>
    <cellStyle name="SAPBEXchaText 11 2 3 2 2 2" xfId="1499"/>
    <cellStyle name="SAPBEXchaText 11 2 3 2 2 2 2" xfId="9588"/>
    <cellStyle name="SAPBEXchaText 11 2 3 2 2 2 2 2" xfId="22910"/>
    <cellStyle name="SAPBEXchaText 11 2 3 2 2 2 2 2 2" xfId="58139"/>
    <cellStyle name="SAPBEXchaText 11 2 3 2 2 2 2 3" xfId="46534"/>
    <cellStyle name="SAPBEXchaText 11 2 3 2 2 2 3" xfId="11041"/>
    <cellStyle name="SAPBEXchaText 11 2 3 2 2 2 3 2" xfId="22911"/>
    <cellStyle name="SAPBEXchaText 11 2 3 2 2 2 3 3" xfId="46535"/>
    <cellStyle name="SAPBEXchaText 11 2 3 2 2 2 4" xfId="12465"/>
    <cellStyle name="SAPBEXchaText 11 2 3 2 2 2 4 2" xfId="22912"/>
    <cellStyle name="SAPBEXchaText 11 2 3 2 2 2 4 3" xfId="46536"/>
    <cellStyle name="SAPBEXchaText 11 2 3 2 2 2 5" xfId="13840"/>
    <cellStyle name="SAPBEXchaText 11 2 3 2 2 2 5 2" xfId="46537"/>
    <cellStyle name="SAPBEXchaText 11 2 3 2 2 2 6" xfId="15190"/>
    <cellStyle name="SAPBEXchaText 11 2 3 2 2 2 7" xfId="7605"/>
    <cellStyle name="SAPBEXchaText 11 2 3 2 2 2 8" xfId="58140"/>
    <cellStyle name="SAPBEXchaText 11 2 3 2 2 2 9" xfId="58141"/>
    <cellStyle name="SAPBEXchaText 11 2 3 2 2 3" xfId="6468"/>
    <cellStyle name="SAPBEXchaText 11 2 3 2 2 3 2" xfId="22913"/>
    <cellStyle name="SAPBEXchaText 11 2 3 2 2 3 2 2" xfId="58142"/>
    <cellStyle name="SAPBEXchaText 11 2 3 2 2 3 3" xfId="46538"/>
    <cellStyle name="SAPBEXchaText 11 2 3 2 2 4" xfId="22914"/>
    <cellStyle name="SAPBEXchaText 11 2 3 2 2 4 2" xfId="22915"/>
    <cellStyle name="SAPBEXchaText 11 2 3 2 2 4 3" xfId="58143"/>
    <cellStyle name="SAPBEXchaText 11 2 3 2 2 5" xfId="22916"/>
    <cellStyle name="SAPBEXchaText 11 2 3 2 2 6" xfId="46539"/>
    <cellStyle name="SAPBEXchaText 11 2 3 2 3" xfId="1500"/>
    <cellStyle name="SAPBEXchaText 11 2 3 2 3 2" xfId="8678"/>
    <cellStyle name="SAPBEXchaText 11 2 3 2 3 2 2" xfId="22917"/>
    <cellStyle name="SAPBEXchaText 11 2 3 2 3 2 2 2" xfId="58144"/>
    <cellStyle name="SAPBEXchaText 11 2 3 2 3 2 3" xfId="46540"/>
    <cellStyle name="SAPBEXchaText 11 2 3 2 3 3" xfId="10131"/>
    <cellStyle name="SAPBEXchaText 11 2 3 2 3 3 2" xfId="22918"/>
    <cellStyle name="SAPBEXchaText 11 2 3 2 3 3 3" xfId="46541"/>
    <cellStyle name="SAPBEXchaText 11 2 3 2 3 4" xfId="11555"/>
    <cellStyle name="SAPBEXchaText 11 2 3 2 3 4 2" xfId="22919"/>
    <cellStyle name="SAPBEXchaText 11 2 3 2 3 4 3" xfId="46542"/>
    <cellStyle name="SAPBEXchaText 11 2 3 2 3 5" xfId="12930"/>
    <cellStyle name="SAPBEXchaText 11 2 3 2 3 5 2" xfId="22920"/>
    <cellStyle name="SAPBEXchaText 11 2 3 2 3 5 3" xfId="46543"/>
    <cellStyle name="SAPBEXchaText 11 2 3 2 3 6" xfId="14280"/>
    <cellStyle name="SAPBEXchaText 11 2 3 2 3 6 2" xfId="46544"/>
    <cellStyle name="SAPBEXchaText 11 2 3 2 3 7" xfId="6695"/>
    <cellStyle name="SAPBEXchaText 11 2 3 2 3 8" xfId="58145"/>
    <cellStyle name="SAPBEXchaText 11 2 3 2 3 9" xfId="58146"/>
    <cellStyle name="SAPBEXchaText 11 2 3 2 4" xfId="5568"/>
    <cellStyle name="SAPBEXchaText 11 2 3 2 4 2" xfId="22921"/>
    <cellStyle name="SAPBEXchaText 11 2 3 2 4 2 2" xfId="58147"/>
    <cellStyle name="SAPBEXchaText 11 2 3 2 4 3" xfId="46545"/>
    <cellStyle name="SAPBEXchaText 11 2 3 2 5" xfId="22922"/>
    <cellStyle name="SAPBEXchaText 11 2 3 2 5 2" xfId="22923"/>
    <cellStyle name="SAPBEXchaText 11 2 3 2 5 3" xfId="46546"/>
    <cellStyle name="SAPBEXchaText 11 2 3 2 6" xfId="46547"/>
    <cellStyle name="SAPBEXchaText 11 2 3 3" xfId="1501"/>
    <cellStyle name="SAPBEXchaText 11 2 3 3 2" xfId="1502"/>
    <cellStyle name="SAPBEXchaText 11 2 3 3 2 2" xfId="8905"/>
    <cellStyle name="SAPBEXchaText 11 2 3 3 2 2 2" xfId="22924"/>
    <cellStyle name="SAPBEXchaText 11 2 3 3 2 2 2 2" xfId="58148"/>
    <cellStyle name="SAPBEXchaText 11 2 3 3 2 2 3" xfId="46548"/>
    <cellStyle name="SAPBEXchaText 11 2 3 3 2 3" xfId="10358"/>
    <cellStyle name="SAPBEXchaText 11 2 3 3 2 3 2" xfId="22925"/>
    <cellStyle name="SAPBEXchaText 11 2 3 3 2 3 2 2" xfId="58149"/>
    <cellStyle name="SAPBEXchaText 11 2 3 3 2 3 3" xfId="46549"/>
    <cellStyle name="SAPBEXchaText 11 2 3 3 2 4" xfId="11782"/>
    <cellStyle name="SAPBEXchaText 11 2 3 3 2 4 2" xfId="22926"/>
    <cellStyle name="SAPBEXchaText 11 2 3 3 2 4 3" xfId="46550"/>
    <cellStyle name="SAPBEXchaText 11 2 3 3 2 5" xfId="13157"/>
    <cellStyle name="SAPBEXchaText 11 2 3 3 2 5 2" xfId="46551"/>
    <cellStyle name="SAPBEXchaText 11 2 3 3 2 6" xfId="14507"/>
    <cellStyle name="SAPBEXchaText 11 2 3 3 2 7" xfId="6922"/>
    <cellStyle name="SAPBEXchaText 11 2 3 3 2 8" xfId="58150"/>
    <cellStyle name="SAPBEXchaText 11 2 3 3 2 9" xfId="58151"/>
    <cellStyle name="SAPBEXchaText 11 2 3 3 3" xfId="5794"/>
    <cellStyle name="SAPBEXchaText 11 2 3 3 3 2" xfId="22927"/>
    <cellStyle name="SAPBEXchaText 11 2 3 3 3 2 2" xfId="58152"/>
    <cellStyle name="SAPBEXchaText 11 2 3 3 3 3" xfId="46552"/>
    <cellStyle name="SAPBEXchaText 11 2 3 3 4" xfId="22928"/>
    <cellStyle name="SAPBEXchaText 11 2 3 3 4 2" xfId="22929"/>
    <cellStyle name="SAPBEXchaText 11 2 3 3 4 3" xfId="58153"/>
    <cellStyle name="SAPBEXchaText 11 2 3 3 5" xfId="22930"/>
    <cellStyle name="SAPBEXchaText 11 2 3 3 6" xfId="46553"/>
    <cellStyle name="SAPBEXchaText 11 2 3 4" xfId="1503"/>
    <cellStyle name="SAPBEXchaText 11 2 3 4 10" xfId="58154"/>
    <cellStyle name="SAPBEXchaText 11 2 3 4 11" xfId="58155"/>
    <cellStyle name="SAPBEXchaText 11 2 3 4 2" xfId="1504"/>
    <cellStyle name="SAPBEXchaText 11 2 3 4 2 10" xfId="58156"/>
    <cellStyle name="SAPBEXchaText 11 2 3 4 2 2" xfId="7149"/>
    <cellStyle name="SAPBEXchaText 11 2 3 4 2 2 2" xfId="22931"/>
    <cellStyle name="SAPBEXchaText 11 2 3 4 2 2 2 2" xfId="58157"/>
    <cellStyle name="SAPBEXchaText 11 2 3 4 2 2 3" xfId="46554"/>
    <cellStyle name="SAPBEXchaText 11 2 3 4 2 3" xfId="9132"/>
    <cellStyle name="SAPBEXchaText 11 2 3 4 2 3 2" xfId="22932"/>
    <cellStyle name="SAPBEXchaText 11 2 3 4 2 3 2 2" xfId="58158"/>
    <cellStyle name="SAPBEXchaText 11 2 3 4 2 3 3" xfId="46555"/>
    <cellStyle name="SAPBEXchaText 11 2 3 4 2 4" xfId="10585"/>
    <cellStyle name="SAPBEXchaText 11 2 3 4 2 4 2" xfId="22933"/>
    <cellStyle name="SAPBEXchaText 11 2 3 4 2 4 3" xfId="46556"/>
    <cellStyle name="SAPBEXchaText 11 2 3 4 2 5" xfId="12009"/>
    <cellStyle name="SAPBEXchaText 11 2 3 4 2 5 2" xfId="22934"/>
    <cellStyle name="SAPBEXchaText 11 2 3 4 2 5 3" xfId="46557"/>
    <cellStyle name="SAPBEXchaText 11 2 3 4 2 6" xfId="13384"/>
    <cellStyle name="SAPBEXchaText 11 2 3 4 2 6 2" xfId="46558"/>
    <cellStyle name="SAPBEXchaText 11 2 3 4 2 7" xfId="14734"/>
    <cellStyle name="SAPBEXchaText 11 2 3 4 2 8" xfId="46559"/>
    <cellStyle name="SAPBEXchaText 11 2 3 4 2 9" xfId="58159"/>
    <cellStyle name="SAPBEXchaText 11 2 3 4 3" xfId="6021"/>
    <cellStyle name="SAPBEXchaText 11 2 3 4 3 2" xfId="22935"/>
    <cellStyle name="SAPBEXchaText 11 2 3 4 3 2 2" xfId="58160"/>
    <cellStyle name="SAPBEXchaText 11 2 3 4 3 3" xfId="46560"/>
    <cellStyle name="SAPBEXchaText 11 2 3 4 4" xfId="8092"/>
    <cellStyle name="SAPBEXchaText 11 2 3 4 4 2" xfId="22936"/>
    <cellStyle name="SAPBEXchaText 11 2 3 4 4 2 2" xfId="58161"/>
    <cellStyle name="SAPBEXchaText 11 2 3 4 4 3" xfId="46561"/>
    <cellStyle name="SAPBEXchaText 11 2 3 4 5" xfId="4947"/>
    <cellStyle name="SAPBEXchaText 11 2 3 4 5 2" xfId="22937"/>
    <cellStyle name="SAPBEXchaText 11 2 3 4 5 3" xfId="46562"/>
    <cellStyle name="SAPBEXchaText 11 2 3 4 6" xfId="7693"/>
    <cellStyle name="SAPBEXchaText 11 2 3 4 6 2" xfId="22938"/>
    <cellStyle name="SAPBEXchaText 11 2 3 4 6 3" xfId="46563"/>
    <cellStyle name="SAPBEXchaText 11 2 3 4 7" xfId="5021"/>
    <cellStyle name="SAPBEXchaText 11 2 3 4 7 2" xfId="46564"/>
    <cellStyle name="SAPBEXchaText 11 2 3 4 8" xfId="7711"/>
    <cellStyle name="SAPBEXchaText 11 2 3 4 9" xfId="46565"/>
    <cellStyle name="SAPBEXchaText 11 2 3 5" xfId="1505"/>
    <cellStyle name="SAPBEXchaText 11 2 3 5 10" xfId="58162"/>
    <cellStyle name="SAPBEXchaText 11 2 3 5 11" xfId="58163"/>
    <cellStyle name="SAPBEXchaText 11 2 3 5 2" xfId="1506"/>
    <cellStyle name="SAPBEXchaText 11 2 3 5 2 10" xfId="58164"/>
    <cellStyle name="SAPBEXchaText 11 2 3 5 2 2" xfId="7372"/>
    <cellStyle name="SAPBEXchaText 11 2 3 5 2 2 2" xfId="22939"/>
    <cellStyle name="SAPBEXchaText 11 2 3 5 2 2 2 2" xfId="58165"/>
    <cellStyle name="SAPBEXchaText 11 2 3 5 2 2 3" xfId="46566"/>
    <cellStyle name="SAPBEXchaText 11 2 3 5 2 3" xfId="9355"/>
    <cellStyle name="SAPBEXchaText 11 2 3 5 2 3 2" xfId="22940"/>
    <cellStyle name="SAPBEXchaText 11 2 3 5 2 3 2 2" xfId="58166"/>
    <cellStyle name="SAPBEXchaText 11 2 3 5 2 3 3" xfId="46567"/>
    <cellStyle name="SAPBEXchaText 11 2 3 5 2 4" xfId="10808"/>
    <cellStyle name="SAPBEXchaText 11 2 3 5 2 4 2" xfId="22941"/>
    <cellStyle name="SAPBEXchaText 11 2 3 5 2 4 3" xfId="46568"/>
    <cellStyle name="SAPBEXchaText 11 2 3 5 2 5" xfId="12232"/>
    <cellStyle name="SAPBEXchaText 11 2 3 5 2 5 2" xfId="22942"/>
    <cellStyle name="SAPBEXchaText 11 2 3 5 2 5 3" xfId="46569"/>
    <cellStyle name="SAPBEXchaText 11 2 3 5 2 6" xfId="13607"/>
    <cellStyle name="SAPBEXchaText 11 2 3 5 2 6 2" xfId="22943"/>
    <cellStyle name="SAPBEXchaText 11 2 3 5 2 6 3" xfId="46570"/>
    <cellStyle name="SAPBEXchaText 11 2 3 5 2 7" xfId="14957"/>
    <cellStyle name="SAPBEXchaText 11 2 3 5 2 7 2" xfId="46571"/>
    <cellStyle name="SAPBEXchaText 11 2 3 5 2 8" xfId="3445"/>
    <cellStyle name="SAPBEXchaText 11 2 3 5 2 9" xfId="58167"/>
    <cellStyle name="SAPBEXchaText 11 2 3 5 3" xfId="6244"/>
    <cellStyle name="SAPBEXchaText 11 2 3 5 3 2" xfId="22944"/>
    <cellStyle name="SAPBEXchaText 11 2 3 5 3 2 2" xfId="58168"/>
    <cellStyle name="SAPBEXchaText 11 2 3 5 3 3" xfId="46572"/>
    <cellStyle name="SAPBEXchaText 11 2 3 5 4" xfId="8315"/>
    <cellStyle name="SAPBEXchaText 11 2 3 5 4 2" xfId="22945"/>
    <cellStyle name="SAPBEXchaText 11 2 3 5 4 2 2" xfId="58169"/>
    <cellStyle name="SAPBEXchaText 11 2 3 5 4 3" xfId="46573"/>
    <cellStyle name="SAPBEXchaText 11 2 3 5 5" xfId="9802"/>
    <cellStyle name="SAPBEXchaText 11 2 3 5 5 2" xfId="22946"/>
    <cellStyle name="SAPBEXchaText 11 2 3 5 5 3" xfId="46574"/>
    <cellStyle name="SAPBEXchaText 11 2 3 5 6" xfId="11255"/>
    <cellStyle name="SAPBEXchaText 11 2 3 5 6 2" xfId="22947"/>
    <cellStyle name="SAPBEXchaText 11 2 3 5 6 3" xfId="46575"/>
    <cellStyle name="SAPBEXchaText 11 2 3 5 7" xfId="12681"/>
    <cellStyle name="SAPBEXchaText 11 2 3 5 7 2" xfId="22948"/>
    <cellStyle name="SAPBEXchaText 11 2 3 5 7 3" xfId="46576"/>
    <cellStyle name="SAPBEXchaText 11 2 3 5 8" xfId="14053"/>
    <cellStyle name="SAPBEXchaText 11 2 3 5 8 2" xfId="46577"/>
    <cellStyle name="SAPBEXchaText 11 2 3 5 9" xfId="3886"/>
    <cellStyle name="SAPBEXchaText 11 2 3 6" xfId="4113"/>
    <cellStyle name="SAPBEXchaText 11 2 3 6 2" xfId="3416"/>
    <cellStyle name="SAPBEXchaText 11 2 3 6 2 2" xfId="22949"/>
    <cellStyle name="SAPBEXchaText 11 2 3 6 2 2 2" xfId="22950"/>
    <cellStyle name="SAPBEXchaText 11 2 3 6 2 2 3" xfId="58170"/>
    <cellStyle name="SAPBEXchaText 11 2 3 6 2 3" xfId="22951"/>
    <cellStyle name="SAPBEXchaText 11 2 3 6 2 3 2" xfId="22952"/>
    <cellStyle name="SAPBEXchaText 11 2 3 6 2 3 3" xfId="58171"/>
    <cellStyle name="SAPBEXchaText 11 2 3 6 2 4" xfId="22953"/>
    <cellStyle name="SAPBEXchaText 11 2 3 6 2 5" xfId="46578"/>
    <cellStyle name="SAPBEXchaText 11 2 3 6 3" xfId="22954"/>
    <cellStyle name="SAPBEXchaText 11 2 3 6 3 2" xfId="22955"/>
    <cellStyle name="SAPBEXchaText 11 2 3 6 3 3" xfId="58172"/>
    <cellStyle name="SAPBEXchaText 11 2 3 6 4" xfId="22956"/>
    <cellStyle name="SAPBEXchaText 11 2 3 6 4 2" xfId="22957"/>
    <cellStyle name="SAPBEXchaText 11 2 3 6 4 3" xfId="58173"/>
    <cellStyle name="SAPBEXchaText 11 2 3 6 5" xfId="22958"/>
    <cellStyle name="SAPBEXchaText 11 2 3 6 5 2" xfId="58174"/>
    <cellStyle name="SAPBEXchaText 11 2 3 6 6" xfId="46579"/>
    <cellStyle name="SAPBEXchaText 11 2 3 6 7" xfId="58175"/>
    <cellStyle name="SAPBEXchaText 11 2 3 7" xfId="3177"/>
    <cellStyle name="SAPBEXchaText 11 2 3 7 2" xfId="4705"/>
    <cellStyle name="SAPBEXchaText 11 2 3 7 2 2" xfId="22959"/>
    <cellStyle name="SAPBEXchaText 11 2 3 7 2 2 2" xfId="22960"/>
    <cellStyle name="SAPBEXchaText 11 2 3 7 2 2 3" xfId="58176"/>
    <cellStyle name="SAPBEXchaText 11 2 3 7 2 3" xfId="22961"/>
    <cellStyle name="SAPBEXchaText 11 2 3 7 2 3 2" xfId="22962"/>
    <cellStyle name="SAPBEXchaText 11 2 3 7 2 3 3" xfId="58177"/>
    <cellStyle name="SAPBEXchaText 11 2 3 7 2 4" xfId="22963"/>
    <cellStyle name="SAPBEXchaText 11 2 3 7 2 5" xfId="46580"/>
    <cellStyle name="SAPBEXchaText 11 2 3 7 3" xfId="22964"/>
    <cellStyle name="SAPBEXchaText 11 2 3 7 3 2" xfId="22965"/>
    <cellStyle name="SAPBEXchaText 11 2 3 7 3 3" xfId="58178"/>
    <cellStyle name="SAPBEXchaText 11 2 3 7 4" xfId="22966"/>
    <cellStyle name="SAPBEXchaText 11 2 3 7 4 2" xfId="22967"/>
    <cellStyle name="SAPBEXchaText 11 2 3 7 4 3" xfId="58179"/>
    <cellStyle name="SAPBEXchaText 11 2 3 7 5" xfId="22968"/>
    <cellStyle name="SAPBEXchaText 11 2 3 7 6" xfId="46581"/>
    <cellStyle name="SAPBEXchaText 11 2 3 8" xfId="4753"/>
    <cellStyle name="SAPBEXchaText 11 2 3 8 2" xfId="22969"/>
    <cellStyle name="SAPBEXchaText 11 2 3 8 2 2" xfId="22970"/>
    <cellStyle name="SAPBEXchaText 11 2 3 8 2 3" xfId="58180"/>
    <cellStyle name="SAPBEXchaText 11 2 3 8 3" xfId="22971"/>
    <cellStyle name="SAPBEXchaText 11 2 3 8 3 2" xfId="22972"/>
    <cellStyle name="SAPBEXchaText 11 2 3 8 3 3" xfId="58181"/>
    <cellStyle name="SAPBEXchaText 11 2 3 8 4" xfId="22973"/>
    <cellStyle name="SAPBEXchaText 11 2 3 8 5" xfId="46582"/>
    <cellStyle name="SAPBEXchaText 11 2 3 9" xfId="4255"/>
    <cellStyle name="SAPBEXchaText 11 2 3 9 2" xfId="22974"/>
    <cellStyle name="SAPBEXchaText 11 2 3 9 2 2" xfId="22975"/>
    <cellStyle name="SAPBEXchaText 11 2 3 9 2 3" xfId="58182"/>
    <cellStyle name="SAPBEXchaText 11 2 3 9 3" xfId="22976"/>
    <cellStyle name="SAPBEXchaText 11 2 3 9 3 2" xfId="22977"/>
    <cellStyle name="SAPBEXchaText 11 2 3 9 3 3" xfId="58183"/>
    <cellStyle name="SAPBEXchaText 11 2 3 9 4" xfId="22978"/>
    <cellStyle name="SAPBEXchaText 11 2 3 9 5" xfId="46583"/>
    <cellStyle name="SAPBEXchaText 11 2 4" xfId="1507"/>
    <cellStyle name="SAPBEXchaText 11 2 4 2" xfId="1508"/>
    <cellStyle name="SAPBEXchaText 11 2 4 2 2" xfId="1509"/>
    <cellStyle name="SAPBEXchaText 11 2 4 2 2 2" xfId="9439"/>
    <cellStyle name="SAPBEXchaText 11 2 4 2 2 2 2" xfId="22979"/>
    <cellStyle name="SAPBEXchaText 11 2 4 2 2 2 2 2" xfId="58184"/>
    <cellStyle name="SAPBEXchaText 11 2 4 2 2 2 3" xfId="46584"/>
    <cellStyle name="SAPBEXchaText 11 2 4 2 2 3" xfId="10892"/>
    <cellStyle name="SAPBEXchaText 11 2 4 2 2 3 2" xfId="22980"/>
    <cellStyle name="SAPBEXchaText 11 2 4 2 2 3 3" xfId="46585"/>
    <cellStyle name="SAPBEXchaText 11 2 4 2 2 4" xfId="12316"/>
    <cellStyle name="SAPBEXchaText 11 2 4 2 2 4 2" xfId="22981"/>
    <cellStyle name="SAPBEXchaText 11 2 4 2 2 4 3" xfId="46586"/>
    <cellStyle name="SAPBEXchaText 11 2 4 2 2 5" xfId="13691"/>
    <cellStyle name="SAPBEXchaText 11 2 4 2 2 5 2" xfId="46587"/>
    <cellStyle name="SAPBEXchaText 11 2 4 2 2 6" xfId="15041"/>
    <cellStyle name="SAPBEXchaText 11 2 4 2 2 7" xfId="7456"/>
    <cellStyle name="SAPBEXchaText 11 2 4 2 2 8" xfId="58185"/>
    <cellStyle name="SAPBEXchaText 11 2 4 2 2 9" xfId="58186"/>
    <cellStyle name="SAPBEXchaText 11 2 4 2 3" xfId="6319"/>
    <cellStyle name="SAPBEXchaText 11 2 4 2 3 2" xfId="22982"/>
    <cellStyle name="SAPBEXchaText 11 2 4 2 3 2 2" xfId="58187"/>
    <cellStyle name="SAPBEXchaText 11 2 4 2 3 3" xfId="46588"/>
    <cellStyle name="SAPBEXchaText 11 2 4 2 4" xfId="22983"/>
    <cellStyle name="SAPBEXchaText 11 2 4 2 4 2" xfId="22984"/>
    <cellStyle name="SAPBEXchaText 11 2 4 2 4 3" xfId="58188"/>
    <cellStyle name="SAPBEXchaText 11 2 4 2 5" xfId="22985"/>
    <cellStyle name="SAPBEXchaText 11 2 4 2 6" xfId="46589"/>
    <cellStyle name="SAPBEXchaText 11 2 4 3" xfId="1510"/>
    <cellStyle name="SAPBEXchaText 11 2 4 3 2" xfId="8526"/>
    <cellStyle name="SAPBEXchaText 11 2 4 3 2 2" xfId="22986"/>
    <cellStyle name="SAPBEXchaText 11 2 4 3 2 2 2" xfId="58189"/>
    <cellStyle name="SAPBEXchaText 11 2 4 3 2 3" xfId="46590"/>
    <cellStyle name="SAPBEXchaText 11 2 4 3 3" xfId="9979"/>
    <cellStyle name="SAPBEXchaText 11 2 4 3 3 2" xfId="22987"/>
    <cellStyle name="SAPBEXchaText 11 2 4 3 3 3" xfId="46591"/>
    <cellStyle name="SAPBEXchaText 11 2 4 3 4" xfId="11403"/>
    <cellStyle name="SAPBEXchaText 11 2 4 3 4 2" xfId="22988"/>
    <cellStyle name="SAPBEXchaText 11 2 4 3 4 3" xfId="46592"/>
    <cellStyle name="SAPBEXchaText 11 2 4 3 5" xfId="12778"/>
    <cellStyle name="SAPBEXchaText 11 2 4 3 5 2" xfId="22989"/>
    <cellStyle name="SAPBEXchaText 11 2 4 3 5 3" xfId="46593"/>
    <cellStyle name="SAPBEXchaText 11 2 4 3 6" xfId="14128"/>
    <cellStyle name="SAPBEXchaText 11 2 4 3 6 2" xfId="46594"/>
    <cellStyle name="SAPBEXchaText 11 2 4 3 7" xfId="6543"/>
    <cellStyle name="SAPBEXchaText 11 2 4 3 8" xfId="58190"/>
    <cellStyle name="SAPBEXchaText 11 2 4 3 9" xfId="58191"/>
    <cellStyle name="SAPBEXchaText 11 2 4 4" xfId="5417"/>
    <cellStyle name="SAPBEXchaText 11 2 4 4 2" xfId="22990"/>
    <cellStyle name="SAPBEXchaText 11 2 4 4 2 2" xfId="58192"/>
    <cellStyle name="SAPBEXchaText 11 2 4 4 3" xfId="46595"/>
    <cellStyle name="SAPBEXchaText 11 2 4 5" xfId="22991"/>
    <cellStyle name="SAPBEXchaText 11 2 4 5 2" xfId="22992"/>
    <cellStyle name="SAPBEXchaText 11 2 4 5 3" xfId="46596"/>
    <cellStyle name="SAPBEXchaText 11 2 4 6" xfId="46597"/>
    <cellStyle name="SAPBEXchaText 11 2 5" xfId="1511"/>
    <cellStyle name="SAPBEXchaText 11 2 5 2" xfId="1512"/>
    <cellStyle name="SAPBEXchaText 11 2 5 2 2" xfId="8751"/>
    <cellStyle name="SAPBEXchaText 11 2 5 2 2 2" xfId="22993"/>
    <cellStyle name="SAPBEXchaText 11 2 5 2 2 2 2" xfId="58193"/>
    <cellStyle name="SAPBEXchaText 11 2 5 2 2 3" xfId="46598"/>
    <cellStyle name="SAPBEXchaText 11 2 5 2 3" xfId="10204"/>
    <cellStyle name="SAPBEXchaText 11 2 5 2 3 2" xfId="22994"/>
    <cellStyle name="SAPBEXchaText 11 2 5 2 3 2 2" xfId="58194"/>
    <cellStyle name="SAPBEXchaText 11 2 5 2 3 3" xfId="46599"/>
    <cellStyle name="SAPBEXchaText 11 2 5 2 4" xfId="11628"/>
    <cellStyle name="SAPBEXchaText 11 2 5 2 4 2" xfId="22995"/>
    <cellStyle name="SAPBEXchaText 11 2 5 2 4 3" xfId="46600"/>
    <cellStyle name="SAPBEXchaText 11 2 5 2 5" xfId="13003"/>
    <cellStyle name="SAPBEXchaText 11 2 5 2 5 2" xfId="46601"/>
    <cellStyle name="SAPBEXchaText 11 2 5 2 6" xfId="14353"/>
    <cellStyle name="SAPBEXchaText 11 2 5 2 7" xfId="6768"/>
    <cellStyle name="SAPBEXchaText 11 2 5 2 8" xfId="58195"/>
    <cellStyle name="SAPBEXchaText 11 2 5 2 9" xfId="58196"/>
    <cellStyle name="SAPBEXchaText 11 2 5 3" xfId="5641"/>
    <cellStyle name="SAPBEXchaText 11 2 5 3 2" xfId="22996"/>
    <cellStyle name="SAPBEXchaText 11 2 5 3 2 2" xfId="58197"/>
    <cellStyle name="SAPBEXchaText 11 2 5 3 3" xfId="46602"/>
    <cellStyle name="SAPBEXchaText 11 2 5 4" xfId="22997"/>
    <cellStyle name="SAPBEXchaText 11 2 5 4 2" xfId="22998"/>
    <cellStyle name="SAPBEXchaText 11 2 5 4 3" xfId="58198"/>
    <cellStyle name="SAPBEXchaText 11 2 5 5" xfId="22999"/>
    <cellStyle name="SAPBEXchaText 11 2 5 6" xfId="46603"/>
    <cellStyle name="SAPBEXchaText 11 2 6" xfId="1513"/>
    <cellStyle name="SAPBEXchaText 11 2 6 10" xfId="58199"/>
    <cellStyle name="SAPBEXchaText 11 2 6 11" xfId="58200"/>
    <cellStyle name="SAPBEXchaText 11 2 6 2" xfId="1514"/>
    <cellStyle name="SAPBEXchaText 11 2 6 2 10" xfId="58201"/>
    <cellStyle name="SAPBEXchaText 11 2 6 2 2" xfId="6998"/>
    <cellStyle name="SAPBEXchaText 11 2 6 2 2 2" xfId="23000"/>
    <cellStyle name="SAPBEXchaText 11 2 6 2 2 2 2" xfId="58202"/>
    <cellStyle name="SAPBEXchaText 11 2 6 2 2 3" xfId="46604"/>
    <cellStyle name="SAPBEXchaText 11 2 6 2 3" xfId="8981"/>
    <cellStyle name="SAPBEXchaText 11 2 6 2 3 2" xfId="23001"/>
    <cellStyle name="SAPBEXchaText 11 2 6 2 3 2 2" xfId="58203"/>
    <cellStyle name="SAPBEXchaText 11 2 6 2 3 3" xfId="46605"/>
    <cellStyle name="SAPBEXchaText 11 2 6 2 4" xfId="10434"/>
    <cellStyle name="SAPBEXchaText 11 2 6 2 4 2" xfId="23002"/>
    <cellStyle name="SAPBEXchaText 11 2 6 2 4 3" xfId="46606"/>
    <cellStyle name="SAPBEXchaText 11 2 6 2 5" xfId="11858"/>
    <cellStyle name="SAPBEXchaText 11 2 6 2 5 2" xfId="23003"/>
    <cellStyle name="SAPBEXchaText 11 2 6 2 5 3" xfId="46607"/>
    <cellStyle name="SAPBEXchaText 11 2 6 2 6" xfId="13233"/>
    <cellStyle name="SAPBEXchaText 11 2 6 2 6 2" xfId="46608"/>
    <cellStyle name="SAPBEXchaText 11 2 6 2 7" xfId="14583"/>
    <cellStyle name="SAPBEXchaText 11 2 6 2 8" xfId="46609"/>
    <cellStyle name="SAPBEXchaText 11 2 6 2 9" xfId="58204"/>
    <cellStyle name="SAPBEXchaText 11 2 6 3" xfId="5870"/>
    <cellStyle name="SAPBEXchaText 11 2 6 3 2" xfId="23004"/>
    <cellStyle name="SAPBEXchaText 11 2 6 3 2 2" xfId="58205"/>
    <cellStyle name="SAPBEXchaText 11 2 6 3 3" xfId="46610"/>
    <cellStyle name="SAPBEXchaText 11 2 6 4" xfId="7941"/>
    <cellStyle name="SAPBEXchaText 11 2 6 4 2" xfId="23005"/>
    <cellStyle name="SAPBEXchaText 11 2 6 4 2 2" xfId="58206"/>
    <cellStyle name="SAPBEXchaText 11 2 6 4 3" xfId="46611"/>
    <cellStyle name="SAPBEXchaText 11 2 6 5" xfId="5343"/>
    <cellStyle name="SAPBEXchaText 11 2 6 5 2" xfId="23006"/>
    <cellStyle name="SAPBEXchaText 11 2 6 5 3" xfId="46612"/>
    <cellStyle name="SAPBEXchaText 11 2 6 6" xfId="7849"/>
    <cellStyle name="SAPBEXchaText 11 2 6 6 2" xfId="23007"/>
    <cellStyle name="SAPBEXchaText 11 2 6 6 3" xfId="46613"/>
    <cellStyle name="SAPBEXchaText 11 2 6 7" xfId="7741"/>
    <cellStyle name="SAPBEXchaText 11 2 6 7 2" xfId="46614"/>
    <cellStyle name="SAPBEXchaText 11 2 6 8" xfId="7756"/>
    <cellStyle name="SAPBEXchaText 11 2 6 9" xfId="46615"/>
    <cellStyle name="SAPBEXchaText 11 2 7" xfId="1515"/>
    <cellStyle name="SAPBEXchaText 11 2 7 10" xfId="58207"/>
    <cellStyle name="SAPBEXchaText 11 2 7 11" xfId="58208"/>
    <cellStyle name="SAPBEXchaText 11 2 7 2" xfId="1516"/>
    <cellStyle name="SAPBEXchaText 11 2 7 2 10" xfId="58209"/>
    <cellStyle name="SAPBEXchaText 11 2 7 2 2" xfId="7223"/>
    <cellStyle name="SAPBEXchaText 11 2 7 2 2 2" xfId="23008"/>
    <cellStyle name="SAPBEXchaText 11 2 7 2 2 2 2" xfId="58210"/>
    <cellStyle name="SAPBEXchaText 11 2 7 2 2 3" xfId="46616"/>
    <cellStyle name="SAPBEXchaText 11 2 7 2 3" xfId="9206"/>
    <cellStyle name="SAPBEXchaText 11 2 7 2 3 2" xfId="23009"/>
    <cellStyle name="SAPBEXchaText 11 2 7 2 3 2 2" xfId="58211"/>
    <cellStyle name="SAPBEXchaText 11 2 7 2 3 3" xfId="46617"/>
    <cellStyle name="SAPBEXchaText 11 2 7 2 4" xfId="10659"/>
    <cellStyle name="SAPBEXchaText 11 2 7 2 4 2" xfId="23010"/>
    <cellStyle name="SAPBEXchaText 11 2 7 2 4 3" xfId="46618"/>
    <cellStyle name="SAPBEXchaText 11 2 7 2 5" xfId="12083"/>
    <cellStyle name="SAPBEXchaText 11 2 7 2 5 2" xfId="23011"/>
    <cellStyle name="SAPBEXchaText 11 2 7 2 5 3" xfId="46619"/>
    <cellStyle name="SAPBEXchaText 11 2 7 2 6" xfId="13458"/>
    <cellStyle name="SAPBEXchaText 11 2 7 2 6 2" xfId="23012"/>
    <cellStyle name="SAPBEXchaText 11 2 7 2 6 3" xfId="46620"/>
    <cellStyle name="SAPBEXchaText 11 2 7 2 7" xfId="14808"/>
    <cellStyle name="SAPBEXchaText 11 2 7 2 7 2" xfId="46621"/>
    <cellStyle name="SAPBEXchaText 11 2 7 2 8" xfId="4252"/>
    <cellStyle name="SAPBEXchaText 11 2 7 2 9" xfId="58212"/>
    <cellStyle name="SAPBEXchaText 11 2 7 3" xfId="6095"/>
    <cellStyle name="SAPBEXchaText 11 2 7 3 2" xfId="23013"/>
    <cellStyle name="SAPBEXchaText 11 2 7 3 2 2" xfId="58213"/>
    <cellStyle name="SAPBEXchaText 11 2 7 3 3" xfId="46622"/>
    <cellStyle name="SAPBEXchaText 11 2 7 4" xfId="8166"/>
    <cellStyle name="SAPBEXchaText 11 2 7 4 2" xfId="23014"/>
    <cellStyle name="SAPBEXchaText 11 2 7 4 2 2" xfId="58214"/>
    <cellStyle name="SAPBEXchaText 11 2 7 4 3" xfId="46623"/>
    <cellStyle name="SAPBEXchaText 11 2 7 5" xfId="9653"/>
    <cellStyle name="SAPBEXchaText 11 2 7 5 2" xfId="23015"/>
    <cellStyle name="SAPBEXchaText 11 2 7 5 3" xfId="46624"/>
    <cellStyle name="SAPBEXchaText 11 2 7 6" xfId="11106"/>
    <cellStyle name="SAPBEXchaText 11 2 7 6 2" xfId="23016"/>
    <cellStyle name="SAPBEXchaText 11 2 7 6 3" xfId="46625"/>
    <cellStyle name="SAPBEXchaText 11 2 7 7" xfId="12532"/>
    <cellStyle name="SAPBEXchaText 11 2 7 7 2" xfId="23017"/>
    <cellStyle name="SAPBEXchaText 11 2 7 7 3" xfId="46626"/>
    <cellStyle name="SAPBEXchaText 11 2 7 8" xfId="13904"/>
    <cellStyle name="SAPBEXchaText 11 2 7 8 2" xfId="46627"/>
    <cellStyle name="SAPBEXchaText 11 2 7 9" xfId="3732"/>
    <cellStyle name="SAPBEXchaText 11 2 8" xfId="3959"/>
    <cellStyle name="SAPBEXchaText 11 2 8 2" xfId="2996"/>
    <cellStyle name="SAPBEXchaText 11 2 8 2 2" xfId="23018"/>
    <cellStyle name="SAPBEXchaText 11 2 8 2 2 2" xfId="23019"/>
    <cellStyle name="SAPBEXchaText 11 2 8 2 2 3" xfId="58215"/>
    <cellStyle name="SAPBEXchaText 11 2 8 2 3" xfId="23020"/>
    <cellStyle name="SAPBEXchaText 11 2 8 2 3 2" xfId="23021"/>
    <cellStyle name="SAPBEXchaText 11 2 8 2 3 3" xfId="58216"/>
    <cellStyle name="SAPBEXchaText 11 2 8 2 4" xfId="23022"/>
    <cellStyle name="SAPBEXchaText 11 2 8 2 5" xfId="46628"/>
    <cellStyle name="SAPBEXchaText 11 2 8 3" xfId="23023"/>
    <cellStyle name="SAPBEXchaText 11 2 8 3 2" xfId="23024"/>
    <cellStyle name="SAPBEXchaText 11 2 8 3 3" xfId="58217"/>
    <cellStyle name="SAPBEXchaText 11 2 8 4" xfId="23025"/>
    <cellStyle name="SAPBEXchaText 11 2 8 4 2" xfId="23026"/>
    <cellStyle name="SAPBEXchaText 11 2 8 4 3" xfId="58218"/>
    <cellStyle name="SAPBEXchaText 11 2 8 5" xfId="23027"/>
    <cellStyle name="SAPBEXchaText 11 2 8 5 2" xfId="58219"/>
    <cellStyle name="SAPBEXchaText 11 2 8 6" xfId="46629"/>
    <cellStyle name="SAPBEXchaText 11 2 8 7" xfId="58220"/>
    <cellStyle name="SAPBEXchaText 11 2 9" xfId="4148"/>
    <cellStyle name="SAPBEXchaText 11 2 9 2" xfId="3091"/>
    <cellStyle name="SAPBEXchaText 11 2 9 2 2" xfId="23028"/>
    <cellStyle name="SAPBEXchaText 11 2 9 2 2 2" xfId="23029"/>
    <cellStyle name="SAPBEXchaText 11 2 9 2 2 3" xfId="58221"/>
    <cellStyle name="SAPBEXchaText 11 2 9 2 3" xfId="23030"/>
    <cellStyle name="SAPBEXchaText 11 2 9 2 3 2" xfId="23031"/>
    <cellStyle name="SAPBEXchaText 11 2 9 2 3 3" xfId="58222"/>
    <cellStyle name="SAPBEXchaText 11 2 9 2 4" xfId="23032"/>
    <cellStyle name="SAPBEXchaText 11 2 9 2 5" xfId="46630"/>
    <cellStyle name="SAPBEXchaText 11 2 9 3" xfId="23033"/>
    <cellStyle name="SAPBEXchaText 11 2 9 3 2" xfId="23034"/>
    <cellStyle name="SAPBEXchaText 11 2 9 3 3" xfId="58223"/>
    <cellStyle name="SAPBEXchaText 11 2 9 4" xfId="23035"/>
    <cellStyle name="SAPBEXchaText 11 2 9 4 2" xfId="23036"/>
    <cellStyle name="SAPBEXchaText 11 2 9 4 3" xfId="58224"/>
    <cellStyle name="SAPBEXchaText 11 2 9 5" xfId="23037"/>
    <cellStyle name="SAPBEXchaText 11 2 9 6" xfId="46631"/>
    <cellStyle name="SAPBEXchaText 11 3" xfId="23038"/>
    <cellStyle name="SAPBEXchaText 11 3 2" xfId="23039"/>
    <cellStyle name="SAPBEXchaText 11 3 3" xfId="46632"/>
    <cellStyle name="SAPBEXchaText 11 4" xfId="46633"/>
    <cellStyle name="SAPBEXchaText 12" xfId="212"/>
    <cellStyle name="SAPBEXchaText 12 2" xfId="1517"/>
    <cellStyle name="SAPBEXchaText 12 2 10" xfId="3654"/>
    <cellStyle name="SAPBEXchaText 12 2 10 2" xfId="23040"/>
    <cellStyle name="SAPBEXchaText 12 2 10 2 2" xfId="23041"/>
    <cellStyle name="SAPBEXchaText 12 2 10 2 3" xfId="58225"/>
    <cellStyle name="SAPBEXchaText 12 2 10 3" xfId="23042"/>
    <cellStyle name="SAPBEXchaText 12 2 10 3 2" xfId="23043"/>
    <cellStyle name="SAPBEXchaText 12 2 10 3 3" xfId="58226"/>
    <cellStyle name="SAPBEXchaText 12 2 10 4" xfId="23044"/>
    <cellStyle name="SAPBEXchaText 12 2 10 5" xfId="46634"/>
    <cellStyle name="SAPBEXchaText 12 2 11" xfId="4342"/>
    <cellStyle name="SAPBEXchaText 12 2 11 2" xfId="23045"/>
    <cellStyle name="SAPBEXchaText 12 2 11 2 2" xfId="23046"/>
    <cellStyle name="SAPBEXchaText 12 2 11 2 3" xfId="58227"/>
    <cellStyle name="SAPBEXchaText 12 2 11 3" xfId="23047"/>
    <cellStyle name="SAPBEXchaText 12 2 11 3 2" xfId="23048"/>
    <cellStyle name="SAPBEXchaText 12 2 11 3 3" xfId="58228"/>
    <cellStyle name="SAPBEXchaText 12 2 11 4" xfId="23049"/>
    <cellStyle name="SAPBEXchaText 12 2 11 5" xfId="46635"/>
    <cellStyle name="SAPBEXchaText 12 2 12" xfId="3036"/>
    <cellStyle name="SAPBEXchaText 12 2 12 2" xfId="23050"/>
    <cellStyle name="SAPBEXchaText 12 2 12 2 2" xfId="23051"/>
    <cellStyle name="SAPBEXchaText 12 2 12 2 3" xfId="58229"/>
    <cellStyle name="SAPBEXchaText 12 2 12 3" xfId="23052"/>
    <cellStyle name="SAPBEXchaText 12 2 12 3 2" xfId="23053"/>
    <cellStyle name="SAPBEXchaText 12 2 12 3 3" xfId="58230"/>
    <cellStyle name="SAPBEXchaText 12 2 12 4" xfId="23054"/>
    <cellStyle name="SAPBEXchaText 12 2 12 5" xfId="46636"/>
    <cellStyle name="SAPBEXchaText 12 2 13" xfId="23055"/>
    <cellStyle name="SAPBEXchaText 12 2 13 2" xfId="23056"/>
    <cellStyle name="SAPBEXchaText 12 2 13 3" xfId="58231"/>
    <cellStyle name="SAPBEXchaText 12 2 14" xfId="46637"/>
    <cellStyle name="SAPBEXchaText 12 2 2" xfId="1518"/>
    <cellStyle name="SAPBEXchaText 12 2 2 10" xfId="4887"/>
    <cellStyle name="SAPBEXchaText 12 2 2 10 2" xfId="23057"/>
    <cellStyle name="SAPBEXchaText 12 2 2 10 2 2" xfId="23058"/>
    <cellStyle name="SAPBEXchaText 12 2 2 10 2 3" xfId="58232"/>
    <cellStyle name="SAPBEXchaText 12 2 2 10 3" xfId="23059"/>
    <cellStyle name="SAPBEXchaText 12 2 2 10 3 2" xfId="23060"/>
    <cellStyle name="SAPBEXchaText 12 2 2 10 3 3" xfId="58233"/>
    <cellStyle name="SAPBEXchaText 12 2 2 10 4" xfId="23061"/>
    <cellStyle name="SAPBEXchaText 12 2 2 10 5" xfId="46638"/>
    <cellStyle name="SAPBEXchaText 12 2 2 11" xfId="23062"/>
    <cellStyle name="SAPBEXchaText 12 2 2 11 2" xfId="23063"/>
    <cellStyle name="SAPBEXchaText 12 2 2 11 3" xfId="58234"/>
    <cellStyle name="SAPBEXchaText 12 2 2 12" xfId="46639"/>
    <cellStyle name="SAPBEXchaText 12 2 2 2" xfId="1519"/>
    <cellStyle name="SAPBEXchaText 12 2 2 2 2" xfId="1520"/>
    <cellStyle name="SAPBEXchaText 12 2 2 2 2 2" xfId="1521"/>
    <cellStyle name="SAPBEXchaText 12 2 2 2 2 2 2" xfId="9519"/>
    <cellStyle name="SAPBEXchaText 12 2 2 2 2 2 2 2" xfId="23064"/>
    <cellStyle name="SAPBEXchaText 12 2 2 2 2 2 2 2 2" xfId="58235"/>
    <cellStyle name="SAPBEXchaText 12 2 2 2 2 2 2 3" xfId="46640"/>
    <cellStyle name="SAPBEXchaText 12 2 2 2 2 2 3" xfId="10972"/>
    <cellStyle name="SAPBEXchaText 12 2 2 2 2 2 3 2" xfId="23065"/>
    <cellStyle name="SAPBEXchaText 12 2 2 2 2 2 3 3" xfId="46641"/>
    <cellStyle name="SAPBEXchaText 12 2 2 2 2 2 4" xfId="12396"/>
    <cellStyle name="SAPBEXchaText 12 2 2 2 2 2 4 2" xfId="23066"/>
    <cellStyle name="SAPBEXchaText 12 2 2 2 2 2 4 3" xfId="46642"/>
    <cellStyle name="SAPBEXchaText 12 2 2 2 2 2 5" xfId="13771"/>
    <cellStyle name="SAPBEXchaText 12 2 2 2 2 2 5 2" xfId="46643"/>
    <cellStyle name="SAPBEXchaText 12 2 2 2 2 2 6" xfId="15121"/>
    <cellStyle name="SAPBEXchaText 12 2 2 2 2 2 7" xfId="7536"/>
    <cellStyle name="SAPBEXchaText 12 2 2 2 2 2 8" xfId="58236"/>
    <cellStyle name="SAPBEXchaText 12 2 2 2 2 2 9" xfId="58237"/>
    <cellStyle name="SAPBEXchaText 12 2 2 2 2 3" xfId="6399"/>
    <cellStyle name="SAPBEXchaText 12 2 2 2 2 3 2" xfId="23067"/>
    <cellStyle name="SAPBEXchaText 12 2 2 2 2 3 2 2" xfId="58238"/>
    <cellStyle name="SAPBEXchaText 12 2 2 2 2 3 3" xfId="46644"/>
    <cellStyle name="SAPBEXchaText 12 2 2 2 2 4" xfId="23068"/>
    <cellStyle name="SAPBEXchaText 12 2 2 2 2 4 2" xfId="23069"/>
    <cellStyle name="SAPBEXchaText 12 2 2 2 2 4 3" xfId="58239"/>
    <cellStyle name="SAPBEXchaText 12 2 2 2 2 5" xfId="23070"/>
    <cellStyle name="SAPBEXchaText 12 2 2 2 2 6" xfId="46645"/>
    <cellStyle name="SAPBEXchaText 12 2 2 2 3" xfId="1522"/>
    <cellStyle name="SAPBEXchaText 12 2 2 2 3 2" xfId="8608"/>
    <cellStyle name="SAPBEXchaText 12 2 2 2 3 2 2" xfId="23071"/>
    <cellStyle name="SAPBEXchaText 12 2 2 2 3 2 2 2" xfId="58240"/>
    <cellStyle name="SAPBEXchaText 12 2 2 2 3 2 3" xfId="46646"/>
    <cellStyle name="SAPBEXchaText 12 2 2 2 3 3" xfId="10061"/>
    <cellStyle name="SAPBEXchaText 12 2 2 2 3 3 2" xfId="23072"/>
    <cellStyle name="SAPBEXchaText 12 2 2 2 3 3 3" xfId="46647"/>
    <cellStyle name="SAPBEXchaText 12 2 2 2 3 4" xfId="11485"/>
    <cellStyle name="SAPBEXchaText 12 2 2 2 3 4 2" xfId="23073"/>
    <cellStyle name="SAPBEXchaText 12 2 2 2 3 4 3" xfId="46648"/>
    <cellStyle name="SAPBEXchaText 12 2 2 2 3 5" xfId="12860"/>
    <cellStyle name="SAPBEXchaText 12 2 2 2 3 5 2" xfId="23074"/>
    <cellStyle name="SAPBEXchaText 12 2 2 2 3 5 3" xfId="46649"/>
    <cellStyle name="SAPBEXchaText 12 2 2 2 3 6" xfId="14210"/>
    <cellStyle name="SAPBEXchaText 12 2 2 2 3 6 2" xfId="46650"/>
    <cellStyle name="SAPBEXchaText 12 2 2 2 3 7" xfId="6625"/>
    <cellStyle name="SAPBEXchaText 12 2 2 2 3 8" xfId="58241"/>
    <cellStyle name="SAPBEXchaText 12 2 2 2 3 9" xfId="58242"/>
    <cellStyle name="SAPBEXchaText 12 2 2 2 4" xfId="5498"/>
    <cellStyle name="SAPBEXchaText 12 2 2 2 4 2" xfId="23075"/>
    <cellStyle name="SAPBEXchaText 12 2 2 2 4 2 2" xfId="58243"/>
    <cellStyle name="SAPBEXchaText 12 2 2 2 4 3" xfId="46651"/>
    <cellStyle name="SAPBEXchaText 12 2 2 2 5" xfId="23076"/>
    <cellStyle name="SAPBEXchaText 12 2 2 2 5 2" xfId="23077"/>
    <cellStyle name="SAPBEXchaText 12 2 2 2 5 3" xfId="46652"/>
    <cellStyle name="SAPBEXchaText 12 2 2 2 6" xfId="46653"/>
    <cellStyle name="SAPBEXchaText 12 2 2 3" xfId="1523"/>
    <cellStyle name="SAPBEXchaText 12 2 2 3 2" xfId="1524"/>
    <cellStyle name="SAPBEXchaText 12 2 2 3 2 2" xfId="8834"/>
    <cellStyle name="SAPBEXchaText 12 2 2 3 2 2 2" xfId="23078"/>
    <cellStyle name="SAPBEXchaText 12 2 2 3 2 2 2 2" xfId="58244"/>
    <cellStyle name="SAPBEXchaText 12 2 2 3 2 2 3" xfId="46654"/>
    <cellStyle name="SAPBEXchaText 12 2 2 3 2 3" xfId="10287"/>
    <cellStyle name="SAPBEXchaText 12 2 2 3 2 3 2" xfId="23079"/>
    <cellStyle name="SAPBEXchaText 12 2 2 3 2 3 2 2" xfId="58245"/>
    <cellStyle name="SAPBEXchaText 12 2 2 3 2 3 3" xfId="46655"/>
    <cellStyle name="SAPBEXchaText 12 2 2 3 2 4" xfId="11711"/>
    <cellStyle name="SAPBEXchaText 12 2 2 3 2 4 2" xfId="23080"/>
    <cellStyle name="SAPBEXchaText 12 2 2 3 2 4 3" xfId="46656"/>
    <cellStyle name="SAPBEXchaText 12 2 2 3 2 5" xfId="13086"/>
    <cellStyle name="SAPBEXchaText 12 2 2 3 2 5 2" xfId="46657"/>
    <cellStyle name="SAPBEXchaText 12 2 2 3 2 6" xfId="14436"/>
    <cellStyle name="SAPBEXchaText 12 2 2 3 2 7" xfId="6851"/>
    <cellStyle name="SAPBEXchaText 12 2 2 3 2 8" xfId="58246"/>
    <cellStyle name="SAPBEXchaText 12 2 2 3 2 9" xfId="58247"/>
    <cellStyle name="SAPBEXchaText 12 2 2 3 3" xfId="5723"/>
    <cellStyle name="SAPBEXchaText 12 2 2 3 3 2" xfId="23081"/>
    <cellStyle name="SAPBEXchaText 12 2 2 3 3 2 2" xfId="58248"/>
    <cellStyle name="SAPBEXchaText 12 2 2 3 3 3" xfId="46658"/>
    <cellStyle name="SAPBEXchaText 12 2 2 3 4" xfId="23082"/>
    <cellStyle name="SAPBEXchaText 12 2 2 3 4 2" xfId="23083"/>
    <cellStyle name="SAPBEXchaText 12 2 2 3 4 3" xfId="58249"/>
    <cellStyle name="SAPBEXchaText 12 2 2 3 5" xfId="23084"/>
    <cellStyle name="SAPBEXchaText 12 2 2 3 6" xfId="46659"/>
    <cellStyle name="SAPBEXchaText 12 2 2 4" xfId="1525"/>
    <cellStyle name="SAPBEXchaText 12 2 2 4 10" xfId="58250"/>
    <cellStyle name="SAPBEXchaText 12 2 2 4 11" xfId="58251"/>
    <cellStyle name="SAPBEXchaText 12 2 2 4 2" xfId="1526"/>
    <cellStyle name="SAPBEXchaText 12 2 2 4 2 10" xfId="58252"/>
    <cellStyle name="SAPBEXchaText 12 2 2 4 2 2" xfId="7079"/>
    <cellStyle name="SAPBEXchaText 12 2 2 4 2 2 2" xfId="23085"/>
    <cellStyle name="SAPBEXchaText 12 2 2 4 2 2 2 2" xfId="58253"/>
    <cellStyle name="SAPBEXchaText 12 2 2 4 2 2 3" xfId="46660"/>
    <cellStyle name="SAPBEXchaText 12 2 2 4 2 3" xfId="9062"/>
    <cellStyle name="SAPBEXchaText 12 2 2 4 2 3 2" xfId="23086"/>
    <cellStyle name="SAPBEXchaText 12 2 2 4 2 3 2 2" xfId="58254"/>
    <cellStyle name="SAPBEXchaText 12 2 2 4 2 3 3" xfId="46661"/>
    <cellStyle name="SAPBEXchaText 12 2 2 4 2 4" xfId="10515"/>
    <cellStyle name="SAPBEXchaText 12 2 2 4 2 4 2" xfId="23087"/>
    <cellStyle name="SAPBEXchaText 12 2 2 4 2 4 3" xfId="46662"/>
    <cellStyle name="SAPBEXchaText 12 2 2 4 2 5" xfId="11939"/>
    <cellStyle name="SAPBEXchaText 12 2 2 4 2 5 2" xfId="23088"/>
    <cellStyle name="SAPBEXchaText 12 2 2 4 2 5 3" xfId="46663"/>
    <cellStyle name="SAPBEXchaText 12 2 2 4 2 6" xfId="13314"/>
    <cellStyle name="SAPBEXchaText 12 2 2 4 2 6 2" xfId="46664"/>
    <cellStyle name="SAPBEXchaText 12 2 2 4 2 7" xfId="14664"/>
    <cellStyle name="SAPBEXchaText 12 2 2 4 2 8" xfId="46665"/>
    <cellStyle name="SAPBEXchaText 12 2 2 4 2 9" xfId="58255"/>
    <cellStyle name="SAPBEXchaText 12 2 2 4 3" xfId="5951"/>
    <cellStyle name="SAPBEXchaText 12 2 2 4 3 2" xfId="23089"/>
    <cellStyle name="SAPBEXchaText 12 2 2 4 3 2 2" xfId="58256"/>
    <cellStyle name="SAPBEXchaText 12 2 2 4 3 3" xfId="46666"/>
    <cellStyle name="SAPBEXchaText 12 2 2 4 4" xfId="8022"/>
    <cellStyle name="SAPBEXchaText 12 2 2 4 4 2" xfId="23090"/>
    <cellStyle name="SAPBEXchaText 12 2 2 4 4 2 2" xfId="58257"/>
    <cellStyle name="SAPBEXchaText 12 2 2 4 4 3" xfId="46667"/>
    <cellStyle name="SAPBEXchaText 12 2 2 4 5" xfId="5145"/>
    <cellStyle name="SAPBEXchaText 12 2 2 4 5 2" xfId="23091"/>
    <cellStyle name="SAPBEXchaText 12 2 2 4 5 3" xfId="46668"/>
    <cellStyle name="SAPBEXchaText 12 2 2 4 6" xfId="4994"/>
    <cellStyle name="SAPBEXchaText 12 2 2 4 6 2" xfId="23092"/>
    <cellStyle name="SAPBEXchaText 12 2 2 4 6 3" xfId="46669"/>
    <cellStyle name="SAPBEXchaText 12 2 2 4 7" xfId="9880"/>
    <cellStyle name="SAPBEXchaText 12 2 2 4 7 2" xfId="46670"/>
    <cellStyle name="SAPBEXchaText 12 2 2 4 8" xfId="5143"/>
    <cellStyle name="SAPBEXchaText 12 2 2 4 9" xfId="46671"/>
    <cellStyle name="SAPBEXchaText 12 2 2 5" xfId="1527"/>
    <cellStyle name="SAPBEXchaText 12 2 2 5 10" xfId="58258"/>
    <cellStyle name="SAPBEXchaText 12 2 2 5 11" xfId="58259"/>
    <cellStyle name="SAPBEXchaText 12 2 2 5 2" xfId="1528"/>
    <cellStyle name="SAPBEXchaText 12 2 2 5 2 10" xfId="58260"/>
    <cellStyle name="SAPBEXchaText 12 2 2 5 2 2" xfId="7303"/>
    <cellStyle name="SAPBEXchaText 12 2 2 5 2 2 2" xfId="23093"/>
    <cellStyle name="SAPBEXchaText 12 2 2 5 2 2 2 2" xfId="58261"/>
    <cellStyle name="SAPBEXchaText 12 2 2 5 2 2 3" xfId="46672"/>
    <cellStyle name="SAPBEXchaText 12 2 2 5 2 3" xfId="9286"/>
    <cellStyle name="SAPBEXchaText 12 2 2 5 2 3 2" xfId="23094"/>
    <cellStyle name="SAPBEXchaText 12 2 2 5 2 3 2 2" xfId="58262"/>
    <cellStyle name="SAPBEXchaText 12 2 2 5 2 3 3" xfId="46673"/>
    <cellStyle name="SAPBEXchaText 12 2 2 5 2 4" xfId="10739"/>
    <cellStyle name="SAPBEXchaText 12 2 2 5 2 4 2" xfId="23095"/>
    <cellStyle name="SAPBEXchaText 12 2 2 5 2 4 3" xfId="46674"/>
    <cellStyle name="SAPBEXchaText 12 2 2 5 2 5" xfId="12163"/>
    <cellStyle name="SAPBEXchaText 12 2 2 5 2 5 2" xfId="23096"/>
    <cellStyle name="SAPBEXchaText 12 2 2 5 2 5 3" xfId="46675"/>
    <cellStyle name="SAPBEXchaText 12 2 2 5 2 6" xfId="13538"/>
    <cellStyle name="SAPBEXchaText 12 2 2 5 2 6 2" xfId="23097"/>
    <cellStyle name="SAPBEXchaText 12 2 2 5 2 6 3" xfId="46676"/>
    <cellStyle name="SAPBEXchaText 12 2 2 5 2 7" xfId="14888"/>
    <cellStyle name="SAPBEXchaText 12 2 2 5 2 7 2" xfId="46677"/>
    <cellStyle name="SAPBEXchaText 12 2 2 5 2 8" xfId="4862"/>
    <cellStyle name="SAPBEXchaText 12 2 2 5 2 9" xfId="58263"/>
    <cellStyle name="SAPBEXchaText 12 2 2 5 3" xfId="6175"/>
    <cellStyle name="SAPBEXchaText 12 2 2 5 3 2" xfId="23098"/>
    <cellStyle name="SAPBEXchaText 12 2 2 5 3 2 2" xfId="58264"/>
    <cellStyle name="SAPBEXchaText 12 2 2 5 3 3" xfId="46678"/>
    <cellStyle name="SAPBEXchaText 12 2 2 5 4" xfId="8246"/>
    <cellStyle name="SAPBEXchaText 12 2 2 5 4 2" xfId="23099"/>
    <cellStyle name="SAPBEXchaText 12 2 2 5 4 2 2" xfId="58265"/>
    <cellStyle name="SAPBEXchaText 12 2 2 5 4 3" xfId="46679"/>
    <cellStyle name="SAPBEXchaText 12 2 2 5 5" xfId="9733"/>
    <cellStyle name="SAPBEXchaText 12 2 2 5 5 2" xfId="23100"/>
    <cellStyle name="SAPBEXchaText 12 2 2 5 5 3" xfId="46680"/>
    <cellStyle name="SAPBEXchaText 12 2 2 5 6" xfId="11186"/>
    <cellStyle name="SAPBEXchaText 12 2 2 5 6 2" xfId="23101"/>
    <cellStyle name="SAPBEXchaText 12 2 2 5 6 3" xfId="46681"/>
    <cellStyle name="SAPBEXchaText 12 2 2 5 7" xfId="12612"/>
    <cellStyle name="SAPBEXchaText 12 2 2 5 7 2" xfId="23102"/>
    <cellStyle name="SAPBEXchaText 12 2 2 5 7 3" xfId="46682"/>
    <cellStyle name="SAPBEXchaText 12 2 2 5 8" xfId="13984"/>
    <cellStyle name="SAPBEXchaText 12 2 2 5 8 2" xfId="46683"/>
    <cellStyle name="SAPBEXchaText 12 2 2 5 9" xfId="3815"/>
    <cellStyle name="SAPBEXchaText 12 2 2 6" xfId="4042"/>
    <cellStyle name="SAPBEXchaText 12 2 2 6 2" xfId="3567"/>
    <cellStyle name="SAPBEXchaText 12 2 2 6 2 2" xfId="23103"/>
    <cellStyle name="SAPBEXchaText 12 2 2 6 2 2 2" xfId="23104"/>
    <cellStyle name="SAPBEXchaText 12 2 2 6 2 2 3" xfId="58266"/>
    <cellStyle name="SAPBEXchaText 12 2 2 6 2 3" xfId="23105"/>
    <cellStyle name="SAPBEXchaText 12 2 2 6 2 3 2" xfId="23106"/>
    <cellStyle name="SAPBEXchaText 12 2 2 6 2 3 3" xfId="58267"/>
    <cellStyle name="SAPBEXchaText 12 2 2 6 2 4" xfId="23107"/>
    <cellStyle name="SAPBEXchaText 12 2 2 6 2 5" xfId="46684"/>
    <cellStyle name="SAPBEXchaText 12 2 2 6 3" xfId="23108"/>
    <cellStyle name="SAPBEXchaText 12 2 2 6 3 2" xfId="23109"/>
    <cellStyle name="SAPBEXchaText 12 2 2 6 3 3" xfId="58268"/>
    <cellStyle name="SAPBEXchaText 12 2 2 6 4" xfId="23110"/>
    <cellStyle name="SAPBEXchaText 12 2 2 6 4 2" xfId="23111"/>
    <cellStyle name="SAPBEXchaText 12 2 2 6 4 3" xfId="58269"/>
    <cellStyle name="SAPBEXchaText 12 2 2 6 5" xfId="23112"/>
    <cellStyle name="SAPBEXchaText 12 2 2 6 5 2" xfId="58270"/>
    <cellStyle name="SAPBEXchaText 12 2 2 6 6" xfId="46685"/>
    <cellStyle name="SAPBEXchaText 12 2 2 6 7" xfId="58271"/>
    <cellStyle name="SAPBEXchaText 12 2 2 7" xfId="3213"/>
    <cellStyle name="SAPBEXchaText 12 2 2 7 2" xfId="3050"/>
    <cellStyle name="SAPBEXchaText 12 2 2 7 2 2" xfId="23113"/>
    <cellStyle name="SAPBEXchaText 12 2 2 7 2 2 2" xfId="23114"/>
    <cellStyle name="SAPBEXchaText 12 2 2 7 2 2 3" xfId="58272"/>
    <cellStyle name="SAPBEXchaText 12 2 2 7 2 3" xfId="23115"/>
    <cellStyle name="SAPBEXchaText 12 2 2 7 2 3 2" xfId="23116"/>
    <cellStyle name="SAPBEXchaText 12 2 2 7 2 3 3" xfId="58273"/>
    <cellStyle name="SAPBEXchaText 12 2 2 7 2 4" xfId="23117"/>
    <cellStyle name="SAPBEXchaText 12 2 2 7 2 5" xfId="46686"/>
    <cellStyle name="SAPBEXchaText 12 2 2 7 3" xfId="23118"/>
    <cellStyle name="SAPBEXchaText 12 2 2 7 3 2" xfId="23119"/>
    <cellStyle name="SAPBEXchaText 12 2 2 7 3 3" xfId="58274"/>
    <cellStyle name="SAPBEXchaText 12 2 2 7 4" xfId="23120"/>
    <cellStyle name="SAPBEXchaText 12 2 2 7 4 2" xfId="23121"/>
    <cellStyle name="SAPBEXchaText 12 2 2 7 4 3" xfId="58275"/>
    <cellStyle name="SAPBEXchaText 12 2 2 7 5" xfId="23122"/>
    <cellStyle name="SAPBEXchaText 12 2 2 7 6" xfId="46687"/>
    <cellStyle name="SAPBEXchaText 12 2 2 8" xfId="3517"/>
    <cellStyle name="SAPBEXchaText 12 2 2 8 2" xfId="23123"/>
    <cellStyle name="SAPBEXchaText 12 2 2 8 2 2" xfId="23124"/>
    <cellStyle name="SAPBEXchaText 12 2 2 8 2 3" xfId="58276"/>
    <cellStyle name="SAPBEXchaText 12 2 2 8 3" xfId="23125"/>
    <cellStyle name="SAPBEXchaText 12 2 2 8 3 2" xfId="23126"/>
    <cellStyle name="SAPBEXchaText 12 2 2 8 3 3" xfId="58277"/>
    <cellStyle name="SAPBEXchaText 12 2 2 8 4" xfId="23127"/>
    <cellStyle name="SAPBEXchaText 12 2 2 8 5" xfId="46688"/>
    <cellStyle name="SAPBEXchaText 12 2 2 9" xfId="4406"/>
    <cellStyle name="SAPBEXchaText 12 2 2 9 2" xfId="23128"/>
    <cellStyle name="SAPBEXchaText 12 2 2 9 2 2" xfId="23129"/>
    <cellStyle name="SAPBEXchaText 12 2 2 9 2 3" xfId="58278"/>
    <cellStyle name="SAPBEXchaText 12 2 2 9 3" xfId="23130"/>
    <cellStyle name="SAPBEXchaText 12 2 2 9 3 2" xfId="23131"/>
    <cellStyle name="SAPBEXchaText 12 2 2 9 3 3" xfId="58279"/>
    <cellStyle name="SAPBEXchaText 12 2 2 9 4" xfId="23132"/>
    <cellStyle name="SAPBEXchaText 12 2 2 9 5" xfId="46689"/>
    <cellStyle name="SAPBEXchaText 12 2 3" xfId="1529"/>
    <cellStyle name="SAPBEXchaText 12 2 3 10" xfId="4924"/>
    <cellStyle name="SAPBEXchaText 12 2 3 10 2" xfId="23133"/>
    <cellStyle name="SAPBEXchaText 12 2 3 10 2 2" xfId="23134"/>
    <cellStyle name="SAPBEXchaText 12 2 3 10 2 3" xfId="58280"/>
    <cellStyle name="SAPBEXchaText 12 2 3 10 3" xfId="23135"/>
    <cellStyle name="SAPBEXchaText 12 2 3 10 3 2" xfId="23136"/>
    <cellStyle name="SAPBEXchaText 12 2 3 10 3 3" xfId="58281"/>
    <cellStyle name="SAPBEXchaText 12 2 3 10 4" xfId="23137"/>
    <cellStyle name="SAPBEXchaText 12 2 3 10 5" xfId="46690"/>
    <cellStyle name="SAPBEXchaText 12 2 3 11" xfId="23138"/>
    <cellStyle name="SAPBEXchaText 12 2 3 11 2" xfId="23139"/>
    <cellStyle name="SAPBEXchaText 12 2 3 11 3" xfId="58282"/>
    <cellStyle name="SAPBEXchaText 12 2 3 12" xfId="46691"/>
    <cellStyle name="SAPBEXchaText 12 2 3 2" xfId="1530"/>
    <cellStyle name="SAPBEXchaText 12 2 3 2 2" xfId="1531"/>
    <cellStyle name="SAPBEXchaText 12 2 3 2 2 2" xfId="1532"/>
    <cellStyle name="SAPBEXchaText 12 2 3 2 2 2 2" xfId="9593"/>
    <cellStyle name="SAPBEXchaText 12 2 3 2 2 2 2 2" xfId="23140"/>
    <cellStyle name="SAPBEXchaText 12 2 3 2 2 2 2 2 2" xfId="58283"/>
    <cellStyle name="SAPBEXchaText 12 2 3 2 2 2 2 3" xfId="46692"/>
    <cellStyle name="SAPBEXchaText 12 2 3 2 2 2 3" xfId="11046"/>
    <cellStyle name="SAPBEXchaText 12 2 3 2 2 2 3 2" xfId="23141"/>
    <cellStyle name="SAPBEXchaText 12 2 3 2 2 2 3 3" xfId="46693"/>
    <cellStyle name="SAPBEXchaText 12 2 3 2 2 2 4" xfId="12470"/>
    <cellStyle name="SAPBEXchaText 12 2 3 2 2 2 4 2" xfId="23142"/>
    <cellStyle name="SAPBEXchaText 12 2 3 2 2 2 4 3" xfId="46694"/>
    <cellStyle name="SAPBEXchaText 12 2 3 2 2 2 5" xfId="13845"/>
    <cellStyle name="SAPBEXchaText 12 2 3 2 2 2 5 2" xfId="46695"/>
    <cellStyle name="SAPBEXchaText 12 2 3 2 2 2 6" xfId="15195"/>
    <cellStyle name="SAPBEXchaText 12 2 3 2 2 2 7" xfId="7610"/>
    <cellStyle name="SAPBEXchaText 12 2 3 2 2 2 8" xfId="58284"/>
    <cellStyle name="SAPBEXchaText 12 2 3 2 2 2 9" xfId="58285"/>
    <cellStyle name="SAPBEXchaText 12 2 3 2 2 3" xfId="6473"/>
    <cellStyle name="SAPBEXchaText 12 2 3 2 2 3 2" xfId="23143"/>
    <cellStyle name="SAPBEXchaText 12 2 3 2 2 3 2 2" xfId="58286"/>
    <cellStyle name="SAPBEXchaText 12 2 3 2 2 3 3" xfId="46696"/>
    <cellStyle name="SAPBEXchaText 12 2 3 2 2 4" xfId="23144"/>
    <cellStyle name="SAPBEXchaText 12 2 3 2 2 4 2" xfId="23145"/>
    <cellStyle name="SAPBEXchaText 12 2 3 2 2 4 3" xfId="58287"/>
    <cellStyle name="SAPBEXchaText 12 2 3 2 2 5" xfId="23146"/>
    <cellStyle name="SAPBEXchaText 12 2 3 2 2 6" xfId="46697"/>
    <cellStyle name="SAPBEXchaText 12 2 3 2 3" xfId="1533"/>
    <cellStyle name="SAPBEXchaText 12 2 3 2 3 2" xfId="8683"/>
    <cellStyle name="SAPBEXchaText 12 2 3 2 3 2 2" xfId="23147"/>
    <cellStyle name="SAPBEXchaText 12 2 3 2 3 2 2 2" xfId="58288"/>
    <cellStyle name="SAPBEXchaText 12 2 3 2 3 2 3" xfId="46698"/>
    <cellStyle name="SAPBEXchaText 12 2 3 2 3 3" xfId="10136"/>
    <cellStyle name="SAPBEXchaText 12 2 3 2 3 3 2" xfId="23148"/>
    <cellStyle name="SAPBEXchaText 12 2 3 2 3 3 3" xfId="46699"/>
    <cellStyle name="SAPBEXchaText 12 2 3 2 3 4" xfId="11560"/>
    <cellStyle name="SAPBEXchaText 12 2 3 2 3 4 2" xfId="23149"/>
    <cellStyle name="SAPBEXchaText 12 2 3 2 3 4 3" xfId="46700"/>
    <cellStyle name="SAPBEXchaText 12 2 3 2 3 5" xfId="12935"/>
    <cellStyle name="SAPBEXchaText 12 2 3 2 3 5 2" xfId="23150"/>
    <cellStyle name="SAPBEXchaText 12 2 3 2 3 5 3" xfId="46701"/>
    <cellStyle name="SAPBEXchaText 12 2 3 2 3 6" xfId="14285"/>
    <cellStyle name="SAPBEXchaText 12 2 3 2 3 6 2" xfId="46702"/>
    <cellStyle name="SAPBEXchaText 12 2 3 2 3 7" xfId="6700"/>
    <cellStyle name="SAPBEXchaText 12 2 3 2 3 8" xfId="58289"/>
    <cellStyle name="SAPBEXchaText 12 2 3 2 3 9" xfId="58290"/>
    <cellStyle name="SAPBEXchaText 12 2 3 2 4" xfId="5573"/>
    <cellStyle name="SAPBEXchaText 12 2 3 2 4 2" xfId="23151"/>
    <cellStyle name="SAPBEXchaText 12 2 3 2 4 2 2" xfId="58291"/>
    <cellStyle name="SAPBEXchaText 12 2 3 2 4 3" xfId="46703"/>
    <cellStyle name="SAPBEXchaText 12 2 3 2 5" xfId="23152"/>
    <cellStyle name="SAPBEXchaText 12 2 3 2 5 2" xfId="23153"/>
    <cellStyle name="SAPBEXchaText 12 2 3 2 5 3" xfId="46704"/>
    <cellStyle name="SAPBEXchaText 12 2 3 2 6" xfId="46705"/>
    <cellStyle name="SAPBEXchaText 12 2 3 3" xfId="1534"/>
    <cellStyle name="SAPBEXchaText 12 2 3 3 2" xfId="1535"/>
    <cellStyle name="SAPBEXchaText 12 2 3 3 2 2" xfId="8910"/>
    <cellStyle name="SAPBEXchaText 12 2 3 3 2 2 2" xfId="23154"/>
    <cellStyle name="SAPBEXchaText 12 2 3 3 2 2 2 2" xfId="58292"/>
    <cellStyle name="SAPBEXchaText 12 2 3 3 2 2 3" xfId="46706"/>
    <cellStyle name="SAPBEXchaText 12 2 3 3 2 3" xfId="10363"/>
    <cellStyle name="SAPBEXchaText 12 2 3 3 2 3 2" xfId="23155"/>
    <cellStyle name="SAPBEXchaText 12 2 3 3 2 3 2 2" xfId="58293"/>
    <cellStyle name="SAPBEXchaText 12 2 3 3 2 3 3" xfId="46707"/>
    <cellStyle name="SAPBEXchaText 12 2 3 3 2 4" xfId="11787"/>
    <cellStyle name="SAPBEXchaText 12 2 3 3 2 4 2" xfId="23156"/>
    <cellStyle name="SAPBEXchaText 12 2 3 3 2 4 3" xfId="46708"/>
    <cellStyle name="SAPBEXchaText 12 2 3 3 2 5" xfId="13162"/>
    <cellStyle name="SAPBEXchaText 12 2 3 3 2 5 2" xfId="46709"/>
    <cellStyle name="SAPBEXchaText 12 2 3 3 2 6" xfId="14512"/>
    <cellStyle name="SAPBEXchaText 12 2 3 3 2 7" xfId="6927"/>
    <cellStyle name="SAPBEXchaText 12 2 3 3 2 8" xfId="58294"/>
    <cellStyle name="SAPBEXchaText 12 2 3 3 2 9" xfId="58295"/>
    <cellStyle name="SAPBEXchaText 12 2 3 3 3" xfId="5799"/>
    <cellStyle name="SAPBEXchaText 12 2 3 3 3 2" xfId="23157"/>
    <cellStyle name="SAPBEXchaText 12 2 3 3 3 2 2" xfId="58296"/>
    <cellStyle name="SAPBEXchaText 12 2 3 3 3 3" xfId="46710"/>
    <cellStyle name="SAPBEXchaText 12 2 3 3 4" xfId="23158"/>
    <cellStyle name="SAPBEXchaText 12 2 3 3 4 2" xfId="23159"/>
    <cellStyle name="SAPBEXchaText 12 2 3 3 4 3" xfId="58297"/>
    <cellStyle name="SAPBEXchaText 12 2 3 3 5" xfId="23160"/>
    <cellStyle name="SAPBEXchaText 12 2 3 3 6" xfId="46711"/>
    <cellStyle name="SAPBEXchaText 12 2 3 4" xfId="1536"/>
    <cellStyle name="SAPBEXchaText 12 2 3 4 10" xfId="58298"/>
    <cellStyle name="SAPBEXchaText 12 2 3 4 11" xfId="58299"/>
    <cellStyle name="SAPBEXchaText 12 2 3 4 2" xfId="1537"/>
    <cellStyle name="SAPBEXchaText 12 2 3 4 2 10" xfId="58300"/>
    <cellStyle name="SAPBEXchaText 12 2 3 4 2 2" xfId="7154"/>
    <cellStyle name="SAPBEXchaText 12 2 3 4 2 2 2" xfId="23161"/>
    <cellStyle name="SAPBEXchaText 12 2 3 4 2 2 2 2" xfId="58301"/>
    <cellStyle name="SAPBEXchaText 12 2 3 4 2 2 3" xfId="46712"/>
    <cellStyle name="SAPBEXchaText 12 2 3 4 2 3" xfId="9137"/>
    <cellStyle name="SAPBEXchaText 12 2 3 4 2 3 2" xfId="23162"/>
    <cellStyle name="SAPBEXchaText 12 2 3 4 2 3 2 2" xfId="58302"/>
    <cellStyle name="SAPBEXchaText 12 2 3 4 2 3 3" xfId="46713"/>
    <cellStyle name="SAPBEXchaText 12 2 3 4 2 4" xfId="10590"/>
    <cellStyle name="SAPBEXchaText 12 2 3 4 2 4 2" xfId="23163"/>
    <cellStyle name="SAPBEXchaText 12 2 3 4 2 4 3" xfId="46714"/>
    <cellStyle name="SAPBEXchaText 12 2 3 4 2 5" xfId="12014"/>
    <cellStyle name="SAPBEXchaText 12 2 3 4 2 5 2" xfId="23164"/>
    <cellStyle name="SAPBEXchaText 12 2 3 4 2 5 3" xfId="46715"/>
    <cellStyle name="SAPBEXchaText 12 2 3 4 2 6" xfId="13389"/>
    <cellStyle name="SAPBEXchaText 12 2 3 4 2 6 2" xfId="46716"/>
    <cellStyle name="SAPBEXchaText 12 2 3 4 2 7" xfId="14739"/>
    <cellStyle name="SAPBEXchaText 12 2 3 4 2 8" xfId="46717"/>
    <cellStyle name="SAPBEXchaText 12 2 3 4 2 9" xfId="58303"/>
    <cellStyle name="SAPBEXchaText 12 2 3 4 3" xfId="6026"/>
    <cellStyle name="SAPBEXchaText 12 2 3 4 3 2" xfId="23165"/>
    <cellStyle name="SAPBEXchaText 12 2 3 4 3 2 2" xfId="58304"/>
    <cellStyle name="SAPBEXchaText 12 2 3 4 3 3" xfId="46718"/>
    <cellStyle name="SAPBEXchaText 12 2 3 4 4" xfId="8097"/>
    <cellStyle name="SAPBEXchaText 12 2 3 4 4 2" xfId="23166"/>
    <cellStyle name="SAPBEXchaText 12 2 3 4 4 2 2" xfId="58305"/>
    <cellStyle name="SAPBEXchaText 12 2 3 4 4 3" xfId="46719"/>
    <cellStyle name="SAPBEXchaText 12 2 3 4 5" xfId="5118"/>
    <cellStyle name="SAPBEXchaText 12 2 3 4 5 2" xfId="23167"/>
    <cellStyle name="SAPBEXchaText 12 2 3 4 5 3" xfId="46720"/>
    <cellStyle name="SAPBEXchaText 12 2 3 4 6" xfId="5047"/>
    <cellStyle name="SAPBEXchaText 12 2 3 4 6 2" xfId="23168"/>
    <cellStyle name="SAPBEXchaText 12 2 3 4 6 3" xfId="46721"/>
    <cellStyle name="SAPBEXchaText 12 2 3 4 7" xfId="5036"/>
    <cellStyle name="SAPBEXchaText 12 2 3 4 7 2" xfId="46722"/>
    <cellStyle name="SAPBEXchaText 12 2 3 4 8" xfId="9855"/>
    <cellStyle name="SAPBEXchaText 12 2 3 4 9" xfId="46723"/>
    <cellStyle name="SAPBEXchaText 12 2 3 5" xfId="1538"/>
    <cellStyle name="SAPBEXchaText 12 2 3 5 10" xfId="58306"/>
    <cellStyle name="SAPBEXchaText 12 2 3 5 11" xfId="58307"/>
    <cellStyle name="SAPBEXchaText 12 2 3 5 2" xfId="1539"/>
    <cellStyle name="SAPBEXchaText 12 2 3 5 2 10" xfId="58308"/>
    <cellStyle name="SAPBEXchaText 12 2 3 5 2 2" xfId="7377"/>
    <cellStyle name="SAPBEXchaText 12 2 3 5 2 2 2" xfId="23169"/>
    <cellStyle name="SAPBEXchaText 12 2 3 5 2 2 2 2" xfId="58309"/>
    <cellStyle name="SAPBEXchaText 12 2 3 5 2 2 3" xfId="46724"/>
    <cellStyle name="SAPBEXchaText 12 2 3 5 2 3" xfId="9360"/>
    <cellStyle name="SAPBEXchaText 12 2 3 5 2 3 2" xfId="23170"/>
    <cellStyle name="SAPBEXchaText 12 2 3 5 2 3 2 2" xfId="58310"/>
    <cellStyle name="SAPBEXchaText 12 2 3 5 2 3 3" xfId="46725"/>
    <cellStyle name="SAPBEXchaText 12 2 3 5 2 4" xfId="10813"/>
    <cellStyle name="SAPBEXchaText 12 2 3 5 2 4 2" xfId="23171"/>
    <cellStyle name="SAPBEXchaText 12 2 3 5 2 4 3" xfId="46726"/>
    <cellStyle name="SAPBEXchaText 12 2 3 5 2 5" xfId="12237"/>
    <cellStyle name="SAPBEXchaText 12 2 3 5 2 5 2" xfId="23172"/>
    <cellStyle name="SAPBEXchaText 12 2 3 5 2 5 3" xfId="46727"/>
    <cellStyle name="SAPBEXchaText 12 2 3 5 2 6" xfId="13612"/>
    <cellStyle name="SAPBEXchaText 12 2 3 5 2 6 2" xfId="23173"/>
    <cellStyle name="SAPBEXchaText 12 2 3 5 2 6 3" xfId="46728"/>
    <cellStyle name="SAPBEXchaText 12 2 3 5 2 7" xfId="14962"/>
    <cellStyle name="SAPBEXchaText 12 2 3 5 2 7 2" xfId="46729"/>
    <cellStyle name="SAPBEXchaText 12 2 3 5 2 8" xfId="4370"/>
    <cellStyle name="SAPBEXchaText 12 2 3 5 2 9" xfId="58311"/>
    <cellStyle name="SAPBEXchaText 12 2 3 5 3" xfId="6249"/>
    <cellStyle name="SAPBEXchaText 12 2 3 5 3 2" xfId="23174"/>
    <cellStyle name="SAPBEXchaText 12 2 3 5 3 2 2" xfId="58312"/>
    <cellStyle name="SAPBEXchaText 12 2 3 5 3 3" xfId="46730"/>
    <cellStyle name="SAPBEXchaText 12 2 3 5 4" xfId="8320"/>
    <cellStyle name="SAPBEXchaText 12 2 3 5 4 2" xfId="23175"/>
    <cellStyle name="SAPBEXchaText 12 2 3 5 4 2 2" xfId="58313"/>
    <cellStyle name="SAPBEXchaText 12 2 3 5 4 3" xfId="46731"/>
    <cellStyle name="SAPBEXchaText 12 2 3 5 5" xfId="9807"/>
    <cellStyle name="SAPBEXchaText 12 2 3 5 5 2" xfId="23176"/>
    <cellStyle name="SAPBEXchaText 12 2 3 5 5 3" xfId="46732"/>
    <cellStyle name="SAPBEXchaText 12 2 3 5 6" xfId="11260"/>
    <cellStyle name="SAPBEXchaText 12 2 3 5 6 2" xfId="23177"/>
    <cellStyle name="SAPBEXchaText 12 2 3 5 6 3" xfId="46733"/>
    <cellStyle name="SAPBEXchaText 12 2 3 5 7" xfId="12686"/>
    <cellStyle name="SAPBEXchaText 12 2 3 5 7 2" xfId="23178"/>
    <cellStyle name="SAPBEXchaText 12 2 3 5 7 3" xfId="46734"/>
    <cellStyle name="SAPBEXchaText 12 2 3 5 8" xfId="14058"/>
    <cellStyle name="SAPBEXchaText 12 2 3 5 8 2" xfId="46735"/>
    <cellStyle name="SAPBEXchaText 12 2 3 5 9" xfId="3891"/>
    <cellStyle name="SAPBEXchaText 12 2 3 6" xfId="4118"/>
    <cellStyle name="SAPBEXchaText 12 2 3 6 2" xfId="3074"/>
    <cellStyle name="SAPBEXchaText 12 2 3 6 2 2" xfId="23179"/>
    <cellStyle name="SAPBEXchaText 12 2 3 6 2 2 2" xfId="23180"/>
    <cellStyle name="SAPBEXchaText 12 2 3 6 2 2 3" xfId="58314"/>
    <cellStyle name="SAPBEXchaText 12 2 3 6 2 3" xfId="23181"/>
    <cellStyle name="SAPBEXchaText 12 2 3 6 2 3 2" xfId="23182"/>
    <cellStyle name="SAPBEXchaText 12 2 3 6 2 3 3" xfId="58315"/>
    <cellStyle name="SAPBEXchaText 12 2 3 6 2 4" xfId="23183"/>
    <cellStyle name="SAPBEXchaText 12 2 3 6 2 5" xfId="46736"/>
    <cellStyle name="SAPBEXchaText 12 2 3 6 3" xfId="23184"/>
    <cellStyle name="SAPBEXchaText 12 2 3 6 3 2" xfId="23185"/>
    <cellStyle name="SAPBEXchaText 12 2 3 6 3 3" xfId="58316"/>
    <cellStyle name="SAPBEXchaText 12 2 3 6 4" xfId="23186"/>
    <cellStyle name="SAPBEXchaText 12 2 3 6 4 2" xfId="23187"/>
    <cellStyle name="SAPBEXchaText 12 2 3 6 4 3" xfId="58317"/>
    <cellStyle name="SAPBEXchaText 12 2 3 6 5" xfId="23188"/>
    <cellStyle name="SAPBEXchaText 12 2 3 6 5 2" xfId="58318"/>
    <cellStyle name="SAPBEXchaText 12 2 3 6 6" xfId="46737"/>
    <cellStyle name="SAPBEXchaText 12 2 3 6 7" xfId="58319"/>
    <cellStyle name="SAPBEXchaText 12 2 3 7" xfId="3113"/>
    <cellStyle name="SAPBEXchaText 12 2 3 7 2" xfId="2954"/>
    <cellStyle name="SAPBEXchaText 12 2 3 7 2 2" xfId="23189"/>
    <cellStyle name="SAPBEXchaText 12 2 3 7 2 2 2" xfId="23190"/>
    <cellStyle name="SAPBEXchaText 12 2 3 7 2 2 3" xfId="58320"/>
    <cellStyle name="SAPBEXchaText 12 2 3 7 2 3" xfId="23191"/>
    <cellStyle name="SAPBEXchaText 12 2 3 7 2 3 2" xfId="23192"/>
    <cellStyle name="SAPBEXchaText 12 2 3 7 2 3 3" xfId="58321"/>
    <cellStyle name="SAPBEXchaText 12 2 3 7 2 4" xfId="23193"/>
    <cellStyle name="SAPBEXchaText 12 2 3 7 2 5" xfId="46738"/>
    <cellStyle name="SAPBEXchaText 12 2 3 7 3" xfId="23194"/>
    <cellStyle name="SAPBEXchaText 12 2 3 7 3 2" xfId="23195"/>
    <cellStyle name="SAPBEXchaText 12 2 3 7 3 3" xfId="58322"/>
    <cellStyle name="SAPBEXchaText 12 2 3 7 4" xfId="23196"/>
    <cellStyle name="SAPBEXchaText 12 2 3 7 4 2" xfId="23197"/>
    <cellStyle name="SAPBEXchaText 12 2 3 7 4 3" xfId="58323"/>
    <cellStyle name="SAPBEXchaText 12 2 3 7 5" xfId="23198"/>
    <cellStyle name="SAPBEXchaText 12 2 3 7 6" xfId="46739"/>
    <cellStyle name="SAPBEXchaText 12 2 3 8" xfId="4516"/>
    <cellStyle name="SAPBEXchaText 12 2 3 8 2" xfId="23199"/>
    <cellStyle name="SAPBEXchaText 12 2 3 8 2 2" xfId="23200"/>
    <cellStyle name="SAPBEXchaText 12 2 3 8 2 3" xfId="58324"/>
    <cellStyle name="SAPBEXchaText 12 2 3 8 3" xfId="23201"/>
    <cellStyle name="SAPBEXchaText 12 2 3 8 3 2" xfId="23202"/>
    <cellStyle name="SAPBEXchaText 12 2 3 8 3 3" xfId="58325"/>
    <cellStyle name="SAPBEXchaText 12 2 3 8 4" xfId="23203"/>
    <cellStyle name="SAPBEXchaText 12 2 3 8 5" xfId="46740"/>
    <cellStyle name="SAPBEXchaText 12 2 3 9" xfId="3495"/>
    <cellStyle name="SAPBEXchaText 12 2 3 9 2" xfId="23204"/>
    <cellStyle name="SAPBEXchaText 12 2 3 9 2 2" xfId="23205"/>
    <cellStyle name="SAPBEXchaText 12 2 3 9 2 3" xfId="58326"/>
    <cellStyle name="SAPBEXchaText 12 2 3 9 3" xfId="23206"/>
    <cellStyle name="SAPBEXchaText 12 2 3 9 3 2" xfId="23207"/>
    <cellStyle name="SAPBEXchaText 12 2 3 9 3 3" xfId="58327"/>
    <cellStyle name="SAPBEXchaText 12 2 3 9 4" xfId="23208"/>
    <cellStyle name="SAPBEXchaText 12 2 3 9 5" xfId="46741"/>
    <cellStyle name="SAPBEXchaText 12 2 4" xfId="1540"/>
    <cellStyle name="SAPBEXchaText 12 2 4 2" xfId="1541"/>
    <cellStyle name="SAPBEXchaText 12 2 4 2 2" xfId="1542"/>
    <cellStyle name="SAPBEXchaText 12 2 4 2 2 2" xfId="9444"/>
    <cellStyle name="SAPBEXchaText 12 2 4 2 2 2 2" xfId="23209"/>
    <cellStyle name="SAPBEXchaText 12 2 4 2 2 2 2 2" xfId="58328"/>
    <cellStyle name="SAPBEXchaText 12 2 4 2 2 2 3" xfId="46742"/>
    <cellStyle name="SAPBEXchaText 12 2 4 2 2 3" xfId="10897"/>
    <cellStyle name="SAPBEXchaText 12 2 4 2 2 3 2" xfId="23210"/>
    <cellStyle name="SAPBEXchaText 12 2 4 2 2 3 3" xfId="46743"/>
    <cellStyle name="SAPBEXchaText 12 2 4 2 2 4" xfId="12321"/>
    <cellStyle name="SAPBEXchaText 12 2 4 2 2 4 2" xfId="23211"/>
    <cellStyle name="SAPBEXchaText 12 2 4 2 2 4 3" xfId="46744"/>
    <cellStyle name="SAPBEXchaText 12 2 4 2 2 5" xfId="13696"/>
    <cellStyle name="SAPBEXchaText 12 2 4 2 2 5 2" xfId="46745"/>
    <cellStyle name="SAPBEXchaText 12 2 4 2 2 6" xfId="15046"/>
    <cellStyle name="SAPBEXchaText 12 2 4 2 2 7" xfId="7461"/>
    <cellStyle name="SAPBEXchaText 12 2 4 2 2 8" xfId="58329"/>
    <cellStyle name="SAPBEXchaText 12 2 4 2 2 9" xfId="58330"/>
    <cellStyle name="SAPBEXchaText 12 2 4 2 3" xfId="6324"/>
    <cellStyle name="SAPBEXchaText 12 2 4 2 3 2" xfId="23212"/>
    <cellStyle name="SAPBEXchaText 12 2 4 2 3 2 2" xfId="58331"/>
    <cellStyle name="SAPBEXchaText 12 2 4 2 3 3" xfId="46746"/>
    <cellStyle name="SAPBEXchaText 12 2 4 2 4" xfId="23213"/>
    <cellStyle name="SAPBEXchaText 12 2 4 2 4 2" xfId="23214"/>
    <cellStyle name="SAPBEXchaText 12 2 4 2 4 3" xfId="58332"/>
    <cellStyle name="SAPBEXchaText 12 2 4 2 5" xfId="23215"/>
    <cellStyle name="SAPBEXchaText 12 2 4 2 6" xfId="46747"/>
    <cellStyle name="SAPBEXchaText 12 2 4 3" xfId="1543"/>
    <cellStyle name="SAPBEXchaText 12 2 4 3 2" xfId="8531"/>
    <cellStyle name="SAPBEXchaText 12 2 4 3 2 2" xfId="23216"/>
    <cellStyle name="SAPBEXchaText 12 2 4 3 2 2 2" xfId="58333"/>
    <cellStyle name="SAPBEXchaText 12 2 4 3 2 3" xfId="46748"/>
    <cellStyle name="SAPBEXchaText 12 2 4 3 3" xfId="9984"/>
    <cellStyle name="SAPBEXchaText 12 2 4 3 3 2" xfId="23217"/>
    <cellStyle name="SAPBEXchaText 12 2 4 3 3 3" xfId="46749"/>
    <cellStyle name="SAPBEXchaText 12 2 4 3 4" xfId="11408"/>
    <cellStyle name="SAPBEXchaText 12 2 4 3 4 2" xfId="23218"/>
    <cellStyle name="SAPBEXchaText 12 2 4 3 4 3" xfId="46750"/>
    <cellStyle name="SAPBEXchaText 12 2 4 3 5" xfId="12783"/>
    <cellStyle name="SAPBEXchaText 12 2 4 3 5 2" xfId="23219"/>
    <cellStyle name="SAPBEXchaText 12 2 4 3 5 3" xfId="46751"/>
    <cellStyle name="SAPBEXchaText 12 2 4 3 6" xfId="14133"/>
    <cellStyle name="SAPBEXchaText 12 2 4 3 6 2" xfId="46752"/>
    <cellStyle name="SAPBEXchaText 12 2 4 3 7" xfId="6548"/>
    <cellStyle name="SAPBEXchaText 12 2 4 3 8" xfId="58334"/>
    <cellStyle name="SAPBEXchaText 12 2 4 3 9" xfId="58335"/>
    <cellStyle name="SAPBEXchaText 12 2 4 4" xfId="5422"/>
    <cellStyle name="SAPBEXchaText 12 2 4 4 2" xfId="23220"/>
    <cellStyle name="SAPBEXchaText 12 2 4 4 2 2" xfId="58336"/>
    <cellStyle name="SAPBEXchaText 12 2 4 4 3" xfId="46753"/>
    <cellStyle name="SAPBEXchaText 12 2 4 5" xfId="23221"/>
    <cellStyle name="SAPBEXchaText 12 2 4 5 2" xfId="23222"/>
    <cellStyle name="SAPBEXchaText 12 2 4 5 3" xfId="46754"/>
    <cellStyle name="SAPBEXchaText 12 2 4 6" xfId="46755"/>
    <cellStyle name="SAPBEXchaText 12 2 5" xfId="1544"/>
    <cellStyle name="SAPBEXchaText 12 2 5 2" xfId="1545"/>
    <cellStyle name="SAPBEXchaText 12 2 5 2 2" xfId="8756"/>
    <cellStyle name="SAPBEXchaText 12 2 5 2 2 2" xfId="23223"/>
    <cellStyle name="SAPBEXchaText 12 2 5 2 2 2 2" xfId="58337"/>
    <cellStyle name="SAPBEXchaText 12 2 5 2 2 3" xfId="46756"/>
    <cellStyle name="SAPBEXchaText 12 2 5 2 3" xfId="10209"/>
    <cellStyle name="SAPBEXchaText 12 2 5 2 3 2" xfId="23224"/>
    <cellStyle name="SAPBEXchaText 12 2 5 2 3 2 2" xfId="58338"/>
    <cellStyle name="SAPBEXchaText 12 2 5 2 3 3" xfId="46757"/>
    <cellStyle name="SAPBEXchaText 12 2 5 2 4" xfId="11633"/>
    <cellStyle name="SAPBEXchaText 12 2 5 2 4 2" xfId="23225"/>
    <cellStyle name="SAPBEXchaText 12 2 5 2 4 3" xfId="46758"/>
    <cellStyle name="SAPBEXchaText 12 2 5 2 5" xfId="13008"/>
    <cellStyle name="SAPBEXchaText 12 2 5 2 5 2" xfId="46759"/>
    <cellStyle name="SAPBEXchaText 12 2 5 2 6" xfId="14358"/>
    <cellStyle name="SAPBEXchaText 12 2 5 2 7" xfId="6773"/>
    <cellStyle name="SAPBEXchaText 12 2 5 2 8" xfId="58339"/>
    <cellStyle name="SAPBEXchaText 12 2 5 2 9" xfId="58340"/>
    <cellStyle name="SAPBEXchaText 12 2 5 3" xfId="5646"/>
    <cellStyle name="SAPBEXchaText 12 2 5 3 2" xfId="23226"/>
    <cellStyle name="SAPBEXchaText 12 2 5 3 2 2" xfId="58341"/>
    <cellStyle name="SAPBEXchaText 12 2 5 3 3" xfId="46760"/>
    <cellStyle name="SAPBEXchaText 12 2 5 4" xfId="23227"/>
    <cellStyle name="SAPBEXchaText 12 2 5 4 2" xfId="23228"/>
    <cellStyle name="SAPBEXchaText 12 2 5 4 3" xfId="58342"/>
    <cellStyle name="SAPBEXchaText 12 2 5 5" xfId="23229"/>
    <cellStyle name="SAPBEXchaText 12 2 5 6" xfId="46761"/>
    <cellStyle name="SAPBEXchaText 12 2 6" xfId="1546"/>
    <cellStyle name="SAPBEXchaText 12 2 6 10" xfId="58343"/>
    <cellStyle name="SAPBEXchaText 12 2 6 11" xfId="58344"/>
    <cellStyle name="SAPBEXchaText 12 2 6 2" xfId="1547"/>
    <cellStyle name="SAPBEXchaText 12 2 6 2 10" xfId="58345"/>
    <cellStyle name="SAPBEXchaText 12 2 6 2 2" xfId="7003"/>
    <cellStyle name="SAPBEXchaText 12 2 6 2 2 2" xfId="23230"/>
    <cellStyle name="SAPBEXchaText 12 2 6 2 2 2 2" xfId="58346"/>
    <cellStyle name="SAPBEXchaText 12 2 6 2 2 3" xfId="46762"/>
    <cellStyle name="SAPBEXchaText 12 2 6 2 3" xfId="8986"/>
    <cellStyle name="SAPBEXchaText 12 2 6 2 3 2" xfId="23231"/>
    <cellStyle name="SAPBEXchaText 12 2 6 2 3 2 2" xfId="58347"/>
    <cellStyle name="SAPBEXchaText 12 2 6 2 3 3" xfId="46763"/>
    <cellStyle name="SAPBEXchaText 12 2 6 2 4" xfId="10439"/>
    <cellStyle name="SAPBEXchaText 12 2 6 2 4 2" xfId="23232"/>
    <cellStyle name="SAPBEXchaText 12 2 6 2 4 3" xfId="46764"/>
    <cellStyle name="SAPBEXchaText 12 2 6 2 5" xfId="11863"/>
    <cellStyle name="SAPBEXchaText 12 2 6 2 5 2" xfId="23233"/>
    <cellStyle name="SAPBEXchaText 12 2 6 2 5 3" xfId="46765"/>
    <cellStyle name="SAPBEXchaText 12 2 6 2 6" xfId="13238"/>
    <cellStyle name="SAPBEXchaText 12 2 6 2 6 2" xfId="46766"/>
    <cellStyle name="SAPBEXchaText 12 2 6 2 7" xfId="14588"/>
    <cellStyle name="SAPBEXchaText 12 2 6 2 8" xfId="46767"/>
    <cellStyle name="SAPBEXchaText 12 2 6 2 9" xfId="58348"/>
    <cellStyle name="SAPBEXchaText 12 2 6 3" xfId="5875"/>
    <cellStyle name="SAPBEXchaText 12 2 6 3 2" xfId="23234"/>
    <cellStyle name="SAPBEXchaText 12 2 6 3 2 2" xfId="58349"/>
    <cellStyle name="SAPBEXchaText 12 2 6 3 3" xfId="46768"/>
    <cellStyle name="SAPBEXchaText 12 2 6 4" xfId="7946"/>
    <cellStyle name="SAPBEXchaText 12 2 6 4 2" xfId="23235"/>
    <cellStyle name="SAPBEXchaText 12 2 6 4 2 2" xfId="58350"/>
    <cellStyle name="SAPBEXchaText 12 2 6 4 3" xfId="46769"/>
    <cellStyle name="SAPBEXchaText 12 2 6 5" xfId="5155"/>
    <cellStyle name="SAPBEXchaText 12 2 6 5 2" xfId="23236"/>
    <cellStyle name="SAPBEXchaText 12 2 6 5 3" xfId="46770"/>
    <cellStyle name="SAPBEXchaText 12 2 6 6" xfId="5146"/>
    <cellStyle name="SAPBEXchaText 12 2 6 6 2" xfId="23237"/>
    <cellStyle name="SAPBEXchaText 12 2 6 6 3" xfId="46771"/>
    <cellStyle name="SAPBEXchaText 12 2 6 7" xfId="9897"/>
    <cellStyle name="SAPBEXchaText 12 2 6 7 2" xfId="46772"/>
    <cellStyle name="SAPBEXchaText 12 2 6 8" xfId="8453"/>
    <cellStyle name="SAPBEXchaText 12 2 6 9" xfId="46773"/>
    <cellStyle name="SAPBEXchaText 12 2 7" xfId="1548"/>
    <cellStyle name="SAPBEXchaText 12 2 7 10" xfId="58351"/>
    <cellStyle name="SAPBEXchaText 12 2 7 11" xfId="58352"/>
    <cellStyle name="SAPBEXchaText 12 2 7 2" xfId="1549"/>
    <cellStyle name="SAPBEXchaText 12 2 7 2 10" xfId="58353"/>
    <cellStyle name="SAPBEXchaText 12 2 7 2 2" xfId="7228"/>
    <cellStyle name="SAPBEXchaText 12 2 7 2 2 2" xfId="23238"/>
    <cellStyle name="SAPBEXchaText 12 2 7 2 2 2 2" xfId="58354"/>
    <cellStyle name="SAPBEXchaText 12 2 7 2 2 3" xfId="46774"/>
    <cellStyle name="SAPBEXchaText 12 2 7 2 3" xfId="9211"/>
    <cellStyle name="SAPBEXchaText 12 2 7 2 3 2" xfId="23239"/>
    <cellStyle name="SAPBEXchaText 12 2 7 2 3 2 2" xfId="58355"/>
    <cellStyle name="SAPBEXchaText 12 2 7 2 3 3" xfId="46775"/>
    <cellStyle name="SAPBEXchaText 12 2 7 2 4" xfId="10664"/>
    <cellStyle name="SAPBEXchaText 12 2 7 2 4 2" xfId="23240"/>
    <cellStyle name="SAPBEXchaText 12 2 7 2 4 3" xfId="46776"/>
    <cellStyle name="SAPBEXchaText 12 2 7 2 5" xfId="12088"/>
    <cellStyle name="SAPBEXchaText 12 2 7 2 5 2" xfId="23241"/>
    <cellStyle name="SAPBEXchaText 12 2 7 2 5 3" xfId="46777"/>
    <cellStyle name="SAPBEXchaText 12 2 7 2 6" xfId="13463"/>
    <cellStyle name="SAPBEXchaText 12 2 7 2 6 2" xfId="23242"/>
    <cellStyle name="SAPBEXchaText 12 2 7 2 6 3" xfId="46778"/>
    <cellStyle name="SAPBEXchaText 12 2 7 2 7" xfId="14813"/>
    <cellStyle name="SAPBEXchaText 12 2 7 2 7 2" xfId="46779"/>
    <cellStyle name="SAPBEXchaText 12 2 7 2 8" xfId="4490"/>
    <cellStyle name="SAPBEXchaText 12 2 7 2 9" xfId="58356"/>
    <cellStyle name="SAPBEXchaText 12 2 7 3" xfId="6100"/>
    <cellStyle name="SAPBEXchaText 12 2 7 3 2" xfId="23243"/>
    <cellStyle name="SAPBEXchaText 12 2 7 3 2 2" xfId="58357"/>
    <cellStyle name="SAPBEXchaText 12 2 7 3 3" xfId="46780"/>
    <cellStyle name="SAPBEXchaText 12 2 7 4" xfId="8171"/>
    <cellStyle name="SAPBEXchaText 12 2 7 4 2" xfId="23244"/>
    <cellStyle name="SAPBEXchaText 12 2 7 4 2 2" xfId="58358"/>
    <cellStyle name="SAPBEXchaText 12 2 7 4 3" xfId="46781"/>
    <cellStyle name="SAPBEXchaText 12 2 7 5" xfId="9658"/>
    <cellStyle name="SAPBEXchaText 12 2 7 5 2" xfId="23245"/>
    <cellStyle name="SAPBEXchaText 12 2 7 5 3" xfId="46782"/>
    <cellStyle name="SAPBEXchaText 12 2 7 6" xfId="11111"/>
    <cellStyle name="SAPBEXchaText 12 2 7 6 2" xfId="23246"/>
    <cellStyle name="SAPBEXchaText 12 2 7 6 3" xfId="46783"/>
    <cellStyle name="SAPBEXchaText 12 2 7 7" xfId="12537"/>
    <cellStyle name="SAPBEXchaText 12 2 7 7 2" xfId="23247"/>
    <cellStyle name="SAPBEXchaText 12 2 7 7 3" xfId="46784"/>
    <cellStyle name="SAPBEXchaText 12 2 7 8" xfId="13909"/>
    <cellStyle name="SAPBEXchaText 12 2 7 8 2" xfId="46785"/>
    <cellStyle name="SAPBEXchaText 12 2 7 9" xfId="3737"/>
    <cellStyle name="SAPBEXchaText 12 2 8" xfId="3964"/>
    <cellStyle name="SAPBEXchaText 12 2 8 2" xfId="3360"/>
    <cellStyle name="SAPBEXchaText 12 2 8 2 2" xfId="23248"/>
    <cellStyle name="SAPBEXchaText 12 2 8 2 2 2" xfId="23249"/>
    <cellStyle name="SAPBEXchaText 12 2 8 2 2 3" xfId="58359"/>
    <cellStyle name="SAPBEXchaText 12 2 8 2 3" xfId="23250"/>
    <cellStyle name="SAPBEXchaText 12 2 8 2 3 2" xfId="23251"/>
    <cellStyle name="SAPBEXchaText 12 2 8 2 3 3" xfId="58360"/>
    <cellStyle name="SAPBEXchaText 12 2 8 2 4" xfId="23252"/>
    <cellStyle name="SAPBEXchaText 12 2 8 2 5" xfId="46786"/>
    <cellStyle name="SAPBEXchaText 12 2 8 3" xfId="23253"/>
    <cellStyle name="SAPBEXchaText 12 2 8 3 2" xfId="23254"/>
    <cellStyle name="SAPBEXchaText 12 2 8 3 3" xfId="58361"/>
    <cellStyle name="SAPBEXchaText 12 2 8 4" xfId="23255"/>
    <cellStyle name="SAPBEXchaText 12 2 8 4 2" xfId="23256"/>
    <cellStyle name="SAPBEXchaText 12 2 8 4 3" xfId="58362"/>
    <cellStyle name="SAPBEXchaText 12 2 8 5" xfId="23257"/>
    <cellStyle name="SAPBEXchaText 12 2 8 5 2" xfId="58363"/>
    <cellStyle name="SAPBEXchaText 12 2 8 6" xfId="46787"/>
    <cellStyle name="SAPBEXchaText 12 2 8 7" xfId="58364"/>
    <cellStyle name="SAPBEXchaText 12 2 9" xfId="4136"/>
    <cellStyle name="SAPBEXchaText 12 2 9 2" xfId="3080"/>
    <cellStyle name="SAPBEXchaText 12 2 9 2 2" xfId="23258"/>
    <cellStyle name="SAPBEXchaText 12 2 9 2 2 2" xfId="23259"/>
    <cellStyle name="SAPBEXchaText 12 2 9 2 2 3" xfId="58365"/>
    <cellStyle name="SAPBEXchaText 12 2 9 2 3" xfId="23260"/>
    <cellStyle name="SAPBEXchaText 12 2 9 2 3 2" xfId="23261"/>
    <cellStyle name="SAPBEXchaText 12 2 9 2 3 3" xfId="58366"/>
    <cellStyle name="SAPBEXchaText 12 2 9 2 4" xfId="23262"/>
    <cellStyle name="SAPBEXchaText 12 2 9 2 5" xfId="46788"/>
    <cellStyle name="SAPBEXchaText 12 2 9 3" xfId="23263"/>
    <cellStyle name="SAPBEXchaText 12 2 9 3 2" xfId="23264"/>
    <cellStyle name="SAPBEXchaText 12 2 9 3 3" xfId="58367"/>
    <cellStyle name="SAPBEXchaText 12 2 9 4" xfId="23265"/>
    <cellStyle name="SAPBEXchaText 12 2 9 4 2" xfId="23266"/>
    <cellStyle name="SAPBEXchaText 12 2 9 4 3" xfId="58368"/>
    <cellStyle name="SAPBEXchaText 12 2 9 5" xfId="23267"/>
    <cellStyle name="SAPBEXchaText 12 2 9 6" xfId="46789"/>
    <cellStyle name="SAPBEXchaText 12 3" xfId="23268"/>
    <cellStyle name="SAPBEXchaText 12 3 2" xfId="23269"/>
    <cellStyle name="SAPBEXchaText 12 3 3" xfId="46790"/>
    <cellStyle name="SAPBEXchaText 12 4" xfId="46791"/>
    <cellStyle name="SAPBEXchaText 13" xfId="213"/>
    <cellStyle name="SAPBEXchaText 13 2" xfId="1550"/>
    <cellStyle name="SAPBEXchaText 13 2 10" xfId="4610"/>
    <cellStyle name="SAPBEXchaText 13 2 10 2" xfId="23270"/>
    <cellStyle name="SAPBEXchaText 13 2 10 2 2" xfId="23271"/>
    <cellStyle name="SAPBEXchaText 13 2 10 2 3" xfId="58369"/>
    <cellStyle name="SAPBEXchaText 13 2 10 3" xfId="23272"/>
    <cellStyle name="SAPBEXchaText 13 2 10 3 2" xfId="23273"/>
    <cellStyle name="SAPBEXchaText 13 2 10 3 3" xfId="58370"/>
    <cellStyle name="SAPBEXchaText 13 2 10 4" xfId="23274"/>
    <cellStyle name="SAPBEXchaText 13 2 10 5" xfId="46792"/>
    <cellStyle name="SAPBEXchaText 13 2 11" xfId="4467"/>
    <cellStyle name="SAPBEXchaText 13 2 11 2" xfId="23275"/>
    <cellStyle name="SAPBEXchaText 13 2 11 2 2" xfId="23276"/>
    <cellStyle name="SAPBEXchaText 13 2 11 2 3" xfId="58371"/>
    <cellStyle name="SAPBEXchaText 13 2 11 3" xfId="23277"/>
    <cellStyle name="SAPBEXchaText 13 2 11 3 2" xfId="23278"/>
    <cellStyle name="SAPBEXchaText 13 2 11 3 3" xfId="58372"/>
    <cellStyle name="SAPBEXchaText 13 2 11 4" xfId="23279"/>
    <cellStyle name="SAPBEXchaText 13 2 11 5" xfId="46793"/>
    <cellStyle name="SAPBEXchaText 13 2 12" xfId="4849"/>
    <cellStyle name="SAPBEXchaText 13 2 12 2" xfId="23280"/>
    <cellStyle name="SAPBEXchaText 13 2 12 2 2" xfId="23281"/>
    <cellStyle name="SAPBEXchaText 13 2 12 2 3" xfId="58373"/>
    <cellStyle name="SAPBEXchaText 13 2 12 3" xfId="23282"/>
    <cellStyle name="SAPBEXchaText 13 2 12 3 2" xfId="23283"/>
    <cellStyle name="SAPBEXchaText 13 2 12 3 3" xfId="58374"/>
    <cellStyle name="SAPBEXchaText 13 2 12 4" xfId="23284"/>
    <cellStyle name="SAPBEXchaText 13 2 12 5" xfId="46794"/>
    <cellStyle name="SAPBEXchaText 13 2 13" xfId="23285"/>
    <cellStyle name="SAPBEXchaText 13 2 13 2" xfId="23286"/>
    <cellStyle name="SAPBEXchaText 13 2 13 3" xfId="58375"/>
    <cellStyle name="SAPBEXchaText 13 2 14" xfId="46795"/>
    <cellStyle name="SAPBEXchaText 13 2 2" xfId="1551"/>
    <cellStyle name="SAPBEXchaText 13 2 2 10" xfId="3408"/>
    <cellStyle name="SAPBEXchaText 13 2 2 10 2" xfId="23287"/>
    <cellStyle name="SAPBEXchaText 13 2 2 10 2 2" xfId="23288"/>
    <cellStyle name="SAPBEXchaText 13 2 2 10 2 3" xfId="58376"/>
    <cellStyle name="SAPBEXchaText 13 2 2 10 3" xfId="23289"/>
    <cellStyle name="SAPBEXchaText 13 2 2 10 3 2" xfId="23290"/>
    <cellStyle name="SAPBEXchaText 13 2 2 10 3 3" xfId="58377"/>
    <cellStyle name="SAPBEXchaText 13 2 2 10 4" xfId="23291"/>
    <cellStyle name="SAPBEXchaText 13 2 2 10 5" xfId="46796"/>
    <cellStyle name="SAPBEXchaText 13 2 2 11" xfId="23292"/>
    <cellStyle name="SAPBEXchaText 13 2 2 11 2" xfId="23293"/>
    <cellStyle name="SAPBEXchaText 13 2 2 11 3" xfId="58378"/>
    <cellStyle name="SAPBEXchaText 13 2 2 12" xfId="46797"/>
    <cellStyle name="SAPBEXchaText 13 2 2 2" xfId="1552"/>
    <cellStyle name="SAPBEXchaText 13 2 2 2 2" xfId="1553"/>
    <cellStyle name="SAPBEXchaText 13 2 2 2 2 2" xfId="1554"/>
    <cellStyle name="SAPBEXchaText 13 2 2 2 2 2 2" xfId="9524"/>
    <cellStyle name="SAPBEXchaText 13 2 2 2 2 2 2 2" xfId="23294"/>
    <cellStyle name="SAPBEXchaText 13 2 2 2 2 2 2 2 2" xfId="58379"/>
    <cellStyle name="SAPBEXchaText 13 2 2 2 2 2 2 3" xfId="46798"/>
    <cellStyle name="SAPBEXchaText 13 2 2 2 2 2 3" xfId="10977"/>
    <cellStyle name="SAPBEXchaText 13 2 2 2 2 2 3 2" xfId="23295"/>
    <cellStyle name="SAPBEXchaText 13 2 2 2 2 2 3 3" xfId="46799"/>
    <cellStyle name="SAPBEXchaText 13 2 2 2 2 2 4" xfId="12401"/>
    <cellStyle name="SAPBEXchaText 13 2 2 2 2 2 4 2" xfId="23296"/>
    <cellStyle name="SAPBEXchaText 13 2 2 2 2 2 4 3" xfId="46800"/>
    <cellStyle name="SAPBEXchaText 13 2 2 2 2 2 5" xfId="13776"/>
    <cellStyle name="SAPBEXchaText 13 2 2 2 2 2 5 2" xfId="46801"/>
    <cellStyle name="SAPBEXchaText 13 2 2 2 2 2 6" xfId="15126"/>
    <cellStyle name="SAPBEXchaText 13 2 2 2 2 2 7" xfId="7541"/>
    <cellStyle name="SAPBEXchaText 13 2 2 2 2 2 8" xfId="58380"/>
    <cellStyle name="SAPBEXchaText 13 2 2 2 2 2 9" xfId="58381"/>
    <cellStyle name="SAPBEXchaText 13 2 2 2 2 3" xfId="6404"/>
    <cellStyle name="SAPBEXchaText 13 2 2 2 2 3 2" xfId="23297"/>
    <cellStyle name="SAPBEXchaText 13 2 2 2 2 3 2 2" xfId="58382"/>
    <cellStyle name="SAPBEXchaText 13 2 2 2 2 3 3" xfId="46802"/>
    <cellStyle name="SAPBEXchaText 13 2 2 2 2 4" xfId="23298"/>
    <cellStyle name="SAPBEXchaText 13 2 2 2 2 4 2" xfId="23299"/>
    <cellStyle name="SAPBEXchaText 13 2 2 2 2 4 3" xfId="58383"/>
    <cellStyle name="SAPBEXchaText 13 2 2 2 2 5" xfId="23300"/>
    <cellStyle name="SAPBEXchaText 13 2 2 2 2 6" xfId="46803"/>
    <cellStyle name="SAPBEXchaText 13 2 2 2 3" xfId="1555"/>
    <cellStyle name="SAPBEXchaText 13 2 2 2 3 2" xfId="8614"/>
    <cellStyle name="SAPBEXchaText 13 2 2 2 3 2 2" xfId="23301"/>
    <cellStyle name="SAPBEXchaText 13 2 2 2 3 2 2 2" xfId="58384"/>
    <cellStyle name="SAPBEXchaText 13 2 2 2 3 2 3" xfId="46804"/>
    <cellStyle name="SAPBEXchaText 13 2 2 2 3 3" xfId="10067"/>
    <cellStyle name="SAPBEXchaText 13 2 2 2 3 3 2" xfId="23302"/>
    <cellStyle name="SAPBEXchaText 13 2 2 2 3 3 3" xfId="46805"/>
    <cellStyle name="SAPBEXchaText 13 2 2 2 3 4" xfId="11491"/>
    <cellStyle name="SAPBEXchaText 13 2 2 2 3 4 2" xfId="23303"/>
    <cellStyle name="SAPBEXchaText 13 2 2 2 3 4 3" xfId="46806"/>
    <cellStyle name="SAPBEXchaText 13 2 2 2 3 5" xfId="12866"/>
    <cellStyle name="SAPBEXchaText 13 2 2 2 3 5 2" xfId="23304"/>
    <cellStyle name="SAPBEXchaText 13 2 2 2 3 5 3" xfId="46807"/>
    <cellStyle name="SAPBEXchaText 13 2 2 2 3 6" xfId="14216"/>
    <cellStyle name="SAPBEXchaText 13 2 2 2 3 6 2" xfId="46808"/>
    <cellStyle name="SAPBEXchaText 13 2 2 2 3 7" xfId="6631"/>
    <cellStyle name="SAPBEXchaText 13 2 2 2 3 8" xfId="58385"/>
    <cellStyle name="SAPBEXchaText 13 2 2 2 3 9" xfId="58386"/>
    <cellStyle name="SAPBEXchaText 13 2 2 2 4" xfId="5504"/>
    <cellStyle name="SAPBEXchaText 13 2 2 2 4 2" xfId="23305"/>
    <cellStyle name="SAPBEXchaText 13 2 2 2 4 2 2" xfId="58387"/>
    <cellStyle name="SAPBEXchaText 13 2 2 2 4 3" xfId="46809"/>
    <cellStyle name="SAPBEXchaText 13 2 2 2 5" xfId="23306"/>
    <cellStyle name="SAPBEXchaText 13 2 2 2 5 2" xfId="23307"/>
    <cellStyle name="SAPBEXchaText 13 2 2 2 5 3" xfId="46810"/>
    <cellStyle name="SAPBEXchaText 13 2 2 2 6" xfId="46811"/>
    <cellStyle name="SAPBEXchaText 13 2 2 3" xfId="1556"/>
    <cellStyle name="SAPBEXchaText 13 2 2 3 2" xfId="1557"/>
    <cellStyle name="SAPBEXchaText 13 2 2 3 2 2" xfId="8840"/>
    <cellStyle name="SAPBEXchaText 13 2 2 3 2 2 2" xfId="23308"/>
    <cellStyle name="SAPBEXchaText 13 2 2 3 2 2 2 2" xfId="58388"/>
    <cellStyle name="SAPBEXchaText 13 2 2 3 2 2 3" xfId="46812"/>
    <cellStyle name="SAPBEXchaText 13 2 2 3 2 3" xfId="10293"/>
    <cellStyle name="SAPBEXchaText 13 2 2 3 2 3 2" xfId="23309"/>
    <cellStyle name="SAPBEXchaText 13 2 2 3 2 3 2 2" xfId="58389"/>
    <cellStyle name="SAPBEXchaText 13 2 2 3 2 3 3" xfId="46813"/>
    <cellStyle name="SAPBEXchaText 13 2 2 3 2 4" xfId="11717"/>
    <cellStyle name="SAPBEXchaText 13 2 2 3 2 4 2" xfId="23310"/>
    <cellStyle name="SAPBEXchaText 13 2 2 3 2 4 3" xfId="46814"/>
    <cellStyle name="SAPBEXchaText 13 2 2 3 2 5" xfId="13092"/>
    <cellStyle name="SAPBEXchaText 13 2 2 3 2 5 2" xfId="46815"/>
    <cellStyle name="SAPBEXchaText 13 2 2 3 2 6" xfId="14442"/>
    <cellStyle name="SAPBEXchaText 13 2 2 3 2 7" xfId="6857"/>
    <cellStyle name="SAPBEXchaText 13 2 2 3 2 8" xfId="58390"/>
    <cellStyle name="SAPBEXchaText 13 2 2 3 2 9" xfId="58391"/>
    <cellStyle name="SAPBEXchaText 13 2 2 3 3" xfId="5729"/>
    <cellStyle name="SAPBEXchaText 13 2 2 3 3 2" xfId="23311"/>
    <cellStyle name="SAPBEXchaText 13 2 2 3 3 2 2" xfId="58392"/>
    <cellStyle name="SAPBEXchaText 13 2 2 3 3 3" xfId="46816"/>
    <cellStyle name="SAPBEXchaText 13 2 2 3 4" xfId="23312"/>
    <cellStyle name="SAPBEXchaText 13 2 2 3 4 2" xfId="23313"/>
    <cellStyle name="SAPBEXchaText 13 2 2 3 4 3" xfId="58393"/>
    <cellStyle name="SAPBEXchaText 13 2 2 3 5" xfId="23314"/>
    <cellStyle name="SAPBEXchaText 13 2 2 3 6" xfId="46817"/>
    <cellStyle name="SAPBEXchaText 13 2 2 4" xfId="1558"/>
    <cellStyle name="SAPBEXchaText 13 2 2 4 10" xfId="58394"/>
    <cellStyle name="SAPBEXchaText 13 2 2 4 11" xfId="58395"/>
    <cellStyle name="SAPBEXchaText 13 2 2 4 2" xfId="1559"/>
    <cellStyle name="SAPBEXchaText 13 2 2 4 2 10" xfId="58396"/>
    <cellStyle name="SAPBEXchaText 13 2 2 4 2 2" xfId="7085"/>
    <cellStyle name="SAPBEXchaText 13 2 2 4 2 2 2" xfId="23315"/>
    <cellStyle name="SAPBEXchaText 13 2 2 4 2 2 2 2" xfId="58397"/>
    <cellStyle name="SAPBEXchaText 13 2 2 4 2 2 3" xfId="46818"/>
    <cellStyle name="SAPBEXchaText 13 2 2 4 2 3" xfId="9068"/>
    <cellStyle name="SAPBEXchaText 13 2 2 4 2 3 2" xfId="23316"/>
    <cellStyle name="SAPBEXchaText 13 2 2 4 2 3 2 2" xfId="58398"/>
    <cellStyle name="SAPBEXchaText 13 2 2 4 2 3 3" xfId="46819"/>
    <cellStyle name="SAPBEXchaText 13 2 2 4 2 4" xfId="10521"/>
    <cellStyle name="SAPBEXchaText 13 2 2 4 2 4 2" xfId="23317"/>
    <cellStyle name="SAPBEXchaText 13 2 2 4 2 4 3" xfId="46820"/>
    <cellStyle name="SAPBEXchaText 13 2 2 4 2 5" xfId="11945"/>
    <cellStyle name="SAPBEXchaText 13 2 2 4 2 5 2" xfId="23318"/>
    <cellStyle name="SAPBEXchaText 13 2 2 4 2 5 3" xfId="46821"/>
    <cellStyle name="SAPBEXchaText 13 2 2 4 2 6" xfId="13320"/>
    <cellStyle name="SAPBEXchaText 13 2 2 4 2 6 2" xfId="46822"/>
    <cellStyle name="SAPBEXchaText 13 2 2 4 2 7" xfId="14670"/>
    <cellStyle name="SAPBEXchaText 13 2 2 4 2 8" xfId="46823"/>
    <cellStyle name="SAPBEXchaText 13 2 2 4 2 9" xfId="58399"/>
    <cellStyle name="SAPBEXchaText 13 2 2 4 3" xfId="5957"/>
    <cellStyle name="SAPBEXchaText 13 2 2 4 3 2" xfId="23319"/>
    <cellStyle name="SAPBEXchaText 13 2 2 4 3 2 2" xfId="58400"/>
    <cellStyle name="SAPBEXchaText 13 2 2 4 3 3" xfId="46824"/>
    <cellStyle name="SAPBEXchaText 13 2 2 4 4" xfId="8028"/>
    <cellStyle name="SAPBEXchaText 13 2 2 4 4 2" xfId="23320"/>
    <cellStyle name="SAPBEXchaText 13 2 2 4 4 2 2" xfId="58401"/>
    <cellStyle name="SAPBEXchaText 13 2 2 4 4 3" xfId="46825"/>
    <cellStyle name="SAPBEXchaText 13 2 2 4 5" xfId="5136"/>
    <cellStyle name="SAPBEXchaText 13 2 2 4 5 2" xfId="23321"/>
    <cellStyle name="SAPBEXchaText 13 2 2 4 5 3" xfId="46826"/>
    <cellStyle name="SAPBEXchaText 13 2 2 4 6" xfId="4957"/>
    <cellStyle name="SAPBEXchaText 13 2 2 4 6 2" xfId="23322"/>
    <cellStyle name="SAPBEXchaText 13 2 2 4 6 3" xfId="46827"/>
    <cellStyle name="SAPBEXchaText 13 2 2 4 7" xfId="5067"/>
    <cellStyle name="SAPBEXchaText 13 2 2 4 7 2" xfId="46828"/>
    <cellStyle name="SAPBEXchaText 13 2 2 4 8" xfId="9884"/>
    <cellStyle name="SAPBEXchaText 13 2 2 4 9" xfId="46829"/>
    <cellStyle name="SAPBEXchaText 13 2 2 5" xfId="1560"/>
    <cellStyle name="SAPBEXchaText 13 2 2 5 10" xfId="58402"/>
    <cellStyle name="SAPBEXchaText 13 2 2 5 11" xfId="58403"/>
    <cellStyle name="SAPBEXchaText 13 2 2 5 2" xfId="1561"/>
    <cellStyle name="SAPBEXchaText 13 2 2 5 2 10" xfId="58404"/>
    <cellStyle name="SAPBEXchaText 13 2 2 5 2 2" xfId="7308"/>
    <cellStyle name="SAPBEXchaText 13 2 2 5 2 2 2" xfId="23323"/>
    <cellStyle name="SAPBEXchaText 13 2 2 5 2 2 2 2" xfId="58405"/>
    <cellStyle name="SAPBEXchaText 13 2 2 5 2 2 3" xfId="46830"/>
    <cellStyle name="SAPBEXchaText 13 2 2 5 2 3" xfId="9291"/>
    <cellStyle name="SAPBEXchaText 13 2 2 5 2 3 2" xfId="23324"/>
    <cellStyle name="SAPBEXchaText 13 2 2 5 2 3 2 2" xfId="58406"/>
    <cellStyle name="SAPBEXchaText 13 2 2 5 2 3 3" xfId="46831"/>
    <cellStyle name="SAPBEXchaText 13 2 2 5 2 4" xfId="10744"/>
    <cellStyle name="SAPBEXchaText 13 2 2 5 2 4 2" xfId="23325"/>
    <cellStyle name="SAPBEXchaText 13 2 2 5 2 4 3" xfId="46832"/>
    <cellStyle name="SAPBEXchaText 13 2 2 5 2 5" xfId="12168"/>
    <cellStyle name="SAPBEXchaText 13 2 2 5 2 5 2" xfId="23326"/>
    <cellStyle name="SAPBEXchaText 13 2 2 5 2 5 3" xfId="46833"/>
    <cellStyle name="SAPBEXchaText 13 2 2 5 2 6" xfId="13543"/>
    <cellStyle name="SAPBEXchaText 13 2 2 5 2 6 2" xfId="23327"/>
    <cellStyle name="SAPBEXchaText 13 2 2 5 2 6 3" xfId="46834"/>
    <cellStyle name="SAPBEXchaText 13 2 2 5 2 7" xfId="14893"/>
    <cellStyle name="SAPBEXchaText 13 2 2 5 2 7 2" xfId="46835"/>
    <cellStyle name="SAPBEXchaText 13 2 2 5 2 8" xfId="3341"/>
    <cellStyle name="SAPBEXchaText 13 2 2 5 2 9" xfId="58407"/>
    <cellStyle name="SAPBEXchaText 13 2 2 5 3" xfId="6180"/>
    <cellStyle name="SAPBEXchaText 13 2 2 5 3 2" xfId="23328"/>
    <cellStyle name="SAPBEXchaText 13 2 2 5 3 2 2" xfId="58408"/>
    <cellStyle name="SAPBEXchaText 13 2 2 5 3 3" xfId="46836"/>
    <cellStyle name="SAPBEXchaText 13 2 2 5 4" xfId="8251"/>
    <cellStyle name="SAPBEXchaText 13 2 2 5 4 2" xfId="23329"/>
    <cellStyle name="SAPBEXchaText 13 2 2 5 4 2 2" xfId="58409"/>
    <cellStyle name="SAPBEXchaText 13 2 2 5 4 3" xfId="46837"/>
    <cellStyle name="SAPBEXchaText 13 2 2 5 5" xfId="9738"/>
    <cellStyle name="SAPBEXchaText 13 2 2 5 5 2" xfId="23330"/>
    <cellStyle name="SAPBEXchaText 13 2 2 5 5 3" xfId="46838"/>
    <cellStyle name="SAPBEXchaText 13 2 2 5 6" xfId="11191"/>
    <cellStyle name="SAPBEXchaText 13 2 2 5 6 2" xfId="23331"/>
    <cellStyle name="SAPBEXchaText 13 2 2 5 6 3" xfId="46839"/>
    <cellStyle name="SAPBEXchaText 13 2 2 5 7" xfId="12617"/>
    <cellStyle name="SAPBEXchaText 13 2 2 5 7 2" xfId="23332"/>
    <cellStyle name="SAPBEXchaText 13 2 2 5 7 3" xfId="46840"/>
    <cellStyle name="SAPBEXchaText 13 2 2 5 8" xfId="13989"/>
    <cellStyle name="SAPBEXchaText 13 2 2 5 8 2" xfId="46841"/>
    <cellStyle name="SAPBEXchaText 13 2 2 5 9" xfId="3821"/>
    <cellStyle name="SAPBEXchaText 13 2 2 6" xfId="4048"/>
    <cellStyle name="SAPBEXchaText 13 2 2 6 2" xfId="3568"/>
    <cellStyle name="SAPBEXchaText 13 2 2 6 2 2" xfId="23333"/>
    <cellStyle name="SAPBEXchaText 13 2 2 6 2 2 2" xfId="23334"/>
    <cellStyle name="SAPBEXchaText 13 2 2 6 2 2 3" xfId="58410"/>
    <cellStyle name="SAPBEXchaText 13 2 2 6 2 3" xfId="23335"/>
    <cellStyle name="SAPBEXchaText 13 2 2 6 2 3 2" xfId="23336"/>
    <cellStyle name="SAPBEXchaText 13 2 2 6 2 3 3" xfId="58411"/>
    <cellStyle name="SAPBEXchaText 13 2 2 6 2 4" xfId="23337"/>
    <cellStyle name="SAPBEXchaText 13 2 2 6 2 5" xfId="46842"/>
    <cellStyle name="SAPBEXchaText 13 2 2 6 3" xfId="23338"/>
    <cellStyle name="SAPBEXchaText 13 2 2 6 3 2" xfId="23339"/>
    <cellStyle name="SAPBEXchaText 13 2 2 6 3 3" xfId="58412"/>
    <cellStyle name="SAPBEXchaText 13 2 2 6 4" xfId="23340"/>
    <cellStyle name="SAPBEXchaText 13 2 2 6 4 2" xfId="23341"/>
    <cellStyle name="SAPBEXchaText 13 2 2 6 4 3" xfId="58413"/>
    <cellStyle name="SAPBEXchaText 13 2 2 6 5" xfId="23342"/>
    <cellStyle name="SAPBEXchaText 13 2 2 6 5 2" xfId="58414"/>
    <cellStyle name="SAPBEXchaText 13 2 2 6 6" xfId="46843"/>
    <cellStyle name="SAPBEXchaText 13 2 2 6 7" xfId="58415"/>
    <cellStyle name="SAPBEXchaText 13 2 2 7" xfId="3111"/>
    <cellStyle name="SAPBEXchaText 13 2 2 7 2" xfId="4428"/>
    <cellStyle name="SAPBEXchaText 13 2 2 7 2 2" xfId="23343"/>
    <cellStyle name="SAPBEXchaText 13 2 2 7 2 2 2" xfId="23344"/>
    <cellStyle name="SAPBEXchaText 13 2 2 7 2 2 3" xfId="58416"/>
    <cellStyle name="SAPBEXchaText 13 2 2 7 2 3" xfId="23345"/>
    <cellStyle name="SAPBEXchaText 13 2 2 7 2 3 2" xfId="23346"/>
    <cellStyle name="SAPBEXchaText 13 2 2 7 2 3 3" xfId="58417"/>
    <cellStyle name="SAPBEXchaText 13 2 2 7 2 4" xfId="23347"/>
    <cellStyle name="SAPBEXchaText 13 2 2 7 2 5" xfId="46844"/>
    <cellStyle name="SAPBEXchaText 13 2 2 7 3" xfId="23348"/>
    <cellStyle name="SAPBEXchaText 13 2 2 7 3 2" xfId="23349"/>
    <cellStyle name="SAPBEXchaText 13 2 2 7 3 3" xfId="58418"/>
    <cellStyle name="SAPBEXchaText 13 2 2 7 4" xfId="23350"/>
    <cellStyle name="SAPBEXchaText 13 2 2 7 4 2" xfId="23351"/>
    <cellStyle name="SAPBEXchaText 13 2 2 7 4 3" xfId="58419"/>
    <cellStyle name="SAPBEXchaText 13 2 2 7 5" xfId="23352"/>
    <cellStyle name="SAPBEXchaText 13 2 2 7 6" xfId="46845"/>
    <cellStyle name="SAPBEXchaText 13 2 2 8" xfId="4176"/>
    <cellStyle name="SAPBEXchaText 13 2 2 8 2" xfId="23353"/>
    <cellStyle name="SAPBEXchaText 13 2 2 8 2 2" xfId="23354"/>
    <cellStyle name="SAPBEXchaText 13 2 2 8 2 3" xfId="58420"/>
    <cellStyle name="SAPBEXchaText 13 2 2 8 3" xfId="23355"/>
    <cellStyle name="SAPBEXchaText 13 2 2 8 3 2" xfId="23356"/>
    <cellStyle name="SAPBEXchaText 13 2 2 8 3 3" xfId="58421"/>
    <cellStyle name="SAPBEXchaText 13 2 2 8 4" xfId="23357"/>
    <cellStyle name="SAPBEXchaText 13 2 2 8 5" xfId="46846"/>
    <cellStyle name="SAPBEXchaText 13 2 2 9" xfId="4629"/>
    <cellStyle name="SAPBEXchaText 13 2 2 9 2" xfId="23358"/>
    <cellStyle name="SAPBEXchaText 13 2 2 9 2 2" xfId="23359"/>
    <cellStyle name="SAPBEXchaText 13 2 2 9 2 3" xfId="58422"/>
    <cellStyle name="SAPBEXchaText 13 2 2 9 3" xfId="23360"/>
    <cellStyle name="SAPBEXchaText 13 2 2 9 3 2" xfId="23361"/>
    <cellStyle name="SAPBEXchaText 13 2 2 9 3 3" xfId="58423"/>
    <cellStyle name="SAPBEXchaText 13 2 2 9 4" xfId="23362"/>
    <cellStyle name="SAPBEXchaText 13 2 2 9 5" xfId="46847"/>
    <cellStyle name="SAPBEXchaText 13 2 3" xfId="1562"/>
    <cellStyle name="SAPBEXchaText 13 2 3 10" xfId="4930"/>
    <cellStyle name="SAPBEXchaText 13 2 3 10 2" xfId="23363"/>
    <cellStyle name="SAPBEXchaText 13 2 3 10 2 2" xfId="23364"/>
    <cellStyle name="SAPBEXchaText 13 2 3 10 2 3" xfId="58424"/>
    <cellStyle name="SAPBEXchaText 13 2 3 10 3" xfId="23365"/>
    <cellStyle name="SAPBEXchaText 13 2 3 10 3 2" xfId="23366"/>
    <cellStyle name="SAPBEXchaText 13 2 3 10 3 3" xfId="58425"/>
    <cellStyle name="SAPBEXchaText 13 2 3 10 4" xfId="23367"/>
    <cellStyle name="SAPBEXchaText 13 2 3 10 5" xfId="46848"/>
    <cellStyle name="SAPBEXchaText 13 2 3 11" xfId="23368"/>
    <cellStyle name="SAPBEXchaText 13 2 3 11 2" xfId="23369"/>
    <cellStyle name="SAPBEXchaText 13 2 3 11 3" xfId="58426"/>
    <cellStyle name="SAPBEXchaText 13 2 3 12" xfId="46849"/>
    <cellStyle name="SAPBEXchaText 13 2 3 2" xfId="1563"/>
    <cellStyle name="SAPBEXchaText 13 2 3 2 2" xfId="1564"/>
    <cellStyle name="SAPBEXchaText 13 2 3 2 2 2" xfId="1565"/>
    <cellStyle name="SAPBEXchaText 13 2 3 2 2 2 2" xfId="9598"/>
    <cellStyle name="SAPBEXchaText 13 2 3 2 2 2 2 2" xfId="23370"/>
    <cellStyle name="SAPBEXchaText 13 2 3 2 2 2 2 2 2" xfId="58427"/>
    <cellStyle name="SAPBEXchaText 13 2 3 2 2 2 2 3" xfId="46850"/>
    <cellStyle name="SAPBEXchaText 13 2 3 2 2 2 3" xfId="11051"/>
    <cellStyle name="SAPBEXchaText 13 2 3 2 2 2 3 2" xfId="23371"/>
    <cellStyle name="SAPBEXchaText 13 2 3 2 2 2 3 3" xfId="46851"/>
    <cellStyle name="SAPBEXchaText 13 2 3 2 2 2 4" xfId="12475"/>
    <cellStyle name="SAPBEXchaText 13 2 3 2 2 2 4 2" xfId="23372"/>
    <cellStyle name="SAPBEXchaText 13 2 3 2 2 2 4 3" xfId="46852"/>
    <cellStyle name="SAPBEXchaText 13 2 3 2 2 2 5" xfId="13850"/>
    <cellStyle name="SAPBEXchaText 13 2 3 2 2 2 5 2" xfId="46853"/>
    <cellStyle name="SAPBEXchaText 13 2 3 2 2 2 6" xfId="15200"/>
    <cellStyle name="SAPBEXchaText 13 2 3 2 2 2 7" xfId="7615"/>
    <cellStyle name="SAPBEXchaText 13 2 3 2 2 2 8" xfId="58428"/>
    <cellStyle name="SAPBEXchaText 13 2 3 2 2 2 9" xfId="58429"/>
    <cellStyle name="SAPBEXchaText 13 2 3 2 2 3" xfId="6478"/>
    <cellStyle name="SAPBEXchaText 13 2 3 2 2 3 2" xfId="23373"/>
    <cellStyle name="SAPBEXchaText 13 2 3 2 2 3 2 2" xfId="58430"/>
    <cellStyle name="SAPBEXchaText 13 2 3 2 2 3 3" xfId="46854"/>
    <cellStyle name="SAPBEXchaText 13 2 3 2 2 4" xfId="23374"/>
    <cellStyle name="SAPBEXchaText 13 2 3 2 2 4 2" xfId="23375"/>
    <cellStyle name="SAPBEXchaText 13 2 3 2 2 4 3" xfId="58431"/>
    <cellStyle name="SAPBEXchaText 13 2 3 2 2 5" xfId="23376"/>
    <cellStyle name="SAPBEXchaText 13 2 3 2 2 6" xfId="46855"/>
    <cellStyle name="SAPBEXchaText 13 2 3 2 3" xfId="1566"/>
    <cellStyle name="SAPBEXchaText 13 2 3 2 3 2" xfId="8688"/>
    <cellStyle name="SAPBEXchaText 13 2 3 2 3 2 2" xfId="23377"/>
    <cellStyle name="SAPBEXchaText 13 2 3 2 3 2 2 2" xfId="58432"/>
    <cellStyle name="SAPBEXchaText 13 2 3 2 3 2 3" xfId="46856"/>
    <cellStyle name="SAPBEXchaText 13 2 3 2 3 3" xfId="10141"/>
    <cellStyle name="SAPBEXchaText 13 2 3 2 3 3 2" xfId="23378"/>
    <cellStyle name="SAPBEXchaText 13 2 3 2 3 3 3" xfId="46857"/>
    <cellStyle name="SAPBEXchaText 13 2 3 2 3 4" xfId="11565"/>
    <cellStyle name="SAPBEXchaText 13 2 3 2 3 4 2" xfId="23379"/>
    <cellStyle name="SAPBEXchaText 13 2 3 2 3 4 3" xfId="46858"/>
    <cellStyle name="SAPBEXchaText 13 2 3 2 3 5" xfId="12940"/>
    <cellStyle name="SAPBEXchaText 13 2 3 2 3 5 2" xfId="23380"/>
    <cellStyle name="SAPBEXchaText 13 2 3 2 3 5 3" xfId="46859"/>
    <cellStyle name="SAPBEXchaText 13 2 3 2 3 6" xfId="14290"/>
    <cellStyle name="SAPBEXchaText 13 2 3 2 3 6 2" xfId="46860"/>
    <cellStyle name="SAPBEXchaText 13 2 3 2 3 7" xfId="6705"/>
    <cellStyle name="SAPBEXchaText 13 2 3 2 3 8" xfId="58433"/>
    <cellStyle name="SAPBEXchaText 13 2 3 2 3 9" xfId="58434"/>
    <cellStyle name="SAPBEXchaText 13 2 3 2 4" xfId="5578"/>
    <cellStyle name="SAPBEXchaText 13 2 3 2 4 2" xfId="23381"/>
    <cellStyle name="SAPBEXchaText 13 2 3 2 4 2 2" xfId="58435"/>
    <cellStyle name="SAPBEXchaText 13 2 3 2 4 3" xfId="46861"/>
    <cellStyle name="SAPBEXchaText 13 2 3 2 5" xfId="23382"/>
    <cellStyle name="SAPBEXchaText 13 2 3 2 5 2" xfId="23383"/>
    <cellStyle name="SAPBEXchaText 13 2 3 2 5 3" xfId="46862"/>
    <cellStyle name="SAPBEXchaText 13 2 3 2 6" xfId="46863"/>
    <cellStyle name="SAPBEXchaText 13 2 3 3" xfId="1567"/>
    <cellStyle name="SAPBEXchaText 13 2 3 3 2" xfId="1568"/>
    <cellStyle name="SAPBEXchaText 13 2 3 3 2 2" xfId="8916"/>
    <cellStyle name="SAPBEXchaText 13 2 3 3 2 2 2" xfId="23384"/>
    <cellStyle name="SAPBEXchaText 13 2 3 3 2 2 2 2" xfId="58436"/>
    <cellStyle name="SAPBEXchaText 13 2 3 3 2 2 3" xfId="46864"/>
    <cellStyle name="SAPBEXchaText 13 2 3 3 2 3" xfId="10369"/>
    <cellStyle name="SAPBEXchaText 13 2 3 3 2 3 2" xfId="23385"/>
    <cellStyle name="SAPBEXchaText 13 2 3 3 2 3 2 2" xfId="58437"/>
    <cellStyle name="SAPBEXchaText 13 2 3 3 2 3 3" xfId="46865"/>
    <cellStyle name="SAPBEXchaText 13 2 3 3 2 4" xfId="11793"/>
    <cellStyle name="SAPBEXchaText 13 2 3 3 2 4 2" xfId="23386"/>
    <cellStyle name="SAPBEXchaText 13 2 3 3 2 4 3" xfId="46866"/>
    <cellStyle name="SAPBEXchaText 13 2 3 3 2 5" xfId="13168"/>
    <cellStyle name="SAPBEXchaText 13 2 3 3 2 5 2" xfId="46867"/>
    <cellStyle name="SAPBEXchaText 13 2 3 3 2 6" xfId="14518"/>
    <cellStyle name="SAPBEXchaText 13 2 3 3 2 7" xfId="6933"/>
    <cellStyle name="SAPBEXchaText 13 2 3 3 2 8" xfId="58438"/>
    <cellStyle name="SAPBEXchaText 13 2 3 3 2 9" xfId="58439"/>
    <cellStyle name="SAPBEXchaText 13 2 3 3 3" xfId="5805"/>
    <cellStyle name="SAPBEXchaText 13 2 3 3 3 2" xfId="23387"/>
    <cellStyle name="SAPBEXchaText 13 2 3 3 3 2 2" xfId="58440"/>
    <cellStyle name="SAPBEXchaText 13 2 3 3 3 3" xfId="46868"/>
    <cellStyle name="SAPBEXchaText 13 2 3 3 4" xfId="23388"/>
    <cellStyle name="SAPBEXchaText 13 2 3 3 4 2" xfId="23389"/>
    <cellStyle name="SAPBEXchaText 13 2 3 3 4 3" xfId="58441"/>
    <cellStyle name="SAPBEXchaText 13 2 3 3 5" xfId="23390"/>
    <cellStyle name="SAPBEXchaText 13 2 3 3 6" xfId="46869"/>
    <cellStyle name="SAPBEXchaText 13 2 3 4" xfId="1569"/>
    <cellStyle name="SAPBEXchaText 13 2 3 4 10" xfId="58442"/>
    <cellStyle name="SAPBEXchaText 13 2 3 4 11" xfId="58443"/>
    <cellStyle name="SAPBEXchaText 13 2 3 4 2" xfId="1570"/>
    <cellStyle name="SAPBEXchaText 13 2 3 4 2 10" xfId="58444"/>
    <cellStyle name="SAPBEXchaText 13 2 3 4 2 2" xfId="7160"/>
    <cellStyle name="SAPBEXchaText 13 2 3 4 2 2 2" xfId="23391"/>
    <cellStyle name="SAPBEXchaText 13 2 3 4 2 2 2 2" xfId="58445"/>
    <cellStyle name="SAPBEXchaText 13 2 3 4 2 2 3" xfId="46870"/>
    <cellStyle name="SAPBEXchaText 13 2 3 4 2 3" xfId="9143"/>
    <cellStyle name="SAPBEXchaText 13 2 3 4 2 3 2" xfId="23392"/>
    <cellStyle name="SAPBEXchaText 13 2 3 4 2 3 2 2" xfId="58446"/>
    <cellStyle name="SAPBEXchaText 13 2 3 4 2 3 3" xfId="46871"/>
    <cellStyle name="SAPBEXchaText 13 2 3 4 2 4" xfId="10596"/>
    <cellStyle name="SAPBEXchaText 13 2 3 4 2 4 2" xfId="23393"/>
    <cellStyle name="SAPBEXchaText 13 2 3 4 2 4 3" xfId="46872"/>
    <cellStyle name="SAPBEXchaText 13 2 3 4 2 5" xfId="12020"/>
    <cellStyle name="SAPBEXchaText 13 2 3 4 2 5 2" xfId="23394"/>
    <cellStyle name="SAPBEXchaText 13 2 3 4 2 5 3" xfId="46873"/>
    <cellStyle name="SAPBEXchaText 13 2 3 4 2 6" xfId="13395"/>
    <cellStyle name="SAPBEXchaText 13 2 3 4 2 6 2" xfId="46874"/>
    <cellStyle name="SAPBEXchaText 13 2 3 4 2 7" xfId="14745"/>
    <cellStyle name="SAPBEXchaText 13 2 3 4 2 8" xfId="46875"/>
    <cellStyle name="SAPBEXchaText 13 2 3 4 2 9" xfId="58447"/>
    <cellStyle name="SAPBEXchaText 13 2 3 4 3" xfId="6032"/>
    <cellStyle name="SAPBEXchaText 13 2 3 4 3 2" xfId="23395"/>
    <cellStyle name="SAPBEXchaText 13 2 3 4 3 2 2" xfId="58448"/>
    <cellStyle name="SAPBEXchaText 13 2 3 4 3 3" xfId="46876"/>
    <cellStyle name="SAPBEXchaText 13 2 3 4 4" xfId="8103"/>
    <cellStyle name="SAPBEXchaText 13 2 3 4 4 2" xfId="23396"/>
    <cellStyle name="SAPBEXchaText 13 2 3 4 4 2 2" xfId="58449"/>
    <cellStyle name="SAPBEXchaText 13 2 3 4 4 3" xfId="46877"/>
    <cellStyle name="SAPBEXchaText 13 2 3 4 5" xfId="5121"/>
    <cellStyle name="SAPBEXchaText 13 2 3 4 5 2" xfId="23397"/>
    <cellStyle name="SAPBEXchaText 13 2 3 4 5 3" xfId="46878"/>
    <cellStyle name="SAPBEXchaText 13 2 3 4 6" xfId="5162"/>
    <cellStyle name="SAPBEXchaText 13 2 3 4 6 2" xfId="23398"/>
    <cellStyle name="SAPBEXchaText 13 2 3 4 6 3" xfId="46879"/>
    <cellStyle name="SAPBEXchaText 13 2 3 4 7" xfId="5312"/>
    <cellStyle name="SAPBEXchaText 13 2 3 4 7 2" xfId="46880"/>
    <cellStyle name="SAPBEXchaText 13 2 3 4 8" xfId="9849"/>
    <cellStyle name="SAPBEXchaText 13 2 3 4 9" xfId="46881"/>
    <cellStyle name="SAPBEXchaText 13 2 3 5" xfId="1571"/>
    <cellStyle name="SAPBEXchaText 13 2 3 5 10" xfId="58450"/>
    <cellStyle name="SAPBEXchaText 13 2 3 5 11" xfId="58451"/>
    <cellStyle name="SAPBEXchaText 13 2 3 5 2" xfId="1572"/>
    <cellStyle name="SAPBEXchaText 13 2 3 5 2 10" xfId="58452"/>
    <cellStyle name="SAPBEXchaText 13 2 3 5 2 2" xfId="7382"/>
    <cellStyle name="SAPBEXchaText 13 2 3 5 2 2 2" xfId="23399"/>
    <cellStyle name="SAPBEXchaText 13 2 3 5 2 2 2 2" xfId="58453"/>
    <cellStyle name="SAPBEXchaText 13 2 3 5 2 2 3" xfId="46882"/>
    <cellStyle name="SAPBEXchaText 13 2 3 5 2 3" xfId="9365"/>
    <cellStyle name="SAPBEXchaText 13 2 3 5 2 3 2" xfId="23400"/>
    <cellStyle name="SAPBEXchaText 13 2 3 5 2 3 2 2" xfId="58454"/>
    <cellStyle name="SAPBEXchaText 13 2 3 5 2 3 3" xfId="46883"/>
    <cellStyle name="SAPBEXchaText 13 2 3 5 2 4" xfId="10818"/>
    <cellStyle name="SAPBEXchaText 13 2 3 5 2 4 2" xfId="23401"/>
    <cellStyle name="SAPBEXchaText 13 2 3 5 2 4 3" xfId="46884"/>
    <cellStyle name="SAPBEXchaText 13 2 3 5 2 5" xfId="12242"/>
    <cellStyle name="SAPBEXchaText 13 2 3 5 2 5 2" xfId="23402"/>
    <cellStyle name="SAPBEXchaText 13 2 3 5 2 5 3" xfId="46885"/>
    <cellStyle name="SAPBEXchaText 13 2 3 5 2 6" xfId="13617"/>
    <cellStyle name="SAPBEXchaText 13 2 3 5 2 6 2" xfId="23403"/>
    <cellStyle name="SAPBEXchaText 13 2 3 5 2 6 3" xfId="46886"/>
    <cellStyle name="SAPBEXchaText 13 2 3 5 2 7" xfId="14967"/>
    <cellStyle name="SAPBEXchaText 13 2 3 5 2 7 2" xfId="46887"/>
    <cellStyle name="SAPBEXchaText 13 2 3 5 2 8" xfId="3396"/>
    <cellStyle name="SAPBEXchaText 13 2 3 5 2 9" xfId="58455"/>
    <cellStyle name="SAPBEXchaText 13 2 3 5 3" xfId="6254"/>
    <cellStyle name="SAPBEXchaText 13 2 3 5 3 2" xfId="23404"/>
    <cellStyle name="SAPBEXchaText 13 2 3 5 3 2 2" xfId="58456"/>
    <cellStyle name="SAPBEXchaText 13 2 3 5 3 3" xfId="46888"/>
    <cellStyle name="SAPBEXchaText 13 2 3 5 4" xfId="8325"/>
    <cellStyle name="SAPBEXchaText 13 2 3 5 4 2" xfId="23405"/>
    <cellStyle name="SAPBEXchaText 13 2 3 5 4 2 2" xfId="58457"/>
    <cellStyle name="SAPBEXchaText 13 2 3 5 4 3" xfId="46889"/>
    <cellStyle name="SAPBEXchaText 13 2 3 5 5" xfId="9812"/>
    <cellStyle name="SAPBEXchaText 13 2 3 5 5 2" xfId="23406"/>
    <cellStyle name="SAPBEXchaText 13 2 3 5 5 3" xfId="46890"/>
    <cellStyle name="SAPBEXchaText 13 2 3 5 6" xfId="11265"/>
    <cellStyle name="SAPBEXchaText 13 2 3 5 6 2" xfId="23407"/>
    <cellStyle name="SAPBEXchaText 13 2 3 5 6 3" xfId="46891"/>
    <cellStyle name="SAPBEXchaText 13 2 3 5 7" xfId="12691"/>
    <cellStyle name="SAPBEXchaText 13 2 3 5 7 2" xfId="23408"/>
    <cellStyle name="SAPBEXchaText 13 2 3 5 7 3" xfId="46892"/>
    <cellStyle name="SAPBEXchaText 13 2 3 5 8" xfId="14063"/>
    <cellStyle name="SAPBEXchaText 13 2 3 5 8 2" xfId="46893"/>
    <cellStyle name="SAPBEXchaText 13 2 3 5 9" xfId="3897"/>
    <cellStyle name="SAPBEXchaText 13 2 3 6" xfId="4124"/>
    <cellStyle name="SAPBEXchaText 13 2 3 6 2" xfId="3542"/>
    <cellStyle name="SAPBEXchaText 13 2 3 6 2 2" xfId="23409"/>
    <cellStyle name="SAPBEXchaText 13 2 3 6 2 2 2" xfId="23410"/>
    <cellStyle name="SAPBEXchaText 13 2 3 6 2 2 3" xfId="58458"/>
    <cellStyle name="SAPBEXchaText 13 2 3 6 2 3" xfId="23411"/>
    <cellStyle name="SAPBEXchaText 13 2 3 6 2 3 2" xfId="23412"/>
    <cellStyle name="SAPBEXchaText 13 2 3 6 2 3 3" xfId="58459"/>
    <cellStyle name="SAPBEXchaText 13 2 3 6 2 4" xfId="23413"/>
    <cellStyle name="SAPBEXchaText 13 2 3 6 2 5" xfId="46894"/>
    <cellStyle name="SAPBEXchaText 13 2 3 6 3" xfId="23414"/>
    <cellStyle name="SAPBEXchaText 13 2 3 6 3 2" xfId="23415"/>
    <cellStyle name="SAPBEXchaText 13 2 3 6 3 3" xfId="58460"/>
    <cellStyle name="SAPBEXchaText 13 2 3 6 4" xfId="23416"/>
    <cellStyle name="SAPBEXchaText 13 2 3 6 4 2" xfId="23417"/>
    <cellStyle name="SAPBEXchaText 13 2 3 6 4 3" xfId="58461"/>
    <cellStyle name="SAPBEXchaText 13 2 3 6 5" xfId="23418"/>
    <cellStyle name="SAPBEXchaText 13 2 3 6 5 2" xfId="58462"/>
    <cellStyle name="SAPBEXchaText 13 2 3 6 6" xfId="46895"/>
    <cellStyle name="SAPBEXchaText 13 2 3 6 7" xfId="58463"/>
    <cellStyle name="SAPBEXchaText 13 2 3 7" xfId="3106"/>
    <cellStyle name="SAPBEXchaText 13 2 3 7 2" xfId="4186"/>
    <cellStyle name="SAPBEXchaText 13 2 3 7 2 2" xfId="23419"/>
    <cellStyle name="SAPBEXchaText 13 2 3 7 2 2 2" xfId="23420"/>
    <cellStyle name="SAPBEXchaText 13 2 3 7 2 2 3" xfId="58464"/>
    <cellStyle name="SAPBEXchaText 13 2 3 7 2 3" xfId="23421"/>
    <cellStyle name="SAPBEXchaText 13 2 3 7 2 3 2" xfId="23422"/>
    <cellStyle name="SAPBEXchaText 13 2 3 7 2 3 3" xfId="58465"/>
    <cellStyle name="SAPBEXchaText 13 2 3 7 2 4" xfId="23423"/>
    <cellStyle name="SAPBEXchaText 13 2 3 7 2 5" xfId="46896"/>
    <cellStyle name="SAPBEXchaText 13 2 3 7 3" xfId="23424"/>
    <cellStyle name="SAPBEXchaText 13 2 3 7 3 2" xfId="23425"/>
    <cellStyle name="SAPBEXchaText 13 2 3 7 3 3" xfId="58466"/>
    <cellStyle name="SAPBEXchaText 13 2 3 7 4" xfId="23426"/>
    <cellStyle name="SAPBEXchaText 13 2 3 7 4 2" xfId="23427"/>
    <cellStyle name="SAPBEXchaText 13 2 3 7 4 3" xfId="58467"/>
    <cellStyle name="SAPBEXchaText 13 2 3 7 5" xfId="23428"/>
    <cellStyle name="SAPBEXchaText 13 2 3 7 6" xfId="46897"/>
    <cellStyle name="SAPBEXchaText 13 2 3 8" xfId="4346"/>
    <cellStyle name="SAPBEXchaText 13 2 3 8 2" xfId="23429"/>
    <cellStyle name="SAPBEXchaText 13 2 3 8 2 2" xfId="23430"/>
    <cellStyle name="SAPBEXchaText 13 2 3 8 2 3" xfId="58468"/>
    <cellStyle name="SAPBEXchaText 13 2 3 8 3" xfId="23431"/>
    <cellStyle name="SAPBEXchaText 13 2 3 8 3 2" xfId="23432"/>
    <cellStyle name="SAPBEXchaText 13 2 3 8 3 3" xfId="58469"/>
    <cellStyle name="SAPBEXchaText 13 2 3 8 4" xfId="23433"/>
    <cellStyle name="SAPBEXchaText 13 2 3 8 5" xfId="46898"/>
    <cellStyle name="SAPBEXchaText 13 2 3 9" xfId="4809"/>
    <cellStyle name="SAPBEXchaText 13 2 3 9 2" xfId="23434"/>
    <cellStyle name="SAPBEXchaText 13 2 3 9 2 2" xfId="23435"/>
    <cellStyle name="SAPBEXchaText 13 2 3 9 2 3" xfId="58470"/>
    <cellStyle name="SAPBEXchaText 13 2 3 9 3" xfId="23436"/>
    <cellStyle name="SAPBEXchaText 13 2 3 9 3 2" xfId="23437"/>
    <cellStyle name="SAPBEXchaText 13 2 3 9 3 3" xfId="58471"/>
    <cellStyle name="SAPBEXchaText 13 2 3 9 4" xfId="23438"/>
    <cellStyle name="SAPBEXchaText 13 2 3 9 5" xfId="46899"/>
    <cellStyle name="SAPBEXchaText 13 2 4" xfId="1573"/>
    <cellStyle name="SAPBEXchaText 13 2 4 2" xfId="1574"/>
    <cellStyle name="SAPBEXchaText 13 2 4 2 2" xfId="1575"/>
    <cellStyle name="SAPBEXchaText 13 2 4 2 2 2" xfId="9450"/>
    <cellStyle name="SAPBEXchaText 13 2 4 2 2 2 2" xfId="23439"/>
    <cellStyle name="SAPBEXchaText 13 2 4 2 2 2 2 2" xfId="58472"/>
    <cellStyle name="SAPBEXchaText 13 2 4 2 2 2 3" xfId="46900"/>
    <cellStyle name="SAPBEXchaText 13 2 4 2 2 3" xfId="10903"/>
    <cellStyle name="SAPBEXchaText 13 2 4 2 2 3 2" xfId="23440"/>
    <cellStyle name="SAPBEXchaText 13 2 4 2 2 3 3" xfId="46901"/>
    <cellStyle name="SAPBEXchaText 13 2 4 2 2 4" xfId="12327"/>
    <cellStyle name="SAPBEXchaText 13 2 4 2 2 4 2" xfId="23441"/>
    <cellStyle name="SAPBEXchaText 13 2 4 2 2 4 3" xfId="46902"/>
    <cellStyle name="SAPBEXchaText 13 2 4 2 2 5" xfId="13702"/>
    <cellStyle name="SAPBEXchaText 13 2 4 2 2 5 2" xfId="46903"/>
    <cellStyle name="SAPBEXchaText 13 2 4 2 2 6" xfId="15052"/>
    <cellStyle name="SAPBEXchaText 13 2 4 2 2 7" xfId="7467"/>
    <cellStyle name="SAPBEXchaText 13 2 4 2 2 8" xfId="58473"/>
    <cellStyle name="SAPBEXchaText 13 2 4 2 2 9" xfId="58474"/>
    <cellStyle name="SAPBEXchaText 13 2 4 2 3" xfId="6330"/>
    <cellStyle name="SAPBEXchaText 13 2 4 2 3 2" xfId="23442"/>
    <cellStyle name="SAPBEXchaText 13 2 4 2 3 2 2" xfId="58475"/>
    <cellStyle name="SAPBEXchaText 13 2 4 2 3 3" xfId="46904"/>
    <cellStyle name="SAPBEXchaText 13 2 4 2 4" xfId="23443"/>
    <cellStyle name="SAPBEXchaText 13 2 4 2 4 2" xfId="23444"/>
    <cellStyle name="SAPBEXchaText 13 2 4 2 4 3" xfId="58476"/>
    <cellStyle name="SAPBEXchaText 13 2 4 2 5" xfId="23445"/>
    <cellStyle name="SAPBEXchaText 13 2 4 2 6" xfId="46905"/>
    <cellStyle name="SAPBEXchaText 13 2 4 3" xfId="1576"/>
    <cellStyle name="SAPBEXchaText 13 2 4 3 2" xfId="8537"/>
    <cellStyle name="SAPBEXchaText 13 2 4 3 2 2" xfId="23446"/>
    <cellStyle name="SAPBEXchaText 13 2 4 3 2 2 2" xfId="58477"/>
    <cellStyle name="SAPBEXchaText 13 2 4 3 2 3" xfId="46906"/>
    <cellStyle name="SAPBEXchaText 13 2 4 3 3" xfId="9990"/>
    <cellStyle name="SAPBEXchaText 13 2 4 3 3 2" xfId="23447"/>
    <cellStyle name="SAPBEXchaText 13 2 4 3 3 3" xfId="46907"/>
    <cellStyle name="SAPBEXchaText 13 2 4 3 4" xfId="11414"/>
    <cellStyle name="SAPBEXchaText 13 2 4 3 4 2" xfId="23448"/>
    <cellStyle name="SAPBEXchaText 13 2 4 3 4 3" xfId="46908"/>
    <cellStyle name="SAPBEXchaText 13 2 4 3 5" xfId="12789"/>
    <cellStyle name="SAPBEXchaText 13 2 4 3 5 2" xfId="23449"/>
    <cellStyle name="SAPBEXchaText 13 2 4 3 5 3" xfId="46909"/>
    <cellStyle name="SAPBEXchaText 13 2 4 3 6" xfId="14139"/>
    <cellStyle name="SAPBEXchaText 13 2 4 3 6 2" xfId="46910"/>
    <cellStyle name="SAPBEXchaText 13 2 4 3 7" xfId="6554"/>
    <cellStyle name="SAPBEXchaText 13 2 4 3 8" xfId="58478"/>
    <cellStyle name="SAPBEXchaText 13 2 4 3 9" xfId="58479"/>
    <cellStyle name="SAPBEXchaText 13 2 4 4" xfId="5428"/>
    <cellStyle name="SAPBEXchaText 13 2 4 4 2" xfId="23450"/>
    <cellStyle name="SAPBEXchaText 13 2 4 4 2 2" xfId="58480"/>
    <cellStyle name="SAPBEXchaText 13 2 4 4 3" xfId="46911"/>
    <cellStyle name="SAPBEXchaText 13 2 4 5" xfId="23451"/>
    <cellStyle name="SAPBEXchaText 13 2 4 5 2" xfId="23452"/>
    <cellStyle name="SAPBEXchaText 13 2 4 5 3" xfId="46912"/>
    <cellStyle name="SAPBEXchaText 13 2 4 6" xfId="46913"/>
    <cellStyle name="SAPBEXchaText 13 2 5" xfId="1577"/>
    <cellStyle name="SAPBEXchaText 13 2 5 2" xfId="1578"/>
    <cellStyle name="SAPBEXchaText 13 2 5 2 2" xfId="8762"/>
    <cellStyle name="SAPBEXchaText 13 2 5 2 2 2" xfId="23453"/>
    <cellStyle name="SAPBEXchaText 13 2 5 2 2 2 2" xfId="58481"/>
    <cellStyle name="SAPBEXchaText 13 2 5 2 2 3" xfId="46914"/>
    <cellStyle name="SAPBEXchaText 13 2 5 2 3" xfId="10215"/>
    <cellStyle name="SAPBEXchaText 13 2 5 2 3 2" xfId="23454"/>
    <cellStyle name="SAPBEXchaText 13 2 5 2 3 2 2" xfId="58482"/>
    <cellStyle name="SAPBEXchaText 13 2 5 2 3 3" xfId="46915"/>
    <cellStyle name="SAPBEXchaText 13 2 5 2 4" xfId="11639"/>
    <cellStyle name="SAPBEXchaText 13 2 5 2 4 2" xfId="23455"/>
    <cellStyle name="SAPBEXchaText 13 2 5 2 4 3" xfId="46916"/>
    <cellStyle name="SAPBEXchaText 13 2 5 2 5" xfId="13014"/>
    <cellStyle name="SAPBEXchaText 13 2 5 2 5 2" xfId="46917"/>
    <cellStyle name="SAPBEXchaText 13 2 5 2 6" xfId="14364"/>
    <cellStyle name="SAPBEXchaText 13 2 5 2 7" xfId="6779"/>
    <cellStyle name="SAPBEXchaText 13 2 5 2 8" xfId="58483"/>
    <cellStyle name="SAPBEXchaText 13 2 5 2 9" xfId="58484"/>
    <cellStyle name="SAPBEXchaText 13 2 5 3" xfId="5652"/>
    <cellStyle name="SAPBEXchaText 13 2 5 3 2" xfId="23456"/>
    <cellStyle name="SAPBEXchaText 13 2 5 3 2 2" xfId="58485"/>
    <cellStyle name="SAPBEXchaText 13 2 5 3 3" xfId="46918"/>
    <cellStyle name="SAPBEXchaText 13 2 5 4" xfId="23457"/>
    <cellStyle name="SAPBEXchaText 13 2 5 4 2" xfId="23458"/>
    <cellStyle name="SAPBEXchaText 13 2 5 4 3" xfId="58486"/>
    <cellStyle name="SAPBEXchaText 13 2 5 5" xfId="23459"/>
    <cellStyle name="SAPBEXchaText 13 2 5 6" xfId="46919"/>
    <cellStyle name="SAPBEXchaText 13 2 6" xfId="1579"/>
    <cellStyle name="SAPBEXchaText 13 2 6 10" xfId="58487"/>
    <cellStyle name="SAPBEXchaText 13 2 6 11" xfId="58488"/>
    <cellStyle name="SAPBEXchaText 13 2 6 2" xfId="1580"/>
    <cellStyle name="SAPBEXchaText 13 2 6 2 10" xfId="58489"/>
    <cellStyle name="SAPBEXchaText 13 2 6 2 2" xfId="7009"/>
    <cellStyle name="SAPBEXchaText 13 2 6 2 2 2" xfId="23460"/>
    <cellStyle name="SAPBEXchaText 13 2 6 2 2 2 2" xfId="58490"/>
    <cellStyle name="SAPBEXchaText 13 2 6 2 2 3" xfId="46920"/>
    <cellStyle name="SAPBEXchaText 13 2 6 2 3" xfId="8992"/>
    <cellStyle name="SAPBEXchaText 13 2 6 2 3 2" xfId="23461"/>
    <cellStyle name="SAPBEXchaText 13 2 6 2 3 2 2" xfId="58491"/>
    <cellStyle name="SAPBEXchaText 13 2 6 2 3 3" xfId="46921"/>
    <cellStyle name="SAPBEXchaText 13 2 6 2 4" xfId="10445"/>
    <cellStyle name="SAPBEXchaText 13 2 6 2 4 2" xfId="23462"/>
    <cellStyle name="SAPBEXchaText 13 2 6 2 4 3" xfId="46922"/>
    <cellStyle name="SAPBEXchaText 13 2 6 2 5" xfId="11869"/>
    <cellStyle name="SAPBEXchaText 13 2 6 2 5 2" xfId="23463"/>
    <cellStyle name="SAPBEXchaText 13 2 6 2 5 3" xfId="46923"/>
    <cellStyle name="SAPBEXchaText 13 2 6 2 6" xfId="13244"/>
    <cellStyle name="SAPBEXchaText 13 2 6 2 6 2" xfId="46924"/>
    <cellStyle name="SAPBEXchaText 13 2 6 2 7" xfId="14594"/>
    <cellStyle name="SAPBEXchaText 13 2 6 2 8" xfId="46925"/>
    <cellStyle name="SAPBEXchaText 13 2 6 2 9" xfId="58492"/>
    <cellStyle name="SAPBEXchaText 13 2 6 3" xfId="5881"/>
    <cellStyle name="SAPBEXchaText 13 2 6 3 2" xfId="23464"/>
    <cellStyle name="SAPBEXchaText 13 2 6 3 2 2" xfId="58493"/>
    <cellStyle name="SAPBEXchaText 13 2 6 3 3" xfId="46926"/>
    <cellStyle name="SAPBEXchaText 13 2 6 4" xfId="7952"/>
    <cellStyle name="SAPBEXchaText 13 2 6 4 2" xfId="23465"/>
    <cellStyle name="SAPBEXchaText 13 2 6 4 2 2" xfId="58494"/>
    <cellStyle name="SAPBEXchaText 13 2 6 4 3" xfId="46927"/>
    <cellStyle name="SAPBEXchaText 13 2 6 5" xfId="5215"/>
    <cellStyle name="SAPBEXchaText 13 2 6 5 2" xfId="23466"/>
    <cellStyle name="SAPBEXchaText 13 2 6 5 3" xfId="46928"/>
    <cellStyle name="SAPBEXchaText 13 2 6 6" xfId="8359"/>
    <cellStyle name="SAPBEXchaText 13 2 6 6 2" xfId="23467"/>
    <cellStyle name="SAPBEXchaText 13 2 6 6 3" xfId="46929"/>
    <cellStyle name="SAPBEXchaText 13 2 6 7" xfId="5242"/>
    <cellStyle name="SAPBEXchaText 13 2 6 7 2" xfId="46930"/>
    <cellStyle name="SAPBEXchaText 13 2 6 8" xfId="11328"/>
    <cellStyle name="SAPBEXchaText 13 2 6 9" xfId="46931"/>
    <cellStyle name="SAPBEXchaText 13 2 7" xfId="1581"/>
    <cellStyle name="SAPBEXchaText 13 2 7 10" xfId="58495"/>
    <cellStyle name="SAPBEXchaText 13 2 7 11" xfId="58496"/>
    <cellStyle name="SAPBEXchaText 13 2 7 2" xfId="1582"/>
    <cellStyle name="SAPBEXchaText 13 2 7 2 10" xfId="58497"/>
    <cellStyle name="SAPBEXchaText 13 2 7 2 2" xfId="7234"/>
    <cellStyle name="SAPBEXchaText 13 2 7 2 2 2" xfId="23468"/>
    <cellStyle name="SAPBEXchaText 13 2 7 2 2 2 2" xfId="58498"/>
    <cellStyle name="SAPBEXchaText 13 2 7 2 2 3" xfId="46932"/>
    <cellStyle name="SAPBEXchaText 13 2 7 2 3" xfId="9217"/>
    <cellStyle name="SAPBEXchaText 13 2 7 2 3 2" xfId="23469"/>
    <cellStyle name="SAPBEXchaText 13 2 7 2 3 2 2" xfId="58499"/>
    <cellStyle name="SAPBEXchaText 13 2 7 2 3 3" xfId="46933"/>
    <cellStyle name="SAPBEXchaText 13 2 7 2 4" xfId="10670"/>
    <cellStyle name="SAPBEXchaText 13 2 7 2 4 2" xfId="23470"/>
    <cellStyle name="SAPBEXchaText 13 2 7 2 4 3" xfId="46934"/>
    <cellStyle name="SAPBEXchaText 13 2 7 2 5" xfId="12094"/>
    <cellStyle name="SAPBEXchaText 13 2 7 2 5 2" xfId="23471"/>
    <cellStyle name="SAPBEXchaText 13 2 7 2 5 3" xfId="46935"/>
    <cellStyle name="SAPBEXchaText 13 2 7 2 6" xfId="13469"/>
    <cellStyle name="SAPBEXchaText 13 2 7 2 6 2" xfId="23472"/>
    <cellStyle name="SAPBEXchaText 13 2 7 2 6 3" xfId="46936"/>
    <cellStyle name="SAPBEXchaText 13 2 7 2 7" xfId="14819"/>
    <cellStyle name="SAPBEXchaText 13 2 7 2 7 2" xfId="46937"/>
    <cellStyle name="SAPBEXchaText 13 2 7 2 8" xfId="4883"/>
    <cellStyle name="SAPBEXchaText 13 2 7 2 9" xfId="58500"/>
    <cellStyle name="SAPBEXchaText 13 2 7 3" xfId="6106"/>
    <cellStyle name="SAPBEXchaText 13 2 7 3 2" xfId="23473"/>
    <cellStyle name="SAPBEXchaText 13 2 7 3 2 2" xfId="58501"/>
    <cellStyle name="SAPBEXchaText 13 2 7 3 3" xfId="46938"/>
    <cellStyle name="SAPBEXchaText 13 2 7 4" xfId="8177"/>
    <cellStyle name="SAPBEXchaText 13 2 7 4 2" xfId="23474"/>
    <cellStyle name="SAPBEXchaText 13 2 7 4 2 2" xfId="58502"/>
    <cellStyle name="SAPBEXchaText 13 2 7 4 3" xfId="46939"/>
    <cellStyle name="SAPBEXchaText 13 2 7 5" xfId="9664"/>
    <cellStyle name="SAPBEXchaText 13 2 7 5 2" xfId="23475"/>
    <cellStyle name="SAPBEXchaText 13 2 7 5 3" xfId="46940"/>
    <cellStyle name="SAPBEXchaText 13 2 7 6" xfId="11117"/>
    <cellStyle name="SAPBEXchaText 13 2 7 6 2" xfId="23476"/>
    <cellStyle name="SAPBEXchaText 13 2 7 6 3" xfId="46941"/>
    <cellStyle name="SAPBEXchaText 13 2 7 7" xfId="12543"/>
    <cellStyle name="SAPBEXchaText 13 2 7 7 2" xfId="23477"/>
    <cellStyle name="SAPBEXchaText 13 2 7 7 3" xfId="46942"/>
    <cellStyle name="SAPBEXchaText 13 2 7 8" xfId="13915"/>
    <cellStyle name="SAPBEXchaText 13 2 7 8 2" xfId="46943"/>
    <cellStyle name="SAPBEXchaText 13 2 7 9" xfId="3743"/>
    <cellStyle name="SAPBEXchaText 13 2 8" xfId="3970"/>
    <cellStyle name="SAPBEXchaText 13 2 8 2" xfId="3062"/>
    <cellStyle name="SAPBEXchaText 13 2 8 2 2" xfId="23478"/>
    <cellStyle name="SAPBEXchaText 13 2 8 2 2 2" xfId="23479"/>
    <cellStyle name="SAPBEXchaText 13 2 8 2 2 3" xfId="58503"/>
    <cellStyle name="SAPBEXchaText 13 2 8 2 3" xfId="23480"/>
    <cellStyle name="SAPBEXchaText 13 2 8 2 3 2" xfId="23481"/>
    <cellStyle name="SAPBEXchaText 13 2 8 2 3 3" xfId="58504"/>
    <cellStyle name="SAPBEXchaText 13 2 8 2 4" xfId="23482"/>
    <cellStyle name="SAPBEXchaText 13 2 8 2 5" xfId="46944"/>
    <cellStyle name="SAPBEXchaText 13 2 8 3" xfId="23483"/>
    <cellStyle name="SAPBEXchaText 13 2 8 3 2" xfId="23484"/>
    <cellStyle name="SAPBEXchaText 13 2 8 3 3" xfId="58505"/>
    <cellStyle name="SAPBEXchaText 13 2 8 4" xfId="23485"/>
    <cellStyle name="SAPBEXchaText 13 2 8 4 2" xfId="23486"/>
    <cellStyle name="SAPBEXchaText 13 2 8 4 3" xfId="58506"/>
    <cellStyle name="SAPBEXchaText 13 2 8 5" xfId="23487"/>
    <cellStyle name="SAPBEXchaText 13 2 8 5 2" xfId="58507"/>
    <cellStyle name="SAPBEXchaText 13 2 8 6" xfId="46945"/>
    <cellStyle name="SAPBEXchaText 13 2 8 7" xfId="58508"/>
    <cellStyle name="SAPBEXchaText 13 2 9" xfId="3680"/>
    <cellStyle name="SAPBEXchaText 13 2 9 2" xfId="3581"/>
    <cellStyle name="SAPBEXchaText 13 2 9 2 2" xfId="23488"/>
    <cellStyle name="SAPBEXchaText 13 2 9 2 2 2" xfId="23489"/>
    <cellStyle name="SAPBEXchaText 13 2 9 2 2 3" xfId="58509"/>
    <cellStyle name="SAPBEXchaText 13 2 9 2 3" xfId="23490"/>
    <cellStyle name="SAPBEXchaText 13 2 9 2 3 2" xfId="23491"/>
    <cellStyle name="SAPBEXchaText 13 2 9 2 3 3" xfId="58510"/>
    <cellStyle name="SAPBEXchaText 13 2 9 2 4" xfId="23492"/>
    <cellStyle name="SAPBEXchaText 13 2 9 2 5" xfId="46946"/>
    <cellStyle name="SAPBEXchaText 13 2 9 3" xfId="23493"/>
    <cellStyle name="SAPBEXchaText 13 2 9 3 2" xfId="23494"/>
    <cellStyle name="SAPBEXchaText 13 2 9 3 3" xfId="58511"/>
    <cellStyle name="SAPBEXchaText 13 2 9 4" xfId="23495"/>
    <cellStyle name="SAPBEXchaText 13 2 9 4 2" xfId="23496"/>
    <cellStyle name="SAPBEXchaText 13 2 9 4 3" xfId="58512"/>
    <cellStyle name="SAPBEXchaText 13 2 9 5" xfId="23497"/>
    <cellStyle name="SAPBEXchaText 13 2 9 6" xfId="46947"/>
    <cellStyle name="SAPBEXchaText 13 3" xfId="23498"/>
    <cellStyle name="SAPBEXchaText 13 3 2" xfId="23499"/>
    <cellStyle name="SAPBEXchaText 13 3 3" xfId="46948"/>
    <cellStyle name="SAPBEXchaText 13 4" xfId="46949"/>
    <cellStyle name="SAPBEXchaText 14" xfId="214"/>
    <cellStyle name="SAPBEXchaText 14 2" xfId="1583"/>
    <cellStyle name="SAPBEXchaText 14 2 10" xfId="4282"/>
    <cellStyle name="SAPBEXchaText 14 2 10 2" xfId="23500"/>
    <cellStyle name="SAPBEXchaText 14 2 10 2 2" xfId="23501"/>
    <cellStyle name="SAPBEXchaText 14 2 10 2 3" xfId="58513"/>
    <cellStyle name="SAPBEXchaText 14 2 10 3" xfId="23502"/>
    <cellStyle name="SAPBEXchaText 14 2 10 3 2" xfId="23503"/>
    <cellStyle name="SAPBEXchaText 14 2 10 3 3" xfId="58514"/>
    <cellStyle name="SAPBEXchaText 14 2 10 4" xfId="23504"/>
    <cellStyle name="SAPBEXchaText 14 2 10 5" xfId="46950"/>
    <cellStyle name="SAPBEXchaText 14 2 11" xfId="4400"/>
    <cellStyle name="SAPBEXchaText 14 2 11 2" xfId="23505"/>
    <cellStyle name="SAPBEXchaText 14 2 11 2 2" xfId="23506"/>
    <cellStyle name="SAPBEXchaText 14 2 11 2 3" xfId="58515"/>
    <cellStyle name="SAPBEXchaText 14 2 11 3" xfId="23507"/>
    <cellStyle name="SAPBEXchaText 14 2 11 3 2" xfId="23508"/>
    <cellStyle name="SAPBEXchaText 14 2 11 3 3" xfId="58516"/>
    <cellStyle name="SAPBEXchaText 14 2 11 4" xfId="23509"/>
    <cellStyle name="SAPBEXchaText 14 2 11 5" xfId="46951"/>
    <cellStyle name="SAPBEXchaText 14 2 12" xfId="4599"/>
    <cellStyle name="SAPBEXchaText 14 2 12 2" xfId="23510"/>
    <cellStyle name="SAPBEXchaText 14 2 12 2 2" xfId="23511"/>
    <cellStyle name="SAPBEXchaText 14 2 12 2 3" xfId="58517"/>
    <cellStyle name="SAPBEXchaText 14 2 12 3" xfId="23512"/>
    <cellStyle name="SAPBEXchaText 14 2 12 3 2" xfId="23513"/>
    <cellStyle name="SAPBEXchaText 14 2 12 3 3" xfId="58518"/>
    <cellStyle name="SAPBEXchaText 14 2 12 4" xfId="23514"/>
    <cellStyle name="SAPBEXchaText 14 2 12 5" xfId="46952"/>
    <cellStyle name="SAPBEXchaText 14 2 13" xfId="23515"/>
    <cellStyle name="SAPBEXchaText 14 2 13 2" xfId="23516"/>
    <cellStyle name="SAPBEXchaText 14 2 13 3" xfId="58519"/>
    <cellStyle name="SAPBEXchaText 14 2 14" xfId="46953"/>
    <cellStyle name="SAPBEXchaText 14 2 2" xfId="1584"/>
    <cellStyle name="SAPBEXchaText 14 2 2 10" xfId="3637"/>
    <cellStyle name="SAPBEXchaText 14 2 2 10 2" xfId="23517"/>
    <cellStyle name="SAPBEXchaText 14 2 2 10 2 2" xfId="23518"/>
    <cellStyle name="SAPBEXchaText 14 2 2 10 2 3" xfId="58520"/>
    <cellStyle name="SAPBEXchaText 14 2 2 10 3" xfId="23519"/>
    <cellStyle name="SAPBEXchaText 14 2 2 10 3 2" xfId="23520"/>
    <cellStyle name="SAPBEXchaText 14 2 2 10 3 3" xfId="58521"/>
    <cellStyle name="SAPBEXchaText 14 2 2 10 4" xfId="23521"/>
    <cellStyle name="SAPBEXchaText 14 2 2 10 5" xfId="46954"/>
    <cellStyle name="SAPBEXchaText 14 2 2 11" xfId="23522"/>
    <cellStyle name="SAPBEXchaText 14 2 2 11 2" xfId="23523"/>
    <cellStyle name="SAPBEXchaText 14 2 2 11 3" xfId="58522"/>
    <cellStyle name="SAPBEXchaText 14 2 2 12" xfId="46955"/>
    <cellStyle name="SAPBEXchaText 14 2 2 2" xfId="1585"/>
    <cellStyle name="SAPBEXchaText 14 2 2 2 2" xfId="1586"/>
    <cellStyle name="SAPBEXchaText 14 2 2 2 2 2" xfId="1587"/>
    <cellStyle name="SAPBEXchaText 14 2 2 2 2 2 2" xfId="9529"/>
    <cellStyle name="SAPBEXchaText 14 2 2 2 2 2 2 2" xfId="23524"/>
    <cellStyle name="SAPBEXchaText 14 2 2 2 2 2 2 2 2" xfId="58523"/>
    <cellStyle name="SAPBEXchaText 14 2 2 2 2 2 2 3" xfId="46956"/>
    <cellStyle name="SAPBEXchaText 14 2 2 2 2 2 3" xfId="10982"/>
    <cellStyle name="SAPBEXchaText 14 2 2 2 2 2 3 2" xfId="23525"/>
    <cellStyle name="SAPBEXchaText 14 2 2 2 2 2 3 3" xfId="46957"/>
    <cellStyle name="SAPBEXchaText 14 2 2 2 2 2 4" xfId="12406"/>
    <cellStyle name="SAPBEXchaText 14 2 2 2 2 2 4 2" xfId="23526"/>
    <cellStyle name="SAPBEXchaText 14 2 2 2 2 2 4 3" xfId="46958"/>
    <cellStyle name="SAPBEXchaText 14 2 2 2 2 2 5" xfId="13781"/>
    <cellStyle name="SAPBEXchaText 14 2 2 2 2 2 5 2" xfId="46959"/>
    <cellStyle name="SAPBEXchaText 14 2 2 2 2 2 6" xfId="15131"/>
    <cellStyle name="SAPBEXchaText 14 2 2 2 2 2 7" xfId="7546"/>
    <cellStyle name="SAPBEXchaText 14 2 2 2 2 2 8" xfId="58524"/>
    <cellStyle name="SAPBEXchaText 14 2 2 2 2 2 9" xfId="58525"/>
    <cellStyle name="SAPBEXchaText 14 2 2 2 2 3" xfId="6409"/>
    <cellStyle name="SAPBEXchaText 14 2 2 2 2 3 2" xfId="23527"/>
    <cellStyle name="SAPBEXchaText 14 2 2 2 2 3 2 2" xfId="58526"/>
    <cellStyle name="SAPBEXchaText 14 2 2 2 2 3 3" xfId="46960"/>
    <cellStyle name="SAPBEXchaText 14 2 2 2 2 4" xfId="23528"/>
    <cellStyle name="SAPBEXchaText 14 2 2 2 2 4 2" xfId="23529"/>
    <cellStyle name="SAPBEXchaText 14 2 2 2 2 4 3" xfId="58527"/>
    <cellStyle name="SAPBEXchaText 14 2 2 2 2 5" xfId="23530"/>
    <cellStyle name="SAPBEXchaText 14 2 2 2 2 6" xfId="46961"/>
    <cellStyle name="SAPBEXchaText 14 2 2 2 3" xfId="1588"/>
    <cellStyle name="SAPBEXchaText 14 2 2 2 3 2" xfId="8619"/>
    <cellStyle name="SAPBEXchaText 14 2 2 2 3 2 2" xfId="23531"/>
    <cellStyle name="SAPBEXchaText 14 2 2 2 3 2 2 2" xfId="58528"/>
    <cellStyle name="SAPBEXchaText 14 2 2 2 3 2 3" xfId="46962"/>
    <cellStyle name="SAPBEXchaText 14 2 2 2 3 3" xfId="10072"/>
    <cellStyle name="SAPBEXchaText 14 2 2 2 3 3 2" xfId="23532"/>
    <cellStyle name="SAPBEXchaText 14 2 2 2 3 3 3" xfId="46963"/>
    <cellStyle name="SAPBEXchaText 14 2 2 2 3 4" xfId="11496"/>
    <cellStyle name="SAPBEXchaText 14 2 2 2 3 4 2" xfId="23533"/>
    <cellStyle name="SAPBEXchaText 14 2 2 2 3 4 3" xfId="46964"/>
    <cellStyle name="SAPBEXchaText 14 2 2 2 3 5" xfId="12871"/>
    <cellStyle name="SAPBEXchaText 14 2 2 2 3 5 2" xfId="23534"/>
    <cellStyle name="SAPBEXchaText 14 2 2 2 3 5 3" xfId="46965"/>
    <cellStyle name="SAPBEXchaText 14 2 2 2 3 6" xfId="14221"/>
    <cellStyle name="SAPBEXchaText 14 2 2 2 3 6 2" xfId="46966"/>
    <cellStyle name="SAPBEXchaText 14 2 2 2 3 7" xfId="6636"/>
    <cellStyle name="SAPBEXchaText 14 2 2 2 3 8" xfId="58529"/>
    <cellStyle name="SAPBEXchaText 14 2 2 2 3 9" xfId="58530"/>
    <cellStyle name="SAPBEXchaText 14 2 2 2 4" xfId="5509"/>
    <cellStyle name="SAPBEXchaText 14 2 2 2 4 2" xfId="23535"/>
    <cellStyle name="SAPBEXchaText 14 2 2 2 4 2 2" xfId="58531"/>
    <cellStyle name="SAPBEXchaText 14 2 2 2 4 3" xfId="46967"/>
    <cellStyle name="SAPBEXchaText 14 2 2 2 5" xfId="23536"/>
    <cellStyle name="SAPBEXchaText 14 2 2 2 5 2" xfId="23537"/>
    <cellStyle name="SAPBEXchaText 14 2 2 2 5 3" xfId="46968"/>
    <cellStyle name="SAPBEXchaText 14 2 2 2 6" xfId="46969"/>
    <cellStyle name="SAPBEXchaText 14 2 2 3" xfId="1589"/>
    <cellStyle name="SAPBEXchaText 14 2 2 3 2" xfId="1590"/>
    <cellStyle name="SAPBEXchaText 14 2 2 3 2 2" xfId="8845"/>
    <cellStyle name="SAPBEXchaText 14 2 2 3 2 2 2" xfId="23538"/>
    <cellStyle name="SAPBEXchaText 14 2 2 3 2 2 2 2" xfId="58532"/>
    <cellStyle name="SAPBEXchaText 14 2 2 3 2 2 3" xfId="46970"/>
    <cellStyle name="SAPBEXchaText 14 2 2 3 2 3" xfId="10298"/>
    <cellStyle name="SAPBEXchaText 14 2 2 3 2 3 2" xfId="23539"/>
    <cellStyle name="SAPBEXchaText 14 2 2 3 2 3 2 2" xfId="58533"/>
    <cellStyle name="SAPBEXchaText 14 2 2 3 2 3 3" xfId="46971"/>
    <cellStyle name="SAPBEXchaText 14 2 2 3 2 4" xfId="11722"/>
    <cellStyle name="SAPBEXchaText 14 2 2 3 2 4 2" xfId="23540"/>
    <cellStyle name="SAPBEXchaText 14 2 2 3 2 4 3" xfId="46972"/>
    <cellStyle name="SAPBEXchaText 14 2 2 3 2 5" xfId="13097"/>
    <cellStyle name="SAPBEXchaText 14 2 2 3 2 5 2" xfId="46973"/>
    <cellStyle name="SAPBEXchaText 14 2 2 3 2 6" xfId="14447"/>
    <cellStyle name="SAPBEXchaText 14 2 2 3 2 7" xfId="6862"/>
    <cellStyle name="SAPBEXchaText 14 2 2 3 2 8" xfId="58534"/>
    <cellStyle name="SAPBEXchaText 14 2 2 3 2 9" xfId="58535"/>
    <cellStyle name="SAPBEXchaText 14 2 2 3 3" xfId="5734"/>
    <cellStyle name="SAPBEXchaText 14 2 2 3 3 2" xfId="23541"/>
    <cellStyle name="SAPBEXchaText 14 2 2 3 3 2 2" xfId="58536"/>
    <cellStyle name="SAPBEXchaText 14 2 2 3 3 3" xfId="46974"/>
    <cellStyle name="SAPBEXchaText 14 2 2 3 4" xfId="23542"/>
    <cellStyle name="SAPBEXchaText 14 2 2 3 4 2" xfId="23543"/>
    <cellStyle name="SAPBEXchaText 14 2 2 3 4 3" xfId="58537"/>
    <cellStyle name="SAPBEXchaText 14 2 2 3 5" xfId="23544"/>
    <cellStyle name="SAPBEXchaText 14 2 2 3 6" xfId="46975"/>
    <cellStyle name="SAPBEXchaText 14 2 2 4" xfId="1591"/>
    <cellStyle name="SAPBEXchaText 14 2 2 4 10" xfId="58538"/>
    <cellStyle name="SAPBEXchaText 14 2 2 4 11" xfId="58539"/>
    <cellStyle name="SAPBEXchaText 14 2 2 4 2" xfId="1592"/>
    <cellStyle name="SAPBEXchaText 14 2 2 4 2 10" xfId="58540"/>
    <cellStyle name="SAPBEXchaText 14 2 2 4 2 2" xfId="7090"/>
    <cellStyle name="SAPBEXchaText 14 2 2 4 2 2 2" xfId="23545"/>
    <cellStyle name="SAPBEXchaText 14 2 2 4 2 2 2 2" xfId="58541"/>
    <cellStyle name="SAPBEXchaText 14 2 2 4 2 2 3" xfId="46976"/>
    <cellStyle name="SAPBEXchaText 14 2 2 4 2 3" xfId="9073"/>
    <cellStyle name="SAPBEXchaText 14 2 2 4 2 3 2" xfId="23546"/>
    <cellStyle name="SAPBEXchaText 14 2 2 4 2 3 2 2" xfId="58542"/>
    <cellStyle name="SAPBEXchaText 14 2 2 4 2 3 3" xfId="46977"/>
    <cellStyle name="SAPBEXchaText 14 2 2 4 2 4" xfId="10526"/>
    <cellStyle name="SAPBEXchaText 14 2 2 4 2 4 2" xfId="23547"/>
    <cellStyle name="SAPBEXchaText 14 2 2 4 2 4 3" xfId="46978"/>
    <cellStyle name="SAPBEXchaText 14 2 2 4 2 5" xfId="11950"/>
    <cellStyle name="SAPBEXchaText 14 2 2 4 2 5 2" xfId="23548"/>
    <cellStyle name="SAPBEXchaText 14 2 2 4 2 5 3" xfId="46979"/>
    <cellStyle name="SAPBEXchaText 14 2 2 4 2 6" xfId="13325"/>
    <cellStyle name="SAPBEXchaText 14 2 2 4 2 6 2" xfId="46980"/>
    <cellStyle name="SAPBEXchaText 14 2 2 4 2 7" xfId="14675"/>
    <cellStyle name="SAPBEXchaText 14 2 2 4 2 8" xfId="46981"/>
    <cellStyle name="SAPBEXchaText 14 2 2 4 2 9" xfId="58543"/>
    <cellStyle name="SAPBEXchaText 14 2 2 4 3" xfId="5962"/>
    <cellStyle name="SAPBEXchaText 14 2 2 4 3 2" xfId="23549"/>
    <cellStyle name="SAPBEXchaText 14 2 2 4 3 2 2" xfId="58544"/>
    <cellStyle name="SAPBEXchaText 14 2 2 4 3 3" xfId="46982"/>
    <cellStyle name="SAPBEXchaText 14 2 2 4 4" xfId="8033"/>
    <cellStyle name="SAPBEXchaText 14 2 2 4 4 2" xfId="23550"/>
    <cellStyle name="SAPBEXchaText 14 2 2 4 4 2 2" xfId="58545"/>
    <cellStyle name="SAPBEXchaText 14 2 2 4 4 3" xfId="46983"/>
    <cellStyle name="SAPBEXchaText 14 2 2 4 5" xfId="7655"/>
    <cellStyle name="SAPBEXchaText 14 2 2 4 5 2" xfId="23551"/>
    <cellStyle name="SAPBEXchaText 14 2 2 4 5 3" xfId="46984"/>
    <cellStyle name="SAPBEXchaText 14 2 2 4 6" xfId="7793"/>
    <cellStyle name="SAPBEXchaText 14 2 2 4 6 2" xfId="23552"/>
    <cellStyle name="SAPBEXchaText 14 2 2 4 6 3" xfId="46985"/>
    <cellStyle name="SAPBEXchaText 14 2 2 4 7" xfId="11322"/>
    <cellStyle name="SAPBEXchaText 14 2 2 4 7 2" xfId="46986"/>
    <cellStyle name="SAPBEXchaText 14 2 2 4 8" xfId="12707"/>
    <cellStyle name="SAPBEXchaText 14 2 2 4 9" xfId="46987"/>
    <cellStyle name="SAPBEXchaText 14 2 2 5" xfId="1593"/>
    <cellStyle name="SAPBEXchaText 14 2 2 5 10" xfId="58546"/>
    <cellStyle name="SAPBEXchaText 14 2 2 5 11" xfId="58547"/>
    <cellStyle name="SAPBEXchaText 14 2 2 5 2" xfId="1594"/>
    <cellStyle name="SAPBEXchaText 14 2 2 5 2 10" xfId="58548"/>
    <cellStyle name="SAPBEXchaText 14 2 2 5 2 2" xfId="7313"/>
    <cellStyle name="SAPBEXchaText 14 2 2 5 2 2 2" xfId="23553"/>
    <cellStyle name="SAPBEXchaText 14 2 2 5 2 2 2 2" xfId="58549"/>
    <cellStyle name="SAPBEXchaText 14 2 2 5 2 2 3" xfId="46988"/>
    <cellStyle name="SAPBEXchaText 14 2 2 5 2 3" xfId="9296"/>
    <cellStyle name="SAPBEXchaText 14 2 2 5 2 3 2" xfId="23554"/>
    <cellStyle name="SAPBEXchaText 14 2 2 5 2 3 2 2" xfId="58550"/>
    <cellStyle name="SAPBEXchaText 14 2 2 5 2 3 3" xfId="46989"/>
    <cellStyle name="SAPBEXchaText 14 2 2 5 2 4" xfId="10749"/>
    <cellStyle name="SAPBEXchaText 14 2 2 5 2 4 2" xfId="23555"/>
    <cellStyle name="SAPBEXchaText 14 2 2 5 2 4 3" xfId="46990"/>
    <cellStyle name="SAPBEXchaText 14 2 2 5 2 5" xfId="12173"/>
    <cellStyle name="SAPBEXchaText 14 2 2 5 2 5 2" xfId="23556"/>
    <cellStyle name="SAPBEXchaText 14 2 2 5 2 5 3" xfId="46991"/>
    <cellStyle name="SAPBEXchaText 14 2 2 5 2 6" xfId="13548"/>
    <cellStyle name="SAPBEXchaText 14 2 2 5 2 6 2" xfId="23557"/>
    <cellStyle name="SAPBEXchaText 14 2 2 5 2 6 3" xfId="46992"/>
    <cellStyle name="SAPBEXchaText 14 2 2 5 2 7" xfId="14898"/>
    <cellStyle name="SAPBEXchaText 14 2 2 5 2 7 2" xfId="46993"/>
    <cellStyle name="SAPBEXchaText 14 2 2 5 2 8" xfId="4236"/>
    <cellStyle name="SAPBEXchaText 14 2 2 5 2 9" xfId="58551"/>
    <cellStyle name="SAPBEXchaText 14 2 2 5 3" xfId="6185"/>
    <cellStyle name="SAPBEXchaText 14 2 2 5 3 2" xfId="23558"/>
    <cellStyle name="SAPBEXchaText 14 2 2 5 3 2 2" xfId="58552"/>
    <cellStyle name="SAPBEXchaText 14 2 2 5 3 3" xfId="46994"/>
    <cellStyle name="SAPBEXchaText 14 2 2 5 4" xfId="8256"/>
    <cellStyle name="SAPBEXchaText 14 2 2 5 4 2" xfId="23559"/>
    <cellStyle name="SAPBEXchaText 14 2 2 5 4 2 2" xfId="58553"/>
    <cellStyle name="SAPBEXchaText 14 2 2 5 4 3" xfId="46995"/>
    <cellStyle name="SAPBEXchaText 14 2 2 5 5" xfId="9743"/>
    <cellStyle name="SAPBEXchaText 14 2 2 5 5 2" xfId="23560"/>
    <cellStyle name="SAPBEXchaText 14 2 2 5 5 3" xfId="46996"/>
    <cellStyle name="SAPBEXchaText 14 2 2 5 6" xfId="11196"/>
    <cellStyle name="SAPBEXchaText 14 2 2 5 6 2" xfId="23561"/>
    <cellStyle name="SAPBEXchaText 14 2 2 5 6 3" xfId="46997"/>
    <cellStyle name="SAPBEXchaText 14 2 2 5 7" xfId="12622"/>
    <cellStyle name="SAPBEXchaText 14 2 2 5 7 2" xfId="23562"/>
    <cellStyle name="SAPBEXchaText 14 2 2 5 7 3" xfId="46998"/>
    <cellStyle name="SAPBEXchaText 14 2 2 5 8" xfId="13994"/>
    <cellStyle name="SAPBEXchaText 14 2 2 5 8 2" xfId="46999"/>
    <cellStyle name="SAPBEXchaText 14 2 2 5 9" xfId="3826"/>
    <cellStyle name="SAPBEXchaText 14 2 2 6" xfId="4053"/>
    <cellStyle name="SAPBEXchaText 14 2 2 6 2" xfId="3102"/>
    <cellStyle name="SAPBEXchaText 14 2 2 6 2 2" xfId="23563"/>
    <cellStyle name="SAPBEXchaText 14 2 2 6 2 2 2" xfId="23564"/>
    <cellStyle name="SAPBEXchaText 14 2 2 6 2 2 3" xfId="58554"/>
    <cellStyle name="SAPBEXchaText 14 2 2 6 2 3" xfId="23565"/>
    <cellStyle name="SAPBEXchaText 14 2 2 6 2 3 2" xfId="23566"/>
    <cellStyle name="SAPBEXchaText 14 2 2 6 2 3 3" xfId="58555"/>
    <cellStyle name="SAPBEXchaText 14 2 2 6 2 4" xfId="23567"/>
    <cellStyle name="SAPBEXchaText 14 2 2 6 2 5" xfId="47000"/>
    <cellStyle name="SAPBEXchaText 14 2 2 6 3" xfId="23568"/>
    <cellStyle name="SAPBEXchaText 14 2 2 6 3 2" xfId="23569"/>
    <cellStyle name="SAPBEXchaText 14 2 2 6 3 3" xfId="58556"/>
    <cellStyle name="SAPBEXchaText 14 2 2 6 4" xfId="23570"/>
    <cellStyle name="SAPBEXchaText 14 2 2 6 4 2" xfId="23571"/>
    <cellStyle name="SAPBEXchaText 14 2 2 6 4 3" xfId="58557"/>
    <cellStyle name="SAPBEXchaText 14 2 2 6 5" xfId="23572"/>
    <cellStyle name="SAPBEXchaText 14 2 2 6 5 2" xfId="58558"/>
    <cellStyle name="SAPBEXchaText 14 2 2 6 6" xfId="47001"/>
    <cellStyle name="SAPBEXchaText 14 2 2 6 7" xfId="58559"/>
    <cellStyle name="SAPBEXchaText 14 2 2 7" xfId="3162"/>
    <cellStyle name="SAPBEXchaText 14 2 2 7 2" xfId="4657"/>
    <cellStyle name="SAPBEXchaText 14 2 2 7 2 2" xfId="23573"/>
    <cellStyle name="SAPBEXchaText 14 2 2 7 2 2 2" xfId="23574"/>
    <cellStyle name="SAPBEXchaText 14 2 2 7 2 2 3" xfId="58560"/>
    <cellStyle name="SAPBEXchaText 14 2 2 7 2 3" xfId="23575"/>
    <cellStyle name="SAPBEXchaText 14 2 2 7 2 3 2" xfId="23576"/>
    <cellStyle name="SAPBEXchaText 14 2 2 7 2 3 3" xfId="58561"/>
    <cellStyle name="SAPBEXchaText 14 2 2 7 2 4" xfId="23577"/>
    <cellStyle name="SAPBEXchaText 14 2 2 7 2 5" xfId="47002"/>
    <cellStyle name="SAPBEXchaText 14 2 2 7 3" xfId="23578"/>
    <cellStyle name="SAPBEXchaText 14 2 2 7 3 2" xfId="23579"/>
    <cellStyle name="SAPBEXchaText 14 2 2 7 3 3" xfId="58562"/>
    <cellStyle name="SAPBEXchaText 14 2 2 7 4" xfId="23580"/>
    <cellStyle name="SAPBEXchaText 14 2 2 7 4 2" xfId="23581"/>
    <cellStyle name="SAPBEXchaText 14 2 2 7 4 3" xfId="58563"/>
    <cellStyle name="SAPBEXchaText 14 2 2 7 5" xfId="23582"/>
    <cellStyle name="SAPBEXchaText 14 2 2 7 6" xfId="47003"/>
    <cellStyle name="SAPBEXchaText 14 2 2 8" xfId="3656"/>
    <cellStyle name="SAPBEXchaText 14 2 2 8 2" xfId="23583"/>
    <cellStyle name="SAPBEXchaText 14 2 2 8 2 2" xfId="23584"/>
    <cellStyle name="SAPBEXchaText 14 2 2 8 2 3" xfId="58564"/>
    <cellStyle name="SAPBEXchaText 14 2 2 8 3" xfId="23585"/>
    <cellStyle name="SAPBEXchaText 14 2 2 8 3 2" xfId="23586"/>
    <cellStyle name="SAPBEXchaText 14 2 2 8 3 3" xfId="58565"/>
    <cellStyle name="SAPBEXchaText 14 2 2 8 4" xfId="23587"/>
    <cellStyle name="SAPBEXchaText 14 2 2 8 5" xfId="47004"/>
    <cellStyle name="SAPBEXchaText 14 2 2 9" xfId="4466"/>
    <cellStyle name="SAPBEXchaText 14 2 2 9 2" xfId="23588"/>
    <cellStyle name="SAPBEXchaText 14 2 2 9 2 2" xfId="23589"/>
    <cellStyle name="SAPBEXchaText 14 2 2 9 2 3" xfId="58566"/>
    <cellStyle name="SAPBEXchaText 14 2 2 9 3" xfId="23590"/>
    <cellStyle name="SAPBEXchaText 14 2 2 9 3 2" xfId="23591"/>
    <cellStyle name="SAPBEXchaText 14 2 2 9 3 3" xfId="58567"/>
    <cellStyle name="SAPBEXchaText 14 2 2 9 4" xfId="23592"/>
    <cellStyle name="SAPBEXchaText 14 2 2 9 5" xfId="47005"/>
    <cellStyle name="SAPBEXchaText 14 2 3" xfId="1595"/>
    <cellStyle name="SAPBEXchaText 14 2 3 10" xfId="4935"/>
    <cellStyle name="SAPBEXchaText 14 2 3 10 2" xfId="23593"/>
    <cellStyle name="SAPBEXchaText 14 2 3 10 2 2" xfId="23594"/>
    <cellStyle name="SAPBEXchaText 14 2 3 10 2 3" xfId="58568"/>
    <cellStyle name="SAPBEXchaText 14 2 3 10 3" xfId="23595"/>
    <cellStyle name="SAPBEXchaText 14 2 3 10 3 2" xfId="23596"/>
    <cellStyle name="SAPBEXchaText 14 2 3 10 3 3" xfId="58569"/>
    <cellStyle name="SAPBEXchaText 14 2 3 10 4" xfId="23597"/>
    <cellStyle name="SAPBEXchaText 14 2 3 10 5" xfId="47006"/>
    <cellStyle name="SAPBEXchaText 14 2 3 11" xfId="23598"/>
    <cellStyle name="SAPBEXchaText 14 2 3 11 2" xfId="23599"/>
    <cellStyle name="SAPBEXchaText 14 2 3 11 3" xfId="58570"/>
    <cellStyle name="SAPBEXchaText 14 2 3 12" xfId="47007"/>
    <cellStyle name="SAPBEXchaText 14 2 3 2" xfId="1596"/>
    <cellStyle name="SAPBEXchaText 14 2 3 2 2" xfId="1597"/>
    <cellStyle name="SAPBEXchaText 14 2 3 2 2 2" xfId="1598"/>
    <cellStyle name="SAPBEXchaText 14 2 3 2 2 2 2" xfId="9603"/>
    <cellStyle name="SAPBEXchaText 14 2 3 2 2 2 2 2" xfId="23600"/>
    <cellStyle name="SAPBEXchaText 14 2 3 2 2 2 2 2 2" xfId="58571"/>
    <cellStyle name="SAPBEXchaText 14 2 3 2 2 2 2 3" xfId="47008"/>
    <cellStyle name="SAPBEXchaText 14 2 3 2 2 2 3" xfId="11056"/>
    <cellStyle name="SAPBEXchaText 14 2 3 2 2 2 3 2" xfId="23601"/>
    <cellStyle name="SAPBEXchaText 14 2 3 2 2 2 3 3" xfId="47009"/>
    <cellStyle name="SAPBEXchaText 14 2 3 2 2 2 4" xfId="12480"/>
    <cellStyle name="SAPBEXchaText 14 2 3 2 2 2 4 2" xfId="23602"/>
    <cellStyle name="SAPBEXchaText 14 2 3 2 2 2 4 3" xfId="47010"/>
    <cellStyle name="SAPBEXchaText 14 2 3 2 2 2 5" xfId="13855"/>
    <cellStyle name="SAPBEXchaText 14 2 3 2 2 2 5 2" xfId="47011"/>
    <cellStyle name="SAPBEXchaText 14 2 3 2 2 2 6" xfId="15205"/>
    <cellStyle name="SAPBEXchaText 14 2 3 2 2 2 7" xfId="7620"/>
    <cellStyle name="SAPBEXchaText 14 2 3 2 2 2 8" xfId="58572"/>
    <cellStyle name="SAPBEXchaText 14 2 3 2 2 2 9" xfId="58573"/>
    <cellStyle name="SAPBEXchaText 14 2 3 2 2 3" xfId="6483"/>
    <cellStyle name="SAPBEXchaText 14 2 3 2 2 3 2" xfId="23603"/>
    <cellStyle name="SAPBEXchaText 14 2 3 2 2 3 2 2" xfId="58574"/>
    <cellStyle name="SAPBEXchaText 14 2 3 2 2 3 3" xfId="47012"/>
    <cellStyle name="SAPBEXchaText 14 2 3 2 2 4" xfId="23604"/>
    <cellStyle name="SAPBEXchaText 14 2 3 2 2 4 2" xfId="23605"/>
    <cellStyle name="SAPBEXchaText 14 2 3 2 2 4 3" xfId="58575"/>
    <cellStyle name="SAPBEXchaText 14 2 3 2 2 5" xfId="23606"/>
    <cellStyle name="SAPBEXchaText 14 2 3 2 2 6" xfId="47013"/>
    <cellStyle name="SAPBEXchaText 14 2 3 2 3" xfId="1599"/>
    <cellStyle name="SAPBEXchaText 14 2 3 2 3 2" xfId="8693"/>
    <cellStyle name="SAPBEXchaText 14 2 3 2 3 2 2" xfId="23607"/>
    <cellStyle name="SAPBEXchaText 14 2 3 2 3 2 2 2" xfId="58576"/>
    <cellStyle name="SAPBEXchaText 14 2 3 2 3 2 3" xfId="47014"/>
    <cellStyle name="SAPBEXchaText 14 2 3 2 3 3" xfId="10146"/>
    <cellStyle name="SAPBEXchaText 14 2 3 2 3 3 2" xfId="23608"/>
    <cellStyle name="SAPBEXchaText 14 2 3 2 3 3 3" xfId="47015"/>
    <cellStyle name="SAPBEXchaText 14 2 3 2 3 4" xfId="11570"/>
    <cellStyle name="SAPBEXchaText 14 2 3 2 3 4 2" xfId="23609"/>
    <cellStyle name="SAPBEXchaText 14 2 3 2 3 4 3" xfId="47016"/>
    <cellStyle name="SAPBEXchaText 14 2 3 2 3 5" xfId="12945"/>
    <cellStyle name="SAPBEXchaText 14 2 3 2 3 5 2" xfId="23610"/>
    <cellStyle name="SAPBEXchaText 14 2 3 2 3 5 3" xfId="47017"/>
    <cellStyle name="SAPBEXchaText 14 2 3 2 3 6" xfId="14295"/>
    <cellStyle name="SAPBEXchaText 14 2 3 2 3 6 2" xfId="47018"/>
    <cellStyle name="SAPBEXchaText 14 2 3 2 3 7" xfId="6710"/>
    <cellStyle name="SAPBEXchaText 14 2 3 2 3 8" xfId="58577"/>
    <cellStyle name="SAPBEXchaText 14 2 3 2 3 9" xfId="58578"/>
    <cellStyle name="SAPBEXchaText 14 2 3 2 4" xfId="5583"/>
    <cellStyle name="SAPBEXchaText 14 2 3 2 4 2" xfId="23611"/>
    <cellStyle name="SAPBEXchaText 14 2 3 2 4 2 2" xfId="58579"/>
    <cellStyle name="SAPBEXchaText 14 2 3 2 4 3" xfId="47019"/>
    <cellStyle name="SAPBEXchaText 14 2 3 2 5" xfId="23612"/>
    <cellStyle name="SAPBEXchaText 14 2 3 2 5 2" xfId="23613"/>
    <cellStyle name="SAPBEXchaText 14 2 3 2 5 3" xfId="47020"/>
    <cellStyle name="SAPBEXchaText 14 2 3 2 6" xfId="47021"/>
    <cellStyle name="SAPBEXchaText 14 2 3 3" xfId="1600"/>
    <cellStyle name="SAPBEXchaText 14 2 3 3 2" xfId="1601"/>
    <cellStyle name="SAPBEXchaText 14 2 3 3 2 2" xfId="8921"/>
    <cellStyle name="SAPBEXchaText 14 2 3 3 2 2 2" xfId="23614"/>
    <cellStyle name="SAPBEXchaText 14 2 3 3 2 2 2 2" xfId="58580"/>
    <cellStyle name="SAPBEXchaText 14 2 3 3 2 2 3" xfId="47022"/>
    <cellStyle name="SAPBEXchaText 14 2 3 3 2 3" xfId="10374"/>
    <cellStyle name="SAPBEXchaText 14 2 3 3 2 3 2" xfId="23615"/>
    <cellStyle name="SAPBEXchaText 14 2 3 3 2 3 2 2" xfId="58581"/>
    <cellStyle name="SAPBEXchaText 14 2 3 3 2 3 3" xfId="47023"/>
    <cellStyle name="SAPBEXchaText 14 2 3 3 2 4" xfId="11798"/>
    <cellStyle name="SAPBEXchaText 14 2 3 3 2 4 2" xfId="23616"/>
    <cellStyle name="SAPBEXchaText 14 2 3 3 2 4 3" xfId="47024"/>
    <cellStyle name="SAPBEXchaText 14 2 3 3 2 5" xfId="13173"/>
    <cellStyle name="SAPBEXchaText 14 2 3 3 2 5 2" xfId="47025"/>
    <cellStyle name="SAPBEXchaText 14 2 3 3 2 6" xfId="14523"/>
    <cellStyle name="SAPBEXchaText 14 2 3 3 2 7" xfId="6938"/>
    <cellStyle name="SAPBEXchaText 14 2 3 3 2 8" xfId="58582"/>
    <cellStyle name="SAPBEXchaText 14 2 3 3 2 9" xfId="58583"/>
    <cellStyle name="SAPBEXchaText 14 2 3 3 3" xfId="5810"/>
    <cellStyle name="SAPBEXchaText 14 2 3 3 3 2" xfId="23617"/>
    <cellStyle name="SAPBEXchaText 14 2 3 3 3 2 2" xfId="58584"/>
    <cellStyle name="SAPBEXchaText 14 2 3 3 3 3" xfId="47026"/>
    <cellStyle name="SAPBEXchaText 14 2 3 3 4" xfId="23618"/>
    <cellStyle name="SAPBEXchaText 14 2 3 3 4 2" xfId="23619"/>
    <cellStyle name="SAPBEXchaText 14 2 3 3 4 3" xfId="58585"/>
    <cellStyle name="SAPBEXchaText 14 2 3 3 5" xfId="23620"/>
    <cellStyle name="SAPBEXchaText 14 2 3 3 6" xfId="47027"/>
    <cellStyle name="SAPBEXchaText 14 2 3 4" xfId="1602"/>
    <cellStyle name="SAPBEXchaText 14 2 3 4 10" xfId="58586"/>
    <cellStyle name="SAPBEXchaText 14 2 3 4 11" xfId="58587"/>
    <cellStyle name="SAPBEXchaText 14 2 3 4 2" xfId="1603"/>
    <cellStyle name="SAPBEXchaText 14 2 3 4 2 10" xfId="58588"/>
    <cellStyle name="SAPBEXchaText 14 2 3 4 2 2" xfId="7165"/>
    <cellStyle name="SAPBEXchaText 14 2 3 4 2 2 2" xfId="23621"/>
    <cellStyle name="SAPBEXchaText 14 2 3 4 2 2 2 2" xfId="58589"/>
    <cellStyle name="SAPBEXchaText 14 2 3 4 2 2 3" xfId="47028"/>
    <cellStyle name="SAPBEXchaText 14 2 3 4 2 3" xfId="9148"/>
    <cellStyle name="SAPBEXchaText 14 2 3 4 2 3 2" xfId="23622"/>
    <cellStyle name="SAPBEXchaText 14 2 3 4 2 3 2 2" xfId="58590"/>
    <cellStyle name="SAPBEXchaText 14 2 3 4 2 3 3" xfId="47029"/>
    <cellStyle name="SAPBEXchaText 14 2 3 4 2 4" xfId="10601"/>
    <cellStyle name="SAPBEXchaText 14 2 3 4 2 4 2" xfId="23623"/>
    <cellStyle name="SAPBEXchaText 14 2 3 4 2 4 3" xfId="47030"/>
    <cellStyle name="SAPBEXchaText 14 2 3 4 2 5" xfId="12025"/>
    <cellStyle name="SAPBEXchaText 14 2 3 4 2 5 2" xfId="23624"/>
    <cellStyle name="SAPBEXchaText 14 2 3 4 2 5 3" xfId="47031"/>
    <cellStyle name="SAPBEXchaText 14 2 3 4 2 6" xfId="13400"/>
    <cellStyle name="SAPBEXchaText 14 2 3 4 2 6 2" xfId="47032"/>
    <cellStyle name="SAPBEXchaText 14 2 3 4 2 7" xfId="14750"/>
    <cellStyle name="SAPBEXchaText 14 2 3 4 2 8" xfId="47033"/>
    <cellStyle name="SAPBEXchaText 14 2 3 4 2 9" xfId="58591"/>
    <cellStyle name="SAPBEXchaText 14 2 3 4 3" xfId="6037"/>
    <cellStyle name="SAPBEXchaText 14 2 3 4 3 2" xfId="23625"/>
    <cellStyle name="SAPBEXchaText 14 2 3 4 3 2 2" xfId="58592"/>
    <cellStyle name="SAPBEXchaText 14 2 3 4 3 3" xfId="47034"/>
    <cellStyle name="SAPBEXchaText 14 2 3 4 4" xfId="8108"/>
    <cellStyle name="SAPBEXchaText 14 2 3 4 4 2" xfId="23626"/>
    <cellStyle name="SAPBEXchaText 14 2 3 4 4 2 2" xfId="58593"/>
    <cellStyle name="SAPBEXchaText 14 2 3 4 4 3" xfId="47035"/>
    <cellStyle name="SAPBEXchaText 14 2 3 4 5" xfId="4952"/>
    <cellStyle name="SAPBEXchaText 14 2 3 4 5 2" xfId="23627"/>
    <cellStyle name="SAPBEXchaText 14 2 3 4 5 3" xfId="47036"/>
    <cellStyle name="SAPBEXchaText 14 2 3 4 6" xfId="4964"/>
    <cellStyle name="SAPBEXchaText 14 2 3 4 6 2" xfId="23628"/>
    <cellStyle name="SAPBEXchaText 14 2 3 4 6 3" xfId="47037"/>
    <cellStyle name="SAPBEXchaText 14 2 3 4 7" xfId="7668"/>
    <cellStyle name="SAPBEXchaText 14 2 3 4 7 2" xfId="47038"/>
    <cellStyle name="SAPBEXchaText 14 2 3 4 8" xfId="8432"/>
    <cellStyle name="SAPBEXchaText 14 2 3 4 9" xfId="47039"/>
    <cellStyle name="SAPBEXchaText 14 2 3 5" xfId="1604"/>
    <cellStyle name="SAPBEXchaText 14 2 3 5 10" xfId="58594"/>
    <cellStyle name="SAPBEXchaText 14 2 3 5 11" xfId="58595"/>
    <cellStyle name="SAPBEXchaText 14 2 3 5 2" xfId="1605"/>
    <cellStyle name="SAPBEXchaText 14 2 3 5 2 10" xfId="58596"/>
    <cellStyle name="SAPBEXchaText 14 2 3 5 2 2" xfId="7387"/>
    <cellStyle name="SAPBEXchaText 14 2 3 5 2 2 2" xfId="23629"/>
    <cellStyle name="SAPBEXchaText 14 2 3 5 2 2 2 2" xfId="58597"/>
    <cellStyle name="SAPBEXchaText 14 2 3 5 2 2 3" xfId="47040"/>
    <cellStyle name="SAPBEXchaText 14 2 3 5 2 3" xfId="9370"/>
    <cellStyle name="SAPBEXchaText 14 2 3 5 2 3 2" xfId="23630"/>
    <cellStyle name="SAPBEXchaText 14 2 3 5 2 3 2 2" xfId="58598"/>
    <cellStyle name="SAPBEXchaText 14 2 3 5 2 3 3" xfId="47041"/>
    <cellStyle name="SAPBEXchaText 14 2 3 5 2 4" xfId="10823"/>
    <cellStyle name="SAPBEXchaText 14 2 3 5 2 4 2" xfId="23631"/>
    <cellStyle name="SAPBEXchaText 14 2 3 5 2 4 3" xfId="47042"/>
    <cellStyle name="SAPBEXchaText 14 2 3 5 2 5" xfId="12247"/>
    <cellStyle name="SAPBEXchaText 14 2 3 5 2 5 2" xfId="23632"/>
    <cellStyle name="SAPBEXchaText 14 2 3 5 2 5 3" xfId="47043"/>
    <cellStyle name="SAPBEXchaText 14 2 3 5 2 6" xfId="13622"/>
    <cellStyle name="SAPBEXchaText 14 2 3 5 2 6 2" xfId="23633"/>
    <cellStyle name="SAPBEXchaText 14 2 3 5 2 6 3" xfId="47044"/>
    <cellStyle name="SAPBEXchaText 14 2 3 5 2 7" xfId="14972"/>
    <cellStyle name="SAPBEXchaText 14 2 3 5 2 7 2" xfId="47045"/>
    <cellStyle name="SAPBEXchaText 14 2 3 5 2 8" xfId="3130"/>
    <cellStyle name="SAPBEXchaText 14 2 3 5 2 9" xfId="58599"/>
    <cellStyle name="SAPBEXchaText 14 2 3 5 3" xfId="6259"/>
    <cellStyle name="SAPBEXchaText 14 2 3 5 3 2" xfId="23634"/>
    <cellStyle name="SAPBEXchaText 14 2 3 5 3 2 2" xfId="58600"/>
    <cellStyle name="SAPBEXchaText 14 2 3 5 3 3" xfId="47046"/>
    <cellStyle name="SAPBEXchaText 14 2 3 5 4" xfId="8330"/>
    <cellStyle name="SAPBEXchaText 14 2 3 5 4 2" xfId="23635"/>
    <cellStyle name="SAPBEXchaText 14 2 3 5 4 2 2" xfId="58601"/>
    <cellStyle name="SAPBEXchaText 14 2 3 5 4 3" xfId="47047"/>
    <cellStyle name="SAPBEXchaText 14 2 3 5 5" xfId="9817"/>
    <cellStyle name="SAPBEXchaText 14 2 3 5 5 2" xfId="23636"/>
    <cellStyle name="SAPBEXchaText 14 2 3 5 5 3" xfId="47048"/>
    <cellStyle name="SAPBEXchaText 14 2 3 5 6" xfId="11270"/>
    <cellStyle name="SAPBEXchaText 14 2 3 5 6 2" xfId="23637"/>
    <cellStyle name="SAPBEXchaText 14 2 3 5 6 3" xfId="47049"/>
    <cellStyle name="SAPBEXchaText 14 2 3 5 7" xfId="12696"/>
    <cellStyle name="SAPBEXchaText 14 2 3 5 7 2" xfId="23638"/>
    <cellStyle name="SAPBEXchaText 14 2 3 5 7 3" xfId="47050"/>
    <cellStyle name="SAPBEXchaText 14 2 3 5 8" xfId="14068"/>
    <cellStyle name="SAPBEXchaText 14 2 3 5 8 2" xfId="47051"/>
    <cellStyle name="SAPBEXchaText 14 2 3 5 9" xfId="3902"/>
    <cellStyle name="SAPBEXchaText 14 2 3 6" xfId="4129"/>
    <cellStyle name="SAPBEXchaText 14 2 3 6 2" xfId="3446"/>
    <cellStyle name="SAPBEXchaText 14 2 3 6 2 2" xfId="23639"/>
    <cellStyle name="SAPBEXchaText 14 2 3 6 2 2 2" xfId="23640"/>
    <cellStyle name="SAPBEXchaText 14 2 3 6 2 2 3" xfId="58602"/>
    <cellStyle name="SAPBEXchaText 14 2 3 6 2 3" xfId="23641"/>
    <cellStyle name="SAPBEXchaText 14 2 3 6 2 3 2" xfId="23642"/>
    <cellStyle name="SAPBEXchaText 14 2 3 6 2 3 3" xfId="58603"/>
    <cellStyle name="SAPBEXchaText 14 2 3 6 2 4" xfId="23643"/>
    <cellStyle name="SAPBEXchaText 14 2 3 6 2 5" xfId="47052"/>
    <cellStyle name="SAPBEXchaText 14 2 3 6 3" xfId="23644"/>
    <cellStyle name="SAPBEXchaText 14 2 3 6 3 2" xfId="23645"/>
    <cellStyle name="SAPBEXchaText 14 2 3 6 3 3" xfId="58604"/>
    <cellStyle name="SAPBEXchaText 14 2 3 6 4" xfId="23646"/>
    <cellStyle name="SAPBEXchaText 14 2 3 6 4 2" xfId="23647"/>
    <cellStyle name="SAPBEXchaText 14 2 3 6 4 3" xfId="58605"/>
    <cellStyle name="SAPBEXchaText 14 2 3 6 5" xfId="23648"/>
    <cellStyle name="SAPBEXchaText 14 2 3 6 5 2" xfId="58606"/>
    <cellStyle name="SAPBEXchaText 14 2 3 6 6" xfId="47053"/>
    <cellStyle name="SAPBEXchaText 14 2 3 6 7" xfId="58607"/>
    <cellStyle name="SAPBEXchaText 14 2 3 7" xfId="3165"/>
    <cellStyle name="SAPBEXchaText 14 2 3 7 2" xfId="4231"/>
    <cellStyle name="SAPBEXchaText 14 2 3 7 2 2" xfId="23649"/>
    <cellStyle name="SAPBEXchaText 14 2 3 7 2 2 2" xfId="23650"/>
    <cellStyle name="SAPBEXchaText 14 2 3 7 2 2 3" xfId="58608"/>
    <cellStyle name="SAPBEXchaText 14 2 3 7 2 3" xfId="23651"/>
    <cellStyle name="SAPBEXchaText 14 2 3 7 2 3 2" xfId="23652"/>
    <cellStyle name="SAPBEXchaText 14 2 3 7 2 3 3" xfId="58609"/>
    <cellStyle name="SAPBEXchaText 14 2 3 7 2 4" xfId="23653"/>
    <cellStyle name="SAPBEXchaText 14 2 3 7 2 5" xfId="47054"/>
    <cellStyle name="SAPBEXchaText 14 2 3 7 3" xfId="23654"/>
    <cellStyle name="SAPBEXchaText 14 2 3 7 3 2" xfId="23655"/>
    <cellStyle name="SAPBEXchaText 14 2 3 7 3 3" xfId="58610"/>
    <cellStyle name="SAPBEXchaText 14 2 3 7 4" xfId="23656"/>
    <cellStyle name="SAPBEXchaText 14 2 3 7 4 2" xfId="23657"/>
    <cellStyle name="SAPBEXchaText 14 2 3 7 4 3" xfId="58611"/>
    <cellStyle name="SAPBEXchaText 14 2 3 7 5" xfId="23658"/>
    <cellStyle name="SAPBEXchaText 14 2 3 7 6" xfId="47055"/>
    <cellStyle name="SAPBEXchaText 14 2 3 8" xfId="4780"/>
    <cellStyle name="SAPBEXchaText 14 2 3 8 2" xfId="23659"/>
    <cellStyle name="SAPBEXchaText 14 2 3 8 2 2" xfId="23660"/>
    <cellStyle name="SAPBEXchaText 14 2 3 8 2 3" xfId="58612"/>
    <cellStyle name="SAPBEXchaText 14 2 3 8 3" xfId="23661"/>
    <cellStyle name="SAPBEXchaText 14 2 3 8 3 2" xfId="23662"/>
    <cellStyle name="SAPBEXchaText 14 2 3 8 3 3" xfId="58613"/>
    <cellStyle name="SAPBEXchaText 14 2 3 8 4" xfId="23663"/>
    <cellStyle name="SAPBEXchaText 14 2 3 8 5" xfId="47056"/>
    <cellStyle name="SAPBEXchaText 14 2 3 9" xfId="4257"/>
    <cellStyle name="SAPBEXchaText 14 2 3 9 2" xfId="23664"/>
    <cellStyle name="SAPBEXchaText 14 2 3 9 2 2" xfId="23665"/>
    <cellStyle name="SAPBEXchaText 14 2 3 9 2 3" xfId="58614"/>
    <cellStyle name="SAPBEXchaText 14 2 3 9 3" xfId="23666"/>
    <cellStyle name="SAPBEXchaText 14 2 3 9 3 2" xfId="23667"/>
    <cellStyle name="SAPBEXchaText 14 2 3 9 3 3" xfId="58615"/>
    <cellStyle name="SAPBEXchaText 14 2 3 9 4" xfId="23668"/>
    <cellStyle name="SAPBEXchaText 14 2 3 9 5" xfId="47057"/>
    <cellStyle name="SAPBEXchaText 14 2 4" xfId="1606"/>
    <cellStyle name="SAPBEXchaText 14 2 4 2" xfId="1607"/>
    <cellStyle name="SAPBEXchaText 14 2 4 2 2" xfId="1608"/>
    <cellStyle name="SAPBEXchaText 14 2 4 2 2 2" xfId="9455"/>
    <cellStyle name="SAPBEXchaText 14 2 4 2 2 2 2" xfId="23669"/>
    <cellStyle name="SAPBEXchaText 14 2 4 2 2 2 2 2" xfId="58616"/>
    <cellStyle name="SAPBEXchaText 14 2 4 2 2 2 3" xfId="47058"/>
    <cellStyle name="SAPBEXchaText 14 2 4 2 2 3" xfId="10908"/>
    <cellStyle name="SAPBEXchaText 14 2 4 2 2 3 2" xfId="23670"/>
    <cellStyle name="SAPBEXchaText 14 2 4 2 2 3 3" xfId="47059"/>
    <cellStyle name="SAPBEXchaText 14 2 4 2 2 4" xfId="12332"/>
    <cellStyle name="SAPBEXchaText 14 2 4 2 2 4 2" xfId="23671"/>
    <cellStyle name="SAPBEXchaText 14 2 4 2 2 4 3" xfId="47060"/>
    <cellStyle name="SAPBEXchaText 14 2 4 2 2 5" xfId="13707"/>
    <cellStyle name="SAPBEXchaText 14 2 4 2 2 5 2" xfId="47061"/>
    <cellStyle name="SAPBEXchaText 14 2 4 2 2 6" xfId="15057"/>
    <cellStyle name="SAPBEXchaText 14 2 4 2 2 7" xfId="7472"/>
    <cellStyle name="SAPBEXchaText 14 2 4 2 2 8" xfId="58617"/>
    <cellStyle name="SAPBEXchaText 14 2 4 2 2 9" xfId="58618"/>
    <cellStyle name="SAPBEXchaText 14 2 4 2 3" xfId="6335"/>
    <cellStyle name="SAPBEXchaText 14 2 4 2 3 2" xfId="23672"/>
    <cellStyle name="SAPBEXchaText 14 2 4 2 3 2 2" xfId="58619"/>
    <cellStyle name="SAPBEXchaText 14 2 4 2 3 3" xfId="47062"/>
    <cellStyle name="SAPBEXchaText 14 2 4 2 4" xfId="23673"/>
    <cellStyle name="SAPBEXchaText 14 2 4 2 4 2" xfId="23674"/>
    <cellStyle name="SAPBEXchaText 14 2 4 2 4 3" xfId="58620"/>
    <cellStyle name="SAPBEXchaText 14 2 4 2 5" xfId="23675"/>
    <cellStyle name="SAPBEXchaText 14 2 4 2 6" xfId="47063"/>
    <cellStyle name="SAPBEXchaText 14 2 4 3" xfId="1609"/>
    <cellStyle name="SAPBEXchaText 14 2 4 3 2" xfId="8542"/>
    <cellStyle name="SAPBEXchaText 14 2 4 3 2 2" xfId="23676"/>
    <cellStyle name="SAPBEXchaText 14 2 4 3 2 2 2" xfId="58621"/>
    <cellStyle name="SAPBEXchaText 14 2 4 3 2 3" xfId="47064"/>
    <cellStyle name="SAPBEXchaText 14 2 4 3 3" xfId="9995"/>
    <cellStyle name="SAPBEXchaText 14 2 4 3 3 2" xfId="23677"/>
    <cellStyle name="SAPBEXchaText 14 2 4 3 3 3" xfId="47065"/>
    <cellStyle name="SAPBEXchaText 14 2 4 3 4" xfId="11419"/>
    <cellStyle name="SAPBEXchaText 14 2 4 3 4 2" xfId="23678"/>
    <cellStyle name="SAPBEXchaText 14 2 4 3 4 3" xfId="47066"/>
    <cellStyle name="SAPBEXchaText 14 2 4 3 5" xfId="12794"/>
    <cellStyle name="SAPBEXchaText 14 2 4 3 5 2" xfId="23679"/>
    <cellStyle name="SAPBEXchaText 14 2 4 3 5 3" xfId="47067"/>
    <cellStyle name="SAPBEXchaText 14 2 4 3 6" xfId="14144"/>
    <cellStyle name="SAPBEXchaText 14 2 4 3 6 2" xfId="47068"/>
    <cellStyle name="SAPBEXchaText 14 2 4 3 7" xfId="6559"/>
    <cellStyle name="SAPBEXchaText 14 2 4 3 8" xfId="58622"/>
    <cellStyle name="SAPBEXchaText 14 2 4 3 9" xfId="58623"/>
    <cellStyle name="SAPBEXchaText 14 2 4 4" xfId="5433"/>
    <cellStyle name="SAPBEXchaText 14 2 4 4 2" xfId="23680"/>
    <cellStyle name="SAPBEXchaText 14 2 4 4 2 2" xfId="58624"/>
    <cellStyle name="SAPBEXchaText 14 2 4 4 3" xfId="47069"/>
    <cellStyle name="SAPBEXchaText 14 2 4 5" xfId="23681"/>
    <cellStyle name="SAPBEXchaText 14 2 4 5 2" xfId="23682"/>
    <cellStyle name="SAPBEXchaText 14 2 4 5 3" xfId="47070"/>
    <cellStyle name="SAPBEXchaText 14 2 4 6" xfId="47071"/>
    <cellStyle name="SAPBEXchaText 14 2 5" xfId="1610"/>
    <cellStyle name="SAPBEXchaText 14 2 5 2" xfId="1611"/>
    <cellStyle name="SAPBEXchaText 14 2 5 2 2" xfId="8767"/>
    <cellStyle name="SAPBEXchaText 14 2 5 2 2 2" xfId="23683"/>
    <cellStyle name="SAPBEXchaText 14 2 5 2 2 2 2" xfId="58625"/>
    <cellStyle name="SAPBEXchaText 14 2 5 2 2 3" xfId="47072"/>
    <cellStyle name="SAPBEXchaText 14 2 5 2 3" xfId="10220"/>
    <cellStyle name="SAPBEXchaText 14 2 5 2 3 2" xfId="23684"/>
    <cellStyle name="SAPBEXchaText 14 2 5 2 3 2 2" xfId="58626"/>
    <cellStyle name="SAPBEXchaText 14 2 5 2 3 3" xfId="47073"/>
    <cellStyle name="SAPBEXchaText 14 2 5 2 4" xfId="11644"/>
    <cellStyle name="SAPBEXchaText 14 2 5 2 4 2" xfId="23685"/>
    <cellStyle name="SAPBEXchaText 14 2 5 2 4 3" xfId="47074"/>
    <cellStyle name="SAPBEXchaText 14 2 5 2 5" xfId="13019"/>
    <cellStyle name="SAPBEXchaText 14 2 5 2 5 2" xfId="47075"/>
    <cellStyle name="SAPBEXchaText 14 2 5 2 6" xfId="14369"/>
    <cellStyle name="SAPBEXchaText 14 2 5 2 7" xfId="6784"/>
    <cellStyle name="SAPBEXchaText 14 2 5 2 8" xfId="58627"/>
    <cellStyle name="SAPBEXchaText 14 2 5 2 9" xfId="58628"/>
    <cellStyle name="SAPBEXchaText 14 2 5 3" xfId="5657"/>
    <cellStyle name="SAPBEXchaText 14 2 5 3 2" xfId="23686"/>
    <cellStyle name="SAPBEXchaText 14 2 5 3 2 2" xfId="58629"/>
    <cellStyle name="SAPBEXchaText 14 2 5 3 3" xfId="47076"/>
    <cellStyle name="SAPBEXchaText 14 2 5 4" xfId="23687"/>
    <cellStyle name="SAPBEXchaText 14 2 5 4 2" xfId="23688"/>
    <cellStyle name="SAPBEXchaText 14 2 5 4 3" xfId="58630"/>
    <cellStyle name="SAPBEXchaText 14 2 5 5" xfId="23689"/>
    <cellStyle name="SAPBEXchaText 14 2 5 6" xfId="47077"/>
    <cellStyle name="SAPBEXchaText 14 2 6" xfId="1612"/>
    <cellStyle name="SAPBEXchaText 14 2 6 10" xfId="58631"/>
    <cellStyle name="SAPBEXchaText 14 2 6 11" xfId="58632"/>
    <cellStyle name="SAPBEXchaText 14 2 6 2" xfId="1613"/>
    <cellStyle name="SAPBEXchaText 14 2 6 2 10" xfId="58633"/>
    <cellStyle name="SAPBEXchaText 14 2 6 2 2" xfId="7014"/>
    <cellStyle name="SAPBEXchaText 14 2 6 2 2 2" xfId="23690"/>
    <cellStyle name="SAPBEXchaText 14 2 6 2 2 2 2" xfId="58634"/>
    <cellStyle name="SAPBEXchaText 14 2 6 2 2 3" xfId="47078"/>
    <cellStyle name="SAPBEXchaText 14 2 6 2 3" xfId="8997"/>
    <cellStyle name="SAPBEXchaText 14 2 6 2 3 2" xfId="23691"/>
    <cellStyle name="SAPBEXchaText 14 2 6 2 3 2 2" xfId="58635"/>
    <cellStyle name="SAPBEXchaText 14 2 6 2 3 3" xfId="47079"/>
    <cellStyle name="SAPBEXchaText 14 2 6 2 4" xfId="10450"/>
    <cellStyle name="SAPBEXchaText 14 2 6 2 4 2" xfId="23692"/>
    <cellStyle name="SAPBEXchaText 14 2 6 2 4 3" xfId="47080"/>
    <cellStyle name="SAPBEXchaText 14 2 6 2 5" xfId="11874"/>
    <cellStyle name="SAPBEXchaText 14 2 6 2 5 2" xfId="23693"/>
    <cellStyle name="SAPBEXchaText 14 2 6 2 5 3" xfId="47081"/>
    <cellStyle name="SAPBEXchaText 14 2 6 2 6" xfId="13249"/>
    <cellStyle name="SAPBEXchaText 14 2 6 2 6 2" xfId="47082"/>
    <cellStyle name="SAPBEXchaText 14 2 6 2 7" xfId="14599"/>
    <cellStyle name="SAPBEXchaText 14 2 6 2 8" xfId="47083"/>
    <cellStyle name="SAPBEXchaText 14 2 6 2 9" xfId="58636"/>
    <cellStyle name="SAPBEXchaText 14 2 6 3" xfId="5886"/>
    <cellStyle name="SAPBEXchaText 14 2 6 3 2" xfId="23694"/>
    <cellStyle name="SAPBEXchaText 14 2 6 3 2 2" xfId="58637"/>
    <cellStyle name="SAPBEXchaText 14 2 6 3 3" xfId="47084"/>
    <cellStyle name="SAPBEXchaText 14 2 6 4" xfId="7957"/>
    <cellStyle name="SAPBEXchaText 14 2 6 4 2" xfId="23695"/>
    <cellStyle name="SAPBEXchaText 14 2 6 4 2 2" xfId="58638"/>
    <cellStyle name="SAPBEXchaText 14 2 6 4 3" xfId="47085"/>
    <cellStyle name="SAPBEXchaText 14 2 6 5" xfId="5220"/>
    <cellStyle name="SAPBEXchaText 14 2 6 5 2" xfId="23696"/>
    <cellStyle name="SAPBEXchaText 14 2 6 5 3" xfId="47086"/>
    <cellStyle name="SAPBEXchaText 14 2 6 6" xfId="4999"/>
    <cellStyle name="SAPBEXchaText 14 2 6 6 2" xfId="23697"/>
    <cellStyle name="SAPBEXchaText 14 2 6 6 3" xfId="47087"/>
    <cellStyle name="SAPBEXchaText 14 2 6 7" xfId="5040"/>
    <cellStyle name="SAPBEXchaText 14 2 6 7 2" xfId="47088"/>
    <cellStyle name="SAPBEXchaText 14 2 6 8" xfId="5274"/>
    <cellStyle name="SAPBEXchaText 14 2 6 9" xfId="47089"/>
    <cellStyle name="SAPBEXchaText 14 2 7" xfId="1614"/>
    <cellStyle name="SAPBEXchaText 14 2 7 10" xfId="58639"/>
    <cellStyle name="SAPBEXchaText 14 2 7 11" xfId="58640"/>
    <cellStyle name="SAPBEXchaText 14 2 7 2" xfId="1615"/>
    <cellStyle name="SAPBEXchaText 14 2 7 2 10" xfId="58641"/>
    <cellStyle name="SAPBEXchaText 14 2 7 2 2" xfId="7239"/>
    <cellStyle name="SAPBEXchaText 14 2 7 2 2 2" xfId="23698"/>
    <cellStyle name="SAPBEXchaText 14 2 7 2 2 2 2" xfId="58642"/>
    <cellStyle name="SAPBEXchaText 14 2 7 2 2 3" xfId="47090"/>
    <cellStyle name="SAPBEXchaText 14 2 7 2 3" xfId="9222"/>
    <cellStyle name="SAPBEXchaText 14 2 7 2 3 2" xfId="23699"/>
    <cellStyle name="SAPBEXchaText 14 2 7 2 3 2 2" xfId="58643"/>
    <cellStyle name="SAPBEXchaText 14 2 7 2 3 3" xfId="47091"/>
    <cellStyle name="SAPBEXchaText 14 2 7 2 4" xfId="10675"/>
    <cellStyle name="SAPBEXchaText 14 2 7 2 4 2" xfId="23700"/>
    <cellStyle name="SAPBEXchaText 14 2 7 2 4 3" xfId="47092"/>
    <cellStyle name="SAPBEXchaText 14 2 7 2 5" xfId="12099"/>
    <cellStyle name="SAPBEXchaText 14 2 7 2 5 2" xfId="23701"/>
    <cellStyle name="SAPBEXchaText 14 2 7 2 5 3" xfId="47093"/>
    <cellStyle name="SAPBEXchaText 14 2 7 2 6" xfId="13474"/>
    <cellStyle name="SAPBEXchaText 14 2 7 2 6 2" xfId="23702"/>
    <cellStyle name="SAPBEXchaText 14 2 7 2 6 3" xfId="47094"/>
    <cellStyle name="SAPBEXchaText 14 2 7 2 7" xfId="14824"/>
    <cellStyle name="SAPBEXchaText 14 2 7 2 7 2" xfId="47095"/>
    <cellStyle name="SAPBEXchaText 14 2 7 2 8" xfId="2944"/>
    <cellStyle name="SAPBEXchaText 14 2 7 2 9" xfId="58644"/>
    <cellStyle name="SAPBEXchaText 14 2 7 3" xfId="6111"/>
    <cellStyle name="SAPBEXchaText 14 2 7 3 2" xfId="23703"/>
    <cellStyle name="SAPBEXchaText 14 2 7 3 2 2" xfId="58645"/>
    <cellStyle name="SAPBEXchaText 14 2 7 3 3" xfId="47096"/>
    <cellStyle name="SAPBEXchaText 14 2 7 4" xfId="8182"/>
    <cellStyle name="SAPBEXchaText 14 2 7 4 2" xfId="23704"/>
    <cellStyle name="SAPBEXchaText 14 2 7 4 2 2" xfId="58646"/>
    <cellStyle name="SAPBEXchaText 14 2 7 4 3" xfId="47097"/>
    <cellStyle name="SAPBEXchaText 14 2 7 5" xfId="9669"/>
    <cellStyle name="SAPBEXchaText 14 2 7 5 2" xfId="23705"/>
    <cellStyle name="SAPBEXchaText 14 2 7 5 3" xfId="47098"/>
    <cellStyle name="SAPBEXchaText 14 2 7 6" xfId="11122"/>
    <cellStyle name="SAPBEXchaText 14 2 7 6 2" xfId="23706"/>
    <cellStyle name="SAPBEXchaText 14 2 7 6 3" xfId="47099"/>
    <cellStyle name="SAPBEXchaText 14 2 7 7" xfId="12548"/>
    <cellStyle name="SAPBEXchaText 14 2 7 7 2" xfId="23707"/>
    <cellStyle name="SAPBEXchaText 14 2 7 7 3" xfId="47100"/>
    <cellStyle name="SAPBEXchaText 14 2 7 8" xfId="13920"/>
    <cellStyle name="SAPBEXchaText 14 2 7 8 2" xfId="47101"/>
    <cellStyle name="SAPBEXchaText 14 2 7 9" xfId="3748"/>
    <cellStyle name="SAPBEXchaText 14 2 8" xfId="3975"/>
    <cellStyle name="SAPBEXchaText 14 2 8 2" xfId="3602"/>
    <cellStyle name="SAPBEXchaText 14 2 8 2 2" xfId="23708"/>
    <cellStyle name="SAPBEXchaText 14 2 8 2 2 2" xfId="23709"/>
    <cellStyle name="SAPBEXchaText 14 2 8 2 2 3" xfId="58647"/>
    <cellStyle name="SAPBEXchaText 14 2 8 2 3" xfId="23710"/>
    <cellStyle name="SAPBEXchaText 14 2 8 2 3 2" xfId="23711"/>
    <cellStyle name="SAPBEXchaText 14 2 8 2 3 3" xfId="58648"/>
    <cellStyle name="SAPBEXchaText 14 2 8 2 4" xfId="23712"/>
    <cellStyle name="SAPBEXchaText 14 2 8 2 5" xfId="47102"/>
    <cellStyle name="SAPBEXchaText 14 2 8 3" xfId="23713"/>
    <cellStyle name="SAPBEXchaText 14 2 8 3 2" xfId="23714"/>
    <cellStyle name="SAPBEXchaText 14 2 8 3 3" xfId="58649"/>
    <cellStyle name="SAPBEXchaText 14 2 8 4" xfId="23715"/>
    <cellStyle name="SAPBEXchaText 14 2 8 4 2" xfId="23716"/>
    <cellStyle name="SAPBEXchaText 14 2 8 4 3" xfId="58650"/>
    <cellStyle name="SAPBEXchaText 14 2 8 5" xfId="23717"/>
    <cellStyle name="SAPBEXchaText 14 2 8 5 2" xfId="58651"/>
    <cellStyle name="SAPBEXchaText 14 2 8 6" xfId="47103"/>
    <cellStyle name="SAPBEXchaText 14 2 8 7" xfId="58652"/>
    <cellStyle name="SAPBEXchaText 14 2 9" xfId="3645"/>
    <cellStyle name="SAPBEXchaText 14 2 9 2" xfId="4535"/>
    <cellStyle name="SAPBEXchaText 14 2 9 2 2" xfId="23718"/>
    <cellStyle name="SAPBEXchaText 14 2 9 2 2 2" xfId="23719"/>
    <cellStyle name="SAPBEXchaText 14 2 9 2 2 3" xfId="58653"/>
    <cellStyle name="SAPBEXchaText 14 2 9 2 3" xfId="23720"/>
    <cellStyle name="SAPBEXchaText 14 2 9 2 3 2" xfId="23721"/>
    <cellStyle name="SAPBEXchaText 14 2 9 2 3 3" xfId="58654"/>
    <cellStyle name="SAPBEXchaText 14 2 9 2 4" xfId="23722"/>
    <cellStyle name="SAPBEXchaText 14 2 9 2 5" xfId="47104"/>
    <cellStyle name="SAPBEXchaText 14 2 9 3" xfId="23723"/>
    <cellStyle name="SAPBEXchaText 14 2 9 3 2" xfId="23724"/>
    <cellStyle name="SAPBEXchaText 14 2 9 3 3" xfId="58655"/>
    <cellStyle name="SAPBEXchaText 14 2 9 4" xfId="23725"/>
    <cellStyle name="SAPBEXchaText 14 2 9 4 2" xfId="23726"/>
    <cellStyle name="SAPBEXchaText 14 2 9 4 3" xfId="58656"/>
    <cellStyle name="SAPBEXchaText 14 2 9 5" xfId="23727"/>
    <cellStyle name="SAPBEXchaText 14 2 9 6" xfId="47105"/>
    <cellStyle name="SAPBEXchaText 14 3" xfId="23728"/>
    <cellStyle name="SAPBEXchaText 14 3 2" xfId="23729"/>
    <cellStyle name="SAPBEXchaText 14 3 3" xfId="47106"/>
    <cellStyle name="SAPBEXchaText 14 4" xfId="47107"/>
    <cellStyle name="SAPBEXchaText 15" xfId="1616"/>
    <cellStyle name="SAPBEXchaText 15 10" xfId="4312"/>
    <cellStyle name="SAPBEXchaText 15 10 2" xfId="23730"/>
    <cellStyle name="SAPBEXchaText 15 10 2 2" xfId="23731"/>
    <cellStyle name="SAPBEXchaText 15 10 2 3" xfId="58657"/>
    <cellStyle name="SAPBEXchaText 15 10 3" xfId="23732"/>
    <cellStyle name="SAPBEXchaText 15 10 3 2" xfId="23733"/>
    <cellStyle name="SAPBEXchaText 15 10 3 3" xfId="58658"/>
    <cellStyle name="SAPBEXchaText 15 10 4" xfId="23734"/>
    <cellStyle name="SAPBEXchaText 15 10 5" xfId="47108"/>
    <cellStyle name="SAPBEXchaText 15 11" xfId="3008"/>
    <cellStyle name="SAPBEXchaText 15 11 2" xfId="23735"/>
    <cellStyle name="SAPBEXchaText 15 11 2 2" xfId="23736"/>
    <cellStyle name="SAPBEXchaText 15 11 2 3" xfId="58659"/>
    <cellStyle name="SAPBEXchaText 15 11 3" xfId="23737"/>
    <cellStyle name="SAPBEXchaText 15 11 3 2" xfId="23738"/>
    <cellStyle name="SAPBEXchaText 15 11 3 3" xfId="58660"/>
    <cellStyle name="SAPBEXchaText 15 11 4" xfId="23739"/>
    <cellStyle name="SAPBEXchaText 15 11 5" xfId="47109"/>
    <cellStyle name="SAPBEXchaText 15 12" xfId="4384"/>
    <cellStyle name="SAPBEXchaText 15 12 2" xfId="23740"/>
    <cellStyle name="SAPBEXchaText 15 12 2 2" xfId="23741"/>
    <cellStyle name="SAPBEXchaText 15 12 2 3" xfId="58661"/>
    <cellStyle name="SAPBEXchaText 15 12 3" xfId="23742"/>
    <cellStyle name="SAPBEXchaText 15 12 3 2" xfId="23743"/>
    <cellStyle name="SAPBEXchaText 15 12 3 3" xfId="58662"/>
    <cellStyle name="SAPBEXchaText 15 12 4" xfId="23744"/>
    <cellStyle name="SAPBEXchaText 15 12 5" xfId="47110"/>
    <cellStyle name="SAPBEXchaText 15 13" xfId="23745"/>
    <cellStyle name="SAPBEXchaText 15 13 2" xfId="23746"/>
    <cellStyle name="SAPBEXchaText 15 13 3" xfId="58663"/>
    <cellStyle name="SAPBEXchaText 15 14" xfId="47111"/>
    <cellStyle name="SAPBEXchaText 15 2" xfId="1617"/>
    <cellStyle name="SAPBEXchaText 15 2 10" xfId="3414"/>
    <cellStyle name="SAPBEXchaText 15 2 10 2" xfId="23747"/>
    <cellStyle name="SAPBEXchaText 15 2 10 2 2" xfId="23748"/>
    <cellStyle name="SAPBEXchaText 15 2 10 2 3" xfId="58664"/>
    <cellStyle name="SAPBEXchaText 15 2 10 3" xfId="23749"/>
    <cellStyle name="SAPBEXchaText 15 2 10 3 2" xfId="23750"/>
    <cellStyle name="SAPBEXchaText 15 2 10 3 3" xfId="58665"/>
    <cellStyle name="SAPBEXchaText 15 2 10 4" xfId="23751"/>
    <cellStyle name="SAPBEXchaText 15 2 10 5" xfId="47112"/>
    <cellStyle name="SAPBEXchaText 15 2 11" xfId="23752"/>
    <cellStyle name="SAPBEXchaText 15 2 11 2" xfId="23753"/>
    <cellStyle name="SAPBEXchaText 15 2 11 3" xfId="58666"/>
    <cellStyle name="SAPBEXchaText 15 2 12" xfId="47113"/>
    <cellStyle name="SAPBEXchaText 15 2 2" xfId="1618"/>
    <cellStyle name="SAPBEXchaText 15 2 2 2" xfId="1619"/>
    <cellStyle name="SAPBEXchaText 15 2 2 2 2" xfId="1620"/>
    <cellStyle name="SAPBEXchaText 15 2 2 2 2 2" xfId="9460"/>
    <cellStyle name="SAPBEXchaText 15 2 2 2 2 2 2" xfId="23754"/>
    <cellStyle name="SAPBEXchaText 15 2 2 2 2 2 2 2" xfId="58667"/>
    <cellStyle name="SAPBEXchaText 15 2 2 2 2 2 3" xfId="47114"/>
    <cellStyle name="SAPBEXchaText 15 2 2 2 2 3" xfId="10913"/>
    <cellStyle name="SAPBEXchaText 15 2 2 2 2 3 2" xfId="23755"/>
    <cellStyle name="SAPBEXchaText 15 2 2 2 2 3 3" xfId="47115"/>
    <cellStyle name="SAPBEXchaText 15 2 2 2 2 4" xfId="12337"/>
    <cellStyle name="SAPBEXchaText 15 2 2 2 2 4 2" xfId="23756"/>
    <cellStyle name="SAPBEXchaText 15 2 2 2 2 4 3" xfId="47116"/>
    <cellStyle name="SAPBEXchaText 15 2 2 2 2 5" xfId="13712"/>
    <cellStyle name="SAPBEXchaText 15 2 2 2 2 5 2" xfId="47117"/>
    <cellStyle name="SAPBEXchaText 15 2 2 2 2 6" xfId="15062"/>
    <cellStyle name="SAPBEXchaText 15 2 2 2 2 7" xfId="7477"/>
    <cellStyle name="SAPBEXchaText 15 2 2 2 2 8" xfId="58668"/>
    <cellStyle name="SAPBEXchaText 15 2 2 2 2 9" xfId="58669"/>
    <cellStyle name="SAPBEXchaText 15 2 2 2 3" xfId="6340"/>
    <cellStyle name="SAPBEXchaText 15 2 2 2 3 2" xfId="23757"/>
    <cellStyle name="SAPBEXchaText 15 2 2 2 3 2 2" xfId="58670"/>
    <cellStyle name="SAPBEXchaText 15 2 2 2 3 3" xfId="47118"/>
    <cellStyle name="SAPBEXchaText 15 2 2 2 4" xfId="23758"/>
    <cellStyle name="SAPBEXchaText 15 2 2 2 4 2" xfId="23759"/>
    <cellStyle name="SAPBEXchaText 15 2 2 2 4 3" xfId="58671"/>
    <cellStyle name="SAPBEXchaText 15 2 2 2 5" xfId="23760"/>
    <cellStyle name="SAPBEXchaText 15 2 2 2 6" xfId="47119"/>
    <cellStyle name="SAPBEXchaText 15 2 2 3" xfId="1621"/>
    <cellStyle name="SAPBEXchaText 15 2 2 3 2" xfId="8548"/>
    <cellStyle name="SAPBEXchaText 15 2 2 3 2 2" xfId="23761"/>
    <cellStyle name="SAPBEXchaText 15 2 2 3 2 2 2" xfId="58672"/>
    <cellStyle name="SAPBEXchaText 15 2 2 3 2 3" xfId="47120"/>
    <cellStyle name="SAPBEXchaText 15 2 2 3 3" xfId="10001"/>
    <cellStyle name="SAPBEXchaText 15 2 2 3 3 2" xfId="23762"/>
    <cellStyle name="SAPBEXchaText 15 2 2 3 3 3" xfId="47121"/>
    <cellStyle name="SAPBEXchaText 15 2 2 3 4" xfId="11425"/>
    <cellStyle name="SAPBEXchaText 15 2 2 3 4 2" xfId="23763"/>
    <cellStyle name="SAPBEXchaText 15 2 2 3 4 3" xfId="47122"/>
    <cellStyle name="SAPBEXchaText 15 2 2 3 5" xfId="12800"/>
    <cellStyle name="SAPBEXchaText 15 2 2 3 5 2" xfId="23764"/>
    <cellStyle name="SAPBEXchaText 15 2 2 3 5 3" xfId="47123"/>
    <cellStyle name="SAPBEXchaText 15 2 2 3 6" xfId="14150"/>
    <cellStyle name="SAPBEXchaText 15 2 2 3 6 2" xfId="47124"/>
    <cellStyle name="SAPBEXchaText 15 2 2 3 7" xfId="6565"/>
    <cellStyle name="SAPBEXchaText 15 2 2 3 8" xfId="58673"/>
    <cellStyle name="SAPBEXchaText 15 2 2 3 9" xfId="58674"/>
    <cellStyle name="SAPBEXchaText 15 2 2 4" xfId="5438"/>
    <cellStyle name="SAPBEXchaText 15 2 2 4 2" xfId="23765"/>
    <cellStyle name="SAPBEXchaText 15 2 2 4 2 2" xfId="58675"/>
    <cellStyle name="SAPBEXchaText 15 2 2 4 3" xfId="47125"/>
    <cellStyle name="SAPBEXchaText 15 2 2 5" xfId="23766"/>
    <cellStyle name="SAPBEXchaText 15 2 2 5 2" xfId="23767"/>
    <cellStyle name="SAPBEXchaText 15 2 2 5 3" xfId="47126"/>
    <cellStyle name="SAPBEXchaText 15 2 2 6" xfId="47127"/>
    <cellStyle name="SAPBEXchaText 15 2 3" xfId="1622"/>
    <cellStyle name="SAPBEXchaText 15 2 3 2" xfId="1623"/>
    <cellStyle name="SAPBEXchaText 15 2 3 2 2" xfId="8774"/>
    <cellStyle name="SAPBEXchaText 15 2 3 2 2 2" xfId="23768"/>
    <cellStyle name="SAPBEXchaText 15 2 3 2 2 2 2" xfId="58676"/>
    <cellStyle name="SAPBEXchaText 15 2 3 2 2 3" xfId="47128"/>
    <cellStyle name="SAPBEXchaText 15 2 3 2 3" xfId="10227"/>
    <cellStyle name="SAPBEXchaText 15 2 3 2 3 2" xfId="23769"/>
    <cellStyle name="SAPBEXchaText 15 2 3 2 3 2 2" xfId="58677"/>
    <cellStyle name="SAPBEXchaText 15 2 3 2 3 3" xfId="47129"/>
    <cellStyle name="SAPBEXchaText 15 2 3 2 4" xfId="11651"/>
    <cellStyle name="SAPBEXchaText 15 2 3 2 4 2" xfId="23770"/>
    <cellStyle name="SAPBEXchaText 15 2 3 2 4 3" xfId="47130"/>
    <cellStyle name="SAPBEXchaText 15 2 3 2 5" xfId="13026"/>
    <cellStyle name="SAPBEXchaText 15 2 3 2 5 2" xfId="47131"/>
    <cellStyle name="SAPBEXchaText 15 2 3 2 6" xfId="14376"/>
    <cellStyle name="SAPBEXchaText 15 2 3 2 7" xfId="6791"/>
    <cellStyle name="SAPBEXchaText 15 2 3 2 8" xfId="58678"/>
    <cellStyle name="SAPBEXchaText 15 2 3 2 9" xfId="58679"/>
    <cellStyle name="SAPBEXchaText 15 2 3 3" xfId="5664"/>
    <cellStyle name="SAPBEXchaText 15 2 3 3 2" xfId="23771"/>
    <cellStyle name="SAPBEXchaText 15 2 3 3 2 2" xfId="58680"/>
    <cellStyle name="SAPBEXchaText 15 2 3 3 3" xfId="47132"/>
    <cellStyle name="SAPBEXchaText 15 2 3 4" xfId="23772"/>
    <cellStyle name="SAPBEXchaText 15 2 3 4 2" xfId="23773"/>
    <cellStyle name="SAPBEXchaText 15 2 3 4 3" xfId="58681"/>
    <cellStyle name="SAPBEXchaText 15 2 3 5" xfId="23774"/>
    <cellStyle name="SAPBEXchaText 15 2 3 6" xfId="47133"/>
    <cellStyle name="SAPBEXchaText 15 2 4" xfId="1624"/>
    <cellStyle name="SAPBEXchaText 15 2 4 10" xfId="58682"/>
    <cellStyle name="SAPBEXchaText 15 2 4 11" xfId="58683"/>
    <cellStyle name="SAPBEXchaText 15 2 4 2" xfId="1625"/>
    <cellStyle name="SAPBEXchaText 15 2 4 2 10" xfId="58684"/>
    <cellStyle name="SAPBEXchaText 15 2 4 2 2" xfId="7020"/>
    <cellStyle name="SAPBEXchaText 15 2 4 2 2 2" xfId="23775"/>
    <cellStyle name="SAPBEXchaText 15 2 4 2 2 2 2" xfId="58685"/>
    <cellStyle name="SAPBEXchaText 15 2 4 2 2 3" xfId="47134"/>
    <cellStyle name="SAPBEXchaText 15 2 4 2 3" xfId="9003"/>
    <cellStyle name="SAPBEXchaText 15 2 4 2 3 2" xfId="23776"/>
    <cellStyle name="SAPBEXchaText 15 2 4 2 3 2 2" xfId="58686"/>
    <cellStyle name="SAPBEXchaText 15 2 4 2 3 3" xfId="47135"/>
    <cellStyle name="SAPBEXchaText 15 2 4 2 4" xfId="10456"/>
    <cellStyle name="SAPBEXchaText 15 2 4 2 4 2" xfId="23777"/>
    <cellStyle name="SAPBEXchaText 15 2 4 2 4 3" xfId="47136"/>
    <cellStyle name="SAPBEXchaText 15 2 4 2 5" xfId="11880"/>
    <cellStyle name="SAPBEXchaText 15 2 4 2 5 2" xfId="23778"/>
    <cellStyle name="SAPBEXchaText 15 2 4 2 5 3" xfId="47137"/>
    <cellStyle name="SAPBEXchaText 15 2 4 2 6" xfId="13255"/>
    <cellStyle name="SAPBEXchaText 15 2 4 2 6 2" xfId="47138"/>
    <cellStyle name="SAPBEXchaText 15 2 4 2 7" xfId="14605"/>
    <cellStyle name="SAPBEXchaText 15 2 4 2 8" xfId="47139"/>
    <cellStyle name="SAPBEXchaText 15 2 4 2 9" xfId="58687"/>
    <cellStyle name="SAPBEXchaText 15 2 4 3" xfId="5892"/>
    <cellStyle name="SAPBEXchaText 15 2 4 3 2" xfId="23779"/>
    <cellStyle name="SAPBEXchaText 15 2 4 3 2 2" xfId="58688"/>
    <cellStyle name="SAPBEXchaText 15 2 4 3 3" xfId="47140"/>
    <cellStyle name="SAPBEXchaText 15 2 4 4" xfId="7963"/>
    <cellStyle name="SAPBEXchaText 15 2 4 4 2" xfId="23780"/>
    <cellStyle name="SAPBEXchaText 15 2 4 4 2 2" xfId="58689"/>
    <cellStyle name="SAPBEXchaText 15 2 4 4 3" xfId="47141"/>
    <cellStyle name="SAPBEXchaText 15 2 4 5" xfId="5224"/>
    <cellStyle name="SAPBEXchaText 15 2 4 5 2" xfId="23781"/>
    <cellStyle name="SAPBEXchaText 15 2 4 5 3" xfId="47142"/>
    <cellStyle name="SAPBEXchaText 15 2 4 6" xfId="5318"/>
    <cellStyle name="SAPBEXchaText 15 2 4 6 2" xfId="23782"/>
    <cellStyle name="SAPBEXchaText 15 2 4 6 3" xfId="47143"/>
    <cellStyle name="SAPBEXchaText 15 2 4 7" xfId="7765"/>
    <cellStyle name="SAPBEXchaText 15 2 4 7 2" xfId="47144"/>
    <cellStyle name="SAPBEXchaText 15 2 4 8" xfId="8424"/>
    <cellStyle name="SAPBEXchaText 15 2 4 9" xfId="47145"/>
    <cellStyle name="SAPBEXchaText 15 2 5" xfId="1626"/>
    <cellStyle name="SAPBEXchaText 15 2 5 10" xfId="58690"/>
    <cellStyle name="SAPBEXchaText 15 2 5 11" xfId="58691"/>
    <cellStyle name="SAPBEXchaText 15 2 5 2" xfId="1627"/>
    <cellStyle name="SAPBEXchaText 15 2 5 2 10" xfId="58692"/>
    <cellStyle name="SAPBEXchaText 15 2 5 2 2" xfId="7244"/>
    <cellStyle name="SAPBEXchaText 15 2 5 2 2 2" xfId="23783"/>
    <cellStyle name="SAPBEXchaText 15 2 5 2 2 2 2" xfId="58693"/>
    <cellStyle name="SAPBEXchaText 15 2 5 2 2 3" xfId="47146"/>
    <cellStyle name="SAPBEXchaText 15 2 5 2 3" xfId="9227"/>
    <cellStyle name="SAPBEXchaText 15 2 5 2 3 2" xfId="23784"/>
    <cellStyle name="SAPBEXchaText 15 2 5 2 3 2 2" xfId="58694"/>
    <cellStyle name="SAPBEXchaText 15 2 5 2 3 3" xfId="47147"/>
    <cellStyle name="SAPBEXchaText 15 2 5 2 4" xfId="10680"/>
    <cellStyle name="SAPBEXchaText 15 2 5 2 4 2" xfId="23785"/>
    <cellStyle name="SAPBEXchaText 15 2 5 2 4 3" xfId="47148"/>
    <cellStyle name="SAPBEXchaText 15 2 5 2 5" xfId="12104"/>
    <cellStyle name="SAPBEXchaText 15 2 5 2 5 2" xfId="23786"/>
    <cellStyle name="SAPBEXchaText 15 2 5 2 5 3" xfId="47149"/>
    <cellStyle name="SAPBEXchaText 15 2 5 2 6" xfId="13479"/>
    <cellStyle name="SAPBEXchaText 15 2 5 2 6 2" xfId="23787"/>
    <cellStyle name="SAPBEXchaText 15 2 5 2 6 3" xfId="47150"/>
    <cellStyle name="SAPBEXchaText 15 2 5 2 7" xfId="14829"/>
    <cellStyle name="SAPBEXchaText 15 2 5 2 7 2" xfId="47151"/>
    <cellStyle name="SAPBEXchaText 15 2 5 2 8" xfId="2973"/>
    <cellStyle name="SAPBEXchaText 15 2 5 2 9" xfId="58695"/>
    <cellStyle name="SAPBEXchaText 15 2 5 3" xfId="6116"/>
    <cellStyle name="SAPBEXchaText 15 2 5 3 2" xfId="23788"/>
    <cellStyle name="SAPBEXchaText 15 2 5 3 2 2" xfId="58696"/>
    <cellStyle name="SAPBEXchaText 15 2 5 3 3" xfId="47152"/>
    <cellStyle name="SAPBEXchaText 15 2 5 4" xfId="8187"/>
    <cellStyle name="SAPBEXchaText 15 2 5 4 2" xfId="23789"/>
    <cellStyle name="SAPBEXchaText 15 2 5 4 2 2" xfId="58697"/>
    <cellStyle name="SAPBEXchaText 15 2 5 4 3" xfId="47153"/>
    <cellStyle name="SAPBEXchaText 15 2 5 5" xfId="9674"/>
    <cellStyle name="SAPBEXchaText 15 2 5 5 2" xfId="23790"/>
    <cellStyle name="SAPBEXchaText 15 2 5 5 3" xfId="47154"/>
    <cellStyle name="SAPBEXchaText 15 2 5 6" xfId="11127"/>
    <cellStyle name="SAPBEXchaText 15 2 5 6 2" xfId="23791"/>
    <cellStyle name="SAPBEXchaText 15 2 5 6 3" xfId="47155"/>
    <cellStyle name="SAPBEXchaText 15 2 5 7" xfId="12553"/>
    <cellStyle name="SAPBEXchaText 15 2 5 7 2" xfId="23792"/>
    <cellStyle name="SAPBEXchaText 15 2 5 7 3" xfId="47156"/>
    <cellStyle name="SAPBEXchaText 15 2 5 8" xfId="13925"/>
    <cellStyle name="SAPBEXchaText 15 2 5 8 2" xfId="47157"/>
    <cellStyle name="SAPBEXchaText 15 2 5 9" xfId="3755"/>
    <cellStyle name="SAPBEXchaText 15 2 6" xfId="3982"/>
    <cellStyle name="SAPBEXchaText 15 2 6 2" xfId="3368"/>
    <cellStyle name="SAPBEXchaText 15 2 6 2 2" xfId="23793"/>
    <cellStyle name="SAPBEXchaText 15 2 6 2 2 2" xfId="23794"/>
    <cellStyle name="SAPBEXchaText 15 2 6 2 2 3" xfId="58698"/>
    <cellStyle name="SAPBEXchaText 15 2 6 2 3" xfId="23795"/>
    <cellStyle name="SAPBEXchaText 15 2 6 2 3 2" xfId="23796"/>
    <cellStyle name="SAPBEXchaText 15 2 6 2 3 3" xfId="58699"/>
    <cellStyle name="SAPBEXchaText 15 2 6 2 4" xfId="23797"/>
    <cellStyle name="SAPBEXchaText 15 2 6 2 5" xfId="47158"/>
    <cellStyle name="SAPBEXchaText 15 2 6 3" xfId="23798"/>
    <cellStyle name="SAPBEXchaText 15 2 6 3 2" xfId="23799"/>
    <cellStyle name="SAPBEXchaText 15 2 6 3 3" xfId="58700"/>
    <cellStyle name="SAPBEXchaText 15 2 6 4" xfId="23800"/>
    <cellStyle name="SAPBEXchaText 15 2 6 4 2" xfId="23801"/>
    <cellStyle name="SAPBEXchaText 15 2 6 4 3" xfId="58701"/>
    <cellStyle name="SAPBEXchaText 15 2 6 5" xfId="23802"/>
    <cellStyle name="SAPBEXchaText 15 2 6 5 2" xfId="58702"/>
    <cellStyle name="SAPBEXchaText 15 2 6 6" xfId="47159"/>
    <cellStyle name="SAPBEXchaText 15 2 6 7" xfId="58703"/>
    <cellStyle name="SAPBEXchaText 15 2 7" xfId="3277"/>
    <cellStyle name="SAPBEXchaText 15 2 7 2" xfId="2999"/>
    <cellStyle name="SAPBEXchaText 15 2 7 2 2" xfId="23803"/>
    <cellStyle name="SAPBEXchaText 15 2 7 2 2 2" xfId="23804"/>
    <cellStyle name="SAPBEXchaText 15 2 7 2 2 3" xfId="58704"/>
    <cellStyle name="SAPBEXchaText 15 2 7 2 3" xfId="23805"/>
    <cellStyle name="SAPBEXchaText 15 2 7 2 3 2" xfId="23806"/>
    <cellStyle name="SAPBEXchaText 15 2 7 2 3 3" xfId="58705"/>
    <cellStyle name="SAPBEXchaText 15 2 7 2 4" xfId="23807"/>
    <cellStyle name="SAPBEXchaText 15 2 7 2 5" xfId="47160"/>
    <cellStyle name="SAPBEXchaText 15 2 7 3" xfId="23808"/>
    <cellStyle name="SAPBEXchaText 15 2 7 3 2" xfId="23809"/>
    <cellStyle name="SAPBEXchaText 15 2 7 3 3" xfId="58706"/>
    <cellStyle name="SAPBEXchaText 15 2 7 4" xfId="23810"/>
    <cellStyle name="SAPBEXchaText 15 2 7 4 2" xfId="23811"/>
    <cellStyle name="SAPBEXchaText 15 2 7 4 3" xfId="58707"/>
    <cellStyle name="SAPBEXchaText 15 2 7 5" xfId="23812"/>
    <cellStyle name="SAPBEXchaText 15 2 7 6" xfId="47161"/>
    <cellStyle name="SAPBEXchaText 15 2 8" xfId="3322"/>
    <cellStyle name="SAPBEXchaText 15 2 8 2" xfId="23813"/>
    <cellStyle name="SAPBEXchaText 15 2 8 2 2" xfId="23814"/>
    <cellStyle name="SAPBEXchaText 15 2 8 2 3" xfId="58708"/>
    <cellStyle name="SAPBEXchaText 15 2 8 3" xfId="23815"/>
    <cellStyle name="SAPBEXchaText 15 2 8 3 2" xfId="23816"/>
    <cellStyle name="SAPBEXchaText 15 2 8 3 3" xfId="58709"/>
    <cellStyle name="SAPBEXchaText 15 2 8 4" xfId="23817"/>
    <cellStyle name="SAPBEXchaText 15 2 8 5" xfId="47162"/>
    <cellStyle name="SAPBEXchaText 15 2 9" xfId="4888"/>
    <cellStyle name="SAPBEXchaText 15 2 9 2" xfId="23818"/>
    <cellStyle name="SAPBEXchaText 15 2 9 2 2" xfId="23819"/>
    <cellStyle name="SAPBEXchaText 15 2 9 2 3" xfId="58710"/>
    <cellStyle name="SAPBEXchaText 15 2 9 3" xfId="23820"/>
    <cellStyle name="SAPBEXchaText 15 2 9 3 2" xfId="23821"/>
    <cellStyle name="SAPBEXchaText 15 2 9 3 3" xfId="58711"/>
    <cellStyle name="SAPBEXchaText 15 2 9 4" xfId="23822"/>
    <cellStyle name="SAPBEXchaText 15 2 9 5" xfId="47163"/>
    <cellStyle name="SAPBEXchaText 15 3" xfId="1628"/>
    <cellStyle name="SAPBEXchaText 15 3 10" xfId="3044"/>
    <cellStyle name="SAPBEXchaText 15 3 10 2" xfId="23823"/>
    <cellStyle name="SAPBEXchaText 15 3 10 2 2" xfId="23824"/>
    <cellStyle name="SAPBEXchaText 15 3 10 2 3" xfId="58712"/>
    <cellStyle name="SAPBEXchaText 15 3 10 3" xfId="23825"/>
    <cellStyle name="SAPBEXchaText 15 3 10 3 2" xfId="23826"/>
    <cellStyle name="SAPBEXchaText 15 3 10 3 3" xfId="58713"/>
    <cellStyle name="SAPBEXchaText 15 3 10 4" xfId="23827"/>
    <cellStyle name="SAPBEXchaText 15 3 10 5" xfId="47164"/>
    <cellStyle name="SAPBEXchaText 15 3 11" xfId="23828"/>
    <cellStyle name="SAPBEXchaText 15 3 11 2" xfId="23829"/>
    <cellStyle name="SAPBEXchaText 15 3 11 3" xfId="58714"/>
    <cellStyle name="SAPBEXchaText 15 3 12" xfId="47165"/>
    <cellStyle name="SAPBEXchaText 15 3 2" xfId="1629"/>
    <cellStyle name="SAPBEXchaText 15 3 2 2" xfId="1630"/>
    <cellStyle name="SAPBEXchaText 15 3 2 2 2" xfId="1631"/>
    <cellStyle name="SAPBEXchaText 15 3 2 2 2 2" xfId="9534"/>
    <cellStyle name="SAPBEXchaText 15 3 2 2 2 2 2" xfId="23830"/>
    <cellStyle name="SAPBEXchaText 15 3 2 2 2 2 2 2" xfId="58715"/>
    <cellStyle name="SAPBEXchaText 15 3 2 2 2 2 3" xfId="47166"/>
    <cellStyle name="SAPBEXchaText 15 3 2 2 2 3" xfId="10987"/>
    <cellStyle name="SAPBEXchaText 15 3 2 2 2 3 2" xfId="23831"/>
    <cellStyle name="SAPBEXchaText 15 3 2 2 2 3 3" xfId="47167"/>
    <cellStyle name="SAPBEXchaText 15 3 2 2 2 4" xfId="12411"/>
    <cellStyle name="SAPBEXchaText 15 3 2 2 2 4 2" xfId="23832"/>
    <cellStyle name="SAPBEXchaText 15 3 2 2 2 4 3" xfId="47168"/>
    <cellStyle name="SAPBEXchaText 15 3 2 2 2 5" xfId="13786"/>
    <cellStyle name="SAPBEXchaText 15 3 2 2 2 5 2" xfId="47169"/>
    <cellStyle name="SAPBEXchaText 15 3 2 2 2 6" xfId="15136"/>
    <cellStyle name="SAPBEXchaText 15 3 2 2 2 7" xfId="7551"/>
    <cellStyle name="SAPBEXchaText 15 3 2 2 2 8" xfId="58716"/>
    <cellStyle name="SAPBEXchaText 15 3 2 2 2 9" xfId="58717"/>
    <cellStyle name="SAPBEXchaText 15 3 2 2 3" xfId="6414"/>
    <cellStyle name="SAPBEXchaText 15 3 2 2 3 2" xfId="23833"/>
    <cellStyle name="SAPBEXchaText 15 3 2 2 3 2 2" xfId="58718"/>
    <cellStyle name="SAPBEXchaText 15 3 2 2 3 3" xfId="47170"/>
    <cellStyle name="SAPBEXchaText 15 3 2 2 4" xfId="23834"/>
    <cellStyle name="SAPBEXchaText 15 3 2 2 4 2" xfId="23835"/>
    <cellStyle name="SAPBEXchaText 15 3 2 2 4 3" xfId="58719"/>
    <cellStyle name="SAPBEXchaText 15 3 2 2 5" xfId="23836"/>
    <cellStyle name="SAPBEXchaText 15 3 2 2 6" xfId="47171"/>
    <cellStyle name="SAPBEXchaText 15 3 2 3" xfId="1632"/>
    <cellStyle name="SAPBEXchaText 15 3 2 3 2" xfId="8624"/>
    <cellStyle name="SAPBEXchaText 15 3 2 3 2 2" xfId="23837"/>
    <cellStyle name="SAPBEXchaText 15 3 2 3 2 2 2" xfId="58720"/>
    <cellStyle name="SAPBEXchaText 15 3 2 3 2 3" xfId="47172"/>
    <cellStyle name="SAPBEXchaText 15 3 2 3 3" xfId="10077"/>
    <cellStyle name="SAPBEXchaText 15 3 2 3 3 2" xfId="23838"/>
    <cellStyle name="SAPBEXchaText 15 3 2 3 3 3" xfId="47173"/>
    <cellStyle name="SAPBEXchaText 15 3 2 3 4" xfId="11501"/>
    <cellStyle name="SAPBEXchaText 15 3 2 3 4 2" xfId="23839"/>
    <cellStyle name="SAPBEXchaText 15 3 2 3 4 3" xfId="47174"/>
    <cellStyle name="SAPBEXchaText 15 3 2 3 5" xfId="12876"/>
    <cellStyle name="SAPBEXchaText 15 3 2 3 5 2" xfId="23840"/>
    <cellStyle name="SAPBEXchaText 15 3 2 3 5 3" xfId="47175"/>
    <cellStyle name="SAPBEXchaText 15 3 2 3 6" xfId="14226"/>
    <cellStyle name="SAPBEXchaText 15 3 2 3 6 2" xfId="47176"/>
    <cellStyle name="SAPBEXchaText 15 3 2 3 7" xfId="6641"/>
    <cellStyle name="SAPBEXchaText 15 3 2 3 8" xfId="58721"/>
    <cellStyle name="SAPBEXchaText 15 3 2 3 9" xfId="58722"/>
    <cellStyle name="SAPBEXchaText 15 3 2 4" xfId="5514"/>
    <cellStyle name="SAPBEXchaText 15 3 2 4 2" xfId="23841"/>
    <cellStyle name="SAPBEXchaText 15 3 2 4 2 2" xfId="58723"/>
    <cellStyle name="SAPBEXchaText 15 3 2 4 3" xfId="47177"/>
    <cellStyle name="SAPBEXchaText 15 3 2 5" xfId="23842"/>
    <cellStyle name="SAPBEXchaText 15 3 2 5 2" xfId="23843"/>
    <cellStyle name="SAPBEXchaText 15 3 2 5 3" xfId="47178"/>
    <cellStyle name="SAPBEXchaText 15 3 2 6" xfId="47179"/>
    <cellStyle name="SAPBEXchaText 15 3 3" xfId="1633"/>
    <cellStyle name="SAPBEXchaText 15 3 3 2" xfId="1634"/>
    <cellStyle name="SAPBEXchaText 15 3 3 2 2" xfId="8850"/>
    <cellStyle name="SAPBEXchaText 15 3 3 2 2 2" xfId="23844"/>
    <cellStyle name="SAPBEXchaText 15 3 3 2 2 2 2" xfId="58724"/>
    <cellStyle name="SAPBEXchaText 15 3 3 2 2 3" xfId="47180"/>
    <cellStyle name="SAPBEXchaText 15 3 3 2 3" xfId="10303"/>
    <cellStyle name="SAPBEXchaText 15 3 3 2 3 2" xfId="23845"/>
    <cellStyle name="SAPBEXchaText 15 3 3 2 3 2 2" xfId="58725"/>
    <cellStyle name="SAPBEXchaText 15 3 3 2 3 3" xfId="47181"/>
    <cellStyle name="SAPBEXchaText 15 3 3 2 4" xfId="11727"/>
    <cellStyle name="SAPBEXchaText 15 3 3 2 4 2" xfId="23846"/>
    <cellStyle name="SAPBEXchaText 15 3 3 2 4 3" xfId="47182"/>
    <cellStyle name="SAPBEXchaText 15 3 3 2 5" xfId="13102"/>
    <cellStyle name="SAPBEXchaText 15 3 3 2 5 2" xfId="47183"/>
    <cellStyle name="SAPBEXchaText 15 3 3 2 6" xfId="14452"/>
    <cellStyle name="SAPBEXchaText 15 3 3 2 7" xfId="6867"/>
    <cellStyle name="SAPBEXchaText 15 3 3 2 8" xfId="58726"/>
    <cellStyle name="SAPBEXchaText 15 3 3 2 9" xfId="58727"/>
    <cellStyle name="SAPBEXchaText 15 3 3 3" xfId="5739"/>
    <cellStyle name="SAPBEXchaText 15 3 3 3 2" xfId="23847"/>
    <cellStyle name="SAPBEXchaText 15 3 3 3 2 2" xfId="58728"/>
    <cellStyle name="SAPBEXchaText 15 3 3 3 3" xfId="47184"/>
    <cellStyle name="SAPBEXchaText 15 3 3 4" xfId="23848"/>
    <cellStyle name="SAPBEXchaText 15 3 3 4 2" xfId="23849"/>
    <cellStyle name="SAPBEXchaText 15 3 3 4 3" xfId="58729"/>
    <cellStyle name="SAPBEXchaText 15 3 3 5" xfId="23850"/>
    <cellStyle name="SAPBEXchaText 15 3 3 6" xfId="47185"/>
    <cellStyle name="SAPBEXchaText 15 3 4" xfId="1635"/>
    <cellStyle name="SAPBEXchaText 15 3 4 10" xfId="58730"/>
    <cellStyle name="SAPBEXchaText 15 3 4 11" xfId="58731"/>
    <cellStyle name="SAPBEXchaText 15 3 4 2" xfId="1636"/>
    <cellStyle name="SAPBEXchaText 15 3 4 2 10" xfId="58732"/>
    <cellStyle name="SAPBEXchaText 15 3 4 2 2" xfId="7095"/>
    <cellStyle name="SAPBEXchaText 15 3 4 2 2 2" xfId="23851"/>
    <cellStyle name="SAPBEXchaText 15 3 4 2 2 2 2" xfId="58733"/>
    <cellStyle name="SAPBEXchaText 15 3 4 2 2 3" xfId="47186"/>
    <cellStyle name="SAPBEXchaText 15 3 4 2 3" xfId="9078"/>
    <cellStyle name="SAPBEXchaText 15 3 4 2 3 2" xfId="23852"/>
    <cellStyle name="SAPBEXchaText 15 3 4 2 3 2 2" xfId="58734"/>
    <cellStyle name="SAPBEXchaText 15 3 4 2 3 3" xfId="47187"/>
    <cellStyle name="SAPBEXchaText 15 3 4 2 4" xfId="10531"/>
    <cellStyle name="SAPBEXchaText 15 3 4 2 4 2" xfId="23853"/>
    <cellStyle name="SAPBEXchaText 15 3 4 2 4 3" xfId="47188"/>
    <cellStyle name="SAPBEXchaText 15 3 4 2 5" xfId="11955"/>
    <cellStyle name="SAPBEXchaText 15 3 4 2 5 2" xfId="23854"/>
    <cellStyle name="SAPBEXchaText 15 3 4 2 5 3" xfId="47189"/>
    <cellStyle name="SAPBEXchaText 15 3 4 2 6" xfId="13330"/>
    <cellStyle name="SAPBEXchaText 15 3 4 2 6 2" xfId="47190"/>
    <cellStyle name="SAPBEXchaText 15 3 4 2 7" xfId="14680"/>
    <cellStyle name="SAPBEXchaText 15 3 4 2 8" xfId="47191"/>
    <cellStyle name="SAPBEXchaText 15 3 4 2 9" xfId="58735"/>
    <cellStyle name="SAPBEXchaText 15 3 4 3" xfId="5967"/>
    <cellStyle name="SAPBEXchaText 15 3 4 3 2" xfId="23855"/>
    <cellStyle name="SAPBEXchaText 15 3 4 3 2 2" xfId="58736"/>
    <cellStyle name="SAPBEXchaText 15 3 4 3 3" xfId="47192"/>
    <cellStyle name="SAPBEXchaText 15 3 4 4" xfId="8038"/>
    <cellStyle name="SAPBEXchaText 15 3 4 4 2" xfId="23856"/>
    <cellStyle name="SAPBEXchaText 15 3 4 4 2 2" xfId="58737"/>
    <cellStyle name="SAPBEXchaText 15 3 4 4 3" xfId="47193"/>
    <cellStyle name="SAPBEXchaText 15 3 4 5" xfId="7812"/>
    <cellStyle name="SAPBEXchaText 15 3 4 5 2" xfId="23857"/>
    <cellStyle name="SAPBEXchaText 15 3 4 5 3" xfId="47194"/>
    <cellStyle name="SAPBEXchaText 15 3 4 6" xfId="7651"/>
    <cellStyle name="SAPBEXchaText 15 3 4 6 2" xfId="23858"/>
    <cellStyle name="SAPBEXchaText 15 3 4 6 3" xfId="47195"/>
    <cellStyle name="SAPBEXchaText 15 3 4 7" xfId="5270"/>
    <cellStyle name="SAPBEXchaText 15 3 4 7 2" xfId="47196"/>
    <cellStyle name="SAPBEXchaText 15 3 4 8" xfId="11332"/>
    <cellStyle name="SAPBEXchaText 15 3 4 9" xfId="47197"/>
    <cellStyle name="SAPBEXchaText 15 3 5" xfId="1637"/>
    <cellStyle name="SAPBEXchaText 15 3 5 10" xfId="58738"/>
    <cellStyle name="SAPBEXchaText 15 3 5 11" xfId="58739"/>
    <cellStyle name="SAPBEXchaText 15 3 5 2" xfId="1638"/>
    <cellStyle name="SAPBEXchaText 15 3 5 2 10" xfId="58740"/>
    <cellStyle name="SAPBEXchaText 15 3 5 2 2" xfId="7318"/>
    <cellStyle name="SAPBEXchaText 15 3 5 2 2 2" xfId="23859"/>
    <cellStyle name="SAPBEXchaText 15 3 5 2 2 2 2" xfId="58741"/>
    <cellStyle name="SAPBEXchaText 15 3 5 2 2 3" xfId="47198"/>
    <cellStyle name="SAPBEXchaText 15 3 5 2 3" xfId="9301"/>
    <cellStyle name="SAPBEXchaText 15 3 5 2 3 2" xfId="23860"/>
    <cellStyle name="SAPBEXchaText 15 3 5 2 3 2 2" xfId="58742"/>
    <cellStyle name="SAPBEXchaText 15 3 5 2 3 3" xfId="47199"/>
    <cellStyle name="SAPBEXchaText 15 3 5 2 4" xfId="10754"/>
    <cellStyle name="SAPBEXchaText 15 3 5 2 4 2" xfId="23861"/>
    <cellStyle name="SAPBEXchaText 15 3 5 2 4 3" xfId="47200"/>
    <cellStyle name="SAPBEXchaText 15 3 5 2 5" xfId="12178"/>
    <cellStyle name="SAPBEXchaText 15 3 5 2 5 2" xfId="23862"/>
    <cellStyle name="SAPBEXchaText 15 3 5 2 5 3" xfId="47201"/>
    <cellStyle name="SAPBEXchaText 15 3 5 2 6" xfId="13553"/>
    <cellStyle name="SAPBEXchaText 15 3 5 2 6 2" xfId="23863"/>
    <cellStyle name="SAPBEXchaText 15 3 5 2 6 3" xfId="47202"/>
    <cellStyle name="SAPBEXchaText 15 3 5 2 7" xfId="14903"/>
    <cellStyle name="SAPBEXchaText 15 3 5 2 7 2" xfId="47203"/>
    <cellStyle name="SAPBEXchaText 15 3 5 2 8" xfId="4755"/>
    <cellStyle name="SAPBEXchaText 15 3 5 2 9" xfId="58743"/>
    <cellStyle name="SAPBEXchaText 15 3 5 3" xfId="6190"/>
    <cellStyle name="SAPBEXchaText 15 3 5 3 2" xfId="23864"/>
    <cellStyle name="SAPBEXchaText 15 3 5 3 2 2" xfId="58744"/>
    <cellStyle name="SAPBEXchaText 15 3 5 3 3" xfId="47204"/>
    <cellStyle name="SAPBEXchaText 15 3 5 4" xfId="8261"/>
    <cellStyle name="SAPBEXchaText 15 3 5 4 2" xfId="23865"/>
    <cellStyle name="SAPBEXchaText 15 3 5 4 2 2" xfId="58745"/>
    <cellStyle name="SAPBEXchaText 15 3 5 4 3" xfId="47205"/>
    <cellStyle name="SAPBEXchaText 15 3 5 5" xfId="9748"/>
    <cellStyle name="SAPBEXchaText 15 3 5 5 2" xfId="23866"/>
    <cellStyle name="SAPBEXchaText 15 3 5 5 3" xfId="47206"/>
    <cellStyle name="SAPBEXchaText 15 3 5 6" xfId="11201"/>
    <cellStyle name="SAPBEXchaText 15 3 5 6 2" xfId="23867"/>
    <cellStyle name="SAPBEXchaText 15 3 5 6 3" xfId="47207"/>
    <cellStyle name="SAPBEXchaText 15 3 5 7" xfId="12627"/>
    <cellStyle name="SAPBEXchaText 15 3 5 7 2" xfId="23868"/>
    <cellStyle name="SAPBEXchaText 15 3 5 7 3" xfId="47208"/>
    <cellStyle name="SAPBEXchaText 15 3 5 8" xfId="13999"/>
    <cellStyle name="SAPBEXchaText 15 3 5 8 2" xfId="47209"/>
    <cellStyle name="SAPBEXchaText 15 3 5 9" xfId="3831"/>
    <cellStyle name="SAPBEXchaText 15 3 6" xfId="4058"/>
    <cellStyle name="SAPBEXchaText 15 3 6 2" xfId="3336"/>
    <cellStyle name="SAPBEXchaText 15 3 6 2 2" xfId="23869"/>
    <cellStyle name="SAPBEXchaText 15 3 6 2 2 2" xfId="23870"/>
    <cellStyle name="SAPBEXchaText 15 3 6 2 2 3" xfId="58746"/>
    <cellStyle name="SAPBEXchaText 15 3 6 2 3" xfId="23871"/>
    <cellStyle name="SAPBEXchaText 15 3 6 2 3 2" xfId="23872"/>
    <cellStyle name="SAPBEXchaText 15 3 6 2 3 3" xfId="58747"/>
    <cellStyle name="SAPBEXchaText 15 3 6 2 4" xfId="23873"/>
    <cellStyle name="SAPBEXchaText 15 3 6 2 5" xfId="47210"/>
    <cellStyle name="SAPBEXchaText 15 3 6 3" xfId="23874"/>
    <cellStyle name="SAPBEXchaText 15 3 6 3 2" xfId="23875"/>
    <cellStyle name="SAPBEXchaText 15 3 6 3 3" xfId="58748"/>
    <cellStyle name="SAPBEXchaText 15 3 6 4" xfId="23876"/>
    <cellStyle name="SAPBEXchaText 15 3 6 4 2" xfId="23877"/>
    <cellStyle name="SAPBEXchaText 15 3 6 4 3" xfId="58749"/>
    <cellStyle name="SAPBEXchaText 15 3 6 5" xfId="23878"/>
    <cellStyle name="SAPBEXchaText 15 3 6 5 2" xfId="58750"/>
    <cellStyle name="SAPBEXchaText 15 3 6 6" xfId="47211"/>
    <cellStyle name="SAPBEXchaText 15 3 6 7" xfId="58751"/>
    <cellStyle name="SAPBEXchaText 15 3 7" xfId="3205"/>
    <cellStyle name="SAPBEXchaText 15 3 7 2" xfId="3454"/>
    <cellStyle name="SAPBEXchaText 15 3 7 2 2" xfId="23879"/>
    <cellStyle name="SAPBEXchaText 15 3 7 2 2 2" xfId="23880"/>
    <cellStyle name="SAPBEXchaText 15 3 7 2 2 3" xfId="58752"/>
    <cellStyle name="SAPBEXchaText 15 3 7 2 3" xfId="23881"/>
    <cellStyle name="SAPBEXchaText 15 3 7 2 3 2" xfId="23882"/>
    <cellStyle name="SAPBEXchaText 15 3 7 2 3 3" xfId="58753"/>
    <cellStyle name="SAPBEXchaText 15 3 7 2 4" xfId="23883"/>
    <cellStyle name="SAPBEXchaText 15 3 7 2 5" xfId="47212"/>
    <cellStyle name="SAPBEXchaText 15 3 7 3" xfId="23884"/>
    <cellStyle name="SAPBEXchaText 15 3 7 3 2" xfId="23885"/>
    <cellStyle name="SAPBEXchaText 15 3 7 3 3" xfId="58754"/>
    <cellStyle name="SAPBEXchaText 15 3 7 4" xfId="23886"/>
    <cellStyle name="SAPBEXchaText 15 3 7 4 2" xfId="23887"/>
    <cellStyle name="SAPBEXchaText 15 3 7 4 3" xfId="58755"/>
    <cellStyle name="SAPBEXchaText 15 3 7 5" xfId="23888"/>
    <cellStyle name="SAPBEXchaText 15 3 7 6" xfId="47213"/>
    <cellStyle name="SAPBEXchaText 15 3 8" xfId="3672"/>
    <cellStyle name="SAPBEXchaText 15 3 8 2" xfId="23889"/>
    <cellStyle name="SAPBEXchaText 15 3 8 2 2" xfId="23890"/>
    <cellStyle name="SAPBEXchaText 15 3 8 2 3" xfId="58756"/>
    <cellStyle name="SAPBEXchaText 15 3 8 3" xfId="23891"/>
    <cellStyle name="SAPBEXchaText 15 3 8 3 2" xfId="23892"/>
    <cellStyle name="SAPBEXchaText 15 3 8 3 3" xfId="58757"/>
    <cellStyle name="SAPBEXchaText 15 3 8 4" xfId="23893"/>
    <cellStyle name="SAPBEXchaText 15 3 8 5" xfId="47214"/>
    <cellStyle name="SAPBEXchaText 15 3 9" xfId="3601"/>
    <cellStyle name="SAPBEXchaText 15 3 9 2" xfId="23894"/>
    <cellStyle name="SAPBEXchaText 15 3 9 2 2" xfId="23895"/>
    <cellStyle name="SAPBEXchaText 15 3 9 2 3" xfId="58758"/>
    <cellStyle name="SAPBEXchaText 15 3 9 3" xfId="23896"/>
    <cellStyle name="SAPBEXchaText 15 3 9 3 2" xfId="23897"/>
    <cellStyle name="SAPBEXchaText 15 3 9 3 3" xfId="58759"/>
    <cellStyle name="SAPBEXchaText 15 3 9 4" xfId="23898"/>
    <cellStyle name="SAPBEXchaText 15 3 9 5" xfId="47215"/>
    <cellStyle name="SAPBEXchaText 15 4" xfId="1639"/>
    <cellStyle name="SAPBEXchaText 15 4 2" xfId="1640"/>
    <cellStyle name="SAPBEXchaText 15 4 2 2" xfId="1641"/>
    <cellStyle name="SAPBEXchaText 15 4 2 2 2" xfId="9384"/>
    <cellStyle name="SAPBEXchaText 15 4 2 2 2 2" xfId="23899"/>
    <cellStyle name="SAPBEXchaText 15 4 2 2 2 2 2" xfId="58760"/>
    <cellStyle name="SAPBEXchaText 15 4 2 2 2 3" xfId="47216"/>
    <cellStyle name="SAPBEXchaText 15 4 2 2 3" xfId="10837"/>
    <cellStyle name="SAPBEXchaText 15 4 2 2 3 2" xfId="23900"/>
    <cellStyle name="SAPBEXchaText 15 4 2 2 3 3" xfId="47217"/>
    <cellStyle name="SAPBEXchaText 15 4 2 2 4" xfId="12261"/>
    <cellStyle name="SAPBEXchaText 15 4 2 2 4 2" xfId="23901"/>
    <cellStyle name="SAPBEXchaText 15 4 2 2 4 3" xfId="47218"/>
    <cellStyle name="SAPBEXchaText 15 4 2 2 5" xfId="13636"/>
    <cellStyle name="SAPBEXchaText 15 4 2 2 5 2" xfId="47219"/>
    <cellStyle name="SAPBEXchaText 15 4 2 2 6" xfId="14986"/>
    <cellStyle name="SAPBEXchaText 15 4 2 2 7" xfId="7401"/>
    <cellStyle name="SAPBEXchaText 15 4 2 2 8" xfId="58761"/>
    <cellStyle name="SAPBEXchaText 15 4 2 2 9" xfId="58762"/>
    <cellStyle name="SAPBEXchaText 15 4 2 3" xfId="6264"/>
    <cellStyle name="SAPBEXchaText 15 4 2 3 2" xfId="23902"/>
    <cellStyle name="SAPBEXchaText 15 4 2 3 2 2" xfId="58763"/>
    <cellStyle name="SAPBEXchaText 15 4 2 3 3" xfId="47220"/>
    <cellStyle name="SAPBEXchaText 15 4 2 4" xfId="23903"/>
    <cellStyle name="SAPBEXchaText 15 4 2 4 2" xfId="23904"/>
    <cellStyle name="SAPBEXchaText 15 4 2 4 3" xfId="58764"/>
    <cellStyle name="SAPBEXchaText 15 4 2 5" xfId="23905"/>
    <cellStyle name="SAPBEXchaText 15 4 2 6" xfId="47221"/>
    <cellStyle name="SAPBEXchaText 15 4 3" xfId="1642"/>
    <cellStyle name="SAPBEXchaText 15 4 3 2" xfId="8471"/>
    <cellStyle name="SAPBEXchaText 15 4 3 2 2" xfId="23906"/>
    <cellStyle name="SAPBEXchaText 15 4 3 2 2 2" xfId="58765"/>
    <cellStyle name="SAPBEXchaText 15 4 3 2 3" xfId="47222"/>
    <cellStyle name="SAPBEXchaText 15 4 3 3" xfId="9924"/>
    <cellStyle name="SAPBEXchaText 15 4 3 3 2" xfId="23907"/>
    <cellStyle name="SAPBEXchaText 15 4 3 3 3" xfId="47223"/>
    <cellStyle name="SAPBEXchaText 15 4 3 4" xfId="11348"/>
    <cellStyle name="SAPBEXchaText 15 4 3 4 2" xfId="23908"/>
    <cellStyle name="SAPBEXchaText 15 4 3 4 3" xfId="47224"/>
    <cellStyle name="SAPBEXchaText 15 4 3 5" xfId="12723"/>
    <cellStyle name="SAPBEXchaText 15 4 3 5 2" xfId="23909"/>
    <cellStyle name="SAPBEXchaText 15 4 3 5 3" xfId="47225"/>
    <cellStyle name="SAPBEXchaText 15 4 3 6" xfId="14073"/>
    <cellStyle name="SAPBEXchaText 15 4 3 6 2" xfId="47226"/>
    <cellStyle name="SAPBEXchaText 15 4 3 7" xfId="6488"/>
    <cellStyle name="SAPBEXchaText 15 4 3 8" xfId="58766"/>
    <cellStyle name="SAPBEXchaText 15 4 3 9" xfId="58767"/>
    <cellStyle name="SAPBEXchaText 15 4 4" xfId="5362"/>
    <cellStyle name="SAPBEXchaText 15 4 4 2" xfId="23910"/>
    <cellStyle name="SAPBEXchaText 15 4 4 2 2" xfId="58768"/>
    <cellStyle name="SAPBEXchaText 15 4 4 3" xfId="47227"/>
    <cellStyle name="SAPBEXchaText 15 4 5" xfId="23911"/>
    <cellStyle name="SAPBEXchaText 15 4 5 2" xfId="23912"/>
    <cellStyle name="SAPBEXchaText 15 4 5 3" xfId="47228"/>
    <cellStyle name="SAPBEXchaText 15 4 6" xfId="47229"/>
    <cellStyle name="SAPBEXchaText 15 5" xfId="1643"/>
    <cellStyle name="SAPBEXchaText 15 5 2" xfId="1644"/>
    <cellStyle name="SAPBEXchaText 15 5 2 2" xfId="8696"/>
    <cellStyle name="SAPBEXchaText 15 5 2 2 2" xfId="23913"/>
    <cellStyle name="SAPBEXchaText 15 5 2 2 2 2" xfId="58769"/>
    <cellStyle name="SAPBEXchaText 15 5 2 2 3" xfId="47230"/>
    <cellStyle name="SAPBEXchaText 15 5 2 3" xfId="10149"/>
    <cellStyle name="SAPBEXchaText 15 5 2 3 2" xfId="23914"/>
    <cellStyle name="SAPBEXchaText 15 5 2 3 2 2" xfId="58770"/>
    <cellStyle name="SAPBEXchaText 15 5 2 3 3" xfId="47231"/>
    <cellStyle name="SAPBEXchaText 15 5 2 4" xfId="11573"/>
    <cellStyle name="SAPBEXchaText 15 5 2 4 2" xfId="23915"/>
    <cellStyle name="SAPBEXchaText 15 5 2 4 3" xfId="47232"/>
    <cellStyle name="SAPBEXchaText 15 5 2 5" xfId="12948"/>
    <cellStyle name="SAPBEXchaText 15 5 2 5 2" xfId="47233"/>
    <cellStyle name="SAPBEXchaText 15 5 2 6" xfId="14298"/>
    <cellStyle name="SAPBEXchaText 15 5 2 7" xfId="6713"/>
    <cellStyle name="SAPBEXchaText 15 5 2 8" xfId="58771"/>
    <cellStyle name="SAPBEXchaText 15 5 2 9" xfId="58772"/>
    <cellStyle name="SAPBEXchaText 15 5 3" xfId="5586"/>
    <cellStyle name="SAPBEXchaText 15 5 3 2" xfId="23916"/>
    <cellStyle name="SAPBEXchaText 15 5 3 2 2" xfId="58773"/>
    <cellStyle name="SAPBEXchaText 15 5 3 3" xfId="47234"/>
    <cellStyle name="SAPBEXchaText 15 5 4" xfId="23917"/>
    <cellStyle name="SAPBEXchaText 15 5 4 2" xfId="23918"/>
    <cellStyle name="SAPBEXchaText 15 5 4 3" xfId="58774"/>
    <cellStyle name="SAPBEXchaText 15 5 5" xfId="23919"/>
    <cellStyle name="SAPBEXchaText 15 5 6" xfId="47235"/>
    <cellStyle name="SAPBEXchaText 15 6" xfId="1645"/>
    <cellStyle name="SAPBEXchaText 15 6 10" xfId="58775"/>
    <cellStyle name="SAPBEXchaText 15 6 11" xfId="58776"/>
    <cellStyle name="SAPBEXchaText 15 6 2" xfId="1646"/>
    <cellStyle name="SAPBEXchaText 15 6 2 10" xfId="58777"/>
    <cellStyle name="SAPBEXchaText 15 6 2 2" xfId="6943"/>
    <cellStyle name="SAPBEXchaText 15 6 2 2 2" xfId="23920"/>
    <cellStyle name="SAPBEXchaText 15 6 2 2 2 2" xfId="58778"/>
    <cellStyle name="SAPBEXchaText 15 6 2 2 3" xfId="47236"/>
    <cellStyle name="SAPBEXchaText 15 6 2 3" xfId="8926"/>
    <cellStyle name="SAPBEXchaText 15 6 2 3 2" xfId="23921"/>
    <cellStyle name="SAPBEXchaText 15 6 2 3 2 2" xfId="58779"/>
    <cellStyle name="SAPBEXchaText 15 6 2 3 3" xfId="47237"/>
    <cellStyle name="SAPBEXchaText 15 6 2 4" xfId="10379"/>
    <cellStyle name="SAPBEXchaText 15 6 2 4 2" xfId="23922"/>
    <cellStyle name="SAPBEXchaText 15 6 2 4 3" xfId="47238"/>
    <cellStyle name="SAPBEXchaText 15 6 2 5" xfId="11803"/>
    <cellStyle name="SAPBEXchaText 15 6 2 5 2" xfId="23923"/>
    <cellStyle name="SAPBEXchaText 15 6 2 5 3" xfId="47239"/>
    <cellStyle name="SAPBEXchaText 15 6 2 6" xfId="13178"/>
    <cellStyle name="SAPBEXchaText 15 6 2 6 2" xfId="47240"/>
    <cellStyle name="SAPBEXchaText 15 6 2 7" xfId="14528"/>
    <cellStyle name="SAPBEXchaText 15 6 2 8" xfId="47241"/>
    <cellStyle name="SAPBEXchaText 15 6 2 9" xfId="58780"/>
    <cellStyle name="SAPBEXchaText 15 6 3" xfId="5815"/>
    <cellStyle name="SAPBEXchaText 15 6 3 2" xfId="23924"/>
    <cellStyle name="SAPBEXchaText 15 6 3 2 2" xfId="58781"/>
    <cellStyle name="SAPBEXchaText 15 6 3 3" xfId="47242"/>
    <cellStyle name="SAPBEXchaText 15 6 4" xfId="7886"/>
    <cellStyle name="SAPBEXchaText 15 6 4 2" xfId="23925"/>
    <cellStyle name="SAPBEXchaText 15 6 4 2 2" xfId="58782"/>
    <cellStyle name="SAPBEXchaText 15 6 4 3" xfId="47243"/>
    <cellStyle name="SAPBEXchaText 15 6 5" xfId="5187"/>
    <cellStyle name="SAPBEXchaText 15 6 5 2" xfId="23926"/>
    <cellStyle name="SAPBEXchaText 15 6 5 3" xfId="47244"/>
    <cellStyle name="SAPBEXchaText 15 6 6" xfId="7855"/>
    <cellStyle name="SAPBEXchaText 15 6 6 2" xfId="23927"/>
    <cellStyle name="SAPBEXchaText 15 6 6 3" xfId="47245"/>
    <cellStyle name="SAPBEXchaText 15 6 7" xfId="8366"/>
    <cellStyle name="SAPBEXchaText 15 6 7 2" xfId="47246"/>
    <cellStyle name="SAPBEXchaText 15 6 8" xfId="8357"/>
    <cellStyle name="SAPBEXchaText 15 6 9" xfId="47247"/>
    <cellStyle name="SAPBEXchaText 15 7" xfId="1647"/>
    <cellStyle name="SAPBEXchaText 15 7 10" xfId="58783"/>
    <cellStyle name="SAPBEXchaText 15 7 11" xfId="58784"/>
    <cellStyle name="SAPBEXchaText 15 7 2" xfId="1648"/>
    <cellStyle name="SAPBEXchaText 15 7 2 10" xfId="58785"/>
    <cellStyle name="SAPBEXchaText 15 7 2 2" xfId="7168"/>
    <cellStyle name="SAPBEXchaText 15 7 2 2 2" xfId="23928"/>
    <cellStyle name="SAPBEXchaText 15 7 2 2 2 2" xfId="58786"/>
    <cellStyle name="SAPBEXchaText 15 7 2 2 3" xfId="47248"/>
    <cellStyle name="SAPBEXchaText 15 7 2 3" xfId="9151"/>
    <cellStyle name="SAPBEXchaText 15 7 2 3 2" xfId="23929"/>
    <cellStyle name="SAPBEXchaText 15 7 2 3 2 2" xfId="58787"/>
    <cellStyle name="SAPBEXchaText 15 7 2 3 3" xfId="47249"/>
    <cellStyle name="SAPBEXchaText 15 7 2 4" xfId="10604"/>
    <cellStyle name="SAPBEXchaText 15 7 2 4 2" xfId="23930"/>
    <cellStyle name="SAPBEXchaText 15 7 2 4 3" xfId="47250"/>
    <cellStyle name="SAPBEXchaText 15 7 2 5" xfId="12028"/>
    <cellStyle name="SAPBEXchaText 15 7 2 5 2" xfId="23931"/>
    <cellStyle name="SAPBEXchaText 15 7 2 5 3" xfId="47251"/>
    <cellStyle name="SAPBEXchaText 15 7 2 6" xfId="13403"/>
    <cellStyle name="SAPBEXchaText 15 7 2 6 2" xfId="23932"/>
    <cellStyle name="SAPBEXchaText 15 7 2 6 3" xfId="47252"/>
    <cellStyle name="SAPBEXchaText 15 7 2 7" xfId="14753"/>
    <cellStyle name="SAPBEXchaText 15 7 2 7 2" xfId="47253"/>
    <cellStyle name="SAPBEXchaText 15 7 2 8" xfId="4497"/>
    <cellStyle name="SAPBEXchaText 15 7 2 9" xfId="58788"/>
    <cellStyle name="SAPBEXchaText 15 7 3" xfId="6040"/>
    <cellStyle name="SAPBEXchaText 15 7 3 2" xfId="23933"/>
    <cellStyle name="SAPBEXchaText 15 7 3 2 2" xfId="58789"/>
    <cellStyle name="SAPBEXchaText 15 7 3 3" xfId="47254"/>
    <cellStyle name="SAPBEXchaText 15 7 4" xfId="8111"/>
    <cellStyle name="SAPBEXchaText 15 7 4 2" xfId="23934"/>
    <cellStyle name="SAPBEXchaText 15 7 4 2 2" xfId="58790"/>
    <cellStyle name="SAPBEXchaText 15 7 4 3" xfId="47255"/>
    <cellStyle name="SAPBEXchaText 15 7 5" xfId="5125"/>
    <cellStyle name="SAPBEXchaText 15 7 5 2" xfId="23935"/>
    <cellStyle name="SAPBEXchaText 15 7 5 3" xfId="47256"/>
    <cellStyle name="SAPBEXchaText 15 7 6" xfId="4990"/>
    <cellStyle name="SAPBEXchaText 15 7 6 2" xfId="23936"/>
    <cellStyle name="SAPBEXchaText 15 7 6 3" xfId="47257"/>
    <cellStyle name="SAPBEXchaText 15 7 7" xfId="8460"/>
    <cellStyle name="SAPBEXchaText 15 7 7 2" xfId="23937"/>
    <cellStyle name="SAPBEXchaText 15 7 7 3" xfId="47258"/>
    <cellStyle name="SAPBEXchaText 15 7 8" xfId="11339"/>
    <cellStyle name="SAPBEXchaText 15 7 8 2" xfId="47259"/>
    <cellStyle name="SAPBEXchaText 15 7 9" xfId="3296"/>
    <cellStyle name="SAPBEXchaText 15 8" xfId="3150"/>
    <cellStyle name="SAPBEXchaText 15 8 2" xfId="4471"/>
    <cellStyle name="SAPBEXchaText 15 8 2 2" xfId="23938"/>
    <cellStyle name="SAPBEXchaText 15 8 2 2 2" xfId="23939"/>
    <cellStyle name="SAPBEXchaText 15 8 2 2 3" xfId="58791"/>
    <cellStyle name="SAPBEXchaText 15 8 2 3" xfId="23940"/>
    <cellStyle name="SAPBEXchaText 15 8 2 3 2" xfId="23941"/>
    <cellStyle name="SAPBEXchaText 15 8 2 3 3" xfId="58792"/>
    <cellStyle name="SAPBEXchaText 15 8 2 4" xfId="23942"/>
    <cellStyle name="SAPBEXchaText 15 8 2 5" xfId="47260"/>
    <cellStyle name="SAPBEXchaText 15 8 3" xfId="23943"/>
    <cellStyle name="SAPBEXchaText 15 8 3 2" xfId="23944"/>
    <cellStyle name="SAPBEXchaText 15 8 3 3" xfId="58793"/>
    <cellStyle name="SAPBEXchaText 15 8 4" xfId="23945"/>
    <cellStyle name="SAPBEXchaText 15 8 4 2" xfId="23946"/>
    <cellStyle name="SAPBEXchaText 15 8 4 3" xfId="58794"/>
    <cellStyle name="SAPBEXchaText 15 8 5" xfId="23947"/>
    <cellStyle name="SAPBEXchaText 15 8 5 2" xfId="58795"/>
    <cellStyle name="SAPBEXchaText 15 8 6" xfId="47261"/>
    <cellStyle name="SAPBEXchaText 15 8 7" xfId="58796"/>
    <cellStyle name="SAPBEXchaText 15 9" xfId="4162"/>
    <cellStyle name="SAPBEXchaText 15 9 2" xfId="3816"/>
    <cellStyle name="SAPBEXchaText 15 9 2 2" xfId="23948"/>
    <cellStyle name="SAPBEXchaText 15 9 2 2 2" xfId="23949"/>
    <cellStyle name="SAPBEXchaText 15 9 2 2 3" xfId="58797"/>
    <cellStyle name="SAPBEXchaText 15 9 2 3" xfId="23950"/>
    <cellStyle name="SAPBEXchaText 15 9 2 3 2" xfId="23951"/>
    <cellStyle name="SAPBEXchaText 15 9 2 3 3" xfId="58798"/>
    <cellStyle name="SAPBEXchaText 15 9 2 4" xfId="23952"/>
    <cellStyle name="SAPBEXchaText 15 9 2 5" xfId="47262"/>
    <cellStyle name="SAPBEXchaText 15 9 3" xfId="23953"/>
    <cellStyle name="SAPBEXchaText 15 9 3 2" xfId="23954"/>
    <cellStyle name="SAPBEXchaText 15 9 3 3" xfId="58799"/>
    <cellStyle name="SAPBEXchaText 15 9 4" xfId="23955"/>
    <cellStyle name="SAPBEXchaText 15 9 4 2" xfId="23956"/>
    <cellStyle name="SAPBEXchaText 15 9 4 3" xfId="58800"/>
    <cellStyle name="SAPBEXchaText 15 9 5" xfId="23957"/>
    <cellStyle name="SAPBEXchaText 15 9 6" xfId="47263"/>
    <cellStyle name="SAPBEXchaText 16" xfId="23958"/>
    <cellStyle name="SAPBEXchaText 16 2" xfId="23959"/>
    <cellStyle name="SAPBEXchaText 16 3" xfId="47264"/>
    <cellStyle name="SAPBEXchaText 17" xfId="47265"/>
    <cellStyle name="SAPBEXchaText 18" xfId="53246"/>
    <cellStyle name="SAPBEXchaText 19" xfId="53308"/>
    <cellStyle name="SAPBEXchaText 2" xfId="215"/>
    <cellStyle name="SAPBEXchaText 2 2" xfId="1649"/>
    <cellStyle name="SAPBEXchaText 2 2 10" xfId="4865"/>
    <cellStyle name="SAPBEXchaText 2 2 10 2" xfId="23960"/>
    <cellStyle name="SAPBEXchaText 2 2 10 2 2" xfId="23961"/>
    <cellStyle name="SAPBEXchaText 2 2 10 2 3" xfId="58801"/>
    <cellStyle name="SAPBEXchaText 2 2 10 3" xfId="23962"/>
    <cellStyle name="SAPBEXchaText 2 2 10 3 2" xfId="23963"/>
    <cellStyle name="SAPBEXchaText 2 2 10 3 3" xfId="58802"/>
    <cellStyle name="SAPBEXchaText 2 2 10 4" xfId="23964"/>
    <cellStyle name="SAPBEXchaText 2 2 10 5" xfId="47266"/>
    <cellStyle name="SAPBEXchaText 2 2 11" xfId="2929"/>
    <cellStyle name="SAPBEXchaText 2 2 11 2" xfId="23965"/>
    <cellStyle name="SAPBEXchaText 2 2 11 2 2" xfId="23966"/>
    <cellStyle name="SAPBEXchaText 2 2 11 2 3" xfId="58803"/>
    <cellStyle name="SAPBEXchaText 2 2 11 3" xfId="23967"/>
    <cellStyle name="SAPBEXchaText 2 2 11 3 2" xfId="23968"/>
    <cellStyle name="SAPBEXchaText 2 2 11 3 3" xfId="58804"/>
    <cellStyle name="SAPBEXchaText 2 2 11 4" xfId="23969"/>
    <cellStyle name="SAPBEXchaText 2 2 11 5" xfId="47267"/>
    <cellStyle name="SAPBEXchaText 2 2 12" xfId="4297"/>
    <cellStyle name="SAPBEXchaText 2 2 12 2" xfId="23970"/>
    <cellStyle name="SAPBEXchaText 2 2 12 2 2" xfId="23971"/>
    <cellStyle name="SAPBEXchaText 2 2 12 2 3" xfId="58805"/>
    <cellStyle name="SAPBEXchaText 2 2 12 3" xfId="23972"/>
    <cellStyle name="SAPBEXchaText 2 2 12 3 2" xfId="23973"/>
    <cellStyle name="SAPBEXchaText 2 2 12 3 3" xfId="58806"/>
    <cellStyle name="SAPBEXchaText 2 2 12 4" xfId="23974"/>
    <cellStyle name="SAPBEXchaText 2 2 12 5" xfId="47268"/>
    <cellStyle name="SAPBEXchaText 2 2 13" xfId="23975"/>
    <cellStyle name="SAPBEXchaText 2 2 13 2" xfId="23976"/>
    <cellStyle name="SAPBEXchaText 2 2 13 3" xfId="58807"/>
    <cellStyle name="SAPBEXchaText 2 2 14" xfId="47269"/>
    <cellStyle name="SAPBEXchaText 2 2 2" xfId="1650"/>
    <cellStyle name="SAPBEXchaText 2 2 2 10" xfId="4799"/>
    <cellStyle name="SAPBEXchaText 2 2 2 10 2" xfId="23977"/>
    <cellStyle name="SAPBEXchaText 2 2 2 10 2 2" xfId="23978"/>
    <cellStyle name="SAPBEXchaText 2 2 2 10 2 3" xfId="58808"/>
    <cellStyle name="SAPBEXchaText 2 2 2 10 3" xfId="23979"/>
    <cellStyle name="SAPBEXchaText 2 2 2 10 3 2" xfId="23980"/>
    <cellStyle name="SAPBEXchaText 2 2 2 10 3 3" xfId="58809"/>
    <cellStyle name="SAPBEXchaText 2 2 2 10 4" xfId="23981"/>
    <cellStyle name="SAPBEXchaText 2 2 2 10 5" xfId="47270"/>
    <cellStyle name="SAPBEXchaText 2 2 2 11" xfId="23982"/>
    <cellStyle name="SAPBEXchaText 2 2 2 11 2" xfId="23983"/>
    <cellStyle name="SAPBEXchaText 2 2 2 11 3" xfId="58810"/>
    <cellStyle name="SAPBEXchaText 2 2 2 12" xfId="47271"/>
    <cellStyle name="SAPBEXchaText 2 2 2 2" xfId="1651"/>
    <cellStyle name="SAPBEXchaText 2 2 2 2 2" xfId="1652"/>
    <cellStyle name="SAPBEXchaText 2 2 2 2 2 2" xfId="1653"/>
    <cellStyle name="SAPBEXchaText 2 2 2 2 2 2 2" xfId="9467"/>
    <cellStyle name="SAPBEXchaText 2 2 2 2 2 2 2 2" xfId="23984"/>
    <cellStyle name="SAPBEXchaText 2 2 2 2 2 2 2 2 2" xfId="58811"/>
    <cellStyle name="SAPBEXchaText 2 2 2 2 2 2 2 3" xfId="47272"/>
    <cellStyle name="SAPBEXchaText 2 2 2 2 2 2 3" xfId="10920"/>
    <cellStyle name="SAPBEXchaText 2 2 2 2 2 2 3 2" xfId="23985"/>
    <cellStyle name="SAPBEXchaText 2 2 2 2 2 2 3 3" xfId="47273"/>
    <cellStyle name="SAPBEXchaText 2 2 2 2 2 2 4" xfId="12344"/>
    <cellStyle name="SAPBEXchaText 2 2 2 2 2 2 4 2" xfId="23986"/>
    <cellStyle name="SAPBEXchaText 2 2 2 2 2 2 4 3" xfId="47274"/>
    <cellStyle name="SAPBEXchaText 2 2 2 2 2 2 5" xfId="13719"/>
    <cellStyle name="SAPBEXchaText 2 2 2 2 2 2 5 2" xfId="47275"/>
    <cellStyle name="SAPBEXchaText 2 2 2 2 2 2 6" xfId="15069"/>
    <cellStyle name="SAPBEXchaText 2 2 2 2 2 2 7" xfId="7484"/>
    <cellStyle name="SAPBEXchaText 2 2 2 2 2 2 8" xfId="58812"/>
    <cellStyle name="SAPBEXchaText 2 2 2 2 2 2 9" xfId="58813"/>
    <cellStyle name="SAPBEXchaText 2 2 2 2 2 3" xfId="6347"/>
    <cellStyle name="SAPBEXchaText 2 2 2 2 2 3 2" xfId="23987"/>
    <cellStyle name="SAPBEXchaText 2 2 2 2 2 3 2 2" xfId="58814"/>
    <cellStyle name="SAPBEXchaText 2 2 2 2 2 3 3" xfId="47276"/>
    <cellStyle name="SAPBEXchaText 2 2 2 2 2 4" xfId="23988"/>
    <cellStyle name="SAPBEXchaText 2 2 2 2 2 4 2" xfId="23989"/>
    <cellStyle name="SAPBEXchaText 2 2 2 2 2 4 3" xfId="58815"/>
    <cellStyle name="SAPBEXchaText 2 2 2 2 2 5" xfId="23990"/>
    <cellStyle name="SAPBEXchaText 2 2 2 2 2 6" xfId="47277"/>
    <cellStyle name="SAPBEXchaText 2 2 2 2 3" xfId="1654"/>
    <cellStyle name="SAPBEXchaText 2 2 2 2 3 2" xfId="8555"/>
    <cellStyle name="SAPBEXchaText 2 2 2 2 3 2 2" xfId="23991"/>
    <cellStyle name="SAPBEXchaText 2 2 2 2 3 2 2 2" xfId="58816"/>
    <cellStyle name="SAPBEXchaText 2 2 2 2 3 2 3" xfId="47278"/>
    <cellStyle name="SAPBEXchaText 2 2 2 2 3 3" xfId="10008"/>
    <cellStyle name="SAPBEXchaText 2 2 2 2 3 3 2" xfId="23992"/>
    <cellStyle name="SAPBEXchaText 2 2 2 2 3 3 3" xfId="47279"/>
    <cellStyle name="SAPBEXchaText 2 2 2 2 3 4" xfId="11432"/>
    <cellStyle name="SAPBEXchaText 2 2 2 2 3 4 2" xfId="23993"/>
    <cellStyle name="SAPBEXchaText 2 2 2 2 3 4 3" xfId="47280"/>
    <cellStyle name="SAPBEXchaText 2 2 2 2 3 5" xfId="12807"/>
    <cellStyle name="SAPBEXchaText 2 2 2 2 3 5 2" xfId="23994"/>
    <cellStyle name="SAPBEXchaText 2 2 2 2 3 5 3" xfId="47281"/>
    <cellStyle name="SAPBEXchaText 2 2 2 2 3 6" xfId="14157"/>
    <cellStyle name="SAPBEXchaText 2 2 2 2 3 6 2" xfId="47282"/>
    <cellStyle name="SAPBEXchaText 2 2 2 2 3 7" xfId="6572"/>
    <cellStyle name="SAPBEXchaText 2 2 2 2 3 8" xfId="58817"/>
    <cellStyle name="SAPBEXchaText 2 2 2 2 3 9" xfId="58818"/>
    <cellStyle name="SAPBEXchaText 2 2 2 2 4" xfId="5445"/>
    <cellStyle name="SAPBEXchaText 2 2 2 2 4 2" xfId="23995"/>
    <cellStyle name="SAPBEXchaText 2 2 2 2 4 2 2" xfId="58819"/>
    <cellStyle name="SAPBEXchaText 2 2 2 2 4 3" xfId="47283"/>
    <cellStyle name="SAPBEXchaText 2 2 2 2 5" xfId="23996"/>
    <cellStyle name="SAPBEXchaText 2 2 2 2 5 2" xfId="23997"/>
    <cellStyle name="SAPBEXchaText 2 2 2 2 5 3" xfId="47284"/>
    <cellStyle name="SAPBEXchaText 2 2 2 2 6" xfId="47285"/>
    <cellStyle name="SAPBEXchaText 2 2 2 3" xfId="1655"/>
    <cellStyle name="SAPBEXchaText 2 2 2 3 2" xfId="1656"/>
    <cellStyle name="SAPBEXchaText 2 2 2 3 2 2" xfId="8781"/>
    <cellStyle name="SAPBEXchaText 2 2 2 3 2 2 2" xfId="23998"/>
    <cellStyle name="SAPBEXchaText 2 2 2 3 2 2 2 2" xfId="58820"/>
    <cellStyle name="SAPBEXchaText 2 2 2 3 2 2 3" xfId="47286"/>
    <cellStyle name="SAPBEXchaText 2 2 2 3 2 3" xfId="10234"/>
    <cellStyle name="SAPBEXchaText 2 2 2 3 2 3 2" xfId="23999"/>
    <cellStyle name="SAPBEXchaText 2 2 2 3 2 3 2 2" xfId="58821"/>
    <cellStyle name="SAPBEXchaText 2 2 2 3 2 3 3" xfId="47287"/>
    <cellStyle name="SAPBEXchaText 2 2 2 3 2 4" xfId="11658"/>
    <cellStyle name="SAPBEXchaText 2 2 2 3 2 4 2" xfId="24000"/>
    <cellStyle name="SAPBEXchaText 2 2 2 3 2 4 3" xfId="47288"/>
    <cellStyle name="SAPBEXchaText 2 2 2 3 2 5" xfId="13033"/>
    <cellStyle name="SAPBEXchaText 2 2 2 3 2 5 2" xfId="47289"/>
    <cellStyle name="SAPBEXchaText 2 2 2 3 2 6" xfId="14383"/>
    <cellStyle name="SAPBEXchaText 2 2 2 3 2 7" xfId="6798"/>
    <cellStyle name="SAPBEXchaText 2 2 2 3 2 8" xfId="58822"/>
    <cellStyle name="SAPBEXchaText 2 2 2 3 2 9" xfId="58823"/>
    <cellStyle name="SAPBEXchaText 2 2 2 3 3" xfId="5671"/>
    <cellStyle name="SAPBEXchaText 2 2 2 3 3 2" xfId="24001"/>
    <cellStyle name="SAPBEXchaText 2 2 2 3 3 2 2" xfId="58824"/>
    <cellStyle name="SAPBEXchaText 2 2 2 3 3 3" xfId="47290"/>
    <cellStyle name="SAPBEXchaText 2 2 2 3 4" xfId="24002"/>
    <cellStyle name="SAPBEXchaText 2 2 2 3 4 2" xfId="24003"/>
    <cellStyle name="SAPBEXchaText 2 2 2 3 4 3" xfId="58825"/>
    <cellStyle name="SAPBEXchaText 2 2 2 3 5" xfId="24004"/>
    <cellStyle name="SAPBEXchaText 2 2 2 3 6" xfId="47291"/>
    <cellStyle name="SAPBEXchaText 2 2 2 4" xfId="1657"/>
    <cellStyle name="SAPBEXchaText 2 2 2 4 10" xfId="58826"/>
    <cellStyle name="SAPBEXchaText 2 2 2 4 11" xfId="58827"/>
    <cellStyle name="SAPBEXchaText 2 2 2 4 2" xfId="1658"/>
    <cellStyle name="SAPBEXchaText 2 2 2 4 2 10" xfId="58828"/>
    <cellStyle name="SAPBEXchaText 2 2 2 4 2 2" xfId="7027"/>
    <cellStyle name="SAPBEXchaText 2 2 2 4 2 2 2" xfId="24005"/>
    <cellStyle name="SAPBEXchaText 2 2 2 4 2 2 2 2" xfId="58829"/>
    <cellStyle name="SAPBEXchaText 2 2 2 4 2 2 3" xfId="47292"/>
    <cellStyle name="SAPBEXchaText 2 2 2 4 2 3" xfId="9010"/>
    <cellStyle name="SAPBEXchaText 2 2 2 4 2 3 2" xfId="24006"/>
    <cellStyle name="SAPBEXchaText 2 2 2 4 2 3 2 2" xfId="58830"/>
    <cellStyle name="SAPBEXchaText 2 2 2 4 2 3 3" xfId="47293"/>
    <cellStyle name="SAPBEXchaText 2 2 2 4 2 4" xfId="10463"/>
    <cellStyle name="SAPBEXchaText 2 2 2 4 2 4 2" xfId="24007"/>
    <cellStyle name="SAPBEXchaText 2 2 2 4 2 4 3" xfId="47294"/>
    <cellStyle name="SAPBEXchaText 2 2 2 4 2 5" xfId="11887"/>
    <cellStyle name="SAPBEXchaText 2 2 2 4 2 5 2" xfId="24008"/>
    <cellStyle name="SAPBEXchaText 2 2 2 4 2 5 3" xfId="47295"/>
    <cellStyle name="SAPBEXchaText 2 2 2 4 2 6" xfId="13262"/>
    <cellStyle name="SAPBEXchaText 2 2 2 4 2 6 2" xfId="47296"/>
    <cellStyle name="SAPBEXchaText 2 2 2 4 2 7" xfId="14612"/>
    <cellStyle name="SAPBEXchaText 2 2 2 4 2 8" xfId="47297"/>
    <cellStyle name="SAPBEXchaText 2 2 2 4 2 9" xfId="58831"/>
    <cellStyle name="SAPBEXchaText 2 2 2 4 3" xfId="5899"/>
    <cellStyle name="SAPBEXchaText 2 2 2 4 3 2" xfId="24009"/>
    <cellStyle name="SAPBEXchaText 2 2 2 4 3 2 2" xfId="58832"/>
    <cellStyle name="SAPBEXchaText 2 2 2 4 3 3" xfId="47298"/>
    <cellStyle name="SAPBEXchaText 2 2 2 4 4" xfId="7970"/>
    <cellStyle name="SAPBEXchaText 2 2 2 4 4 2" xfId="24010"/>
    <cellStyle name="SAPBEXchaText 2 2 2 4 4 2 2" xfId="58833"/>
    <cellStyle name="SAPBEXchaText 2 2 2 4 4 3" xfId="47299"/>
    <cellStyle name="SAPBEXchaText 2 2 2 4 5" xfId="5228"/>
    <cellStyle name="SAPBEXchaText 2 2 2 4 5 2" xfId="24011"/>
    <cellStyle name="SAPBEXchaText 2 2 2 4 5 3" xfId="47300"/>
    <cellStyle name="SAPBEXchaText 2 2 2 4 6" xfId="7675"/>
    <cellStyle name="SAPBEXchaText 2 2 2 4 6 2" xfId="24012"/>
    <cellStyle name="SAPBEXchaText 2 2 2 4 6 3" xfId="47301"/>
    <cellStyle name="SAPBEXchaText 2 2 2 4 7" xfId="9844"/>
    <cellStyle name="SAPBEXchaText 2 2 2 4 7 2" xfId="47302"/>
    <cellStyle name="SAPBEXchaText 2 2 2 4 8" xfId="7869"/>
    <cellStyle name="SAPBEXchaText 2 2 2 4 9" xfId="47303"/>
    <cellStyle name="SAPBEXchaText 2 2 2 5" xfId="1659"/>
    <cellStyle name="SAPBEXchaText 2 2 2 5 10" xfId="58834"/>
    <cellStyle name="SAPBEXchaText 2 2 2 5 11" xfId="58835"/>
    <cellStyle name="SAPBEXchaText 2 2 2 5 2" xfId="1660"/>
    <cellStyle name="SAPBEXchaText 2 2 2 5 2 10" xfId="58836"/>
    <cellStyle name="SAPBEXchaText 2 2 2 5 2 2" xfId="7251"/>
    <cellStyle name="SAPBEXchaText 2 2 2 5 2 2 2" xfId="24013"/>
    <cellStyle name="SAPBEXchaText 2 2 2 5 2 2 2 2" xfId="58837"/>
    <cellStyle name="SAPBEXchaText 2 2 2 5 2 2 3" xfId="47304"/>
    <cellStyle name="SAPBEXchaText 2 2 2 5 2 3" xfId="9234"/>
    <cellStyle name="SAPBEXchaText 2 2 2 5 2 3 2" xfId="24014"/>
    <cellStyle name="SAPBEXchaText 2 2 2 5 2 3 2 2" xfId="58838"/>
    <cellStyle name="SAPBEXchaText 2 2 2 5 2 3 3" xfId="47305"/>
    <cellStyle name="SAPBEXchaText 2 2 2 5 2 4" xfId="10687"/>
    <cellStyle name="SAPBEXchaText 2 2 2 5 2 4 2" xfId="24015"/>
    <cellStyle name="SAPBEXchaText 2 2 2 5 2 4 3" xfId="47306"/>
    <cellStyle name="SAPBEXchaText 2 2 2 5 2 5" xfId="12111"/>
    <cellStyle name="SAPBEXchaText 2 2 2 5 2 5 2" xfId="24016"/>
    <cellStyle name="SAPBEXchaText 2 2 2 5 2 5 3" xfId="47307"/>
    <cellStyle name="SAPBEXchaText 2 2 2 5 2 6" xfId="13486"/>
    <cellStyle name="SAPBEXchaText 2 2 2 5 2 6 2" xfId="24017"/>
    <cellStyle name="SAPBEXchaText 2 2 2 5 2 6 3" xfId="47308"/>
    <cellStyle name="SAPBEXchaText 2 2 2 5 2 7" xfId="14836"/>
    <cellStyle name="SAPBEXchaText 2 2 2 5 2 7 2" xfId="47309"/>
    <cellStyle name="SAPBEXchaText 2 2 2 5 2 8" xfId="3413"/>
    <cellStyle name="SAPBEXchaText 2 2 2 5 2 9" xfId="58839"/>
    <cellStyle name="SAPBEXchaText 2 2 2 5 3" xfId="6123"/>
    <cellStyle name="SAPBEXchaText 2 2 2 5 3 2" xfId="24018"/>
    <cellStyle name="SAPBEXchaText 2 2 2 5 3 2 2" xfId="58840"/>
    <cellStyle name="SAPBEXchaText 2 2 2 5 3 3" xfId="47310"/>
    <cellStyle name="SAPBEXchaText 2 2 2 5 4" xfId="8194"/>
    <cellStyle name="SAPBEXchaText 2 2 2 5 4 2" xfId="24019"/>
    <cellStyle name="SAPBEXchaText 2 2 2 5 4 2 2" xfId="58841"/>
    <cellStyle name="SAPBEXchaText 2 2 2 5 4 3" xfId="47311"/>
    <cellStyle name="SAPBEXchaText 2 2 2 5 5" xfId="9681"/>
    <cellStyle name="SAPBEXchaText 2 2 2 5 5 2" xfId="24020"/>
    <cellStyle name="SAPBEXchaText 2 2 2 5 5 3" xfId="47312"/>
    <cellStyle name="SAPBEXchaText 2 2 2 5 6" xfId="11134"/>
    <cellStyle name="SAPBEXchaText 2 2 2 5 6 2" xfId="24021"/>
    <cellStyle name="SAPBEXchaText 2 2 2 5 6 3" xfId="47313"/>
    <cellStyle name="SAPBEXchaText 2 2 2 5 7" xfId="12560"/>
    <cellStyle name="SAPBEXchaText 2 2 2 5 7 2" xfId="24022"/>
    <cellStyle name="SAPBEXchaText 2 2 2 5 7 3" xfId="47314"/>
    <cellStyle name="SAPBEXchaText 2 2 2 5 8" xfId="13932"/>
    <cellStyle name="SAPBEXchaText 2 2 2 5 8 2" xfId="47315"/>
    <cellStyle name="SAPBEXchaText 2 2 2 5 9" xfId="3762"/>
    <cellStyle name="SAPBEXchaText 2 2 2 6" xfId="3989"/>
    <cellStyle name="SAPBEXchaText 2 2 2 6 2" xfId="3065"/>
    <cellStyle name="SAPBEXchaText 2 2 2 6 2 2" xfId="24023"/>
    <cellStyle name="SAPBEXchaText 2 2 2 6 2 2 2" xfId="24024"/>
    <cellStyle name="SAPBEXchaText 2 2 2 6 2 2 3" xfId="58842"/>
    <cellStyle name="SAPBEXchaText 2 2 2 6 2 3" xfId="24025"/>
    <cellStyle name="SAPBEXchaText 2 2 2 6 2 3 2" xfId="24026"/>
    <cellStyle name="SAPBEXchaText 2 2 2 6 2 3 3" xfId="58843"/>
    <cellStyle name="SAPBEXchaText 2 2 2 6 2 4" xfId="24027"/>
    <cellStyle name="SAPBEXchaText 2 2 2 6 2 5" xfId="47316"/>
    <cellStyle name="SAPBEXchaText 2 2 2 6 3" xfId="24028"/>
    <cellStyle name="SAPBEXchaText 2 2 2 6 3 2" xfId="24029"/>
    <cellStyle name="SAPBEXchaText 2 2 2 6 3 3" xfId="58844"/>
    <cellStyle name="SAPBEXchaText 2 2 2 6 4" xfId="24030"/>
    <cellStyle name="SAPBEXchaText 2 2 2 6 4 2" xfId="24031"/>
    <cellStyle name="SAPBEXchaText 2 2 2 6 4 3" xfId="58845"/>
    <cellStyle name="SAPBEXchaText 2 2 2 6 5" xfId="24032"/>
    <cellStyle name="SAPBEXchaText 2 2 2 6 5 2" xfId="58846"/>
    <cellStyle name="SAPBEXchaText 2 2 2 6 6" xfId="47317"/>
    <cellStyle name="SAPBEXchaText 2 2 2 6 7" xfId="58847"/>
    <cellStyle name="SAPBEXchaText 2 2 2 7" xfId="3245"/>
    <cellStyle name="SAPBEXchaText 2 2 2 7 2" xfId="4548"/>
    <cellStyle name="SAPBEXchaText 2 2 2 7 2 2" xfId="24033"/>
    <cellStyle name="SAPBEXchaText 2 2 2 7 2 2 2" xfId="24034"/>
    <cellStyle name="SAPBEXchaText 2 2 2 7 2 2 3" xfId="58848"/>
    <cellStyle name="SAPBEXchaText 2 2 2 7 2 3" xfId="24035"/>
    <cellStyle name="SAPBEXchaText 2 2 2 7 2 3 2" xfId="24036"/>
    <cellStyle name="SAPBEXchaText 2 2 2 7 2 3 3" xfId="58849"/>
    <cellStyle name="SAPBEXchaText 2 2 2 7 2 4" xfId="24037"/>
    <cellStyle name="SAPBEXchaText 2 2 2 7 2 5" xfId="47318"/>
    <cellStyle name="SAPBEXchaText 2 2 2 7 3" xfId="24038"/>
    <cellStyle name="SAPBEXchaText 2 2 2 7 3 2" xfId="24039"/>
    <cellStyle name="SAPBEXchaText 2 2 2 7 3 3" xfId="58850"/>
    <cellStyle name="SAPBEXchaText 2 2 2 7 4" xfId="24040"/>
    <cellStyle name="SAPBEXchaText 2 2 2 7 4 2" xfId="24041"/>
    <cellStyle name="SAPBEXchaText 2 2 2 7 4 3" xfId="58851"/>
    <cellStyle name="SAPBEXchaText 2 2 2 7 5" xfId="24042"/>
    <cellStyle name="SAPBEXchaText 2 2 2 7 6" xfId="47319"/>
    <cellStyle name="SAPBEXchaText 2 2 2 8" xfId="4621"/>
    <cellStyle name="SAPBEXchaText 2 2 2 8 2" xfId="24043"/>
    <cellStyle name="SAPBEXchaText 2 2 2 8 2 2" xfId="24044"/>
    <cellStyle name="SAPBEXchaText 2 2 2 8 2 3" xfId="58852"/>
    <cellStyle name="SAPBEXchaText 2 2 2 8 3" xfId="24045"/>
    <cellStyle name="SAPBEXchaText 2 2 2 8 3 2" xfId="24046"/>
    <cellStyle name="SAPBEXchaText 2 2 2 8 3 3" xfId="58853"/>
    <cellStyle name="SAPBEXchaText 2 2 2 8 4" xfId="24047"/>
    <cellStyle name="SAPBEXchaText 2 2 2 8 5" xfId="47320"/>
    <cellStyle name="SAPBEXchaText 2 2 2 9" xfId="4260"/>
    <cellStyle name="SAPBEXchaText 2 2 2 9 2" xfId="24048"/>
    <cellStyle name="SAPBEXchaText 2 2 2 9 2 2" xfId="24049"/>
    <cellStyle name="SAPBEXchaText 2 2 2 9 2 3" xfId="58854"/>
    <cellStyle name="SAPBEXchaText 2 2 2 9 3" xfId="24050"/>
    <cellStyle name="SAPBEXchaText 2 2 2 9 3 2" xfId="24051"/>
    <cellStyle name="SAPBEXchaText 2 2 2 9 3 3" xfId="58855"/>
    <cellStyle name="SAPBEXchaText 2 2 2 9 4" xfId="24052"/>
    <cellStyle name="SAPBEXchaText 2 2 2 9 5" xfId="47321"/>
    <cellStyle name="SAPBEXchaText 2 2 3" xfId="1661"/>
    <cellStyle name="SAPBEXchaText 2 2 3 10" xfId="3043"/>
    <cellStyle name="SAPBEXchaText 2 2 3 10 2" xfId="24053"/>
    <cellStyle name="SAPBEXchaText 2 2 3 10 2 2" xfId="24054"/>
    <cellStyle name="SAPBEXchaText 2 2 3 10 2 3" xfId="58856"/>
    <cellStyle name="SAPBEXchaText 2 2 3 10 3" xfId="24055"/>
    <cellStyle name="SAPBEXchaText 2 2 3 10 3 2" xfId="24056"/>
    <cellStyle name="SAPBEXchaText 2 2 3 10 3 3" xfId="58857"/>
    <cellStyle name="SAPBEXchaText 2 2 3 10 4" xfId="24057"/>
    <cellStyle name="SAPBEXchaText 2 2 3 10 5" xfId="47322"/>
    <cellStyle name="SAPBEXchaText 2 2 3 11" xfId="24058"/>
    <cellStyle name="SAPBEXchaText 2 2 3 11 2" xfId="24059"/>
    <cellStyle name="SAPBEXchaText 2 2 3 11 3" xfId="58858"/>
    <cellStyle name="SAPBEXchaText 2 2 3 12" xfId="47323"/>
    <cellStyle name="SAPBEXchaText 2 2 3 2" xfId="1662"/>
    <cellStyle name="SAPBEXchaText 2 2 3 2 2" xfId="1663"/>
    <cellStyle name="SAPBEXchaText 2 2 3 2 2 2" xfId="1664"/>
    <cellStyle name="SAPBEXchaText 2 2 3 2 2 2 2" xfId="9541"/>
    <cellStyle name="SAPBEXchaText 2 2 3 2 2 2 2 2" xfId="24060"/>
    <cellStyle name="SAPBEXchaText 2 2 3 2 2 2 2 2 2" xfId="58859"/>
    <cellStyle name="SAPBEXchaText 2 2 3 2 2 2 2 3" xfId="47324"/>
    <cellStyle name="SAPBEXchaText 2 2 3 2 2 2 3" xfId="10994"/>
    <cellStyle name="SAPBEXchaText 2 2 3 2 2 2 3 2" xfId="24061"/>
    <cellStyle name="SAPBEXchaText 2 2 3 2 2 2 3 3" xfId="47325"/>
    <cellStyle name="SAPBEXchaText 2 2 3 2 2 2 4" xfId="12418"/>
    <cellStyle name="SAPBEXchaText 2 2 3 2 2 2 4 2" xfId="24062"/>
    <cellStyle name="SAPBEXchaText 2 2 3 2 2 2 4 3" xfId="47326"/>
    <cellStyle name="SAPBEXchaText 2 2 3 2 2 2 5" xfId="13793"/>
    <cellStyle name="SAPBEXchaText 2 2 3 2 2 2 5 2" xfId="47327"/>
    <cellStyle name="SAPBEXchaText 2 2 3 2 2 2 6" xfId="15143"/>
    <cellStyle name="SAPBEXchaText 2 2 3 2 2 2 7" xfId="7558"/>
    <cellStyle name="SAPBEXchaText 2 2 3 2 2 2 8" xfId="58860"/>
    <cellStyle name="SAPBEXchaText 2 2 3 2 2 2 9" xfId="58861"/>
    <cellStyle name="SAPBEXchaText 2 2 3 2 2 3" xfId="6421"/>
    <cellStyle name="SAPBEXchaText 2 2 3 2 2 3 2" xfId="24063"/>
    <cellStyle name="SAPBEXchaText 2 2 3 2 2 3 2 2" xfId="58862"/>
    <cellStyle name="SAPBEXchaText 2 2 3 2 2 3 3" xfId="47328"/>
    <cellStyle name="SAPBEXchaText 2 2 3 2 2 4" xfId="24064"/>
    <cellStyle name="SAPBEXchaText 2 2 3 2 2 4 2" xfId="24065"/>
    <cellStyle name="SAPBEXchaText 2 2 3 2 2 4 3" xfId="58863"/>
    <cellStyle name="SAPBEXchaText 2 2 3 2 2 5" xfId="24066"/>
    <cellStyle name="SAPBEXchaText 2 2 3 2 2 6" xfId="47329"/>
    <cellStyle name="SAPBEXchaText 2 2 3 2 3" xfId="1665"/>
    <cellStyle name="SAPBEXchaText 2 2 3 2 3 2" xfId="8631"/>
    <cellStyle name="SAPBEXchaText 2 2 3 2 3 2 2" xfId="24067"/>
    <cellStyle name="SAPBEXchaText 2 2 3 2 3 2 2 2" xfId="58864"/>
    <cellStyle name="SAPBEXchaText 2 2 3 2 3 2 3" xfId="47330"/>
    <cellStyle name="SAPBEXchaText 2 2 3 2 3 3" xfId="10084"/>
    <cellStyle name="SAPBEXchaText 2 2 3 2 3 3 2" xfId="24068"/>
    <cellStyle name="SAPBEXchaText 2 2 3 2 3 3 3" xfId="47331"/>
    <cellStyle name="SAPBEXchaText 2 2 3 2 3 4" xfId="11508"/>
    <cellStyle name="SAPBEXchaText 2 2 3 2 3 4 2" xfId="24069"/>
    <cellStyle name="SAPBEXchaText 2 2 3 2 3 4 3" xfId="47332"/>
    <cellStyle name="SAPBEXchaText 2 2 3 2 3 5" xfId="12883"/>
    <cellStyle name="SAPBEXchaText 2 2 3 2 3 5 2" xfId="24070"/>
    <cellStyle name="SAPBEXchaText 2 2 3 2 3 5 3" xfId="47333"/>
    <cellStyle name="SAPBEXchaText 2 2 3 2 3 6" xfId="14233"/>
    <cellStyle name="SAPBEXchaText 2 2 3 2 3 6 2" xfId="47334"/>
    <cellStyle name="SAPBEXchaText 2 2 3 2 3 7" xfId="6648"/>
    <cellStyle name="SAPBEXchaText 2 2 3 2 3 8" xfId="58865"/>
    <cellStyle name="SAPBEXchaText 2 2 3 2 3 9" xfId="58866"/>
    <cellStyle name="SAPBEXchaText 2 2 3 2 4" xfId="5521"/>
    <cellStyle name="SAPBEXchaText 2 2 3 2 4 2" xfId="24071"/>
    <cellStyle name="SAPBEXchaText 2 2 3 2 4 2 2" xfId="58867"/>
    <cellStyle name="SAPBEXchaText 2 2 3 2 4 3" xfId="47335"/>
    <cellStyle name="SAPBEXchaText 2 2 3 2 5" xfId="24072"/>
    <cellStyle name="SAPBEXchaText 2 2 3 2 5 2" xfId="24073"/>
    <cellStyle name="SAPBEXchaText 2 2 3 2 5 3" xfId="47336"/>
    <cellStyle name="SAPBEXchaText 2 2 3 2 6" xfId="47337"/>
    <cellStyle name="SAPBEXchaText 2 2 3 3" xfId="1666"/>
    <cellStyle name="SAPBEXchaText 2 2 3 3 2" xfId="1667"/>
    <cellStyle name="SAPBEXchaText 2 2 3 3 2 2" xfId="8857"/>
    <cellStyle name="SAPBEXchaText 2 2 3 3 2 2 2" xfId="24074"/>
    <cellStyle name="SAPBEXchaText 2 2 3 3 2 2 2 2" xfId="58868"/>
    <cellStyle name="SAPBEXchaText 2 2 3 3 2 2 3" xfId="47338"/>
    <cellStyle name="SAPBEXchaText 2 2 3 3 2 3" xfId="10310"/>
    <cellStyle name="SAPBEXchaText 2 2 3 3 2 3 2" xfId="24075"/>
    <cellStyle name="SAPBEXchaText 2 2 3 3 2 3 2 2" xfId="58869"/>
    <cellStyle name="SAPBEXchaText 2 2 3 3 2 3 3" xfId="47339"/>
    <cellStyle name="SAPBEXchaText 2 2 3 3 2 4" xfId="11734"/>
    <cellStyle name="SAPBEXchaText 2 2 3 3 2 4 2" xfId="24076"/>
    <cellStyle name="SAPBEXchaText 2 2 3 3 2 4 3" xfId="47340"/>
    <cellStyle name="SAPBEXchaText 2 2 3 3 2 5" xfId="13109"/>
    <cellStyle name="SAPBEXchaText 2 2 3 3 2 5 2" xfId="47341"/>
    <cellStyle name="SAPBEXchaText 2 2 3 3 2 6" xfId="14459"/>
    <cellStyle name="SAPBEXchaText 2 2 3 3 2 7" xfId="6874"/>
    <cellStyle name="SAPBEXchaText 2 2 3 3 2 8" xfId="58870"/>
    <cellStyle name="SAPBEXchaText 2 2 3 3 2 9" xfId="58871"/>
    <cellStyle name="SAPBEXchaText 2 2 3 3 3" xfId="5746"/>
    <cellStyle name="SAPBEXchaText 2 2 3 3 3 2" xfId="24077"/>
    <cellStyle name="SAPBEXchaText 2 2 3 3 3 2 2" xfId="58872"/>
    <cellStyle name="SAPBEXchaText 2 2 3 3 3 3" xfId="47342"/>
    <cellStyle name="SAPBEXchaText 2 2 3 3 4" xfId="24078"/>
    <cellStyle name="SAPBEXchaText 2 2 3 3 4 2" xfId="24079"/>
    <cellStyle name="SAPBEXchaText 2 2 3 3 4 3" xfId="58873"/>
    <cellStyle name="SAPBEXchaText 2 2 3 3 5" xfId="24080"/>
    <cellStyle name="SAPBEXchaText 2 2 3 3 6" xfId="47343"/>
    <cellStyle name="SAPBEXchaText 2 2 3 4" xfId="1668"/>
    <cellStyle name="SAPBEXchaText 2 2 3 4 10" xfId="58874"/>
    <cellStyle name="SAPBEXchaText 2 2 3 4 11" xfId="58875"/>
    <cellStyle name="SAPBEXchaText 2 2 3 4 2" xfId="1669"/>
    <cellStyle name="SAPBEXchaText 2 2 3 4 2 10" xfId="58876"/>
    <cellStyle name="SAPBEXchaText 2 2 3 4 2 2" xfId="7102"/>
    <cellStyle name="SAPBEXchaText 2 2 3 4 2 2 2" xfId="24081"/>
    <cellStyle name="SAPBEXchaText 2 2 3 4 2 2 2 2" xfId="58877"/>
    <cellStyle name="SAPBEXchaText 2 2 3 4 2 2 3" xfId="47344"/>
    <cellStyle name="SAPBEXchaText 2 2 3 4 2 3" xfId="9085"/>
    <cellStyle name="SAPBEXchaText 2 2 3 4 2 3 2" xfId="24082"/>
    <cellStyle name="SAPBEXchaText 2 2 3 4 2 3 2 2" xfId="58878"/>
    <cellStyle name="SAPBEXchaText 2 2 3 4 2 3 3" xfId="47345"/>
    <cellStyle name="SAPBEXchaText 2 2 3 4 2 4" xfId="10538"/>
    <cellStyle name="SAPBEXchaText 2 2 3 4 2 4 2" xfId="24083"/>
    <cellStyle name="SAPBEXchaText 2 2 3 4 2 4 3" xfId="47346"/>
    <cellStyle name="SAPBEXchaText 2 2 3 4 2 5" xfId="11962"/>
    <cellStyle name="SAPBEXchaText 2 2 3 4 2 5 2" xfId="24084"/>
    <cellStyle name="SAPBEXchaText 2 2 3 4 2 5 3" xfId="47347"/>
    <cellStyle name="SAPBEXchaText 2 2 3 4 2 6" xfId="13337"/>
    <cellStyle name="SAPBEXchaText 2 2 3 4 2 6 2" xfId="47348"/>
    <cellStyle name="SAPBEXchaText 2 2 3 4 2 7" xfId="14687"/>
    <cellStyle name="SAPBEXchaText 2 2 3 4 2 8" xfId="47349"/>
    <cellStyle name="SAPBEXchaText 2 2 3 4 2 9" xfId="58879"/>
    <cellStyle name="SAPBEXchaText 2 2 3 4 3" xfId="5974"/>
    <cellStyle name="SAPBEXchaText 2 2 3 4 3 2" xfId="24085"/>
    <cellStyle name="SAPBEXchaText 2 2 3 4 3 2 2" xfId="58880"/>
    <cellStyle name="SAPBEXchaText 2 2 3 4 3 3" xfId="47350"/>
    <cellStyle name="SAPBEXchaText 2 2 3 4 4" xfId="8045"/>
    <cellStyle name="SAPBEXchaText 2 2 3 4 4 2" xfId="24086"/>
    <cellStyle name="SAPBEXchaText 2 2 3 4 4 2 2" xfId="58881"/>
    <cellStyle name="SAPBEXchaText 2 2 3 4 4 3" xfId="47351"/>
    <cellStyle name="SAPBEXchaText 2 2 3 4 5" xfId="5156"/>
    <cellStyle name="SAPBEXchaText 2 2 3 4 5 2" xfId="24087"/>
    <cellStyle name="SAPBEXchaText 2 2 3 4 5 3" xfId="47352"/>
    <cellStyle name="SAPBEXchaText 2 2 3 4 6" xfId="7685"/>
    <cellStyle name="SAPBEXchaText 2 2 3 4 6 2" xfId="24088"/>
    <cellStyle name="SAPBEXchaText 2 2 3 4 6 3" xfId="47353"/>
    <cellStyle name="SAPBEXchaText 2 2 3 4 7" xfId="7819"/>
    <cellStyle name="SAPBEXchaText 2 2 3 4 7 2" xfId="47354"/>
    <cellStyle name="SAPBEXchaText 2 2 3 4 8" xfId="5308"/>
    <cellStyle name="SAPBEXchaText 2 2 3 4 9" xfId="47355"/>
    <cellStyle name="SAPBEXchaText 2 2 3 5" xfId="1670"/>
    <cellStyle name="SAPBEXchaText 2 2 3 5 10" xfId="58882"/>
    <cellStyle name="SAPBEXchaText 2 2 3 5 11" xfId="58883"/>
    <cellStyle name="SAPBEXchaText 2 2 3 5 2" xfId="1671"/>
    <cellStyle name="SAPBEXchaText 2 2 3 5 2 10" xfId="58884"/>
    <cellStyle name="SAPBEXchaText 2 2 3 5 2 2" xfId="7325"/>
    <cellStyle name="SAPBEXchaText 2 2 3 5 2 2 2" xfId="24089"/>
    <cellStyle name="SAPBEXchaText 2 2 3 5 2 2 2 2" xfId="58885"/>
    <cellStyle name="SAPBEXchaText 2 2 3 5 2 2 3" xfId="47356"/>
    <cellStyle name="SAPBEXchaText 2 2 3 5 2 3" xfId="9308"/>
    <cellStyle name="SAPBEXchaText 2 2 3 5 2 3 2" xfId="24090"/>
    <cellStyle name="SAPBEXchaText 2 2 3 5 2 3 2 2" xfId="58886"/>
    <cellStyle name="SAPBEXchaText 2 2 3 5 2 3 3" xfId="47357"/>
    <cellStyle name="SAPBEXchaText 2 2 3 5 2 4" xfId="10761"/>
    <cellStyle name="SAPBEXchaText 2 2 3 5 2 4 2" xfId="24091"/>
    <cellStyle name="SAPBEXchaText 2 2 3 5 2 4 3" xfId="47358"/>
    <cellStyle name="SAPBEXchaText 2 2 3 5 2 5" xfId="12185"/>
    <cellStyle name="SAPBEXchaText 2 2 3 5 2 5 2" xfId="24092"/>
    <cellStyle name="SAPBEXchaText 2 2 3 5 2 5 3" xfId="47359"/>
    <cellStyle name="SAPBEXchaText 2 2 3 5 2 6" xfId="13560"/>
    <cellStyle name="SAPBEXchaText 2 2 3 5 2 6 2" xfId="24093"/>
    <cellStyle name="SAPBEXchaText 2 2 3 5 2 6 3" xfId="47360"/>
    <cellStyle name="SAPBEXchaText 2 2 3 5 2 7" xfId="14910"/>
    <cellStyle name="SAPBEXchaText 2 2 3 5 2 7 2" xfId="47361"/>
    <cellStyle name="SAPBEXchaText 2 2 3 5 2 8" xfId="4708"/>
    <cellStyle name="SAPBEXchaText 2 2 3 5 2 9" xfId="58887"/>
    <cellStyle name="SAPBEXchaText 2 2 3 5 3" xfId="6197"/>
    <cellStyle name="SAPBEXchaText 2 2 3 5 3 2" xfId="24094"/>
    <cellStyle name="SAPBEXchaText 2 2 3 5 3 2 2" xfId="58888"/>
    <cellStyle name="SAPBEXchaText 2 2 3 5 3 3" xfId="47362"/>
    <cellStyle name="SAPBEXchaText 2 2 3 5 4" xfId="8268"/>
    <cellStyle name="SAPBEXchaText 2 2 3 5 4 2" xfId="24095"/>
    <cellStyle name="SAPBEXchaText 2 2 3 5 4 2 2" xfId="58889"/>
    <cellStyle name="SAPBEXchaText 2 2 3 5 4 3" xfId="47363"/>
    <cellStyle name="SAPBEXchaText 2 2 3 5 5" xfId="9755"/>
    <cellStyle name="SAPBEXchaText 2 2 3 5 5 2" xfId="24096"/>
    <cellStyle name="SAPBEXchaText 2 2 3 5 5 3" xfId="47364"/>
    <cellStyle name="SAPBEXchaText 2 2 3 5 6" xfId="11208"/>
    <cellStyle name="SAPBEXchaText 2 2 3 5 6 2" xfId="24097"/>
    <cellStyle name="SAPBEXchaText 2 2 3 5 6 3" xfId="47365"/>
    <cellStyle name="SAPBEXchaText 2 2 3 5 7" xfId="12634"/>
    <cellStyle name="SAPBEXchaText 2 2 3 5 7 2" xfId="24098"/>
    <cellStyle name="SAPBEXchaText 2 2 3 5 7 3" xfId="47366"/>
    <cellStyle name="SAPBEXchaText 2 2 3 5 8" xfId="14006"/>
    <cellStyle name="SAPBEXchaText 2 2 3 5 8 2" xfId="47367"/>
    <cellStyle name="SAPBEXchaText 2 2 3 5 9" xfId="3838"/>
    <cellStyle name="SAPBEXchaText 2 2 3 6" xfId="4065"/>
    <cellStyle name="SAPBEXchaText 2 2 3 6 2" xfId="3521"/>
    <cellStyle name="SAPBEXchaText 2 2 3 6 2 2" xfId="24099"/>
    <cellStyle name="SAPBEXchaText 2 2 3 6 2 2 2" xfId="24100"/>
    <cellStyle name="SAPBEXchaText 2 2 3 6 2 2 3" xfId="58890"/>
    <cellStyle name="SAPBEXchaText 2 2 3 6 2 3" xfId="24101"/>
    <cellStyle name="SAPBEXchaText 2 2 3 6 2 3 2" xfId="24102"/>
    <cellStyle name="SAPBEXchaText 2 2 3 6 2 3 3" xfId="58891"/>
    <cellStyle name="SAPBEXchaText 2 2 3 6 2 4" xfId="24103"/>
    <cellStyle name="SAPBEXchaText 2 2 3 6 2 5" xfId="47368"/>
    <cellStyle name="SAPBEXchaText 2 2 3 6 3" xfId="24104"/>
    <cellStyle name="SAPBEXchaText 2 2 3 6 3 2" xfId="24105"/>
    <cellStyle name="SAPBEXchaText 2 2 3 6 3 3" xfId="58892"/>
    <cellStyle name="SAPBEXchaText 2 2 3 6 4" xfId="24106"/>
    <cellStyle name="SAPBEXchaText 2 2 3 6 4 2" xfId="24107"/>
    <cellStyle name="SAPBEXchaText 2 2 3 6 4 3" xfId="58893"/>
    <cellStyle name="SAPBEXchaText 2 2 3 6 5" xfId="24108"/>
    <cellStyle name="SAPBEXchaText 2 2 3 6 5 2" xfId="58894"/>
    <cellStyle name="SAPBEXchaText 2 2 3 6 6" xfId="47369"/>
    <cellStyle name="SAPBEXchaText 2 2 3 6 7" xfId="58895"/>
    <cellStyle name="SAPBEXchaText 2 2 3 7" xfId="3202"/>
    <cellStyle name="SAPBEXchaText 2 2 3 7 2" xfId="4416"/>
    <cellStyle name="SAPBEXchaText 2 2 3 7 2 2" xfId="24109"/>
    <cellStyle name="SAPBEXchaText 2 2 3 7 2 2 2" xfId="24110"/>
    <cellStyle name="SAPBEXchaText 2 2 3 7 2 2 3" xfId="58896"/>
    <cellStyle name="SAPBEXchaText 2 2 3 7 2 3" xfId="24111"/>
    <cellStyle name="SAPBEXchaText 2 2 3 7 2 3 2" xfId="24112"/>
    <cellStyle name="SAPBEXchaText 2 2 3 7 2 3 3" xfId="58897"/>
    <cellStyle name="SAPBEXchaText 2 2 3 7 2 4" xfId="24113"/>
    <cellStyle name="SAPBEXchaText 2 2 3 7 2 5" xfId="47370"/>
    <cellStyle name="SAPBEXchaText 2 2 3 7 3" xfId="24114"/>
    <cellStyle name="SAPBEXchaText 2 2 3 7 3 2" xfId="24115"/>
    <cellStyle name="SAPBEXchaText 2 2 3 7 3 3" xfId="58898"/>
    <cellStyle name="SAPBEXchaText 2 2 3 7 4" xfId="24116"/>
    <cellStyle name="SAPBEXchaText 2 2 3 7 4 2" xfId="24117"/>
    <cellStyle name="SAPBEXchaText 2 2 3 7 4 3" xfId="58899"/>
    <cellStyle name="SAPBEXchaText 2 2 3 7 5" xfId="24118"/>
    <cellStyle name="SAPBEXchaText 2 2 3 7 6" xfId="47371"/>
    <cellStyle name="SAPBEXchaText 2 2 3 8" xfId="4241"/>
    <cellStyle name="SAPBEXchaText 2 2 3 8 2" xfId="24119"/>
    <cellStyle name="SAPBEXchaText 2 2 3 8 2 2" xfId="24120"/>
    <cellStyle name="SAPBEXchaText 2 2 3 8 2 3" xfId="58900"/>
    <cellStyle name="SAPBEXchaText 2 2 3 8 3" xfId="24121"/>
    <cellStyle name="SAPBEXchaText 2 2 3 8 3 2" xfId="24122"/>
    <cellStyle name="SAPBEXchaText 2 2 3 8 3 3" xfId="58901"/>
    <cellStyle name="SAPBEXchaText 2 2 3 8 4" xfId="24123"/>
    <cellStyle name="SAPBEXchaText 2 2 3 8 5" xfId="47372"/>
    <cellStyle name="SAPBEXchaText 2 2 3 9" xfId="4336"/>
    <cellStyle name="SAPBEXchaText 2 2 3 9 2" xfId="24124"/>
    <cellStyle name="SAPBEXchaText 2 2 3 9 2 2" xfId="24125"/>
    <cellStyle name="SAPBEXchaText 2 2 3 9 2 3" xfId="58902"/>
    <cellStyle name="SAPBEXchaText 2 2 3 9 3" xfId="24126"/>
    <cellStyle name="SAPBEXchaText 2 2 3 9 3 2" xfId="24127"/>
    <cellStyle name="SAPBEXchaText 2 2 3 9 3 3" xfId="58903"/>
    <cellStyle name="SAPBEXchaText 2 2 3 9 4" xfId="24128"/>
    <cellStyle name="SAPBEXchaText 2 2 3 9 5" xfId="47373"/>
    <cellStyle name="SAPBEXchaText 2 2 4" xfId="1672"/>
    <cellStyle name="SAPBEXchaText 2 2 4 2" xfId="1673"/>
    <cellStyle name="SAPBEXchaText 2 2 4 2 2" xfId="1674"/>
    <cellStyle name="SAPBEXchaText 2 2 4 2 2 2" xfId="9391"/>
    <cellStyle name="SAPBEXchaText 2 2 4 2 2 2 2" xfId="24129"/>
    <cellStyle name="SAPBEXchaText 2 2 4 2 2 2 2 2" xfId="58904"/>
    <cellStyle name="SAPBEXchaText 2 2 4 2 2 2 3" xfId="47374"/>
    <cellStyle name="SAPBEXchaText 2 2 4 2 2 3" xfId="10844"/>
    <cellStyle name="SAPBEXchaText 2 2 4 2 2 3 2" xfId="24130"/>
    <cellStyle name="SAPBEXchaText 2 2 4 2 2 3 3" xfId="47375"/>
    <cellStyle name="SAPBEXchaText 2 2 4 2 2 4" xfId="12268"/>
    <cellStyle name="SAPBEXchaText 2 2 4 2 2 4 2" xfId="24131"/>
    <cellStyle name="SAPBEXchaText 2 2 4 2 2 4 3" xfId="47376"/>
    <cellStyle name="SAPBEXchaText 2 2 4 2 2 5" xfId="13643"/>
    <cellStyle name="SAPBEXchaText 2 2 4 2 2 5 2" xfId="47377"/>
    <cellStyle name="SAPBEXchaText 2 2 4 2 2 6" xfId="14993"/>
    <cellStyle name="SAPBEXchaText 2 2 4 2 2 7" xfId="7408"/>
    <cellStyle name="SAPBEXchaText 2 2 4 2 2 8" xfId="58905"/>
    <cellStyle name="SAPBEXchaText 2 2 4 2 2 9" xfId="58906"/>
    <cellStyle name="SAPBEXchaText 2 2 4 2 3" xfId="6271"/>
    <cellStyle name="SAPBEXchaText 2 2 4 2 3 2" xfId="24132"/>
    <cellStyle name="SAPBEXchaText 2 2 4 2 3 2 2" xfId="58907"/>
    <cellStyle name="SAPBEXchaText 2 2 4 2 3 3" xfId="47378"/>
    <cellStyle name="SAPBEXchaText 2 2 4 2 4" xfId="24133"/>
    <cellStyle name="SAPBEXchaText 2 2 4 2 4 2" xfId="24134"/>
    <cellStyle name="SAPBEXchaText 2 2 4 2 4 3" xfId="58908"/>
    <cellStyle name="SAPBEXchaText 2 2 4 2 5" xfId="24135"/>
    <cellStyle name="SAPBEXchaText 2 2 4 2 6" xfId="47379"/>
    <cellStyle name="SAPBEXchaText 2 2 4 3" xfId="1675"/>
    <cellStyle name="SAPBEXchaText 2 2 4 3 2" xfId="8478"/>
    <cellStyle name="SAPBEXchaText 2 2 4 3 2 2" xfId="24136"/>
    <cellStyle name="SAPBEXchaText 2 2 4 3 2 2 2" xfId="58909"/>
    <cellStyle name="SAPBEXchaText 2 2 4 3 2 3" xfId="47380"/>
    <cellStyle name="SAPBEXchaText 2 2 4 3 3" xfId="9931"/>
    <cellStyle name="SAPBEXchaText 2 2 4 3 3 2" xfId="24137"/>
    <cellStyle name="SAPBEXchaText 2 2 4 3 3 3" xfId="47381"/>
    <cellStyle name="SAPBEXchaText 2 2 4 3 4" xfId="11355"/>
    <cellStyle name="SAPBEXchaText 2 2 4 3 4 2" xfId="24138"/>
    <cellStyle name="SAPBEXchaText 2 2 4 3 4 3" xfId="47382"/>
    <cellStyle name="SAPBEXchaText 2 2 4 3 5" xfId="12730"/>
    <cellStyle name="SAPBEXchaText 2 2 4 3 5 2" xfId="24139"/>
    <cellStyle name="SAPBEXchaText 2 2 4 3 5 3" xfId="47383"/>
    <cellStyle name="SAPBEXchaText 2 2 4 3 6" xfId="14080"/>
    <cellStyle name="SAPBEXchaText 2 2 4 3 6 2" xfId="47384"/>
    <cellStyle name="SAPBEXchaText 2 2 4 3 7" xfId="6495"/>
    <cellStyle name="SAPBEXchaText 2 2 4 3 8" xfId="58910"/>
    <cellStyle name="SAPBEXchaText 2 2 4 3 9" xfId="58911"/>
    <cellStyle name="SAPBEXchaText 2 2 4 4" xfId="5369"/>
    <cellStyle name="SAPBEXchaText 2 2 4 4 2" xfId="24140"/>
    <cellStyle name="SAPBEXchaText 2 2 4 4 2 2" xfId="58912"/>
    <cellStyle name="SAPBEXchaText 2 2 4 4 3" xfId="47385"/>
    <cellStyle name="SAPBEXchaText 2 2 4 5" xfId="24141"/>
    <cellStyle name="SAPBEXchaText 2 2 4 5 2" xfId="24142"/>
    <cellStyle name="SAPBEXchaText 2 2 4 5 3" xfId="47386"/>
    <cellStyle name="SAPBEXchaText 2 2 4 6" xfId="47387"/>
    <cellStyle name="SAPBEXchaText 2 2 5" xfId="1676"/>
    <cellStyle name="SAPBEXchaText 2 2 5 2" xfId="1677"/>
    <cellStyle name="SAPBEXchaText 2 2 5 2 2" xfId="8703"/>
    <cellStyle name="SAPBEXchaText 2 2 5 2 2 2" xfId="24143"/>
    <cellStyle name="SAPBEXchaText 2 2 5 2 2 2 2" xfId="58913"/>
    <cellStyle name="SAPBEXchaText 2 2 5 2 2 3" xfId="47388"/>
    <cellStyle name="SAPBEXchaText 2 2 5 2 3" xfId="10156"/>
    <cellStyle name="SAPBEXchaText 2 2 5 2 3 2" xfId="24144"/>
    <cellStyle name="SAPBEXchaText 2 2 5 2 3 2 2" xfId="58914"/>
    <cellStyle name="SAPBEXchaText 2 2 5 2 3 3" xfId="47389"/>
    <cellStyle name="SAPBEXchaText 2 2 5 2 4" xfId="11580"/>
    <cellStyle name="SAPBEXchaText 2 2 5 2 4 2" xfId="24145"/>
    <cellStyle name="SAPBEXchaText 2 2 5 2 4 3" xfId="47390"/>
    <cellStyle name="SAPBEXchaText 2 2 5 2 5" xfId="12955"/>
    <cellStyle name="SAPBEXchaText 2 2 5 2 5 2" xfId="47391"/>
    <cellStyle name="SAPBEXchaText 2 2 5 2 6" xfId="14305"/>
    <cellStyle name="SAPBEXchaText 2 2 5 2 7" xfId="6720"/>
    <cellStyle name="SAPBEXchaText 2 2 5 2 8" xfId="58915"/>
    <cellStyle name="SAPBEXchaText 2 2 5 2 9" xfId="58916"/>
    <cellStyle name="SAPBEXchaText 2 2 5 3" xfId="5593"/>
    <cellStyle name="SAPBEXchaText 2 2 5 3 2" xfId="24146"/>
    <cellStyle name="SAPBEXchaText 2 2 5 3 2 2" xfId="58917"/>
    <cellStyle name="SAPBEXchaText 2 2 5 3 3" xfId="47392"/>
    <cellStyle name="SAPBEXchaText 2 2 5 4" xfId="24147"/>
    <cellStyle name="SAPBEXchaText 2 2 5 4 2" xfId="24148"/>
    <cellStyle name="SAPBEXchaText 2 2 5 4 3" xfId="58918"/>
    <cellStyle name="SAPBEXchaText 2 2 5 5" xfId="24149"/>
    <cellStyle name="SAPBEXchaText 2 2 5 6" xfId="47393"/>
    <cellStyle name="SAPBEXchaText 2 2 6" xfId="1678"/>
    <cellStyle name="SAPBEXchaText 2 2 6 10" xfId="58919"/>
    <cellStyle name="SAPBEXchaText 2 2 6 11" xfId="58920"/>
    <cellStyle name="SAPBEXchaText 2 2 6 2" xfId="1679"/>
    <cellStyle name="SAPBEXchaText 2 2 6 2 10" xfId="58921"/>
    <cellStyle name="SAPBEXchaText 2 2 6 2 2" xfId="6950"/>
    <cellStyle name="SAPBEXchaText 2 2 6 2 2 2" xfId="24150"/>
    <cellStyle name="SAPBEXchaText 2 2 6 2 2 2 2" xfId="58922"/>
    <cellStyle name="SAPBEXchaText 2 2 6 2 2 3" xfId="47394"/>
    <cellStyle name="SAPBEXchaText 2 2 6 2 3" xfId="8933"/>
    <cellStyle name="SAPBEXchaText 2 2 6 2 3 2" xfId="24151"/>
    <cellStyle name="SAPBEXchaText 2 2 6 2 3 2 2" xfId="58923"/>
    <cellStyle name="SAPBEXchaText 2 2 6 2 3 3" xfId="47395"/>
    <cellStyle name="SAPBEXchaText 2 2 6 2 4" xfId="10386"/>
    <cellStyle name="SAPBEXchaText 2 2 6 2 4 2" xfId="24152"/>
    <cellStyle name="SAPBEXchaText 2 2 6 2 4 3" xfId="47396"/>
    <cellStyle name="SAPBEXchaText 2 2 6 2 5" xfId="11810"/>
    <cellStyle name="SAPBEXchaText 2 2 6 2 5 2" xfId="24153"/>
    <cellStyle name="SAPBEXchaText 2 2 6 2 5 3" xfId="47397"/>
    <cellStyle name="SAPBEXchaText 2 2 6 2 6" xfId="13185"/>
    <cellStyle name="SAPBEXchaText 2 2 6 2 6 2" xfId="47398"/>
    <cellStyle name="SAPBEXchaText 2 2 6 2 7" xfId="14535"/>
    <cellStyle name="SAPBEXchaText 2 2 6 2 8" xfId="47399"/>
    <cellStyle name="SAPBEXchaText 2 2 6 2 9" xfId="58924"/>
    <cellStyle name="SAPBEXchaText 2 2 6 3" xfId="5822"/>
    <cellStyle name="SAPBEXchaText 2 2 6 3 2" xfId="24154"/>
    <cellStyle name="SAPBEXchaText 2 2 6 3 2 2" xfId="58925"/>
    <cellStyle name="SAPBEXchaText 2 2 6 3 3" xfId="47400"/>
    <cellStyle name="SAPBEXchaText 2 2 6 4" xfId="7893"/>
    <cellStyle name="SAPBEXchaText 2 2 6 4 2" xfId="24155"/>
    <cellStyle name="SAPBEXchaText 2 2 6 4 2 2" xfId="58926"/>
    <cellStyle name="SAPBEXchaText 2 2 6 4 3" xfId="47401"/>
    <cellStyle name="SAPBEXchaText 2 2 6 5" xfId="7645"/>
    <cellStyle name="SAPBEXchaText 2 2 6 5 2" xfId="24156"/>
    <cellStyle name="SAPBEXchaText 2 2 6 5 3" xfId="47402"/>
    <cellStyle name="SAPBEXchaText 2 2 6 6" xfId="7687"/>
    <cellStyle name="SAPBEXchaText 2 2 6 6 2" xfId="24157"/>
    <cellStyle name="SAPBEXchaText 2 2 6 6 3" xfId="47403"/>
    <cellStyle name="SAPBEXchaText 2 2 6 7" xfId="12490"/>
    <cellStyle name="SAPBEXchaText 2 2 6 7 2" xfId="47404"/>
    <cellStyle name="SAPBEXchaText 2 2 6 8" xfId="13863"/>
    <cellStyle name="SAPBEXchaText 2 2 6 9" xfId="47405"/>
    <cellStyle name="SAPBEXchaText 2 2 7" xfId="1680"/>
    <cellStyle name="SAPBEXchaText 2 2 7 10" xfId="58927"/>
    <cellStyle name="SAPBEXchaText 2 2 7 11" xfId="58928"/>
    <cellStyle name="SAPBEXchaText 2 2 7 2" xfId="1681"/>
    <cellStyle name="SAPBEXchaText 2 2 7 2 10" xfId="58929"/>
    <cellStyle name="SAPBEXchaText 2 2 7 2 2" xfId="7175"/>
    <cellStyle name="SAPBEXchaText 2 2 7 2 2 2" xfId="24158"/>
    <cellStyle name="SAPBEXchaText 2 2 7 2 2 2 2" xfId="58930"/>
    <cellStyle name="SAPBEXchaText 2 2 7 2 2 3" xfId="47406"/>
    <cellStyle name="SAPBEXchaText 2 2 7 2 3" xfId="9158"/>
    <cellStyle name="SAPBEXchaText 2 2 7 2 3 2" xfId="24159"/>
    <cellStyle name="SAPBEXchaText 2 2 7 2 3 2 2" xfId="58931"/>
    <cellStyle name="SAPBEXchaText 2 2 7 2 3 3" xfId="47407"/>
    <cellStyle name="SAPBEXchaText 2 2 7 2 4" xfId="10611"/>
    <cellStyle name="SAPBEXchaText 2 2 7 2 4 2" xfId="24160"/>
    <cellStyle name="SAPBEXchaText 2 2 7 2 4 3" xfId="47408"/>
    <cellStyle name="SAPBEXchaText 2 2 7 2 5" xfId="12035"/>
    <cellStyle name="SAPBEXchaText 2 2 7 2 5 2" xfId="24161"/>
    <cellStyle name="SAPBEXchaText 2 2 7 2 5 3" xfId="47409"/>
    <cellStyle name="SAPBEXchaText 2 2 7 2 6" xfId="13410"/>
    <cellStyle name="SAPBEXchaText 2 2 7 2 6 2" xfId="24162"/>
    <cellStyle name="SAPBEXchaText 2 2 7 2 6 3" xfId="47410"/>
    <cellStyle name="SAPBEXchaText 2 2 7 2 7" xfId="14760"/>
    <cellStyle name="SAPBEXchaText 2 2 7 2 7 2" xfId="47411"/>
    <cellStyle name="SAPBEXchaText 2 2 7 2 8" xfId="4832"/>
    <cellStyle name="SAPBEXchaText 2 2 7 2 9" xfId="58932"/>
    <cellStyle name="SAPBEXchaText 2 2 7 3" xfId="6047"/>
    <cellStyle name="SAPBEXchaText 2 2 7 3 2" xfId="24163"/>
    <cellStyle name="SAPBEXchaText 2 2 7 3 2 2" xfId="58933"/>
    <cellStyle name="SAPBEXchaText 2 2 7 3 3" xfId="47412"/>
    <cellStyle name="SAPBEXchaText 2 2 7 4" xfId="8118"/>
    <cellStyle name="SAPBEXchaText 2 2 7 4 2" xfId="24164"/>
    <cellStyle name="SAPBEXchaText 2 2 7 4 2 2" xfId="58934"/>
    <cellStyle name="SAPBEXchaText 2 2 7 4 3" xfId="47413"/>
    <cellStyle name="SAPBEXchaText 2 2 7 5" xfId="5333"/>
    <cellStyle name="SAPBEXchaText 2 2 7 5 2" xfId="24165"/>
    <cellStyle name="SAPBEXchaText 2 2 7 5 3" xfId="47414"/>
    <cellStyle name="SAPBEXchaText 2 2 7 6" xfId="7735"/>
    <cellStyle name="SAPBEXchaText 2 2 7 6 2" xfId="24166"/>
    <cellStyle name="SAPBEXchaText 2 2 7 6 3" xfId="47415"/>
    <cellStyle name="SAPBEXchaText 2 2 7 7" xfId="7716"/>
    <cellStyle name="SAPBEXchaText 2 2 7 7 2" xfId="24167"/>
    <cellStyle name="SAPBEXchaText 2 2 7 7 3" xfId="47416"/>
    <cellStyle name="SAPBEXchaText 2 2 7 8" xfId="9914"/>
    <cellStyle name="SAPBEXchaText 2 2 7 8 2" xfId="47417"/>
    <cellStyle name="SAPBEXchaText 2 2 7 9" xfId="3684"/>
    <cellStyle name="SAPBEXchaText 2 2 8" xfId="3911"/>
    <cellStyle name="SAPBEXchaText 2 2 8 2" xfId="3405"/>
    <cellStyle name="SAPBEXchaText 2 2 8 2 2" xfId="24168"/>
    <cellStyle name="SAPBEXchaText 2 2 8 2 2 2" xfId="24169"/>
    <cellStyle name="SAPBEXchaText 2 2 8 2 2 3" xfId="58935"/>
    <cellStyle name="SAPBEXchaText 2 2 8 2 3" xfId="24170"/>
    <cellStyle name="SAPBEXchaText 2 2 8 2 3 2" xfId="24171"/>
    <cellStyle name="SAPBEXchaText 2 2 8 2 3 3" xfId="58936"/>
    <cellStyle name="SAPBEXchaText 2 2 8 2 4" xfId="24172"/>
    <cellStyle name="SAPBEXchaText 2 2 8 2 5" xfId="47418"/>
    <cellStyle name="SAPBEXchaText 2 2 8 3" xfId="24173"/>
    <cellStyle name="SAPBEXchaText 2 2 8 3 2" xfId="24174"/>
    <cellStyle name="SAPBEXchaText 2 2 8 3 3" xfId="58937"/>
    <cellStyle name="SAPBEXchaText 2 2 8 4" xfId="24175"/>
    <cellStyle name="SAPBEXchaText 2 2 8 4 2" xfId="24176"/>
    <cellStyle name="SAPBEXchaText 2 2 8 4 3" xfId="58938"/>
    <cellStyle name="SAPBEXchaText 2 2 8 5" xfId="24177"/>
    <cellStyle name="SAPBEXchaText 2 2 8 5 2" xfId="58939"/>
    <cellStyle name="SAPBEXchaText 2 2 8 6" xfId="47419"/>
    <cellStyle name="SAPBEXchaText 2 2 8 7" xfId="58940"/>
    <cellStyle name="SAPBEXchaText 2 2 9" xfId="3269"/>
    <cellStyle name="SAPBEXchaText 2 2 9 2" xfId="4263"/>
    <cellStyle name="SAPBEXchaText 2 2 9 2 2" xfId="24178"/>
    <cellStyle name="SAPBEXchaText 2 2 9 2 2 2" xfId="24179"/>
    <cellStyle name="SAPBEXchaText 2 2 9 2 2 3" xfId="58941"/>
    <cellStyle name="SAPBEXchaText 2 2 9 2 3" xfId="24180"/>
    <cellStyle name="SAPBEXchaText 2 2 9 2 3 2" xfId="24181"/>
    <cellStyle name="SAPBEXchaText 2 2 9 2 3 3" xfId="58942"/>
    <cellStyle name="SAPBEXchaText 2 2 9 2 4" xfId="24182"/>
    <cellStyle name="SAPBEXchaText 2 2 9 2 5" xfId="47420"/>
    <cellStyle name="SAPBEXchaText 2 2 9 3" xfId="24183"/>
    <cellStyle name="SAPBEXchaText 2 2 9 3 2" xfId="24184"/>
    <cellStyle name="SAPBEXchaText 2 2 9 3 3" xfId="58943"/>
    <cellStyle name="SAPBEXchaText 2 2 9 4" xfId="24185"/>
    <cellStyle name="SAPBEXchaText 2 2 9 4 2" xfId="24186"/>
    <cellStyle name="SAPBEXchaText 2 2 9 4 3" xfId="58944"/>
    <cellStyle name="SAPBEXchaText 2 2 9 5" xfId="24187"/>
    <cellStyle name="SAPBEXchaText 2 2 9 6" xfId="47421"/>
    <cellStyle name="SAPBEXchaText 2 3" xfId="24188"/>
    <cellStyle name="SAPBEXchaText 2 3 2" xfId="24189"/>
    <cellStyle name="SAPBEXchaText 2 3 3" xfId="47422"/>
    <cellStyle name="SAPBEXchaText 2 4" xfId="47423"/>
    <cellStyle name="SAPBEXchaText 2 5" xfId="53274"/>
    <cellStyle name="SAPBEXchaText 2 6" xfId="53328"/>
    <cellStyle name="SAPBEXchaText 3" xfId="216"/>
    <cellStyle name="SAPBEXchaText 3 2" xfId="1682"/>
    <cellStyle name="SAPBEXchaText 3 2 10" xfId="2961"/>
    <cellStyle name="SAPBEXchaText 3 2 10 2" xfId="24190"/>
    <cellStyle name="SAPBEXchaText 3 2 10 2 2" xfId="24191"/>
    <cellStyle name="SAPBEXchaText 3 2 10 2 3" xfId="58945"/>
    <cellStyle name="SAPBEXchaText 3 2 10 3" xfId="24192"/>
    <cellStyle name="SAPBEXchaText 3 2 10 3 2" xfId="24193"/>
    <cellStyle name="SAPBEXchaText 3 2 10 3 3" xfId="58946"/>
    <cellStyle name="SAPBEXchaText 3 2 10 4" xfId="24194"/>
    <cellStyle name="SAPBEXchaText 3 2 10 5" xfId="47424"/>
    <cellStyle name="SAPBEXchaText 3 2 11" xfId="4470"/>
    <cellStyle name="SAPBEXchaText 3 2 11 2" xfId="24195"/>
    <cellStyle name="SAPBEXchaText 3 2 11 2 2" xfId="24196"/>
    <cellStyle name="SAPBEXchaText 3 2 11 2 3" xfId="58947"/>
    <cellStyle name="SAPBEXchaText 3 2 11 3" xfId="24197"/>
    <cellStyle name="SAPBEXchaText 3 2 11 3 2" xfId="24198"/>
    <cellStyle name="SAPBEXchaText 3 2 11 3 3" xfId="58948"/>
    <cellStyle name="SAPBEXchaText 3 2 11 4" xfId="24199"/>
    <cellStyle name="SAPBEXchaText 3 2 11 5" xfId="47425"/>
    <cellStyle name="SAPBEXchaText 3 2 12" xfId="4736"/>
    <cellStyle name="SAPBEXchaText 3 2 12 2" xfId="24200"/>
    <cellStyle name="SAPBEXchaText 3 2 12 2 2" xfId="24201"/>
    <cellStyle name="SAPBEXchaText 3 2 12 2 3" xfId="58949"/>
    <cellStyle name="SAPBEXchaText 3 2 12 3" xfId="24202"/>
    <cellStyle name="SAPBEXchaText 3 2 12 3 2" xfId="24203"/>
    <cellStyle name="SAPBEXchaText 3 2 12 3 3" xfId="58950"/>
    <cellStyle name="SAPBEXchaText 3 2 12 4" xfId="24204"/>
    <cellStyle name="SAPBEXchaText 3 2 12 5" xfId="47426"/>
    <cellStyle name="SAPBEXchaText 3 2 13" xfId="24205"/>
    <cellStyle name="SAPBEXchaText 3 2 13 2" xfId="24206"/>
    <cellStyle name="SAPBEXchaText 3 2 13 3" xfId="58951"/>
    <cellStyle name="SAPBEXchaText 3 2 14" xfId="47427"/>
    <cellStyle name="SAPBEXchaText 3 2 2" xfId="1683"/>
    <cellStyle name="SAPBEXchaText 3 2 2 10" xfId="4277"/>
    <cellStyle name="SAPBEXchaText 3 2 2 10 2" xfId="24207"/>
    <cellStyle name="SAPBEXchaText 3 2 2 10 2 2" xfId="24208"/>
    <cellStyle name="SAPBEXchaText 3 2 2 10 2 3" xfId="58952"/>
    <cellStyle name="SAPBEXchaText 3 2 2 10 3" xfId="24209"/>
    <cellStyle name="SAPBEXchaText 3 2 2 10 3 2" xfId="24210"/>
    <cellStyle name="SAPBEXchaText 3 2 2 10 3 3" xfId="58953"/>
    <cellStyle name="SAPBEXchaText 3 2 2 10 4" xfId="24211"/>
    <cellStyle name="SAPBEXchaText 3 2 2 10 5" xfId="47428"/>
    <cellStyle name="SAPBEXchaText 3 2 2 11" xfId="24212"/>
    <cellStyle name="SAPBEXchaText 3 2 2 11 2" xfId="24213"/>
    <cellStyle name="SAPBEXchaText 3 2 2 11 3" xfId="58954"/>
    <cellStyle name="SAPBEXchaText 3 2 2 12" xfId="47429"/>
    <cellStyle name="SAPBEXchaText 3 2 2 2" xfId="1684"/>
    <cellStyle name="SAPBEXchaText 3 2 2 2 2" xfId="1685"/>
    <cellStyle name="SAPBEXchaText 3 2 2 2 2 2" xfId="1686"/>
    <cellStyle name="SAPBEXchaText 3 2 2 2 2 2 2" xfId="9472"/>
    <cellStyle name="SAPBEXchaText 3 2 2 2 2 2 2 2" xfId="24214"/>
    <cellStyle name="SAPBEXchaText 3 2 2 2 2 2 2 2 2" xfId="58955"/>
    <cellStyle name="SAPBEXchaText 3 2 2 2 2 2 2 3" xfId="47430"/>
    <cellStyle name="SAPBEXchaText 3 2 2 2 2 2 3" xfId="10925"/>
    <cellStyle name="SAPBEXchaText 3 2 2 2 2 2 3 2" xfId="24215"/>
    <cellStyle name="SAPBEXchaText 3 2 2 2 2 2 3 3" xfId="47431"/>
    <cellStyle name="SAPBEXchaText 3 2 2 2 2 2 4" xfId="12349"/>
    <cellStyle name="SAPBEXchaText 3 2 2 2 2 2 4 2" xfId="24216"/>
    <cellStyle name="SAPBEXchaText 3 2 2 2 2 2 4 3" xfId="47432"/>
    <cellStyle name="SAPBEXchaText 3 2 2 2 2 2 5" xfId="13724"/>
    <cellStyle name="SAPBEXchaText 3 2 2 2 2 2 5 2" xfId="47433"/>
    <cellStyle name="SAPBEXchaText 3 2 2 2 2 2 6" xfId="15074"/>
    <cellStyle name="SAPBEXchaText 3 2 2 2 2 2 7" xfId="7489"/>
    <cellStyle name="SAPBEXchaText 3 2 2 2 2 2 8" xfId="58956"/>
    <cellStyle name="SAPBEXchaText 3 2 2 2 2 2 9" xfId="58957"/>
    <cellStyle name="SAPBEXchaText 3 2 2 2 2 3" xfId="6352"/>
    <cellStyle name="SAPBEXchaText 3 2 2 2 2 3 2" xfId="24217"/>
    <cellStyle name="SAPBEXchaText 3 2 2 2 2 3 2 2" xfId="58958"/>
    <cellStyle name="SAPBEXchaText 3 2 2 2 2 3 3" xfId="47434"/>
    <cellStyle name="SAPBEXchaText 3 2 2 2 2 4" xfId="24218"/>
    <cellStyle name="SAPBEXchaText 3 2 2 2 2 4 2" xfId="24219"/>
    <cellStyle name="SAPBEXchaText 3 2 2 2 2 4 3" xfId="58959"/>
    <cellStyle name="SAPBEXchaText 3 2 2 2 2 5" xfId="24220"/>
    <cellStyle name="SAPBEXchaText 3 2 2 2 2 6" xfId="47435"/>
    <cellStyle name="SAPBEXchaText 3 2 2 2 3" xfId="1687"/>
    <cellStyle name="SAPBEXchaText 3 2 2 2 3 2" xfId="8560"/>
    <cellStyle name="SAPBEXchaText 3 2 2 2 3 2 2" xfId="24221"/>
    <cellStyle name="SAPBEXchaText 3 2 2 2 3 2 2 2" xfId="58960"/>
    <cellStyle name="SAPBEXchaText 3 2 2 2 3 2 3" xfId="47436"/>
    <cellStyle name="SAPBEXchaText 3 2 2 2 3 3" xfId="10013"/>
    <cellStyle name="SAPBEXchaText 3 2 2 2 3 3 2" xfId="24222"/>
    <cellStyle name="SAPBEXchaText 3 2 2 2 3 3 3" xfId="47437"/>
    <cellStyle name="SAPBEXchaText 3 2 2 2 3 4" xfId="11437"/>
    <cellStyle name="SAPBEXchaText 3 2 2 2 3 4 2" xfId="24223"/>
    <cellStyle name="SAPBEXchaText 3 2 2 2 3 4 3" xfId="47438"/>
    <cellStyle name="SAPBEXchaText 3 2 2 2 3 5" xfId="12812"/>
    <cellStyle name="SAPBEXchaText 3 2 2 2 3 5 2" xfId="24224"/>
    <cellStyle name="SAPBEXchaText 3 2 2 2 3 5 3" xfId="47439"/>
    <cellStyle name="SAPBEXchaText 3 2 2 2 3 6" xfId="14162"/>
    <cellStyle name="SAPBEXchaText 3 2 2 2 3 6 2" xfId="47440"/>
    <cellStyle name="SAPBEXchaText 3 2 2 2 3 7" xfId="6577"/>
    <cellStyle name="SAPBEXchaText 3 2 2 2 3 8" xfId="58961"/>
    <cellStyle name="SAPBEXchaText 3 2 2 2 3 9" xfId="58962"/>
    <cellStyle name="SAPBEXchaText 3 2 2 2 4" xfId="5450"/>
    <cellStyle name="SAPBEXchaText 3 2 2 2 4 2" xfId="24225"/>
    <cellStyle name="SAPBEXchaText 3 2 2 2 4 2 2" xfId="58963"/>
    <cellStyle name="SAPBEXchaText 3 2 2 2 4 3" xfId="47441"/>
    <cellStyle name="SAPBEXchaText 3 2 2 2 5" xfId="24226"/>
    <cellStyle name="SAPBEXchaText 3 2 2 2 5 2" xfId="24227"/>
    <cellStyle name="SAPBEXchaText 3 2 2 2 5 3" xfId="47442"/>
    <cellStyle name="SAPBEXchaText 3 2 2 2 6" xfId="47443"/>
    <cellStyle name="SAPBEXchaText 3 2 2 3" xfId="1688"/>
    <cellStyle name="SAPBEXchaText 3 2 2 3 2" xfId="1689"/>
    <cellStyle name="SAPBEXchaText 3 2 2 3 2 2" xfId="8786"/>
    <cellStyle name="SAPBEXchaText 3 2 2 3 2 2 2" xfId="24228"/>
    <cellStyle name="SAPBEXchaText 3 2 2 3 2 2 2 2" xfId="58964"/>
    <cellStyle name="SAPBEXchaText 3 2 2 3 2 2 3" xfId="47444"/>
    <cellStyle name="SAPBEXchaText 3 2 2 3 2 3" xfId="10239"/>
    <cellStyle name="SAPBEXchaText 3 2 2 3 2 3 2" xfId="24229"/>
    <cellStyle name="SAPBEXchaText 3 2 2 3 2 3 2 2" xfId="58965"/>
    <cellStyle name="SAPBEXchaText 3 2 2 3 2 3 3" xfId="47445"/>
    <cellStyle name="SAPBEXchaText 3 2 2 3 2 4" xfId="11663"/>
    <cellStyle name="SAPBEXchaText 3 2 2 3 2 4 2" xfId="24230"/>
    <cellStyle name="SAPBEXchaText 3 2 2 3 2 4 3" xfId="47446"/>
    <cellStyle name="SAPBEXchaText 3 2 2 3 2 5" xfId="13038"/>
    <cellStyle name="SAPBEXchaText 3 2 2 3 2 5 2" xfId="47447"/>
    <cellStyle name="SAPBEXchaText 3 2 2 3 2 6" xfId="14388"/>
    <cellStyle name="SAPBEXchaText 3 2 2 3 2 7" xfId="6803"/>
    <cellStyle name="SAPBEXchaText 3 2 2 3 2 8" xfId="58966"/>
    <cellStyle name="SAPBEXchaText 3 2 2 3 2 9" xfId="58967"/>
    <cellStyle name="SAPBEXchaText 3 2 2 3 3" xfId="5676"/>
    <cellStyle name="SAPBEXchaText 3 2 2 3 3 2" xfId="24231"/>
    <cellStyle name="SAPBEXchaText 3 2 2 3 3 2 2" xfId="58968"/>
    <cellStyle name="SAPBEXchaText 3 2 2 3 3 3" xfId="47448"/>
    <cellStyle name="SAPBEXchaText 3 2 2 3 4" xfId="24232"/>
    <cellStyle name="SAPBEXchaText 3 2 2 3 4 2" xfId="24233"/>
    <cellStyle name="SAPBEXchaText 3 2 2 3 4 3" xfId="58969"/>
    <cellStyle name="SAPBEXchaText 3 2 2 3 5" xfId="24234"/>
    <cellStyle name="SAPBEXchaText 3 2 2 3 6" xfId="47449"/>
    <cellStyle name="SAPBEXchaText 3 2 2 4" xfId="1690"/>
    <cellStyle name="SAPBEXchaText 3 2 2 4 10" xfId="58970"/>
    <cellStyle name="SAPBEXchaText 3 2 2 4 11" xfId="58971"/>
    <cellStyle name="SAPBEXchaText 3 2 2 4 2" xfId="1691"/>
    <cellStyle name="SAPBEXchaText 3 2 2 4 2 10" xfId="58972"/>
    <cellStyle name="SAPBEXchaText 3 2 2 4 2 2" xfId="7032"/>
    <cellStyle name="SAPBEXchaText 3 2 2 4 2 2 2" xfId="24235"/>
    <cellStyle name="SAPBEXchaText 3 2 2 4 2 2 2 2" xfId="58973"/>
    <cellStyle name="SAPBEXchaText 3 2 2 4 2 2 3" xfId="47450"/>
    <cellStyle name="SAPBEXchaText 3 2 2 4 2 3" xfId="9015"/>
    <cellStyle name="SAPBEXchaText 3 2 2 4 2 3 2" xfId="24236"/>
    <cellStyle name="SAPBEXchaText 3 2 2 4 2 3 2 2" xfId="58974"/>
    <cellStyle name="SAPBEXchaText 3 2 2 4 2 3 3" xfId="47451"/>
    <cellStyle name="SAPBEXchaText 3 2 2 4 2 4" xfId="10468"/>
    <cellStyle name="SAPBEXchaText 3 2 2 4 2 4 2" xfId="24237"/>
    <cellStyle name="SAPBEXchaText 3 2 2 4 2 4 3" xfId="47452"/>
    <cellStyle name="SAPBEXchaText 3 2 2 4 2 5" xfId="11892"/>
    <cellStyle name="SAPBEXchaText 3 2 2 4 2 5 2" xfId="24238"/>
    <cellStyle name="SAPBEXchaText 3 2 2 4 2 5 3" xfId="47453"/>
    <cellStyle name="SAPBEXchaText 3 2 2 4 2 6" xfId="13267"/>
    <cellStyle name="SAPBEXchaText 3 2 2 4 2 6 2" xfId="47454"/>
    <cellStyle name="SAPBEXchaText 3 2 2 4 2 7" xfId="14617"/>
    <cellStyle name="SAPBEXchaText 3 2 2 4 2 8" xfId="47455"/>
    <cellStyle name="SAPBEXchaText 3 2 2 4 2 9" xfId="58975"/>
    <cellStyle name="SAPBEXchaText 3 2 2 4 3" xfId="5904"/>
    <cellStyle name="SAPBEXchaText 3 2 2 4 3 2" xfId="24239"/>
    <cellStyle name="SAPBEXchaText 3 2 2 4 3 2 2" xfId="58976"/>
    <cellStyle name="SAPBEXchaText 3 2 2 4 3 3" xfId="47456"/>
    <cellStyle name="SAPBEXchaText 3 2 2 4 4" xfId="7975"/>
    <cellStyle name="SAPBEXchaText 3 2 2 4 4 2" xfId="24240"/>
    <cellStyle name="SAPBEXchaText 3 2 2 4 4 2 2" xfId="58977"/>
    <cellStyle name="SAPBEXchaText 3 2 2 4 4 3" xfId="47457"/>
    <cellStyle name="SAPBEXchaText 3 2 2 4 5" xfId="5232"/>
    <cellStyle name="SAPBEXchaText 3 2 2 4 5 2" xfId="24241"/>
    <cellStyle name="SAPBEXchaText 3 2 2 4 5 3" xfId="47458"/>
    <cellStyle name="SAPBEXchaText 3 2 2 4 6" xfId="5029"/>
    <cellStyle name="SAPBEXchaText 3 2 2 4 6 2" xfId="24242"/>
    <cellStyle name="SAPBEXchaText 3 2 2 4 6 3" xfId="47459"/>
    <cellStyle name="SAPBEXchaText 3 2 2 4 7" xfId="7852"/>
    <cellStyle name="SAPBEXchaText 3 2 2 4 7 2" xfId="47460"/>
    <cellStyle name="SAPBEXchaText 3 2 2 4 8" xfId="11293"/>
    <cellStyle name="SAPBEXchaText 3 2 2 4 9" xfId="47461"/>
    <cellStyle name="SAPBEXchaText 3 2 2 5" xfId="1692"/>
    <cellStyle name="SAPBEXchaText 3 2 2 5 10" xfId="58978"/>
    <cellStyle name="SAPBEXchaText 3 2 2 5 11" xfId="58979"/>
    <cellStyle name="SAPBEXchaText 3 2 2 5 2" xfId="1693"/>
    <cellStyle name="SAPBEXchaText 3 2 2 5 2 10" xfId="58980"/>
    <cellStyle name="SAPBEXchaText 3 2 2 5 2 2" xfId="7256"/>
    <cellStyle name="SAPBEXchaText 3 2 2 5 2 2 2" xfId="24243"/>
    <cellStyle name="SAPBEXchaText 3 2 2 5 2 2 2 2" xfId="58981"/>
    <cellStyle name="SAPBEXchaText 3 2 2 5 2 2 3" xfId="47462"/>
    <cellStyle name="SAPBEXchaText 3 2 2 5 2 3" xfId="9239"/>
    <cellStyle name="SAPBEXchaText 3 2 2 5 2 3 2" xfId="24244"/>
    <cellStyle name="SAPBEXchaText 3 2 2 5 2 3 2 2" xfId="58982"/>
    <cellStyle name="SAPBEXchaText 3 2 2 5 2 3 3" xfId="47463"/>
    <cellStyle name="SAPBEXchaText 3 2 2 5 2 4" xfId="10692"/>
    <cellStyle name="SAPBEXchaText 3 2 2 5 2 4 2" xfId="24245"/>
    <cellStyle name="SAPBEXchaText 3 2 2 5 2 4 3" xfId="47464"/>
    <cellStyle name="SAPBEXchaText 3 2 2 5 2 5" xfId="12116"/>
    <cellStyle name="SAPBEXchaText 3 2 2 5 2 5 2" xfId="24246"/>
    <cellStyle name="SAPBEXchaText 3 2 2 5 2 5 3" xfId="47465"/>
    <cellStyle name="SAPBEXchaText 3 2 2 5 2 6" xfId="13491"/>
    <cellStyle name="SAPBEXchaText 3 2 2 5 2 6 2" xfId="24247"/>
    <cellStyle name="SAPBEXchaText 3 2 2 5 2 6 3" xfId="47466"/>
    <cellStyle name="SAPBEXchaText 3 2 2 5 2 7" xfId="14841"/>
    <cellStyle name="SAPBEXchaText 3 2 2 5 2 7 2" xfId="47467"/>
    <cellStyle name="SAPBEXchaText 3 2 2 5 2 8" xfId="3350"/>
    <cellStyle name="SAPBEXchaText 3 2 2 5 2 9" xfId="58983"/>
    <cellStyle name="SAPBEXchaText 3 2 2 5 3" xfId="6128"/>
    <cellStyle name="SAPBEXchaText 3 2 2 5 3 2" xfId="24248"/>
    <cellStyle name="SAPBEXchaText 3 2 2 5 3 2 2" xfId="58984"/>
    <cellStyle name="SAPBEXchaText 3 2 2 5 3 3" xfId="47468"/>
    <cellStyle name="SAPBEXchaText 3 2 2 5 4" xfId="8199"/>
    <cellStyle name="SAPBEXchaText 3 2 2 5 4 2" xfId="24249"/>
    <cellStyle name="SAPBEXchaText 3 2 2 5 4 2 2" xfId="58985"/>
    <cellStyle name="SAPBEXchaText 3 2 2 5 4 3" xfId="47469"/>
    <cellStyle name="SAPBEXchaText 3 2 2 5 5" xfId="9686"/>
    <cellStyle name="SAPBEXchaText 3 2 2 5 5 2" xfId="24250"/>
    <cellStyle name="SAPBEXchaText 3 2 2 5 5 3" xfId="47470"/>
    <cellStyle name="SAPBEXchaText 3 2 2 5 6" xfId="11139"/>
    <cellStyle name="SAPBEXchaText 3 2 2 5 6 2" xfId="24251"/>
    <cellStyle name="SAPBEXchaText 3 2 2 5 6 3" xfId="47471"/>
    <cellStyle name="SAPBEXchaText 3 2 2 5 7" xfId="12565"/>
    <cellStyle name="SAPBEXchaText 3 2 2 5 7 2" xfId="24252"/>
    <cellStyle name="SAPBEXchaText 3 2 2 5 7 3" xfId="47472"/>
    <cellStyle name="SAPBEXchaText 3 2 2 5 8" xfId="13937"/>
    <cellStyle name="SAPBEXchaText 3 2 2 5 8 2" xfId="47473"/>
    <cellStyle name="SAPBEXchaText 3 2 2 5 9" xfId="3767"/>
    <cellStyle name="SAPBEXchaText 3 2 2 6" xfId="3994"/>
    <cellStyle name="SAPBEXchaText 3 2 2 6 2" xfId="4587"/>
    <cellStyle name="SAPBEXchaText 3 2 2 6 2 2" xfId="24253"/>
    <cellStyle name="SAPBEXchaText 3 2 2 6 2 2 2" xfId="24254"/>
    <cellStyle name="SAPBEXchaText 3 2 2 6 2 2 3" xfId="58986"/>
    <cellStyle name="SAPBEXchaText 3 2 2 6 2 3" xfId="24255"/>
    <cellStyle name="SAPBEXchaText 3 2 2 6 2 3 2" xfId="24256"/>
    <cellStyle name="SAPBEXchaText 3 2 2 6 2 3 3" xfId="58987"/>
    <cellStyle name="SAPBEXchaText 3 2 2 6 2 4" xfId="24257"/>
    <cellStyle name="SAPBEXchaText 3 2 2 6 2 5" xfId="47474"/>
    <cellStyle name="SAPBEXchaText 3 2 2 6 3" xfId="24258"/>
    <cellStyle name="SAPBEXchaText 3 2 2 6 3 2" xfId="24259"/>
    <cellStyle name="SAPBEXchaText 3 2 2 6 3 3" xfId="58988"/>
    <cellStyle name="SAPBEXchaText 3 2 2 6 4" xfId="24260"/>
    <cellStyle name="SAPBEXchaText 3 2 2 6 4 2" xfId="24261"/>
    <cellStyle name="SAPBEXchaText 3 2 2 6 4 3" xfId="58989"/>
    <cellStyle name="SAPBEXchaText 3 2 2 6 5" xfId="24262"/>
    <cellStyle name="SAPBEXchaText 3 2 2 6 5 2" xfId="58990"/>
    <cellStyle name="SAPBEXchaText 3 2 2 6 6" xfId="47475"/>
    <cellStyle name="SAPBEXchaText 3 2 2 6 7" xfId="58991"/>
    <cellStyle name="SAPBEXchaText 3 2 2 7" xfId="3241"/>
    <cellStyle name="SAPBEXchaText 3 2 2 7 2" xfId="4163"/>
    <cellStyle name="SAPBEXchaText 3 2 2 7 2 2" xfId="24263"/>
    <cellStyle name="SAPBEXchaText 3 2 2 7 2 2 2" xfId="24264"/>
    <cellStyle name="SAPBEXchaText 3 2 2 7 2 2 3" xfId="58992"/>
    <cellStyle name="SAPBEXchaText 3 2 2 7 2 3" xfId="24265"/>
    <cellStyle name="SAPBEXchaText 3 2 2 7 2 3 2" xfId="24266"/>
    <cellStyle name="SAPBEXchaText 3 2 2 7 2 3 3" xfId="58993"/>
    <cellStyle name="SAPBEXchaText 3 2 2 7 2 4" xfId="24267"/>
    <cellStyle name="SAPBEXchaText 3 2 2 7 2 5" xfId="47476"/>
    <cellStyle name="SAPBEXchaText 3 2 2 7 3" xfId="24268"/>
    <cellStyle name="SAPBEXchaText 3 2 2 7 3 2" xfId="24269"/>
    <cellStyle name="SAPBEXchaText 3 2 2 7 3 3" xfId="58994"/>
    <cellStyle name="SAPBEXchaText 3 2 2 7 4" xfId="24270"/>
    <cellStyle name="SAPBEXchaText 3 2 2 7 4 2" xfId="24271"/>
    <cellStyle name="SAPBEXchaText 3 2 2 7 4 3" xfId="58995"/>
    <cellStyle name="SAPBEXchaText 3 2 2 7 5" xfId="24272"/>
    <cellStyle name="SAPBEXchaText 3 2 2 7 6" xfId="47477"/>
    <cellStyle name="SAPBEXchaText 3 2 2 8" xfId="4819"/>
    <cellStyle name="SAPBEXchaText 3 2 2 8 2" xfId="24273"/>
    <cellStyle name="SAPBEXchaText 3 2 2 8 2 2" xfId="24274"/>
    <cellStyle name="SAPBEXchaText 3 2 2 8 2 3" xfId="58996"/>
    <cellStyle name="SAPBEXchaText 3 2 2 8 3" xfId="24275"/>
    <cellStyle name="SAPBEXchaText 3 2 2 8 3 2" xfId="24276"/>
    <cellStyle name="SAPBEXchaText 3 2 2 8 3 3" xfId="58997"/>
    <cellStyle name="SAPBEXchaText 3 2 2 8 4" xfId="24277"/>
    <cellStyle name="SAPBEXchaText 3 2 2 8 5" xfId="47478"/>
    <cellStyle name="SAPBEXchaText 3 2 2 9" xfId="3320"/>
    <cellStyle name="SAPBEXchaText 3 2 2 9 2" xfId="24278"/>
    <cellStyle name="SAPBEXchaText 3 2 2 9 2 2" xfId="24279"/>
    <cellStyle name="SAPBEXchaText 3 2 2 9 2 3" xfId="58998"/>
    <cellStyle name="SAPBEXchaText 3 2 2 9 3" xfId="24280"/>
    <cellStyle name="SAPBEXchaText 3 2 2 9 3 2" xfId="24281"/>
    <cellStyle name="SAPBEXchaText 3 2 2 9 3 3" xfId="58999"/>
    <cellStyle name="SAPBEXchaText 3 2 2 9 4" xfId="24282"/>
    <cellStyle name="SAPBEXchaText 3 2 2 9 5" xfId="47479"/>
    <cellStyle name="SAPBEXchaText 3 2 3" xfId="1694"/>
    <cellStyle name="SAPBEXchaText 3 2 3 10" xfId="3395"/>
    <cellStyle name="SAPBEXchaText 3 2 3 10 2" xfId="24283"/>
    <cellStyle name="SAPBEXchaText 3 2 3 10 2 2" xfId="24284"/>
    <cellStyle name="SAPBEXchaText 3 2 3 10 2 3" xfId="59000"/>
    <cellStyle name="SAPBEXchaText 3 2 3 10 3" xfId="24285"/>
    <cellStyle name="SAPBEXchaText 3 2 3 10 3 2" xfId="24286"/>
    <cellStyle name="SAPBEXchaText 3 2 3 10 3 3" xfId="59001"/>
    <cellStyle name="SAPBEXchaText 3 2 3 10 4" xfId="24287"/>
    <cellStyle name="SAPBEXchaText 3 2 3 10 5" xfId="47480"/>
    <cellStyle name="SAPBEXchaText 3 2 3 11" xfId="24288"/>
    <cellStyle name="SAPBEXchaText 3 2 3 11 2" xfId="24289"/>
    <cellStyle name="SAPBEXchaText 3 2 3 11 3" xfId="59002"/>
    <cellStyle name="SAPBEXchaText 3 2 3 12" xfId="47481"/>
    <cellStyle name="SAPBEXchaText 3 2 3 2" xfId="1695"/>
    <cellStyle name="SAPBEXchaText 3 2 3 2 2" xfId="1696"/>
    <cellStyle name="SAPBEXchaText 3 2 3 2 2 2" xfId="1697"/>
    <cellStyle name="SAPBEXchaText 3 2 3 2 2 2 2" xfId="9546"/>
    <cellStyle name="SAPBEXchaText 3 2 3 2 2 2 2 2" xfId="24290"/>
    <cellStyle name="SAPBEXchaText 3 2 3 2 2 2 2 2 2" xfId="59003"/>
    <cellStyle name="SAPBEXchaText 3 2 3 2 2 2 2 3" xfId="47482"/>
    <cellStyle name="SAPBEXchaText 3 2 3 2 2 2 3" xfId="10999"/>
    <cellStyle name="SAPBEXchaText 3 2 3 2 2 2 3 2" xfId="24291"/>
    <cellStyle name="SAPBEXchaText 3 2 3 2 2 2 3 3" xfId="47483"/>
    <cellStyle name="SAPBEXchaText 3 2 3 2 2 2 4" xfId="12423"/>
    <cellStyle name="SAPBEXchaText 3 2 3 2 2 2 4 2" xfId="24292"/>
    <cellStyle name="SAPBEXchaText 3 2 3 2 2 2 4 3" xfId="47484"/>
    <cellStyle name="SAPBEXchaText 3 2 3 2 2 2 5" xfId="13798"/>
    <cellStyle name="SAPBEXchaText 3 2 3 2 2 2 5 2" xfId="47485"/>
    <cellStyle name="SAPBEXchaText 3 2 3 2 2 2 6" xfId="15148"/>
    <cellStyle name="SAPBEXchaText 3 2 3 2 2 2 7" xfId="7563"/>
    <cellStyle name="SAPBEXchaText 3 2 3 2 2 2 8" xfId="59004"/>
    <cellStyle name="SAPBEXchaText 3 2 3 2 2 2 9" xfId="59005"/>
    <cellStyle name="SAPBEXchaText 3 2 3 2 2 3" xfId="6426"/>
    <cellStyle name="SAPBEXchaText 3 2 3 2 2 3 2" xfId="24293"/>
    <cellStyle name="SAPBEXchaText 3 2 3 2 2 3 2 2" xfId="59006"/>
    <cellStyle name="SAPBEXchaText 3 2 3 2 2 3 3" xfId="47486"/>
    <cellStyle name="SAPBEXchaText 3 2 3 2 2 4" xfId="24294"/>
    <cellStyle name="SAPBEXchaText 3 2 3 2 2 4 2" xfId="24295"/>
    <cellStyle name="SAPBEXchaText 3 2 3 2 2 4 3" xfId="59007"/>
    <cellStyle name="SAPBEXchaText 3 2 3 2 2 5" xfId="24296"/>
    <cellStyle name="SAPBEXchaText 3 2 3 2 2 6" xfId="47487"/>
    <cellStyle name="SAPBEXchaText 3 2 3 2 3" xfId="1698"/>
    <cellStyle name="SAPBEXchaText 3 2 3 2 3 2" xfId="8636"/>
    <cellStyle name="SAPBEXchaText 3 2 3 2 3 2 2" xfId="24297"/>
    <cellStyle name="SAPBEXchaText 3 2 3 2 3 2 2 2" xfId="59008"/>
    <cellStyle name="SAPBEXchaText 3 2 3 2 3 2 3" xfId="47488"/>
    <cellStyle name="SAPBEXchaText 3 2 3 2 3 3" xfId="10089"/>
    <cellStyle name="SAPBEXchaText 3 2 3 2 3 3 2" xfId="24298"/>
    <cellStyle name="SAPBEXchaText 3 2 3 2 3 3 3" xfId="47489"/>
    <cellStyle name="SAPBEXchaText 3 2 3 2 3 4" xfId="11513"/>
    <cellStyle name="SAPBEXchaText 3 2 3 2 3 4 2" xfId="24299"/>
    <cellStyle name="SAPBEXchaText 3 2 3 2 3 4 3" xfId="47490"/>
    <cellStyle name="SAPBEXchaText 3 2 3 2 3 5" xfId="12888"/>
    <cellStyle name="SAPBEXchaText 3 2 3 2 3 5 2" xfId="24300"/>
    <cellStyle name="SAPBEXchaText 3 2 3 2 3 5 3" xfId="47491"/>
    <cellStyle name="SAPBEXchaText 3 2 3 2 3 6" xfId="14238"/>
    <cellStyle name="SAPBEXchaText 3 2 3 2 3 6 2" xfId="47492"/>
    <cellStyle name="SAPBEXchaText 3 2 3 2 3 7" xfId="6653"/>
    <cellStyle name="SAPBEXchaText 3 2 3 2 3 8" xfId="59009"/>
    <cellStyle name="SAPBEXchaText 3 2 3 2 3 9" xfId="59010"/>
    <cellStyle name="SAPBEXchaText 3 2 3 2 4" xfId="5526"/>
    <cellStyle name="SAPBEXchaText 3 2 3 2 4 2" xfId="24301"/>
    <cellStyle name="SAPBEXchaText 3 2 3 2 4 2 2" xfId="59011"/>
    <cellStyle name="SAPBEXchaText 3 2 3 2 4 3" xfId="47493"/>
    <cellStyle name="SAPBEXchaText 3 2 3 2 5" xfId="24302"/>
    <cellStyle name="SAPBEXchaText 3 2 3 2 5 2" xfId="24303"/>
    <cellStyle name="SAPBEXchaText 3 2 3 2 5 3" xfId="47494"/>
    <cellStyle name="SAPBEXchaText 3 2 3 2 6" xfId="47495"/>
    <cellStyle name="SAPBEXchaText 3 2 3 3" xfId="1699"/>
    <cellStyle name="SAPBEXchaText 3 2 3 3 2" xfId="1700"/>
    <cellStyle name="SAPBEXchaText 3 2 3 3 2 2" xfId="8862"/>
    <cellStyle name="SAPBEXchaText 3 2 3 3 2 2 2" xfId="24304"/>
    <cellStyle name="SAPBEXchaText 3 2 3 3 2 2 2 2" xfId="59012"/>
    <cellStyle name="SAPBEXchaText 3 2 3 3 2 2 3" xfId="47496"/>
    <cellStyle name="SAPBEXchaText 3 2 3 3 2 3" xfId="10315"/>
    <cellStyle name="SAPBEXchaText 3 2 3 3 2 3 2" xfId="24305"/>
    <cellStyle name="SAPBEXchaText 3 2 3 3 2 3 2 2" xfId="59013"/>
    <cellStyle name="SAPBEXchaText 3 2 3 3 2 3 3" xfId="47497"/>
    <cellStyle name="SAPBEXchaText 3 2 3 3 2 4" xfId="11739"/>
    <cellStyle name="SAPBEXchaText 3 2 3 3 2 4 2" xfId="24306"/>
    <cellStyle name="SAPBEXchaText 3 2 3 3 2 4 3" xfId="47498"/>
    <cellStyle name="SAPBEXchaText 3 2 3 3 2 5" xfId="13114"/>
    <cellStyle name="SAPBEXchaText 3 2 3 3 2 5 2" xfId="47499"/>
    <cellStyle name="SAPBEXchaText 3 2 3 3 2 6" xfId="14464"/>
    <cellStyle name="SAPBEXchaText 3 2 3 3 2 7" xfId="6879"/>
    <cellStyle name="SAPBEXchaText 3 2 3 3 2 8" xfId="59014"/>
    <cellStyle name="SAPBEXchaText 3 2 3 3 2 9" xfId="59015"/>
    <cellStyle name="SAPBEXchaText 3 2 3 3 3" xfId="5751"/>
    <cellStyle name="SAPBEXchaText 3 2 3 3 3 2" xfId="24307"/>
    <cellStyle name="SAPBEXchaText 3 2 3 3 3 2 2" xfId="59016"/>
    <cellStyle name="SAPBEXchaText 3 2 3 3 3 3" xfId="47500"/>
    <cellStyle name="SAPBEXchaText 3 2 3 3 4" xfId="24308"/>
    <cellStyle name="SAPBEXchaText 3 2 3 3 4 2" xfId="24309"/>
    <cellStyle name="SAPBEXchaText 3 2 3 3 4 3" xfId="59017"/>
    <cellStyle name="SAPBEXchaText 3 2 3 3 5" xfId="24310"/>
    <cellStyle name="SAPBEXchaText 3 2 3 3 6" xfId="47501"/>
    <cellStyle name="SAPBEXchaText 3 2 3 4" xfId="1701"/>
    <cellStyle name="SAPBEXchaText 3 2 3 4 10" xfId="59018"/>
    <cellStyle name="SAPBEXchaText 3 2 3 4 11" xfId="59019"/>
    <cellStyle name="SAPBEXchaText 3 2 3 4 2" xfId="1702"/>
    <cellStyle name="SAPBEXchaText 3 2 3 4 2 10" xfId="59020"/>
    <cellStyle name="SAPBEXchaText 3 2 3 4 2 2" xfId="7107"/>
    <cellStyle name="SAPBEXchaText 3 2 3 4 2 2 2" xfId="24311"/>
    <cellStyle name="SAPBEXchaText 3 2 3 4 2 2 2 2" xfId="59021"/>
    <cellStyle name="SAPBEXchaText 3 2 3 4 2 2 3" xfId="47502"/>
    <cellStyle name="SAPBEXchaText 3 2 3 4 2 3" xfId="9090"/>
    <cellStyle name="SAPBEXchaText 3 2 3 4 2 3 2" xfId="24312"/>
    <cellStyle name="SAPBEXchaText 3 2 3 4 2 3 2 2" xfId="59022"/>
    <cellStyle name="SAPBEXchaText 3 2 3 4 2 3 3" xfId="47503"/>
    <cellStyle name="SAPBEXchaText 3 2 3 4 2 4" xfId="10543"/>
    <cellStyle name="SAPBEXchaText 3 2 3 4 2 4 2" xfId="24313"/>
    <cellStyle name="SAPBEXchaText 3 2 3 4 2 4 3" xfId="47504"/>
    <cellStyle name="SAPBEXchaText 3 2 3 4 2 5" xfId="11967"/>
    <cellStyle name="SAPBEXchaText 3 2 3 4 2 5 2" xfId="24314"/>
    <cellStyle name="SAPBEXchaText 3 2 3 4 2 5 3" xfId="47505"/>
    <cellStyle name="SAPBEXchaText 3 2 3 4 2 6" xfId="13342"/>
    <cellStyle name="SAPBEXchaText 3 2 3 4 2 6 2" xfId="47506"/>
    <cellStyle name="SAPBEXchaText 3 2 3 4 2 7" xfId="14692"/>
    <cellStyle name="SAPBEXchaText 3 2 3 4 2 8" xfId="47507"/>
    <cellStyle name="SAPBEXchaText 3 2 3 4 2 9" xfId="59023"/>
    <cellStyle name="SAPBEXchaText 3 2 3 4 3" xfId="5979"/>
    <cellStyle name="SAPBEXchaText 3 2 3 4 3 2" xfId="24315"/>
    <cellStyle name="SAPBEXchaText 3 2 3 4 3 2 2" xfId="59024"/>
    <cellStyle name="SAPBEXchaText 3 2 3 4 3 3" xfId="47508"/>
    <cellStyle name="SAPBEXchaText 3 2 3 4 4" xfId="8050"/>
    <cellStyle name="SAPBEXchaText 3 2 3 4 4 2" xfId="24316"/>
    <cellStyle name="SAPBEXchaText 3 2 3 4 4 2 2" xfId="59025"/>
    <cellStyle name="SAPBEXchaText 3 2 3 4 4 3" xfId="47509"/>
    <cellStyle name="SAPBEXchaText 3 2 3 4 5" xfId="5161"/>
    <cellStyle name="SAPBEXchaText 3 2 3 4 5 2" xfId="24317"/>
    <cellStyle name="SAPBEXchaText 3 2 3 4 5 3" xfId="47510"/>
    <cellStyle name="SAPBEXchaText 3 2 3 4 6" xfId="5307"/>
    <cellStyle name="SAPBEXchaText 3 2 3 4 6 2" xfId="24318"/>
    <cellStyle name="SAPBEXchaText 3 2 3 4 6 3" xfId="47511"/>
    <cellStyle name="SAPBEXchaText 3 2 3 4 7" xfId="5038"/>
    <cellStyle name="SAPBEXchaText 3 2 3 4 7 2" xfId="47512"/>
    <cellStyle name="SAPBEXchaText 3 2 3 4 8" xfId="11297"/>
    <cellStyle name="SAPBEXchaText 3 2 3 4 9" xfId="47513"/>
    <cellStyle name="SAPBEXchaText 3 2 3 5" xfId="1703"/>
    <cellStyle name="SAPBEXchaText 3 2 3 5 10" xfId="59026"/>
    <cellStyle name="SAPBEXchaText 3 2 3 5 11" xfId="59027"/>
    <cellStyle name="SAPBEXchaText 3 2 3 5 2" xfId="1704"/>
    <cellStyle name="SAPBEXchaText 3 2 3 5 2 10" xfId="59028"/>
    <cellStyle name="SAPBEXchaText 3 2 3 5 2 2" xfId="7330"/>
    <cellStyle name="SAPBEXchaText 3 2 3 5 2 2 2" xfId="24319"/>
    <cellStyle name="SAPBEXchaText 3 2 3 5 2 2 2 2" xfId="59029"/>
    <cellStyle name="SAPBEXchaText 3 2 3 5 2 2 3" xfId="47514"/>
    <cellStyle name="SAPBEXchaText 3 2 3 5 2 3" xfId="9313"/>
    <cellStyle name="SAPBEXchaText 3 2 3 5 2 3 2" xfId="24320"/>
    <cellStyle name="SAPBEXchaText 3 2 3 5 2 3 2 2" xfId="59030"/>
    <cellStyle name="SAPBEXchaText 3 2 3 5 2 3 3" xfId="47515"/>
    <cellStyle name="SAPBEXchaText 3 2 3 5 2 4" xfId="10766"/>
    <cellStyle name="SAPBEXchaText 3 2 3 5 2 4 2" xfId="24321"/>
    <cellStyle name="SAPBEXchaText 3 2 3 5 2 4 3" xfId="47516"/>
    <cellStyle name="SAPBEXchaText 3 2 3 5 2 5" xfId="12190"/>
    <cellStyle name="SAPBEXchaText 3 2 3 5 2 5 2" xfId="24322"/>
    <cellStyle name="SAPBEXchaText 3 2 3 5 2 5 3" xfId="47517"/>
    <cellStyle name="SAPBEXchaText 3 2 3 5 2 6" xfId="13565"/>
    <cellStyle name="SAPBEXchaText 3 2 3 5 2 6 2" xfId="24323"/>
    <cellStyle name="SAPBEXchaText 3 2 3 5 2 6 3" xfId="47518"/>
    <cellStyle name="SAPBEXchaText 3 2 3 5 2 7" xfId="14915"/>
    <cellStyle name="SAPBEXchaText 3 2 3 5 2 7 2" xfId="47519"/>
    <cellStyle name="SAPBEXchaText 3 2 3 5 2 8" xfId="3597"/>
    <cellStyle name="SAPBEXchaText 3 2 3 5 2 9" xfId="59031"/>
    <cellStyle name="SAPBEXchaText 3 2 3 5 3" xfId="6202"/>
    <cellStyle name="SAPBEXchaText 3 2 3 5 3 2" xfId="24324"/>
    <cellStyle name="SAPBEXchaText 3 2 3 5 3 2 2" xfId="59032"/>
    <cellStyle name="SAPBEXchaText 3 2 3 5 3 3" xfId="47520"/>
    <cellStyle name="SAPBEXchaText 3 2 3 5 4" xfId="8273"/>
    <cellStyle name="SAPBEXchaText 3 2 3 5 4 2" xfId="24325"/>
    <cellStyle name="SAPBEXchaText 3 2 3 5 4 2 2" xfId="59033"/>
    <cellStyle name="SAPBEXchaText 3 2 3 5 4 3" xfId="47521"/>
    <cellStyle name="SAPBEXchaText 3 2 3 5 5" xfId="9760"/>
    <cellStyle name="SAPBEXchaText 3 2 3 5 5 2" xfId="24326"/>
    <cellStyle name="SAPBEXchaText 3 2 3 5 5 3" xfId="47522"/>
    <cellStyle name="SAPBEXchaText 3 2 3 5 6" xfId="11213"/>
    <cellStyle name="SAPBEXchaText 3 2 3 5 6 2" xfId="24327"/>
    <cellStyle name="SAPBEXchaText 3 2 3 5 6 3" xfId="47523"/>
    <cellStyle name="SAPBEXchaText 3 2 3 5 7" xfId="12639"/>
    <cellStyle name="SAPBEXchaText 3 2 3 5 7 2" xfId="24328"/>
    <cellStyle name="SAPBEXchaText 3 2 3 5 7 3" xfId="47524"/>
    <cellStyle name="SAPBEXchaText 3 2 3 5 8" xfId="14011"/>
    <cellStyle name="SAPBEXchaText 3 2 3 5 8 2" xfId="47525"/>
    <cellStyle name="SAPBEXchaText 3 2 3 5 9" xfId="3843"/>
    <cellStyle name="SAPBEXchaText 3 2 3 6" xfId="4070"/>
    <cellStyle name="SAPBEXchaText 3 2 3 6 2" xfId="3512"/>
    <cellStyle name="SAPBEXchaText 3 2 3 6 2 2" xfId="24329"/>
    <cellStyle name="SAPBEXchaText 3 2 3 6 2 2 2" xfId="24330"/>
    <cellStyle name="SAPBEXchaText 3 2 3 6 2 2 3" xfId="59034"/>
    <cellStyle name="SAPBEXchaText 3 2 3 6 2 3" xfId="24331"/>
    <cellStyle name="SAPBEXchaText 3 2 3 6 2 3 2" xfId="24332"/>
    <cellStyle name="SAPBEXchaText 3 2 3 6 2 3 3" xfId="59035"/>
    <cellStyle name="SAPBEXchaText 3 2 3 6 2 4" xfId="24333"/>
    <cellStyle name="SAPBEXchaText 3 2 3 6 2 5" xfId="47526"/>
    <cellStyle name="SAPBEXchaText 3 2 3 6 3" xfId="24334"/>
    <cellStyle name="SAPBEXchaText 3 2 3 6 3 2" xfId="24335"/>
    <cellStyle name="SAPBEXchaText 3 2 3 6 3 3" xfId="59036"/>
    <cellStyle name="SAPBEXchaText 3 2 3 6 4" xfId="24336"/>
    <cellStyle name="SAPBEXchaText 3 2 3 6 4 2" xfId="24337"/>
    <cellStyle name="SAPBEXchaText 3 2 3 6 4 3" xfId="59037"/>
    <cellStyle name="SAPBEXchaText 3 2 3 6 5" xfId="24338"/>
    <cellStyle name="SAPBEXchaText 3 2 3 6 5 2" xfId="59038"/>
    <cellStyle name="SAPBEXchaText 3 2 3 6 6" xfId="47527"/>
    <cellStyle name="SAPBEXchaText 3 2 3 6 7" xfId="59039"/>
    <cellStyle name="SAPBEXchaText 3 2 3 7" xfId="3198"/>
    <cellStyle name="SAPBEXchaText 3 2 3 7 2" xfId="3453"/>
    <cellStyle name="SAPBEXchaText 3 2 3 7 2 2" xfId="24339"/>
    <cellStyle name="SAPBEXchaText 3 2 3 7 2 2 2" xfId="24340"/>
    <cellStyle name="SAPBEXchaText 3 2 3 7 2 2 3" xfId="59040"/>
    <cellStyle name="SAPBEXchaText 3 2 3 7 2 3" xfId="24341"/>
    <cellStyle name="SAPBEXchaText 3 2 3 7 2 3 2" xfId="24342"/>
    <cellStyle name="SAPBEXchaText 3 2 3 7 2 3 3" xfId="59041"/>
    <cellStyle name="SAPBEXchaText 3 2 3 7 2 4" xfId="24343"/>
    <cellStyle name="SAPBEXchaText 3 2 3 7 2 5" xfId="47528"/>
    <cellStyle name="SAPBEXchaText 3 2 3 7 3" xfId="24344"/>
    <cellStyle name="SAPBEXchaText 3 2 3 7 3 2" xfId="24345"/>
    <cellStyle name="SAPBEXchaText 3 2 3 7 3 3" xfId="59042"/>
    <cellStyle name="SAPBEXchaText 3 2 3 7 4" xfId="24346"/>
    <cellStyle name="SAPBEXchaText 3 2 3 7 4 2" xfId="24347"/>
    <cellStyle name="SAPBEXchaText 3 2 3 7 4 3" xfId="59043"/>
    <cellStyle name="SAPBEXchaText 3 2 3 7 5" xfId="24348"/>
    <cellStyle name="SAPBEXchaText 3 2 3 7 6" xfId="47529"/>
    <cellStyle name="SAPBEXchaText 3 2 3 8" xfId="4185"/>
    <cellStyle name="SAPBEXchaText 3 2 3 8 2" xfId="24349"/>
    <cellStyle name="SAPBEXchaText 3 2 3 8 2 2" xfId="24350"/>
    <cellStyle name="SAPBEXchaText 3 2 3 8 2 3" xfId="59044"/>
    <cellStyle name="SAPBEXchaText 3 2 3 8 3" xfId="24351"/>
    <cellStyle name="SAPBEXchaText 3 2 3 8 3 2" xfId="24352"/>
    <cellStyle name="SAPBEXchaText 3 2 3 8 3 3" xfId="59045"/>
    <cellStyle name="SAPBEXchaText 3 2 3 8 4" xfId="24353"/>
    <cellStyle name="SAPBEXchaText 3 2 3 8 5" xfId="47530"/>
    <cellStyle name="SAPBEXchaText 3 2 3 9" xfId="4667"/>
    <cellStyle name="SAPBEXchaText 3 2 3 9 2" xfId="24354"/>
    <cellStyle name="SAPBEXchaText 3 2 3 9 2 2" xfId="24355"/>
    <cellStyle name="SAPBEXchaText 3 2 3 9 2 3" xfId="59046"/>
    <cellStyle name="SAPBEXchaText 3 2 3 9 3" xfId="24356"/>
    <cellStyle name="SAPBEXchaText 3 2 3 9 3 2" xfId="24357"/>
    <cellStyle name="SAPBEXchaText 3 2 3 9 3 3" xfId="59047"/>
    <cellStyle name="SAPBEXchaText 3 2 3 9 4" xfId="24358"/>
    <cellStyle name="SAPBEXchaText 3 2 3 9 5" xfId="47531"/>
    <cellStyle name="SAPBEXchaText 3 2 4" xfId="1705"/>
    <cellStyle name="SAPBEXchaText 3 2 4 2" xfId="1706"/>
    <cellStyle name="SAPBEXchaText 3 2 4 2 2" xfId="1707"/>
    <cellStyle name="SAPBEXchaText 3 2 4 2 2 2" xfId="9396"/>
    <cellStyle name="SAPBEXchaText 3 2 4 2 2 2 2" xfId="24359"/>
    <cellStyle name="SAPBEXchaText 3 2 4 2 2 2 2 2" xfId="59048"/>
    <cellStyle name="SAPBEXchaText 3 2 4 2 2 2 3" xfId="47532"/>
    <cellStyle name="SAPBEXchaText 3 2 4 2 2 3" xfId="10849"/>
    <cellStyle name="SAPBEXchaText 3 2 4 2 2 3 2" xfId="24360"/>
    <cellStyle name="SAPBEXchaText 3 2 4 2 2 3 3" xfId="47533"/>
    <cellStyle name="SAPBEXchaText 3 2 4 2 2 4" xfId="12273"/>
    <cellStyle name="SAPBEXchaText 3 2 4 2 2 4 2" xfId="24361"/>
    <cellStyle name="SAPBEXchaText 3 2 4 2 2 4 3" xfId="47534"/>
    <cellStyle name="SAPBEXchaText 3 2 4 2 2 5" xfId="13648"/>
    <cellStyle name="SAPBEXchaText 3 2 4 2 2 5 2" xfId="47535"/>
    <cellStyle name="SAPBEXchaText 3 2 4 2 2 6" xfId="14998"/>
    <cellStyle name="SAPBEXchaText 3 2 4 2 2 7" xfId="7413"/>
    <cellStyle name="SAPBEXchaText 3 2 4 2 2 8" xfId="59049"/>
    <cellStyle name="SAPBEXchaText 3 2 4 2 2 9" xfId="59050"/>
    <cellStyle name="SAPBEXchaText 3 2 4 2 3" xfId="6276"/>
    <cellStyle name="SAPBEXchaText 3 2 4 2 3 2" xfId="24362"/>
    <cellStyle name="SAPBEXchaText 3 2 4 2 3 2 2" xfId="59051"/>
    <cellStyle name="SAPBEXchaText 3 2 4 2 3 3" xfId="47536"/>
    <cellStyle name="SAPBEXchaText 3 2 4 2 4" xfId="24363"/>
    <cellStyle name="SAPBEXchaText 3 2 4 2 4 2" xfId="24364"/>
    <cellStyle name="SAPBEXchaText 3 2 4 2 4 3" xfId="59052"/>
    <cellStyle name="SAPBEXchaText 3 2 4 2 5" xfId="24365"/>
    <cellStyle name="SAPBEXchaText 3 2 4 2 6" xfId="47537"/>
    <cellStyle name="SAPBEXchaText 3 2 4 3" xfId="1708"/>
    <cellStyle name="SAPBEXchaText 3 2 4 3 2" xfId="8483"/>
    <cellStyle name="SAPBEXchaText 3 2 4 3 2 2" xfId="24366"/>
    <cellStyle name="SAPBEXchaText 3 2 4 3 2 2 2" xfId="59053"/>
    <cellStyle name="SAPBEXchaText 3 2 4 3 2 3" xfId="47538"/>
    <cellStyle name="SAPBEXchaText 3 2 4 3 3" xfId="9936"/>
    <cellStyle name="SAPBEXchaText 3 2 4 3 3 2" xfId="24367"/>
    <cellStyle name="SAPBEXchaText 3 2 4 3 3 3" xfId="47539"/>
    <cellStyle name="SAPBEXchaText 3 2 4 3 4" xfId="11360"/>
    <cellStyle name="SAPBEXchaText 3 2 4 3 4 2" xfId="24368"/>
    <cellStyle name="SAPBEXchaText 3 2 4 3 4 3" xfId="47540"/>
    <cellStyle name="SAPBEXchaText 3 2 4 3 5" xfId="12735"/>
    <cellStyle name="SAPBEXchaText 3 2 4 3 5 2" xfId="24369"/>
    <cellStyle name="SAPBEXchaText 3 2 4 3 5 3" xfId="47541"/>
    <cellStyle name="SAPBEXchaText 3 2 4 3 6" xfId="14085"/>
    <cellStyle name="SAPBEXchaText 3 2 4 3 6 2" xfId="47542"/>
    <cellStyle name="SAPBEXchaText 3 2 4 3 7" xfId="6500"/>
    <cellStyle name="SAPBEXchaText 3 2 4 3 8" xfId="59054"/>
    <cellStyle name="SAPBEXchaText 3 2 4 3 9" xfId="59055"/>
    <cellStyle name="SAPBEXchaText 3 2 4 4" xfId="5374"/>
    <cellStyle name="SAPBEXchaText 3 2 4 4 2" xfId="24370"/>
    <cellStyle name="SAPBEXchaText 3 2 4 4 2 2" xfId="59056"/>
    <cellStyle name="SAPBEXchaText 3 2 4 4 3" xfId="47543"/>
    <cellStyle name="SAPBEXchaText 3 2 4 5" xfId="24371"/>
    <cellStyle name="SAPBEXchaText 3 2 4 5 2" xfId="24372"/>
    <cellStyle name="SAPBEXchaText 3 2 4 5 3" xfId="47544"/>
    <cellStyle name="SAPBEXchaText 3 2 4 6" xfId="47545"/>
    <cellStyle name="SAPBEXchaText 3 2 5" xfId="1709"/>
    <cellStyle name="SAPBEXchaText 3 2 5 2" xfId="1710"/>
    <cellStyle name="SAPBEXchaText 3 2 5 2 2" xfId="8708"/>
    <cellStyle name="SAPBEXchaText 3 2 5 2 2 2" xfId="24373"/>
    <cellStyle name="SAPBEXchaText 3 2 5 2 2 2 2" xfId="59057"/>
    <cellStyle name="SAPBEXchaText 3 2 5 2 2 3" xfId="47546"/>
    <cellStyle name="SAPBEXchaText 3 2 5 2 3" xfId="10161"/>
    <cellStyle name="SAPBEXchaText 3 2 5 2 3 2" xfId="24374"/>
    <cellStyle name="SAPBEXchaText 3 2 5 2 3 2 2" xfId="59058"/>
    <cellStyle name="SAPBEXchaText 3 2 5 2 3 3" xfId="47547"/>
    <cellStyle name="SAPBEXchaText 3 2 5 2 4" xfId="11585"/>
    <cellStyle name="SAPBEXchaText 3 2 5 2 4 2" xfId="24375"/>
    <cellStyle name="SAPBEXchaText 3 2 5 2 4 3" xfId="47548"/>
    <cellStyle name="SAPBEXchaText 3 2 5 2 5" xfId="12960"/>
    <cellStyle name="SAPBEXchaText 3 2 5 2 5 2" xfId="47549"/>
    <cellStyle name="SAPBEXchaText 3 2 5 2 6" xfId="14310"/>
    <cellStyle name="SAPBEXchaText 3 2 5 2 7" xfId="6725"/>
    <cellStyle name="SAPBEXchaText 3 2 5 2 8" xfId="59059"/>
    <cellStyle name="SAPBEXchaText 3 2 5 2 9" xfId="59060"/>
    <cellStyle name="SAPBEXchaText 3 2 5 3" xfId="5598"/>
    <cellStyle name="SAPBEXchaText 3 2 5 3 2" xfId="24376"/>
    <cellStyle name="SAPBEXchaText 3 2 5 3 2 2" xfId="59061"/>
    <cellStyle name="SAPBEXchaText 3 2 5 3 3" xfId="47550"/>
    <cellStyle name="SAPBEXchaText 3 2 5 4" xfId="24377"/>
    <cellStyle name="SAPBEXchaText 3 2 5 4 2" xfId="24378"/>
    <cellStyle name="SAPBEXchaText 3 2 5 4 3" xfId="59062"/>
    <cellStyle name="SAPBEXchaText 3 2 5 5" xfId="24379"/>
    <cellStyle name="SAPBEXchaText 3 2 5 6" xfId="47551"/>
    <cellStyle name="SAPBEXchaText 3 2 6" xfId="1711"/>
    <cellStyle name="SAPBEXchaText 3 2 6 10" xfId="59063"/>
    <cellStyle name="SAPBEXchaText 3 2 6 11" xfId="59064"/>
    <cellStyle name="SAPBEXchaText 3 2 6 2" xfId="1712"/>
    <cellStyle name="SAPBEXchaText 3 2 6 2 10" xfId="59065"/>
    <cellStyle name="SAPBEXchaText 3 2 6 2 2" xfId="6955"/>
    <cellStyle name="SAPBEXchaText 3 2 6 2 2 2" xfId="24380"/>
    <cellStyle name="SAPBEXchaText 3 2 6 2 2 2 2" xfId="59066"/>
    <cellStyle name="SAPBEXchaText 3 2 6 2 2 3" xfId="47552"/>
    <cellStyle name="SAPBEXchaText 3 2 6 2 3" xfId="8938"/>
    <cellStyle name="SAPBEXchaText 3 2 6 2 3 2" xfId="24381"/>
    <cellStyle name="SAPBEXchaText 3 2 6 2 3 2 2" xfId="59067"/>
    <cellStyle name="SAPBEXchaText 3 2 6 2 3 3" xfId="47553"/>
    <cellStyle name="SAPBEXchaText 3 2 6 2 4" xfId="10391"/>
    <cellStyle name="SAPBEXchaText 3 2 6 2 4 2" xfId="24382"/>
    <cellStyle name="SAPBEXchaText 3 2 6 2 4 3" xfId="47554"/>
    <cellStyle name="SAPBEXchaText 3 2 6 2 5" xfId="11815"/>
    <cellStyle name="SAPBEXchaText 3 2 6 2 5 2" xfId="24383"/>
    <cellStyle name="SAPBEXchaText 3 2 6 2 5 3" xfId="47555"/>
    <cellStyle name="SAPBEXchaText 3 2 6 2 6" xfId="13190"/>
    <cellStyle name="SAPBEXchaText 3 2 6 2 6 2" xfId="47556"/>
    <cellStyle name="SAPBEXchaText 3 2 6 2 7" xfId="14540"/>
    <cellStyle name="SAPBEXchaText 3 2 6 2 8" xfId="47557"/>
    <cellStyle name="SAPBEXchaText 3 2 6 2 9" xfId="59068"/>
    <cellStyle name="SAPBEXchaText 3 2 6 3" xfId="5827"/>
    <cellStyle name="SAPBEXchaText 3 2 6 3 2" xfId="24384"/>
    <cellStyle name="SAPBEXchaText 3 2 6 3 2 2" xfId="59069"/>
    <cellStyle name="SAPBEXchaText 3 2 6 3 3" xfId="47558"/>
    <cellStyle name="SAPBEXchaText 3 2 6 4" xfId="7898"/>
    <cellStyle name="SAPBEXchaText 3 2 6 4 2" xfId="24385"/>
    <cellStyle name="SAPBEXchaText 3 2 6 4 2 2" xfId="59070"/>
    <cellStyle name="SAPBEXchaText 3 2 6 4 3" xfId="47559"/>
    <cellStyle name="SAPBEXchaText 3 2 6 5" xfId="9612"/>
    <cellStyle name="SAPBEXchaText 3 2 6 5 2" xfId="24386"/>
    <cellStyle name="SAPBEXchaText 3 2 6 5 3" xfId="47560"/>
    <cellStyle name="SAPBEXchaText 3 2 6 6" xfId="11065"/>
    <cellStyle name="SAPBEXchaText 3 2 6 6 2" xfId="24387"/>
    <cellStyle name="SAPBEXchaText 3 2 6 6 3" xfId="47561"/>
    <cellStyle name="SAPBEXchaText 3 2 6 7" xfId="7780"/>
    <cellStyle name="SAPBEXchaText 3 2 6 7 2" xfId="47562"/>
    <cellStyle name="SAPBEXchaText 3 2 6 8" xfId="13859"/>
    <cellStyle name="SAPBEXchaText 3 2 6 9" xfId="47563"/>
    <cellStyle name="SAPBEXchaText 3 2 7" xfId="1713"/>
    <cellStyle name="SAPBEXchaText 3 2 7 10" xfId="59071"/>
    <cellStyle name="SAPBEXchaText 3 2 7 11" xfId="59072"/>
    <cellStyle name="SAPBEXchaText 3 2 7 2" xfId="1714"/>
    <cellStyle name="SAPBEXchaText 3 2 7 2 10" xfId="59073"/>
    <cellStyle name="SAPBEXchaText 3 2 7 2 2" xfId="7180"/>
    <cellStyle name="SAPBEXchaText 3 2 7 2 2 2" xfId="24388"/>
    <cellStyle name="SAPBEXchaText 3 2 7 2 2 2 2" xfId="59074"/>
    <cellStyle name="SAPBEXchaText 3 2 7 2 2 3" xfId="47564"/>
    <cellStyle name="SAPBEXchaText 3 2 7 2 3" xfId="9163"/>
    <cellStyle name="SAPBEXchaText 3 2 7 2 3 2" xfId="24389"/>
    <cellStyle name="SAPBEXchaText 3 2 7 2 3 2 2" xfId="59075"/>
    <cellStyle name="SAPBEXchaText 3 2 7 2 3 3" xfId="47565"/>
    <cellStyle name="SAPBEXchaText 3 2 7 2 4" xfId="10616"/>
    <cellStyle name="SAPBEXchaText 3 2 7 2 4 2" xfId="24390"/>
    <cellStyle name="SAPBEXchaText 3 2 7 2 4 3" xfId="47566"/>
    <cellStyle name="SAPBEXchaText 3 2 7 2 5" xfId="12040"/>
    <cellStyle name="SAPBEXchaText 3 2 7 2 5 2" xfId="24391"/>
    <cellStyle name="SAPBEXchaText 3 2 7 2 5 3" xfId="47567"/>
    <cellStyle name="SAPBEXchaText 3 2 7 2 6" xfId="13415"/>
    <cellStyle name="SAPBEXchaText 3 2 7 2 6 2" xfId="24392"/>
    <cellStyle name="SAPBEXchaText 3 2 7 2 6 3" xfId="47568"/>
    <cellStyle name="SAPBEXchaText 3 2 7 2 7" xfId="14765"/>
    <cellStyle name="SAPBEXchaText 3 2 7 2 7 2" xfId="47569"/>
    <cellStyle name="SAPBEXchaText 3 2 7 2 8" xfId="2968"/>
    <cellStyle name="SAPBEXchaText 3 2 7 2 9" xfId="59076"/>
    <cellStyle name="SAPBEXchaText 3 2 7 3" xfId="6052"/>
    <cellStyle name="SAPBEXchaText 3 2 7 3 2" xfId="24393"/>
    <cellStyle name="SAPBEXchaText 3 2 7 3 2 2" xfId="59077"/>
    <cellStyle name="SAPBEXchaText 3 2 7 3 3" xfId="47570"/>
    <cellStyle name="SAPBEXchaText 3 2 7 4" xfId="8123"/>
    <cellStyle name="SAPBEXchaText 3 2 7 4 2" xfId="24394"/>
    <cellStyle name="SAPBEXchaText 3 2 7 4 2 2" xfId="59078"/>
    <cellStyle name="SAPBEXchaText 3 2 7 4 3" xfId="47571"/>
    <cellStyle name="SAPBEXchaText 3 2 7 5" xfId="5131"/>
    <cellStyle name="SAPBEXchaText 3 2 7 5 2" xfId="24395"/>
    <cellStyle name="SAPBEXchaText 3 2 7 5 3" xfId="47572"/>
    <cellStyle name="SAPBEXchaText 3 2 7 6" xfId="7876"/>
    <cellStyle name="SAPBEXchaText 3 2 7 6 2" xfId="24396"/>
    <cellStyle name="SAPBEXchaText 3 2 7 6 3" xfId="47573"/>
    <cellStyle name="SAPBEXchaText 3 2 7 7" xfId="5342"/>
    <cellStyle name="SAPBEXchaText 3 2 7 7 2" xfId="24397"/>
    <cellStyle name="SAPBEXchaText 3 2 7 7 3" xfId="47574"/>
    <cellStyle name="SAPBEXchaText 3 2 7 8" xfId="8391"/>
    <cellStyle name="SAPBEXchaText 3 2 7 8 2" xfId="47575"/>
    <cellStyle name="SAPBEXchaText 3 2 7 9" xfId="3689"/>
    <cellStyle name="SAPBEXchaText 3 2 8" xfId="3916"/>
    <cellStyle name="SAPBEXchaText 3 2 8 2" xfId="3059"/>
    <cellStyle name="SAPBEXchaText 3 2 8 2 2" xfId="24398"/>
    <cellStyle name="SAPBEXchaText 3 2 8 2 2 2" xfId="24399"/>
    <cellStyle name="SAPBEXchaText 3 2 8 2 2 3" xfId="59079"/>
    <cellStyle name="SAPBEXchaText 3 2 8 2 3" xfId="24400"/>
    <cellStyle name="SAPBEXchaText 3 2 8 2 3 2" xfId="24401"/>
    <cellStyle name="SAPBEXchaText 3 2 8 2 3 3" xfId="59080"/>
    <cellStyle name="SAPBEXchaText 3 2 8 2 4" xfId="24402"/>
    <cellStyle name="SAPBEXchaText 3 2 8 2 5" xfId="47576"/>
    <cellStyle name="SAPBEXchaText 3 2 8 3" xfId="24403"/>
    <cellStyle name="SAPBEXchaText 3 2 8 3 2" xfId="24404"/>
    <cellStyle name="SAPBEXchaText 3 2 8 3 3" xfId="59081"/>
    <cellStyle name="SAPBEXchaText 3 2 8 4" xfId="24405"/>
    <cellStyle name="SAPBEXchaText 3 2 8 4 2" xfId="24406"/>
    <cellStyle name="SAPBEXchaText 3 2 8 4 3" xfId="59082"/>
    <cellStyle name="SAPBEXchaText 3 2 8 5" xfId="24407"/>
    <cellStyle name="SAPBEXchaText 3 2 8 5 2" xfId="59083"/>
    <cellStyle name="SAPBEXchaText 3 2 8 6" xfId="47577"/>
    <cellStyle name="SAPBEXchaText 3 2 8 7" xfId="59084"/>
    <cellStyle name="SAPBEXchaText 3 2 9" xfId="4159"/>
    <cellStyle name="SAPBEXchaText 3 2 9 2" xfId="3101"/>
    <cellStyle name="SAPBEXchaText 3 2 9 2 2" xfId="24408"/>
    <cellStyle name="SAPBEXchaText 3 2 9 2 2 2" xfId="24409"/>
    <cellStyle name="SAPBEXchaText 3 2 9 2 2 3" xfId="59085"/>
    <cellStyle name="SAPBEXchaText 3 2 9 2 3" xfId="24410"/>
    <cellStyle name="SAPBEXchaText 3 2 9 2 3 2" xfId="24411"/>
    <cellStyle name="SAPBEXchaText 3 2 9 2 3 3" xfId="59086"/>
    <cellStyle name="SAPBEXchaText 3 2 9 2 4" xfId="24412"/>
    <cellStyle name="SAPBEXchaText 3 2 9 2 5" xfId="47578"/>
    <cellStyle name="SAPBEXchaText 3 2 9 3" xfId="24413"/>
    <cellStyle name="SAPBEXchaText 3 2 9 3 2" xfId="24414"/>
    <cellStyle name="SAPBEXchaText 3 2 9 3 3" xfId="59087"/>
    <cellStyle name="SAPBEXchaText 3 2 9 4" xfId="24415"/>
    <cellStyle name="SAPBEXchaText 3 2 9 4 2" xfId="24416"/>
    <cellStyle name="SAPBEXchaText 3 2 9 4 3" xfId="59088"/>
    <cellStyle name="SAPBEXchaText 3 2 9 5" xfId="24417"/>
    <cellStyle name="SAPBEXchaText 3 2 9 6" xfId="47579"/>
    <cellStyle name="SAPBEXchaText 3 3" xfId="24418"/>
    <cellStyle name="SAPBEXchaText 3 3 2" xfId="24419"/>
    <cellStyle name="SAPBEXchaText 3 3 3" xfId="47580"/>
    <cellStyle name="SAPBEXchaText 3 4" xfId="47581"/>
    <cellStyle name="SAPBEXchaText 4" xfId="217"/>
    <cellStyle name="SAPBEXchaText 4 2" xfId="1715"/>
    <cellStyle name="SAPBEXchaText 4 2 10" xfId="4426"/>
    <cellStyle name="SAPBEXchaText 4 2 10 2" xfId="24420"/>
    <cellStyle name="SAPBEXchaText 4 2 10 2 2" xfId="24421"/>
    <cellStyle name="SAPBEXchaText 4 2 10 2 3" xfId="59089"/>
    <cellStyle name="SAPBEXchaText 4 2 10 3" xfId="24422"/>
    <cellStyle name="SAPBEXchaText 4 2 10 3 2" xfId="24423"/>
    <cellStyle name="SAPBEXchaText 4 2 10 3 3" xfId="59090"/>
    <cellStyle name="SAPBEXchaText 4 2 10 4" xfId="24424"/>
    <cellStyle name="SAPBEXchaText 4 2 10 5" xfId="47582"/>
    <cellStyle name="SAPBEXchaText 4 2 11" xfId="2940"/>
    <cellStyle name="SAPBEXchaText 4 2 11 2" xfId="24425"/>
    <cellStyle name="SAPBEXchaText 4 2 11 2 2" xfId="24426"/>
    <cellStyle name="SAPBEXchaText 4 2 11 2 3" xfId="59091"/>
    <cellStyle name="SAPBEXchaText 4 2 11 3" xfId="24427"/>
    <cellStyle name="SAPBEXchaText 4 2 11 3 2" xfId="24428"/>
    <cellStyle name="SAPBEXchaText 4 2 11 3 3" xfId="59092"/>
    <cellStyle name="SAPBEXchaText 4 2 11 4" xfId="24429"/>
    <cellStyle name="SAPBEXchaText 4 2 11 5" xfId="47583"/>
    <cellStyle name="SAPBEXchaText 4 2 12" xfId="3484"/>
    <cellStyle name="SAPBEXchaText 4 2 12 2" xfId="24430"/>
    <cellStyle name="SAPBEXchaText 4 2 12 2 2" xfId="24431"/>
    <cellStyle name="SAPBEXchaText 4 2 12 2 3" xfId="59093"/>
    <cellStyle name="SAPBEXchaText 4 2 12 3" xfId="24432"/>
    <cellStyle name="SAPBEXchaText 4 2 12 3 2" xfId="24433"/>
    <cellStyle name="SAPBEXchaText 4 2 12 3 3" xfId="59094"/>
    <cellStyle name="SAPBEXchaText 4 2 12 4" xfId="24434"/>
    <cellStyle name="SAPBEXchaText 4 2 12 5" xfId="47584"/>
    <cellStyle name="SAPBEXchaText 4 2 13" xfId="24435"/>
    <cellStyle name="SAPBEXchaText 4 2 13 2" xfId="24436"/>
    <cellStyle name="SAPBEXchaText 4 2 13 3" xfId="59095"/>
    <cellStyle name="SAPBEXchaText 4 2 14" xfId="47585"/>
    <cellStyle name="SAPBEXchaText 4 2 2" xfId="1716"/>
    <cellStyle name="SAPBEXchaText 4 2 2 10" xfId="4557"/>
    <cellStyle name="SAPBEXchaText 4 2 2 10 2" xfId="24437"/>
    <cellStyle name="SAPBEXchaText 4 2 2 10 2 2" xfId="24438"/>
    <cellStyle name="SAPBEXchaText 4 2 2 10 2 3" xfId="59096"/>
    <cellStyle name="SAPBEXchaText 4 2 2 10 3" xfId="24439"/>
    <cellStyle name="SAPBEXchaText 4 2 2 10 3 2" xfId="24440"/>
    <cellStyle name="SAPBEXchaText 4 2 2 10 3 3" xfId="59097"/>
    <cellStyle name="SAPBEXchaText 4 2 2 10 4" xfId="24441"/>
    <cellStyle name="SAPBEXchaText 4 2 2 10 5" xfId="47586"/>
    <cellStyle name="SAPBEXchaText 4 2 2 11" xfId="24442"/>
    <cellStyle name="SAPBEXchaText 4 2 2 11 2" xfId="24443"/>
    <cellStyle name="SAPBEXchaText 4 2 2 11 3" xfId="59098"/>
    <cellStyle name="SAPBEXchaText 4 2 2 12" xfId="47587"/>
    <cellStyle name="SAPBEXchaText 4 2 2 2" xfId="1717"/>
    <cellStyle name="SAPBEXchaText 4 2 2 2 2" xfId="1718"/>
    <cellStyle name="SAPBEXchaText 4 2 2 2 2 2" xfId="1719"/>
    <cellStyle name="SAPBEXchaText 4 2 2 2 2 2 2" xfId="9477"/>
    <cellStyle name="SAPBEXchaText 4 2 2 2 2 2 2 2" xfId="24444"/>
    <cellStyle name="SAPBEXchaText 4 2 2 2 2 2 2 2 2" xfId="59099"/>
    <cellStyle name="SAPBEXchaText 4 2 2 2 2 2 2 3" xfId="47588"/>
    <cellStyle name="SAPBEXchaText 4 2 2 2 2 2 3" xfId="10930"/>
    <cellStyle name="SAPBEXchaText 4 2 2 2 2 2 3 2" xfId="24445"/>
    <cellStyle name="SAPBEXchaText 4 2 2 2 2 2 3 3" xfId="47589"/>
    <cellStyle name="SAPBEXchaText 4 2 2 2 2 2 4" xfId="12354"/>
    <cellStyle name="SAPBEXchaText 4 2 2 2 2 2 4 2" xfId="24446"/>
    <cellStyle name="SAPBEXchaText 4 2 2 2 2 2 4 3" xfId="47590"/>
    <cellStyle name="SAPBEXchaText 4 2 2 2 2 2 5" xfId="13729"/>
    <cellStyle name="SAPBEXchaText 4 2 2 2 2 2 5 2" xfId="47591"/>
    <cellStyle name="SAPBEXchaText 4 2 2 2 2 2 6" xfId="15079"/>
    <cellStyle name="SAPBEXchaText 4 2 2 2 2 2 7" xfId="7494"/>
    <cellStyle name="SAPBEXchaText 4 2 2 2 2 2 8" xfId="59100"/>
    <cellStyle name="SAPBEXchaText 4 2 2 2 2 2 9" xfId="59101"/>
    <cellStyle name="SAPBEXchaText 4 2 2 2 2 3" xfId="6357"/>
    <cellStyle name="SAPBEXchaText 4 2 2 2 2 3 2" xfId="24447"/>
    <cellStyle name="SAPBEXchaText 4 2 2 2 2 3 2 2" xfId="59102"/>
    <cellStyle name="SAPBEXchaText 4 2 2 2 2 3 3" xfId="47592"/>
    <cellStyle name="SAPBEXchaText 4 2 2 2 2 4" xfId="24448"/>
    <cellStyle name="SAPBEXchaText 4 2 2 2 2 4 2" xfId="24449"/>
    <cellStyle name="SAPBEXchaText 4 2 2 2 2 4 3" xfId="59103"/>
    <cellStyle name="SAPBEXchaText 4 2 2 2 2 5" xfId="24450"/>
    <cellStyle name="SAPBEXchaText 4 2 2 2 2 6" xfId="47593"/>
    <cellStyle name="SAPBEXchaText 4 2 2 2 3" xfId="1720"/>
    <cellStyle name="SAPBEXchaText 4 2 2 2 3 2" xfId="8565"/>
    <cellStyle name="SAPBEXchaText 4 2 2 2 3 2 2" xfId="24451"/>
    <cellStyle name="SAPBEXchaText 4 2 2 2 3 2 2 2" xfId="59104"/>
    <cellStyle name="SAPBEXchaText 4 2 2 2 3 2 3" xfId="47594"/>
    <cellStyle name="SAPBEXchaText 4 2 2 2 3 3" xfId="10018"/>
    <cellStyle name="SAPBEXchaText 4 2 2 2 3 3 2" xfId="24452"/>
    <cellStyle name="SAPBEXchaText 4 2 2 2 3 3 3" xfId="47595"/>
    <cellStyle name="SAPBEXchaText 4 2 2 2 3 4" xfId="11442"/>
    <cellStyle name="SAPBEXchaText 4 2 2 2 3 4 2" xfId="24453"/>
    <cellStyle name="SAPBEXchaText 4 2 2 2 3 4 3" xfId="47596"/>
    <cellStyle name="SAPBEXchaText 4 2 2 2 3 5" xfId="12817"/>
    <cellStyle name="SAPBEXchaText 4 2 2 2 3 5 2" xfId="24454"/>
    <cellStyle name="SAPBEXchaText 4 2 2 2 3 5 3" xfId="47597"/>
    <cellStyle name="SAPBEXchaText 4 2 2 2 3 6" xfId="14167"/>
    <cellStyle name="SAPBEXchaText 4 2 2 2 3 6 2" xfId="47598"/>
    <cellStyle name="SAPBEXchaText 4 2 2 2 3 7" xfId="6582"/>
    <cellStyle name="SAPBEXchaText 4 2 2 2 3 8" xfId="59105"/>
    <cellStyle name="SAPBEXchaText 4 2 2 2 3 9" xfId="59106"/>
    <cellStyle name="SAPBEXchaText 4 2 2 2 4" xfId="5455"/>
    <cellStyle name="SAPBEXchaText 4 2 2 2 4 2" xfId="24455"/>
    <cellStyle name="SAPBEXchaText 4 2 2 2 4 2 2" xfId="59107"/>
    <cellStyle name="SAPBEXchaText 4 2 2 2 4 3" xfId="47599"/>
    <cellStyle name="SAPBEXchaText 4 2 2 2 5" xfId="24456"/>
    <cellStyle name="SAPBEXchaText 4 2 2 2 5 2" xfId="24457"/>
    <cellStyle name="SAPBEXchaText 4 2 2 2 5 3" xfId="47600"/>
    <cellStyle name="SAPBEXchaText 4 2 2 2 6" xfId="47601"/>
    <cellStyle name="SAPBEXchaText 4 2 2 3" xfId="1721"/>
    <cellStyle name="SAPBEXchaText 4 2 2 3 2" xfId="1722"/>
    <cellStyle name="SAPBEXchaText 4 2 2 3 2 2" xfId="8791"/>
    <cellStyle name="SAPBEXchaText 4 2 2 3 2 2 2" xfId="24458"/>
    <cellStyle name="SAPBEXchaText 4 2 2 3 2 2 2 2" xfId="59108"/>
    <cellStyle name="SAPBEXchaText 4 2 2 3 2 2 3" xfId="47602"/>
    <cellStyle name="SAPBEXchaText 4 2 2 3 2 3" xfId="10244"/>
    <cellStyle name="SAPBEXchaText 4 2 2 3 2 3 2" xfId="24459"/>
    <cellStyle name="SAPBEXchaText 4 2 2 3 2 3 2 2" xfId="59109"/>
    <cellStyle name="SAPBEXchaText 4 2 2 3 2 3 3" xfId="47603"/>
    <cellStyle name="SAPBEXchaText 4 2 2 3 2 4" xfId="11668"/>
    <cellStyle name="SAPBEXchaText 4 2 2 3 2 4 2" xfId="24460"/>
    <cellStyle name="SAPBEXchaText 4 2 2 3 2 4 3" xfId="47604"/>
    <cellStyle name="SAPBEXchaText 4 2 2 3 2 5" xfId="13043"/>
    <cellStyle name="SAPBEXchaText 4 2 2 3 2 5 2" xfId="47605"/>
    <cellStyle name="SAPBEXchaText 4 2 2 3 2 6" xfId="14393"/>
    <cellStyle name="SAPBEXchaText 4 2 2 3 2 7" xfId="6808"/>
    <cellStyle name="SAPBEXchaText 4 2 2 3 2 8" xfId="59110"/>
    <cellStyle name="SAPBEXchaText 4 2 2 3 2 9" xfId="59111"/>
    <cellStyle name="SAPBEXchaText 4 2 2 3 3" xfId="5681"/>
    <cellStyle name="SAPBEXchaText 4 2 2 3 3 2" xfId="24461"/>
    <cellStyle name="SAPBEXchaText 4 2 2 3 3 2 2" xfId="59112"/>
    <cellStyle name="SAPBEXchaText 4 2 2 3 3 3" xfId="47606"/>
    <cellStyle name="SAPBEXchaText 4 2 2 3 4" xfId="24462"/>
    <cellStyle name="SAPBEXchaText 4 2 2 3 4 2" xfId="24463"/>
    <cellStyle name="SAPBEXchaText 4 2 2 3 4 3" xfId="59113"/>
    <cellStyle name="SAPBEXchaText 4 2 2 3 5" xfId="24464"/>
    <cellStyle name="SAPBEXchaText 4 2 2 3 6" xfId="47607"/>
    <cellStyle name="SAPBEXchaText 4 2 2 4" xfId="1723"/>
    <cellStyle name="SAPBEXchaText 4 2 2 4 10" xfId="59114"/>
    <cellStyle name="SAPBEXchaText 4 2 2 4 11" xfId="59115"/>
    <cellStyle name="SAPBEXchaText 4 2 2 4 2" xfId="1724"/>
    <cellStyle name="SAPBEXchaText 4 2 2 4 2 10" xfId="59116"/>
    <cellStyle name="SAPBEXchaText 4 2 2 4 2 2" xfId="7037"/>
    <cellStyle name="SAPBEXchaText 4 2 2 4 2 2 2" xfId="24465"/>
    <cellStyle name="SAPBEXchaText 4 2 2 4 2 2 2 2" xfId="59117"/>
    <cellStyle name="SAPBEXchaText 4 2 2 4 2 2 3" xfId="47608"/>
    <cellStyle name="SAPBEXchaText 4 2 2 4 2 3" xfId="9020"/>
    <cellStyle name="SAPBEXchaText 4 2 2 4 2 3 2" xfId="24466"/>
    <cellStyle name="SAPBEXchaText 4 2 2 4 2 3 2 2" xfId="59118"/>
    <cellStyle name="SAPBEXchaText 4 2 2 4 2 3 3" xfId="47609"/>
    <cellStyle name="SAPBEXchaText 4 2 2 4 2 4" xfId="10473"/>
    <cellStyle name="SAPBEXchaText 4 2 2 4 2 4 2" xfId="24467"/>
    <cellStyle name="SAPBEXchaText 4 2 2 4 2 4 3" xfId="47610"/>
    <cellStyle name="SAPBEXchaText 4 2 2 4 2 5" xfId="11897"/>
    <cellStyle name="SAPBEXchaText 4 2 2 4 2 5 2" xfId="24468"/>
    <cellStyle name="SAPBEXchaText 4 2 2 4 2 5 3" xfId="47611"/>
    <cellStyle name="SAPBEXchaText 4 2 2 4 2 6" xfId="13272"/>
    <cellStyle name="SAPBEXchaText 4 2 2 4 2 6 2" xfId="47612"/>
    <cellStyle name="SAPBEXchaText 4 2 2 4 2 7" xfId="14622"/>
    <cellStyle name="SAPBEXchaText 4 2 2 4 2 8" xfId="47613"/>
    <cellStyle name="SAPBEXchaText 4 2 2 4 2 9" xfId="59119"/>
    <cellStyle name="SAPBEXchaText 4 2 2 4 3" xfId="5909"/>
    <cellStyle name="SAPBEXchaText 4 2 2 4 3 2" xfId="24469"/>
    <cellStyle name="SAPBEXchaText 4 2 2 4 3 2 2" xfId="59120"/>
    <cellStyle name="SAPBEXchaText 4 2 2 4 3 3" xfId="47614"/>
    <cellStyle name="SAPBEXchaText 4 2 2 4 4" xfId="7980"/>
    <cellStyle name="SAPBEXchaText 4 2 2 4 4 2" xfId="24470"/>
    <cellStyle name="SAPBEXchaText 4 2 2 4 4 2 2" xfId="59121"/>
    <cellStyle name="SAPBEXchaText 4 2 2 4 4 3" xfId="47615"/>
    <cellStyle name="SAPBEXchaText 4 2 2 4 5" xfId="5236"/>
    <cellStyle name="SAPBEXchaText 4 2 2 4 5 2" xfId="24471"/>
    <cellStyle name="SAPBEXchaText 4 2 2 4 5 3" xfId="47616"/>
    <cellStyle name="SAPBEXchaText 4 2 2 4 6" xfId="7829"/>
    <cellStyle name="SAPBEXchaText 4 2 2 4 6 2" xfId="24472"/>
    <cellStyle name="SAPBEXchaText 4 2 2 4 6 3" xfId="47617"/>
    <cellStyle name="SAPBEXchaText 4 2 2 4 7" xfId="7686"/>
    <cellStyle name="SAPBEXchaText 4 2 2 4 7 2" xfId="47618"/>
    <cellStyle name="SAPBEXchaText 4 2 2 4 8" xfId="4941"/>
    <cellStyle name="SAPBEXchaText 4 2 2 4 9" xfId="47619"/>
    <cellStyle name="SAPBEXchaText 4 2 2 5" xfId="1725"/>
    <cellStyle name="SAPBEXchaText 4 2 2 5 10" xfId="59122"/>
    <cellStyle name="SAPBEXchaText 4 2 2 5 11" xfId="59123"/>
    <cellStyle name="SAPBEXchaText 4 2 2 5 2" xfId="1726"/>
    <cellStyle name="SAPBEXchaText 4 2 2 5 2 10" xfId="59124"/>
    <cellStyle name="SAPBEXchaText 4 2 2 5 2 2" xfId="7261"/>
    <cellStyle name="SAPBEXchaText 4 2 2 5 2 2 2" xfId="24473"/>
    <cellStyle name="SAPBEXchaText 4 2 2 5 2 2 2 2" xfId="59125"/>
    <cellStyle name="SAPBEXchaText 4 2 2 5 2 2 3" xfId="47620"/>
    <cellStyle name="SAPBEXchaText 4 2 2 5 2 3" xfId="9244"/>
    <cellStyle name="SAPBEXchaText 4 2 2 5 2 3 2" xfId="24474"/>
    <cellStyle name="SAPBEXchaText 4 2 2 5 2 3 2 2" xfId="59126"/>
    <cellStyle name="SAPBEXchaText 4 2 2 5 2 3 3" xfId="47621"/>
    <cellStyle name="SAPBEXchaText 4 2 2 5 2 4" xfId="10697"/>
    <cellStyle name="SAPBEXchaText 4 2 2 5 2 4 2" xfId="24475"/>
    <cellStyle name="SAPBEXchaText 4 2 2 5 2 4 3" xfId="47622"/>
    <cellStyle name="SAPBEXchaText 4 2 2 5 2 5" xfId="12121"/>
    <cellStyle name="SAPBEXchaText 4 2 2 5 2 5 2" xfId="24476"/>
    <cellStyle name="SAPBEXchaText 4 2 2 5 2 5 3" xfId="47623"/>
    <cellStyle name="SAPBEXchaText 4 2 2 5 2 6" xfId="13496"/>
    <cellStyle name="SAPBEXchaText 4 2 2 5 2 6 2" xfId="24477"/>
    <cellStyle name="SAPBEXchaText 4 2 2 5 2 6 3" xfId="47624"/>
    <cellStyle name="SAPBEXchaText 4 2 2 5 2 7" xfId="14846"/>
    <cellStyle name="SAPBEXchaText 4 2 2 5 2 7 2" xfId="47625"/>
    <cellStyle name="SAPBEXchaText 4 2 2 5 2 8" xfId="4815"/>
    <cellStyle name="SAPBEXchaText 4 2 2 5 2 9" xfId="59127"/>
    <cellStyle name="SAPBEXchaText 4 2 2 5 3" xfId="6133"/>
    <cellStyle name="SAPBEXchaText 4 2 2 5 3 2" xfId="24478"/>
    <cellStyle name="SAPBEXchaText 4 2 2 5 3 2 2" xfId="59128"/>
    <cellStyle name="SAPBEXchaText 4 2 2 5 3 3" xfId="47626"/>
    <cellStyle name="SAPBEXchaText 4 2 2 5 4" xfId="8204"/>
    <cellStyle name="SAPBEXchaText 4 2 2 5 4 2" xfId="24479"/>
    <cellStyle name="SAPBEXchaText 4 2 2 5 4 2 2" xfId="59129"/>
    <cellStyle name="SAPBEXchaText 4 2 2 5 4 3" xfId="47627"/>
    <cellStyle name="SAPBEXchaText 4 2 2 5 5" xfId="9691"/>
    <cellStyle name="SAPBEXchaText 4 2 2 5 5 2" xfId="24480"/>
    <cellStyle name="SAPBEXchaText 4 2 2 5 5 3" xfId="47628"/>
    <cellStyle name="SAPBEXchaText 4 2 2 5 6" xfId="11144"/>
    <cellStyle name="SAPBEXchaText 4 2 2 5 6 2" xfId="24481"/>
    <cellStyle name="SAPBEXchaText 4 2 2 5 6 3" xfId="47629"/>
    <cellStyle name="SAPBEXchaText 4 2 2 5 7" xfId="12570"/>
    <cellStyle name="SAPBEXchaText 4 2 2 5 7 2" xfId="24482"/>
    <cellStyle name="SAPBEXchaText 4 2 2 5 7 3" xfId="47630"/>
    <cellStyle name="SAPBEXchaText 4 2 2 5 8" xfId="13942"/>
    <cellStyle name="SAPBEXchaText 4 2 2 5 8 2" xfId="47631"/>
    <cellStyle name="SAPBEXchaText 4 2 2 5 9" xfId="3772"/>
    <cellStyle name="SAPBEXchaText 4 2 2 6" xfId="3999"/>
    <cellStyle name="SAPBEXchaText 4 2 2 6 2" xfId="4835"/>
    <cellStyle name="SAPBEXchaText 4 2 2 6 2 2" xfId="24483"/>
    <cellStyle name="SAPBEXchaText 4 2 2 6 2 2 2" xfId="24484"/>
    <cellStyle name="SAPBEXchaText 4 2 2 6 2 2 3" xfId="59130"/>
    <cellStyle name="SAPBEXchaText 4 2 2 6 2 3" xfId="24485"/>
    <cellStyle name="SAPBEXchaText 4 2 2 6 2 3 2" xfId="24486"/>
    <cellStyle name="SAPBEXchaText 4 2 2 6 2 3 3" xfId="59131"/>
    <cellStyle name="SAPBEXchaText 4 2 2 6 2 4" xfId="24487"/>
    <cellStyle name="SAPBEXchaText 4 2 2 6 2 5" xfId="47632"/>
    <cellStyle name="SAPBEXchaText 4 2 2 6 3" xfId="24488"/>
    <cellStyle name="SAPBEXchaText 4 2 2 6 3 2" xfId="24489"/>
    <cellStyle name="SAPBEXchaText 4 2 2 6 3 3" xfId="59132"/>
    <cellStyle name="SAPBEXchaText 4 2 2 6 4" xfId="24490"/>
    <cellStyle name="SAPBEXchaText 4 2 2 6 4 2" xfId="24491"/>
    <cellStyle name="SAPBEXchaText 4 2 2 6 4 3" xfId="59133"/>
    <cellStyle name="SAPBEXchaText 4 2 2 6 5" xfId="24492"/>
    <cellStyle name="SAPBEXchaText 4 2 2 6 5 2" xfId="59134"/>
    <cellStyle name="SAPBEXchaText 4 2 2 6 6" xfId="47633"/>
    <cellStyle name="SAPBEXchaText 4 2 2 6 7" xfId="59135"/>
    <cellStyle name="SAPBEXchaText 4 2 2 7" xfId="3289"/>
    <cellStyle name="SAPBEXchaText 4 2 2 7 2" xfId="4542"/>
    <cellStyle name="SAPBEXchaText 4 2 2 7 2 2" xfId="24493"/>
    <cellStyle name="SAPBEXchaText 4 2 2 7 2 2 2" xfId="24494"/>
    <cellStyle name="SAPBEXchaText 4 2 2 7 2 2 3" xfId="59136"/>
    <cellStyle name="SAPBEXchaText 4 2 2 7 2 3" xfId="24495"/>
    <cellStyle name="SAPBEXchaText 4 2 2 7 2 3 2" xfId="24496"/>
    <cellStyle name="SAPBEXchaText 4 2 2 7 2 3 3" xfId="59137"/>
    <cellStyle name="SAPBEXchaText 4 2 2 7 2 4" xfId="24497"/>
    <cellStyle name="SAPBEXchaText 4 2 2 7 2 5" xfId="47634"/>
    <cellStyle name="SAPBEXchaText 4 2 2 7 3" xfId="24498"/>
    <cellStyle name="SAPBEXchaText 4 2 2 7 3 2" xfId="24499"/>
    <cellStyle name="SAPBEXchaText 4 2 2 7 3 3" xfId="59138"/>
    <cellStyle name="SAPBEXchaText 4 2 2 7 4" xfId="24500"/>
    <cellStyle name="SAPBEXchaText 4 2 2 7 4 2" xfId="24501"/>
    <cellStyle name="SAPBEXchaText 4 2 2 7 4 3" xfId="59139"/>
    <cellStyle name="SAPBEXchaText 4 2 2 7 5" xfId="24502"/>
    <cellStyle name="SAPBEXchaText 4 2 2 7 6" xfId="47635"/>
    <cellStyle name="SAPBEXchaText 4 2 2 8" xfId="3466"/>
    <cellStyle name="SAPBEXchaText 4 2 2 8 2" xfId="24503"/>
    <cellStyle name="SAPBEXchaText 4 2 2 8 2 2" xfId="24504"/>
    <cellStyle name="SAPBEXchaText 4 2 2 8 2 3" xfId="59140"/>
    <cellStyle name="SAPBEXchaText 4 2 2 8 3" xfId="24505"/>
    <cellStyle name="SAPBEXchaText 4 2 2 8 3 2" xfId="24506"/>
    <cellStyle name="SAPBEXchaText 4 2 2 8 3 3" xfId="59141"/>
    <cellStyle name="SAPBEXchaText 4 2 2 8 4" xfId="24507"/>
    <cellStyle name="SAPBEXchaText 4 2 2 8 5" xfId="47636"/>
    <cellStyle name="SAPBEXchaText 4 2 2 9" xfId="4863"/>
    <cellStyle name="SAPBEXchaText 4 2 2 9 2" xfId="24508"/>
    <cellStyle name="SAPBEXchaText 4 2 2 9 2 2" xfId="24509"/>
    <cellStyle name="SAPBEXchaText 4 2 2 9 2 3" xfId="59142"/>
    <cellStyle name="SAPBEXchaText 4 2 2 9 3" xfId="24510"/>
    <cellStyle name="SAPBEXchaText 4 2 2 9 3 2" xfId="24511"/>
    <cellStyle name="SAPBEXchaText 4 2 2 9 3 3" xfId="59143"/>
    <cellStyle name="SAPBEXchaText 4 2 2 9 4" xfId="24512"/>
    <cellStyle name="SAPBEXchaText 4 2 2 9 5" xfId="47637"/>
    <cellStyle name="SAPBEXchaText 4 2 3" xfId="1727"/>
    <cellStyle name="SAPBEXchaText 4 2 3 10" xfId="4810"/>
    <cellStyle name="SAPBEXchaText 4 2 3 10 2" xfId="24513"/>
    <cellStyle name="SAPBEXchaText 4 2 3 10 2 2" xfId="24514"/>
    <cellStyle name="SAPBEXchaText 4 2 3 10 2 3" xfId="59144"/>
    <cellStyle name="SAPBEXchaText 4 2 3 10 3" xfId="24515"/>
    <cellStyle name="SAPBEXchaText 4 2 3 10 3 2" xfId="24516"/>
    <cellStyle name="SAPBEXchaText 4 2 3 10 3 3" xfId="59145"/>
    <cellStyle name="SAPBEXchaText 4 2 3 10 4" xfId="24517"/>
    <cellStyle name="SAPBEXchaText 4 2 3 10 5" xfId="47638"/>
    <cellStyle name="SAPBEXchaText 4 2 3 11" xfId="24518"/>
    <cellStyle name="SAPBEXchaText 4 2 3 11 2" xfId="24519"/>
    <cellStyle name="SAPBEXchaText 4 2 3 11 3" xfId="59146"/>
    <cellStyle name="SAPBEXchaText 4 2 3 12" xfId="47639"/>
    <cellStyle name="SAPBEXchaText 4 2 3 2" xfId="1728"/>
    <cellStyle name="SAPBEXchaText 4 2 3 2 2" xfId="1729"/>
    <cellStyle name="SAPBEXchaText 4 2 3 2 2 2" xfId="1730"/>
    <cellStyle name="SAPBEXchaText 4 2 3 2 2 2 2" xfId="9551"/>
    <cellStyle name="SAPBEXchaText 4 2 3 2 2 2 2 2" xfId="24520"/>
    <cellStyle name="SAPBEXchaText 4 2 3 2 2 2 2 2 2" xfId="59147"/>
    <cellStyle name="SAPBEXchaText 4 2 3 2 2 2 2 3" xfId="47640"/>
    <cellStyle name="SAPBEXchaText 4 2 3 2 2 2 3" xfId="11004"/>
    <cellStyle name="SAPBEXchaText 4 2 3 2 2 2 3 2" xfId="24521"/>
    <cellStyle name="SAPBEXchaText 4 2 3 2 2 2 3 3" xfId="47641"/>
    <cellStyle name="SAPBEXchaText 4 2 3 2 2 2 4" xfId="12428"/>
    <cellStyle name="SAPBEXchaText 4 2 3 2 2 2 4 2" xfId="24522"/>
    <cellStyle name="SAPBEXchaText 4 2 3 2 2 2 4 3" xfId="47642"/>
    <cellStyle name="SAPBEXchaText 4 2 3 2 2 2 5" xfId="13803"/>
    <cellStyle name="SAPBEXchaText 4 2 3 2 2 2 5 2" xfId="47643"/>
    <cellStyle name="SAPBEXchaText 4 2 3 2 2 2 6" xfId="15153"/>
    <cellStyle name="SAPBEXchaText 4 2 3 2 2 2 7" xfId="7568"/>
    <cellStyle name="SAPBEXchaText 4 2 3 2 2 2 8" xfId="59148"/>
    <cellStyle name="SAPBEXchaText 4 2 3 2 2 2 9" xfId="59149"/>
    <cellStyle name="SAPBEXchaText 4 2 3 2 2 3" xfId="6431"/>
    <cellStyle name="SAPBEXchaText 4 2 3 2 2 3 2" xfId="24523"/>
    <cellStyle name="SAPBEXchaText 4 2 3 2 2 3 2 2" xfId="59150"/>
    <cellStyle name="SAPBEXchaText 4 2 3 2 2 3 3" xfId="47644"/>
    <cellStyle name="SAPBEXchaText 4 2 3 2 2 4" xfId="24524"/>
    <cellStyle name="SAPBEXchaText 4 2 3 2 2 4 2" xfId="24525"/>
    <cellStyle name="SAPBEXchaText 4 2 3 2 2 4 3" xfId="59151"/>
    <cellStyle name="SAPBEXchaText 4 2 3 2 2 5" xfId="24526"/>
    <cellStyle name="SAPBEXchaText 4 2 3 2 2 6" xfId="47645"/>
    <cellStyle name="SAPBEXchaText 4 2 3 2 3" xfId="1731"/>
    <cellStyle name="SAPBEXchaText 4 2 3 2 3 2" xfId="8641"/>
    <cellStyle name="SAPBEXchaText 4 2 3 2 3 2 2" xfId="24527"/>
    <cellStyle name="SAPBEXchaText 4 2 3 2 3 2 2 2" xfId="59152"/>
    <cellStyle name="SAPBEXchaText 4 2 3 2 3 2 3" xfId="47646"/>
    <cellStyle name="SAPBEXchaText 4 2 3 2 3 3" xfId="10094"/>
    <cellStyle name="SAPBEXchaText 4 2 3 2 3 3 2" xfId="24528"/>
    <cellStyle name="SAPBEXchaText 4 2 3 2 3 3 3" xfId="47647"/>
    <cellStyle name="SAPBEXchaText 4 2 3 2 3 4" xfId="11518"/>
    <cellStyle name="SAPBEXchaText 4 2 3 2 3 4 2" xfId="24529"/>
    <cellStyle name="SAPBEXchaText 4 2 3 2 3 4 3" xfId="47648"/>
    <cellStyle name="SAPBEXchaText 4 2 3 2 3 5" xfId="12893"/>
    <cellStyle name="SAPBEXchaText 4 2 3 2 3 5 2" xfId="24530"/>
    <cellStyle name="SAPBEXchaText 4 2 3 2 3 5 3" xfId="47649"/>
    <cellStyle name="SAPBEXchaText 4 2 3 2 3 6" xfId="14243"/>
    <cellStyle name="SAPBEXchaText 4 2 3 2 3 6 2" xfId="47650"/>
    <cellStyle name="SAPBEXchaText 4 2 3 2 3 7" xfId="6658"/>
    <cellStyle name="SAPBEXchaText 4 2 3 2 3 8" xfId="59153"/>
    <cellStyle name="SAPBEXchaText 4 2 3 2 3 9" xfId="59154"/>
    <cellStyle name="SAPBEXchaText 4 2 3 2 4" xfId="5531"/>
    <cellStyle name="SAPBEXchaText 4 2 3 2 4 2" xfId="24531"/>
    <cellStyle name="SAPBEXchaText 4 2 3 2 4 2 2" xfId="59155"/>
    <cellStyle name="SAPBEXchaText 4 2 3 2 4 3" xfId="47651"/>
    <cellStyle name="SAPBEXchaText 4 2 3 2 5" xfId="24532"/>
    <cellStyle name="SAPBEXchaText 4 2 3 2 5 2" xfId="24533"/>
    <cellStyle name="SAPBEXchaText 4 2 3 2 5 3" xfId="47652"/>
    <cellStyle name="SAPBEXchaText 4 2 3 2 6" xfId="47653"/>
    <cellStyle name="SAPBEXchaText 4 2 3 3" xfId="1732"/>
    <cellStyle name="SAPBEXchaText 4 2 3 3 2" xfId="1733"/>
    <cellStyle name="SAPBEXchaText 4 2 3 3 2 2" xfId="8867"/>
    <cellStyle name="SAPBEXchaText 4 2 3 3 2 2 2" xfId="24534"/>
    <cellStyle name="SAPBEXchaText 4 2 3 3 2 2 2 2" xfId="59156"/>
    <cellStyle name="SAPBEXchaText 4 2 3 3 2 2 3" xfId="47654"/>
    <cellStyle name="SAPBEXchaText 4 2 3 3 2 3" xfId="10320"/>
    <cellStyle name="SAPBEXchaText 4 2 3 3 2 3 2" xfId="24535"/>
    <cellStyle name="SAPBEXchaText 4 2 3 3 2 3 2 2" xfId="59157"/>
    <cellStyle name="SAPBEXchaText 4 2 3 3 2 3 3" xfId="47655"/>
    <cellStyle name="SAPBEXchaText 4 2 3 3 2 4" xfId="11744"/>
    <cellStyle name="SAPBEXchaText 4 2 3 3 2 4 2" xfId="24536"/>
    <cellStyle name="SAPBEXchaText 4 2 3 3 2 4 3" xfId="47656"/>
    <cellStyle name="SAPBEXchaText 4 2 3 3 2 5" xfId="13119"/>
    <cellStyle name="SAPBEXchaText 4 2 3 3 2 5 2" xfId="47657"/>
    <cellStyle name="SAPBEXchaText 4 2 3 3 2 6" xfId="14469"/>
    <cellStyle name="SAPBEXchaText 4 2 3 3 2 7" xfId="6884"/>
    <cellStyle name="SAPBEXchaText 4 2 3 3 2 8" xfId="59158"/>
    <cellStyle name="SAPBEXchaText 4 2 3 3 2 9" xfId="59159"/>
    <cellStyle name="SAPBEXchaText 4 2 3 3 3" xfId="5756"/>
    <cellStyle name="SAPBEXchaText 4 2 3 3 3 2" xfId="24537"/>
    <cellStyle name="SAPBEXchaText 4 2 3 3 3 2 2" xfId="59160"/>
    <cellStyle name="SAPBEXchaText 4 2 3 3 3 3" xfId="47658"/>
    <cellStyle name="SAPBEXchaText 4 2 3 3 4" xfId="24538"/>
    <cellStyle name="SAPBEXchaText 4 2 3 3 4 2" xfId="24539"/>
    <cellStyle name="SAPBEXchaText 4 2 3 3 4 3" xfId="59161"/>
    <cellStyle name="SAPBEXchaText 4 2 3 3 5" xfId="24540"/>
    <cellStyle name="SAPBEXchaText 4 2 3 3 6" xfId="47659"/>
    <cellStyle name="SAPBEXchaText 4 2 3 4" xfId="1734"/>
    <cellStyle name="SAPBEXchaText 4 2 3 4 10" xfId="59162"/>
    <cellStyle name="SAPBEXchaText 4 2 3 4 11" xfId="59163"/>
    <cellStyle name="SAPBEXchaText 4 2 3 4 2" xfId="1735"/>
    <cellStyle name="SAPBEXchaText 4 2 3 4 2 10" xfId="59164"/>
    <cellStyle name="SAPBEXchaText 4 2 3 4 2 2" xfId="7112"/>
    <cellStyle name="SAPBEXchaText 4 2 3 4 2 2 2" xfId="24541"/>
    <cellStyle name="SAPBEXchaText 4 2 3 4 2 2 2 2" xfId="59165"/>
    <cellStyle name="SAPBEXchaText 4 2 3 4 2 2 3" xfId="47660"/>
    <cellStyle name="SAPBEXchaText 4 2 3 4 2 3" xfId="9095"/>
    <cellStyle name="SAPBEXchaText 4 2 3 4 2 3 2" xfId="24542"/>
    <cellStyle name="SAPBEXchaText 4 2 3 4 2 3 2 2" xfId="59166"/>
    <cellStyle name="SAPBEXchaText 4 2 3 4 2 3 3" xfId="47661"/>
    <cellStyle name="SAPBEXchaText 4 2 3 4 2 4" xfId="10548"/>
    <cellStyle name="SAPBEXchaText 4 2 3 4 2 4 2" xfId="24543"/>
    <cellStyle name="SAPBEXchaText 4 2 3 4 2 4 3" xfId="47662"/>
    <cellStyle name="SAPBEXchaText 4 2 3 4 2 5" xfId="11972"/>
    <cellStyle name="SAPBEXchaText 4 2 3 4 2 5 2" xfId="24544"/>
    <cellStyle name="SAPBEXchaText 4 2 3 4 2 5 3" xfId="47663"/>
    <cellStyle name="SAPBEXchaText 4 2 3 4 2 6" xfId="13347"/>
    <cellStyle name="SAPBEXchaText 4 2 3 4 2 6 2" xfId="47664"/>
    <cellStyle name="SAPBEXchaText 4 2 3 4 2 7" xfId="14697"/>
    <cellStyle name="SAPBEXchaText 4 2 3 4 2 8" xfId="47665"/>
    <cellStyle name="SAPBEXchaText 4 2 3 4 2 9" xfId="59167"/>
    <cellStyle name="SAPBEXchaText 4 2 3 4 3" xfId="5984"/>
    <cellStyle name="SAPBEXchaText 4 2 3 4 3 2" xfId="24545"/>
    <cellStyle name="SAPBEXchaText 4 2 3 4 3 2 2" xfId="59168"/>
    <cellStyle name="SAPBEXchaText 4 2 3 4 3 3" xfId="47666"/>
    <cellStyle name="SAPBEXchaText 4 2 3 4 4" xfId="8055"/>
    <cellStyle name="SAPBEXchaText 4 2 3 4 4 2" xfId="24546"/>
    <cellStyle name="SAPBEXchaText 4 2 3 4 4 2 2" xfId="59169"/>
    <cellStyle name="SAPBEXchaText 4 2 3 4 4 3" xfId="47667"/>
    <cellStyle name="SAPBEXchaText 4 2 3 4 5" xfId="5221"/>
    <cellStyle name="SAPBEXchaText 4 2 3 4 5 2" xfId="24547"/>
    <cellStyle name="SAPBEXchaText 4 2 3 4 5 3" xfId="47668"/>
    <cellStyle name="SAPBEXchaText 4 2 3 4 6" xfId="5140"/>
    <cellStyle name="SAPBEXchaText 4 2 3 4 6 2" xfId="24548"/>
    <cellStyle name="SAPBEXchaText 4 2 3 4 6 3" xfId="47669"/>
    <cellStyle name="SAPBEXchaText 4 2 3 4 7" xfId="4940"/>
    <cellStyle name="SAPBEXchaText 4 2 3 4 7 2" xfId="47670"/>
    <cellStyle name="SAPBEXchaText 4 2 3 4 8" xfId="5154"/>
    <cellStyle name="SAPBEXchaText 4 2 3 4 9" xfId="47671"/>
    <cellStyle name="SAPBEXchaText 4 2 3 5" xfId="1736"/>
    <cellStyle name="SAPBEXchaText 4 2 3 5 10" xfId="59170"/>
    <cellStyle name="SAPBEXchaText 4 2 3 5 11" xfId="59171"/>
    <cellStyle name="SAPBEXchaText 4 2 3 5 2" xfId="1737"/>
    <cellStyle name="SAPBEXchaText 4 2 3 5 2 10" xfId="59172"/>
    <cellStyle name="SAPBEXchaText 4 2 3 5 2 2" xfId="7335"/>
    <cellStyle name="SAPBEXchaText 4 2 3 5 2 2 2" xfId="24549"/>
    <cellStyle name="SAPBEXchaText 4 2 3 5 2 2 2 2" xfId="59173"/>
    <cellStyle name="SAPBEXchaText 4 2 3 5 2 2 3" xfId="47672"/>
    <cellStyle name="SAPBEXchaText 4 2 3 5 2 3" xfId="9318"/>
    <cellStyle name="SAPBEXchaText 4 2 3 5 2 3 2" xfId="24550"/>
    <cellStyle name="SAPBEXchaText 4 2 3 5 2 3 2 2" xfId="59174"/>
    <cellStyle name="SAPBEXchaText 4 2 3 5 2 3 3" xfId="47673"/>
    <cellStyle name="SAPBEXchaText 4 2 3 5 2 4" xfId="10771"/>
    <cellStyle name="SAPBEXchaText 4 2 3 5 2 4 2" xfId="24551"/>
    <cellStyle name="SAPBEXchaText 4 2 3 5 2 4 3" xfId="47674"/>
    <cellStyle name="SAPBEXchaText 4 2 3 5 2 5" xfId="12195"/>
    <cellStyle name="SAPBEXchaText 4 2 3 5 2 5 2" xfId="24552"/>
    <cellStyle name="SAPBEXchaText 4 2 3 5 2 5 3" xfId="47675"/>
    <cellStyle name="SAPBEXchaText 4 2 3 5 2 6" xfId="13570"/>
    <cellStyle name="SAPBEXchaText 4 2 3 5 2 6 2" xfId="24553"/>
    <cellStyle name="SAPBEXchaText 4 2 3 5 2 6 3" xfId="47676"/>
    <cellStyle name="SAPBEXchaText 4 2 3 5 2 7" xfId="14920"/>
    <cellStyle name="SAPBEXchaText 4 2 3 5 2 7 2" xfId="47677"/>
    <cellStyle name="SAPBEXchaText 4 2 3 5 2 8" xfId="4232"/>
    <cellStyle name="SAPBEXchaText 4 2 3 5 2 9" xfId="59175"/>
    <cellStyle name="SAPBEXchaText 4 2 3 5 3" xfId="6207"/>
    <cellStyle name="SAPBEXchaText 4 2 3 5 3 2" xfId="24554"/>
    <cellStyle name="SAPBEXchaText 4 2 3 5 3 2 2" xfId="59176"/>
    <cellStyle name="SAPBEXchaText 4 2 3 5 3 3" xfId="47678"/>
    <cellStyle name="SAPBEXchaText 4 2 3 5 4" xfId="8278"/>
    <cellStyle name="SAPBEXchaText 4 2 3 5 4 2" xfId="24555"/>
    <cellStyle name="SAPBEXchaText 4 2 3 5 4 2 2" xfId="59177"/>
    <cellStyle name="SAPBEXchaText 4 2 3 5 4 3" xfId="47679"/>
    <cellStyle name="SAPBEXchaText 4 2 3 5 5" xfId="9765"/>
    <cellStyle name="SAPBEXchaText 4 2 3 5 5 2" xfId="24556"/>
    <cellStyle name="SAPBEXchaText 4 2 3 5 5 3" xfId="47680"/>
    <cellStyle name="SAPBEXchaText 4 2 3 5 6" xfId="11218"/>
    <cellStyle name="SAPBEXchaText 4 2 3 5 6 2" xfId="24557"/>
    <cellStyle name="SAPBEXchaText 4 2 3 5 6 3" xfId="47681"/>
    <cellStyle name="SAPBEXchaText 4 2 3 5 7" xfId="12644"/>
    <cellStyle name="SAPBEXchaText 4 2 3 5 7 2" xfId="24558"/>
    <cellStyle name="SAPBEXchaText 4 2 3 5 7 3" xfId="47682"/>
    <cellStyle name="SAPBEXchaText 4 2 3 5 8" xfId="14016"/>
    <cellStyle name="SAPBEXchaText 4 2 3 5 8 2" xfId="47683"/>
    <cellStyle name="SAPBEXchaText 4 2 3 5 9" xfId="3848"/>
    <cellStyle name="SAPBEXchaText 4 2 3 6" xfId="4075"/>
    <cellStyle name="SAPBEXchaText 4 2 3 6 2" xfId="3526"/>
    <cellStyle name="SAPBEXchaText 4 2 3 6 2 2" xfId="24559"/>
    <cellStyle name="SAPBEXchaText 4 2 3 6 2 2 2" xfId="24560"/>
    <cellStyle name="SAPBEXchaText 4 2 3 6 2 2 3" xfId="59178"/>
    <cellStyle name="SAPBEXchaText 4 2 3 6 2 3" xfId="24561"/>
    <cellStyle name="SAPBEXchaText 4 2 3 6 2 3 2" xfId="24562"/>
    <cellStyle name="SAPBEXchaText 4 2 3 6 2 3 3" xfId="59179"/>
    <cellStyle name="SAPBEXchaText 4 2 3 6 2 4" xfId="24563"/>
    <cellStyle name="SAPBEXchaText 4 2 3 6 2 5" xfId="47684"/>
    <cellStyle name="SAPBEXchaText 4 2 3 6 3" xfId="24564"/>
    <cellStyle name="SAPBEXchaText 4 2 3 6 3 2" xfId="24565"/>
    <cellStyle name="SAPBEXchaText 4 2 3 6 3 3" xfId="59180"/>
    <cellStyle name="SAPBEXchaText 4 2 3 6 4" xfId="24566"/>
    <cellStyle name="SAPBEXchaText 4 2 3 6 4 2" xfId="24567"/>
    <cellStyle name="SAPBEXchaText 4 2 3 6 4 3" xfId="59181"/>
    <cellStyle name="SAPBEXchaText 4 2 3 6 5" xfId="24568"/>
    <cellStyle name="SAPBEXchaText 4 2 3 6 5 2" xfId="59182"/>
    <cellStyle name="SAPBEXchaText 4 2 3 6 6" xfId="47685"/>
    <cellStyle name="SAPBEXchaText 4 2 3 6 7" xfId="59183"/>
    <cellStyle name="SAPBEXchaText 4 2 3 7" xfId="3196"/>
    <cellStyle name="SAPBEXchaText 4 2 3 7 2" xfId="4318"/>
    <cellStyle name="SAPBEXchaText 4 2 3 7 2 2" xfId="24569"/>
    <cellStyle name="SAPBEXchaText 4 2 3 7 2 2 2" xfId="24570"/>
    <cellStyle name="SAPBEXchaText 4 2 3 7 2 2 3" xfId="59184"/>
    <cellStyle name="SAPBEXchaText 4 2 3 7 2 3" xfId="24571"/>
    <cellStyle name="SAPBEXchaText 4 2 3 7 2 3 2" xfId="24572"/>
    <cellStyle name="SAPBEXchaText 4 2 3 7 2 3 3" xfId="59185"/>
    <cellStyle name="SAPBEXchaText 4 2 3 7 2 4" xfId="24573"/>
    <cellStyle name="SAPBEXchaText 4 2 3 7 2 5" xfId="47686"/>
    <cellStyle name="SAPBEXchaText 4 2 3 7 3" xfId="24574"/>
    <cellStyle name="SAPBEXchaText 4 2 3 7 3 2" xfId="24575"/>
    <cellStyle name="SAPBEXchaText 4 2 3 7 3 3" xfId="59186"/>
    <cellStyle name="SAPBEXchaText 4 2 3 7 4" xfId="24576"/>
    <cellStyle name="SAPBEXchaText 4 2 3 7 4 2" xfId="24577"/>
    <cellStyle name="SAPBEXchaText 4 2 3 7 4 3" xfId="59187"/>
    <cellStyle name="SAPBEXchaText 4 2 3 7 5" xfId="24578"/>
    <cellStyle name="SAPBEXchaText 4 2 3 7 6" xfId="47687"/>
    <cellStyle name="SAPBEXchaText 4 2 3 8" xfId="4264"/>
    <cellStyle name="SAPBEXchaText 4 2 3 8 2" xfId="24579"/>
    <cellStyle name="SAPBEXchaText 4 2 3 8 2 2" xfId="24580"/>
    <cellStyle name="SAPBEXchaText 4 2 3 8 2 3" xfId="59188"/>
    <cellStyle name="SAPBEXchaText 4 2 3 8 3" xfId="24581"/>
    <cellStyle name="SAPBEXchaText 4 2 3 8 3 2" xfId="24582"/>
    <cellStyle name="SAPBEXchaText 4 2 3 8 3 3" xfId="59189"/>
    <cellStyle name="SAPBEXchaText 4 2 3 8 4" xfId="24583"/>
    <cellStyle name="SAPBEXchaText 4 2 3 8 5" xfId="47688"/>
    <cellStyle name="SAPBEXchaText 4 2 3 9" xfId="4611"/>
    <cellStyle name="SAPBEXchaText 4 2 3 9 2" xfId="24584"/>
    <cellStyle name="SAPBEXchaText 4 2 3 9 2 2" xfId="24585"/>
    <cellStyle name="SAPBEXchaText 4 2 3 9 2 3" xfId="59190"/>
    <cellStyle name="SAPBEXchaText 4 2 3 9 3" xfId="24586"/>
    <cellStyle name="SAPBEXchaText 4 2 3 9 3 2" xfId="24587"/>
    <cellStyle name="SAPBEXchaText 4 2 3 9 3 3" xfId="59191"/>
    <cellStyle name="SAPBEXchaText 4 2 3 9 4" xfId="24588"/>
    <cellStyle name="SAPBEXchaText 4 2 3 9 5" xfId="47689"/>
    <cellStyle name="SAPBEXchaText 4 2 4" xfId="1738"/>
    <cellStyle name="SAPBEXchaText 4 2 4 2" xfId="1739"/>
    <cellStyle name="SAPBEXchaText 4 2 4 2 2" xfId="1740"/>
    <cellStyle name="SAPBEXchaText 4 2 4 2 2 2" xfId="9401"/>
    <cellStyle name="SAPBEXchaText 4 2 4 2 2 2 2" xfId="24589"/>
    <cellStyle name="SAPBEXchaText 4 2 4 2 2 2 2 2" xfId="59192"/>
    <cellStyle name="SAPBEXchaText 4 2 4 2 2 2 3" xfId="47690"/>
    <cellStyle name="SAPBEXchaText 4 2 4 2 2 3" xfId="10854"/>
    <cellStyle name="SAPBEXchaText 4 2 4 2 2 3 2" xfId="24590"/>
    <cellStyle name="SAPBEXchaText 4 2 4 2 2 3 3" xfId="47691"/>
    <cellStyle name="SAPBEXchaText 4 2 4 2 2 4" xfId="12278"/>
    <cellStyle name="SAPBEXchaText 4 2 4 2 2 4 2" xfId="24591"/>
    <cellStyle name="SAPBEXchaText 4 2 4 2 2 4 3" xfId="47692"/>
    <cellStyle name="SAPBEXchaText 4 2 4 2 2 5" xfId="13653"/>
    <cellStyle name="SAPBEXchaText 4 2 4 2 2 5 2" xfId="47693"/>
    <cellStyle name="SAPBEXchaText 4 2 4 2 2 6" xfId="15003"/>
    <cellStyle name="SAPBEXchaText 4 2 4 2 2 7" xfId="7418"/>
    <cellStyle name="SAPBEXchaText 4 2 4 2 2 8" xfId="59193"/>
    <cellStyle name="SAPBEXchaText 4 2 4 2 2 9" xfId="59194"/>
    <cellStyle name="SAPBEXchaText 4 2 4 2 3" xfId="6281"/>
    <cellStyle name="SAPBEXchaText 4 2 4 2 3 2" xfId="24592"/>
    <cellStyle name="SAPBEXchaText 4 2 4 2 3 2 2" xfId="59195"/>
    <cellStyle name="SAPBEXchaText 4 2 4 2 3 3" xfId="47694"/>
    <cellStyle name="SAPBEXchaText 4 2 4 2 4" xfId="24593"/>
    <cellStyle name="SAPBEXchaText 4 2 4 2 4 2" xfId="24594"/>
    <cellStyle name="SAPBEXchaText 4 2 4 2 4 3" xfId="59196"/>
    <cellStyle name="SAPBEXchaText 4 2 4 2 5" xfId="24595"/>
    <cellStyle name="SAPBEXchaText 4 2 4 2 6" xfId="47695"/>
    <cellStyle name="SAPBEXchaText 4 2 4 3" xfId="1741"/>
    <cellStyle name="SAPBEXchaText 4 2 4 3 2" xfId="8488"/>
    <cellStyle name="SAPBEXchaText 4 2 4 3 2 2" xfId="24596"/>
    <cellStyle name="SAPBEXchaText 4 2 4 3 2 2 2" xfId="59197"/>
    <cellStyle name="SAPBEXchaText 4 2 4 3 2 3" xfId="47696"/>
    <cellStyle name="SAPBEXchaText 4 2 4 3 3" xfId="9941"/>
    <cellStyle name="SAPBEXchaText 4 2 4 3 3 2" xfId="24597"/>
    <cellStyle name="SAPBEXchaText 4 2 4 3 3 3" xfId="47697"/>
    <cellStyle name="SAPBEXchaText 4 2 4 3 4" xfId="11365"/>
    <cellStyle name="SAPBEXchaText 4 2 4 3 4 2" xfId="24598"/>
    <cellStyle name="SAPBEXchaText 4 2 4 3 4 3" xfId="47698"/>
    <cellStyle name="SAPBEXchaText 4 2 4 3 5" xfId="12740"/>
    <cellStyle name="SAPBEXchaText 4 2 4 3 5 2" xfId="24599"/>
    <cellStyle name="SAPBEXchaText 4 2 4 3 5 3" xfId="47699"/>
    <cellStyle name="SAPBEXchaText 4 2 4 3 6" xfId="14090"/>
    <cellStyle name="SAPBEXchaText 4 2 4 3 6 2" xfId="47700"/>
    <cellStyle name="SAPBEXchaText 4 2 4 3 7" xfId="6505"/>
    <cellStyle name="SAPBEXchaText 4 2 4 3 8" xfId="59198"/>
    <cellStyle name="SAPBEXchaText 4 2 4 3 9" xfId="59199"/>
    <cellStyle name="SAPBEXchaText 4 2 4 4" xfId="5379"/>
    <cellStyle name="SAPBEXchaText 4 2 4 4 2" xfId="24600"/>
    <cellStyle name="SAPBEXchaText 4 2 4 4 2 2" xfId="59200"/>
    <cellStyle name="SAPBEXchaText 4 2 4 4 3" xfId="47701"/>
    <cellStyle name="SAPBEXchaText 4 2 4 5" xfId="24601"/>
    <cellStyle name="SAPBEXchaText 4 2 4 5 2" xfId="24602"/>
    <cellStyle name="SAPBEXchaText 4 2 4 5 3" xfId="47702"/>
    <cellStyle name="SAPBEXchaText 4 2 4 6" xfId="47703"/>
    <cellStyle name="SAPBEXchaText 4 2 5" xfId="1742"/>
    <cellStyle name="SAPBEXchaText 4 2 5 2" xfId="1743"/>
    <cellStyle name="SAPBEXchaText 4 2 5 2 2" xfId="8713"/>
    <cellStyle name="SAPBEXchaText 4 2 5 2 2 2" xfId="24603"/>
    <cellStyle name="SAPBEXchaText 4 2 5 2 2 2 2" xfId="59201"/>
    <cellStyle name="SAPBEXchaText 4 2 5 2 2 3" xfId="47704"/>
    <cellStyle name="SAPBEXchaText 4 2 5 2 3" xfId="10166"/>
    <cellStyle name="SAPBEXchaText 4 2 5 2 3 2" xfId="24604"/>
    <cellStyle name="SAPBEXchaText 4 2 5 2 3 2 2" xfId="59202"/>
    <cellStyle name="SAPBEXchaText 4 2 5 2 3 3" xfId="47705"/>
    <cellStyle name="SAPBEXchaText 4 2 5 2 4" xfId="11590"/>
    <cellStyle name="SAPBEXchaText 4 2 5 2 4 2" xfId="24605"/>
    <cellStyle name="SAPBEXchaText 4 2 5 2 4 3" xfId="47706"/>
    <cellStyle name="SAPBEXchaText 4 2 5 2 5" xfId="12965"/>
    <cellStyle name="SAPBEXchaText 4 2 5 2 5 2" xfId="47707"/>
    <cellStyle name="SAPBEXchaText 4 2 5 2 6" xfId="14315"/>
    <cellStyle name="SAPBEXchaText 4 2 5 2 7" xfId="6730"/>
    <cellStyle name="SAPBEXchaText 4 2 5 2 8" xfId="59203"/>
    <cellStyle name="SAPBEXchaText 4 2 5 2 9" xfId="59204"/>
    <cellStyle name="SAPBEXchaText 4 2 5 3" xfId="5603"/>
    <cellStyle name="SAPBEXchaText 4 2 5 3 2" xfId="24606"/>
    <cellStyle name="SAPBEXchaText 4 2 5 3 2 2" xfId="59205"/>
    <cellStyle name="SAPBEXchaText 4 2 5 3 3" xfId="47708"/>
    <cellStyle name="SAPBEXchaText 4 2 5 4" xfId="24607"/>
    <cellStyle name="SAPBEXchaText 4 2 5 4 2" xfId="24608"/>
    <cellStyle name="SAPBEXchaText 4 2 5 4 3" xfId="59206"/>
    <cellStyle name="SAPBEXchaText 4 2 5 5" xfId="24609"/>
    <cellStyle name="SAPBEXchaText 4 2 5 6" xfId="47709"/>
    <cellStyle name="SAPBEXchaText 4 2 6" xfId="1744"/>
    <cellStyle name="SAPBEXchaText 4 2 6 10" xfId="59207"/>
    <cellStyle name="SAPBEXchaText 4 2 6 11" xfId="59208"/>
    <cellStyle name="SAPBEXchaText 4 2 6 2" xfId="1745"/>
    <cellStyle name="SAPBEXchaText 4 2 6 2 10" xfId="59209"/>
    <cellStyle name="SAPBEXchaText 4 2 6 2 2" xfId="6960"/>
    <cellStyle name="SAPBEXchaText 4 2 6 2 2 2" xfId="24610"/>
    <cellStyle name="SAPBEXchaText 4 2 6 2 2 2 2" xfId="59210"/>
    <cellStyle name="SAPBEXchaText 4 2 6 2 2 3" xfId="47710"/>
    <cellStyle name="SAPBEXchaText 4 2 6 2 3" xfId="8943"/>
    <cellStyle name="SAPBEXchaText 4 2 6 2 3 2" xfId="24611"/>
    <cellStyle name="SAPBEXchaText 4 2 6 2 3 2 2" xfId="59211"/>
    <cellStyle name="SAPBEXchaText 4 2 6 2 3 3" xfId="47711"/>
    <cellStyle name="SAPBEXchaText 4 2 6 2 4" xfId="10396"/>
    <cellStyle name="SAPBEXchaText 4 2 6 2 4 2" xfId="24612"/>
    <cellStyle name="SAPBEXchaText 4 2 6 2 4 3" xfId="47712"/>
    <cellStyle name="SAPBEXchaText 4 2 6 2 5" xfId="11820"/>
    <cellStyle name="SAPBEXchaText 4 2 6 2 5 2" xfId="24613"/>
    <cellStyle name="SAPBEXchaText 4 2 6 2 5 3" xfId="47713"/>
    <cellStyle name="SAPBEXchaText 4 2 6 2 6" xfId="13195"/>
    <cellStyle name="SAPBEXchaText 4 2 6 2 6 2" xfId="47714"/>
    <cellStyle name="SAPBEXchaText 4 2 6 2 7" xfId="14545"/>
    <cellStyle name="SAPBEXchaText 4 2 6 2 8" xfId="47715"/>
    <cellStyle name="SAPBEXchaText 4 2 6 2 9" xfId="59212"/>
    <cellStyle name="SAPBEXchaText 4 2 6 3" xfId="5832"/>
    <cellStyle name="SAPBEXchaText 4 2 6 3 2" xfId="24614"/>
    <cellStyle name="SAPBEXchaText 4 2 6 3 2 2" xfId="59213"/>
    <cellStyle name="SAPBEXchaText 4 2 6 3 3" xfId="47716"/>
    <cellStyle name="SAPBEXchaText 4 2 6 4" xfId="7903"/>
    <cellStyle name="SAPBEXchaText 4 2 6 4 2" xfId="24615"/>
    <cellStyle name="SAPBEXchaText 4 2 6 4 2 2" xfId="59214"/>
    <cellStyle name="SAPBEXchaText 4 2 6 4 3" xfId="47717"/>
    <cellStyle name="SAPBEXchaText 4 2 6 5" xfId="5248"/>
    <cellStyle name="SAPBEXchaText 4 2 6 5 2" xfId="24616"/>
    <cellStyle name="SAPBEXchaText 4 2 6 5 3" xfId="47718"/>
    <cellStyle name="SAPBEXchaText 4 2 6 6" xfId="5039"/>
    <cellStyle name="SAPBEXchaText 4 2 6 6 2" xfId="24617"/>
    <cellStyle name="SAPBEXchaText 4 2 6 6 3" xfId="47719"/>
    <cellStyle name="SAPBEXchaText 4 2 6 7" xfId="5341"/>
    <cellStyle name="SAPBEXchaText 4 2 6 7 2" xfId="47720"/>
    <cellStyle name="SAPBEXchaText 4 2 6 8" xfId="11287"/>
    <cellStyle name="SAPBEXchaText 4 2 6 9" xfId="47721"/>
    <cellStyle name="SAPBEXchaText 4 2 7" xfId="1746"/>
    <cellStyle name="SAPBEXchaText 4 2 7 10" xfId="59215"/>
    <cellStyle name="SAPBEXchaText 4 2 7 11" xfId="59216"/>
    <cellStyle name="SAPBEXchaText 4 2 7 2" xfId="1747"/>
    <cellStyle name="SAPBEXchaText 4 2 7 2 10" xfId="59217"/>
    <cellStyle name="SAPBEXchaText 4 2 7 2 2" xfId="7185"/>
    <cellStyle name="SAPBEXchaText 4 2 7 2 2 2" xfId="24618"/>
    <cellStyle name="SAPBEXchaText 4 2 7 2 2 2 2" xfId="59218"/>
    <cellStyle name="SAPBEXchaText 4 2 7 2 2 3" xfId="47722"/>
    <cellStyle name="SAPBEXchaText 4 2 7 2 3" xfId="9168"/>
    <cellStyle name="SAPBEXchaText 4 2 7 2 3 2" xfId="24619"/>
    <cellStyle name="SAPBEXchaText 4 2 7 2 3 2 2" xfId="59219"/>
    <cellStyle name="SAPBEXchaText 4 2 7 2 3 3" xfId="47723"/>
    <cellStyle name="SAPBEXchaText 4 2 7 2 4" xfId="10621"/>
    <cellStyle name="SAPBEXchaText 4 2 7 2 4 2" xfId="24620"/>
    <cellStyle name="SAPBEXchaText 4 2 7 2 4 3" xfId="47724"/>
    <cellStyle name="SAPBEXchaText 4 2 7 2 5" xfId="12045"/>
    <cellStyle name="SAPBEXchaText 4 2 7 2 5 2" xfId="24621"/>
    <cellStyle name="SAPBEXchaText 4 2 7 2 5 3" xfId="47725"/>
    <cellStyle name="SAPBEXchaText 4 2 7 2 6" xfId="13420"/>
    <cellStyle name="SAPBEXchaText 4 2 7 2 6 2" xfId="24622"/>
    <cellStyle name="SAPBEXchaText 4 2 7 2 6 3" xfId="47726"/>
    <cellStyle name="SAPBEXchaText 4 2 7 2 7" xfId="14770"/>
    <cellStyle name="SAPBEXchaText 4 2 7 2 7 2" xfId="47727"/>
    <cellStyle name="SAPBEXchaText 4 2 7 2 8" xfId="4352"/>
    <cellStyle name="SAPBEXchaText 4 2 7 2 9" xfId="59220"/>
    <cellStyle name="SAPBEXchaText 4 2 7 3" xfId="6057"/>
    <cellStyle name="SAPBEXchaText 4 2 7 3 2" xfId="24623"/>
    <cellStyle name="SAPBEXchaText 4 2 7 3 2 2" xfId="59221"/>
    <cellStyle name="SAPBEXchaText 4 2 7 3 3" xfId="47728"/>
    <cellStyle name="SAPBEXchaText 4 2 7 4" xfId="8128"/>
    <cellStyle name="SAPBEXchaText 4 2 7 4 2" xfId="24624"/>
    <cellStyle name="SAPBEXchaText 4 2 7 4 2 2" xfId="59222"/>
    <cellStyle name="SAPBEXchaText 4 2 7 4 3" xfId="47729"/>
    <cellStyle name="SAPBEXchaText 4 2 7 5" xfId="9615"/>
    <cellStyle name="SAPBEXchaText 4 2 7 5 2" xfId="24625"/>
    <cellStyle name="SAPBEXchaText 4 2 7 5 3" xfId="47730"/>
    <cellStyle name="SAPBEXchaText 4 2 7 6" xfId="11068"/>
    <cellStyle name="SAPBEXchaText 4 2 7 6 2" xfId="24626"/>
    <cellStyle name="SAPBEXchaText 4 2 7 6 3" xfId="47731"/>
    <cellStyle name="SAPBEXchaText 4 2 7 7" xfId="12494"/>
    <cellStyle name="SAPBEXchaText 4 2 7 7 2" xfId="24627"/>
    <cellStyle name="SAPBEXchaText 4 2 7 7 3" xfId="47732"/>
    <cellStyle name="SAPBEXchaText 4 2 7 8" xfId="13866"/>
    <cellStyle name="SAPBEXchaText 4 2 7 8 2" xfId="47733"/>
    <cellStyle name="SAPBEXchaText 4 2 7 9" xfId="3694"/>
    <cellStyle name="SAPBEXchaText 4 2 8" xfId="3921"/>
    <cellStyle name="SAPBEXchaText 4 2 8 2" xfId="3642"/>
    <cellStyle name="SAPBEXchaText 4 2 8 2 2" xfId="24628"/>
    <cellStyle name="SAPBEXchaText 4 2 8 2 2 2" xfId="24629"/>
    <cellStyle name="SAPBEXchaText 4 2 8 2 2 3" xfId="59223"/>
    <cellStyle name="SAPBEXchaText 4 2 8 2 3" xfId="24630"/>
    <cellStyle name="SAPBEXchaText 4 2 8 2 3 2" xfId="24631"/>
    <cellStyle name="SAPBEXchaText 4 2 8 2 3 3" xfId="59224"/>
    <cellStyle name="SAPBEXchaText 4 2 8 2 4" xfId="24632"/>
    <cellStyle name="SAPBEXchaText 4 2 8 2 5" xfId="47734"/>
    <cellStyle name="SAPBEXchaText 4 2 8 3" xfId="24633"/>
    <cellStyle name="SAPBEXchaText 4 2 8 3 2" xfId="24634"/>
    <cellStyle name="SAPBEXchaText 4 2 8 3 3" xfId="59225"/>
    <cellStyle name="SAPBEXchaText 4 2 8 4" xfId="24635"/>
    <cellStyle name="SAPBEXchaText 4 2 8 4 2" xfId="24636"/>
    <cellStyle name="SAPBEXchaText 4 2 8 4 3" xfId="59226"/>
    <cellStyle name="SAPBEXchaText 4 2 8 5" xfId="24637"/>
    <cellStyle name="SAPBEXchaText 4 2 8 5 2" xfId="59227"/>
    <cellStyle name="SAPBEXchaText 4 2 8 6" xfId="47735"/>
    <cellStyle name="SAPBEXchaText 4 2 8 7" xfId="59228"/>
    <cellStyle name="SAPBEXchaText 4 2 9" xfId="4149"/>
    <cellStyle name="SAPBEXchaText 4 2 9 2" xfId="3092"/>
    <cellStyle name="SAPBEXchaText 4 2 9 2 2" xfId="24638"/>
    <cellStyle name="SAPBEXchaText 4 2 9 2 2 2" xfId="24639"/>
    <cellStyle name="SAPBEXchaText 4 2 9 2 2 3" xfId="59229"/>
    <cellStyle name="SAPBEXchaText 4 2 9 2 3" xfId="24640"/>
    <cellStyle name="SAPBEXchaText 4 2 9 2 3 2" xfId="24641"/>
    <cellStyle name="SAPBEXchaText 4 2 9 2 3 3" xfId="59230"/>
    <cellStyle name="SAPBEXchaText 4 2 9 2 4" xfId="24642"/>
    <cellStyle name="SAPBEXchaText 4 2 9 2 5" xfId="47736"/>
    <cellStyle name="SAPBEXchaText 4 2 9 3" xfId="24643"/>
    <cellStyle name="SAPBEXchaText 4 2 9 3 2" xfId="24644"/>
    <cellStyle name="SAPBEXchaText 4 2 9 3 3" xfId="59231"/>
    <cellStyle name="SAPBEXchaText 4 2 9 4" xfId="24645"/>
    <cellStyle name="SAPBEXchaText 4 2 9 4 2" xfId="24646"/>
    <cellStyle name="SAPBEXchaText 4 2 9 4 3" xfId="59232"/>
    <cellStyle name="SAPBEXchaText 4 2 9 5" xfId="24647"/>
    <cellStyle name="SAPBEXchaText 4 2 9 6" xfId="47737"/>
    <cellStyle name="SAPBEXchaText 4 3" xfId="24648"/>
    <cellStyle name="SAPBEXchaText 4 3 2" xfId="24649"/>
    <cellStyle name="SAPBEXchaText 4 3 3" xfId="47738"/>
    <cellStyle name="SAPBEXchaText 4 4" xfId="47739"/>
    <cellStyle name="SAPBEXchaText 5" xfId="218"/>
    <cellStyle name="SAPBEXchaText 5 2" xfId="1748"/>
    <cellStyle name="SAPBEXchaText 5 2 10" xfId="4473"/>
    <cellStyle name="SAPBEXchaText 5 2 10 2" xfId="24650"/>
    <cellStyle name="SAPBEXchaText 5 2 10 2 2" xfId="24651"/>
    <cellStyle name="SAPBEXchaText 5 2 10 2 3" xfId="59233"/>
    <cellStyle name="SAPBEXchaText 5 2 10 3" xfId="24652"/>
    <cellStyle name="SAPBEXchaText 5 2 10 3 2" xfId="24653"/>
    <cellStyle name="SAPBEXchaText 5 2 10 3 3" xfId="59234"/>
    <cellStyle name="SAPBEXchaText 5 2 10 4" xfId="24654"/>
    <cellStyle name="SAPBEXchaText 5 2 10 5" xfId="47740"/>
    <cellStyle name="SAPBEXchaText 5 2 11" xfId="4443"/>
    <cellStyle name="SAPBEXchaText 5 2 11 2" xfId="24655"/>
    <cellStyle name="SAPBEXchaText 5 2 11 2 2" xfId="24656"/>
    <cellStyle name="SAPBEXchaText 5 2 11 2 3" xfId="59235"/>
    <cellStyle name="SAPBEXchaText 5 2 11 3" xfId="24657"/>
    <cellStyle name="SAPBEXchaText 5 2 11 3 2" xfId="24658"/>
    <cellStyle name="SAPBEXchaText 5 2 11 3 3" xfId="59236"/>
    <cellStyle name="SAPBEXchaText 5 2 11 4" xfId="24659"/>
    <cellStyle name="SAPBEXchaText 5 2 11 5" xfId="47741"/>
    <cellStyle name="SAPBEXchaText 5 2 12" xfId="4643"/>
    <cellStyle name="SAPBEXchaText 5 2 12 2" xfId="24660"/>
    <cellStyle name="SAPBEXchaText 5 2 12 2 2" xfId="24661"/>
    <cellStyle name="SAPBEXchaText 5 2 12 2 3" xfId="59237"/>
    <cellStyle name="SAPBEXchaText 5 2 12 3" xfId="24662"/>
    <cellStyle name="SAPBEXchaText 5 2 12 3 2" xfId="24663"/>
    <cellStyle name="SAPBEXchaText 5 2 12 3 3" xfId="59238"/>
    <cellStyle name="SAPBEXchaText 5 2 12 4" xfId="24664"/>
    <cellStyle name="SAPBEXchaText 5 2 12 5" xfId="47742"/>
    <cellStyle name="SAPBEXchaText 5 2 13" xfId="24665"/>
    <cellStyle name="SAPBEXchaText 5 2 13 2" xfId="24666"/>
    <cellStyle name="SAPBEXchaText 5 2 13 3" xfId="59239"/>
    <cellStyle name="SAPBEXchaText 5 2 14" xfId="47743"/>
    <cellStyle name="SAPBEXchaText 5 2 2" xfId="1749"/>
    <cellStyle name="SAPBEXchaText 5 2 2 10" xfId="4319"/>
    <cellStyle name="SAPBEXchaText 5 2 2 10 2" xfId="24667"/>
    <cellStyle name="SAPBEXchaText 5 2 2 10 2 2" xfId="24668"/>
    <cellStyle name="SAPBEXchaText 5 2 2 10 2 3" xfId="59240"/>
    <cellStyle name="SAPBEXchaText 5 2 2 10 3" xfId="24669"/>
    <cellStyle name="SAPBEXchaText 5 2 2 10 3 2" xfId="24670"/>
    <cellStyle name="SAPBEXchaText 5 2 2 10 3 3" xfId="59241"/>
    <cellStyle name="SAPBEXchaText 5 2 2 10 4" xfId="24671"/>
    <cellStyle name="SAPBEXchaText 5 2 2 10 5" xfId="47744"/>
    <cellStyle name="SAPBEXchaText 5 2 2 11" xfId="24672"/>
    <cellStyle name="SAPBEXchaText 5 2 2 11 2" xfId="24673"/>
    <cellStyle name="SAPBEXchaText 5 2 2 11 3" xfId="59242"/>
    <cellStyle name="SAPBEXchaText 5 2 2 12" xfId="47745"/>
    <cellStyle name="SAPBEXchaText 5 2 2 2" xfId="1750"/>
    <cellStyle name="SAPBEXchaText 5 2 2 2 2" xfId="1751"/>
    <cellStyle name="SAPBEXchaText 5 2 2 2 2 2" xfId="1752"/>
    <cellStyle name="SAPBEXchaText 5 2 2 2 2 2 2" xfId="9482"/>
    <cellStyle name="SAPBEXchaText 5 2 2 2 2 2 2 2" xfId="24674"/>
    <cellStyle name="SAPBEXchaText 5 2 2 2 2 2 2 2 2" xfId="59243"/>
    <cellStyle name="SAPBEXchaText 5 2 2 2 2 2 2 3" xfId="47746"/>
    <cellStyle name="SAPBEXchaText 5 2 2 2 2 2 3" xfId="10935"/>
    <cellStyle name="SAPBEXchaText 5 2 2 2 2 2 3 2" xfId="24675"/>
    <cellStyle name="SAPBEXchaText 5 2 2 2 2 2 3 3" xfId="47747"/>
    <cellStyle name="SAPBEXchaText 5 2 2 2 2 2 4" xfId="12359"/>
    <cellStyle name="SAPBEXchaText 5 2 2 2 2 2 4 2" xfId="24676"/>
    <cellStyle name="SAPBEXchaText 5 2 2 2 2 2 4 3" xfId="47748"/>
    <cellStyle name="SAPBEXchaText 5 2 2 2 2 2 5" xfId="13734"/>
    <cellStyle name="SAPBEXchaText 5 2 2 2 2 2 5 2" xfId="47749"/>
    <cellStyle name="SAPBEXchaText 5 2 2 2 2 2 6" xfId="15084"/>
    <cellStyle name="SAPBEXchaText 5 2 2 2 2 2 7" xfId="7499"/>
    <cellStyle name="SAPBEXchaText 5 2 2 2 2 2 8" xfId="59244"/>
    <cellStyle name="SAPBEXchaText 5 2 2 2 2 2 9" xfId="59245"/>
    <cellStyle name="SAPBEXchaText 5 2 2 2 2 3" xfId="6362"/>
    <cellStyle name="SAPBEXchaText 5 2 2 2 2 3 2" xfId="24677"/>
    <cellStyle name="SAPBEXchaText 5 2 2 2 2 3 2 2" xfId="59246"/>
    <cellStyle name="SAPBEXchaText 5 2 2 2 2 3 3" xfId="47750"/>
    <cellStyle name="SAPBEXchaText 5 2 2 2 2 4" xfId="24678"/>
    <cellStyle name="SAPBEXchaText 5 2 2 2 2 4 2" xfId="24679"/>
    <cellStyle name="SAPBEXchaText 5 2 2 2 2 4 3" xfId="59247"/>
    <cellStyle name="SAPBEXchaText 5 2 2 2 2 5" xfId="24680"/>
    <cellStyle name="SAPBEXchaText 5 2 2 2 2 6" xfId="47751"/>
    <cellStyle name="SAPBEXchaText 5 2 2 2 3" xfId="1753"/>
    <cellStyle name="SAPBEXchaText 5 2 2 2 3 2" xfId="8570"/>
    <cellStyle name="SAPBEXchaText 5 2 2 2 3 2 2" xfId="24681"/>
    <cellStyle name="SAPBEXchaText 5 2 2 2 3 2 2 2" xfId="59248"/>
    <cellStyle name="SAPBEXchaText 5 2 2 2 3 2 3" xfId="47752"/>
    <cellStyle name="SAPBEXchaText 5 2 2 2 3 3" xfId="10023"/>
    <cellStyle name="SAPBEXchaText 5 2 2 2 3 3 2" xfId="24682"/>
    <cellStyle name="SAPBEXchaText 5 2 2 2 3 3 3" xfId="47753"/>
    <cellStyle name="SAPBEXchaText 5 2 2 2 3 4" xfId="11447"/>
    <cellStyle name="SAPBEXchaText 5 2 2 2 3 4 2" xfId="24683"/>
    <cellStyle name="SAPBEXchaText 5 2 2 2 3 4 3" xfId="47754"/>
    <cellStyle name="SAPBEXchaText 5 2 2 2 3 5" xfId="12822"/>
    <cellStyle name="SAPBEXchaText 5 2 2 2 3 5 2" xfId="24684"/>
    <cellStyle name="SAPBEXchaText 5 2 2 2 3 5 3" xfId="47755"/>
    <cellStyle name="SAPBEXchaText 5 2 2 2 3 6" xfId="14172"/>
    <cellStyle name="SAPBEXchaText 5 2 2 2 3 6 2" xfId="47756"/>
    <cellStyle name="SAPBEXchaText 5 2 2 2 3 7" xfId="6587"/>
    <cellStyle name="SAPBEXchaText 5 2 2 2 3 8" xfId="59249"/>
    <cellStyle name="SAPBEXchaText 5 2 2 2 3 9" xfId="59250"/>
    <cellStyle name="SAPBEXchaText 5 2 2 2 4" xfId="5460"/>
    <cellStyle name="SAPBEXchaText 5 2 2 2 4 2" xfId="24685"/>
    <cellStyle name="SAPBEXchaText 5 2 2 2 4 2 2" xfId="59251"/>
    <cellStyle name="SAPBEXchaText 5 2 2 2 4 3" xfId="47757"/>
    <cellStyle name="SAPBEXchaText 5 2 2 2 5" xfId="24686"/>
    <cellStyle name="SAPBEXchaText 5 2 2 2 5 2" xfId="24687"/>
    <cellStyle name="SAPBEXchaText 5 2 2 2 5 3" xfId="47758"/>
    <cellStyle name="SAPBEXchaText 5 2 2 2 6" xfId="47759"/>
    <cellStyle name="SAPBEXchaText 5 2 2 3" xfId="1754"/>
    <cellStyle name="SAPBEXchaText 5 2 2 3 2" xfId="1755"/>
    <cellStyle name="SAPBEXchaText 5 2 2 3 2 2" xfId="8796"/>
    <cellStyle name="SAPBEXchaText 5 2 2 3 2 2 2" xfId="24688"/>
    <cellStyle name="SAPBEXchaText 5 2 2 3 2 2 2 2" xfId="59252"/>
    <cellStyle name="SAPBEXchaText 5 2 2 3 2 2 3" xfId="47760"/>
    <cellStyle name="SAPBEXchaText 5 2 2 3 2 3" xfId="10249"/>
    <cellStyle name="SAPBEXchaText 5 2 2 3 2 3 2" xfId="24689"/>
    <cellStyle name="SAPBEXchaText 5 2 2 3 2 3 2 2" xfId="59253"/>
    <cellStyle name="SAPBEXchaText 5 2 2 3 2 3 3" xfId="47761"/>
    <cellStyle name="SAPBEXchaText 5 2 2 3 2 4" xfId="11673"/>
    <cellStyle name="SAPBEXchaText 5 2 2 3 2 4 2" xfId="24690"/>
    <cellStyle name="SAPBEXchaText 5 2 2 3 2 4 3" xfId="47762"/>
    <cellStyle name="SAPBEXchaText 5 2 2 3 2 5" xfId="13048"/>
    <cellStyle name="SAPBEXchaText 5 2 2 3 2 5 2" xfId="47763"/>
    <cellStyle name="SAPBEXchaText 5 2 2 3 2 6" xfId="14398"/>
    <cellStyle name="SAPBEXchaText 5 2 2 3 2 7" xfId="6813"/>
    <cellStyle name="SAPBEXchaText 5 2 2 3 2 8" xfId="59254"/>
    <cellStyle name="SAPBEXchaText 5 2 2 3 2 9" xfId="59255"/>
    <cellStyle name="SAPBEXchaText 5 2 2 3 3" xfId="5686"/>
    <cellStyle name="SAPBEXchaText 5 2 2 3 3 2" xfId="24691"/>
    <cellStyle name="SAPBEXchaText 5 2 2 3 3 2 2" xfId="59256"/>
    <cellStyle name="SAPBEXchaText 5 2 2 3 3 3" xfId="47764"/>
    <cellStyle name="SAPBEXchaText 5 2 2 3 4" xfId="24692"/>
    <cellStyle name="SAPBEXchaText 5 2 2 3 4 2" xfId="24693"/>
    <cellStyle name="SAPBEXchaText 5 2 2 3 4 3" xfId="59257"/>
    <cellStyle name="SAPBEXchaText 5 2 2 3 5" xfId="24694"/>
    <cellStyle name="SAPBEXchaText 5 2 2 3 6" xfId="47765"/>
    <cellStyle name="SAPBEXchaText 5 2 2 4" xfId="1756"/>
    <cellStyle name="SAPBEXchaText 5 2 2 4 10" xfId="59258"/>
    <cellStyle name="SAPBEXchaText 5 2 2 4 11" xfId="59259"/>
    <cellStyle name="SAPBEXchaText 5 2 2 4 2" xfId="1757"/>
    <cellStyle name="SAPBEXchaText 5 2 2 4 2 10" xfId="59260"/>
    <cellStyle name="SAPBEXchaText 5 2 2 4 2 2" xfId="7042"/>
    <cellStyle name="SAPBEXchaText 5 2 2 4 2 2 2" xfId="24695"/>
    <cellStyle name="SAPBEXchaText 5 2 2 4 2 2 2 2" xfId="59261"/>
    <cellStyle name="SAPBEXchaText 5 2 2 4 2 2 3" xfId="47766"/>
    <cellStyle name="SAPBEXchaText 5 2 2 4 2 3" xfId="9025"/>
    <cellStyle name="SAPBEXchaText 5 2 2 4 2 3 2" xfId="24696"/>
    <cellStyle name="SAPBEXchaText 5 2 2 4 2 3 2 2" xfId="59262"/>
    <cellStyle name="SAPBEXchaText 5 2 2 4 2 3 3" xfId="47767"/>
    <cellStyle name="SAPBEXchaText 5 2 2 4 2 4" xfId="10478"/>
    <cellStyle name="SAPBEXchaText 5 2 2 4 2 4 2" xfId="24697"/>
    <cellStyle name="SAPBEXchaText 5 2 2 4 2 4 3" xfId="47768"/>
    <cellStyle name="SAPBEXchaText 5 2 2 4 2 5" xfId="11902"/>
    <cellStyle name="SAPBEXchaText 5 2 2 4 2 5 2" xfId="24698"/>
    <cellStyle name="SAPBEXchaText 5 2 2 4 2 5 3" xfId="47769"/>
    <cellStyle name="SAPBEXchaText 5 2 2 4 2 6" xfId="13277"/>
    <cellStyle name="SAPBEXchaText 5 2 2 4 2 6 2" xfId="47770"/>
    <cellStyle name="SAPBEXchaText 5 2 2 4 2 7" xfId="14627"/>
    <cellStyle name="SAPBEXchaText 5 2 2 4 2 8" xfId="47771"/>
    <cellStyle name="SAPBEXchaText 5 2 2 4 2 9" xfId="59263"/>
    <cellStyle name="SAPBEXchaText 5 2 2 4 3" xfId="5914"/>
    <cellStyle name="SAPBEXchaText 5 2 2 4 3 2" xfId="24699"/>
    <cellStyle name="SAPBEXchaText 5 2 2 4 3 2 2" xfId="59264"/>
    <cellStyle name="SAPBEXchaText 5 2 2 4 3 3" xfId="47772"/>
    <cellStyle name="SAPBEXchaText 5 2 2 4 4" xfId="7985"/>
    <cellStyle name="SAPBEXchaText 5 2 2 4 4 2" xfId="24700"/>
    <cellStyle name="SAPBEXchaText 5 2 2 4 4 2 2" xfId="59265"/>
    <cellStyle name="SAPBEXchaText 5 2 2 4 4 3" xfId="47773"/>
    <cellStyle name="SAPBEXchaText 5 2 2 4 5" xfId="5045"/>
    <cellStyle name="SAPBEXchaText 5 2 2 4 5 2" xfId="24701"/>
    <cellStyle name="SAPBEXchaText 5 2 2 4 5 3" xfId="47774"/>
    <cellStyle name="SAPBEXchaText 5 2 2 4 6" xfId="7743"/>
    <cellStyle name="SAPBEXchaText 5 2 2 4 6 2" xfId="24702"/>
    <cellStyle name="SAPBEXchaText 5 2 2 4 6 3" xfId="47775"/>
    <cellStyle name="SAPBEXchaText 5 2 2 4 7" xfId="7788"/>
    <cellStyle name="SAPBEXchaText 5 2 2 4 7 2" xfId="47776"/>
    <cellStyle name="SAPBEXchaText 5 2 2 4 8" xfId="9869"/>
    <cellStyle name="SAPBEXchaText 5 2 2 4 9" xfId="47777"/>
    <cellStyle name="SAPBEXchaText 5 2 2 5" xfId="1758"/>
    <cellStyle name="SAPBEXchaText 5 2 2 5 10" xfId="59266"/>
    <cellStyle name="SAPBEXchaText 5 2 2 5 11" xfId="59267"/>
    <cellStyle name="SAPBEXchaText 5 2 2 5 2" xfId="1759"/>
    <cellStyle name="SAPBEXchaText 5 2 2 5 2 10" xfId="59268"/>
    <cellStyle name="SAPBEXchaText 5 2 2 5 2 2" xfId="7266"/>
    <cellStyle name="SAPBEXchaText 5 2 2 5 2 2 2" xfId="24703"/>
    <cellStyle name="SAPBEXchaText 5 2 2 5 2 2 2 2" xfId="59269"/>
    <cellStyle name="SAPBEXchaText 5 2 2 5 2 2 3" xfId="47778"/>
    <cellStyle name="SAPBEXchaText 5 2 2 5 2 3" xfId="9249"/>
    <cellStyle name="SAPBEXchaText 5 2 2 5 2 3 2" xfId="24704"/>
    <cellStyle name="SAPBEXchaText 5 2 2 5 2 3 2 2" xfId="59270"/>
    <cellStyle name="SAPBEXchaText 5 2 2 5 2 3 3" xfId="47779"/>
    <cellStyle name="SAPBEXchaText 5 2 2 5 2 4" xfId="10702"/>
    <cellStyle name="SAPBEXchaText 5 2 2 5 2 4 2" xfId="24705"/>
    <cellStyle name="SAPBEXchaText 5 2 2 5 2 4 3" xfId="47780"/>
    <cellStyle name="SAPBEXchaText 5 2 2 5 2 5" xfId="12126"/>
    <cellStyle name="SAPBEXchaText 5 2 2 5 2 5 2" xfId="24706"/>
    <cellStyle name="SAPBEXchaText 5 2 2 5 2 5 3" xfId="47781"/>
    <cellStyle name="SAPBEXchaText 5 2 2 5 2 6" xfId="13501"/>
    <cellStyle name="SAPBEXchaText 5 2 2 5 2 6 2" xfId="24707"/>
    <cellStyle name="SAPBEXchaText 5 2 2 5 2 6 3" xfId="47782"/>
    <cellStyle name="SAPBEXchaText 5 2 2 5 2 7" xfId="14851"/>
    <cellStyle name="SAPBEXchaText 5 2 2 5 2 7 2" xfId="47783"/>
    <cellStyle name="SAPBEXchaText 5 2 2 5 2 8" xfId="2979"/>
    <cellStyle name="SAPBEXchaText 5 2 2 5 2 9" xfId="59271"/>
    <cellStyle name="SAPBEXchaText 5 2 2 5 3" xfId="6138"/>
    <cellStyle name="SAPBEXchaText 5 2 2 5 3 2" xfId="24708"/>
    <cellStyle name="SAPBEXchaText 5 2 2 5 3 2 2" xfId="59272"/>
    <cellStyle name="SAPBEXchaText 5 2 2 5 3 3" xfId="47784"/>
    <cellStyle name="SAPBEXchaText 5 2 2 5 4" xfId="8209"/>
    <cellStyle name="SAPBEXchaText 5 2 2 5 4 2" xfId="24709"/>
    <cellStyle name="SAPBEXchaText 5 2 2 5 4 2 2" xfId="59273"/>
    <cellStyle name="SAPBEXchaText 5 2 2 5 4 3" xfId="47785"/>
    <cellStyle name="SAPBEXchaText 5 2 2 5 5" xfId="9696"/>
    <cellStyle name="SAPBEXchaText 5 2 2 5 5 2" xfId="24710"/>
    <cellStyle name="SAPBEXchaText 5 2 2 5 5 3" xfId="47786"/>
    <cellStyle name="SAPBEXchaText 5 2 2 5 6" xfId="11149"/>
    <cellStyle name="SAPBEXchaText 5 2 2 5 6 2" xfId="24711"/>
    <cellStyle name="SAPBEXchaText 5 2 2 5 6 3" xfId="47787"/>
    <cellStyle name="SAPBEXchaText 5 2 2 5 7" xfId="12575"/>
    <cellStyle name="SAPBEXchaText 5 2 2 5 7 2" xfId="24712"/>
    <cellStyle name="SAPBEXchaText 5 2 2 5 7 3" xfId="47788"/>
    <cellStyle name="SAPBEXchaText 5 2 2 5 8" xfId="13947"/>
    <cellStyle name="SAPBEXchaText 5 2 2 5 8 2" xfId="47789"/>
    <cellStyle name="SAPBEXchaText 5 2 2 5 9" xfId="3777"/>
    <cellStyle name="SAPBEXchaText 5 2 2 6" xfId="4004"/>
    <cellStyle name="SAPBEXchaText 5 2 2 6 2" xfId="3104"/>
    <cellStyle name="SAPBEXchaText 5 2 2 6 2 2" xfId="24713"/>
    <cellStyle name="SAPBEXchaText 5 2 2 6 2 2 2" xfId="24714"/>
    <cellStyle name="SAPBEXchaText 5 2 2 6 2 2 3" xfId="59274"/>
    <cellStyle name="SAPBEXchaText 5 2 2 6 2 3" xfId="24715"/>
    <cellStyle name="SAPBEXchaText 5 2 2 6 2 3 2" xfId="24716"/>
    <cellStyle name="SAPBEXchaText 5 2 2 6 2 3 3" xfId="59275"/>
    <cellStyle name="SAPBEXchaText 5 2 2 6 2 4" xfId="24717"/>
    <cellStyle name="SAPBEXchaText 5 2 2 6 2 5" xfId="47790"/>
    <cellStyle name="SAPBEXchaText 5 2 2 6 3" xfId="24718"/>
    <cellStyle name="SAPBEXchaText 5 2 2 6 3 2" xfId="24719"/>
    <cellStyle name="SAPBEXchaText 5 2 2 6 3 3" xfId="59276"/>
    <cellStyle name="SAPBEXchaText 5 2 2 6 4" xfId="24720"/>
    <cellStyle name="SAPBEXchaText 5 2 2 6 4 2" xfId="24721"/>
    <cellStyle name="SAPBEXchaText 5 2 2 6 4 3" xfId="59277"/>
    <cellStyle name="SAPBEXchaText 5 2 2 6 5" xfId="24722"/>
    <cellStyle name="SAPBEXchaText 5 2 2 6 5 2" xfId="59278"/>
    <cellStyle name="SAPBEXchaText 5 2 2 6 6" xfId="47791"/>
    <cellStyle name="SAPBEXchaText 5 2 2 6 7" xfId="59279"/>
    <cellStyle name="SAPBEXchaText 5 2 2 7" xfId="3313"/>
    <cellStyle name="SAPBEXchaText 5 2 2 7 2" xfId="4777"/>
    <cellStyle name="SAPBEXchaText 5 2 2 7 2 2" xfId="24723"/>
    <cellStyle name="SAPBEXchaText 5 2 2 7 2 2 2" xfId="24724"/>
    <cellStyle name="SAPBEXchaText 5 2 2 7 2 2 3" xfId="59280"/>
    <cellStyle name="SAPBEXchaText 5 2 2 7 2 3" xfId="24725"/>
    <cellStyle name="SAPBEXchaText 5 2 2 7 2 3 2" xfId="24726"/>
    <cellStyle name="SAPBEXchaText 5 2 2 7 2 3 3" xfId="59281"/>
    <cellStyle name="SAPBEXchaText 5 2 2 7 2 4" xfId="24727"/>
    <cellStyle name="SAPBEXchaText 5 2 2 7 2 5" xfId="47792"/>
    <cellStyle name="SAPBEXchaText 5 2 2 7 3" xfId="24728"/>
    <cellStyle name="SAPBEXchaText 5 2 2 7 3 2" xfId="24729"/>
    <cellStyle name="SAPBEXchaText 5 2 2 7 3 3" xfId="59282"/>
    <cellStyle name="SAPBEXchaText 5 2 2 7 4" xfId="24730"/>
    <cellStyle name="SAPBEXchaText 5 2 2 7 4 2" xfId="24731"/>
    <cellStyle name="SAPBEXchaText 5 2 2 7 4 3" xfId="59283"/>
    <cellStyle name="SAPBEXchaText 5 2 2 7 5" xfId="24732"/>
    <cellStyle name="SAPBEXchaText 5 2 2 7 6" xfId="47793"/>
    <cellStyle name="SAPBEXchaText 5 2 2 8" xfId="3678"/>
    <cellStyle name="SAPBEXchaText 5 2 2 8 2" xfId="24733"/>
    <cellStyle name="SAPBEXchaText 5 2 2 8 2 2" xfId="24734"/>
    <cellStyle name="SAPBEXchaText 5 2 2 8 2 3" xfId="59284"/>
    <cellStyle name="SAPBEXchaText 5 2 2 8 3" xfId="24735"/>
    <cellStyle name="SAPBEXchaText 5 2 2 8 3 2" xfId="24736"/>
    <cellStyle name="SAPBEXchaText 5 2 2 8 3 3" xfId="59285"/>
    <cellStyle name="SAPBEXchaText 5 2 2 8 4" xfId="24737"/>
    <cellStyle name="SAPBEXchaText 5 2 2 8 5" xfId="47794"/>
    <cellStyle name="SAPBEXchaText 5 2 2 9" xfId="4869"/>
    <cellStyle name="SAPBEXchaText 5 2 2 9 2" xfId="24738"/>
    <cellStyle name="SAPBEXchaText 5 2 2 9 2 2" xfId="24739"/>
    <cellStyle name="SAPBEXchaText 5 2 2 9 2 3" xfId="59286"/>
    <cellStyle name="SAPBEXchaText 5 2 2 9 3" xfId="24740"/>
    <cellStyle name="SAPBEXchaText 5 2 2 9 3 2" xfId="24741"/>
    <cellStyle name="SAPBEXchaText 5 2 2 9 3 3" xfId="59287"/>
    <cellStyle name="SAPBEXchaText 5 2 2 9 4" xfId="24742"/>
    <cellStyle name="SAPBEXchaText 5 2 2 9 5" xfId="47795"/>
    <cellStyle name="SAPBEXchaText 5 2 3" xfId="1760"/>
    <cellStyle name="SAPBEXchaText 5 2 3 10" xfId="4619"/>
    <cellStyle name="SAPBEXchaText 5 2 3 10 2" xfId="24743"/>
    <cellStyle name="SAPBEXchaText 5 2 3 10 2 2" xfId="24744"/>
    <cellStyle name="SAPBEXchaText 5 2 3 10 2 3" xfId="59288"/>
    <cellStyle name="SAPBEXchaText 5 2 3 10 3" xfId="24745"/>
    <cellStyle name="SAPBEXchaText 5 2 3 10 3 2" xfId="24746"/>
    <cellStyle name="SAPBEXchaText 5 2 3 10 3 3" xfId="59289"/>
    <cellStyle name="SAPBEXchaText 5 2 3 10 4" xfId="24747"/>
    <cellStyle name="SAPBEXchaText 5 2 3 10 5" xfId="47796"/>
    <cellStyle name="SAPBEXchaText 5 2 3 11" xfId="24748"/>
    <cellStyle name="SAPBEXchaText 5 2 3 11 2" xfId="24749"/>
    <cellStyle name="SAPBEXchaText 5 2 3 11 3" xfId="59290"/>
    <cellStyle name="SAPBEXchaText 5 2 3 12" xfId="47797"/>
    <cellStyle name="SAPBEXchaText 5 2 3 2" xfId="1761"/>
    <cellStyle name="SAPBEXchaText 5 2 3 2 2" xfId="1762"/>
    <cellStyle name="SAPBEXchaText 5 2 3 2 2 2" xfId="1763"/>
    <cellStyle name="SAPBEXchaText 5 2 3 2 2 2 2" xfId="9556"/>
    <cellStyle name="SAPBEXchaText 5 2 3 2 2 2 2 2" xfId="24750"/>
    <cellStyle name="SAPBEXchaText 5 2 3 2 2 2 2 2 2" xfId="59291"/>
    <cellStyle name="SAPBEXchaText 5 2 3 2 2 2 2 3" xfId="47798"/>
    <cellStyle name="SAPBEXchaText 5 2 3 2 2 2 3" xfId="11009"/>
    <cellStyle name="SAPBEXchaText 5 2 3 2 2 2 3 2" xfId="24751"/>
    <cellStyle name="SAPBEXchaText 5 2 3 2 2 2 3 3" xfId="47799"/>
    <cellStyle name="SAPBEXchaText 5 2 3 2 2 2 4" xfId="12433"/>
    <cellStyle name="SAPBEXchaText 5 2 3 2 2 2 4 2" xfId="24752"/>
    <cellStyle name="SAPBEXchaText 5 2 3 2 2 2 4 3" xfId="47800"/>
    <cellStyle name="SAPBEXchaText 5 2 3 2 2 2 5" xfId="13808"/>
    <cellStyle name="SAPBEXchaText 5 2 3 2 2 2 5 2" xfId="47801"/>
    <cellStyle name="SAPBEXchaText 5 2 3 2 2 2 6" xfId="15158"/>
    <cellStyle name="SAPBEXchaText 5 2 3 2 2 2 7" xfId="7573"/>
    <cellStyle name="SAPBEXchaText 5 2 3 2 2 2 8" xfId="59292"/>
    <cellStyle name="SAPBEXchaText 5 2 3 2 2 2 9" xfId="59293"/>
    <cellStyle name="SAPBEXchaText 5 2 3 2 2 3" xfId="6436"/>
    <cellStyle name="SAPBEXchaText 5 2 3 2 2 3 2" xfId="24753"/>
    <cellStyle name="SAPBEXchaText 5 2 3 2 2 3 2 2" xfId="59294"/>
    <cellStyle name="SAPBEXchaText 5 2 3 2 2 3 3" xfId="47802"/>
    <cellStyle name="SAPBEXchaText 5 2 3 2 2 4" xfId="24754"/>
    <cellStyle name="SAPBEXchaText 5 2 3 2 2 4 2" xfId="24755"/>
    <cellStyle name="SAPBEXchaText 5 2 3 2 2 4 3" xfId="59295"/>
    <cellStyle name="SAPBEXchaText 5 2 3 2 2 5" xfId="24756"/>
    <cellStyle name="SAPBEXchaText 5 2 3 2 2 6" xfId="47803"/>
    <cellStyle name="SAPBEXchaText 5 2 3 2 3" xfId="1764"/>
    <cellStyle name="SAPBEXchaText 5 2 3 2 3 2" xfId="8646"/>
    <cellStyle name="SAPBEXchaText 5 2 3 2 3 2 2" xfId="24757"/>
    <cellStyle name="SAPBEXchaText 5 2 3 2 3 2 2 2" xfId="59296"/>
    <cellStyle name="SAPBEXchaText 5 2 3 2 3 2 3" xfId="47804"/>
    <cellStyle name="SAPBEXchaText 5 2 3 2 3 3" xfId="10099"/>
    <cellStyle name="SAPBEXchaText 5 2 3 2 3 3 2" xfId="24758"/>
    <cellStyle name="SAPBEXchaText 5 2 3 2 3 3 3" xfId="47805"/>
    <cellStyle name="SAPBEXchaText 5 2 3 2 3 4" xfId="11523"/>
    <cellStyle name="SAPBEXchaText 5 2 3 2 3 4 2" xfId="24759"/>
    <cellStyle name="SAPBEXchaText 5 2 3 2 3 4 3" xfId="47806"/>
    <cellStyle name="SAPBEXchaText 5 2 3 2 3 5" xfId="12898"/>
    <cellStyle name="SAPBEXchaText 5 2 3 2 3 5 2" xfId="24760"/>
    <cellStyle name="SAPBEXchaText 5 2 3 2 3 5 3" xfId="47807"/>
    <cellStyle name="SAPBEXchaText 5 2 3 2 3 6" xfId="14248"/>
    <cellStyle name="SAPBEXchaText 5 2 3 2 3 6 2" xfId="47808"/>
    <cellStyle name="SAPBEXchaText 5 2 3 2 3 7" xfId="6663"/>
    <cellStyle name="SAPBEXchaText 5 2 3 2 3 8" xfId="59297"/>
    <cellStyle name="SAPBEXchaText 5 2 3 2 3 9" xfId="59298"/>
    <cellStyle name="SAPBEXchaText 5 2 3 2 4" xfId="5536"/>
    <cellStyle name="SAPBEXchaText 5 2 3 2 4 2" xfId="24761"/>
    <cellStyle name="SAPBEXchaText 5 2 3 2 4 2 2" xfId="59299"/>
    <cellStyle name="SAPBEXchaText 5 2 3 2 4 3" xfId="47809"/>
    <cellStyle name="SAPBEXchaText 5 2 3 2 5" xfId="24762"/>
    <cellStyle name="SAPBEXchaText 5 2 3 2 5 2" xfId="24763"/>
    <cellStyle name="SAPBEXchaText 5 2 3 2 5 3" xfId="47810"/>
    <cellStyle name="SAPBEXchaText 5 2 3 2 6" xfId="47811"/>
    <cellStyle name="SAPBEXchaText 5 2 3 3" xfId="1765"/>
    <cellStyle name="SAPBEXchaText 5 2 3 3 2" xfId="1766"/>
    <cellStyle name="SAPBEXchaText 5 2 3 3 2 2" xfId="8872"/>
    <cellStyle name="SAPBEXchaText 5 2 3 3 2 2 2" xfId="24764"/>
    <cellStyle name="SAPBEXchaText 5 2 3 3 2 2 2 2" xfId="59300"/>
    <cellStyle name="SAPBEXchaText 5 2 3 3 2 2 3" xfId="47812"/>
    <cellStyle name="SAPBEXchaText 5 2 3 3 2 3" xfId="10325"/>
    <cellStyle name="SAPBEXchaText 5 2 3 3 2 3 2" xfId="24765"/>
    <cellStyle name="SAPBEXchaText 5 2 3 3 2 3 2 2" xfId="59301"/>
    <cellStyle name="SAPBEXchaText 5 2 3 3 2 3 3" xfId="47813"/>
    <cellStyle name="SAPBEXchaText 5 2 3 3 2 4" xfId="11749"/>
    <cellStyle name="SAPBEXchaText 5 2 3 3 2 4 2" xfId="24766"/>
    <cellStyle name="SAPBEXchaText 5 2 3 3 2 4 3" xfId="47814"/>
    <cellStyle name="SAPBEXchaText 5 2 3 3 2 5" xfId="13124"/>
    <cellStyle name="SAPBEXchaText 5 2 3 3 2 5 2" xfId="47815"/>
    <cellStyle name="SAPBEXchaText 5 2 3 3 2 6" xfId="14474"/>
    <cellStyle name="SAPBEXchaText 5 2 3 3 2 7" xfId="6889"/>
    <cellStyle name="SAPBEXchaText 5 2 3 3 2 8" xfId="59302"/>
    <cellStyle name="SAPBEXchaText 5 2 3 3 2 9" xfId="59303"/>
    <cellStyle name="SAPBEXchaText 5 2 3 3 3" xfId="5761"/>
    <cellStyle name="SAPBEXchaText 5 2 3 3 3 2" xfId="24767"/>
    <cellStyle name="SAPBEXchaText 5 2 3 3 3 2 2" xfId="59304"/>
    <cellStyle name="SAPBEXchaText 5 2 3 3 3 3" xfId="47816"/>
    <cellStyle name="SAPBEXchaText 5 2 3 3 4" xfId="24768"/>
    <cellStyle name="SAPBEXchaText 5 2 3 3 4 2" xfId="24769"/>
    <cellStyle name="SAPBEXchaText 5 2 3 3 4 3" xfId="59305"/>
    <cellStyle name="SAPBEXchaText 5 2 3 3 5" xfId="24770"/>
    <cellStyle name="SAPBEXchaText 5 2 3 3 6" xfId="47817"/>
    <cellStyle name="SAPBEXchaText 5 2 3 4" xfId="1767"/>
    <cellStyle name="SAPBEXchaText 5 2 3 4 10" xfId="59306"/>
    <cellStyle name="SAPBEXchaText 5 2 3 4 11" xfId="59307"/>
    <cellStyle name="SAPBEXchaText 5 2 3 4 2" xfId="1768"/>
    <cellStyle name="SAPBEXchaText 5 2 3 4 2 10" xfId="59308"/>
    <cellStyle name="SAPBEXchaText 5 2 3 4 2 2" xfId="7117"/>
    <cellStyle name="SAPBEXchaText 5 2 3 4 2 2 2" xfId="24771"/>
    <cellStyle name="SAPBEXchaText 5 2 3 4 2 2 2 2" xfId="59309"/>
    <cellStyle name="SAPBEXchaText 5 2 3 4 2 2 3" xfId="47818"/>
    <cellStyle name="SAPBEXchaText 5 2 3 4 2 3" xfId="9100"/>
    <cellStyle name="SAPBEXchaText 5 2 3 4 2 3 2" xfId="24772"/>
    <cellStyle name="SAPBEXchaText 5 2 3 4 2 3 2 2" xfId="59310"/>
    <cellStyle name="SAPBEXchaText 5 2 3 4 2 3 3" xfId="47819"/>
    <cellStyle name="SAPBEXchaText 5 2 3 4 2 4" xfId="10553"/>
    <cellStyle name="SAPBEXchaText 5 2 3 4 2 4 2" xfId="24773"/>
    <cellStyle name="SAPBEXchaText 5 2 3 4 2 4 3" xfId="47820"/>
    <cellStyle name="SAPBEXchaText 5 2 3 4 2 5" xfId="11977"/>
    <cellStyle name="SAPBEXchaText 5 2 3 4 2 5 2" xfId="24774"/>
    <cellStyle name="SAPBEXchaText 5 2 3 4 2 5 3" xfId="47821"/>
    <cellStyle name="SAPBEXchaText 5 2 3 4 2 6" xfId="13352"/>
    <cellStyle name="SAPBEXchaText 5 2 3 4 2 6 2" xfId="47822"/>
    <cellStyle name="SAPBEXchaText 5 2 3 4 2 7" xfId="14702"/>
    <cellStyle name="SAPBEXchaText 5 2 3 4 2 8" xfId="47823"/>
    <cellStyle name="SAPBEXchaText 5 2 3 4 2 9" xfId="59311"/>
    <cellStyle name="SAPBEXchaText 5 2 3 4 3" xfId="5989"/>
    <cellStyle name="SAPBEXchaText 5 2 3 4 3 2" xfId="24775"/>
    <cellStyle name="SAPBEXchaText 5 2 3 4 3 2 2" xfId="59312"/>
    <cellStyle name="SAPBEXchaText 5 2 3 4 3 3" xfId="47824"/>
    <cellStyle name="SAPBEXchaText 5 2 3 4 4" xfId="8060"/>
    <cellStyle name="SAPBEXchaText 5 2 3 4 4 2" xfId="24776"/>
    <cellStyle name="SAPBEXchaText 5 2 3 4 4 2 2" xfId="59313"/>
    <cellStyle name="SAPBEXchaText 5 2 3 4 4 3" xfId="47825"/>
    <cellStyle name="SAPBEXchaText 5 2 3 4 5" xfId="5225"/>
    <cellStyle name="SAPBEXchaText 5 2 3 4 5 2" xfId="24777"/>
    <cellStyle name="SAPBEXchaText 5 2 3 4 5 3" xfId="47826"/>
    <cellStyle name="SAPBEXchaText 5 2 3 4 6" xfId="7656"/>
    <cellStyle name="SAPBEXchaText 5 2 3 4 6 2" xfId="24778"/>
    <cellStyle name="SAPBEXchaText 5 2 3 4 6 3" xfId="47827"/>
    <cellStyle name="SAPBEXchaText 5 2 3 4 7" xfId="5080"/>
    <cellStyle name="SAPBEXchaText 5 2 3 4 7 2" xfId="47828"/>
    <cellStyle name="SAPBEXchaText 5 2 3 4 8" xfId="8367"/>
    <cellStyle name="SAPBEXchaText 5 2 3 4 9" xfId="47829"/>
    <cellStyle name="SAPBEXchaText 5 2 3 5" xfId="1769"/>
    <cellStyle name="SAPBEXchaText 5 2 3 5 10" xfId="59314"/>
    <cellStyle name="SAPBEXchaText 5 2 3 5 11" xfId="59315"/>
    <cellStyle name="SAPBEXchaText 5 2 3 5 2" xfId="1770"/>
    <cellStyle name="SAPBEXchaText 5 2 3 5 2 10" xfId="59316"/>
    <cellStyle name="SAPBEXchaText 5 2 3 5 2 2" xfId="7340"/>
    <cellStyle name="SAPBEXchaText 5 2 3 5 2 2 2" xfId="24779"/>
    <cellStyle name="SAPBEXchaText 5 2 3 5 2 2 2 2" xfId="59317"/>
    <cellStyle name="SAPBEXchaText 5 2 3 5 2 2 3" xfId="47830"/>
    <cellStyle name="SAPBEXchaText 5 2 3 5 2 3" xfId="9323"/>
    <cellStyle name="SAPBEXchaText 5 2 3 5 2 3 2" xfId="24780"/>
    <cellStyle name="SAPBEXchaText 5 2 3 5 2 3 2 2" xfId="59318"/>
    <cellStyle name="SAPBEXchaText 5 2 3 5 2 3 3" xfId="47831"/>
    <cellStyle name="SAPBEXchaText 5 2 3 5 2 4" xfId="10776"/>
    <cellStyle name="SAPBEXchaText 5 2 3 5 2 4 2" xfId="24781"/>
    <cellStyle name="SAPBEXchaText 5 2 3 5 2 4 3" xfId="47832"/>
    <cellStyle name="SAPBEXchaText 5 2 3 5 2 5" xfId="12200"/>
    <cellStyle name="SAPBEXchaText 5 2 3 5 2 5 2" xfId="24782"/>
    <cellStyle name="SAPBEXchaText 5 2 3 5 2 5 3" xfId="47833"/>
    <cellStyle name="SAPBEXchaText 5 2 3 5 2 6" xfId="13575"/>
    <cellStyle name="SAPBEXchaText 5 2 3 5 2 6 2" xfId="24783"/>
    <cellStyle name="SAPBEXchaText 5 2 3 5 2 6 3" xfId="47834"/>
    <cellStyle name="SAPBEXchaText 5 2 3 5 2 7" xfId="14925"/>
    <cellStyle name="SAPBEXchaText 5 2 3 5 2 7 2" xfId="47835"/>
    <cellStyle name="SAPBEXchaText 5 2 3 5 2 8" xfId="4752"/>
    <cellStyle name="SAPBEXchaText 5 2 3 5 2 9" xfId="59319"/>
    <cellStyle name="SAPBEXchaText 5 2 3 5 3" xfId="6212"/>
    <cellStyle name="SAPBEXchaText 5 2 3 5 3 2" xfId="24784"/>
    <cellStyle name="SAPBEXchaText 5 2 3 5 3 2 2" xfId="59320"/>
    <cellStyle name="SAPBEXchaText 5 2 3 5 3 3" xfId="47836"/>
    <cellStyle name="SAPBEXchaText 5 2 3 5 4" xfId="8283"/>
    <cellStyle name="SAPBEXchaText 5 2 3 5 4 2" xfId="24785"/>
    <cellStyle name="SAPBEXchaText 5 2 3 5 4 2 2" xfId="59321"/>
    <cellStyle name="SAPBEXchaText 5 2 3 5 4 3" xfId="47837"/>
    <cellStyle name="SAPBEXchaText 5 2 3 5 5" xfId="9770"/>
    <cellStyle name="SAPBEXchaText 5 2 3 5 5 2" xfId="24786"/>
    <cellStyle name="SAPBEXchaText 5 2 3 5 5 3" xfId="47838"/>
    <cellStyle name="SAPBEXchaText 5 2 3 5 6" xfId="11223"/>
    <cellStyle name="SAPBEXchaText 5 2 3 5 6 2" xfId="24787"/>
    <cellStyle name="SAPBEXchaText 5 2 3 5 6 3" xfId="47839"/>
    <cellStyle name="SAPBEXchaText 5 2 3 5 7" xfId="12649"/>
    <cellStyle name="SAPBEXchaText 5 2 3 5 7 2" xfId="24788"/>
    <cellStyle name="SAPBEXchaText 5 2 3 5 7 3" xfId="47840"/>
    <cellStyle name="SAPBEXchaText 5 2 3 5 8" xfId="14021"/>
    <cellStyle name="SAPBEXchaText 5 2 3 5 8 2" xfId="47841"/>
    <cellStyle name="SAPBEXchaText 5 2 3 5 9" xfId="3853"/>
    <cellStyle name="SAPBEXchaText 5 2 3 6" xfId="4080"/>
    <cellStyle name="SAPBEXchaText 5 2 3 6 2" xfId="3465"/>
    <cellStyle name="SAPBEXchaText 5 2 3 6 2 2" xfId="24789"/>
    <cellStyle name="SAPBEXchaText 5 2 3 6 2 2 2" xfId="24790"/>
    <cellStyle name="SAPBEXchaText 5 2 3 6 2 2 3" xfId="59322"/>
    <cellStyle name="SAPBEXchaText 5 2 3 6 2 3" xfId="24791"/>
    <cellStyle name="SAPBEXchaText 5 2 3 6 2 3 2" xfId="24792"/>
    <cellStyle name="SAPBEXchaText 5 2 3 6 2 3 3" xfId="59323"/>
    <cellStyle name="SAPBEXchaText 5 2 3 6 2 4" xfId="24793"/>
    <cellStyle name="SAPBEXchaText 5 2 3 6 2 5" xfId="47842"/>
    <cellStyle name="SAPBEXchaText 5 2 3 6 3" xfId="24794"/>
    <cellStyle name="SAPBEXchaText 5 2 3 6 3 2" xfId="24795"/>
    <cellStyle name="SAPBEXchaText 5 2 3 6 3 3" xfId="59324"/>
    <cellStyle name="SAPBEXchaText 5 2 3 6 4" xfId="24796"/>
    <cellStyle name="SAPBEXchaText 5 2 3 6 4 2" xfId="24797"/>
    <cellStyle name="SAPBEXchaText 5 2 3 6 4 3" xfId="59325"/>
    <cellStyle name="SAPBEXchaText 5 2 3 6 5" xfId="24798"/>
    <cellStyle name="SAPBEXchaText 5 2 3 6 5 2" xfId="59326"/>
    <cellStyle name="SAPBEXchaText 5 2 3 6 6" xfId="47843"/>
    <cellStyle name="SAPBEXchaText 5 2 3 6 7" xfId="59327"/>
    <cellStyle name="SAPBEXchaText 5 2 3 7" xfId="3194"/>
    <cellStyle name="SAPBEXchaText 5 2 3 7 2" xfId="4601"/>
    <cellStyle name="SAPBEXchaText 5 2 3 7 2 2" xfId="24799"/>
    <cellStyle name="SAPBEXchaText 5 2 3 7 2 2 2" xfId="24800"/>
    <cellStyle name="SAPBEXchaText 5 2 3 7 2 2 3" xfId="59328"/>
    <cellStyle name="SAPBEXchaText 5 2 3 7 2 3" xfId="24801"/>
    <cellStyle name="SAPBEXchaText 5 2 3 7 2 3 2" xfId="24802"/>
    <cellStyle name="SAPBEXchaText 5 2 3 7 2 3 3" xfId="59329"/>
    <cellStyle name="SAPBEXchaText 5 2 3 7 2 4" xfId="24803"/>
    <cellStyle name="SAPBEXchaText 5 2 3 7 2 5" xfId="47844"/>
    <cellStyle name="SAPBEXchaText 5 2 3 7 3" xfId="24804"/>
    <cellStyle name="SAPBEXchaText 5 2 3 7 3 2" xfId="24805"/>
    <cellStyle name="SAPBEXchaText 5 2 3 7 3 3" xfId="59330"/>
    <cellStyle name="SAPBEXchaText 5 2 3 7 4" xfId="24806"/>
    <cellStyle name="SAPBEXchaText 5 2 3 7 4 2" xfId="24807"/>
    <cellStyle name="SAPBEXchaText 5 2 3 7 4 3" xfId="59331"/>
    <cellStyle name="SAPBEXchaText 5 2 3 7 5" xfId="24808"/>
    <cellStyle name="SAPBEXchaText 5 2 3 7 6" xfId="47845"/>
    <cellStyle name="SAPBEXchaText 5 2 3 8" xfId="4562"/>
    <cellStyle name="SAPBEXchaText 5 2 3 8 2" xfId="24809"/>
    <cellStyle name="SAPBEXchaText 5 2 3 8 2 2" xfId="24810"/>
    <cellStyle name="SAPBEXchaText 5 2 3 8 2 3" xfId="59332"/>
    <cellStyle name="SAPBEXchaText 5 2 3 8 3" xfId="24811"/>
    <cellStyle name="SAPBEXchaText 5 2 3 8 3 2" xfId="24812"/>
    <cellStyle name="SAPBEXchaText 5 2 3 8 3 3" xfId="59333"/>
    <cellStyle name="SAPBEXchaText 5 2 3 8 4" xfId="24813"/>
    <cellStyle name="SAPBEXchaText 5 2 3 8 5" xfId="47846"/>
    <cellStyle name="SAPBEXchaText 5 2 3 9" xfId="4547"/>
    <cellStyle name="SAPBEXchaText 5 2 3 9 2" xfId="24814"/>
    <cellStyle name="SAPBEXchaText 5 2 3 9 2 2" xfId="24815"/>
    <cellStyle name="SAPBEXchaText 5 2 3 9 2 3" xfId="59334"/>
    <cellStyle name="SAPBEXchaText 5 2 3 9 3" xfId="24816"/>
    <cellStyle name="SAPBEXchaText 5 2 3 9 3 2" xfId="24817"/>
    <cellStyle name="SAPBEXchaText 5 2 3 9 3 3" xfId="59335"/>
    <cellStyle name="SAPBEXchaText 5 2 3 9 4" xfId="24818"/>
    <cellStyle name="SAPBEXchaText 5 2 3 9 5" xfId="47847"/>
    <cellStyle name="SAPBEXchaText 5 2 4" xfId="1771"/>
    <cellStyle name="SAPBEXchaText 5 2 4 2" xfId="1772"/>
    <cellStyle name="SAPBEXchaText 5 2 4 2 2" xfId="1773"/>
    <cellStyle name="SAPBEXchaText 5 2 4 2 2 2" xfId="9406"/>
    <cellStyle name="SAPBEXchaText 5 2 4 2 2 2 2" xfId="24819"/>
    <cellStyle name="SAPBEXchaText 5 2 4 2 2 2 2 2" xfId="59336"/>
    <cellStyle name="SAPBEXchaText 5 2 4 2 2 2 3" xfId="47848"/>
    <cellStyle name="SAPBEXchaText 5 2 4 2 2 3" xfId="10859"/>
    <cellStyle name="SAPBEXchaText 5 2 4 2 2 3 2" xfId="24820"/>
    <cellStyle name="SAPBEXchaText 5 2 4 2 2 3 3" xfId="47849"/>
    <cellStyle name="SAPBEXchaText 5 2 4 2 2 4" xfId="12283"/>
    <cellStyle name="SAPBEXchaText 5 2 4 2 2 4 2" xfId="24821"/>
    <cellStyle name="SAPBEXchaText 5 2 4 2 2 4 3" xfId="47850"/>
    <cellStyle name="SAPBEXchaText 5 2 4 2 2 5" xfId="13658"/>
    <cellStyle name="SAPBEXchaText 5 2 4 2 2 5 2" xfId="47851"/>
    <cellStyle name="SAPBEXchaText 5 2 4 2 2 6" xfId="15008"/>
    <cellStyle name="SAPBEXchaText 5 2 4 2 2 7" xfId="7423"/>
    <cellStyle name="SAPBEXchaText 5 2 4 2 2 8" xfId="59337"/>
    <cellStyle name="SAPBEXchaText 5 2 4 2 2 9" xfId="59338"/>
    <cellStyle name="SAPBEXchaText 5 2 4 2 3" xfId="6286"/>
    <cellStyle name="SAPBEXchaText 5 2 4 2 3 2" xfId="24822"/>
    <cellStyle name="SAPBEXchaText 5 2 4 2 3 2 2" xfId="59339"/>
    <cellStyle name="SAPBEXchaText 5 2 4 2 3 3" xfId="47852"/>
    <cellStyle name="SAPBEXchaText 5 2 4 2 4" xfId="24823"/>
    <cellStyle name="SAPBEXchaText 5 2 4 2 4 2" xfId="24824"/>
    <cellStyle name="SAPBEXchaText 5 2 4 2 4 3" xfId="59340"/>
    <cellStyle name="SAPBEXchaText 5 2 4 2 5" xfId="24825"/>
    <cellStyle name="SAPBEXchaText 5 2 4 2 6" xfId="47853"/>
    <cellStyle name="SAPBEXchaText 5 2 4 3" xfId="1774"/>
    <cellStyle name="SAPBEXchaText 5 2 4 3 2" xfId="8493"/>
    <cellStyle name="SAPBEXchaText 5 2 4 3 2 2" xfId="24826"/>
    <cellStyle name="SAPBEXchaText 5 2 4 3 2 2 2" xfId="59341"/>
    <cellStyle name="SAPBEXchaText 5 2 4 3 2 3" xfId="47854"/>
    <cellStyle name="SAPBEXchaText 5 2 4 3 3" xfId="9946"/>
    <cellStyle name="SAPBEXchaText 5 2 4 3 3 2" xfId="24827"/>
    <cellStyle name="SAPBEXchaText 5 2 4 3 3 3" xfId="47855"/>
    <cellStyle name="SAPBEXchaText 5 2 4 3 4" xfId="11370"/>
    <cellStyle name="SAPBEXchaText 5 2 4 3 4 2" xfId="24828"/>
    <cellStyle name="SAPBEXchaText 5 2 4 3 4 3" xfId="47856"/>
    <cellStyle name="SAPBEXchaText 5 2 4 3 5" xfId="12745"/>
    <cellStyle name="SAPBEXchaText 5 2 4 3 5 2" xfId="24829"/>
    <cellStyle name="SAPBEXchaText 5 2 4 3 5 3" xfId="47857"/>
    <cellStyle name="SAPBEXchaText 5 2 4 3 6" xfId="14095"/>
    <cellStyle name="SAPBEXchaText 5 2 4 3 6 2" xfId="47858"/>
    <cellStyle name="SAPBEXchaText 5 2 4 3 7" xfId="6510"/>
    <cellStyle name="SAPBEXchaText 5 2 4 3 8" xfId="59342"/>
    <cellStyle name="SAPBEXchaText 5 2 4 3 9" xfId="59343"/>
    <cellStyle name="SAPBEXchaText 5 2 4 4" xfId="5384"/>
    <cellStyle name="SAPBEXchaText 5 2 4 4 2" xfId="24830"/>
    <cellStyle name="SAPBEXchaText 5 2 4 4 2 2" xfId="59344"/>
    <cellStyle name="SAPBEXchaText 5 2 4 4 3" xfId="47859"/>
    <cellStyle name="SAPBEXchaText 5 2 4 5" xfId="24831"/>
    <cellStyle name="SAPBEXchaText 5 2 4 5 2" xfId="24832"/>
    <cellStyle name="SAPBEXchaText 5 2 4 5 3" xfId="47860"/>
    <cellStyle name="SAPBEXchaText 5 2 4 6" xfId="47861"/>
    <cellStyle name="SAPBEXchaText 5 2 5" xfId="1775"/>
    <cellStyle name="SAPBEXchaText 5 2 5 2" xfId="1776"/>
    <cellStyle name="SAPBEXchaText 5 2 5 2 2" xfId="8718"/>
    <cellStyle name="SAPBEXchaText 5 2 5 2 2 2" xfId="24833"/>
    <cellStyle name="SAPBEXchaText 5 2 5 2 2 2 2" xfId="59345"/>
    <cellStyle name="SAPBEXchaText 5 2 5 2 2 3" xfId="47862"/>
    <cellStyle name="SAPBEXchaText 5 2 5 2 3" xfId="10171"/>
    <cellStyle name="SAPBEXchaText 5 2 5 2 3 2" xfId="24834"/>
    <cellStyle name="SAPBEXchaText 5 2 5 2 3 2 2" xfId="59346"/>
    <cellStyle name="SAPBEXchaText 5 2 5 2 3 3" xfId="47863"/>
    <cellStyle name="SAPBEXchaText 5 2 5 2 4" xfId="11595"/>
    <cellStyle name="SAPBEXchaText 5 2 5 2 4 2" xfId="24835"/>
    <cellStyle name="SAPBEXchaText 5 2 5 2 4 3" xfId="47864"/>
    <cellStyle name="SAPBEXchaText 5 2 5 2 5" xfId="12970"/>
    <cellStyle name="SAPBEXchaText 5 2 5 2 5 2" xfId="47865"/>
    <cellStyle name="SAPBEXchaText 5 2 5 2 6" xfId="14320"/>
    <cellStyle name="SAPBEXchaText 5 2 5 2 7" xfId="6735"/>
    <cellStyle name="SAPBEXchaText 5 2 5 2 8" xfId="59347"/>
    <cellStyle name="SAPBEXchaText 5 2 5 2 9" xfId="59348"/>
    <cellStyle name="SAPBEXchaText 5 2 5 3" xfId="5608"/>
    <cellStyle name="SAPBEXchaText 5 2 5 3 2" xfId="24836"/>
    <cellStyle name="SAPBEXchaText 5 2 5 3 2 2" xfId="59349"/>
    <cellStyle name="SAPBEXchaText 5 2 5 3 3" xfId="47866"/>
    <cellStyle name="SAPBEXchaText 5 2 5 4" xfId="24837"/>
    <cellStyle name="SAPBEXchaText 5 2 5 4 2" xfId="24838"/>
    <cellStyle name="SAPBEXchaText 5 2 5 4 3" xfId="59350"/>
    <cellStyle name="SAPBEXchaText 5 2 5 5" xfId="24839"/>
    <cellStyle name="SAPBEXchaText 5 2 5 6" xfId="47867"/>
    <cellStyle name="SAPBEXchaText 5 2 6" xfId="1777"/>
    <cellStyle name="SAPBEXchaText 5 2 6 10" xfId="59351"/>
    <cellStyle name="SAPBEXchaText 5 2 6 11" xfId="59352"/>
    <cellStyle name="SAPBEXchaText 5 2 6 2" xfId="1778"/>
    <cellStyle name="SAPBEXchaText 5 2 6 2 10" xfId="59353"/>
    <cellStyle name="SAPBEXchaText 5 2 6 2 2" xfId="6965"/>
    <cellStyle name="SAPBEXchaText 5 2 6 2 2 2" xfId="24840"/>
    <cellStyle name="SAPBEXchaText 5 2 6 2 2 2 2" xfId="59354"/>
    <cellStyle name="SAPBEXchaText 5 2 6 2 2 3" xfId="47868"/>
    <cellStyle name="SAPBEXchaText 5 2 6 2 3" xfId="8948"/>
    <cellStyle name="SAPBEXchaText 5 2 6 2 3 2" xfId="24841"/>
    <cellStyle name="SAPBEXchaText 5 2 6 2 3 2 2" xfId="59355"/>
    <cellStyle name="SAPBEXchaText 5 2 6 2 3 3" xfId="47869"/>
    <cellStyle name="SAPBEXchaText 5 2 6 2 4" xfId="10401"/>
    <cellStyle name="SAPBEXchaText 5 2 6 2 4 2" xfId="24842"/>
    <cellStyle name="SAPBEXchaText 5 2 6 2 4 3" xfId="47870"/>
    <cellStyle name="SAPBEXchaText 5 2 6 2 5" xfId="11825"/>
    <cellStyle name="SAPBEXchaText 5 2 6 2 5 2" xfId="24843"/>
    <cellStyle name="SAPBEXchaText 5 2 6 2 5 3" xfId="47871"/>
    <cellStyle name="SAPBEXchaText 5 2 6 2 6" xfId="13200"/>
    <cellStyle name="SAPBEXchaText 5 2 6 2 6 2" xfId="47872"/>
    <cellStyle name="SAPBEXchaText 5 2 6 2 7" xfId="14550"/>
    <cellStyle name="SAPBEXchaText 5 2 6 2 8" xfId="47873"/>
    <cellStyle name="SAPBEXchaText 5 2 6 2 9" xfId="59356"/>
    <cellStyle name="SAPBEXchaText 5 2 6 3" xfId="5837"/>
    <cellStyle name="SAPBEXchaText 5 2 6 3 2" xfId="24844"/>
    <cellStyle name="SAPBEXchaText 5 2 6 3 2 2" xfId="59357"/>
    <cellStyle name="SAPBEXchaText 5 2 6 3 3" xfId="47874"/>
    <cellStyle name="SAPBEXchaText 5 2 6 4" xfId="7908"/>
    <cellStyle name="SAPBEXchaText 5 2 6 4 2" xfId="24845"/>
    <cellStyle name="SAPBEXchaText 5 2 6 4 2 2" xfId="59358"/>
    <cellStyle name="SAPBEXchaText 5 2 6 4 3" xfId="47875"/>
    <cellStyle name="SAPBEXchaText 5 2 6 5" xfId="8466"/>
    <cellStyle name="SAPBEXchaText 5 2 6 5 2" xfId="24846"/>
    <cellStyle name="SAPBEXchaText 5 2 6 5 3" xfId="47876"/>
    <cellStyle name="SAPBEXchaText 5 2 6 6" xfId="9919"/>
    <cellStyle name="SAPBEXchaText 5 2 6 6 2" xfId="24847"/>
    <cellStyle name="SAPBEXchaText 5 2 6 6 3" xfId="47877"/>
    <cellStyle name="SAPBEXchaText 5 2 6 7" xfId="5023"/>
    <cellStyle name="SAPBEXchaText 5 2 6 7 2" xfId="47878"/>
    <cellStyle name="SAPBEXchaText 5 2 6 8" xfId="11337"/>
    <cellStyle name="SAPBEXchaText 5 2 6 9" xfId="47879"/>
    <cellStyle name="SAPBEXchaText 5 2 7" xfId="1779"/>
    <cellStyle name="SAPBEXchaText 5 2 7 10" xfId="59359"/>
    <cellStyle name="SAPBEXchaText 5 2 7 11" xfId="59360"/>
    <cellStyle name="SAPBEXchaText 5 2 7 2" xfId="1780"/>
    <cellStyle name="SAPBEXchaText 5 2 7 2 10" xfId="59361"/>
    <cellStyle name="SAPBEXchaText 5 2 7 2 2" xfId="7190"/>
    <cellStyle name="SAPBEXchaText 5 2 7 2 2 2" xfId="24848"/>
    <cellStyle name="SAPBEXchaText 5 2 7 2 2 2 2" xfId="59362"/>
    <cellStyle name="SAPBEXchaText 5 2 7 2 2 3" xfId="47880"/>
    <cellStyle name="SAPBEXchaText 5 2 7 2 3" xfId="9173"/>
    <cellStyle name="SAPBEXchaText 5 2 7 2 3 2" xfId="24849"/>
    <cellStyle name="SAPBEXchaText 5 2 7 2 3 2 2" xfId="59363"/>
    <cellStyle name="SAPBEXchaText 5 2 7 2 3 3" xfId="47881"/>
    <cellStyle name="SAPBEXchaText 5 2 7 2 4" xfId="10626"/>
    <cellStyle name="SAPBEXchaText 5 2 7 2 4 2" xfId="24850"/>
    <cellStyle name="SAPBEXchaText 5 2 7 2 4 3" xfId="47882"/>
    <cellStyle name="SAPBEXchaText 5 2 7 2 5" xfId="12050"/>
    <cellStyle name="SAPBEXchaText 5 2 7 2 5 2" xfId="24851"/>
    <cellStyle name="SAPBEXchaText 5 2 7 2 5 3" xfId="47883"/>
    <cellStyle name="SAPBEXchaText 5 2 7 2 6" xfId="13425"/>
    <cellStyle name="SAPBEXchaText 5 2 7 2 6 2" xfId="24852"/>
    <cellStyle name="SAPBEXchaText 5 2 7 2 6 3" xfId="47884"/>
    <cellStyle name="SAPBEXchaText 5 2 7 2 7" xfId="14775"/>
    <cellStyle name="SAPBEXchaText 5 2 7 2 7 2" xfId="47885"/>
    <cellStyle name="SAPBEXchaText 5 2 7 2 8" xfId="3380"/>
    <cellStyle name="SAPBEXchaText 5 2 7 2 9" xfId="59364"/>
    <cellStyle name="SAPBEXchaText 5 2 7 3" xfId="6062"/>
    <cellStyle name="SAPBEXchaText 5 2 7 3 2" xfId="24853"/>
    <cellStyle name="SAPBEXchaText 5 2 7 3 2 2" xfId="59365"/>
    <cellStyle name="SAPBEXchaText 5 2 7 3 3" xfId="47886"/>
    <cellStyle name="SAPBEXchaText 5 2 7 4" xfId="8133"/>
    <cellStyle name="SAPBEXchaText 5 2 7 4 2" xfId="24854"/>
    <cellStyle name="SAPBEXchaText 5 2 7 4 2 2" xfId="59366"/>
    <cellStyle name="SAPBEXchaText 5 2 7 4 3" xfId="47887"/>
    <cellStyle name="SAPBEXchaText 5 2 7 5" xfId="9620"/>
    <cellStyle name="SAPBEXchaText 5 2 7 5 2" xfId="24855"/>
    <cellStyle name="SAPBEXchaText 5 2 7 5 3" xfId="47888"/>
    <cellStyle name="SAPBEXchaText 5 2 7 6" xfId="11073"/>
    <cellStyle name="SAPBEXchaText 5 2 7 6 2" xfId="24856"/>
    <cellStyle name="SAPBEXchaText 5 2 7 6 3" xfId="47889"/>
    <cellStyle name="SAPBEXchaText 5 2 7 7" xfId="12499"/>
    <cellStyle name="SAPBEXchaText 5 2 7 7 2" xfId="24857"/>
    <cellStyle name="SAPBEXchaText 5 2 7 7 3" xfId="47890"/>
    <cellStyle name="SAPBEXchaText 5 2 7 8" xfId="13871"/>
    <cellStyle name="SAPBEXchaText 5 2 7 8 2" xfId="47891"/>
    <cellStyle name="SAPBEXchaText 5 2 7 9" xfId="3699"/>
    <cellStyle name="SAPBEXchaText 5 2 8" xfId="3926"/>
    <cellStyle name="SAPBEXchaText 5 2 8 2" xfId="3595"/>
    <cellStyle name="SAPBEXchaText 5 2 8 2 2" xfId="24858"/>
    <cellStyle name="SAPBEXchaText 5 2 8 2 2 2" xfId="24859"/>
    <cellStyle name="SAPBEXchaText 5 2 8 2 2 3" xfId="59367"/>
    <cellStyle name="SAPBEXchaText 5 2 8 2 3" xfId="24860"/>
    <cellStyle name="SAPBEXchaText 5 2 8 2 3 2" xfId="24861"/>
    <cellStyle name="SAPBEXchaText 5 2 8 2 3 3" xfId="59368"/>
    <cellStyle name="SAPBEXchaText 5 2 8 2 4" xfId="24862"/>
    <cellStyle name="SAPBEXchaText 5 2 8 2 5" xfId="47892"/>
    <cellStyle name="SAPBEXchaText 5 2 8 3" xfId="24863"/>
    <cellStyle name="SAPBEXchaText 5 2 8 3 2" xfId="24864"/>
    <cellStyle name="SAPBEXchaText 5 2 8 3 3" xfId="59369"/>
    <cellStyle name="SAPBEXchaText 5 2 8 4" xfId="24865"/>
    <cellStyle name="SAPBEXchaText 5 2 8 4 2" xfId="24866"/>
    <cellStyle name="SAPBEXchaText 5 2 8 4 3" xfId="59370"/>
    <cellStyle name="SAPBEXchaText 5 2 8 5" xfId="24867"/>
    <cellStyle name="SAPBEXchaText 5 2 8 5 2" xfId="59371"/>
    <cellStyle name="SAPBEXchaText 5 2 8 6" xfId="47893"/>
    <cellStyle name="SAPBEXchaText 5 2 8 7" xfId="59372"/>
    <cellStyle name="SAPBEXchaText 5 2 9" xfId="3265"/>
    <cellStyle name="SAPBEXchaText 5 2 9 2" xfId="4837"/>
    <cellStyle name="SAPBEXchaText 5 2 9 2 2" xfId="24868"/>
    <cellStyle name="SAPBEXchaText 5 2 9 2 2 2" xfId="24869"/>
    <cellStyle name="SAPBEXchaText 5 2 9 2 2 3" xfId="59373"/>
    <cellStyle name="SAPBEXchaText 5 2 9 2 3" xfId="24870"/>
    <cellStyle name="SAPBEXchaText 5 2 9 2 3 2" xfId="24871"/>
    <cellStyle name="SAPBEXchaText 5 2 9 2 3 3" xfId="59374"/>
    <cellStyle name="SAPBEXchaText 5 2 9 2 4" xfId="24872"/>
    <cellStyle name="SAPBEXchaText 5 2 9 2 5" xfId="47894"/>
    <cellStyle name="SAPBEXchaText 5 2 9 3" xfId="24873"/>
    <cellStyle name="SAPBEXchaText 5 2 9 3 2" xfId="24874"/>
    <cellStyle name="SAPBEXchaText 5 2 9 3 3" xfId="59375"/>
    <cellStyle name="SAPBEXchaText 5 2 9 4" xfId="24875"/>
    <cellStyle name="SAPBEXchaText 5 2 9 4 2" xfId="24876"/>
    <cellStyle name="SAPBEXchaText 5 2 9 4 3" xfId="59376"/>
    <cellStyle name="SAPBEXchaText 5 2 9 5" xfId="24877"/>
    <cellStyle name="SAPBEXchaText 5 2 9 6" xfId="47895"/>
    <cellStyle name="SAPBEXchaText 5 3" xfId="24878"/>
    <cellStyle name="SAPBEXchaText 5 3 2" xfId="24879"/>
    <cellStyle name="SAPBEXchaText 5 3 3" xfId="47896"/>
    <cellStyle name="SAPBEXchaText 5 4" xfId="47897"/>
    <cellStyle name="SAPBEXchaText 6" xfId="219"/>
    <cellStyle name="SAPBEXchaText 6 2" xfId="1781"/>
    <cellStyle name="SAPBEXchaText 6 2 10" xfId="4847"/>
    <cellStyle name="SAPBEXchaText 6 2 10 2" xfId="24880"/>
    <cellStyle name="SAPBEXchaText 6 2 10 2 2" xfId="24881"/>
    <cellStyle name="SAPBEXchaText 6 2 10 2 3" xfId="59377"/>
    <cellStyle name="SAPBEXchaText 6 2 10 3" xfId="24882"/>
    <cellStyle name="SAPBEXchaText 6 2 10 3 2" xfId="24883"/>
    <cellStyle name="SAPBEXchaText 6 2 10 3 3" xfId="59378"/>
    <cellStyle name="SAPBEXchaText 6 2 10 4" xfId="24884"/>
    <cellStyle name="SAPBEXchaText 6 2 10 5" xfId="47898"/>
    <cellStyle name="SAPBEXchaText 6 2 11" xfId="4430"/>
    <cellStyle name="SAPBEXchaText 6 2 11 2" xfId="24885"/>
    <cellStyle name="SAPBEXchaText 6 2 11 2 2" xfId="24886"/>
    <cellStyle name="SAPBEXchaText 6 2 11 2 3" xfId="59379"/>
    <cellStyle name="SAPBEXchaText 6 2 11 3" xfId="24887"/>
    <cellStyle name="SAPBEXchaText 6 2 11 3 2" xfId="24888"/>
    <cellStyle name="SAPBEXchaText 6 2 11 3 3" xfId="59380"/>
    <cellStyle name="SAPBEXchaText 6 2 11 4" xfId="24889"/>
    <cellStyle name="SAPBEXchaText 6 2 11 5" xfId="47899"/>
    <cellStyle name="SAPBEXchaText 6 2 12" xfId="4221"/>
    <cellStyle name="SAPBEXchaText 6 2 12 2" xfId="24890"/>
    <cellStyle name="SAPBEXchaText 6 2 12 2 2" xfId="24891"/>
    <cellStyle name="SAPBEXchaText 6 2 12 2 3" xfId="59381"/>
    <cellStyle name="SAPBEXchaText 6 2 12 3" xfId="24892"/>
    <cellStyle name="SAPBEXchaText 6 2 12 3 2" xfId="24893"/>
    <cellStyle name="SAPBEXchaText 6 2 12 3 3" xfId="59382"/>
    <cellStyle name="SAPBEXchaText 6 2 12 4" xfId="24894"/>
    <cellStyle name="SAPBEXchaText 6 2 12 5" xfId="47900"/>
    <cellStyle name="SAPBEXchaText 6 2 13" xfId="24895"/>
    <cellStyle name="SAPBEXchaText 6 2 13 2" xfId="24896"/>
    <cellStyle name="SAPBEXchaText 6 2 13 3" xfId="59383"/>
    <cellStyle name="SAPBEXchaText 6 2 14" xfId="47901"/>
    <cellStyle name="SAPBEXchaText 6 2 2" xfId="1782"/>
    <cellStyle name="SAPBEXchaText 6 2 2 10" xfId="3326"/>
    <cellStyle name="SAPBEXchaText 6 2 2 10 2" xfId="24897"/>
    <cellStyle name="SAPBEXchaText 6 2 2 10 2 2" xfId="24898"/>
    <cellStyle name="SAPBEXchaText 6 2 2 10 2 3" xfId="59384"/>
    <cellStyle name="SAPBEXchaText 6 2 2 10 3" xfId="24899"/>
    <cellStyle name="SAPBEXchaText 6 2 2 10 3 2" xfId="24900"/>
    <cellStyle name="SAPBEXchaText 6 2 2 10 3 3" xfId="59385"/>
    <cellStyle name="SAPBEXchaText 6 2 2 10 4" xfId="24901"/>
    <cellStyle name="SAPBEXchaText 6 2 2 10 5" xfId="47902"/>
    <cellStyle name="SAPBEXchaText 6 2 2 11" xfId="24902"/>
    <cellStyle name="SAPBEXchaText 6 2 2 11 2" xfId="24903"/>
    <cellStyle name="SAPBEXchaText 6 2 2 11 3" xfId="59386"/>
    <cellStyle name="SAPBEXchaText 6 2 2 12" xfId="47903"/>
    <cellStyle name="SAPBEXchaText 6 2 2 2" xfId="1783"/>
    <cellStyle name="SAPBEXchaText 6 2 2 2 2" xfId="1784"/>
    <cellStyle name="SAPBEXchaText 6 2 2 2 2 2" xfId="1785"/>
    <cellStyle name="SAPBEXchaText 6 2 2 2 2 2 2" xfId="9488"/>
    <cellStyle name="SAPBEXchaText 6 2 2 2 2 2 2 2" xfId="24904"/>
    <cellStyle name="SAPBEXchaText 6 2 2 2 2 2 2 2 2" xfId="59387"/>
    <cellStyle name="SAPBEXchaText 6 2 2 2 2 2 2 3" xfId="47904"/>
    <cellStyle name="SAPBEXchaText 6 2 2 2 2 2 3" xfId="10941"/>
    <cellStyle name="SAPBEXchaText 6 2 2 2 2 2 3 2" xfId="24905"/>
    <cellStyle name="SAPBEXchaText 6 2 2 2 2 2 3 3" xfId="47905"/>
    <cellStyle name="SAPBEXchaText 6 2 2 2 2 2 4" xfId="12365"/>
    <cellStyle name="SAPBEXchaText 6 2 2 2 2 2 4 2" xfId="24906"/>
    <cellStyle name="SAPBEXchaText 6 2 2 2 2 2 4 3" xfId="47906"/>
    <cellStyle name="SAPBEXchaText 6 2 2 2 2 2 5" xfId="13740"/>
    <cellStyle name="SAPBEXchaText 6 2 2 2 2 2 5 2" xfId="47907"/>
    <cellStyle name="SAPBEXchaText 6 2 2 2 2 2 6" xfId="15090"/>
    <cellStyle name="SAPBEXchaText 6 2 2 2 2 2 7" xfId="7505"/>
    <cellStyle name="SAPBEXchaText 6 2 2 2 2 2 8" xfId="59388"/>
    <cellStyle name="SAPBEXchaText 6 2 2 2 2 2 9" xfId="59389"/>
    <cellStyle name="SAPBEXchaText 6 2 2 2 2 3" xfId="6368"/>
    <cellStyle name="SAPBEXchaText 6 2 2 2 2 3 2" xfId="24907"/>
    <cellStyle name="SAPBEXchaText 6 2 2 2 2 3 2 2" xfId="59390"/>
    <cellStyle name="SAPBEXchaText 6 2 2 2 2 3 3" xfId="47908"/>
    <cellStyle name="SAPBEXchaText 6 2 2 2 2 4" xfId="24908"/>
    <cellStyle name="SAPBEXchaText 6 2 2 2 2 4 2" xfId="24909"/>
    <cellStyle name="SAPBEXchaText 6 2 2 2 2 4 3" xfId="59391"/>
    <cellStyle name="SAPBEXchaText 6 2 2 2 2 5" xfId="24910"/>
    <cellStyle name="SAPBEXchaText 6 2 2 2 2 6" xfId="47909"/>
    <cellStyle name="SAPBEXchaText 6 2 2 2 3" xfId="1786"/>
    <cellStyle name="SAPBEXchaText 6 2 2 2 3 2" xfId="8576"/>
    <cellStyle name="SAPBEXchaText 6 2 2 2 3 2 2" xfId="24911"/>
    <cellStyle name="SAPBEXchaText 6 2 2 2 3 2 2 2" xfId="59392"/>
    <cellStyle name="SAPBEXchaText 6 2 2 2 3 2 3" xfId="47910"/>
    <cellStyle name="SAPBEXchaText 6 2 2 2 3 3" xfId="10029"/>
    <cellStyle name="SAPBEXchaText 6 2 2 2 3 3 2" xfId="24912"/>
    <cellStyle name="SAPBEXchaText 6 2 2 2 3 3 3" xfId="47911"/>
    <cellStyle name="SAPBEXchaText 6 2 2 2 3 4" xfId="11453"/>
    <cellStyle name="SAPBEXchaText 6 2 2 2 3 4 2" xfId="24913"/>
    <cellStyle name="SAPBEXchaText 6 2 2 2 3 4 3" xfId="47912"/>
    <cellStyle name="SAPBEXchaText 6 2 2 2 3 5" xfId="12828"/>
    <cellStyle name="SAPBEXchaText 6 2 2 2 3 5 2" xfId="24914"/>
    <cellStyle name="SAPBEXchaText 6 2 2 2 3 5 3" xfId="47913"/>
    <cellStyle name="SAPBEXchaText 6 2 2 2 3 6" xfId="14178"/>
    <cellStyle name="SAPBEXchaText 6 2 2 2 3 6 2" xfId="47914"/>
    <cellStyle name="SAPBEXchaText 6 2 2 2 3 7" xfId="6593"/>
    <cellStyle name="SAPBEXchaText 6 2 2 2 3 8" xfId="59393"/>
    <cellStyle name="SAPBEXchaText 6 2 2 2 3 9" xfId="59394"/>
    <cellStyle name="SAPBEXchaText 6 2 2 2 4" xfId="5466"/>
    <cellStyle name="SAPBEXchaText 6 2 2 2 4 2" xfId="24915"/>
    <cellStyle name="SAPBEXchaText 6 2 2 2 4 2 2" xfId="59395"/>
    <cellStyle name="SAPBEXchaText 6 2 2 2 4 3" xfId="47915"/>
    <cellStyle name="SAPBEXchaText 6 2 2 2 5" xfId="24916"/>
    <cellStyle name="SAPBEXchaText 6 2 2 2 5 2" xfId="24917"/>
    <cellStyle name="SAPBEXchaText 6 2 2 2 5 3" xfId="47916"/>
    <cellStyle name="SAPBEXchaText 6 2 2 2 6" xfId="47917"/>
    <cellStyle name="SAPBEXchaText 6 2 2 3" xfId="1787"/>
    <cellStyle name="SAPBEXchaText 6 2 2 3 2" xfId="1788"/>
    <cellStyle name="SAPBEXchaText 6 2 2 3 2 2" xfId="8802"/>
    <cellStyle name="SAPBEXchaText 6 2 2 3 2 2 2" xfId="24918"/>
    <cellStyle name="SAPBEXchaText 6 2 2 3 2 2 2 2" xfId="59396"/>
    <cellStyle name="SAPBEXchaText 6 2 2 3 2 2 3" xfId="47918"/>
    <cellStyle name="SAPBEXchaText 6 2 2 3 2 3" xfId="10255"/>
    <cellStyle name="SAPBEXchaText 6 2 2 3 2 3 2" xfId="24919"/>
    <cellStyle name="SAPBEXchaText 6 2 2 3 2 3 2 2" xfId="59397"/>
    <cellStyle name="SAPBEXchaText 6 2 2 3 2 3 3" xfId="47919"/>
    <cellStyle name="SAPBEXchaText 6 2 2 3 2 4" xfId="11679"/>
    <cellStyle name="SAPBEXchaText 6 2 2 3 2 4 2" xfId="24920"/>
    <cellStyle name="SAPBEXchaText 6 2 2 3 2 4 3" xfId="47920"/>
    <cellStyle name="SAPBEXchaText 6 2 2 3 2 5" xfId="13054"/>
    <cellStyle name="SAPBEXchaText 6 2 2 3 2 5 2" xfId="47921"/>
    <cellStyle name="SAPBEXchaText 6 2 2 3 2 6" xfId="14404"/>
    <cellStyle name="SAPBEXchaText 6 2 2 3 2 7" xfId="6819"/>
    <cellStyle name="SAPBEXchaText 6 2 2 3 2 8" xfId="59398"/>
    <cellStyle name="SAPBEXchaText 6 2 2 3 2 9" xfId="59399"/>
    <cellStyle name="SAPBEXchaText 6 2 2 3 3" xfId="5692"/>
    <cellStyle name="SAPBEXchaText 6 2 2 3 3 2" xfId="24921"/>
    <cellStyle name="SAPBEXchaText 6 2 2 3 3 2 2" xfId="59400"/>
    <cellStyle name="SAPBEXchaText 6 2 2 3 3 3" xfId="47922"/>
    <cellStyle name="SAPBEXchaText 6 2 2 3 4" xfId="24922"/>
    <cellStyle name="SAPBEXchaText 6 2 2 3 4 2" xfId="24923"/>
    <cellStyle name="SAPBEXchaText 6 2 2 3 4 3" xfId="59401"/>
    <cellStyle name="SAPBEXchaText 6 2 2 3 5" xfId="24924"/>
    <cellStyle name="SAPBEXchaText 6 2 2 3 6" xfId="47923"/>
    <cellStyle name="SAPBEXchaText 6 2 2 4" xfId="1789"/>
    <cellStyle name="SAPBEXchaText 6 2 2 4 10" xfId="59402"/>
    <cellStyle name="SAPBEXchaText 6 2 2 4 11" xfId="59403"/>
    <cellStyle name="SAPBEXchaText 6 2 2 4 2" xfId="1790"/>
    <cellStyle name="SAPBEXchaText 6 2 2 4 2 10" xfId="59404"/>
    <cellStyle name="SAPBEXchaText 6 2 2 4 2 2" xfId="7048"/>
    <cellStyle name="SAPBEXchaText 6 2 2 4 2 2 2" xfId="24925"/>
    <cellStyle name="SAPBEXchaText 6 2 2 4 2 2 2 2" xfId="59405"/>
    <cellStyle name="SAPBEXchaText 6 2 2 4 2 2 3" xfId="47924"/>
    <cellStyle name="SAPBEXchaText 6 2 2 4 2 3" xfId="9031"/>
    <cellStyle name="SAPBEXchaText 6 2 2 4 2 3 2" xfId="24926"/>
    <cellStyle name="SAPBEXchaText 6 2 2 4 2 3 2 2" xfId="59406"/>
    <cellStyle name="SAPBEXchaText 6 2 2 4 2 3 3" xfId="47925"/>
    <cellStyle name="SAPBEXchaText 6 2 2 4 2 4" xfId="10484"/>
    <cellStyle name="SAPBEXchaText 6 2 2 4 2 4 2" xfId="24927"/>
    <cellStyle name="SAPBEXchaText 6 2 2 4 2 4 3" xfId="47926"/>
    <cellStyle name="SAPBEXchaText 6 2 2 4 2 5" xfId="11908"/>
    <cellStyle name="SAPBEXchaText 6 2 2 4 2 5 2" xfId="24928"/>
    <cellStyle name="SAPBEXchaText 6 2 2 4 2 5 3" xfId="47927"/>
    <cellStyle name="SAPBEXchaText 6 2 2 4 2 6" xfId="13283"/>
    <cellStyle name="SAPBEXchaText 6 2 2 4 2 6 2" xfId="47928"/>
    <cellStyle name="SAPBEXchaText 6 2 2 4 2 7" xfId="14633"/>
    <cellStyle name="SAPBEXchaText 6 2 2 4 2 8" xfId="47929"/>
    <cellStyle name="SAPBEXchaText 6 2 2 4 2 9" xfId="59407"/>
    <cellStyle name="SAPBEXchaText 6 2 2 4 3" xfId="5920"/>
    <cellStyle name="SAPBEXchaText 6 2 2 4 3 2" xfId="24929"/>
    <cellStyle name="SAPBEXchaText 6 2 2 4 3 2 2" xfId="59408"/>
    <cellStyle name="SAPBEXchaText 6 2 2 4 3 3" xfId="47930"/>
    <cellStyle name="SAPBEXchaText 6 2 2 4 4" xfId="7991"/>
    <cellStyle name="SAPBEXchaText 6 2 2 4 4 2" xfId="24930"/>
    <cellStyle name="SAPBEXchaText 6 2 2 4 4 2 2" xfId="59409"/>
    <cellStyle name="SAPBEXchaText 6 2 2 4 4 3" xfId="47931"/>
    <cellStyle name="SAPBEXchaText 6 2 2 4 5" xfId="5097"/>
    <cellStyle name="SAPBEXchaText 6 2 2 4 5 2" xfId="24931"/>
    <cellStyle name="SAPBEXchaText 6 2 2 4 5 3" xfId="47932"/>
    <cellStyle name="SAPBEXchaText 6 2 2 4 6" xfId="7785"/>
    <cellStyle name="SAPBEXchaText 6 2 2 4 6 2" xfId="24932"/>
    <cellStyle name="SAPBEXchaText 6 2 2 4 6 3" xfId="47933"/>
    <cellStyle name="SAPBEXchaText 6 2 2 4 7" xfId="8419"/>
    <cellStyle name="SAPBEXchaText 6 2 2 4 7 2" xfId="47934"/>
    <cellStyle name="SAPBEXchaText 6 2 2 4 8" xfId="5169"/>
    <cellStyle name="SAPBEXchaText 6 2 2 4 9" xfId="47935"/>
    <cellStyle name="SAPBEXchaText 6 2 2 5" xfId="1791"/>
    <cellStyle name="SAPBEXchaText 6 2 2 5 10" xfId="59410"/>
    <cellStyle name="SAPBEXchaText 6 2 2 5 11" xfId="59411"/>
    <cellStyle name="SAPBEXchaText 6 2 2 5 2" xfId="1792"/>
    <cellStyle name="SAPBEXchaText 6 2 2 5 2 10" xfId="59412"/>
    <cellStyle name="SAPBEXchaText 6 2 2 5 2 2" xfId="7272"/>
    <cellStyle name="SAPBEXchaText 6 2 2 5 2 2 2" xfId="24933"/>
    <cellStyle name="SAPBEXchaText 6 2 2 5 2 2 2 2" xfId="59413"/>
    <cellStyle name="SAPBEXchaText 6 2 2 5 2 2 3" xfId="47936"/>
    <cellStyle name="SAPBEXchaText 6 2 2 5 2 3" xfId="9255"/>
    <cellStyle name="SAPBEXchaText 6 2 2 5 2 3 2" xfId="24934"/>
    <cellStyle name="SAPBEXchaText 6 2 2 5 2 3 2 2" xfId="59414"/>
    <cellStyle name="SAPBEXchaText 6 2 2 5 2 3 3" xfId="47937"/>
    <cellStyle name="SAPBEXchaText 6 2 2 5 2 4" xfId="10708"/>
    <cellStyle name="SAPBEXchaText 6 2 2 5 2 4 2" xfId="24935"/>
    <cellStyle name="SAPBEXchaText 6 2 2 5 2 4 3" xfId="47938"/>
    <cellStyle name="SAPBEXchaText 6 2 2 5 2 5" xfId="12132"/>
    <cellStyle name="SAPBEXchaText 6 2 2 5 2 5 2" xfId="24936"/>
    <cellStyle name="SAPBEXchaText 6 2 2 5 2 5 3" xfId="47939"/>
    <cellStyle name="SAPBEXchaText 6 2 2 5 2 6" xfId="13507"/>
    <cellStyle name="SAPBEXchaText 6 2 2 5 2 6 2" xfId="24937"/>
    <cellStyle name="SAPBEXchaText 6 2 2 5 2 6 3" xfId="47940"/>
    <cellStyle name="SAPBEXchaText 6 2 2 5 2 7" xfId="14857"/>
    <cellStyle name="SAPBEXchaText 6 2 2 5 2 7 2" xfId="47941"/>
    <cellStyle name="SAPBEXchaText 6 2 2 5 2 8" xfId="4194"/>
    <cellStyle name="SAPBEXchaText 6 2 2 5 2 9" xfId="59415"/>
    <cellStyle name="SAPBEXchaText 6 2 2 5 3" xfId="6144"/>
    <cellStyle name="SAPBEXchaText 6 2 2 5 3 2" xfId="24938"/>
    <cellStyle name="SAPBEXchaText 6 2 2 5 3 2 2" xfId="59416"/>
    <cellStyle name="SAPBEXchaText 6 2 2 5 3 3" xfId="47942"/>
    <cellStyle name="SAPBEXchaText 6 2 2 5 4" xfId="8215"/>
    <cellStyle name="SAPBEXchaText 6 2 2 5 4 2" xfId="24939"/>
    <cellStyle name="SAPBEXchaText 6 2 2 5 4 2 2" xfId="59417"/>
    <cellStyle name="SAPBEXchaText 6 2 2 5 4 3" xfId="47943"/>
    <cellStyle name="SAPBEXchaText 6 2 2 5 5" xfId="9702"/>
    <cellStyle name="SAPBEXchaText 6 2 2 5 5 2" xfId="24940"/>
    <cellStyle name="SAPBEXchaText 6 2 2 5 5 3" xfId="47944"/>
    <cellStyle name="SAPBEXchaText 6 2 2 5 6" xfId="11155"/>
    <cellStyle name="SAPBEXchaText 6 2 2 5 6 2" xfId="24941"/>
    <cellStyle name="SAPBEXchaText 6 2 2 5 6 3" xfId="47945"/>
    <cellStyle name="SAPBEXchaText 6 2 2 5 7" xfId="12581"/>
    <cellStyle name="SAPBEXchaText 6 2 2 5 7 2" xfId="24942"/>
    <cellStyle name="SAPBEXchaText 6 2 2 5 7 3" xfId="47946"/>
    <cellStyle name="SAPBEXchaText 6 2 2 5 8" xfId="13953"/>
    <cellStyle name="SAPBEXchaText 6 2 2 5 8 2" xfId="47947"/>
    <cellStyle name="SAPBEXchaText 6 2 2 5 9" xfId="3783"/>
    <cellStyle name="SAPBEXchaText 6 2 2 6" xfId="4010"/>
    <cellStyle name="SAPBEXchaText 6 2 2 6 2" xfId="4213"/>
    <cellStyle name="SAPBEXchaText 6 2 2 6 2 2" xfId="24943"/>
    <cellStyle name="SAPBEXchaText 6 2 2 6 2 2 2" xfId="24944"/>
    <cellStyle name="SAPBEXchaText 6 2 2 6 2 2 3" xfId="59418"/>
    <cellStyle name="SAPBEXchaText 6 2 2 6 2 3" xfId="24945"/>
    <cellStyle name="SAPBEXchaText 6 2 2 6 2 3 2" xfId="24946"/>
    <cellStyle name="SAPBEXchaText 6 2 2 6 2 3 3" xfId="59419"/>
    <cellStyle name="SAPBEXchaText 6 2 2 6 2 4" xfId="24947"/>
    <cellStyle name="SAPBEXchaText 6 2 2 6 2 5" xfId="47948"/>
    <cellStyle name="SAPBEXchaText 6 2 2 6 3" xfId="24948"/>
    <cellStyle name="SAPBEXchaText 6 2 2 6 3 2" xfId="24949"/>
    <cellStyle name="SAPBEXchaText 6 2 2 6 3 3" xfId="59420"/>
    <cellStyle name="SAPBEXchaText 6 2 2 6 4" xfId="24950"/>
    <cellStyle name="SAPBEXchaText 6 2 2 6 4 2" xfId="24951"/>
    <cellStyle name="SAPBEXchaText 6 2 2 6 4 3" xfId="59421"/>
    <cellStyle name="SAPBEXchaText 6 2 2 6 5" xfId="24952"/>
    <cellStyle name="SAPBEXchaText 6 2 2 6 5 2" xfId="59422"/>
    <cellStyle name="SAPBEXchaText 6 2 2 6 6" xfId="47949"/>
    <cellStyle name="SAPBEXchaText 6 2 2 6 7" xfId="59423"/>
    <cellStyle name="SAPBEXchaText 6 2 2 7" xfId="3234"/>
    <cellStyle name="SAPBEXchaText 6 2 2 7 2" xfId="3653"/>
    <cellStyle name="SAPBEXchaText 6 2 2 7 2 2" xfId="24953"/>
    <cellStyle name="SAPBEXchaText 6 2 2 7 2 2 2" xfId="24954"/>
    <cellStyle name="SAPBEXchaText 6 2 2 7 2 2 3" xfId="59424"/>
    <cellStyle name="SAPBEXchaText 6 2 2 7 2 3" xfId="24955"/>
    <cellStyle name="SAPBEXchaText 6 2 2 7 2 3 2" xfId="24956"/>
    <cellStyle name="SAPBEXchaText 6 2 2 7 2 3 3" xfId="59425"/>
    <cellStyle name="SAPBEXchaText 6 2 2 7 2 4" xfId="24957"/>
    <cellStyle name="SAPBEXchaText 6 2 2 7 2 5" xfId="47950"/>
    <cellStyle name="SAPBEXchaText 6 2 2 7 3" xfId="24958"/>
    <cellStyle name="SAPBEXchaText 6 2 2 7 3 2" xfId="24959"/>
    <cellStyle name="SAPBEXchaText 6 2 2 7 3 3" xfId="59426"/>
    <cellStyle name="SAPBEXchaText 6 2 2 7 4" xfId="24960"/>
    <cellStyle name="SAPBEXchaText 6 2 2 7 4 2" xfId="24961"/>
    <cellStyle name="SAPBEXchaText 6 2 2 7 4 3" xfId="59427"/>
    <cellStyle name="SAPBEXchaText 6 2 2 7 5" xfId="24962"/>
    <cellStyle name="SAPBEXchaText 6 2 2 7 6" xfId="47951"/>
    <cellStyle name="SAPBEXchaText 6 2 2 8" xfId="3561"/>
    <cellStyle name="SAPBEXchaText 6 2 2 8 2" xfId="24963"/>
    <cellStyle name="SAPBEXchaText 6 2 2 8 2 2" xfId="24964"/>
    <cellStyle name="SAPBEXchaText 6 2 2 8 2 3" xfId="59428"/>
    <cellStyle name="SAPBEXchaText 6 2 2 8 3" xfId="24965"/>
    <cellStyle name="SAPBEXchaText 6 2 2 8 3 2" xfId="24966"/>
    <cellStyle name="SAPBEXchaText 6 2 2 8 3 3" xfId="59429"/>
    <cellStyle name="SAPBEXchaText 6 2 2 8 4" xfId="24967"/>
    <cellStyle name="SAPBEXchaText 6 2 2 8 5" xfId="47952"/>
    <cellStyle name="SAPBEXchaText 6 2 2 9" xfId="4197"/>
    <cellStyle name="SAPBEXchaText 6 2 2 9 2" xfId="24968"/>
    <cellStyle name="SAPBEXchaText 6 2 2 9 2 2" xfId="24969"/>
    <cellStyle name="SAPBEXchaText 6 2 2 9 2 3" xfId="59430"/>
    <cellStyle name="SAPBEXchaText 6 2 2 9 3" xfId="24970"/>
    <cellStyle name="SAPBEXchaText 6 2 2 9 3 2" xfId="24971"/>
    <cellStyle name="SAPBEXchaText 6 2 2 9 3 3" xfId="59431"/>
    <cellStyle name="SAPBEXchaText 6 2 2 9 4" xfId="24972"/>
    <cellStyle name="SAPBEXchaText 6 2 2 9 5" xfId="47953"/>
    <cellStyle name="SAPBEXchaText 6 2 3" xfId="1793"/>
    <cellStyle name="SAPBEXchaText 6 2 3 10" xfId="4893"/>
    <cellStyle name="SAPBEXchaText 6 2 3 10 2" xfId="24973"/>
    <cellStyle name="SAPBEXchaText 6 2 3 10 2 2" xfId="24974"/>
    <cellStyle name="SAPBEXchaText 6 2 3 10 2 3" xfId="59432"/>
    <cellStyle name="SAPBEXchaText 6 2 3 10 3" xfId="24975"/>
    <cellStyle name="SAPBEXchaText 6 2 3 10 3 2" xfId="24976"/>
    <cellStyle name="SAPBEXchaText 6 2 3 10 3 3" xfId="59433"/>
    <cellStyle name="SAPBEXchaText 6 2 3 10 4" xfId="24977"/>
    <cellStyle name="SAPBEXchaText 6 2 3 10 5" xfId="47954"/>
    <cellStyle name="SAPBEXchaText 6 2 3 11" xfId="24978"/>
    <cellStyle name="SAPBEXchaText 6 2 3 11 2" xfId="24979"/>
    <cellStyle name="SAPBEXchaText 6 2 3 11 3" xfId="59434"/>
    <cellStyle name="SAPBEXchaText 6 2 3 12" xfId="47955"/>
    <cellStyle name="SAPBEXchaText 6 2 3 2" xfId="1794"/>
    <cellStyle name="SAPBEXchaText 6 2 3 2 2" xfId="1795"/>
    <cellStyle name="SAPBEXchaText 6 2 3 2 2 2" xfId="1796"/>
    <cellStyle name="SAPBEXchaText 6 2 3 2 2 2 2" xfId="9562"/>
    <cellStyle name="SAPBEXchaText 6 2 3 2 2 2 2 2" xfId="24980"/>
    <cellStyle name="SAPBEXchaText 6 2 3 2 2 2 2 2 2" xfId="59435"/>
    <cellStyle name="SAPBEXchaText 6 2 3 2 2 2 2 3" xfId="47956"/>
    <cellStyle name="SAPBEXchaText 6 2 3 2 2 2 3" xfId="11015"/>
    <cellStyle name="SAPBEXchaText 6 2 3 2 2 2 3 2" xfId="24981"/>
    <cellStyle name="SAPBEXchaText 6 2 3 2 2 2 3 3" xfId="47957"/>
    <cellStyle name="SAPBEXchaText 6 2 3 2 2 2 4" xfId="12439"/>
    <cellStyle name="SAPBEXchaText 6 2 3 2 2 2 4 2" xfId="24982"/>
    <cellStyle name="SAPBEXchaText 6 2 3 2 2 2 4 3" xfId="47958"/>
    <cellStyle name="SAPBEXchaText 6 2 3 2 2 2 5" xfId="13814"/>
    <cellStyle name="SAPBEXchaText 6 2 3 2 2 2 5 2" xfId="47959"/>
    <cellStyle name="SAPBEXchaText 6 2 3 2 2 2 6" xfId="15164"/>
    <cellStyle name="SAPBEXchaText 6 2 3 2 2 2 7" xfId="7579"/>
    <cellStyle name="SAPBEXchaText 6 2 3 2 2 2 8" xfId="59436"/>
    <cellStyle name="SAPBEXchaText 6 2 3 2 2 2 9" xfId="59437"/>
    <cellStyle name="SAPBEXchaText 6 2 3 2 2 3" xfId="6442"/>
    <cellStyle name="SAPBEXchaText 6 2 3 2 2 3 2" xfId="24983"/>
    <cellStyle name="SAPBEXchaText 6 2 3 2 2 3 2 2" xfId="59438"/>
    <cellStyle name="SAPBEXchaText 6 2 3 2 2 3 3" xfId="47960"/>
    <cellStyle name="SAPBEXchaText 6 2 3 2 2 4" xfId="24984"/>
    <cellStyle name="SAPBEXchaText 6 2 3 2 2 4 2" xfId="24985"/>
    <cellStyle name="SAPBEXchaText 6 2 3 2 2 4 3" xfId="59439"/>
    <cellStyle name="SAPBEXchaText 6 2 3 2 2 5" xfId="24986"/>
    <cellStyle name="SAPBEXchaText 6 2 3 2 2 6" xfId="47961"/>
    <cellStyle name="SAPBEXchaText 6 2 3 2 3" xfId="1797"/>
    <cellStyle name="SAPBEXchaText 6 2 3 2 3 2" xfId="8652"/>
    <cellStyle name="SAPBEXchaText 6 2 3 2 3 2 2" xfId="24987"/>
    <cellStyle name="SAPBEXchaText 6 2 3 2 3 2 2 2" xfId="59440"/>
    <cellStyle name="SAPBEXchaText 6 2 3 2 3 2 3" xfId="47962"/>
    <cellStyle name="SAPBEXchaText 6 2 3 2 3 3" xfId="10105"/>
    <cellStyle name="SAPBEXchaText 6 2 3 2 3 3 2" xfId="24988"/>
    <cellStyle name="SAPBEXchaText 6 2 3 2 3 3 3" xfId="47963"/>
    <cellStyle name="SAPBEXchaText 6 2 3 2 3 4" xfId="11529"/>
    <cellStyle name="SAPBEXchaText 6 2 3 2 3 4 2" xfId="24989"/>
    <cellStyle name="SAPBEXchaText 6 2 3 2 3 4 3" xfId="47964"/>
    <cellStyle name="SAPBEXchaText 6 2 3 2 3 5" xfId="12904"/>
    <cellStyle name="SAPBEXchaText 6 2 3 2 3 5 2" xfId="24990"/>
    <cellStyle name="SAPBEXchaText 6 2 3 2 3 5 3" xfId="47965"/>
    <cellStyle name="SAPBEXchaText 6 2 3 2 3 6" xfId="14254"/>
    <cellStyle name="SAPBEXchaText 6 2 3 2 3 6 2" xfId="47966"/>
    <cellStyle name="SAPBEXchaText 6 2 3 2 3 7" xfId="6669"/>
    <cellStyle name="SAPBEXchaText 6 2 3 2 3 8" xfId="59441"/>
    <cellStyle name="SAPBEXchaText 6 2 3 2 3 9" xfId="59442"/>
    <cellStyle name="SAPBEXchaText 6 2 3 2 4" xfId="5542"/>
    <cellStyle name="SAPBEXchaText 6 2 3 2 4 2" xfId="24991"/>
    <cellStyle name="SAPBEXchaText 6 2 3 2 4 2 2" xfId="59443"/>
    <cellStyle name="SAPBEXchaText 6 2 3 2 4 3" xfId="47967"/>
    <cellStyle name="SAPBEXchaText 6 2 3 2 5" xfId="24992"/>
    <cellStyle name="SAPBEXchaText 6 2 3 2 5 2" xfId="24993"/>
    <cellStyle name="SAPBEXchaText 6 2 3 2 5 3" xfId="47968"/>
    <cellStyle name="SAPBEXchaText 6 2 3 2 6" xfId="47969"/>
    <cellStyle name="SAPBEXchaText 6 2 3 3" xfId="1798"/>
    <cellStyle name="SAPBEXchaText 6 2 3 3 2" xfId="1799"/>
    <cellStyle name="SAPBEXchaText 6 2 3 3 2 2" xfId="8878"/>
    <cellStyle name="SAPBEXchaText 6 2 3 3 2 2 2" xfId="24994"/>
    <cellStyle name="SAPBEXchaText 6 2 3 3 2 2 2 2" xfId="59444"/>
    <cellStyle name="SAPBEXchaText 6 2 3 3 2 2 3" xfId="47970"/>
    <cellStyle name="SAPBEXchaText 6 2 3 3 2 3" xfId="10331"/>
    <cellStyle name="SAPBEXchaText 6 2 3 3 2 3 2" xfId="24995"/>
    <cellStyle name="SAPBEXchaText 6 2 3 3 2 3 2 2" xfId="59445"/>
    <cellStyle name="SAPBEXchaText 6 2 3 3 2 3 3" xfId="47971"/>
    <cellStyle name="SAPBEXchaText 6 2 3 3 2 4" xfId="11755"/>
    <cellStyle name="SAPBEXchaText 6 2 3 3 2 4 2" xfId="24996"/>
    <cellStyle name="SAPBEXchaText 6 2 3 3 2 4 3" xfId="47972"/>
    <cellStyle name="SAPBEXchaText 6 2 3 3 2 5" xfId="13130"/>
    <cellStyle name="SAPBEXchaText 6 2 3 3 2 5 2" xfId="47973"/>
    <cellStyle name="SAPBEXchaText 6 2 3 3 2 6" xfId="14480"/>
    <cellStyle name="SAPBEXchaText 6 2 3 3 2 7" xfId="6895"/>
    <cellStyle name="SAPBEXchaText 6 2 3 3 2 8" xfId="59446"/>
    <cellStyle name="SAPBEXchaText 6 2 3 3 2 9" xfId="59447"/>
    <cellStyle name="SAPBEXchaText 6 2 3 3 3" xfId="5767"/>
    <cellStyle name="SAPBEXchaText 6 2 3 3 3 2" xfId="24997"/>
    <cellStyle name="SAPBEXchaText 6 2 3 3 3 2 2" xfId="59448"/>
    <cellStyle name="SAPBEXchaText 6 2 3 3 3 3" xfId="47974"/>
    <cellStyle name="SAPBEXchaText 6 2 3 3 4" xfId="24998"/>
    <cellStyle name="SAPBEXchaText 6 2 3 3 4 2" xfId="24999"/>
    <cellStyle name="SAPBEXchaText 6 2 3 3 4 3" xfId="59449"/>
    <cellStyle name="SAPBEXchaText 6 2 3 3 5" xfId="25000"/>
    <cellStyle name="SAPBEXchaText 6 2 3 3 6" xfId="47975"/>
    <cellStyle name="SAPBEXchaText 6 2 3 4" xfId="1800"/>
    <cellStyle name="SAPBEXchaText 6 2 3 4 10" xfId="59450"/>
    <cellStyle name="SAPBEXchaText 6 2 3 4 11" xfId="59451"/>
    <cellStyle name="SAPBEXchaText 6 2 3 4 2" xfId="1801"/>
    <cellStyle name="SAPBEXchaText 6 2 3 4 2 10" xfId="59452"/>
    <cellStyle name="SAPBEXchaText 6 2 3 4 2 2" xfId="7123"/>
    <cellStyle name="SAPBEXchaText 6 2 3 4 2 2 2" xfId="25001"/>
    <cellStyle name="SAPBEXchaText 6 2 3 4 2 2 2 2" xfId="59453"/>
    <cellStyle name="SAPBEXchaText 6 2 3 4 2 2 3" xfId="47976"/>
    <cellStyle name="SAPBEXchaText 6 2 3 4 2 3" xfId="9106"/>
    <cellStyle name="SAPBEXchaText 6 2 3 4 2 3 2" xfId="25002"/>
    <cellStyle name="SAPBEXchaText 6 2 3 4 2 3 2 2" xfId="59454"/>
    <cellStyle name="SAPBEXchaText 6 2 3 4 2 3 3" xfId="47977"/>
    <cellStyle name="SAPBEXchaText 6 2 3 4 2 4" xfId="10559"/>
    <cellStyle name="SAPBEXchaText 6 2 3 4 2 4 2" xfId="25003"/>
    <cellStyle name="SAPBEXchaText 6 2 3 4 2 4 3" xfId="47978"/>
    <cellStyle name="SAPBEXchaText 6 2 3 4 2 5" xfId="11983"/>
    <cellStyle name="SAPBEXchaText 6 2 3 4 2 5 2" xfId="25004"/>
    <cellStyle name="SAPBEXchaText 6 2 3 4 2 5 3" xfId="47979"/>
    <cellStyle name="SAPBEXchaText 6 2 3 4 2 6" xfId="13358"/>
    <cellStyle name="SAPBEXchaText 6 2 3 4 2 6 2" xfId="47980"/>
    <cellStyle name="SAPBEXchaText 6 2 3 4 2 7" xfId="14708"/>
    <cellStyle name="SAPBEXchaText 6 2 3 4 2 8" xfId="47981"/>
    <cellStyle name="SAPBEXchaText 6 2 3 4 2 9" xfId="59455"/>
    <cellStyle name="SAPBEXchaText 6 2 3 4 3" xfId="5995"/>
    <cellStyle name="SAPBEXchaText 6 2 3 4 3 2" xfId="25005"/>
    <cellStyle name="SAPBEXchaText 6 2 3 4 3 2 2" xfId="59456"/>
    <cellStyle name="SAPBEXchaText 6 2 3 4 3 3" xfId="47982"/>
    <cellStyle name="SAPBEXchaText 6 2 3 4 4" xfId="8066"/>
    <cellStyle name="SAPBEXchaText 6 2 3 4 4 2" xfId="25006"/>
    <cellStyle name="SAPBEXchaText 6 2 3 4 4 2 2" xfId="59457"/>
    <cellStyle name="SAPBEXchaText 6 2 3 4 4 3" xfId="47983"/>
    <cellStyle name="SAPBEXchaText 6 2 3 4 5" xfId="5285"/>
    <cellStyle name="SAPBEXchaText 6 2 3 4 5 2" xfId="25007"/>
    <cellStyle name="SAPBEXchaText 6 2 3 4 5 3" xfId="47984"/>
    <cellStyle name="SAPBEXchaText 6 2 3 4 6" xfId="5295"/>
    <cellStyle name="SAPBEXchaText 6 2 3 4 6 2" xfId="25008"/>
    <cellStyle name="SAPBEXchaText 6 2 3 4 6 3" xfId="47985"/>
    <cellStyle name="SAPBEXchaText 6 2 3 4 7" xfId="7796"/>
    <cellStyle name="SAPBEXchaText 6 2 3 4 7 2" xfId="47986"/>
    <cellStyle name="SAPBEXchaText 6 2 3 4 8" xfId="5078"/>
    <cellStyle name="SAPBEXchaText 6 2 3 4 9" xfId="47987"/>
    <cellStyle name="SAPBEXchaText 6 2 3 5" xfId="1802"/>
    <cellStyle name="SAPBEXchaText 6 2 3 5 10" xfId="59458"/>
    <cellStyle name="SAPBEXchaText 6 2 3 5 11" xfId="59459"/>
    <cellStyle name="SAPBEXchaText 6 2 3 5 2" xfId="1803"/>
    <cellStyle name="SAPBEXchaText 6 2 3 5 2 10" xfId="59460"/>
    <cellStyle name="SAPBEXchaText 6 2 3 5 2 2" xfId="7346"/>
    <cellStyle name="SAPBEXchaText 6 2 3 5 2 2 2" xfId="25009"/>
    <cellStyle name="SAPBEXchaText 6 2 3 5 2 2 2 2" xfId="59461"/>
    <cellStyle name="SAPBEXchaText 6 2 3 5 2 2 3" xfId="47988"/>
    <cellStyle name="SAPBEXchaText 6 2 3 5 2 3" xfId="9329"/>
    <cellStyle name="SAPBEXchaText 6 2 3 5 2 3 2" xfId="25010"/>
    <cellStyle name="SAPBEXchaText 6 2 3 5 2 3 2 2" xfId="59462"/>
    <cellStyle name="SAPBEXchaText 6 2 3 5 2 3 3" xfId="47989"/>
    <cellStyle name="SAPBEXchaText 6 2 3 5 2 4" xfId="10782"/>
    <cellStyle name="SAPBEXchaText 6 2 3 5 2 4 2" xfId="25011"/>
    <cellStyle name="SAPBEXchaText 6 2 3 5 2 4 3" xfId="47990"/>
    <cellStyle name="SAPBEXchaText 6 2 3 5 2 5" xfId="12206"/>
    <cellStyle name="SAPBEXchaText 6 2 3 5 2 5 2" xfId="25012"/>
    <cellStyle name="SAPBEXchaText 6 2 3 5 2 5 3" xfId="47991"/>
    <cellStyle name="SAPBEXchaText 6 2 3 5 2 6" xfId="13581"/>
    <cellStyle name="SAPBEXchaText 6 2 3 5 2 6 2" xfId="25013"/>
    <cellStyle name="SAPBEXchaText 6 2 3 5 2 6 3" xfId="47992"/>
    <cellStyle name="SAPBEXchaText 6 2 3 5 2 7" xfId="14931"/>
    <cellStyle name="SAPBEXchaText 6 2 3 5 2 7 2" xfId="47993"/>
    <cellStyle name="SAPBEXchaText 6 2 3 5 2 8" xfId="4855"/>
    <cellStyle name="SAPBEXchaText 6 2 3 5 2 9" xfId="59463"/>
    <cellStyle name="SAPBEXchaText 6 2 3 5 3" xfId="6218"/>
    <cellStyle name="SAPBEXchaText 6 2 3 5 3 2" xfId="25014"/>
    <cellStyle name="SAPBEXchaText 6 2 3 5 3 2 2" xfId="59464"/>
    <cellStyle name="SAPBEXchaText 6 2 3 5 3 3" xfId="47994"/>
    <cellStyle name="SAPBEXchaText 6 2 3 5 4" xfId="8289"/>
    <cellStyle name="SAPBEXchaText 6 2 3 5 4 2" xfId="25015"/>
    <cellStyle name="SAPBEXchaText 6 2 3 5 4 2 2" xfId="59465"/>
    <cellStyle name="SAPBEXchaText 6 2 3 5 4 3" xfId="47995"/>
    <cellStyle name="SAPBEXchaText 6 2 3 5 5" xfId="9776"/>
    <cellStyle name="SAPBEXchaText 6 2 3 5 5 2" xfId="25016"/>
    <cellStyle name="SAPBEXchaText 6 2 3 5 5 3" xfId="47996"/>
    <cellStyle name="SAPBEXchaText 6 2 3 5 6" xfId="11229"/>
    <cellStyle name="SAPBEXchaText 6 2 3 5 6 2" xfId="25017"/>
    <cellStyle name="SAPBEXchaText 6 2 3 5 6 3" xfId="47997"/>
    <cellStyle name="SAPBEXchaText 6 2 3 5 7" xfId="12655"/>
    <cellStyle name="SAPBEXchaText 6 2 3 5 7 2" xfId="25018"/>
    <cellStyle name="SAPBEXchaText 6 2 3 5 7 3" xfId="47998"/>
    <cellStyle name="SAPBEXchaText 6 2 3 5 8" xfId="14027"/>
    <cellStyle name="SAPBEXchaText 6 2 3 5 8 2" xfId="47999"/>
    <cellStyle name="SAPBEXchaText 6 2 3 5 9" xfId="3859"/>
    <cellStyle name="SAPBEXchaText 6 2 3 6" xfId="4086"/>
    <cellStyle name="SAPBEXchaText 6 2 3 6 2" xfId="3587"/>
    <cellStyle name="SAPBEXchaText 6 2 3 6 2 2" xfId="25019"/>
    <cellStyle name="SAPBEXchaText 6 2 3 6 2 2 2" xfId="25020"/>
    <cellStyle name="SAPBEXchaText 6 2 3 6 2 2 3" xfId="59466"/>
    <cellStyle name="SAPBEXchaText 6 2 3 6 2 3" xfId="25021"/>
    <cellStyle name="SAPBEXchaText 6 2 3 6 2 3 2" xfId="25022"/>
    <cellStyle name="SAPBEXchaText 6 2 3 6 2 3 3" xfId="59467"/>
    <cellStyle name="SAPBEXchaText 6 2 3 6 2 4" xfId="25023"/>
    <cellStyle name="SAPBEXchaText 6 2 3 6 2 5" xfId="48000"/>
    <cellStyle name="SAPBEXchaText 6 2 3 6 3" xfId="25024"/>
    <cellStyle name="SAPBEXchaText 6 2 3 6 3 2" xfId="25025"/>
    <cellStyle name="SAPBEXchaText 6 2 3 6 3 3" xfId="59468"/>
    <cellStyle name="SAPBEXchaText 6 2 3 6 4" xfId="25026"/>
    <cellStyle name="SAPBEXchaText 6 2 3 6 4 2" xfId="25027"/>
    <cellStyle name="SAPBEXchaText 6 2 3 6 4 3" xfId="59469"/>
    <cellStyle name="SAPBEXchaText 6 2 3 6 5" xfId="25028"/>
    <cellStyle name="SAPBEXchaText 6 2 3 6 5 2" xfId="59470"/>
    <cellStyle name="SAPBEXchaText 6 2 3 6 6" xfId="48001"/>
    <cellStyle name="SAPBEXchaText 6 2 3 6 7" xfId="59471"/>
    <cellStyle name="SAPBEXchaText 6 2 3 7" xfId="3109"/>
    <cellStyle name="SAPBEXchaText 6 2 3 7 2" xfId="4713"/>
    <cellStyle name="SAPBEXchaText 6 2 3 7 2 2" xfId="25029"/>
    <cellStyle name="SAPBEXchaText 6 2 3 7 2 2 2" xfId="25030"/>
    <cellStyle name="SAPBEXchaText 6 2 3 7 2 2 3" xfId="59472"/>
    <cellStyle name="SAPBEXchaText 6 2 3 7 2 3" xfId="25031"/>
    <cellStyle name="SAPBEXchaText 6 2 3 7 2 3 2" xfId="25032"/>
    <cellStyle name="SAPBEXchaText 6 2 3 7 2 3 3" xfId="59473"/>
    <cellStyle name="SAPBEXchaText 6 2 3 7 2 4" xfId="25033"/>
    <cellStyle name="SAPBEXchaText 6 2 3 7 2 5" xfId="48002"/>
    <cellStyle name="SAPBEXchaText 6 2 3 7 3" xfId="25034"/>
    <cellStyle name="SAPBEXchaText 6 2 3 7 3 2" xfId="25035"/>
    <cellStyle name="SAPBEXchaText 6 2 3 7 3 3" xfId="59474"/>
    <cellStyle name="SAPBEXchaText 6 2 3 7 4" xfId="25036"/>
    <cellStyle name="SAPBEXchaText 6 2 3 7 4 2" xfId="25037"/>
    <cellStyle name="SAPBEXchaText 6 2 3 7 4 3" xfId="59475"/>
    <cellStyle name="SAPBEXchaText 6 2 3 7 5" xfId="25038"/>
    <cellStyle name="SAPBEXchaText 6 2 3 7 6" xfId="48003"/>
    <cellStyle name="SAPBEXchaText 6 2 3 8" xfId="4234"/>
    <cellStyle name="SAPBEXchaText 6 2 3 8 2" xfId="25039"/>
    <cellStyle name="SAPBEXchaText 6 2 3 8 2 2" xfId="25040"/>
    <cellStyle name="SAPBEXchaText 6 2 3 8 2 3" xfId="59476"/>
    <cellStyle name="SAPBEXchaText 6 2 3 8 3" xfId="25041"/>
    <cellStyle name="SAPBEXchaText 6 2 3 8 3 2" xfId="25042"/>
    <cellStyle name="SAPBEXchaText 6 2 3 8 3 3" xfId="59477"/>
    <cellStyle name="SAPBEXchaText 6 2 3 8 4" xfId="25043"/>
    <cellStyle name="SAPBEXchaText 6 2 3 8 5" xfId="48004"/>
    <cellStyle name="SAPBEXchaText 6 2 3 9" xfId="4591"/>
    <cellStyle name="SAPBEXchaText 6 2 3 9 2" xfId="25044"/>
    <cellStyle name="SAPBEXchaText 6 2 3 9 2 2" xfId="25045"/>
    <cellStyle name="SAPBEXchaText 6 2 3 9 2 3" xfId="59478"/>
    <cellStyle name="SAPBEXchaText 6 2 3 9 3" xfId="25046"/>
    <cellStyle name="SAPBEXchaText 6 2 3 9 3 2" xfId="25047"/>
    <cellStyle name="SAPBEXchaText 6 2 3 9 3 3" xfId="59479"/>
    <cellStyle name="SAPBEXchaText 6 2 3 9 4" xfId="25048"/>
    <cellStyle name="SAPBEXchaText 6 2 3 9 5" xfId="48005"/>
    <cellStyle name="SAPBEXchaText 6 2 4" xfId="1804"/>
    <cellStyle name="SAPBEXchaText 6 2 4 2" xfId="1805"/>
    <cellStyle name="SAPBEXchaText 6 2 4 2 2" xfId="1806"/>
    <cellStyle name="SAPBEXchaText 6 2 4 2 2 2" xfId="9412"/>
    <cellStyle name="SAPBEXchaText 6 2 4 2 2 2 2" xfId="25049"/>
    <cellStyle name="SAPBEXchaText 6 2 4 2 2 2 2 2" xfId="59480"/>
    <cellStyle name="SAPBEXchaText 6 2 4 2 2 2 3" xfId="48006"/>
    <cellStyle name="SAPBEXchaText 6 2 4 2 2 3" xfId="10865"/>
    <cellStyle name="SAPBEXchaText 6 2 4 2 2 3 2" xfId="25050"/>
    <cellStyle name="SAPBEXchaText 6 2 4 2 2 3 3" xfId="48007"/>
    <cellStyle name="SAPBEXchaText 6 2 4 2 2 4" xfId="12289"/>
    <cellStyle name="SAPBEXchaText 6 2 4 2 2 4 2" xfId="25051"/>
    <cellStyle name="SAPBEXchaText 6 2 4 2 2 4 3" xfId="48008"/>
    <cellStyle name="SAPBEXchaText 6 2 4 2 2 5" xfId="13664"/>
    <cellStyle name="SAPBEXchaText 6 2 4 2 2 5 2" xfId="48009"/>
    <cellStyle name="SAPBEXchaText 6 2 4 2 2 6" xfId="15014"/>
    <cellStyle name="SAPBEXchaText 6 2 4 2 2 7" xfId="7429"/>
    <cellStyle name="SAPBEXchaText 6 2 4 2 2 8" xfId="59481"/>
    <cellStyle name="SAPBEXchaText 6 2 4 2 2 9" xfId="59482"/>
    <cellStyle name="SAPBEXchaText 6 2 4 2 3" xfId="6292"/>
    <cellStyle name="SAPBEXchaText 6 2 4 2 3 2" xfId="25052"/>
    <cellStyle name="SAPBEXchaText 6 2 4 2 3 2 2" xfId="59483"/>
    <cellStyle name="SAPBEXchaText 6 2 4 2 3 3" xfId="48010"/>
    <cellStyle name="SAPBEXchaText 6 2 4 2 4" xfId="25053"/>
    <cellStyle name="SAPBEXchaText 6 2 4 2 4 2" xfId="25054"/>
    <cellStyle name="SAPBEXchaText 6 2 4 2 4 3" xfId="59484"/>
    <cellStyle name="SAPBEXchaText 6 2 4 2 5" xfId="25055"/>
    <cellStyle name="SAPBEXchaText 6 2 4 2 6" xfId="48011"/>
    <cellStyle name="SAPBEXchaText 6 2 4 3" xfId="1807"/>
    <cellStyle name="SAPBEXchaText 6 2 4 3 2" xfId="8499"/>
    <cellStyle name="SAPBEXchaText 6 2 4 3 2 2" xfId="25056"/>
    <cellStyle name="SAPBEXchaText 6 2 4 3 2 2 2" xfId="59485"/>
    <cellStyle name="SAPBEXchaText 6 2 4 3 2 3" xfId="48012"/>
    <cellStyle name="SAPBEXchaText 6 2 4 3 3" xfId="9952"/>
    <cellStyle name="SAPBEXchaText 6 2 4 3 3 2" xfId="25057"/>
    <cellStyle name="SAPBEXchaText 6 2 4 3 3 3" xfId="48013"/>
    <cellStyle name="SAPBEXchaText 6 2 4 3 4" xfId="11376"/>
    <cellStyle name="SAPBEXchaText 6 2 4 3 4 2" xfId="25058"/>
    <cellStyle name="SAPBEXchaText 6 2 4 3 4 3" xfId="48014"/>
    <cellStyle name="SAPBEXchaText 6 2 4 3 5" xfId="12751"/>
    <cellStyle name="SAPBEXchaText 6 2 4 3 5 2" xfId="25059"/>
    <cellStyle name="SAPBEXchaText 6 2 4 3 5 3" xfId="48015"/>
    <cellStyle name="SAPBEXchaText 6 2 4 3 6" xfId="14101"/>
    <cellStyle name="SAPBEXchaText 6 2 4 3 6 2" xfId="48016"/>
    <cellStyle name="SAPBEXchaText 6 2 4 3 7" xfId="6516"/>
    <cellStyle name="SAPBEXchaText 6 2 4 3 8" xfId="59486"/>
    <cellStyle name="SAPBEXchaText 6 2 4 3 9" xfId="59487"/>
    <cellStyle name="SAPBEXchaText 6 2 4 4" xfId="5390"/>
    <cellStyle name="SAPBEXchaText 6 2 4 4 2" xfId="25060"/>
    <cellStyle name="SAPBEXchaText 6 2 4 4 2 2" xfId="59488"/>
    <cellStyle name="SAPBEXchaText 6 2 4 4 3" xfId="48017"/>
    <cellStyle name="SAPBEXchaText 6 2 4 5" xfId="25061"/>
    <cellStyle name="SAPBEXchaText 6 2 4 5 2" xfId="25062"/>
    <cellStyle name="SAPBEXchaText 6 2 4 5 3" xfId="48018"/>
    <cellStyle name="SAPBEXchaText 6 2 4 6" xfId="48019"/>
    <cellStyle name="SAPBEXchaText 6 2 5" xfId="1808"/>
    <cellStyle name="SAPBEXchaText 6 2 5 2" xfId="1809"/>
    <cellStyle name="SAPBEXchaText 6 2 5 2 2" xfId="8724"/>
    <cellStyle name="SAPBEXchaText 6 2 5 2 2 2" xfId="25063"/>
    <cellStyle name="SAPBEXchaText 6 2 5 2 2 2 2" xfId="59489"/>
    <cellStyle name="SAPBEXchaText 6 2 5 2 2 3" xfId="48020"/>
    <cellStyle name="SAPBEXchaText 6 2 5 2 3" xfId="10177"/>
    <cellStyle name="SAPBEXchaText 6 2 5 2 3 2" xfId="25064"/>
    <cellStyle name="SAPBEXchaText 6 2 5 2 3 2 2" xfId="59490"/>
    <cellStyle name="SAPBEXchaText 6 2 5 2 3 3" xfId="48021"/>
    <cellStyle name="SAPBEXchaText 6 2 5 2 4" xfId="11601"/>
    <cellStyle name="SAPBEXchaText 6 2 5 2 4 2" xfId="25065"/>
    <cellStyle name="SAPBEXchaText 6 2 5 2 4 3" xfId="48022"/>
    <cellStyle name="SAPBEXchaText 6 2 5 2 5" xfId="12976"/>
    <cellStyle name="SAPBEXchaText 6 2 5 2 5 2" xfId="48023"/>
    <cellStyle name="SAPBEXchaText 6 2 5 2 6" xfId="14326"/>
    <cellStyle name="SAPBEXchaText 6 2 5 2 7" xfId="6741"/>
    <cellStyle name="SAPBEXchaText 6 2 5 2 8" xfId="59491"/>
    <cellStyle name="SAPBEXchaText 6 2 5 2 9" xfId="59492"/>
    <cellStyle name="SAPBEXchaText 6 2 5 3" xfId="5614"/>
    <cellStyle name="SAPBEXchaText 6 2 5 3 2" xfId="25066"/>
    <cellStyle name="SAPBEXchaText 6 2 5 3 2 2" xfId="59493"/>
    <cellStyle name="SAPBEXchaText 6 2 5 3 3" xfId="48024"/>
    <cellStyle name="SAPBEXchaText 6 2 5 4" xfId="25067"/>
    <cellStyle name="SAPBEXchaText 6 2 5 4 2" xfId="25068"/>
    <cellStyle name="SAPBEXchaText 6 2 5 4 3" xfId="59494"/>
    <cellStyle name="SAPBEXchaText 6 2 5 5" xfId="25069"/>
    <cellStyle name="SAPBEXchaText 6 2 5 6" xfId="48025"/>
    <cellStyle name="SAPBEXchaText 6 2 6" xfId="1810"/>
    <cellStyle name="SAPBEXchaText 6 2 6 10" xfId="59495"/>
    <cellStyle name="SAPBEXchaText 6 2 6 11" xfId="59496"/>
    <cellStyle name="SAPBEXchaText 6 2 6 2" xfId="1811"/>
    <cellStyle name="SAPBEXchaText 6 2 6 2 10" xfId="59497"/>
    <cellStyle name="SAPBEXchaText 6 2 6 2 2" xfId="6971"/>
    <cellStyle name="SAPBEXchaText 6 2 6 2 2 2" xfId="25070"/>
    <cellStyle name="SAPBEXchaText 6 2 6 2 2 2 2" xfId="59498"/>
    <cellStyle name="SAPBEXchaText 6 2 6 2 2 3" xfId="48026"/>
    <cellStyle name="SAPBEXchaText 6 2 6 2 3" xfId="8954"/>
    <cellStyle name="SAPBEXchaText 6 2 6 2 3 2" xfId="25071"/>
    <cellStyle name="SAPBEXchaText 6 2 6 2 3 2 2" xfId="59499"/>
    <cellStyle name="SAPBEXchaText 6 2 6 2 3 3" xfId="48027"/>
    <cellStyle name="SAPBEXchaText 6 2 6 2 4" xfId="10407"/>
    <cellStyle name="SAPBEXchaText 6 2 6 2 4 2" xfId="25072"/>
    <cellStyle name="SAPBEXchaText 6 2 6 2 4 3" xfId="48028"/>
    <cellStyle name="SAPBEXchaText 6 2 6 2 5" xfId="11831"/>
    <cellStyle name="SAPBEXchaText 6 2 6 2 5 2" xfId="25073"/>
    <cellStyle name="SAPBEXchaText 6 2 6 2 5 3" xfId="48029"/>
    <cellStyle name="SAPBEXchaText 6 2 6 2 6" xfId="13206"/>
    <cellStyle name="SAPBEXchaText 6 2 6 2 6 2" xfId="48030"/>
    <cellStyle name="SAPBEXchaText 6 2 6 2 7" xfId="14556"/>
    <cellStyle name="SAPBEXchaText 6 2 6 2 8" xfId="48031"/>
    <cellStyle name="SAPBEXchaText 6 2 6 2 9" xfId="59500"/>
    <cellStyle name="SAPBEXchaText 6 2 6 3" xfId="5843"/>
    <cellStyle name="SAPBEXchaText 6 2 6 3 2" xfId="25074"/>
    <cellStyle name="SAPBEXchaText 6 2 6 3 2 2" xfId="59501"/>
    <cellStyle name="SAPBEXchaText 6 2 6 3 3" xfId="48032"/>
    <cellStyle name="SAPBEXchaText 6 2 6 4" xfId="7914"/>
    <cellStyle name="SAPBEXchaText 6 2 6 4 2" xfId="25075"/>
    <cellStyle name="SAPBEXchaText 6 2 6 4 2 2" xfId="59502"/>
    <cellStyle name="SAPBEXchaText 6 2 6 4 3" xfId="48033"/>
    <cellStyle name="SAPBEXchaText 6 2 6 5" xfId="5153"/>
    <cellStyle name="SAPBEXchaText 6 2 6 5 2" xfId="25076"/>
    <cellStyle name="SAPBEXchaText 6 2 6 5 3" xfId="48034"/>
    <cellStyle name="SAPBEXchaText 6 2 6 6" xfId="8393"/>
    <cellStyle name="SAPBEXchaText 6 2 6 6 2" xfId="25077"/>
    <cellStyle name="SAPBEXchaText 6 2 6 6 3" xfId="48035"/>
    <cellStyle name="SAPBEXchaText 6 2 6 7" xfId="4965"/>
    <cellStyle name="SAPBEXchaText 6 2 6 7 2" xfId="48036"/>
    <cellStyle name="SAPBEXchaText 6 2 6 8" xfId="7794"/>
    <cellStyle name="SAPBEXchaText 6 2 6 9" xfId="48037"/>
    <cellStyle name="SAPBEXchaText 6 2 7" xfId="1812"/>
    <cellStyle name="SAPBEXchaText 6 2 7 10" xfId="59503"/>
    <cellStyle name="SAPBEXchaText 6 2 7 11" xfId="59504"/>
    <cellStyle name="SAPBEXchaText 6 2 7 2" xfId="1813"/>
    <cellStyle name="SAPBEXchaText 6 2 7 2 10" xfId="59505"/>
    <cellStyle name="SAPBEXchaText 6 2 7 2 2" xfId="7196"/>
    <cellStyle name="SAPBEXchaText 6 2 7 2 2 2" xfId="25078"/>
    <cellStyle name="SAPBEXchaText 6 2 7 2 2 2 2" xfId="59506"/>
    <cellStyle name="SAPBEXchaText 6 2 7 2 2 3" xfId="48038"/>
    <cellStyle name="SAPBEXchaText 6 2 7 2 3" xfId="9179"/>
    <cellStyle name="SAPBEXchaText 6 2 7 2 3 2" xfId="25079"/>
    <cellStyle name="SAPBEXchaText 6 2 7 2 3 2 2" xfId="59507"/>
    <cellStyle name="SAPBEXchaText 6 2 7 2 3 3" xfId="48039"/>
    <cellStyle name="SAPBEXchaText 6 2 7 2 4" xfId="10632"/>
    <cellStyle name="SAPBEXchaText 6 2 7 2 4 2" xfId="25080"/>
    <cellStyle name="SAPBEXchaText 6 2 7 2 4 3" xfId="48040"/>
    <cellStyle name="SAPBEXchaText 6 2 7 2 5" xfId="12056"/>
    <cellStyle name="SAPBEXchaText 6 2 7 2 5 2" xfId="25081"/>
    <cellStyle name="SAPBEXchaText 6 2 7 2 5 3" xfId="48041"/>
    <cellStyle name="SAPBEXchaText 6 2 7 2 6" xfId="13431"/>
    <cellStyle name="SAPBEXchaText 6 2 7 2 6 2" xfId="25082"/>
    <cellStyle name="SAPBEXchaText 6 2 7 2 6 3" xfId="48042"/>
    <cellStyle name="SAPBEXchaText 6 2 7 2 7" xfId="14781"/>
    <cellStyle name="SAPBEXchaText 6 2 7 2 7 2" xfId="48043"/>
    <cellStyle name="SAPBEXchaText 6 2 7 2 8" xfId="4868"/>
    <cellStyle name="SAPBEXchaText 6 2 7 2 9" xfId="59508"/>
    <cellStyle name="SAPBEXchaText 6 2 7 3" xfId="6068"/>
    <cellStyle name="SAPBEXchaText 6 2 7 3 2" xfId="25083"/>
    <cellStyle name="SAPBEXchaText 6 2 7 3 2 2" xfId="59509"/>
    <cellStyle name="SAPBEXchaText 6 2 7 3 3" xfId="48044"/>
    <cellStyle name="SAPBEXchaText 6 2 7 4" xfId="8139"/>
    <cellStyle name="SAPBEXchaText 6 2 7 4 2" xfId="25084"/>
    <cellStyle name="SAPBEXchaText 6 2 7 4 2 2" xfId="59510"/>
    <cellStyle name="SAPBEXchaText 6 2 7 4 3" xfId="48045"/>
    <cellStyle name="SAPBEXchaText 6 2 7 5" xfId="9626"/>
    <cellStyle name="SAPBEXchaText 6 2 7 5 2" xfId="25085"/>
    <cellStyle name="SAPBEXchaText 6 2 7 5 3" xfId="48046"/>
    <cellStyle name="SAPBEXchaText 6 2 7 6" xfId="11079"/>
    <cellStyle name="SAPBEXchaText 6 2 7 6 2" xfId="25086"/>
    <cellStyle name="SAPBEXchaText 6 2 7 6 3" xfId="48047"/>
    <cellStyle name="SAPBEXchaText 6 2 7 7" xfId="12505"/>
    <cellStyle name="SAPBEXchaText 6 2 7 7 2" xfId="25087"/>
    <cellStyle name="SAPBEXchaText 6 2 7 7 3" xfId="48048"/>
    <cellStyle name="SAPBEXchaText 6 2 7 8" xfId="13877"/>
    <cellStyle name="SAPBEXchaText 6 2 7 8 2" xfId="48049"/>
    <cellStyle name="SAPBEXchaText 6 2 7 9" xfId="3705"/>
    <cellStyle name="SAPBEXchaText 6 2 8" xfId="3932"/>
    <cellStyle name="SAPBEXchaText 6 2 8 2" xfId="4314"/>
    <cellStyle name="SAPBEXchaText 6 2 8 2 2" xfId="25088"/>
    <cellStyle name="SAPBEXchaText 6 2 8 2 2 2" xfId="25089"/>
    <cellStyle name="SAPBEXchaText 6 2 8 2 2 3" xfId="59511"/>
    <cellStyle name="SAPBEXchaText 6 2 8 2 3" xfId="25090"/>
    <cellStyle name="SAPBEXchaText 6 2 8 2 3 2" xfId="25091"/>
    <cellStyle name="SAPBEXchaText 6 2 8 2 3 3" xfId="59512"/>
    <cellStyle name="SAPBEXchaText 6 2 8 2 4" xfId="25092"/>
    <cellStyle name="SAPBEXchaText 6 2 8 2 5" xfId="48050"/>
    <cellStyle name="SAPBEXchaText 6 2 8 3" xfId="25093"/>
    <cellStyle name="SAPBEXchaText 6 2 8 3 2" xfId="25094"/>
    <cellStyle name="SAPBEXchaText 6 2 8 3 3" xfId="59513"/>
    <cellStyle name="SAPBEXchaText 6 2 8 4" xfId="25095"/>
    <cellStyle name="SAPBEXchaText 6 2 8 4 2" xfId="25096"/>
    <cellStyle name="SAPBEXchaText 6 2 8 4 3" xfId="59514"/>
    <cellStyle name="SAPBEXchaText 6 2 8 5" xfId="25097"/>
    <cellStyle name="SAPBEXchaText 6 2 8 5 2" xfId="59515"/>
    <cellStyle name="SAPBEXchaText 6 2 8 6" xfId="48051"/>
    <cellStyle name="SAPBEXchaText 6 2 8 7" xfId="59516"/>
    <cellStyle name="SAPBEXchaText 6 2 9" xfId="3262"/>
    <cellStyle name="SAPBEXchaText 6 2 9 2" xfId="4306"/>
    <cellStyle name="SAPBEXchaText 6 2 9 2 2" xfId="25098"/>
    <cellStyle name="SAPBEXchaText 6 2 9 2 2 2" xfId="25099"/>
    <cellStyle name="SAPBEXchaText 6 2 9 2 2 3" xfId="59517"/>
    <cellStyle name="SAPBEXchaText 6 2 9 2 3" xfId="25100"/>
    <cellStyle name="SAPBEXchaText 6 2 9 2 3 2" xfId="25101"/>
    <cellStyle name="SAPBEXchaText 6 2 9 2 3 3" xfId="59518"/>
    <cellStyle name="SAPBEXchaText 6 2 9 2 4" xfId="25102"/>
    <cellStyle name="SAPBEXchaText 6 2 9 2 5" xfId="48052"/>
    <cellStyle name="SAPBEXchaText 6 2 9 3" xfId="25103"/>
    <cellStyle name="SAPBEXchaText 6 2 9 3 2" xfId="25104"/>
    <cellStyle name="SAPBEXchaText 6 2 9 3 3" xfId="59519"/>
    <cellStyle name="SAPBEXchaText 6 2 9 4" xfId="25105"/>
    <cellStyle name="SAPBEXchaText 6 2 9 4 2" xfId="25106"/>
    <cellStyle name="SAPBEXchaText 6 2 9 4 3" xfId="59520"/>
    <cellStyle name="SAPBEXchaText 6 2 9 5" xfId="25107"/>
    <cellStyle name="SAPBEXchaText 6 2 9 6" xfId="48053"/>
    <cellStyle name="SAPBEXchaText 6 3" xfId="25108"/>
    <cellStyle name="SAPBEXchaText 6 3 2" xfId="25109"/>
    <cellStyle name="SAPBEXchaText 6 3 3" xfId="48054"/>
    <cellStyle name="SAPBEXchaText 6 4" xfId="48055"/>
    <cellStyle name="SAPBEXchaText 7" xfId="220"/>
    <cellStyle name="SAPBEXchaText 7 2" xfId="1814"/>
    <cellStyle name="SAPBEXchaText 7 2 10" xfId="4668"/>
    <cellStyle name="SAPBEXchaText 7 2 10 2" xfId="25110"/>
    <cellStyle name="SAPBEXchaText 7 2 10 2 2" xfId="25111"/>
    <cellStyle name="SAPBEXchaText 7 2 10 2 3" xfId="59521"/>
    <cellStyle name="SAPBEXchaText 7 2 10 3" xfId="25112"/>
    <cellStyle name="SAPBEXchaText 7 2 10 3 2" xfId="25113"/>
    <cellStyle name="SAPBEXchaText 7 2 10 3 3" xfId="59522"/>
    <cellStyle name="SAPBEXchaText 7 2 10 4" xfId="25114"/>
    <cellStyle name="SAPBEXchaText 7 2 10 5" xfId="48056"/>
    <cellStyle name="SAPBEXchaText 7 2 11" xfId="4364"/>
    <cellStyle name="SAPBEXchaText 7 2 11 2" xfId="25115"/>
    <cellStyle name="SAPBEXchaText 7 2 11 2 2" xfId="25116"/>
    <cellStyle name="SAPBEXchaText 7 2 11 2 3" xfId="59523"/>
    <cellStyle name="SAPBEXchaText 7 2 11 3" xfId="25117"/>
    <cellStyle name="SAPBEXchaText 7 2 11 3 2" xfId="25118"/>
    <cellStyle name="SAPBEXchaText 7 2 11 3 3" xfId="59524"/>
    <cellStyle name="SAPBEXchaText 7 2 11 4" xfId="25119"/>
    <cellStyle name="SAPBEXchaText 7 2 11 5" xfId="48057"/>
    <cellStyle name="SAPBEXchaText 7 2 12" xfId="4690"/>
    <cellStyle name="SAPBEXchaText 7 2 12 2" xfId="25120"/>
    <cellStyle name="SAPBEXchaText 7 2 12 2 2" xfId="25121"/>
    <cellStyle name="SAPBEXchaText 7 2 12 2 3" xfId="59525"/>
    <cellStyle name="SAPBEXchaText 7 2 12 3" xfId="25122"/>
    <cellStyle name="SAPBEXchaText 7 2 12 3 2" xfId="25123"/>
    <cellStyle name="SAPBEXchaText 7 2 12 3 3" xfId="59526"/>
    <cellStyle name="SAPBEXchaText 7 2 12 4" xfId="25124"/>
    <cellStyle name="SAPBEXchaText 7 2 12 5" xfId="48058"/>
    <cellStyle name="SAPBEXchaText 7 2 13" xfId="25125"/>
    <cellStyle name="SAPBEXchaText 7 2 13 2" xfId="25126"/>
    <cellStyle name="SAPBEXchaText 7 2 13 3" xfId="59527"/>
    <cellStyle name="SAPBEXchaText 7 2 14" xfId="48059"/>
    <cellStyle name="SAPBEXchaText 7 2 2" xfId="1815"/>
    <cellStyle name="SAPBEXchaText 7 2 2 10" xfId="3387"/>
    <cellStyle name="SAPBEXchaText 7 2 2 10 2" xfId="25127"/>
    <cellStyle name="SAPBEXchaText 7 2 2 10 2 2" xfId="25128"/>
    <cellStyle name="SAPBEXchaText 7 2 2 10 2 3" xfId="59528"/>
    <cellStyle name="SAPBEXchaText 7 2 2 10 3" xfId="25129"/>
    <cellStyle name="SAPBEXchaText 7 2 2 10 3 2" xfId="25130"/>
    <cellStyle name="SAPBEXchaText 7 2 2 10 3 3" xfId="59529"/>
    <cellStyle name="SAPBEXchaText 7 2 2 10 4" xfId="25131"/>
    <cellStyle name="SAPBEXchaText 7 2 2 10 5" xfId="48060"/>
    <cellStyle name="SAPBEXchaText 7 2 2 11" xfId="25132"/>
    <cellStyle name="SAPBEXchaText 7 2 2 11 2" xfId="25133"/>
    <cellStyle name="SAPBEXchaText 7 2 2 11 3" xfId="59530"/>
    <cellStyle name="SAPBEXchaText 7 2 2 12" xfId="48061"/>
    <cellStyle name="SAPBEXchaText 7 2 2 2" xfId="1816"/>
    <cellStyle name="SAPBEXchaText 7 2 2 2 2" xfId="1817"/>
    <cellStyle name="SAPBEXchaText 7 2 2 2 2 2" xfId="1818"/>
    <cellStyle name="SAPBEXchaText 7 2 2 2 2 2 2" xfId="9493"/>
    <cellStyle name="SAPBEXchaText 7 2 2 2 2 2 2 2" xfId="25134"/>
    <cellStyle name="SAPBEXchaText 7 2 2 2 2 2 2 2 2" xfId="59531"/>
    <cellStyle name="SAPBEXchaText 7 2 2 2 2 2 2 3" xfId="48062"/>
    <cellStyle name="SAPBEXchaText 7 2 2 2 2 2 3" xfId="10946"/>
    <cellStyle name="SAPBEXchaText 7 2 2 2 2 2 3 2" xfId="25135"/>
    <cellStyle name="SAPBEXchaText 7 2 2 2 2 2 3 3" xfId="48063"/>
    <cellStyle name="SAPBEXchaText 7 2 2 2 2 2 4" xfId="12370"/>
    <cellStyle name="SAPBEXchaText 7 2 2 2 2 2 4 2" xfId="25136"/>
    <cellStyle name="SAPBEXchaText 7 2 2 2 2 2 4 3" xfId="48064"/>
    <cellStyle name="SAPBEXchaText 7 2 2 2 2 2 5" xfId="13745"/>
    <cellStyle name="SAPBEXchaText 7 2 2 2 2 2 5 2" xfId="48065"/>
    <cellStyle name="SAPBEXchaText 7 2 2 2 2 2 6" xfId="15095"/>
    <cellStyle name="SAPBEXchaText 7 2 2 2 2 2 7" xfId="7510"/>
    <cellStyle name="SAPBEXchaText 7 2 2 2 2 2 8" xfId="59532"/>
    <cellStyle name="SAPBEXchaText 7 2 2 2 2 2 9" xfId="59533"/>
    <cellStyle name="SAPBEXchaText 7 2 2 2 2 3" xfId="6373"/>
    <cellStyle name="SAPBEXchaText 7 2 2 2 2 3 2" xfId="25137"/>
    <cellStyle name="SAPBEXchaText 7 2 2 2 2 3 2 2" xfId="59534"/>
    <cellStyle name="SAPBEXchaText 7 2 2 2 2 3 3" xfId="48066"/>
    <cellStyle name="SAPBEXchaText 7 2 2 2 2 4" xfId="25138"/>
    <cellStyle name="SAPBEXchaText 7 2 2 2 2 4 2" xfId="25139"/>
    <cellStyle name="SAPBEXchaText 7 2 2 2 2 4 3" xfId="59535"/>
    <cellStyle name="SAPBEXchaText 7 2 2 2 2 5" xfId="25140"/>
    <cellStyle name="SAPBEXchaText 7 2 2 2 2 6" xfId="48067"/>
    <cellStyle name="SAPBEXchaText 7 2 2 2 3" xfId="1819"/>
    <cellStyle name="SAPBEXchaText 7 2 2 2 3 2" xfId="8581"/>
    <cellStyle name="SAPBEXchaText 7 2 2 2 3 2 2" xfId="25141"/>
    <cellStyle name="SAPBEXchaText 7 2 2 2 3 2 2 2" xfId="59536"/>
    <cellStyle name="SAPBEXchaText 7 2 2 2 3 2 3" xfId="48068"/>
    <cellStyle name="SAPBEXchaText 7 2 2 2 3 3" xfId="10034"/>
    <cellStyle name="SAPBEXchaText 7 2 2 2 3 3 2" xfId="25142"/>
    <cellStyle name="SAPBEXchaText 7 2 2 2 3 3 3" xfId="48069"/>
    <cellStyle name="SAPBEXchaText 7 2 2 2 3 4" xfId="11458"/>
    <cellStyle name="SAPBEXchaText 7 2 2 2 3 4 2" xfId="25143"/>
    <cellStyle name="SAPBEXchaText 7 2 2 2 3 4 3" xfId="48070"/>
    <cellStyle name="SAPBEXchaText 7 2 2 2 3 5" xfId="12833"/>
    <cellStyle name="SAPBEXchaText 7 2 2 2 3 5 2" xfId="25144"/>
    <cellStyle name="SAPBEXchaText 7 2 2 2 3 5 3" xfId="48071"/>
    <cellStyle name="SAPBEXchaText 7 2 2 2 3 6" xfId="14183"/>
    <cellStyle name="SAPBEXchaText 7 2 2 2 3 6 2" xfId="48072"/>
    <cellStyle name="SAPBEXchaText 7 2 2 2 3 7" xfId="6598"/>
    <cellStyle name="SAPBEXchaText 7 2 2 2 3 8" xfId="59537"/>
    <cellStyle name="SAPBEXchaText 7 2 2 2 3 9" xfId="59538"/>
    <cellStyle name="SAPBEXchaText 7 2 2 2 4" xfId="5471"/>
    <cellStyle name="SAPBEXchaText 7 2 2 2 4 2" xfId="25145"/>
    <cellStyle name="SAPBEXchaText 7 2 2 2 4 2 2" xfId="59539"/>
    <cellStyle name="SAPBEXchaText 7 2 2 2 4 3" xfId="48073"/>
    <cellStyle name="SAPBEXchaText 7 2 2 2 5" xfId="25146"/>
    <cellStyle name="SAPBEXchaText 7 2 2 2 5 2" xfId="25147"/>
    <cellStyle name="SAPBEXchaText 7 2 2 2 5 3" xfId="48074"/>
    <cellStyle name="SAPBEXchaText 7 2 2 2 6" xfId="48075"/>
    <cellStyle name="SAPBEXchaText 7 2 2 3" xfId="1820"/>
    <cellStyle name="SAPBEXchaText 7 2 2 3 2" xfId="1821"/>
    <cellStyle name="SAPBEXchaText 7 2 2 3 2 2" xfId="8807"/>
    <cellStyle name="SAPBEXchaText 7 2 2 3 2 2 2" xfId="25148"/>
    <cellStyle name="SAPBEXchaText 7 2 2 3 2 2 2 2" xfId="59540"/>
    <cellStyle name="SAPBEXchaText 7 2 2 3 2 2 3" xfId="48076"/>
    <cellStyle name="SAPBEXchaText 7 2 2 3 2 3" xfId="10260"/>
    <cellStyle name="SAPBEXchaText 7 2 2 3 2 3 2" xfId="25149"/>
    <cellStyle name="SAPBEXchaText 7 2 2 3 2 3 2 2" xfId="59541"/>
    <cellStyle name="SAPBEXchaText 7 2 2 3 2 3 3" xfId="48077"/>
    <cellStyle name="SAPBEXchaText 7 2 2 3 2 4" xfId="11684"/>
    <cellStyle name="SAPBEXchaText 7 2 2 3 2 4 2" xfId="25150"/>
    <cellStyle name="SAPBEXchaText 7 2 2 3 2 4 3" xfId="48078"/>
    <cellStyle name="SAPBEXchaText 7 2 2 3 2 5" xfId="13059"/>
    <cellStyle name="SAPBEXchaText 7 2 2 3 2 5 2" xfId="48079"/>
    <cellStyle name="SAPBEXchaText 7 2 2 3 2 6" xfId="14409"/>
    <cellStyle name="SAPBEXchaText 7 2 2 3 2 7" xfId="6824"/>
    <cellStyle name="SAPBEXchaText 7 2 2 3 2 8" xfId="59542"/>
    <cellStyle name="SAPBEXchaText 7 2 2 3 2 9" xfId="59543"/>
    <cellStyle name="SAPBEXchaText 7 2 2 3 3" xfId="5697"/>
    <cellStyle name="SAPBEXchaText 7 2 2 3 3 2" xfId="25151"/>
    <cellStyle name="SAPBEXchaText 7 2 2 3 3 2 2" xfId="59544"/>
    <cellStyle name="SAPBEXchaText 7 2 2 3 3 3" xfId="48080"/>
    <cellStyle name="SAPBEXchaText 7 2 2 3 4" xfId="25152"/>
    <cellStyle name="SAPBEXchaText 7 2 2 3 4 2" xfId="25153"/>
    <cellStyle name="SAPBEXchaText 7 2 2 3 4 3" xfId="59545"/>
    <cellStyle name="SAPBEXchaText 7 2 2 3 5" xfId="25154"/>
    <cellStyle name="SAPBEXchaText 7 2 2 3 6" xfId="48081"/>
    <cellStyle name="SAPBEXchaText 7 2 2 4" xfId="1822"/>
    <cellStyle name="SAPBEXchaText 7 2 2 4 10" xfId="59546"/>
    <cellStyle name="SAPBEXchaText 7 2 2 4 11" xfId="59547"/>
    <cellStyle name="SAPBEXchaText 7 2 2 4 2" xfId="1823"/>
    <cellStyle name="SAPBEXchaText 7 2 2 4 2 10" xfId="59548"/>
    <cellStyle name="SAPBEXchaText 7 2 2 4 2 2" xfId="7053"/>
    <cellStyle name="SAPBEXchaText 7 2 2 4 2 2 2" xfId="25155"/>
    <cellStyle name="SAPBEXchaText 7 2 2 4 2 2 2 2" xfId="59549"/>
    <cellStyle name="SAPBEXchaText 7 2 2 4 2 2 3" xfId="48082"/>
    <cellStyle name="SAPBEXchaText 7 2 2 4 2 3" xfId="9036"/>
    <cellStyle name="SAPBEXchaText 7 2 2 4 2 3 2" xfId="25156"/>
    <cellStyle name="SAPBEXchaText 7 2 2 4 2 3 2 2" xfId="59550"/>
    <cellStyle name="SAPBEXchaText 7 2 2 4 2 3 3" xfId="48083"/>
    <cellStyle name="SAPBEXchaText 7 2 2 4 2 4" xfId="10489"/>
    <cellStyle name="SAPBEXchaText 7 2 2 4 2 4 2" xfId="25157"/>
    <cellStyle name="SAPBEXchaText 7 2 2 4 2 4 3" xfId="48084"/>
    <cellStyle name="SAPBEXchaText 7 2 2 4 2 5" xfId="11913"/>
    <cellStyle name="SAPBEXchaText 7 2 2 4 2 5 2" xfId="25158"/>
    <cellStyle name="SAPBEXchaText 7 2 2 4 2 5 3" xfId="48085"/>
    <cellStyle name="SAPBEXchaText 7 2 2 4 2 6" xfId="13288"/>
    <cellStyle name="SAPBEXchaText 7 2 2 4 2 6 2" xfId="48086"/>
    <cellStyle name="SAPBEXchaText 7 2 2 4 2 7" xfId="14638"/>
    <cellStyle name="SAPBEXchaText 7 2 2 4 2 8" xfId="48087"/>
    <cellStyle name="SAPBEXchaText 7 2 2 4 2 9" xfId="59551"/>
    <cellStyle name="SAPBEXchaText 7 2 2 4 3" xfId="5925"/>
    <cellStyle name="SAPBEXchaText 7 2 2 4 3 2" xfId="25159"/>
    <cellStyle name="SAPBEXchaText 7 2 2 4 3 2 2" xfId="59552"/>
    <cellStyle name="SAPBEXchaText 7 2 2 4 3 3" xfId="48088"/>
    <cellStyle name="SAPBEXchaText 7 2 2 4 4" xfId="7996"/>
    <cellStyle name="SAPBEXchaText 7 2 2 4 4 2" xfId="25160"/>
    <cellStyle name="SAPBEXchaText 7 2 2 4 4 2 2" xfId="59553"/>
    <cellStyle name="SAPBEXchaText 7 2 2 4 4 3" xfId="48089"/>
    <cellStyle name="SAPBEXchaText 7 2 2 4 5" xfId="5193"/>
    <cellStyle name="SAPBEXchaText 7 2 2 4 5 2" xfId="25161"/>
    <cellStyle name="SAPBEXchaText 7 2 2 4 5 3" xfId="48090"/>
    <cellStyle name="SAPBEXchaText 7 2 2 4 6" xfId="8405"/>
    <cellStyle name="SAPBEXchaText 7 2 2 4 6 2" xfId="25162"/>
    <cellStyle name="SAPBEXchaText 7 2 2 4 6 3" xfId="48091"/>
    <cellStyle name="SAPBEXchaText 7 2 2 4 7" xfId="11279"/>
    <cellStyle name="SAPBEXchaText 7 2 2 4 7 2" xfId="48092"/>
    <cellStyle name="SAPBEXchaText 7 2 2 4 8" xfId="9888"/>
    <cellStyle name="SAPBEXchaText 7 2 2 4 9" xfId="48093"/>
    <cellStyle name="SAPBEXchaText 7 2 2 5" xfId="1824"/>
    <cellStyle name="SAPBEXchaText 7 2 2 5 10" xfId="59554"/>
    <cellStyle name="SAPBEXchaText 7 2 2 5 11" xfId="59555"/>
    <cellStyle name="SAPBEXchaText 7 2 2 5 2" xfId="1825"/>
    <cellStyle name="SAPBEXchaText 7 2 2 5 2 10" xfId="59556"/>
    <cellStyle name="SAPBEXchaText 7 2 2 5 2 2" xfId="7277"/>
    <cellStyle name="SAPBEXchaText 7 2 2 5 2 2 2" xfId="25163"/>
    <cellStyle name="SAPBEXchaText 7 2 2 5 2 2 2 2" xfId="59557"/>
    <cellStyle name="SAPBEXchaText 7 2 2 5 2 2 3" xfId="48094"/>
    <cellStyle name="SAPBEXchaText 7 2 2 5 2 3" xfId="9260"/>
    <cellStyle name="SAPBEXchaText 7 2 2 5 2 3 2" xfId="25164"/>
    <cellStyle name="SAPBEXchaText 7 2 2 5 2 3 2 2" xfId="59558"/>
    <cellStyle name="SAPBEXchaText 7 2 2 5 2 3 3" xfId="48095"/>
    <cellStyle name="SAPBEXchaText 7 2 2 5 2 4" xfId="10713"/>
    <cellStyle name="SAPBEXchaText 7 2 2 5 2 4 2" xfId="25165"/>
    <cellStyle name="SAPBEXchaText 7 2 2 5 2 4 3" xfId="48096"/>
    <cellStyle name="SAPBEXchaText 7 2 2 5 2 5" xfId="12137"/>
    <cellStyle name="SAPBEXchaText 7 2 2 5 2 5 2" xfId="25166"/>
    <cellStyle name="SAPBEXchaText 7 2 2 5 2 5 3" xfId="48097"/>
    <cellStyle name="SAPBEXchaText 7 2 2 5 2 6" xfId="13512"/>
    <cellStyle name="SAPBEXchaText 7 2 2 5 2 6 2" xfId="25167"/>
    <cellStyle name="SAPBEXchaText 7 2 2 5 2 6 3" xfId="48098"/>
    <cellStyle name="SAPBEXchaText 7 2 2 5 2 7" xfId="14862"/>
    <cellStyle name="SAPBEXchaText 7 2 2 5 2 7 2" xfId="48099"/>
    <cellStyle name="SAPBEXchaText 7 2 2 5 2 8" xfId="4615"/>
    <cellStyle name="SAPBEXchaText 7 2 2 5 2 9" xfId="59559"/>
    <cellStyle name="SAPBEXchaText 7 2 2 5 3" xfId="6149"/>
    <cellStyle name="SAPBEXchaText 7 2 2 5 3 2" xfId="25168"/>
    <cellStyle name="SAPBEXchaText 7 2 2 5 3 2 2" xfId="59560"/>
    <cellStyle name="SAPBEXchaText 7 2 2 5 3 3" xfId="48100"/>
    <cellStyle name="SAPBEXchaText 7 2 2 5 4" xfId="8220"/>
    <cellStyle name="SAPBEXchaText 7 2 2 5 4 2" xfId="25169"/>
    <cellStyle name="SAPBEXchaText 7 2 2 5 4 2 2" xfId="59561"/>
    <cellStyle name="SAPBEXchaText 7 2 2 5 4 3" xfId="48101"/>
    <cellStyle name="SAPBEXchaText 7 2 2 5 5" xfId="9707"/>
    <cellStyle name="SAPBEXchaText 7 2 2 5 5 2" xfId="25170"/>
    <cellStyle name="SAPBEXchaText 7 2 2 5 5 3" xfId="48102"/>
    <cellStyle name="SAPBEXchaText 7 2 2 5 6" xfId="11160"/>
    <cellStyle name="SAPBEXchaText 7 2 2 5 6 2" xfId="25171"/>
    <cellStyle name="SAPBEXchaText 7 2 2 5 6 3" xfId="48103"/>
    <cellStyle name="SAPBEXchaText 7 2 2 5 7" xfId="12586"/>
    <cellStyle name="SAPBEXchaText 7 2 2 5 7 2" xfId="25172"/>
    <cellStyle name="SAPBEXchaText 7 2 2 5 7 3" xfId="48104"/>
    <cellStyle name="SAPBEXchaText 7 2 2 5 8" xfId="13958"/>
    <cellStyle name="SAPBEXchaText 7 2 2 5 8 2" xfId="48105"/>
    <cellStyle name="SAPBEXchaText 7 2 2 5 9" xfId="3788"/>
    <cellStyle name="SAPBEXchaText 7 2 2 6" xfId="4015"/>
    <cellStyle name="SAPBEXchaText 7 2 2 6 2" xfId="3663"/>
    <cellStyle name="SAPBEXchaText 7 2 2 6 2 2" xfId="25173"/>
    <cellStyle name="SAPBEXchaText 7 2 2 6 2 2 2" xfId="25174"/>
    <cellStyle name="SAPBEXchaText 7 2 2 6 2 2 3" xfId="59562"/>
    <cellStyle name="SAPBEXchaText 7 2 2 6 2 3" xfId="25175"/>
    <cellStyle name="SAPBEXchaText 7 2 2 6 2 3 2" xfId="25176"/>
    <cellStyle name="SAPBEXchaText 7 2 2 6 2 3 3" xfId="59563"/>
    <cellStyle name="SAPBEXchaText 7 2 2 6 2 4" xfId="25177"/>
    <cellStyle name="SAPBEXchaText 7 2 2 6 2 5" xfId="48106"/>
    <cellStyle name="SAPBEXchaText 7 2 2 6 3" xfId="25178"/>
    <cellStyle name="SAPBEXchaText 7 2 2 6 3 2" xfId="25179"/>
    <cellStyle name="SAPBEXchaText 7 2 2 6 3 3" xfId="59564"/>
    <cellStyle name="SAPBEXchaText 7 2 2 6 4" xfId="25180"/>
    <cellStyle name="SAPBEXchaText 7 2 2 6 4 2" xfId="25181"/>
    <cellStyle name="SAPBEXchaText 7 2 2 6 4 3" xfId="59565"/>
    <cellStyle name="SAPBEXchaText 7 2 2 6 5" xfId="25182"/>
    <cellStyle name="SAPBEXchaText 7 2 2 6 5 2" xfId="59566"/>
    <cellStyle name="SAPBEXchaText 7 2 2 6 6" xfId="48107"/>
    <cellStyle name="SAPBEXchaText 7 2 2 6 7" xfId="59567"/>
    <cellStyle name="SAPBEXchaText 7 2 2 7" xfId="3231"/>
    <cellStyle name="SAPBEXchaText 7 2 2 7 2" xfId="4365"/>
    <cellStyle name="SAPBEXchaText 7 2 2 7 2 2" xfId="25183"/>
    <cellStyle name="SAPBEXchaText 7 2 2 7 2 2 2" xfId="25184"/>
    <cellStyle name="SAPBEXchaText 7 2 2 7 2 2 3" xfId="59568"/>
    <cellStyle name="SAPBEXchaText 7 2 2 7 2 3" xfId="25185"/>
    <cellStyle name="SAPBEXchaText 7 2 2 7 2 3 2" xfId="25186"/>
    <cellStyle name="SAPBEXchaText 7 2 2 7 2 3 3" xfId="59569"/>
    <cellStyle name="SAPBEXchaText 7 2 2 7 2 4" xfId="25187"/>
    <cellStyle name="SAPBEXchaText 7 2 2 7 2 5" xfId="48108"/>
    <cellStyle name="SAPBEXchaText 7 2 2 7 3" xfId="25188"/>
    <cellStyle name="SAPBEXchaText 7 2 2 7 3 2" xfId="25189"/>
    <cellStyle name="SAPBEXchaText 7 2 2 7 3 3" xfId="59570"/>
    <cellStyle name="SAPBEXchaText 7 2 2 7 4" xfId="25190"/>
    <cellStyle name="SAPBEXchaText 7 2 2 7 4 2" xfId="25191"/>
    <cellStyle name="SAPBEXchaText 7 2 2 7 4 3" xfId="59571"/>
    <cellStyle name="SAPBEXchaText 7 2 2 7 5" xfId="25192"/>
    <cellStyle name="SAPBEXchaText 7 2 2 7 6" xfId="48109"/>
    <cellStyle name="SAPBEXchaText 7 2 2 8" xfId="4677"/>
    <cellStyle name="SAPBEXchaText 7 2 2 8 2" xfId="25193"/>
    <cellStyle name="SAPBEXchaText 7 2 2 8 2 2" xfId="25194"/>
    <cellStyle name="SAPBEXchaText 7 2 2 8 2 3" xfId="59572"/>
    <cellStyle name="SAPBEXchaText 7 2 2 8 3" xfId="25195"/>
    <cellStyle name="SAPBEXchaText 7 2 2 8 3 2" xfId="25196"/>
    <cellStyle name="SAPBEXchaText 7 2 2 8 3 3" xfId="59573"/>
    <cellStyle name="SAPBEXchaText 7 2 2 8 4" xfId="25197"/>
    <cellStyle name="SAPBEXchaText 7 2 2 8 5" xfId="48110"/>
    <cellStyle name="SAPBEXchaText 7 2 2 9" xfId="4733"/>
    <cellStyle name="SAPBEXchaText 7 2 2 9 2" xfId="25198"/>
    <cellStyle name="SAPBEXchaText 7 2 2 9 2 2" xfId="25199"/>
    <cellStyle name="SAPBEXchaText 7 2 2 9 2 3" xfId="59574"/>
    <cellStyle name="SAPBEXchaText 7 2 2 9 3" xfId="25200"/>
    <cellStyle name="SAPBEXchaText 7 2 2 9 3 2" xfId="25201"/>
    <cellStyle name="SAPBEXchaText 7 2 2 9 3 3" xfId="59575"/>
    <cellStyle name="SAPBEXchaText 7 2 2 9 4" xfId="25202"/>
    <cellStyle name="SAPBEXchaText 7 2 2 9 5" xfId="48111"/>
    <cellStyle name="SAPBEXchaText 7 2 3" xfId="1826"/>
    <cellStyle name="SAPBEXchaText 7 2 3 10" xfId="4898"/>
    <cellStyle name="SAPBEXchaText 7 2 3 10 2" xfId="25203"/>
    <cellStyle name="SAPBEXchaText 7 2 3 10 2 2" xfId="25204"/>
    <cellStyle name="SAPBEXchaText 7 2 3 10 2 3" xfId="59576"/>
    <cellStyle name="SAPBEXchaText 7 2 3 10 3" xfId="25205"/>
    <cellStyle name="SAPBEXchaText 7 2 3 10 3 2" xfId="25206"/>
    <cellStyle name="SAPBEXchaText 7 2 3 10 3 3" xfId="59577"/>
    <cellStyle name="SAPBEXchaText 7 2 3 10 4" xfId="25207"/>
    <cellStyle name="SAPBEXchaText 7 2 3 10 5" xfId="48112"/>
    <cellStyle name="SAPBEXchaText 7 2 3 11" xfId="25208"/>
    <cellStyle name="SAPBEXchaText 7 2 3 11 2" xfId="25209"/>
    <cellStyle name="SAPBEXchaText 7 2 3 11 3" xfId="59578"/>
    <cellStyle name="SAPBEXchaText 7 2 3 12" xfId="48113"/>
    <cellStyle name="SAPBEXchaText 7 2 3 2" xfId="1827"/>
    <cellStyle name="SAPBEXchaText 7 2 3 2 2" xfId="1828"/>
    <cellStyle name="SAPBEXchaText 7 2 3 2 2 2" xfId="1829"/>
    <cellStyle name="SAPBEXchaText 7 2 3 2 2 2 2" xfId="9567"/>
    <cellStyle name="SAPBEXchaText 7 2 3 2 2 2 2 2" xfId="25210"/>
    <cellStyle name="SAPBEXchaText 7 2 3 2 2 2 2 2 2" xfId="59579"/>
    <cellStyle name="SAPBEXchaText 7 2 3 2 2 2 2 3" xfId="48114"/>
    <cellStyle name="SAPBEXchaText 7 2 3 2 2 2 3" xfId="11020"/>
    <cellStyle name="SAPBEXchaText 7 2 3 2 2 2 3 2" xfId="25211"/>
    <cellStyle name="SAPBEXchaText 7 2 3 2 2 2 3 3" xfId="48115"/>
    <cellStyle name="SAPBEXchaText 7 2 3 2 2 2 4" xfId="12444"/>
    <cellStyle name="SAPBEXchaText 7 2 3 2 2 2 4 2" xfId="25212"/>
    <cellStyle name="SAPBEXchaText 7 2 3 2 2 2 4 3" xfId="48116"/>
    <cellStyle name="SAPBEXchaText 7 2 3 2 2 2 5" xfId="13819"/>
    <cellStyle name="SAPBEXchaText 7 2 3 2 2 2 5 2" xfId="48117"/>
    <cellStyle name="SAPBEXchaText 7 2 3 2 2 2 6" xfId="15169"/>
    <cellStyle name="SAPBEXchaText 7 2 3 2 2 2 7" xfId="7584"/>
    <cellStyle name="SAPBEXchaText 7 2 3 2 2 2 8" xfId="59580"/>
    <cellStyle name="SAPBEXchaText 7 2 3 2 2 2 9" xfId="59581"/>
    <cellStyle name="SAPBEXchaText 7 2 3 2 2 3" xfId="6447"/>
    <cellStyle name="SAPBEXchaText 7 2 3 2 2 3 2" xfId="25213"/>
    <cellStyle name="SAPBEXchaText 7 2 3 2 2 3 2 2" xfId="59582"/>
    <cellStyle name="SAPBEXchaText 7 2 3 2 2 3 3" xfId="48118"/>
    <cellStyle name="SAPBEXchaText 7 2 3 2 2 4" xfId="25214"/>
    <cellStyle name="SAPBEXchaText 7 2 3 2 2 4 2" xfId="25215"/>
    <cellStyle name="SAPBEXchaText 7 2 3 2 2 4 3" xfId="59583"/>
    <cellStyle name="SAPBEXchaText 7 2 3 2 2 5" xfId="25216"/>
    <cellStyle name="SAPBEXchaText 7 2 3 2 2 6" xfId="48119"/>
    <cellStyle name="SAPBEXchaText 7 2 3 2 3" xfId="1830"/>
    <cellStyle name="SAPBEXchaText 7 2 3 2 3 2" xfId="8657"/>
    <cellStyle name="SAPBEXchaText 7 2 3 2 3 2 2" xfId="25217"/>
    <cellStyle name="SAPBEXchaText 7 2 3 2 3 2 2 2" xfId="59584"/>
    <cellStyle name="SAPBEXchaText 7 2 3 2 3 2 3" xfId="48120"/>
    <cellStyle name="SAPBEXchaText 7 2 3 2 3 3" xfId="10110"/>
    <cellStyle name="SAPBEXchaText 7 2 3 2 3 3 2" xfId="25218"/>
    <cellStyle name="SAPBEXchaText 7 2 3 2 3 3 3" xfId="48121"/>
    <cellStyle name="SAPBEXchaText 7 2 3 2 3 4" xfId="11534"/>
    <cellStyle name="SAPBEXchaText 7 2 3 2 3 4 2" xfId="25219"/>
    <cellStyle name="SAPBEXchaText 7 2 3 2 3 4 3" xfId="48122"/>
    <cellStyle name="SAPBEXchaText 7 2 3 2 3 5" xfId="12909"/>
    <cellStyle name="SAPBEXchaText 7 2 3 2 3 5 2" xfId="25220"/>
    <cellStyle name="SAPBEXchaText 7 2 3 2 3 5 3" xfId="48123"/>
    <cellStyle name="SAPBEXchaText 7 2 3 2 3 6" xfId="14259"/>
    <cellStyle name="SAPBEXchaText 7 2 3 2 3 6 2" xfId="48124"/>
    <cellStyle name="SAPBEXchaText 7 2 3 2 3 7" xfId="6674"/>
    <cellStyle name="SAPBEXchaText 7 2 3 2 3 8" xfId="59585"/>
    <cellStyle name="SAPBEXchaText 7 2 3 2 3 9" xfId="59586"/>
    <cellStyle name="SAPBEXchaText 7 2 3 2 4" xfId="5547"/>
    <cellStyle name="SAPBEXchaText 7 2 3 2 4 2" xfId="25221"/>
    <cellStyle name="SAPBEXchaText 7 2 3 2 4 2 2" xfId="59587"/>
    <cellStyle name="SAPBEXchaText 7 2 3 2 4 3" xfId="48125"/>
    <cellStyle name="SAPBEXchaText 7 2 3 2 5" xfId="25222"/>
    <cellStyle name="SAPBEXchaText 7 2 3 2 5 2" xfId="25223"/>
    <cellStyle name="SAPBEXchaText 7 2 3 2 5 3" xfId="48126"/>
    <cellStyle name="SAPBEXchaText 7 2 3 2 6" xfId="48127"/>
    <cellStyle name="SAPBEXchaText 7 2 3 3" xfId="1831"/>
    <cellStyle name="SAPBEXchaText 7 2 3 3 2" xfId="1832"/>
    <cellStyle name="SAPBEXchaText 7 2 3 3 2 2" xfId="8883"/>
    <cellStyle name="SAPBEXchaText 7 2 3 3 2 2 2" xfId="25224"/>
    <cellStyle name="SAPBEXchaText 7 2 3 3 2 2 2 2" xfId="59588"/>
    <cellStyle name="SAPBEXchaText 7 2 3 3 2 2 3" xfId="48128"/>
    <cellStyle name="SAPBEXchaText 7 2 3 3 2 3" xfId="10336"/>
    <cellStyle name="SAPBEXchaText 7 2 3 3 2 3 2" xfId="25225"/>
    <cellStyle name="SAPBEXchaText 7 2 3 3 2 3 2 2" xfId="59589"/>
    <cellStyle name="SAPBEXchaText 7 2 3 3 2 3 3" xfId="48129"/>
    <cellStyle name="SAPBEXchaText 7 2 3 3 2 4" xfId="11760"/>
    <cellStyle name="SAPBEXchaText 7 2 3 3 2 4 2" xfId="25226"/>
    <cellStyle name="SAPBEXchaText 7 2 3 3 2 4 3" xfId="48130"/>
    <cellStyle name="SAPBEXchaText 7 2 3 3 2 5" xfId="13135"/>
    <cellStyle name="SAPBEXchaText 7 2 3 3 2 5 2" xfId="48131"/>
    <cellStyle name="SAPBEXchaText 7 2 3 3 2 6" xfId="14485"/>
    <cellStyle name="SAPBEXchaText 7 2 3 3 2 7" xfId="6900"/>
    <cellStyle name="SAPBEXchaText 7 2 3 3 2 8" xfId="59590"/>
    <cellStyle name="SAPBEXchaText 7 2 3 3 2 9" xfId="59591"/>
    <cellStyle name="SAPBEXchaText 7 2 3 3 3" xfId="5772"/>
    <cellStyle name="SAPBEXchaText 7 2 3 3 3 2" xfId="25227"/>
    <cellStyle name="SAPBEXchaText 7 2 3 3 3 2 2" xfId="59592"/>
    <cellStyle name="SAPBEXchaText 7 2 3 3 3 3" xfId="48132"/>
    <cellStyle name="SAPBEXchaText 7 2 3 3 4" xfId="25228"/>
    <cellStyle name="SAPBEXchaText 7 2 3 3 4 2" xfId="25229"/>
    <cellStyle name="SAPBEXchaText 7 2 3 3 4 3" xfId="59593"/>
    <cellStyle name="SAPBEXchaText 7 2 3 3 5" xfId="25230"/>
    <cellStyle name="SAPBEXchaText 7 2 3 3 6" xfId="48133"/>
    <cellStyle name="SAPBEXchaText 7 2 3 4" xfId="1833"/>
    <cellStyle name="SAPBEXchaText 7 2 3 4 10" xfId="59594"/>
    <cellStyle name="SAPBEXchaText 7 2 3 4 11" xfId="59595"/>
    <cellStyle name="SAPBEXchaText 7 2 3 4 2" xfId="1834"/>
    <cellStyle name="SAPBEXchaText 7 2 3 4 2 10" xfId="59596"/>
    <cellStyle name="SAPBEXchaText 7 2 3 4 2 2" xfId="7128"/>
    <cellStyle name="SAPBEXchaText 7 2 3 4 2 2 2" xfId="25231"/>
    <cellStyle name="SAPBEXchaText 7 2 3 4 2 2 2 2" xfId="59597"/>
    <cellStyle name="SAPBEXchaText 7 2 3 4 2 2 3" xfId="48134"/>
    <cellStyle name="SAPBEXchaText 7 2 3 4 2 3" xfId="9111"/>
    <cellStyle name="SAPBEXchaText 7 2 3 4 2 3 2" xfId="25232"/>
    <cellStyle name="SAPBEXchaText 7 2 3 4 2 3 2 2" xfId="59598"/>
    <cellStyle name="SAPBEXchaText 7 2 3 4 2 3 3" xfId="48135"/>
    <cellStyle name="SAPBEXchaText 7 2 3 4 2 4" xfId="10564"/>
    <cellStyle name="SAPBEXchaText 7 2 3 4 2 4 2" xfId="25233"/>
    <cellStyle name="SAPBEXchaText 7 2 3 4 2 4 3" xfId="48136"/>
    <cellStyle name="SAPBEXchaText 7 2 3 4 2 5" xfId="11988"/>
    <cellStyle name="SAPBEXchaText 7 2 3 4 2 5 2" xfId="25234"/>
    <cellStyle name="SAPBEXchaText 7 2 3 4 2 5 3" xfId="48137"/>
    <cellStyle name="SAPBEXchaText 7 2 3 4 2 6" xfId="13363"/>
    <cellStyle name="SAPBEXchaText 7 2 3 4 2 6 2" xfId="48138"/>
    <cellStyle name="SAPBEXchaText 7 2 3 4 2 7" xfId="14713"/>
    <cellStyle name="SAPBEXchaText 7 2 3 4 2 8" xfId="48139"/>
    <cellStyle name="SAPBEXchaText 7 2 3 4 2 9" xfId="59599"/>
    <cellStyle name="SAPBEXchaText 7 2 3 4 3" xfId="6000"/>
    <cellStyle name="SAPBEXchaText 7 2 3 4 3 2" xfId="25235"/>
    <cellStyle name="SAPBEXchaText 7 2 3 4 3 2 2" xfId="59600"/>
    <cellStyle name="SAPBEXchaText 7 2 3 4 3 3" xfId="48140"/>
    <cellStyle name="SAPBEXchaText 7 2 3 4 4" xfId="8071"/>
    <cellStyle name="SAPBEXchaText 7 2 3 4 4 2" xfId="25236"/>
    <cellStyle name="SAPBEXchaText 7 2 3 4 4 2 2" xfId="59601"/>
    <cellStyle name="SAPBEXchaText 7 2 3 4 4 3" xfId="48141"/>
    <cellStyle name="SAPBEXchaText 7 2 3 4 5" xfId="5291"/>
    <cellStyle name="SAPBEXchaText 7 2 3 4 5 2" xfId="25237"/>
    <cellStyle name="SAPBEXchaText 7 2 3 4 5 3" xfId="48142"/>
    <cellStyle name="SAPBEXchaText 7 2 3 4 6" xfId="5051"/>
    <cellStyle name="SAPBEXchaText 7 2 3 4 6 2" xfId="25238"/>
    <cellStyle name="SAPBEXchaText 7 2 3 4 6 3" xfId="48143"/>
    <cellStyle name="SAPBEXchaText 7 2 3 4 7" xfId="7808"/>
    <cellStyle name="SAPBEXchaText 7 2 3 4 7 2" xfId="48144"/>
    <cellStyle name="SAPBEXchaText 7 2 3 4 8" xfId="9901"/>
    <cellStyle name="SAPBEXchaText 7 2 3 4 9" xfId="48145"/>
    <cellStyle name="SAPBEXchaText 7 2 3 5" xfId="1835"/>
    <cellStyle name="SAPBEXchaText 7 2 3 5 10" xfId="59602"/>
    <cellStyle name="SAPBEXchaText 7 2 3 5 11" xfId="59603"/>
    <cellStyle name="SAPBEXchaText 7 2 3 5 2" xfId="1836"/>
    <cellStyle name="SAPBEXchaText 7 2 3 5 2 10" xfId="59604"/>
    <cellStyle name="SAPBEXchaText 7 2 3 5 2 2" xfId="7351"/>
    <cellStyle name="SAPBEXchaText 7 2 3 5 2 2 2" xfId="25239"/>
    <cellStyle name="SAPBEXchaText 7 2 3 5 2 2 2 2" xfId="59605"/>
    <cellStyle name="SAPBEXchaText 7 2 3 5 2 2 3" xfId="48146"/>
    <cellStyle name="SAPBEXchaText 7 2 3 5 2 3" xfId="9334"/>
    <cellStyle name="SAPBEXchaText 7 2 3 5 2 3 2" xfId="25240"/>
    <cellStyle name="SAPBEXchaText 7 2 3 5 2 3 2 2" xfId="59606"/>
    <cellStyle name="SAPBEXchaText 7 2 3 5 2 3 3" xfId="48147"/>
    <cellStyle name="SAPBEXchaText 7 2 3 5 2 4" xfId="10787"/>
    <cellStyle name="SAPBEXchaText 7 2 3 5 2 4 2" xfId="25241"/>
    <cellStyle name="SAPBEXchaText 7 2 3 5 2 4 3" xfId="48148"/>
    <cellStyle name="SAPBEXchaText 7 2 3 5 2 5" xfId="12211"/>
    <cellStyle name="SAPBEXchaText 7 2 3 5 2 5 2" xfId="25242"/>
    <cellStyle name="SAPBEXchaText 7 2 3 5 2 5 3" xfId="48149"/>
    <cellStyle name="SAPBEXchaText 7 2 3 5 2 6" xfId="13586"/>
    <cellStyle name="SAPBEXchaText 7 2 3 5 2 6 2" xfId="25243"/>
    <cellStyle name="SAPBEXchaText 7 2 3 5 2 6 3" xfId="48150"/>
    <cellStyle name="SAPBEXchaText 7 2 3 5 2 7" xfId="14936"/>
    <cellStyle name="SAPBEXchaText 7 2 3 5 2 7 2" xfId="48151"/>
    <cellStyle name="SAPBEXchaText 7 2 3 5 2 8" xfId="3118"/>
    <cellStyle name="SAPBEXchaText 7 2 3 5 2 9" xfId="59607"/>
    <cellStyle name="SAPBEXchaText 7 2 3 5 3" xfId="6223"/>
    <cellStyle name="SAPBEXchaText 7 2 3 5 3 2" xfId="25244"/>
    <cellStyle name="SAPBEXchaText 7 2 3 5 3 2 2" xfId="59608"/>
    <cellStyle name="SAPBEXchaText 7 2 3 5 3 3" xfId="48152"/>
    <cellStyle name="SAPBEXchaText 7 2 3 5 4" xfId="8294"/>
    <cellStyle name="SAPBEXchaText 7 2 3 5 4 2" xfId="25245"/>
    <cellStyle name="SAPBEXchaText 7 2 3 5 4 2 2" xfId="59609"/>
    <cellStyle name="SAPBEXchaText 7 2 3 5 4 3" xfId="48153"/>
    <cellStyle name="SAPBEXchaText 7 2 3 5 5" xfId="9781"/>
    <cellStyle name="SAPBEXchaText 7 2 3 5 5 2" xfId="25246"/>
    <cellStyle name="SAPBEXchaText 7 2 3 5 5 3" xfId="48154"/>
    <cellStyle name="SAPBEXchaText 7 2 3 5 6" xfId="11234"/>
    <cellStyle name="SAPBEXchaText 7 2 3 5 6 2" xfId="25247"/>
    <cellStyle name="SAPBEXchaText 7 2 3 5 6 3" xfId="48155"/>
    <cellStyle name="SAPBEXchaText 7 2 3 5 7" xfId="12660"/>
    <cellStyle name="SAPBEXchaText 7 2 3 5 7 2" xfId="25248"/>
    <cellStyle name="SAPBEXchaText 7 2 3 5 7 3" xfId="48156"/>
    <cellStyle name="SAPBEXchaText 7 2 3 5 8" xfId="14032"/>
    <cellStyle name="SAPBEXchaText 7 2 3 5 8 2" xfId="48157"/>
    <cellStyle name="SAPBEXchaText 7 2 3 5 9" xfId="3864"/>
    <cellStyle name="SAPBEXchaText 7 2 3 6" xfId="4091"/>
    <cellStyle name="SAPBEXchaText 7 2 3 6 2" xfId="4820"/>
    <cellStyle name="SAPBEXchaText 7 2 3 6 2 2" xfId="25249"/>
    <cellStyle name="SAPBEXchaText 7 2 3 6 2 2 2" xfId="25250"/>
    <cellStyle name="SAPBEXchaText 7 2 3 6 2 2 3" xfId="59610"/>
    <cellStyle name="SAPBEXchaText 7 2 3 6 2 3" xfId="25251"/>
    <cellStyle name="SAPBEXchaText 7 2 3 6 2 3 2" xfId="25252"/>
    <cellStyle name="SAPBEXchaText 7 2 3 6 2 3 3" xfId="59611"/>
    <cellStyle name="SAPBEXchaText 7 2 3 6 2 4" xfId="25253"/>
    <cellStyle name="SAPBEXchaText 7 2 3 6 2 5" xfId="48158"/>
    <cellStyle name="SAPBEXchaText 7 2 3 6 3" xfId="25254"/>
    <cellStyle name="SAPBEXchaText 7 2 3 6 3 2" xfId="25255"/>
    <cellStyle name="SAPBEXchaText 7 2 3 6 3 3" xfId="59612"/>
    <cellStyle name="SAPBEXchaText 7 2 3 6 4" xfId="25256"/>
    <cellStyle name="SAPBEXchaText 7 2 3 6 4 2" xfId="25257"/>
    <cellStyle name="SAPBEXchaText 7 2 3 6 4 3" xfId="59613"/>
    <cellStyle name="SAPBEXchaText 7 2 3 6 5" xfId="25258"/>
    <cellStyle name="SAPBEXchaText 7 2 3 6 5 2" xfId="59614"/>
    <cellStyle name="SAPBEXchaText 7 2 3 6 6" xfId="48159"/>
    <cellStyle name="SAPBEXchaText 7 2 3 6 7" xfId="59615"/>
    <cellStyle name="SAPBEXchaText 7 2 3 7" xfId="3191"/>
    <cellStyle name="SAPBEXchaText 7 2 3 7 2" xfId="3049"/>
    <cellStyle name="SAPBEXchaText 7 2 3 7 2 2" xfId="25259"/>
    <cellStyle name="SAPBEXchaText 7 2 3 7 2 2 2" xfId="25260"/>
    <cellStyle name="SAPBEXchaText 7 2 3 7 2 2 3" xfId="59616"/>
    <cellStyle name="SAPBEXchaText 7 2 3 7 2 3" xfId="25261"/>
    <cellStyle name="SAPBEXchaText 7 2 3 7 2 3 2" xfId="25262"/>
    <cellStyle name="SAPBEXchaText 7 2 3 7 2 3 3" xfId="59617"/>
    <cellStyle name="SAPBEXchaText 7 2 3 7 2 4" xfId="25263"/>
    <cellStyle name="SAPBEXchaText 7 2 3 7 2 5" xfId="48160"/>
    <cellStyle name="SAPBEXchaText 7 2 3 7 3" xfId="25264"/>
    <cellStyle name="SAPBEXchaText 7 2 3 7 3 2" xfId="25265"/>
    <cellStyle name="SAPBEXchaText 7 2 3 7 3 3" xfId="59618"/>
    <cellStyle name="SAPBEXchaText 7 2 3 7 4" xfId="25266"/>
    <cellStyle name="SAPBEXchaText 7 2 3 7 4 2" xfId="25267"/>
    <cellStyle name="SAPBEXchaText 7 2 3 7 4 3" xfId="59619"/>
    <cellStyle name="SAPBEXchaText 7 2 3 7 5" xfId="25268"/>
    <cellStyle name="SAPBEXchaText 7 2 3 7 6" xfId="48161"/>
    <cellStyle name="SAPBEXchaText 7 2 3 8" xfId="4867"/>
    <cellStyle name="SAPBEXchaText 7 2 3 8 2" xfId="25269"/>
    <cellStyle name="SAPBEXchaText 7 2 3 8 2 2" xfId="25270"/>
    <cellStyle name="SAPBEXchaText 7 2 3 8 2 3" xfId="59620"/>
    <cellStyle name="SAPBEXchaText 7 2 3 8 3" xfId="25271"/>
    <cellStyle name="SAPBEXchaText 7 2 3 8 3 2" xfId="25272"/>
    <cellStyle name="SAPBEXchaText 7 2 3 8 3 3" xfId="59621"/>
    <cellStyle name="SAPBEXchaText 7 2 3 8 4" xfId="25273"/>
    <cellStyle name="SAPBEXchaText 7 2 3 8 5" xfId="48162"/>
    <cellStyle name="SAPBEXchaText 7 2 3 9" xfId="4243"/>
    <cellStyle name="SAPBEXchaText 7 2 3 9 2" xfId="25274"/>
    <cellStyle name="SAPBEXchaText 7 2 3 9 2 2" xfId="25275"/>
    <cellStyle name="SAPBEXchaText 7 2 3 9 2 3" xfId="59622"/>
    <cellStyle name="SAPBEXchaText 7 2 3 9 3" xfId="25276"/>
    <cellStyle name="SAPBEXchaText 7 2 3 9 3 2" xfId="25277"/>
    <cellStyle name="SAPBEXchaText 7 2 3 9 3 3" xfId="59623"/>
    <cellStyle name="SAPBEXchaText 7 2 3 9 4" xfId="25278"/>
    <cellStyle name="SAPBEXchaText 7 2 3 9 5" xfId="48163"/>
    <cellStyle name="SAPBEXchaText 7 2 4" xfId="1837"/>
    <cellStyle name="SAPBEXchaText 7 2 4 2" xfId="1838"/>
    <cellStyle name="SAPBEXchaText 7 2 4 2 2" xfId="1839"/>
    <cellStyle name="SAPBEXchaText 7 2 4 2 2 2" xfId="9417"/>
    <cellStyle name="SAPBEXchaText 7 2 4 2 2 2 2" xfId="25279"/>
    <cellStyle name="SAPBEXchaText 7 2 4 2 2 2 2 2" xfId="59624"/>
    <cellStyle name="SAPBEXchaText 7 2 4 2 2 2 3" xfId="48164"/>
    <cellStyle name="SAPBEXchaText 7 2 4 2 2 3" xfId="10870"/>
    <cellStyle name="SAPBEXchaText 7 2 4 2 2 3 2" xfId="25280"/>
    <cellStyle name="SAPBEXchaText 7 2 4 2 2 3 3" xfId="48165"/>
    <cellStyle name="SAPBEXchaText 7 2 4 2 2 4" xfId="12294"/>
    <cellStyle name="SAPBEXchaText 7 2 4 2 2 4 2" xfId="25281"/>
    <cellStyle name="SAPBEXchaText 7 2 4 2 2 4 3" xfId="48166"/>
    <cellStyle name="SAPBEXchaText 7 2 4 2 2 5" xfId="13669"/>
    <cellStyle name="SAPBEXchaText 7 2 4 2 2 5 2" xfId="48167"/>
    <cellStyle name="SAPBEXchaText 7 2 4 2 2 6" xfId="15019"/>
    <cellStyle name="SAPBEXchaText 7 2 4 2 2 7" xfId="7434"/>
    <cellStyle name="SAPBEXchaText 7 2 4 2 2 8" xfId="59625"/>
    <cellStyle name="SAPBEXchaText 7 2 4 2 2 9" xfId="59626"/>
    <cellStyle name="SAPBEXchaText 7 2 4 2 3" xfId="6297"/>
    <cellStyle name="SAPBEXchaText 7 2 4 2 3 2" xfId="25282"/>
    <cellStyle name="SAPBEXchaText 7 2 4 2 3 2 2" xfId="59627"/>
    <cellStyle name="SAPBEXchaText 7 2 4 2 3 3" xfId="48168"/>
    <cellStyle name="SAPBEXchaText 7 2 4 2 4" xfId="25283"/>
    <cellStyle name="SAPBEXchaText 7 2 4 2 4 2" xfId="25284"/>
    <cellStyle name="SAPBEXchaText 7 2 4 2 4 3" xfId="59628"/>
    <cellStyle name="SAPBEXchaText 7 2 4 2 5" xfId="25285"/>
    <cellStyle name="SAPBEXchaText 7 2 4 2 6" xfId="48169"/>
    <cellStyle name="SAPBEXchaText 7 2 4 3" xfId="1840"/>
    <cellStyle name="SAPBEXchaText 7 2 4 3 2" xfId="8504"/>
    <cellStyle name="SAPBEXchaText 7 2 4 3 2 2" xfId="25286"/>
    <cellStyle name="SAPBEXchaText 7 2 4 3 2 2 2" xfId="59629"/>
    <cellStyle name="SAPBEXchaText 7 2 4 3 2 3" xfId="48170"/>
    <cellStyle name="SAPBEXchaText 7 2 4 3 3" xfId="9957"/>
    <cellStyle name="SAPBEXchaText 7 2 4 3 3 2" xfId="25287"/>
    <cellStyle name="SAPBEXchaText 7 2 4 3 3 3" xfId="48171"/>
    <cellStyle name="SAPBEXchaText 7 2 4 3 4" xfId="11381"/>
    <cellStyle name="SAPBEXchaText 7 2 4 3 4 2" xfId="25288"/>
    <cellStyle name="SAPBEXchaText 7 2 4 3 4 3" xfId="48172"/>
    <cellStyle name="SAPBEXchaText 7 2 4 3 5" xfId="12756"/>
    <cellStyle name="SAPBEXchaText 7 2 4 3 5 2" xfId="25289"/>
    <cellStyle name="SAPBEXchaText 7 2 4 3 5 3" xfId="48173"/>
    <cellStyle name="SAPBEXchaText 7 2 4 3 6" xfId="14106"/>
    <cellStyle name="SAPBEXchaText 7 2 4 3 6 2" xfId="48174"/>
    <cellStyle name="SAPBEXchaText 7 2 4 3 7" xfId="6521"/>
    <cellStyle name="SAPBEXchaText 7 2 4 3 8" xfId="59630"/>
    <cellStyle name="SAPBEXchaText 7 2 4 3 9" xfId="59631"/>
    <cellStyle name="SAPBEXchaText 7 2 4 4" xfId="5395"/>
    <cellStyle name="SAPBEXchaText 7 2 4 4 2" xfId="25290"/>
    <cellStyle name="SAPBEXchaText 7 2 4 4 2 2" xfId="59632"/>
    <cellStyle name="SAPBEXchaText 7 2 4 4 3" xfId="48175"/>
    <cellStyle name="SAPBEXchaText 7 2 4 5" xfId="25291"/>
    <cellStyle name="SAPBEXchaText 7 2 4 5 2" xfId="25292"/>
    <cellStyle name="SAPBEXchaText 7 2 4 5 3" xfId="48176"/>
    <cellStyle name="SAPBEXchaText 7 2 4 6" xfId="48177"/>
    <cellStyle name="SAPBEXchaText 7 2 5" xfId="1841"/>
    <cellStyle name="SAPBEXchaText 7 2 5 2" xfId="1842"/>
    <cellStyle name="SAPBEXchaText 7 2 5 2 2" xfId="8729"/>
    <cellStyle name="SAPBEXchaText 7 2 5 2 2 2" xfId="25293"/>
    <cellStyle name="SAPBEXchaText 7 2 5 2 2 2 2" xfId="59633"/>
    <cellStyle name="SAPBEXchaText 7 2 5 2 2 3" xfId="48178"/>
    <cellStyle name="SAPBEXchaText 7 2 5 2 3" xfId="10182"/>
    <cellStyle name="SAPBEXchaText 7 2 5 2 3 2" xfId="25294"/>
    <cellStyle name="SAPBEXchaText 7 2 5 2 3 2 2" xfId="59634"/>
    <cellStyle name="SAPBEXchaText 7 2 5 2 3 3" xfId="48179"/>
    <cellStyle name="SAPBEXchaText 7 2 5 2 4" xfId="11606"/>
    <cellStyle name="SAPBEXchaText 7 2 5 2 4 2" xfId="25295"/>
    <cellStyle name="SAPBEXchaText 7 2 5 2 4 3" xfId="48180"/>
    <cellStyle name="SAPBEXchaText 7 2 5 2 5" xfId="12981"/>
    <cellStyle name="SAPBEXchaText 7 2 5 2 5 2" xfId="48181"/>
    <cellStyle name="SAPBEXchaText 7 2 5 2 6" xfId="14331"/>
    <cellStyle name="SAPBEXchaText 7 2 5 2 7" xfId="6746"/>
    <cellStyle name="SAPBEXchaText 7 2 5 2 8" xfId="59635"/>
    <cellStyle name="SAPBEXchaText 7 2 5 2 9" xfId="59636"/>
    <cellStyle name="SAPBEXchaText 7 2 5 3" xfId="5619"/>
    <cellStyle name="SAPBEXchaText 7 2 5 3 2" xfId="25296"/>
    <cellStyle name="SAPBEXchaText 7 2 5 3 2 2" xfId="59637"/>
    <cellStyle name="SAPBEXchaText 7 2 5 3 3" xfId="48182"/>
    <cellStyle name="SAPBEXchaText 7 2 5 4" xfId="25297"/>
    <cellStyle name="SAPBEXchaText 7 2 5 4 2" xfId="25298"/>
    <cellStyle name="SAPBEXchaText 7 2 5 4 3" xfId="59638"/>
    <cellStyle name="SAPBEXchaText 7 2 5 5" xfId="25299"/>
    <cellStyle name="SAPBEXchaText 7 2 5 6" xfId="48183"/>
    <cellStyle name="SAPBEXchaText 7 2 6" xfId="1843"/>
    <cellStyle name="SAPBEXchaText 7 2 6 10" xfId="59639"/>
    <cellStyle name="SAPBEXchaText 7 2 6 11" xfId="59640"/>
    <cellStyle name="SAPBEXchaText 7 2 6 2" xfId="1844"/>
    <cellStyle name="SAPBEXchaText 7 2 6 2 10" xfId="59641"/>
    <cellStyle name="SAPBEXchaText 7 2 6 2 2" xfId="6976"/>
    <cellStyle name="SAPBEXchaText 7 2 6 2 2 2" xfId="25300"/>
    <cellStyle name="SAPBEXchaText 7 2 6 2 2 2 2" xfId="59642"/>
    <cellStyle name="SAPBEXchaText 7 2 6 2 2 3" xfId="48184"/>
    <cellStyle name="SAPBEXchaText 7 2 6 2 3" xfId="8959"/>
    <cellStyle name="SAPBEXchaText 7 2 6 2 3 2" xfId="25301"/>
    <cellStyle name="SAPBEXchaText 7 2 6 2 3 2 2" xfId="59643"/>
    <cellStyle name="SAPBEXchaText 7 2 6 2 3 3" xfId="48185"/>
    <cellStyle name="SAPBEXchaText 7 2 6 2 4" xfId="10412"/>
    <cellStyle name="SAPBEXchaText 7 2 6 2 4 2" xfId="25302"/>
    <cellStyle name="SAPBEXchaText 7 2 6 2 4 3" xfId="48186"/>
    <cellStyle name="SAPBEXchaText 7 2 6 2 5" xfId="11836"/>
    <cellStyle name="SAPBEXchaText 7 2 6 2 5 2" xfId="25303"/>
    <cellStyle name="SAPBEXchaText 7 2 6 2 5 3" xfId="48187"/>
    <cellStyle name="SAPBEXchaText 7 2 6 2 6" xfId="13211"/>
    <cellStyle name="SAPBEXchaText 7 2 6 2 6 2" xfId="48188"/>
    <cellStyle name="SAPBEXchaText 7 2 6 2 7" xfId="14561"/>
    <cellStyle name="SAPBEXchaText 7 2 6 2 8" xfId="48189"/>
    <cellStyle name="SAPBEXchaText 7 2 6 2 9" xfId="59644"/>
    <cellStyle name="SAPBEXchaText 7 2 6 3" xfId="5848"/>
    <cellStyle name="SAPBEXchaText 7 2 6 3 2" xfId="25304"/>
    <cellStyle name="SAPBEXchaText 7 2 6 3 2 2" xfId="59645"/>
    <cellStyle name="SAPBEXchaText 7 2 6 3 3" xfId="48190"/>
    <cellStyle name="SAPBEXchaText 7 2 6 4" xfId="7919"/>
    <cellStyle name="SAPBEXchaText 7 2 6 4 2" xfId="25305"/>
    <cellStyle name="SAPBEXchaText 7 2 6 4 2 2" xfId="59646"/>
    <cellStyle name="SAPBEXchaText 7 2 6 4 3" xfId="48191"/>
    <cellStyle name="SAPBEXchaText 7 2 6 5" xfId="4960"/>
    <cellStyle name="SAPBEXchaText 7 2 6 5 2" xfId="25306"/>
    <cellStyle name="SAPBEXchaText 7 2 6 5 3" xfId="48192"/>
    <cellStyle name="SAPBEXchaText 7 2 6 6" xfId="7653"/>
    <cellStyle name="SAPBEXchaText 7 2 6 6 2" xfId="25307"/>
    <cellStyle name="SAPBEXchaText 7 2 6 6 3" xfId="48193"/>
    <cellStyle name="SAPBEXchaText 7 2 6 7" xfId="9895"/>
    <cellStyle name="SAPBEXchaText 7 2 6 7 2" xfId="48194"/>
    <cellStyle name="SAPBEXchaText 7 2 6 8" xfId="11306"/>
    <cellStyle name="SAPBEXchaText 7 2 6 9" xfId="48195"/>
    <cellStyle name="SAPBEXchaText 7 2 7" xfId="1845"/>
    <cellStyle name="SAPBEXchaText 7 2 7 10" xfId="59647"/>
    <cellStyle name="SAPBEXchaText 7 2 7 11" xfId="59648"/>
    <cellStyle name="SAPBEXchaText 7 2 7 2" xfId="1846"/>
    <cellStyle name="SAPBEXchaText 7 2 7 2 10" xfId="59649"/>
    <cellStyle name="SAPBEXchaText 7 2 7 2 2" xfId="7201"/>
    <cellStyle name="SAPBEXchaText 7 2 7 2 2 2" xfId="25308"/>
    <cellStyle name="SAPBEXchaText 7 2 7 2 2 2 2" xfId="59650"/>
    <cellStyle name="SAPBEXchaText 7 2 7 2 2 3" xfId="48196"/>
    <cellStyle name="SAPBEXchaText 7 2 7 2 3" xfId="9184"/>
    <cellStyle name="SAPBEXchaText 7 2 7 2 3 2" xfId="25309"/>
    <cellStyle name="SAPBEXchaText 7 2 7 2 3 2 2" xfId="59651"/>
    <cellStyle name="SAPBEXchaText 7 2 7 2 3 3" xfId="48197"/>
    <cellStyle name="SAPBEXchaText 7 2 7 2 4" xfId="10637"/>
    <cellStyle name="SAPBEXchaText 7 2 7 2 4 2" xfId="25310"/>
    <cellStyle name="SAPBEXchaText 7 2 7 2 4 3" xfId="48198"/>
    <cellStyle name="SAPBEXchaText 7 2 7 2 5" xfId="12061"/>
    <cellStyle name="SAPBEXchaText 7 2 7 2 5 2" xfId="25311"/>
    <cellStyle name="SAPBEXchaText 7 2 7 2 5 3" xfId="48199"/>
    <cellStyle name="SAPBEXchaText 7 2 7 2 6" xfId="13436"/>
    <cellStyle name="SAPBEXchaText 7 2 7 2 6 2" xfId="25312"/>
    <cellStyle name="SAPBEXchaText 7 2 7 2 6 3" xfId="48200"/>
    <cellStyle name="SAPBEXchaText 7 2 7 2 7" xfId="14786"/>
    <cellStyle name="SAPBEXchaText 7 2 7 2 7 2" xfId="48201"/>
    <cellStyle name="SAPBEXchaText 7 2 7 2 8" xfId="4254"/>
    <cellStyle name="SAPBEXchaText 7 2 7 2 9" xfId="59652"/>
    <cellStyle name="SAPBEXchaText 7 2 7 3" xfId="6073"/>
    <cellStyle name="SAPBEXchaText 7 2 7 3 2" xfId="25313"/>
    <cellStyle name="SAPBEXchaText 7 2 7 3 2 2" xfId="59653"/>
    <cellStyle name="SAPBEXchaText 7 2 7 3 3" xfId="48202"/>
    <cellStyle name="SAPBEXchaText 7 2 7 4" xfId="8144"/>
    <cellStyle name="SAPBEXchaText 7 2 7 4 2" xfId="25314"/>
    <cellStyle name="SAPBEXchaText 7 2 7 4 2 2" xfId="59654"/>
    <cellStyle name="SAPBEXchaText 7 2 7 4 3" xfId="48203"/>
    <cellStyle name="SAPBEXchaText 7 2 7 5" xfId="9631"/>
    <cellStyle name="SAPBEXchaText 7 2 7 5 2" xfId="25315"/>
    <cellStyle name="SAPBEXchaText 7 2 7 5 3" xfId="48204"/>
    <cellStyle name="SAPBEXchaText 7 2 7 6" xfId="11084"/>
    <cellStyle name="SAPBEXchaText 7 2 7 6 2" xfId="25316"/>
    <cellStyle name="SAPBEXchaText 7 2 7 6 3" xfId="48205"/>
    <cellStyle name="SAPBEXchaText 7 2 7 7" xfId="12510"/>
    <cellStyle name="SAPBEXchaText 7 2 7 7 2" xfId="25317"/>
    <cellStyle name="SAPBEXchaText 7 2 7 7 3" xfId="48206"/>
    <cellStyle name="SAPBEXchaText 7 2 7 8" xfId="13882"/>
    <cellStyle name="SAPBEXchaText 7 2 7 8 2" xfId="48207"/>
    <cellStyle name="SAPBEXchaText 7 2 7 9" xfId="3710"/>
    <cellStyle name="SAPBEXchaText 7 2 8" xfId="3937"/>
    <cellStyle name="SAPBEXchaText 7 2 8 2" xfId="4480"/>
    <cellStyle name="SAPBEXchaText 7 2 8 2 2" xfId="25318"/>
    <cellStyle name="SAPBEXchaText 7 2 8 2 2 2" xfId="25319"/>
    <cellStyle name="SAPBEXchaText 7 2 8 2 2 3" xfId="59655"/>
    <cellStyle name="SAPBEXchaText 7 2 8 2 3" xfId="25320"/>
    <cellStyle name="SAPBEXchaText 7 2 8 2 3 2" xfId="25321"/>
    <cellStyle name="SAPBEXchaText 7 2 8 2 3 3" xfId="59656"/>
    <cellStyle name="SAPBEXchaText 7 2 8 2 4" xfId="25322"/>
    <cellStyle name="SAPBEXchaText 7 2 8 2 5" xfId="48208"/>
    <cellStyle name="SAPBEXchaText 7 2 8 3" xfId="25323"/>
    <cellStyle name="SAPBEXchaText 7 2 8 3 2" xfId="25324"/>
    <cellStyle name="SAPBEXchaText 7 2 8 3 3" xfId="59657"/>
    <cellStyle name="SAPBEXchaText 7 2 8 4" xfId="25325"/>
    <cellStyle name="SAPBEXchaText 7 2 8 4 2" xfId="25326"/>
    <cellStyle name="SAPBEXchaText 7 2 8 4 3" xfId="59658"/>
    <cellStyle name="SAPBEXchaText 7 2 8 5" xfId="25327"/>
    <cellStyle name="SAPBEXchaText 7 2 8 5 2" xfId="59659"/>
    <cellStyle name="SAPBEXchaText 7 2 8 6" xfId="48209"/>
    <cellStyle name="SAPBEXchaText 7 2 8 7" xfId="59660"/>
    <cellStyle name="SAPBEXchaText 7 2 9" xfId="3501"/>
    <cellStyle name="SAPBEXchaText 7 2 9 2" xfId="3002"/>
    <cellStyle name="SAPBEXchaText 7 2 9 2 2" xfId="25328"/>
    <cellStyle name="SAPBEXchaText 7 2 9 2 2 2" xfId="25329"/>
    <cellStyle name="SAPBEXchaText 7 2 9 2 2 3" xfId="59661"/>
    <cellStyle name="SAPBEXchaText 7 2 9 2 3" xfId="25330"/>
    <cellStyle name="SAPBEXchaText 7 2 9 2 3 2" xfId="25331"/>
    <cellStyle name="SAPBEXchaText 7 2 9 2 3 3" xfId="59662"/>
    <cellStyle name="SAPBEXchaText 7 2 9 2 4" xfId="25332"/>
    <cellStyle name="SAPBEXchaText 7 2 9 2 5" xfId="48210"/>
    <cellStyle name="SAPBEXchaText 7 2 9 3" xfId="25333"/>
    <cellStyle name="SAPBEXchaText 7 2 9 3 2" xfId="25334"/>
    <cellStyle name="SAPBEXchaText 7 2 9 3 3" xfId="59663"/>
    <cellStyle name="SAPBEXchaText 7 2 9 4" xfId="25335"/>
    <cellStyle name="SAPBEXchaText 7 2 9 4 2" xfId="25336"/>
    <cellStyle name="SAPBEXchaText 7 2 9 4 3" xfId="59664"/>
    <cellStyle name="SAPBEXchaText 7 2 9 5" xfId="25337"/>
    <cellStyle name="SAPBEXchaText 7 2 9 6" xfId="48211"/>
    <cellStyle name="SAPBEXchaText 7 3" xfId="25338"/>
    <cellStyle name="SAPBEXchaText 7 3 2" xfId="25339"/>
    <cellStyle name="SAPBEXchaText 7 3 3" xfId="48212"/>
    <cellStyle name="SAPBEXchaText 7 4" xfId="48213"/>
    <cellStyle name="SAPBEXchaText 8" xfId="221"/>
    <cellStyle name="SAPBEXchaText 8 2" xfId="1847"/>
    <cellStyle name="SAPBEXchaText 8 2 10" xfId="3631"/>
    <cellStyle name="SAPBEXchaText 8 2 10 2" xfId="25340"/>
    <cellStyle name="SAPBEXchaText 8 2 10 2 2" xfId="25341"/>
    <cellStyle name="SAPBEXchaText 8 2 10 2 3" xfId="59665"/>
    <cellStyle name="SAPBEXchaText 8 2 10 3" xfId="25342"/>
    <cellStyle name="SAPBEXchaText 8 2 10 3 2" xfId="25343"/>
    <cellStyle name="SAPBEXchaText 8 2 10 3 3" xfId="59666"/>
    <cellStyle name="SAPBEXchaText 8 2 10 4" xfId="25344"/>
    <cellStyle name="SAPBEXchaText 8 2 10 5" xfId="48214"/>
    <cellStyle name="SAPBEXchaText 8 2 11" xfId="4830"/>
    <cellStyle name="SAPBEXchaText 8 2 11 2" xfId="25345"/>
    <cellStyle name="SAPBEXchaText 8 2 11 2 2" xfId="25346"/>
    <cellStyle name="SAPBEXchaText 8 2 11 2 3" xfId="59667"/>
    <cellStyle name="SAPBEXchaText 8 2 11 3" xfId="25347"/>
    <cellStyle name="SAPBEXchaText 8 2 11 3 2" xfId="25348"/>
    <cellStyle name="SAPBEXchaText 8 2 11 3 3" xfId="59668"/>
    <cellStyle name="SAPBEXchaText 8 2 11 4" xfId="25349"/>
    <cellStyle name="SAPBEXchaText 8 2 11 5" xfId="48215"/>
    <cellStyle name="SAPBEXchaText 8 2 12" xfId="4549"/>
    <cellStyle name="SAPBEXchaText 8 2 12 2" xfId="25350"/>
    <cellStyle name="SAPBEXchaText 8 2 12 2 2" xfId="25351"/>
    <cellStyle name="SAPBEXchaText 8 2 12 2 3" xfId="59669"/>
    <cellStyle name="SAPBEXchaText 8 2 12 3" xfId="25352"/>
    <cellStyle name="SAPBEXchaText 8 2 12 3 2" xfId="25353"/>
    <cellStyle name="SAPBEXchaText 8 2 12 3 3" xfId="59670"/>
    <cellStyle name="SAPBEXchaText 8 2 12 4" xfId="25354"/>
    <cellStyle name="SAPBEXchaText 8 2 12 5" xfId="48216"/>
    <cellStyle name="SAPBEXchaText 8 2 13" xfId="25355"/>
    <cellStyle name="SAPBEXchaText 8 2 13 2" xfId="25356"/>
    <cellStyle name="SAPBEXchaText 8 2 13 3" xfId="59671"/>
    <cellStyle name="SAPBEXchaText 8 2 14" xfId="48217"/>
    <cellStyle name="SAPBEXchaText 8 2 2" xfId="1848"/>
    <cellStyle name="SAPBEXchaText 8 2 2 10" xfId="4614"/>
    <cellStyle name="SAPBEXchaText 8 2 2 10 2" xfId="25357"/>
    <cellStyle name="SAPBEXchaText 8 2 2 10 2 2" xfId="25358"/>
    <cellStyle name="SAPBEXchaText 8 2 2 10 2 3" xfId="59672"/>
    <cellStyle name="SAPBEXchaText 8 2 2 10 3" xfId="25359"/>
    <cellStyle name="SAPBEXchaText 8 2 2 10 3 2" xfId="25360"/>
    <cellStyle name="SAPBEXchaText 8 2 2 10 3 3" xfId="59673"/>
    <cellStyle name="SAPBEXchaText 8 2 2 10 4" xfId="25361"/>
    <cellStyle name="SAPBEXchaText 8 2 2 10 5" xfId="48218"/>
    <cellStyle name="SAPBEXchaText 8 2 2 11" xfId="25362"/>
    <cellStyle name="SAPBEXchaText 8 2 2 11 2" xfId="25363"/>
    <cellStyle name="SAPBEXchaText 8 2 2 11 3" xfId="59674"/>
    <cellStyle name="SAPBEXchaText 8 2 2 12" xfId="48219"/>
    <cellStyle name="SAPBEXchaText 8 2 2 2" xfId="1849"/>
    <cellStyle name="SAPBEXchaText 8 2 2 2 2" xfId="1850"/>
    <cellStyle name="SAPBEXchaText 8 2 2 2 2 2" xfId="1851"/>
    <cellStyle name="SAPBEXchaText 8 2 2 2 2 2 2" xfId="9499"/>
    <cellStyle name="SAPBEXchaText 8 2 2 2 2 2 2 2" xfId="25364"/>
    <cellStyle name="SAPBEXchaText 8 2 2 2 2 2 2 2 2" xfId="59675"/>
    <cellStyle name="SAPBEXchaText 8 2 2 2 2 2 2 3" xfId="48220"/>
    <cellStyle name="SAPBEXchaText 8 2 2 2 2 2 3" xfId="10952"/>
    <cellStyle name="SAPBEXchaText 8 2 2 2 2 2 3 2" xfId="25365"/>
    <cellStyle name="SAPBEXchaText 8 2 2 2 2 2 3 3" xfId="48221"/>
    <cellStyle name="SAPBEXchaText 8 2 2 2 2 2 4" xfId="12376"/>
    <cellStyle name="SAPBEXchaText 8 2 2 2 2 2 4 2" xfId="25366"/>
    <cellStyle name="SAPBEXchaText 8 2 2 2 2 2 4 3" xfId="48222"/>
    <cellStyle name="SAPBEXchaText 8 2 2 2 2 2 5" xfId="13751"/>
    <cellStyle name="SAPBEXchaText 8 2 2 2 2 2 5 2" xfId="48223"/>
    <cellStyle name="SAPBEXchaText 8 2 2 2 2 2 6" xfId="15101"/>
    <cellStyle name="SAPBEXchaText 8 2 2 2 2 2 7" xfId="7516"/>
    <cellStyle name="SAPBEXchaText 8 2 2 2 2 2 8" xfId="59676"/>
    <cellStyle name="SAPBEXchaText 8 2 2 2 2 2 9" xfId="59677"/>
    <cellStyle name="SAPBEXchaText 8 2 2 2 2 3" xfId="6379"/>
    <cellStyle name="SAPBEXchaText 8 2 2 2 2 3 2" xfId="25367"/>
    <cellStyle name="SAPBEXchaText 8 2 2 2 2 3 2 2" xfId="59678"/>
    <cellStyle name="SAPBEXchaText 8 2 2 2 2 3 3" xfId="48224"/>
    <cellStyle name="SAPBEXchaText 8 2 2 2 2 4" xfId="25368"/>
    <cellStyle name="SAPBEXchaText 8 2 2 2 2 4 2" xfId="25369"/>
    <cellStyle name="SAPBEXchaText 8 2 2 2 2 4 3" xfId="59679"/>
    <cellStyle name="SAPBEXchaText 8 2 2 2 2 5" xfId="25370"/>
    <cellStyle name="SAPBEXchaText 8 2 2 2 2 6" xfId="48225"/>
    <cellStyle name="SAPBEXchaText 8 2 2 2 3" xfId="1852"/>
    <cellStyle name="SAPBEXchaText 8 2 2 2 3 2" xfId="8588"/>
    <cellStyle name="SAPBEXchaText 8 2 2 2 3 2 2" xfId="25371"/>
    <cellStyle name="SAPBEXchaText 8 2 2 2 3 2 2 2" xfId="59680"/>
    <cellStyle name="SAPBEXchaText 8 2 2 2 3 2 3" xfId="48226"/>
    <cellStyle name="SAPBEXchaText 8 2 2 2 3 3" xfId="10041"/>
    <cellStyle name="SAPBEXchaText 8 2 2 2 3 3 2" xfId="25372"/>
    <cellStyle name="SAPBEXchaText 8 2 2 2 3 3 3" xfId="48227"/>
    <cellStyle name="SAPBEXchaText 8 2 2 2 3 4" xfId="11465"/>
    <cellStyle name="SAPBEXchaText 8 2 2 2 3 4 2" xfId="25373"/>
    <cellStyle name="SAPBEXchaText 8 2 2 2 3 4 3" xfId="48228"/>
    <cellStyle name="SAPBEXchaText 8 2 2 2 3 5" xfId="12840"/>
    <cellStyle name="SAPBEXchaText 8 2 2 2 3 5 2" xfId="25374"/>
    <cellStyle name="SAPBEXchaText 8 2 2 2 3 5 3" xfId="48229"/>
    <cellStyle name="SAPBEXchaText 8 2 2 2 3 6" xfId="14190"/>
    <cellStyle name="SAPBEXchaText 8 2 2 2 3 6 2" xfId="48230"/>
    <cellStyle name="SAPBEXchaText 8 2 2 2 3 7" xfId="6605"/>
    <cellStyle name="SAPBEXchaText 8 2 2 2 3 8" xfId="59681"/>
    <cellStyle name="SAPBEXchaText 8 2 2 2 3 9" xfId="59682"/>
    <cellStyle name="SAPBEXchaText 8 2 2 2 4" xfId="5478"/>
    <cellStyle name="SAPBEXchaText 8 2 2 2 4 2" xfId="25375"/>
    <cellStyle name="SAPBEXchaText 8 2 2 2 4 2 2" xfId="59683"/>
    <cellStyle name="SAPBEXchaText 8 2 2 2 4 3" xfId="48231"/>
    <cellStyle name="SAPBEXchaText 8 2 2 2 5" xfId="25376"/>
    <cellStyle name="SAPBEXchaText 8 2 2 2 5 2" xfId="25377"/>
    <cellStyle name="SAPBEXchaText 8 2 2 2 5 3" xfId="48232"/>
    <cellStyle name="SAPBEXchaText 8 2 2 2 6" xfId="48233"/>
    <cellStyle name="SAPBEXchaText 8 2 2 3" xfId="1853"/>
    <cellStyle name="SAPBEXchaText 8 2 2 3 2" xfId="1854"/>
    <cellStyle name="SAPBEXchaText 8 2 2 3 2 2" xfId="8814"/>
    <cellStyle name="SAPBEXchaText 8 2 2 3 2 2 2" xfId="25378"/>
    <cellStyle name="SAPBEXchaText 8 2 2 3 2 2 2 2" xfId="59684"/>
    <cellStyle name="SAPBEXchaText 8 2 2 3 2 2 3" xfId="48234"/>
    <cellStyle name="SAPBEXchaText 8 2 2 3 2 3" xfId="10267"/>
    <cellStyle name="SAPBEXchaText 8 2 2 3 2 3 2" xfId="25379"/>
    <cellStyle name="SAPBEXchaText 8 2 2 3 2 3 2 2" xfId="59685"/>
    <cellStyle name="SAPBEXchaText 8 2 2 3 2 3 3" xfId="48235"/>
    <cellStyle name="SAPBEXchaText 8 2 2 3 2 4" xfId="11691"/>
    <cellStyle name="SAPBEXchaText 8 2 2 3 2 4 2" xfId="25380"/>
    <cellStyle name="SAPBEXchaText 8 2 2 3 2 4 3" xfId="48236"/>
    <cellStyle name="SAPBEXchaText 8 2 2 3 2 5" xfId="13066"/>
    <cellStyle name="SAPBEXchaText 8 2 2 3 2 5 2" xfId="48237"/>
    <cellStyle name="SAPBEXchaText 8 2 2 3 2 6" xfId="14416"/>
    <cellStyle name="SAPBEXchaText 8 2 2 3 2 7" xfId="6831"/>
    <cellStyle name="SAPBEXchaText 8 2 2 3 2 8" xfId="59686"/>
    <cellStyle name="SAPBEXchaText 8 2 2 3 2 9" xfId="59687"/>
    <cellStyle name="SAPBEXchaText 8 2 2 3 3" xfId="5703"/>
    <cellStyle name="SAPBEXchaText 8 2 2 3 3 2" xfId="25381"/>
    <cellStyle name="SAPBEXchaText 8 2 2 3 3 2 2" xfId="59688"/>
    <cellStyle name="SAPBEXchaText 8 2 2 3 3 3" xfId="48238"/>
    <cellStyle name="SAPBEXchaText 8 2 2 3 4" xfId="25382"/>
    <cellStyle name="SAPBEXchaText 8 2 2 3 4 2" xfId="25383"/>
    <cellStyle name="SAPBEXchaText 8 2 2 3 4 3" xfId="59689"/>
    <cellStyle name="SAPBEXchaText 8 2 2 3 5" xfId="25384"/>
    <cellStyle name="SAPBEXchaText 8 2 2 3 6" xfId="48239"/>
    <cellStyle name="SAPBEXchaText 8 2 2 4" xfId="1855"/>
    <cellStyle name="SAPBEXchaText 8 2 2 4 10" xfId="59690"/>
    <cellStyle name="SAPBEXchaText 8 2 2 4 11" xfId="59691"/>
    <cellStyle name="SAPBEXchaText 8 2 2 4 2" xfId="1856"/>
    <cellStyle name="SAPBEXchaText 8 2 2 4 2 10" xfId="59692"/>
    <cellStyle name="SAPBEXchaText 8 2 2 4 2 2" xfId="7059"/>
    <cellStyle name="SAPBEXchaText 8 2 2 4 2 2 2" xfId="25385"/>
    <cellStyle name="SAPBEXchaText 8 2 2 4 2 2 2 2" xfId="59693"/>
    <cellStyle name="SAPBEXchaText 8 2 2 4 2 2 3" xfId="48240"/>
    <cellStyle name="SAPBEXchaText 8 2 2 4 2 3" xfId="9042"/>
    <cellStyle name="SAPBEXchaText 8 2 2 4 2 3 2" xfId="25386"/>
    <cellStyle name="SAPBEXchaText 8 2 2 4 2 3 2 2" xfId="59694"/>
    <cellStyle name="SAPBEXchaText 8 2 2 4 2 3 3" xfId="48241"/>
    <cellStyle name="SAPBEXchaText 8 2 2 4 2 4" xfId="10495"/>
    <cellStyle name="SAPBEXchaText 8 2 2 4 2 4 2" xfId="25387"/>
    <cellStyle name="SAPBEXchaText 8 2 2 4 2 4 3" xfId="48242"/>
    <cellStyle name="SAPBEXchaText 8 2 2 4 2 5" xfId="11919"/>
    <cellStyle name="SAPBEXchaText 8 2 2 4 2 5 2" xfId="25388"/>
    <cellStyle name="SAPBEXchaText 8 2 2 4 2 5 3" xfId="48243"/>
    <cellStyle name="SAPBEXchaText 8 2 2 4 2 6" xfId="13294"/>
    <cellStyle name="SAPBEXchaText 8 2 2 4 2 6 2" xfId="48244"/>
    <cellStyle name="SAPBEXchaText 8 2 2 4 2 7" xfId="14644"/>
    <cellStyle name="SAPBEXchaText 8 2 2 4 2 8" xfId="48245"/>
    <cellStyle name="SAPBEXchaText 8 2 2 4 2 9" xfId="59695"/>
    <cellStyle name="SAPBEXchaText 8 2 2 4 3" xfId="5931"/>
    <cellStyle name="SAPBEXchaText 8 2 2 4 3 2" xfId="25389"/>
    <cellStyle name="SAPBEXchaText 8 2 2 4 3 2 2" xfId="59696"/>
    <cellStyle name="SAPBEXchaText 8 2 2 4 3 3" xfId="48246"/>
    <cellStyle name="SAPBEXchaText 8 2 2 4 4" xfId="8002"/>
    <cellStyle name="SAPBEXchaText 8 2 2 4 4 2" xfId="25390"/>
    <cellStyle name="SAPBEXchaText 8 2 2 4 4 2 2" xfId="59697"/>
    <cellStyle name="SAPBEXchaText 8 2 2 4 4 3" xfId="48247"/>
    <cellStyle name="SAPBEXchaText 8 2 2 4 5" xfId="8333"/>
    <cellStyle name="SAPBEXchaText 8 2 2 4 5 2" xfId="25391"/>
    <cellStyle name="SAPBEXchaText 8 2 2 4 5 3" xfId="48248"/>
    <cellStyle name="SAPBEXchaText 8 2 2 4 6" xfId="9820"/>
    <cellStyle name="SAPBEXchaText 8 2 2 4 6 2" xfId="25392"/>
    <cellStyle name="SAPBEXchaText 8 2 2 4 6 3" xfId="48249"/>
    <cellStyle name="SAPBEXchaText 8 2 2 4 7" xfId="11274"/>
    <cellStyle name="SAPBEXchaText 8 2 2 4 7 2" xfId="48250"/>
    <cellStyle name="SAPBEXchaText 8 2 2 4 8" xfId="12704"/>
    <cellStyle name="SAPBEXchaText 8 2 2 4 9" xfId="48251"/>
    <cellStyle name="SAPBEXchaText 8 2 2 5" xfId="1857"/>
    <cellStyle name="SAPBEXchaText 8 2 2 5 10" xfId="59698"/>
    <cellStyle name="SAPBEXchaText 8 2 2 5 11" xfId="59699"/>
    <cellStyle name="SAPBEXchaText 8 2 2 5 2" xfId="1858"/>
    <cellStyle name="SAPBEXchaText 8 2 2 5 2 10" xfId="59700"/>
    <cellStyle name="SAPBEXchaText 8 2 2 5 2 2" xfId="7283"/>
    <cellStyle name="SAPBEXchaText 8 2 2 5 2 2 2" xfId="25393"/>
    <cellStyle name="SAPBEXchaText 8 2 2 5 2 2 2 2" xfId="59701"/>
    <cellStyle name="SAPBEXchaText 8 2 2 5 2 2 3" xfId="48252"/>
    <cellStyle name="SAPBEXchaText 8 2 2 5 2 3" xfId="9266"/>
    <cellStyle name="SAPBEXchaText 8 2 2 5 2 3 2" xfId="25394"/>
    <cellStyle name="SAPBEXchaText 8 2 2 5 2 3 2 2" xfId="59702"/>
    <cellStyle name="SAPBEXchaText 8 2 2 5 2 3 3" xfId="48253"/>
    <cellStyle name="SAPBEXchaText 8 2 2 5 2 4" xfId="10719"/>
    <cellStyle name="SAPBEXchaText 8 2 2 5 2 4 2" xfId="25395"/>
    <cellStyle name="SAPBEXchaText 8 2 2 5 2 4 3" xfId="48254"/>
    <cellStyle name="SAPBEXchaText 8 2 2 5 2 5" xfId="12143"/>
    <cellStyle name="SAPBEXchaText 8 2 2 5 2 5 2" xfId="25396"/>
    <cellStyle name="SAPBEXchaText 8 2 2 5 2 5 3" xfId="48255"/>
    <cellStyle name="SAPBEXchaText 8 2 2 5 2 6" xfId="13518"/>
    <cellStyle name="SAPBEXchaText 8 2 2 5 2 6 2" xfId="25397"/>
    <cellStyle name="SAPBEXchaText 8 2 2 5 2 6 3" xfId="48256"/>
    <cellStyle name="SAPBEXchaText 8 2 2 5 2 7" xfId="14868"/>
    <cellStyle name="SAPBEXchaText 8 2 2 5 2 7 2" xfId="48257"/>
    <cellStyle name="SAPBEXchaText 8 2 2 5 2 8" xfId="4571"/>
    <cellStyle name="SAPBEXchaText 8 2 2 5 2 9" xfId="59703"/>
    <cellStyle name="SAPBEXchaText 8 2 2 5 3" xfId="6155"/>
    <cellStyle name="SAPBEXchaText 8 2 2 5 3 2" xfId="25398"/>
    <cellStyle name="SAPBEXchaText 8 2 2 5 3 2 2" xfId="59704"/>
    <cellStyle name="SAPBEXchaText 8 2 2 5 3 3" xfId="48258"/>
    <cellStyle name="SAPBEXchaText 8 2 2 5 4" xfId="8226"/>
    <cellStyle name="SAPBEXchaText 8 2 2 5 4 2" xfId="25399"/>
    <cellStyle name="SAPBEXchaText 8 2 2 5 4 2 2" xfId="59705"/>
    <cellStyle name="SAPBEXchaText 8 2 2 5 4 3" xfId="48259"/>
    <cellStyle name="SAPBEXchaText 8 2 2 5 5" xfId="9713"/>
    <cellStyle name="SAPBEXchaText 8 2 2 5 5 2" xfId="25400"/>
    <cellStyle name="SAPBEXchaText 8 2 2 5 5 3" xfId="48260"/>
    <cellStyle name="SAPBEXchaText 8 2 2 5 6" xfId="11166"/>
    <cellStyle name="SAPBEXchaText 8 2 2 5 6 2" xfId="25401"/>
    <cellStyle name="SAPBEXchaText 8 2 2 5 6 3" xfId="48261"/>
    <cellStyle name="SAPBEXchaText 8 2 2 5 7" xfId="12592"/>
    <cellStyle name="SAPBEXchaText 8 2 2 5 7 2" xfId="25402"/>
    <cellStyle name="SAPBEXchaText 8 2 2 5 7 3" xfId="48262"/>
    <cellStyle name="SAPBEXchaText 8 2 2 5 8" xfId="13964"/>
    <cellStyle name="SAPBEXchaText 8 2 2 5 8 2" xfId="48263"/>
    <cellStyle name="SAPBEXchaText 8 2 2 5 9" xfId="3795"/>
    <cellStyle name="SAPBEXchaText 8 2 2 6" xfId="4022"/>
    <cellStyle name="SAPBEXchaText 8 2 2 6 2" xfId="3667"/>
    <cellStyle name="SAPBEXchaText 8 2 2 6 2 2" xfId="25403"/>
    <cellStyle name="SAPBEXchaText 8 2 2 6 2 2 2" xfId="25404"/>
    <cellStyle name="SAPBEXchaText 8 2 2 6 2 2 3" xfId="59706"/>
    <cellStyle name="SAPBEXchaText 8 2 2 6 2 3" xfId="25405"/>
    <cellStyle name="SAPBEXchaText 8 2 2 6 2 3 2" xfId="25406"/>
    <cellStyle name="SAPBEXchaText 8 2 2 6 2 3 3" xfId="59707"/>
    <cellStyle name="SAPBEXchaText 8 2 2 6 2 4" xfId="25407"/>
    <cellStyle name="SAPBEXchaText 8 2 2 6 2 5" xfId="48264"/>
    <cellStyle name="SAPBEXchaText 8 2 2 6 3" xfId="25408"/>
    <cellStyle name="SAPBEXchaText 8 2 2 6 3 2" xfId="25409"/>
    <cellStyle name="SAPBEXchaText 8 2 2 6 3 3" xfId="59708"/>
    <cellStyle name="SAPBEXchaText 8 2 2 6 4" xfId="25410"/>
    <cellStyle name="SAPBEXchaText 8 2 2 6 4 2" xfId="25411"/>
    <cellStyle name="SAPBEXchaText 8 2 2 6 4 3" xfId="59709"/>
    <cellStyle name="SAPBEXchaText 8 2 2 6 5" xfId="25412"/>
    <cellStyle name="SAPBEXchaText 8 2 2 6 5 2" xfId="59710"/>
    <cellStyle name="SAPBEXchaText 8 2 2 6 6" xfId="48265"/>
    <cellStyle name="SAPBEXchaText 8 2 2 6 7" xfId="59711"/>
    <cellStyle name="SAPBEXchaText 8 2 2 7" xfId="3227"/>
    <cellStyle name="SAPBEXchaText 8 2 2 7 2" xfId="3513"/>
    <cellStyle name="SAPBEXchaText 8 2 2 7 2 2" xfId="25413"/>
    <cellStyle name="SAPBEXchaText 8 2 2 7 2 2 2" xfId="25414"/>
    <cellStyle name="SAPBEXchaText 8 2 2 7 2 2 3" xfId="59712"/>
    <cellStyle name="SAPBEXchaText 8 2 2 7 2 3" xfId="25415"/>
    <cellStyle name="SAPBEXchaText 8 2 2 7 2 3 2" xfId="25416"/>
    <cellStyle name="SAPBEXchaText 8 2 2 7 2 3 3" xfId="59713"/>
    <cellStyle name="SAPBEXchaText 8 2 2 7 2 4" xfId="25417"/>
    <cellStyle name="SAPBEXchaText 8 2 2 7 2 5" xfId="48266"/>
    <cellStyle name="SAPBEXchaText 8 2 2 7 3" xfId="25418"/>
    <cellStyle name="SAPBEXchaText 8 2 2 7 3 2" xfId="25419"/>
    <cellStyle name="SAPBEXchaText 8 2 2 7 3 3" xfId="59714"/>
    <cellStyle name="SAPBEXchaText 8 2 2 7 4" xfId="25420"/>
    <cellStyle name="SAPBEXchaText 8 2 2 7 4 2" xfId="25421"/>
    <cellStyle name="SAPBEXchaText 8 2 2 7 4 3" xfId="59715"/>
    <cellStyle name="SAPBEXchaText 8 2 2 7 5" xfId="25422"/>
    <cellStyle name="SAPBEXchaText 8 2 2 7 6" xfId="48267"/>
    <cellStyle name="SAPBEXchaText 8 2 2 8" xfId="4371"/>
    <cellStyle name="SAPBEXchaText 8 2 2 8 2" xfId="25423"/>
    <cellStyle name="SAPBEXchaText 8 2 2 8 2 2" xfId="25424"/>
    <cellStyle name="SAPBEXchaText 8 2 2 8 2 3" xfId="59716"/>
    <cellStyle name="SAPBEXchaText 8 2 2 8 3" xfId="25425"/>
    <cellStyle name="SAPBEXchaText 8 2 2 8 3 2" xfId="25426"/>
    <cellStyle name="SAPBEXchaText 8 2 2 8 3 3" xfId="59717"/>
    <cellStyle name="SAPBEXchaText 8 2 2 8 4" xfId="25427"/>
    <cellStyle name="SAPBEXchaText 8 2 2 8 5" xfId="48268"/>
    <cellStyle name="SAPBEXchaText 8 2 2 9" xfId="4326"/>
    <cellStyle name="SAPBEXchaText 8 2 2 9 2" xfId="25428"/>
    <cellStyle name="SAPBEXchaText 8 2 2 9 2 2" xfId="25429"/>
    <cellStyle name="SAPBEXchaText 8 2 2 9 2 3" xfId="59718"/>
    <cellStyle name="SAPBEXchaText 8 2 2 9 3" xfId="25430"/>
    <cellStyle name="SAPBEXchaText 8 2 2 9 3 2" xfId="25431"/>
    <cellStyle name="SAPBEXchaText 8 2 2 9 3 3" xfId="59719"/>
    <cellStyle name="SAPBEXchaText 8 2 2 9 4" xfId="25432"/>
    <cellStyle name="SAPBEXchaText 8 2 2 9 5" xfId="48269"/>
    <cellStyle name="SAPBEXchaText 8 2 3" xfId="1859"/>
    <cellStyle name="SAPBEXchaText 8 2 3 10" xfId="4904"/>
    <cellStyle name="SAPBEXchaText 8 2 3 10 2" xfId="25433"/>
    <cellStyle name="SAPBEXchaText 8 2 3 10 2 2" xfId="25434"/>
    <cellStyle name="SAPBEXchaText 8 2 3 10 2 3" xfId="59720"/>
    <cellStyle name="SAPBEXchaText 8 2 3 10 3" xfId="25435"/>
    <cellStyle name="SAPBEXchaText 8 2 3 10 3 2" xfId="25436"/>
    <cellStyle name="SAPBEXchaText 8 2 3 10 3 3" xfId="59721"/>
    <cellStyle name="SAPBEXchaText 8 2 3 10 4" xfId="25437"/>
    <cellStyle name="SAPBEXchaText 8 2 3 10 5" xfId="48270"/>
    <cellStyle name="SAPBEXchaText 8 2 3 11" xfId="25438"/>
    <cellStyle name="SAPBEXchaText 8 2 3 11 2" xfId="25439"/>
    <cellStyle name="SAPBEXchaText 8 2 3 11 3" xfId="59722"/>
    <cellStyle name="SAPBEXchaText 8 2 3 12" xfId="48271"/>
    <cellStyle name="SAPBEXchaText 8 2 3 2" xfId="1860"/>
    <cellStyle name="SAPBEXchaText 8 2 3 2 2" xfId="1861"/>
    <cellStyle name="SAPBEXchaText 8 2 3 2 2 2" xfId="1862"/>
    <cellStyle name="SAPBEXchaText 8 2 3 2 2 2 2" xfId="9573"/>
    <cellStyle name="SAPBEXchaText 8 2 3 2 2 2 2 2" xfId="25440"/>
    <cellStyle name="SAPBEXchaText 8 2 3 2 2 2 2 2 2" xfId="59723"/>
    <cellStyle name="SAPBEXchaText 8 2 3 2 2 2 2 3" xfId="48272"/>
    <cellStyle name="SAPBEXchaText 8 2 3 2 2 2 3" xfId="11026"/>
    <cellStyle name="SAPBEXchaText 8 2 3 2 2 2 3 2" xfId="25441"/>
    <cellStyle name="SAPBEXchaText 8 2 3 2 2 2 3 3" xfId="48273"/>
    <cellStyle name="SAPBEXchaText 8 2 3 2 2 2 4" xfId="12450"/>
    <cellStyle name="SAPBEXchaText 8 2 3 2 2 2 4 2" xfId="25442"/>
    <cellStyle name="SAPBEXchaText 8 2 3 2 2 2 4 3" xfId="48274"/>
    <cellStyle name="SAPBEXchaText 8 2 3 2 2 2 5" xfId="13825"/>
    <cellStyle name="SAPBEXchaText 8 2 3 2 2 2 5 2" xfId="48275"/>
    <cellStyle name="SAPBEXchaText 8 2 3 2 2 2 6" xfId="15175"/>
    <cellStyle name="SAPBEXchaText 8 2 3 2 2 2 7" xfId="7590"/>
    <cellStyle name="SAPBEXchaText 8 2 3 2 2 2 8" xfId="59724"/>
    <cellStyle name="SAPBEXchaText 8 2 3 2 2 2 9" xfId="59725"/>
    <cellStyle name="SAPBEXchaText 8 2 3 2 2 3" xfId="6453"/>
    <cellStyle name="SAPBEXchaText 8 2 3 2 2 3 2" xfId="25443"/>
    <cellStyle name="SAPBEXchaText 8 2 3 2 2 3 2 2" xfId="59726"/>
    <cellStyle name="SAPBEXchaText 8 2 3 2 2 3 3" xfId="48276"/>
    <cellStyle name="SAPBEXchaText 8 2 3 2 2 4" xfId="25444"/>
    <cellStyle name="SAPBEXchaText 8 2 3 2 2 4 2" xfId="25445"/>
    <cellStyle name="SAPBEXchaText 8 2 3 2 2 4 3" xfId="59727"/>
    <cellStyle name="SAPBEXchaText 8 2 3 2 2 5" xfId="25446"/>
    <cellStyle name="SAPBEXchaText 8 2 3 2 2 6" xfId="48277"/>
    <cellStyle name="SAPBEXchaText 8 2 3 2 3" xfId="1863"/>
    <cellStyle name="SAPBEXchaText 8 2 3 2 3 2" xfId="8663"/>
    <cellStyle name="SAPBEXchaText 8 2 3 2 3 2 2" xfId="25447"/>
    <cellStyle name="SAPBEXchaText 8 2 3 2 3 2 2 2" xfId="59728"/>
    <cellStyle name="SAPBEXchaText 8 2 3 2 3 2 3" xfId="48278"/>
    <cellStyle name="SAPBEXchaText 8 2 3 2 3 3" xfId="10116"/>
    <cellStyle name="SAPBEXchaText 8 2 3 2 3 3 2" xfId="25448"/>
    <cellStyle name="SAPBEXchaText 8 2 3 2 3 3 3" xfId="48279"/>
    <cellStyle name="SAPBEXchaText 8 2 3 2 3 4" xfId="11540"/>
    <cellStyle name="SAPBEXchaText 8 2 3 2 3 4 2" xfId="25449"/>
    <cellStyle name="SAPBEXchaText 8 2 3 2 3 4 3" xfId="48280"/>
    <cellStyle name="SAPBEXchaText 8 2 3 2 3 5" xfId="12915"/>
    <cellStyle name="SAPBEXchaText 8 2 3 2 3 5 2" xfId="25450"/>
    <cellStyle name="SAPBEXchaText 8 2 3 2 3 5 3" xfId="48281"/>
    <cellStyle name="SAPBEXchaText 8 2 3 2 3 6" xfId="14265"/>
    <cellStyle name="SAPBEXchaText 8 2 3 2 3 6 2" xfId="48282"/>
    <cellStyle name="SAPBEXchaText 8 2 3 2 3 7" xfId="6680"/>
    <cellStyle name="SAPBEXchaText 8 2 3 2 3 8" xfId="59729"/>
    <cellStyle name="SAPBEXchaText 8 2 3 2 3 9" xfId="59730"/>
    <cellStyle name="SAPBEXchaText 8 2 3 2 4" xfId="5553"/>
    <cellStyle name="SAPBEXchaText 8 2 3 2 4 2" xfId="25451"/>
    <cellStyle name="SAPBEXchaText 8 2 3 2 4 2 2" xfId="59731"/>
    <cellStyle name="SAPBEXchaText 8 2 3 2 4 3" xfId="48283"/>
    <cellStyle name="SAPBEXchaText 8 2 3 2 5" xfId="25452"/>
    <cellStyle name="SAPBEXchaText 8 2 3 2 5 2" xfId="25453"/>
    <cellStyle name="SAPBEXchaText 8 2 3 2 5 3" xfId="48284"/>
    <cellStyle name="SAPBEXchaText 8 2 3 2 6" xfId="48285"/>
    <cellStyle name="SAPBEXchaText 8 2 3 3" xfId="1864"/>
    <cellStyle name="SAPBEXchaText 8 2 3 3 2" xfId="1865"/>
    <cellStyle name="SAPBEXchaText 8 2 3 3 2 2" xfId="8890"/>
    <cellStyle name="SAPBEXchaText 8 2 3 3 2 2 2" xfId="25454"/>
    <cellStyle name="SAPBEXchaText 8 2 3 3 2 2 2 2" xfId="59732"/>
    <cellStyle name="SAPBEXchaText 8 2 3 3 2 2 3" xfId="48286"/>
    <cellStyle name="SAPBEXchaText 8 2 3 3 2 3" xfId="10343"/>
    <cellStyle name="SAPBEXchaText 8 2 3 3 2 3 2" xfId="25455"/>
    <cellStyle name="SAPBEXchaText 8 2 3 3 2 3 2 2" xfId="59733"/>
    <cellStyle name="SAPBEXchaText 8 2 3 3 2 3 3" xfId="48287"/>
    <cellStyle name="SAPBEXchaText 8 2 3 3 2 4" xfId="11767"/>
    <cellStyle name="SAPBEXchaText 8 2 3 3 2 4 2" xfId="25456"/>
    <cellStyle name="SAPBEXchaText 8 2 3 3 2 4 3" xfId="48288"/>
    <cellStyle name="SAPBEXchaText 8 2 3 3 2 5" xfId="13142"/>
    <cellStyle name="SAPBEXchaText 8 2 3 3 2 5 2" xfId="48289"/>
    <cellStyle name="SAPBEXchaText 8 2 3 3 2 6" xfId="14492"/>
    <cellStyle name="SAPBEXchaText 8 2 3 3 2 7" xfId="6907"/>
    <cellStyle name="SAPBEXchaText 8 2 3 3 2 8" xfId="59734"/>
    <cellStyle name="SAPBEXchaText 8 2 3 3 2 9" xfId="59735"/>
    <cellStyle name="SAPBEXchaText 8 2 3 3 3" xfId="5779"/>
    <cellStyle name="SAPBEXchaText 8 2 3 3 3 2" xfId="25457"/>
    <cellStyle name="SAPBEXchaText 8 2 3 3 3 2 2" xfId="59736"/>
    <cellStyle name="SAPBEXchaText 8 2 3 3 3 3" xfId="48290"/>
    <cellStyle name="SAPBEXchaText 8 2 3 3 4" xfId="25458"/>
    <cellStyle name="SAPBEXchaText 8 2 3 3 4 2" xfId="25459"/>
    <cellStyle name="SAPBEXchaText 8 2 3 3 4 3" xfId="59737"/>
    <cellStyle name="SAPBEXchaText 8 2 3 3 5" xfId="25460"/>
    <cellStyle name="SAPBEXchaText 8 2 3 3 6" xfId="48291"/>
    <cellStyle name="SAPBEXchaText 8 2 3 4" xfId="1866"/>
    <cellStyle name="SAPBEXchaText 8 2 3 4 10" xfId="59738"/>
    <cellStyle name="SAPBEXchaText 8 2 3 4 11" xfId="59739"/>
    <cellStyle name="SAPBEXchaText 8 2 3 4 2" xfId="1867"/>
    <cellStyle name="SAPBEXchaText 8 2 3 4 2 10" xfId="59740"/>
    <cellStyle name="SAPBEXchaText 8 2 3 4 2 2" xfId="7134"/>
    <cellStyle name="SAPBEXchaText 8 2 3 4 2 2 2" xfId="25461"/>
    <cellStyle name="SAPBEXchaText 8 2 3 4 2 2 2 2" xfId="59741"/>
    <cellStyle name="SAPBEXchaText 8 2 3 4 2 2 3" xfId="48292"/>
    <cellStyle name="SAPBEXchaText 8 2 3 4 2 3" xfId="9117"/>
    <cellStyle name="SAPBEXchaText 8 2 3 4 2 3 2" xfId="25462"/>
    <cellStyle name="SAPBEXchaText 8 2 3 4 2 3 2 2" xfId="59742"/>
    <cellStyle name="SAPBEXchaText 8 2 3 4 2 3 3" xfId="48293"/>
    <cellStyle name="SAPBEXchaText 8 2 3 4 2 4" xfId="10570"/>
    <cellStyle name="SAPBEXchaText 8 2 3 4 2 4 2" xfId="25463"/>
    <cellStyle name="SAPBEXchaText 8 2 3 4 2 4 3" xfId="48294"/>
    <cellStyle name="SAPBEXchaText 8 2 3 4 2 5" xfId="11994"/>
    <cellStyle name="SAPBEXchaText 8 2 3 4 2 5 2" xfId="25464"/>
    <cellStyle name="SAPBEXchaText 8 2 3 4 2 5 3" xfId="48295"/>
    <cellStyle name="SAPBEXchaText 8 2 3 4 2 6" xfId="13369"/>
    <cellStyle name="SAPBEXchaText 8 2 3 4 2 6 2" xfId="48296"/>
    <cellStyle name="SAPBEXchaText 8 2 3 4 2 7" xfId="14719"/>
    <cellStyle name="SAPBEXchaText 8 2 3 4 2 8" xfId="48297"/>
    <cellStyle name="SAPBEXchaText 8 2 3 4 2 9" xfId="59743"/>
    <cellStyle name="SAPBEXchaText 8 2 3 4 3" xfId="6006"/>
    <cellStyle name="SAPBEXchaText 8 2 3 4 3 2" xfId="25465"/>
    <cellStyle name="SAPBEXchaText 8 2 3 4 3 2 2" xfId="59744"/>
    <cellStyle name="SAPBEXchaText 8 2 3 4 3 3" xfId="48298"/>
    <cellStyle name="SAPBEXchaText 8 2 3 4 4" xfId="8077"/>
    <cellStyle name="SAPBEXchaText 8 2 3 4 4 2" xfId="25466"/>
    <cellStyle name="SAPBEXchaText 8 2 3 4 4 2 2" xfId="59745"/>
    <cellStyle name="SAPBEXchaText 8 2 3 4 4 3" xfId="48299"/>
    <cellStyle name="SAPBEXchaText 8 2 3 4 5" xfId="5109"/>
    <cellStyle name="SAPBEXchaText 8 2 3 4 5 2" xfId="25467"/>
    <cellStyle name="SAPBEXchaText 8 2 3 4 5 3" xfId="48300"/>
    <cellStyle name="SAPBEXchaText 8 2 3 4 6" xfId="5050"/>
    <cellStyle name="SAPBEXchaText 8 2 3 4 6 2" xfId="25468"/>
    <cellStyle name="SAPBEXchaText 8 2 3 4 6 3" xfId="48301"/>
    <cellStyle name="SAPBEXchaText 8 2 3 4 7" xfId="7778"/>
    <cellStyle name="SAPBEXchaText 8 2 3 4 7 2" xfId="48302"/>
    <cellStyle name="SAPBEXchaText 8 2 3 4 8" xfId="7699"/>
    <cellStyle name="SAPBEXchaText 8 2 3 4 9" xfId="48303"/>
    <cellStyle name="SAPBEXchaText 8 2 3 5" xfId="1868"/>
    <cellStyle name="SAPBEXchaText 8 2 3 5 10" xfId="59746"/>
    <cellStyle name="SAPBEXchaText 8 2 3 5 11" xfId="59747"/>
    <cellStyle name="SAPBEXchaText 8 2 3 5 2" xfId="1869"/>
    <cellStyle name="SAPBEXchaText 8 2 3 5 2 10" xfId="59748"/>
    <cellStyle name="SAPBEXchaText 8 2 3 5 2 2" xfId="7357"/>
    <cellStyle name="SAPBEXchaText 8 2 3 5 2 2 2" xfId="25469"/>
    <cellStyle name="SAPBEXchaText 8 2 3 5 2 2 2 2" xfId="59749"/>
    <cellStyle name="SAPBEXchaText 8 2 3 5 2 2 3" xfId="48304"/>
    <cellStyle name="SAPBEXchaText 8 2 3 5 2 3" xfId="9340"/>
    <cellStyle name="SAPBEXchaText 8 2 3 5 2 3 2" xfId="25470"/>
    <cellStyle name="SAPBEXchaText 8 2 3 5 2 3 2 2" xfId="59750"/>
    <cellStyle name="SAPBEXchaText 8 2 3 5 2 3 3" xfId="48305"/>
    <cellStyle name="SAPBEXchaText 8 2 3 5 2 4" xfId="10793"/>
    <cellStyle name="SAPBEXchaText 8 2 3 5 2 4 2" xfId="25471"/>
    <cellStyle name="SAPBEXchaText 8 2 3 5 2 4 3" xfId="48306"/>
    <cellStyle name="SAPBEXchaText 8 2 3 5 2 5" xfId="12217"/>
    <cellStyle name="SAPBEXchaText 8 2 3 5 2 5 2" xfId="25472"/>
    <cellStyle name="SAPBEXchaText 8 2 3 5 2 5 3" xfId="48307"/>
    <cellStyle name="SAPBEXchaText 8 2 3 5 2 6" xfId="13592"/>
    <cellStyle name="SAPBEXchaText 8 2 3 5 2 6 2" xfId="25473"/>
    <cellStyle name="SAPBEXchaText 8 2 3 5 2 6 3" xfId="48308"/>
    <cellStyle name="SAPBEXchaText 8 2 3 5 2 7" xfId="14942"/>
    <cellStyle name="SAPBEXchaText 8 2 3 5 2 7 2" xfId="48309"/>
    <cellStyle name="SAPBEXchaText 8 2 3 5 2 8" xfId="2990"/>
    <cellStyle name="SAPBEXchaText 8 2 3 5 2 9" xfId="59751"/>
    <cellStyle name="SAPBEXchaText 8 2 3 5 3" xfId="6229"/>
    <cellStyle name="SAPBEXchaText 8 2 3 5 3 2" xfId="25474"/>
    <cellStyle name="SAPBEXchaText 8 2 3 5 3 2 2" xfId="59752"/>
    <cellStyle name="SAPBEXchaText 8 2 3 5 3 3" xfId="48310"/>
    <cellStyle name="SAPBEXchaText 8 2 3 5 4" xfId="8300"/>
    <cellStyle name="SAPBEXchaText 8 2 3 5 4 2" xfId="25475"/>
    <cellStyle name="SAPBEXchaText 8 2 3 5 4 2 2" xfId="59753"/>
    <cellStyle name="SAPBEXchaText 8 2 3 5 4 3" xfId="48311"/>
    <cellStyle name="SAPBEXchaText 8 2 3 5 5" xfId="9787"/>
    <cellStyle name="SAPBEXchaText 8 2 3 5 5 2" xfId="25476"/>
    <cellStyle name="SAPBEXchaText 8 2 3 5 5 3" xfId="48312"/>
    <cellStyle name="SAPBEXchaText 8 2 3 5 6" xfId="11240"/>
    <cellStyle name="SAPBEXchaText 8 2 3 5 6 2" xfId="25477"/>
    <cellStyle name="SAPBEXchaText 8 2 3 5 6 3" xfId="48313"/>
    <cellStyle name="SAPBEXchaText 8 2 3 5 7" xfId="12666"/>
    <cellStyle name="SAPBEXchaText 8 2 3 5 7 2" xfId="25478"/>
    <cellStyle name="SAPBEXchaText 8 2 3 5 7 3" xfId="48314"/>
    <cellStyle name="SAPBEXchaText 8 2 3 5 8" xfId="14038"/>
    <cellStyle name="SAPBEXchaText 8 2 3 5 8 2" xfId="48315"/>
    <cellStyle name="SAPBEXchaText 8 2 3 5 9" xfId="3871"/>
    <cellStyle name="SAPBEXchaText 8 2 3 6" xfId="4098"/>
    <cellStyle name="SAPBEXchaText 8 2 3 6 2" xfId="4767"/>
    <cellStyle name="SAPBEXchaText 8 2 3 6 2 2" xfId="25479"/>
    <cellStyle name="SAPBEXchaText 8 2 3 6 2 2 2" xfId="25480"/>
    <cellStyle name="SAPBEXchaText 8 2 3 6 2 2 3" xfId="59754"/>
    <cellStyle name="SAPBEXchaText 8 2 3 6 2 3" xfId="25481"/>
    <cellStyle name="SAPBEXchaText 8 2 3 6 2 3 2" xfId="25482"/>
    <cellStyle name="SAPBEXchaText 8 2 3 6 2 3 3" xfId="59755"/>
    <cellStyle name="SAPBEXchaText 8 2 3 6 2 4" xfId="25483"/>
    <cellStyle name="SAPBEXchaText 8 2 3 6 2 5" xfId="48316"/>
    <cellStyle name="SAPBEXchaText 8 2 3 6 3" xfId="25484"/>
    <cellStyle name="SAPBEXchaText 8 2 3 6 3 2" xfId="25485"/>
    <cellStyle name="SAPBEXchaText 8 2 3 6 3 3" xfId="59756"/>
    <cellStyle name="SAPBEXchaText 8 2 3 6 4" xfId="25486"/>
    <cellStyle name="SAPBEXchaText 8 2 3 6 4 2" xfId="25487"/>
    <cellStyle name="SAPBEXchaText 8 2 3 6 4 3" xfId="59757"/>
    <cellStyle name="SAPBEXchaText 8 2 3 6 5" xfId="25488"/>
    <cellStyle name="SAPBEXchaText 8 2 3 6 5 2" xfId="59758"/>
    <cellStyle name="SAPBEXchaText 8 2 3 6 6" xfId="48317"/>
    <cellStyle name="SAPBEXchaText 8 2 3 6 7" xfId="59759"/>
    <cellStyle name="SAPBEXchaText 8 2 3 7" xfId="3147"/>
    <cellStyle name="SAPBEXchaText 8 2 3 7 2" xfId="3554"/>
    <cellStyle name="SAPBEXchaText 8 2 3 7 2 2" xfId="25489"/>
    <cellStyle name="SAPBEXchaText 8 2 3 7 2 2 2" xfId="25490"/>
    <cellStyle name="SAPBEXchaText 8 2 3 7 2 2 3" xfId="59760"/>
    <cellStyle name="SAPBEXchaText 8 2 3 7 2 3" xfId="25491"/>
    <cellStyle name="SAPBEXchaText 8 2 3 7 2 3 2" xfId="25492"/>
    <cellStyle name="SAPBEXchaText 8 2 3 7 2 3 3" xfId="59761"/>
    <cellStyle name="SAPBEXchaText 8 2 3 7 2 4" xfId="25493"/>
    <cellStyle name="SAPBEXchaText 8 2 3 7 2 5" xfId="48318"/>
    <cellStyle name="SAPBEXchaText 8 2 3 7 3" xfId="25494"/>
    <cellStyle name="SAPBEXchaText 8 2 3 7 3 2" xfId="25495"/>
    <cellStyle name="SAPBEXchaText 8 2 3 7 3 3" xfId="59762"/>
    <cellStyle name="SAPBEXchaText 8 2 3 7 4" xfId="25496"/>
    <cellStyle name="SAPBEXchaText 8 2 3 7 4 2" xfId="25497"/>
    <cellStyle name="SAPBEXchaText 8 2 3 7 4 3" xfId="59763"/>
    <cellStyle name="SAPBEXchaText 8 2 3 7 5" xfId="25498"/>
    <cellStyle name="SAPBEXchaText 8 2 3 7 6" xfId="48319"/>
    <cellStyle name="SAPBEXchaText 8 2 3 8" xfId="2915"/>
    <cellStyle name="SAPBEXchaText 8 2 3 8 2" xfId="25499"/>
    <cellStyle name="SAPBEXchaText 8 2 3 8 2 2" xfId="25500"/>
    <cellStyle name="SAPBEXchaText 8 2 3 8 2 3" xfId="59764"/>
    <cellStyle name="SAPBEXchaText 8 2 3 8 3" xfId="25501"/>
    <cellStyle name="SAPBEXchaText 8 2 3 8 3 2" xfId="25502"/>
    <cellStyle name="SAPBEXchaText 8 2 3 8 3 3" xfId="59765"/>
    <cellStyle name="SAPBEXchaText 8 2 3 8 4" xfId="25503"/>
    <cellStyle name="SAPBEXchaText 8 2 3 8 5" xfId="48320"/>
    <cellStyle name="SAPBEXchaText 8 2 3 9" xfId="4606"/>
    <cellStyle name="SAPBEXchaText 8 2 3 9 2" xfId="25504"/>
    <cellStyle name="SAPBEXchaText 8 2 3 9 2 2" xfId="25505"/>
    <cellStyle name="SAPBEXchaText 8 2 3 9 2 3" xfId="59766"/>
    <cellStyle name="SAPBEXchaText 8 2 3 9 3" xfId="25506"/>
    <cellStyle name="SAPBEXchaText 8 2 3 9 3 2" xfId="25507"/>
    <cellStyle name="SAPBEXchaText 8 2 3 9 3 3" xfId="59767"/>
    <cellStyle name="SAPBEXchaText 8 2 3 9 4" xfId="25508"/>
    <cellStyle name="SAPBEXchaText 8 2 3 9 5" xfId="48321"/>
    <cellStyle name="SAPBEXchaText 8 2 4" xfId="1870"/>
    <cellStyle name="SAPBEXchaText 8 2 4 2" xfId="1871"/>
    <cellStyle name="SAPBEXchaText 8 2 4 2 2" xfId="1872"/>
    <cellStyle name="SAPBEXchaText 8 2 4 2 2 2" xfId="9424"/>
    <cellStyle name="SAPBEXchaText 8 2 4 2 2 2 2" xfId="25509"/>
    <cellStyle name="SAPBEXchaText 8 2 4 2 2 2 2 2" xfId="59768"/>
    <cellStyle name="SAPBEXchaText 8 2 4 2 2 2 3" xfId="48322"/>
    <cellStyle name="SAPBEXchaText 8 2 4 2 2 3" xfId="10877"/>
    <cellStyle name="SAPBEXchaText 8 2 4 2 2 3 2" xfId="25510"/>
    <cellStyle name="SAPBEXchaText 8 2 4 2 2 3 3" xfId="48323"/>
    <cellStyle name="SAPBEXchaText 8 2 4 2 2 4" xfId="12301"/>
    <cellStyle name="SAPBEXchaText 8 2 4 2 2 4 2" xfId="25511"/>
    <cellStyle name="SAPBEXchaText 8 2 4 2 2 4 3" xfId="48324"/>
    <cellStyle name="SAPBEXchaText 8 2 4 2 2 5" xfId="13676"/>
    <cellStyle name="SAPBEXchaText 8 2 4 2 2 5 2" xfId="48325"/>
    <cellStyle name="SAPBEXchaText 8 2 4 2 2 6" xfId="15026"/>
    <cellStyle name="SAPBEXchaText 8 2 4 2 2 7" xfId="7441"/>
    <cellStyle name="SAPBEXchaText 8 2 4 2 2 8" xfId="59769"/>
    <cellStyle name="SAPBEXchaText 8 2 4 2 2 9" xfId="59770"/>
    <cellStyle name="SAPBEXchaText 8 2 4 2 3" xfId="6304"/>
    <cellStyle name="SAPBEXchaText 8 2 4 2 3 2" xfId="25512"/>
    <cellStyle name="SAPBEXchaText 8 2 4 2 3 2 2" xfId="59771"/>
    <cellStyle name="SAPBEXchaText 8 2 4 2 3 3" xfId="48326"/>
    <cellStyle name="SAPBEXchaText 8 2 4 2 4" xfId="25513"/>
    <cellStyle name="SAPBEXchaText 8 2 4 2 4 2" xfId="25514"/>
    <cellStyle name="SAPBEXchaText 8 2 4 2 4 3" xfId="59772"/>
    <cellStyle name="SAPBEXchaText 8 2 4 2 5" xfId="25515"/>
    <cellStyle name="SAPBEXchaText 8 2 4 2 6" xfId="48327"/>
    <cellStyle name="SAPBEXchaText 8 2 4 3" xfId="1873"/>
    <cellStyle name="SAPBEXchaText 8 2 4 3 2" xfId="8511"/>
    <cellStyle name="SAPBEXchaText 8 2 4 3 2 2" xfId="25516"/>
    <cellStyle name="SAPBEXchaText 8 2 4 3 2 2 2" xfId="59773"/>
    <cellStyle name="SAPBEXchaText 8 2 4 3 2 3" xfId="48328"/>
    <cellStyle name="SAPBEXchaText 8 2 4 3 3" xfId="9964"/>
    <cellStyle name="SAPBEXchaText 8 2 4 3 3 2" xfId="25517"/>
    <cellStyle name="SAPBEXchaText 8 2 4 3 3 3" xfId="48329"/>
    <cellStyle name="SAPBEXchaText 8 2 4 3 4" xfId="11388"/>
    <cellStyle name="SAPBEXchaText 8 2 4 3 4 2" xfId="25518"/>
    <cellStyle name="SAPBEXchaText 8 2 4 3 4 3" xfId="48330"/>
    <cellStyle name="SAPBEXchaText 8 2 4 3 5" xfId="12763"/>
    <cellStyle name="SAPBEXchaText 8 2 4 3 5 2" xfId="25519"/>
    <cellStyle name="SAPBEXchaText 8 2 4 3 5 3" xfId="48331"/>
    <cellStyle name="SAPBEXchaText 8 2 4 3 6" xfId="14113"/>
    <cellStyle name="SAPBEXchaText 8 2 4 3 6 2" xfId="48332"/>
    <cellStyle name="SAPBEXchaText 8 2 4 3 7" xfId="6528"/>
    <cellStyle name="SAPBEXchaText 8 2 4 3 8" xfId="59774"/>
    <cellStyle name="SAPBEXchaText 8 2 4 3 9" xfId="59775"/>
    <cellStyle name="SAPBEXchaText 8 2 4 4" xfId="5402"/>
    <cellStyle name="SAPBEXchaText 8 2 4 4 2" xfId="25520"/>
    <cellStyle name="SAPBEXchaText 8 2 4 4 2 2" xfId="59776"/>
    <cellStyle name="SAPBEXchaText 8 2 4 4 3" xfId="48333"/>
    <cellStyle name="SAPBEXchaText 8 2 4 5" xfId="25521"/>
    <cellStyle name="SAPBEXchaText 8 2 4 5 2" xfId="25522"/>
    <cellStyle name="SAPBEXchaText 8 2 4 5 3" xfId="48334"/>
    <cellStyle name="SAPBEXchaText 8 2 4 6" xfId="48335"/>
    <cellStyle name="SAPBEXchaText 8 2 5" xfId="1874"/>
    <cellStyle name="SAPBEXchaText 8 2 5 2" xfId="1875"/>
    <cellStyle name="SAPBEXchaText 8 2 5 2 2" xfId="8736"/>
    <cellStyle name="SAPBEXchaText 8 2 5 2 2 2" xfId="25523"/>
    <cellStyle name="SAPBEXchaText 8 2 5 2 2 2 2" xfId="59777"/>
    <cellStyle name="SAPBEXchaText 8 2 5 2 2 3" xfId="48336"/>
    <cellStyle name="SAPBEXchaText 8 2 5 2 3" xfId="10189"/>
    <cellStyle name="SAPBEXchaText 8 2 5 2 3 2" xfId="25524"/>
    <cellStyle name="SAPBEXchaText 8 2 5 2 3 2 2" xfId="59778"/>
    <cellStyle name="SAPBEXchaText 8 2 5 2 3 3" xfId="48337"/>
    <cellStyle name="SAPBEXchaText 8 2 5 2 4" xfId="11613"/>
    <cellStyle name="SAPBEXchaText 8 2 5 2 4 2" xfId="25525"/>
    <cellStyle name="SAPBEXchaText 8 2 5 2 4 3" xfId="48338"/>
    <cellStyle name="SAPBEXchaText 8 2 5 2 5" xfId="12988"/>
    <cellStyle name="SAPBEXchaText 8 2 5 2 5 2" xfId="48339"/>
    <cellStyle name="SAPBEXchaText 8 2 5 2 6" xfId="14338"/>
    <cellStyle name="SAPBEXchaText 8 2 5 2 7" xfId="6753"/>
    <cellStyle name="SAPBEXchaText 8 2 5 2 8" xfId="59779"/>
    <cellStyle name="SAPBEXchaText 8 2 5 2 9" xfId="59780"/>
    <cellStyle name="SAPBEXchaText 8 2 5 3" xfId="5626"/>
    <cellStyle name="SAPBEXchaText 8 2 5 3 2" xfId="25526"/>
    <cellStyle name="SAPBEXchaText 8 2 5 3 2 2" xfId="59781"/>
    <cellStyle name="SAPBEXchaText 8 2 5 3 3" xfId="48340"/>
    <cellStyle name="SAPBEXchaText 8 2 5 4" xfId="25527"/>
    <cellStyle name="SAPBEXchaText 8 2 5 4 2" xfId="25528"/>
    <cellStyle name="SAPBEXchaText 8 2 5 4 3" xfId="59782"/>
    <cellStyle name="SAPBEXchaText 8 2 5 5" xfId="25529"/>
    <cellStyle name="SAPBEXchaText 8 2 5 6" xfId="48341"/>
    <cellStyle name="SAPBEXchaText 8 2 6" xfId="1876"/>
    <cellStyle name="SAPBEXchaText 8 2 6 10" xfId="59783"/>
    <cellStyle name="SAPBEXchaText 8 2 6 11" xfId="59784"/>
    <cellStyle name="SAPBEXchaText 8 2 6 2" xfId="1877"/>
    <cellStyle name="SAPBEXchaText 8 2 6 2 10" xfId="59785"/>
    <cellStyle name="SAPBEXchaText 8 2 6 2 2" xfId="6983"/>
    <cellStyle name="SAPBEXchaText 8 2 6 2 2 2" xfId="25530"/>
    <cellStyle name="SAPBEXchaText 8 2 6 2 2 2 2" xfId="59786"/>
    <cellStyle name="SAPBEXchaText 8 2 6 2 2 3" xfId="48342"/>
    <cellStyle name="SAPBEXchaText 8 2 6 2 3" xfId="8966"/>
    <cellStyle name="SAPBEXchaText 8 2 6 2 3 2" xfId="25531"/>
    <cellStyle name="SAPBEXchaText 8 2 6 2 3 2 2" xfId="59787"/>
    <cellStyle name="SAPBEXchaText 8 2 6 2 3 3" xfId="48343"/>
    <cellStyle name="SAPBEXchaText 8 2 6 2 4" xfId="10419"/>
    <cellStyle name="SAPBEXchaText 8 2 6 2 4 2" xfId="25532"/>
    <cellStyle name="SAPBEXchaText 8 2 6 2 4 3" xfId="48344"/>
    <cellStyle name="SAPBEXchaText 8 2 6 2 5" xfId="11843"/>
    <cellStyle name="SAPBEXchaText 8 2 6 2 5 2" xfId="25533"/>
    <cellStyle name="SAPBEXchaText 8 2 6 2 5 3" xfId="48345"/>
    <cellStyle name="SAPBEXchaText 8 2 6 2 6" xfId="13218"/>
    <cellStyle name="SAPBEXchaText 8 2 6 2 6 2" xfId="48346"/>
    <cellStyle name="SAPBEXchaText 8 2 6 2 7" xfId="14568"/>
    <cellStyle name="SAPBEXchaText 8 2 6 2 8" xfId="48347"/>
    <cellStyle name="SAPBEXchaText 8 2 6 2 9" xfId="59788"/>
    <cellStyle name="SAPBEXchaText 8 2 6 3" xfId="5855"/>
    <cellStyle name="SAPBEXchaText 8 2 6 3 2" xfId="25534"/>
    <cellStyle name="SAPBEXchaText 8 2 6 3 2 2" xfId="59789"/>
    <cellStyle name="SAPBEXchaText 8 2 6 3 3" xfId="48348"/>
    <cellStyle name="SAPBEXchaText 8 2 6 4" xfId="7926"/>
    <cellStyle name="SAPBEXchaText 8 2 6 4 2" xfId="25535"/>
    <cellStyle name="SAPBEXchaText 8 2 6 4 2 2" xfId="59790"/>
    <cellStyle name="SAPBEXchaText 8 2 6 4 3" xfId="48349"/>
    <cellStyle name="SAPBEXchaText 8 2 6 5" xfId="5203"/>
    <cellStyle name="SAPBEXchaText 8 2 6 5 2" xfId="25536"/>
    <cellStyle name="SAPBEXchaText 8 2 6 5 3" xfId="48350"/>
    <cellStyle name="SAPBEXchaText 8 2 6 6" xfId="7777"/>
    <cellStyle name="SAPBEXchaText 8 2 6 6 2" xfId="25537"/>
    <cellStyle name="SAPBEXchaText 8 2 6 6 3" xfId="48351"/>
    <cellStyle name="SAPBEXchaText 8 2 6 7" xfId="7881"/>
    <cellStyle name="SAPBEXchaText 8 2 6 7 2" xfId="48352"/>
    <cellStyle name="SAPBEXchaText 8 2 6 8" xfId="8347"/>
    <cellStyle name="SAPBEXchaText 8 2 6 9" xfId="48353"/>
    <cellStyle name="SAPBEXchaText 8 2 7" xfId="1878"/>
    <cellStyle name="SAPBEXchaText 8 2 7 10" xfId="59791"/>
    <cellStyle name="SAPBEXchaText 8 2 7 11" xfId="59792"/>
    <cellStyle name="SAPBEXchaText 8 2 7 2" xfId="1879"/>
    <cellStyle name="SAPBEXchaText 8 2 7 2 10" xfId="59793"/>
    <cellStyle name="SAPBEXchaText 8 2 7 2 2" xfId="7208"/>
    <cellStyle name="SAPBEXchaText 8 2 7 2 2 2" xfId="25538"/>
    <cellStyle name="SAPBEXchaText 8 2 7 2 2 2 2" xfId="59794"/>
    <cellStyle name="SAPBEXchaText 8 2 7 2 2 3" xfId="48354"/>
    <cellStyle name="SAPBEXchaText 8 2 7 2 3" xfId="9191"/>
    <cellStyle name="SAPBEXchaText 8 2 7 2 3 2" xfId="25539"/>
    <cellStyle name="SAPBEXchaText 8 2 7 2 3 2 2" xfId="59795"/>
    <cellStyle name="SAPBEXchaText 8 2 7 2 3 3" xfId="48355"/>
    <cellStyle name="SAPBEXchaText 8 2 7 2 4" xfId="10644"/>
    <cellStyle name="SAPBEXchaText 8 2 7 2 4 2" xfId="25540"/>
    <cellStyle name="SAPBEXchaText 8 2 7 2 4 3" xfId="48356"/>
    <cellStyle name="SAPBEXchaText 8 2 7 2 5" xfId="12068"/>
    <cellStyle name="SAPBEXchaText 8 2 7 2 5 2" xfId="25541"/>
    <cellStyle name="SAPBEXchaText 8 2 7 2 5 3" xfId="48357"/>
    <cellStyle name="SAPBEXchaText 8 2 7 2 6" xfId="13443"/>
    <cellStyle name="SAPBEXchaText 8 2 7 2 6 2" xfId="25542"/>
    <cellStyle name="SAPBEXchaText 8 2 7 2 6 3" xfId="48358"/>
    <cellStyle name="SAPBEXchaText 8 2 7 2 7" xfId="14793"/>
    <cellStyle name="SAPBEXchaText 8 2 7 2 7 2" xfId="48359"/>
    <cellStyle name="SAPBEXchaText 8 2 7 2 8" xfId="4207"/>
    <cellStyle name="SAPBEXchaText 8 2 7 2 9" xfId="59796"/>
    <cellStyle name="SAPBEXchaText 8 2 7 3" xfId="6080"/>
    <cellStyle name="SAPBEXchaText 8 2 7 3 2" xfId="25543"/>
    <cellStyle name="SAPBEXchaText 8 2 7 3 2 2" xfId="59797"/>
    <cellStyle name="SAPBEXchaText 8 2 7 3 3" xfId="48360"/>
    <cellStyle name="SAPBEXchaText 8 2 7 4" xfId="8151"/>
    <cellStyle name="SAPBEXchaText 8 2 7 4 2" xfId="25544"/>
    <cellStyle name="SAPBEXchaText 8 2 7 4 2 2" xfId="59798"/>
    <cellStyle name="SAPBEXchaText 8 2 7 4 3" xfId="48361"/>
    <cellStyle name="SAPBEXchaText 8 2 7 5" xfId="9638"/>
    <cellStyle name="SAPBEXchaText 8 2 7 5 2" xfId="25545"/>
    <cellStyle name="SAPBEXchaText 8 2 7 5 3" xfId="48362"/>
    <cellStyle name="SAPBEXchaText 8 2 7 6" xfId="11091"/>
    <cellStyle name="SAPBEXchaText 8 2 7 6 2" xfId="25546"/>
    <cellStyle name="SAPBEXchaText 8 2 7 6 3" xfId="48363"/>
    <cellStyle name="SAPBEXchaText 8 2 7 7" xfId="12517"/>
    <cellStyle name="SAPBEXchaText 8 2 7 7 2" xfId="25547"/>
    <cellStyle name="SAPBEXchaText 8 2 7 7 3" xfId="48364"/>
    <cellStyle name="SAPBEXchaText 8 2 7 8" xfId="13889"/>
    <cellStyle name="SAPBEXchaText 8 2 7 8 2" xfId="48365"/>
    <cellStyle name="SAPBEXchaText 8 2 7 9" xfId="3717"/>
    <cellStyle name="SAPBEXchaText 8 2 8" xfId="3944"/>
    <cellStyle name="SAPBEXchaText 8 2 8 2" xfId="4313"/>
    <cellStyle name="SAPBEXchaText 8 2 8 2 2" xfId="25548"/>
    <cellStyle name="SAPBEXchaText 8 2 8 2 2 2" xfId="25549"/>
    <cellStyle name="SAPBEXchaText 8 2 8 2 2 3" xfId="59799"/>
    <cellStyle name="SAPBEXchaText 8 2 8 2 3" xfId="25550"/>
    <cellStyle name="SAPBEXchaText 8 2 8 2 3 2" xfId="25551"/>
    <cellStyle name="SAPBEXchaText 8 2 8 2 3 3" xfId="59800"/>
    <cellStyle name="SAPBEXchaText 8 2 8 2 4" xfId="25552"/>
    <cellStyle name="SAPBEXchaText 8 2 8 2 5" xfId="48366"/>
    <cellStyle name="SAPBEXchaText 8 2 8 3" xfId="25553"/>
    <cellStyle name="SAPBEXchaText 8 2 8 3 2" xfId="25554"/>
    <cellStyle name="SAPBEXchaText 8 2 8 3 3" xfId="59801"/>
    <cellStyle name="SAPBEXchaText 8 2 8 4" xfId="25555"/>
    <cellStyle name="SAPBEXchaText 8 2 8 4 2" xfId="25556"/>
    <cellStyle name="SAPBEXchaText 8 2 8 4 3" xfId="59802"/>
    <cellStyle name="SAPBEXchaText 8 2 8 5" xfId="25557"/>
    <cellStyle name="SAPBEXchaText 8 2 8 5 2" xfId="59803"/>
    <cellStyle name="SAPBEXchaText 8 2 8 6" xfId="48367"/>
    <cellStyle name="SAPBEXchaText 8 2 8 7" xfId="59804"/>
    <cellStyle name="SAPBEXchaText 8 2 9" xfId="3607"/>
    <cellStyle name="SAPBEXchaText 8 2 9 2" xfId="3499"/>
    <cellStyle name="SAPBEXchaText 8 2 9 2 2" xfId="25558"/>
    <cellStyle name="SAPBEXchaText 8 2 9 2 2 2" xfId="25559"/>
    <cellStyle name="SAPBEXchaText 8 2 9 2 2 3" xfId="59805"/>
    <cellStyle name="SAPBEXchaText 8 2 9 2 3" xfId="25560"/>
    <cellStyle name="SAPBEXchaText 8 2 9 2 3 2" xfId="25561"/>
    <cellStyle name="SAPBEXchaText 8 2 9 2 3 3" xfId="59806"/>
    <cellStyle name="SAPBEXchaText 8 2 9 2 4" xfId="25562"/>
    <cellStyle name="SAPBEXchaText 8 2 9 2 5" xfId="48368"/>
    <cellStyle name="SAPBEXchaText 8 2 9 3" xfId="25563"/>
    <cellStyle name="SAPBEXchaText 8 2 9 3 2" xfId="25564"/>
    <cellStyle name="SAPBEXchaText 8 2 9 3 3" xfId="59807"/>
    <cellStyle name="SAPBEXchaText 8 2 9 4" xfId="25565"/>
    <cellStyle name="SAPBEXchaText 8 2 9 4 2" xfId="25566"/>
    <cellStyle name="SAPBEXchaText 8 2 9 4 3" xfId="59808"/>
    <cellStyle name="SAPBEXchaText 8 2 9 5" xfId="25567"/>
    <cellStyle name="SAPBEXchaText 8 2 9 6" xfId="48369"/>
    <cellStyle name="SAPBEXchaText 8 3" xfId="25568"/>
    <cellStyle name="SAPBEXchaText 8 3 2" xfId="25569"/>
    <cellStyle name="SAPBEXchaText 8 3 3" xfId="48370"/>
    <cellStyle name="SAPBEXchaText 8 4" xfId="48371"/>
    <cellStyle name="SAPBEXchaText 9" xfId="222"/>
    <cellStyle name="SAPBEXchaText 9 2" xfId="1880"/>
    <cellStyle name="SAPBEXchaText 9 2 10" xfId="3665"/>
    <cellStyle name="SAPBEXchaText 9 2 10 2" xfId="25570"/>
    <cellStyle name="SAPBEXchaText 9 2 10 2 2" xfId="25571"/>
    <cellStyle name="SAPBEXchaText 9 2 10 2 3" xfId="59809"/>
    <cellStyle name="SAPBEXchaText 9 2 10 3" xfId="25572"/>
    <cellStyle name="SAPBEXchaText 9 2 10 3 2" xfId="25573"/>
    <cellStyle name="SAPBEXchaText 9 2 10 3 3" xfId="59810"/>
    <cellStyle name="SAPBEXchaText 9 2 10 4" xfId="25574"/>
    <cellStyle name="SAPBEXchaText 9 2 10 5" xfId="48372"/>
    <cellStyle name="SAPBEXchaText 9 2 11" xfId="4540"/>
    <cellStyle name="SAPBEXchaText 9 2 11 2" xfId="25575"/>
    <cellStyle name="SAPBEXchaText 9 2 11 2 2" xfId="25576"/>
    <cellStyle name="SAPBEXchaText 9 2 11 2 3" xfId="59811"/>
    <cellStyle name="SAPBEXchaText 9 2 11 3" xfId="25577"/>
    <cellStyle name="SAPBEXchaText 9 2 11 3 2" xfId="25578"/>
    <cellStyle name="SAPBEXchaText 9 2 11 3 3" xfId="59812"/>
    <cellStyle name="SAPBEXchaText 9 2 11 4" xfId="25579"/>
    <cellStyle name="SAPBEXchaText 9 2 11 5" xfId="48373"/>
    <cellStyle name="SAPBEXchaText 9 2 12" xfId="4311"/>
    <cellStyle name="SAPBEXchaText 9 2 12 2" xfId="25580"/>
    <cellStyle name="SAPBEXchaText 9 2 12 2 2" xfId="25581"/>
    <cellStyle name="SAPBEXchaText 9 2 12 2 3" xfId="59813"/>
    <cellStyle name="SAPBEXchaText 9 2 12 3" xfId="25582"/>
    <cellStyle name="SAPBEXchaText 9 2 12 3 2" xfId="25583"/>
    <cellStyle name="SAPBEXchaText 9 2 12 3 3" xfId="59814"/>
    <cellStyle name="SAPBEXchaText 9 2 12 4" xfId="25584"/>
    <cellStyle name="SAPBEXchaText 9 2 12 5" xfId="48374"/>
    <cellStyle name="SAPBEXchaText 9 2 13" xfId="25585"/>
    <cellStyle name="SAPBEXchaText 9 2 13 2" xfId="25586"/>
    <cellStyle name="SAPBEXchaText 9 2 13 3" xfId="59815"/>
    <cellStyle name="SAPBEXchaText 9 2 14" xfId="48375"/>
    <cellStyle name="SAPBEXchaText 9 2 2" xfId="1881"/>
    <cellStyle name="SAPBEXchaText 9 2 2 10" xfId="4624"/>
    <cellStyle name="SAPBEXchaText 9 2 2 10 2" xfId="25587"/>
    <cellStyle name="SAPBEXchaText 9 2 2 10 2 2" xfId="25588"/>
    <cellStyle name="SAPBEXchaText 9 2 2 10 2 3" xfId="59816"/>
    <cellStyle name="SAPBEXchaText 9 2 2 10 3" xfId="25589"/>
    <cellStyle name="SAPBEXchaText 9 2 2 10 3 2" xfId="25590"/>
    <cellStyle name="SAPBEXchaText 9 2 2 10 3 3" xfId="59817"/>
    <cellStyle name="SAPBEXchaText 9 2 2 10 4" xfId="25591"/>
    <cellStyle name="SAPBEXchaText 9 2 2 10 5" xfId="48376"/>
    <cellStyle name="SAPBEXchaText 9 2 2 11" xfId="25592"/>
    <cellStyle name="SAPBEXchaText 9 2 2 11 2" xfId="25593"/>
    <cellStyle name="SAPBEXchaText 9 2 2 11 3" xfId="59818"/>
    <cellStyle name="SAPBEXchaText 9 2 2 12" xfId="48377"/>
    <cellStyle name="SAPBEXchaText 9 2 2 2" xfId="1882"/>
    <cellStyle name="SAPBEXchaText 9 2 2 2 2" xfId="1883"/>
    <cellStyle name="SAPBEXchaText 9 2 2 2 2 2" xfId="1884"/>
    <cellStyle name="SAPBEXchaText 9 2 2 2 2 2 2" xfId="9504"/>
    <cellStyle name="SAPBEXchaText 9 2 2 2 2 2 2 2" xfId="25594"/>
    <cellStyle name="SAPBEXchaText 9 2 2 2 2 2 2 2 2" xfId="59819"/>
    <cellStyle name="SAPBEXchaText 9 2 2 2 2 2 2 3" xfId="48378"/>
    <cellStyle name="SAPBEXchaText 9 2 2 2 2 2 3" xfId="10957"/>
    <cellStyle name="SAPBEXchaText 9 2 2 2 2 2 3 2" xfId="25595"/>
    <cellStyle name="SAPBEXchaText 9 2 2 2 2 2 3 3" xfId="48379"/>
    <cellStyle name="SAPBEXchaText 9 2 2 2 2 2 4" xfId="12381"/>
    <cellStyle name="SAPBEXchaText 9 2 2 2 2 2 4 2" xfId="25596"/>
    <cellStyle name="SAPBEXchaText 9 2 2 2 2 2 4 3" xfId="48380"/>
    <cellStyle name="SAPBEXchaText 9 2 2 2 2 2 5" xfId="13756"/>
    <cellStyle name="SAPBEXchaText 9 2 2 2 2 2 5 2" xfId="48381"/>
    <cellStyle name="SAPBEXchaText 9 2 2 2 2 2 6" xfId="15106"/>
    <cellStyle name="SAPBEXchaText 9 2 2 2 2 2 7" xfId="7521"/>
    <cellStyle name="SAPBEXchaText 9 2 2 2 2 2 8" xfId="59820"/>
    <cellStyle name="SAPBEXchaText 9 2 2 2 2 2 9" xfId="59821"/>
    <cellStyle name="SAPBEXchaText 9 2 2 2 2 3" xfId="6384"/>
    <cellStyle name="SAPBEXchaText 9 2 2 2 2 3 2" xfId="25597"/>
    <cellStyle name="SAPBEXchaText 9 2 2 2 2 3 2 2" xfId="59822"/>
    <cellStyle name="SAPBEXchaText 9 2 2 2 2 3 3" xfId="48382"/>
    <cellStyle name="SAPBEXchaText 9 2 2 2 2 4" xfId="25598"/>
    <cellStyle name="SAPBEXchaText 9 2 2 2 2 4 2" xfId="25599"/>
    <cellStyle name="SAPBEXchaText 9 2 2 2 2 4 3" xfId="59823"/>
    <cellStyle name="SAPBEXchaText 9 2 2 2 2 5" xfId="25600"/>
    <cellStyle name="SAPBEXchaText 9 2 2 2 2 6" xfId="48383"/>
    <cellStyle name="SAPBEXchaText 9 2 2 2 3" xfId="1885"/>
    <cellStyle name="SAPBEXchaText 9 2 2 2 3 2" xfId="8593"/>
    <cellStyle name="SAPBEXchaText 9 2 2 2 3 2 2" xfId="25601"/>
    <cellStyle name="SAPBEXchaText 9 2 2 2 3 2 2 2" xfId="59824"/>
    <cellStyle name="SAPBEXchaText 9 2 2 2 3 2 3" xfId="48384"/>
    <cellStyle name="SAPBEXchaText 9 2 2 2 3 3" xfId="10046"/>
    <cellStyle name="SAPBEXchaText 9 2 2 2 3 3 2" xfId="25602"/>
    <cellStyle name="SAPBEXchaText 9 2 2 2 3 3 3" xfId="48385"/>
    <cellStyle name="SAPBEXchaText 9 2 2 2 3 4" xfId="11470"/>
    <cellStyle name="SAPBEXchaText 9 2 2 2 3 4 2" xfId="25603"/>
    <cellStyle name="SAPBEXchaText 9 2 2 2 3 4 3" xfId="48386"/>
    <cellStyle name="SAPBEXchaText 9 2 2 2 3 5" xfId="12845"/>
    <cellStyle name="SAPBEXchaText 9 2 2 2 3 5 2" xfId="25604"/>
    <cellStyle name="SAPBEXchaText 9 2 2 2 3 5 3" xfId="48387"/>
    <cellStyle name="SAPBEXchaText 9 2 2 2 3 6" xfId="14195"/>
    <cellStyle name="SAPBEXchaText 9 2 2 2 3 6 2" xfId="48388"/>
    <cellStyle name="SAPBEXchaText 9 2 2 2 3 7" xfId="6610"/>
    <cellStyle name="SAPBEXchaText 9 2 2 2 3 8" xfId="59825"/>
    <cellStyle name="SAPBEXchaText 9 2 2 2 3 9" xfId="59826"/>
    <cellStyle name="SAPBEXchaText 9 2 2 2 4" xfId="5483"/>
    <cellStyle name="SAPBEXchaText 9 2 2 2 4 2" xfId="25605"/>
    <cellStyle name="SAPBEXchaText 9 2 2 2 4 2 2" xfId="59827"/>
    <cellStyle name="SAPBEXchaText 9 2 2 2 4 3" xfId="48389"/>
    <cellStyle name="SAPBEXchaText 9 2 2 2 5" xfId="25606"/>
    <cellStyle name="SAPBEXchaText 9 2 2 2 5 2" xfId="25607"/>
    <cellStyle name="SAPBEXchaText 9 2 2 2 5 3" xfId="48390"/>
    <cellStyle name="SAPBEXchaText 9 2 2 2 6" xfId="48391"/>
    <cellStyle name="SAPBEXchaText 9 2 2 3" xfId="1886"/>
    <cellStyle name="SAPBEXchaText 9 2 2 3 2" xfId="1887"/>
    <cellStyle name="SAPBEXchaText 9 2 2 3 2 2" xfId="8819"/>
    <cellStyle name="SAPBEXchaText 9 2 2 3 2 2 2" xfId="25608"/>
    <cellStyle name="SAPBEXchaText 9 2 2 3 2 2 2 2" xfId="59828"/>
    <cellStyle name="SAPBEXchaText 9 2 2 3 2 2 3" xfId="48392"/>
    <cellStyle name="SAPBEXchaText 9 2 2 3 2 3" xfId="10272"/>
    <cellStyle name="SAPBEXchaText 9 2 2 3 2 3 2" xfId="25609"/>
    <cellStyle name="SAPBEXchaText 9 2 2 3 2 3 2 2" xfId="59829"/>
    <cellStyle name="SAPBEXchaText 9 2 2 3 2 3 3" xfId="48393"/>
    <cellStyle name="SAPBEXchaText 9 2 2 3 2 4" xfId="11696"/>
    <cellStyle name="SAPBEXchaText 9 2 2 3 2 4 2" xfId="25610"/>
    <cellStyle name="SAPBEXchaText 9 2 2 3 2 4 3" xfId="48394"/>
    <cellStyle name="SAPBEXchaText 9 2 2 3 2 5" xfId="13071"/>
    <cellStyle name="SAPBEXchaText 9 2 2 3 2 5 2" xfId="48395"/>
    <cellStyle name="SAPBEXchaText 9 2 2 3 2 6" xfId="14421"/>
    <cellStyle name="SAPBEXchaText 9 2 2 3 2 7" xfId="6836"/>
    <cellStyle name="SAPBEXchaText 9 2 2 3 2 8" xfId="59830"/>
    <cellStyle name="SAPBEXchaText 9 2 2 3 2 9" xfId="59831"/>
    <cellStyle name="SAPBEXchaText 9 2 2 3 3" xfId="5708"/>
    <cellStyle name="SAPBEXchaText 9 2 2 3 3 2" xfId="25611"/>
    <cellStyle name="SAPBEXchaText 9 2 2 3 3 2 2" xfId="59832"/>
    <cellStyle name="SAPBEXchaText 9 2 2 3 3 3" xfId="48396"/>
    <cellStyle name="SAPBEXchaText 9 2 2 3 4" xfId="25612"/>
    <cellStyle name="SAPBEXchaText 9 2 2 3 4 2" xfId="25613"/>
    <cellStyle name="SAPBEXchaText 9 2 2 3 4 3" xfId="59833"/>
    <cellStyle name="SAPBEXchaText 9 2 2 3 5" xfId="25614"/>
    <cellStyle name="SAPBEXchaText 9 2 2 3 6" xfId="48397"/>
    <cellStyle name="SAPBEXchaText 9 2 2 4" xfId="1888"/>
    <cellStyle name="SAPBEXchaText 9 2 2 4 10" xfId="59834"/>
    <cellStyle name="SAPBEXchaText 9 2 2 4 11" xfId="59835"/>
    <cellStyle name="SAPBEXchaText 9 2 2 4 2" xfId="1889"/>
    <cellStyle name="SAPBEXchaText 9 2 2 4 2 10" xfId="59836"/>
    <cellStyle name="SAPBEXchaText 9 2 2 4 2 2" xfId="7064"/>
    <cellStyle name="SAPBEXchaText 9 2 2 4 2 2 2" xfId="25615"/>
    <cellStyle name="SAPBEXchaText 9 2 2 4 2 2 2 2" xfId="59837"/>
    <cellStyle name="SAPBEXchaText 9 2 2 4 2 2 3" xfId="48398"/>
    <cellStyle name="SAPBEXchaText 9 2 2 4 2 3" xfId="9047"/>
    <cellStyle name="SAPBEXchaText 9 2 2 4 2 3 2" xfId="25616"/>
    <cellStyle name="SAPBEXchaText 9 2 2 4 2 3 2 2" xfId="59838"/>
    <cellStyle name="SAPBEXchaText 9 2 2 4 2 3 3" xfId="48399"/>
    <cellStyle name="SAPBEXchaText 9 2 2 4 2 4" xfId="10500"/>
    <cellStyle name="SAPBEXchaText 9 2 2 4 2 4 2" xfId="25617"/>
    <cellStyle name="SAPBEXchaText 9 2 2 4 2 4 3" xfId="48400"/>
    <cellStyle name="SAPBEXchaText 9 2 2 4 2 5" xfId="11924"/>
    <cellStyle name="SAPBEXchaText 9 2 2 4 2 5 2" xfId="25618"/>
    <cellStyle name="SAPBEXchaText 9 2 2 4 2 5 3" xfId="48401"/>
    <cellStyle name="SAPBEXchaText 9 2 2 4 2 6" xfId="13299"/>
    <cellStyle name="SAPBEXchaText 9 2 2 4 2 6 2" xfId="48402"/>
    <cellStyle name="SAPBEXchaText 9 2 2 4 2 7" xfId="14649"/>
    <cellStyle name="SAPBEXchaText 9 2 2 4 2 8" xfId="48403"/>
    <cellStyle name="SAPBEXchaText 9 2 2 4 2 9" xfId="59839"/>
    <cellStyle name="SAPBEXchaText 9 2 2 4 3" xfId="5936"/>
    <cellStyle name="SAPBEXchaText 9 2 2 4 3 2" xfId="25619"/>
    <cellStyle name="SAPBEXchaText 9 2 2 4 3 2 2" xfId="59840"/>
    <cellStyle name="SAPBEXchaText 9 2 2 4 3 3" xfId="48404"/>
    <cellStyle name="SAPBEXchaText 9 2 2 4 4" xfId="8007"/>
    <cellStyle name="SAPBEXchaText 9 2 2 4 4 2" xfId="25620"/>
    <cellStyle name="SAPBEXchaText 9 2 2 4 4 2 2" xfId="59841"/>
    <cellStyle name="SAPBEXchaText 9 2 2 4 4 3" xfId="48405"/>
    <cellStyle name="SAPBEXchaText 9 2 2 4 5" xfId="8335"/>
    <cellStyle name="SAPBEXchaText 9 2 2 4 5 2" xfId="25621"/>
    <cellStyle name="SAPBEXchaText 9 2 2 4 5 3" xfId="48406"/>
    <cellStyle name="SAPBEXchaText 9 2 2 4 6" xfId="9822"/>
    <cellStyle name="SAPBEXchaText 9 2 2 4 6 2" xfId="25622"/>
    <cellStyle name="SAPBEXchaText 9 2 2 4 6 3" xfId="48407"/>
    <cellStyle name="SAPBEXchaText 9 2 2 4 7" xfId="9894"/>
    <cellStyle name="SAPBEXchaText 9 2 2 4 7 2" xfId="48408"/>
    <cellStyle name="SAPBEXchaText 9 2 2 4 8" xfId="12715"/>
    <cellStyle name="SAPBEXchaText 9 2 2 4 9" xfId="48409"/>
    <cellStyle name="SAPBEXchaText 9 2 2 5" xfId="1890"/>
    <cellStyle name="SAPBEXchaText 9 2 2 5 10" xfId="59842"/>
    <cellStyle name="SAPBEXchaText 9 2 2 5 11" xfId="59843"/>
    <cellStyle name="SAPBEXchaText 9 2 2 5 2" xfId="1891"/>
    <cellStyle name="SAPBEXchaText 9 2 2 5 2 10" xfId="59844"/>
    <cellStyle name="SAPBEXchaText 9 2 2 5 2 2" xfId="7288"/>
    <cellStyle name="SAPBEXchaText 9 2 2 5 2 2 2" xfId="25623"/>
    <cellStyle name="SAPBEXchaText 9 2 2 5 2 2 2 2" xfId="59845"/>
    <cellStyle name="SAPBEXchaText 9 2 2 5 2 2 3" xfId="48410"/>
    <cellStyle name="SAPBEXchaText 9 2 2 5 2 3" xfId="9271"/>
    <cellStyle name="SAPBEXchaText 9 2 2 5 2 3 2" xfId="25624"/>
    <cellStyle name="SAPBEXchaText 9 2 2 5 2 3 2 2" xfId="59846"/>
    <cellStyle name="SAPBEXchaText 9 2 2 5 2 3 3" xfId="48411"/>
    <cellStyle name="SAPBEXchaText 9 2 2 5 2 4" xfId="10724"/>
    <cellStyle name="SAPBEXchaText 9 2 2 5 2 4 2" xfId="25625"/>
    <cellStyle name="SAPBEXchaText 9 2 2 5 2 4 3" xfId="48412"/>
    <cellStyle name="SAPBEXchaText 9 2 2 5 2 5" xfId="12148"/>
    <cellStyle name="SAPBEXchaText 9 2 2 5 2 5 2" xfId="25626"/>
    <cellStyle name="SAPBEXchaText 9 2 2 5 2 5 3" xfId="48413"/>
    <cellStyle name="SAPBEXchaText 9 2 2 5 2 6" xfId="13523"/>
    <cellStyle name="SAPBEXchaText 9 2 2 5 2 6 2" xfId="25627"/>
    <cellStyle name="SAPBEXchaText 9 2 2 5 2 6 3" xfId="48414"/>
    <cellStyle name="SAPBEXchaText 9 2 2 5 2 7" xfId="14873"/>
    <cellStyle name="SAPBEXchaText 9 2 2 5 2 7 2" xfId="48415"/>
    <cellStyle name="SAPBEXchaText 9 2 2 5 2 8" xfId="4814"/>
    <cellStyle name="SAPBEXchaText 9 2 2 5 2 9" xfId="59847"/>
    <cellStyle name="SAPBEXchaText 9 2 2 5 3" xfId="6160"/>
    <cellStyle name="SAPBEXchaText 9 2 2 5 3 2" xfId="25628"/>
    <cellStyle name="SAPBEXchaText 9 2 2 5 3 2 2" xfId="59848"/>
    <cellStyle name="SAPBEXchaText 9 2 2 5 3 3" xfId="48416"/>
    <cellStyle name="SAPBEXchaText 9 2 2 5 4" xfId="8231"/>
    <cellStyle name="SAPBEXchaText 9 2 2 5 4 2" xfId="25629"/>
    <cellStyle name="SAPBEXchaText 9 2 2 5 4 2 2" xfId="59849"/>
    <cellStyle name="SAPBEXchaText 9 2 2 5 4 3" xfId="48417"/>
    <cellStyle name="SAPBEXchaText 9 2 2 5 5" xfId="9718"/>
    <cellStyle name="SAPBEXchaText 9 2 2 5 5 2" xfId="25630"/>
    <cellStyle name="SAPBEXchaText 9 2 2 5 5 3" xfId="48418"/>
    <cellStyle name="SAPBEXchaText 9 2 2 5 6" xfId="11171"/>
    <cellStyle name="SAPBEXchaText 9 2 2 5 6 2" xfId="25631"/>
    <cellStyle name="SAPBEXchaText 9 2 2 5 6 3" xfId="48419"/>
    <cellStyle name="SAPBEXchaText 9 2 2 5 7" xfId="12597"/>
    <cellStyle name="SAPBEXchaText 9 2 2 5 7 2" xfId="25632"/>
    <cellStyle name="SAPBEXchaText 9 2 2 5 7 3" xfId="48420"/>
    <cellStyle name="SAPBEXchaText 9 2 2 5 8" xfId="13969"/>
    <cellStyle name="SAPBEXchaText 9 2 2 5 8 2" xfId="48421"/>
    <cellStyle name="SAPBEXchaText 9 2 2 5 9" xfId="3800"/>
    <cellStyle name="SAPBEXchaText 9 2 2 6" xfId="4027"/>
    <cellStyle name="SAPBEXchaText 9 2 2 6 2" xfId="3616"/>
    <cellStyle name="SAPBEXchaText 9 2 2 6 2 2" xfId="25633"/>
    <cellStyle name="SAPBEXchaText 9 2 2 6 2 2 2" xfId="25634"/>
    <cellStyle name="SAPBEXchaText 9 2 2 6 2 2 3" xfId="59850"/>
    <cellStyle name="SAPBEXchaText 9 2 2 6 2 3" xfId="25635"/>
    <cellStyle name="SAPBEXchaText 9 2 2 6 2 3 2" xfId="25636"/>
    <cellStyle name="SAPBEXchaText 9 2 2 6 2 3 3" xfId="59851"/>
    <cellStyle name="SAPBEXchaText 9 2 2 6 2 4" xfId="25637"/>
    <cellStyle name="SAPBEXchaText 9 2 2 6 2 5" xfId="48422"/>
    <cellStyle name="SAPBEXchaText 9 2 2 6 3" xfId="25638"/>
    <cellStyle name="SAPBEXchaText 9 2 2 6 3 2" xfId="25639"/>
    <cellStyle name="SAPBEXchaText 9 2 2 6 3 3" xfId="59852"/>
    <cellStyle name="SAPBEXchaText 9 2 2 6 4" xfId="25640"/>
    <cellStyle name="SAPBEXchaText 9 2 2 6 4 2" xfId="25641"/>
    <cellStyle name="SAPBEXchaText 9 2 2 6 4 3" xfId="59853"/>
    <cellStyle name="SAPBEXchaText 9 2 2 6 5" xfId="25642"/>
    <cellStyle name="SAPBEXchaText 9 2 2 6 5 2" xfId="59854"/>
    <cellStyle name="SAPBEXchaText 9 2 2 6 6" xfId="48423"/>
    <cellStyle name="SAPBEXchaText 9 2 2 6 7" xfId="59855"/>
    <cellStyle name="SAPBEXchaText 9 2 2 7" xfId="3222"/>
    <cellStyle name="SAPBEXchaText 9 2 2 7 2" xfId="4695"/>
    <cellStyle name="SAPBEXchaText 9 2 2 7 2 2" xfId="25643"/>
    <cellStyle name="SAPBEXchaText 9 2 2 7 2 2 2" xfId="25644"/>
    <cellStyle name="SAPBEXchaText 9 2 2 7 2 2 3" xfId="59856"/>
    <cellStyle name="SAPBEXchaText 9 2 2 7 2 3" xfId="25645"/>
    <cellStyle name="SAPBEXchaText 9 2 2 7 2 3 2" xfId="25646"/>
    <cellStyle name="SAPBEXchaText 9 2 2 7 2 3 3" xfId="59857"/>
    <cellStyle name="SAPBEXchaText 9 2 2 7 2 4" xfId="25647"/>
    <cellStyle name="SAPBEXchaText 9 2 2 7 2 5" xfId="48424"/>
    <cellStyle name="SAPBEXchaText 9 2 2 7 3" xfId="25648"/>
    <cellStyle name="SAPBEXchaText 9 2 2 7 3 2" xfId="25649"/>
    <cellStyle name="SAPBEXchaText 9 2 2 7 3 3" xfId="59858"/>
    <cellStyle name="SAPBEXchaText 9 2 2 7 4" xfId="25650"/>
    <cellStyle name="SAPBEXchaText 9 2 2 7 4 2" xfId="25651"/>
    <cellStyle name="SAPBEXchaText 9 2 2 7 4 3" xfId="59859"/>
    <cellStyle name="SAPBEXchaText 9 2 2 7 5" xfId="25652"/>
    <cellStyle name="SAPBEXchaText 9 2 2 7 6" xfId="48425"/>
    <cellStyle name="SAPBEXchaText 9 2 2 8" xfId="4600"/>
    <cellStyle name="SAPBEXchaText 9 2 2 8 2" xfId="25653"/>
    <cellStyle name="SAPBEXchaText 9 2 2 8 2 2" xfId="25654"/>
    <cellStyle name="SAPBEXchaText 9 2 2 8 2 3" xfId="59860"/>
    <cellStyle name="SAPBEXchaText 9 2 2 8 3" xfId="25655"/>
    <cellStyle name="SAPBEXchaText 9 2 2 8 3 2" xfId="25656"/>
    <cellStyle name="SAPBEXchaText 9 2 2 8 3 3" xfId="59861"/>
    <cellStyle name="SAPBEXchaText 9 2 2 8 4" xfId="25657"/>
    <cellStyle name="SAPBEXchaText 9 2 2 8 5" xfId="48426"/>
    <cellStyle name="SAPBEXchaText 9 2 2 9" xfId="4652"/>
    <cellStyle name="SAPBEXchaText 9 2 2 9 2" xfId="25658"/>
    <cellStyle name="SAPBEXchaText 9 2 2 9 2 2" xfId="25659"/>
    <cellStyle name="SAPBEXchaText 9 2 2 9 2 3" xfId="59862"/>
    <cellStyle name="SAPBEXchaText 9 2 2 9 3" xfId="25660"/>
    <cellStyle name="SAPBEXchaText 9 2 2 9 3 2" xfId="25661"/>
    <cellStyle name="SAPBEXchaText 9 2 2 9 3 3" xfId="59863"/>
    <cellStyle name="SAPBEXchaText 9 2 2 9 4" xfId="25662"/>
    <cellStyle name="SAPBEXchaText 9 2 2 9 5" xfId="48427"/>
    <cellStyle name="SAPBEXchaText 9 2 3" xfId="1892"/>
    <cellStyle name="SAPBEXchaText 9 2 3 10" xfId="4909"/>
    <cellStyle name="SAPBEXchaText 9 2 3 10 2" xfId="25663"/>
    <cellStyle name="SAPBEXchaText 9 2 3 10 2 2" xfId="25664"/>
    <cellStyle name="SAPBEXchaText 9 2 3 10 2 3" xfId="59864"/>
    <cellStyle name="SAPBEXchaText 9 2 3 10 3" xfId="25665"/>
    <cellStyle name="SAPBEXchaText 9 2 3 10 3 2" xfId="25666"/>
    <cellStyle name="SAPBEXchaText 9 2 3 10 3 3" xfId="59865"/>
    <cellStyle name="SAPBEXchaText 9 2 3 10 4" xfId="25667"/>
    <cellStyle name="SAPBEXchaText 9 2 3 10 5" xfId="48428"/>
    <cellStyle name="SAPBEXchaText 9 2 3 11" xfId="25668"/>
    <cellStyle name="SAPBEXchaText 9 2 3 11 2" xfId="25669"/>
    <cellStyle name="SAPBEXchaText 9 2 3 11 3" xfId="59866"/>
    <cellStyle name="SAPBEXchaText 9 2 3 12" xfId="48429"/>
    <cellStyle name="SAPBEXchaText 9 2 3 2" xfId="1893"/>
    <cellStyle name="SAPBEXchaText 9 2 3 2 2" xfId="1894"/>
    <cellStyle name="SAPBEXchaText 9 2 3 2 2 2" xfId="1895"/>
    <cellStyle name="SAPBEXchaText 9 2 3 2 2 2 2" xfId="9578"/>
    <cellStyle name="SAPBEXchaText 9 2 3 2 2 2 2 2" xfId="25670"/>
    <cellStyle name="SAPBEXchaText 9 2 3 2 2 2 2 2 2" xfId="59867"/>
    <cellStyle name="SAPBEXchaText 9 2 3 2 2 2 2 3" xfId="48430"/>
    <cellStyle name="SAPBEXchaText 9 2 3 2 2 2 3" xfId="11031"/>
    <cellStyle name="SAPBEXchaText 9 2 3 2 2 2 3 2" xfId="25671"/>
    <cellStyle name="SAPBEXchaText 9 2 3 2 2 2 3 3" xfId="48431"/>
    <cellStyle name="SAPBEXchaText 9 2 3 2 2 2 4" xfId="12455"/>
    <cellStyle name="SAPBEXchaText 9 2 3 2 2 2 4 2" xfId="25672"/>
    <cellStyle name="SAPBEXchaText 9 2 3 2 2 2 4 3" xfId="48432"/>
    <cellStyle name="SAPBEXchaText 9 2 3 2 2 2 5" xfId="13830"/>
    <cellStyle name="SAPBEXchaText 9 2 3 2 2 2 5 2" xfId="48433"/>
    <cellStyle name="SAPBEXchaText 9 2 3 2 2 2 6" xfId="15180"/>
    <cellStyle name="SAPBEXchaText 9 2 3 2 2 2 7" xfId="7595"/>
    <cellStyle name="SAPBEXchaText 9 2 3 2 2 2 8" xfId="59868"/>
    <cellStyle name="SAPBEXchaText 9 2 3 2 2 2 9" xfId="59869"/>
    <cellStyle name="SAPBEXchaText 9 2 3 2 2 3" xfId="6458"/>
    <cellStyle name="SAPBEXchaText 9 2 3 2 2 3 2" xfId="25673"/>
    <cellStyle name="SAPBEXchaText 9 2 3 2 2 3 2 2" xfId="59870"/>
    <cellStyle name="SAPBEXchaText 9 2 3 2 2 3 3" xfId="48434"/>
    <cellStyle name="SAPBEXchaText 9 2 3 2 2 4" xfId="25674"/>
    <cellStyle name="SAPBEXchaText 9 2 3 2 2 4 2" xfId="25675"/>
    <cellStyle name="SAPBEXchaText 9 2 3 2 2 4 3" xfId="59871"/>
    <cellStyle name="SAPBEXchaText 9 2 3 2 2 5" xfId="25676"/>
    <cellStyle name="SAPBEXchaText 9 2 3 2 2 6" xfId="48435"/>
    <cellStyle name="SAPBEXchaText 9 2 3 2 3" xfId="1896"/>
    <cellStyle name="SAPBEXchaText 9 2 3 2 3 2" xfId="8668"/>
    <cellStyle name="SAPBEXchaText 9 2 3 2 3 2 2" xfId="25677"/>
    <cellStyle name="SAPBEXchaText 9 2 3 2 3 2 2 2" xfId="59872"/>
    <cellStyle name="SAPBEXchaText 9 2 3 2 3 2 3" xfId="48436"/>
    <cellStyle name="SAPBEXchaText 9 2 3 2 3 3" xfId="10121"/>
    <cellStyle name="SAPBEXchaText 9 2 3 2 3 3 2" xfId="25678"/>
    <cellStyle name="SAPBEXchaText 9 2 3 2 3 3 3" xfId="48437"/>
    <cellStyle name="SAPBEXchaText 9 2 3 2 3 4" xfId="11545"/>
    <cellStyle name="SAPBEXchaText 9 2 3 2 3 4 2" xfId="25679"/>
    <cellStyle name="SAPBEXchaText 9 2 3 2 3 4 3" xfId="48438"/>
    <cellStyle name="SAPBEXchaText 9 2 3 2 3 5" xfId="12920"/>
    <cellStyle name="SAPBEXchaText 9 2 3 2 3 5 2" xfId="25680"/>
    <cellStyle name="SAPBEXchaText 9 2 3 2 3 5 3" xfId="48439"/>
    <cellStyle name="SAPBEXchaText 9 2 3 2 3 6" xfId="14270"/>
    <cellStyle name="SAPBEXchaText 9 2 3 2 3 6 2" xfId="48440"/>
    <cellStyle name="SAPBEXchaText 9 2 3 2 3 7" xfId="6685"/>
    <cellStyle name="SAPBEXchaText 9 2 3 2 3 8" xfId="59873"/>
    <cellStyle name="SAPBEXchaText 9 2 3 2 3 9" xfId="59874"/>
    <cellStyle name="SAPBEXchaText 9 2 3 2 4" xfId="5558"/>
    <cellStyle name="SAPBEXchaText 9 2 3 2 4 2" xfId="25681"/>
    <cellStyle name="SAPBEXchaText 9 2 3 2 4 2 2" xfId="59875"/>
    <cellStyle name="SAPBEXchaText 9 2 3 2 4 3" xfId="48441"/>
    <cellStyle name="SAPBEXchaText 9 2 3 2 5" xfId="25682"/>
    <cellStyle name="SAPBEXchaText 9 2 3 2 5 2" xfId="25683"/>
    <cellStyle name="SAPBEXchaText 9 2 3 2 5 3" xfId="48442"/>
    <cellStyle name="SAPBEXchaText 9 2 3 2 6" xfId="48443"/>
    <cellStyle name="SAPBEXchaText 9 2 3 3" xfId="1897"/>
    <cellStyle name="SAPBEXchaText 9 2 3 3 2" xfId="1898"/>
    <cellStyle name="SAPBEXchaText 9 2 3 3 2 2" xfId="8895"/>
    <cellStyle name="SAPBEXchaText 9 2 3 3 2 2 2" xfId="25684"/>
    <cellStyle name="SAPBEXchaText 9 2 3 3 2 2 2 2" xfId="59876"/>
    <cellStyle name="SAPBEXchaText 9 2 3 3 2 2 3" xfId="48444"/>
    <cellStyle name="SAPBEXchaText 9 2 3 3 2 3" xfId="10348"/>
    <cellStyle name="SAPBEXchaText 9 2 3 3 2 3 2" xfId="25685"/>
    <cellStyle name="SAPBEXchaText 9 2 3 3 2 3 2 2" xfId="59877"/>
    <cellStyle name="SAPBEXchaText 9 2 3 3 2 3 3" xfId="48445"/>
    <cellStyle name="SAPBEXchaText 9 2 3 3 2 4" xfId="11772"/>
    <cellStyle name="SAPBEXchaText 9 2 3 3 2 4 2" xfId="25686"/>
    <cellStyle name="SAPBEXchaText 9 2 3 3 2 4 3" xfId="48446"/>
    <cellStyle name="SAPBEXchaText 9 2 3 3 2 5" xfId="13147"/>
    <cellStyle name="SAPBEXchaText 9 2 3 3 2 5 2" xfId="48447"/>
    <cellStyle name="SAPBEXchaText 9 2 3 3 2 6" xfId="14497"/>
    <cellStyle name="SAPBEXchaText 9 2 3 3 2 7" xfId="6912"/>
    <cellStyle name="SAPBEXchaText 9 2 3 3 2 8" xfId="59878"/>
    <cellStyle name="SAPBEXchaText 9 2 3 3 2 9" xfId="59879"/>
    <cellStyle name="SAPBEXchaText 9 2 3 3 3" xfId="5784"/>
    <cellStyle name="SAPBEXchaText 9 2 3 3 3 2" xfId="25687"/>
    <cellStyle name="SAPBEXchaText 9 2 3 3 3 2 2" xfId="59880"/>
    <cellStyle name="SAPBEXchaText 9 2 3 3 3 3" xfId="48448"/>
    <cellStyle name="SAPBEXchaText 9 2 3 3 4" xfId="25688"/>
    <cellStyle name="SAPBEXchaText 9 2 3 3 4 2" xfId="25689"/>
    <cellStyle name="SAPBEXchaText 9 2 3 3 4 3" xfId="59881"/>
    <cellStyle name="SAPBEXchaText 9 2 3 3 5" xfId="25690"/>
    <cellStyle name="SAPBEXchaText 9 2 3 3 6" xfId="48449"/>
    <cellStyle name="SAPBEXchaText 9 2 3 4" xfId="1899"/>
    <cellStyle name="SAPBEXchaText 9 2 3 4 10" xfId="59882"/>
    <cellStyle name="SAPBEXchaText 9 2 3 4 11" xfId="59883"/>
    <cellStyle name="SAPBEXchaText 9 2 3 4 2" xfId="1900"/>
    <cellStyle name="SAPBEXchaText 9 2 3 4 2 10" xfId="59884"/>
    <cellStyle name="SAPBEXchaText 9 2 3 4 2 2" xfId="7139"/>
    <cellStyle name="SAPBEXchaText 9 2 3 4 2 2 2" xfId="25691"/>
    <cellStyle name="SAPBEXchaText 9 2 3 4 2 2 2 2" xfId="59885"/>
    <cellStyle name="SAPBEXchaText 9 2 3 4 2 2 3" xfId="48450"/>
    <cellStyle name="SAPBEXchaText 9 2 3 4 2 3" xfId="9122"/>
    <cellStyle name="SAPBEXchaText 9 2 3 4 2 3 2" xfId="25692"/>
    <cellStyle name="SAPBEXchaText 9 2 3 4 2 3 2 2" xfId="59886"/>
    <cellStyle name="SAPBEXchaText 9 2 3 4 2 3 3" xfId="48451"/>
    <cellStyle name="SAPBEXchaText 9 2 3 4 2 4" xfId="10575"/>
    <cellStyle name="SAPBEXchaText 9 2 3 4 2 4 2" xfId="25693"/>
    <cellStyle name="SAPBEXchaText 9 2 3 4 2 4 3" xfId="48452"/>
    <cellStyle name="SAPBEXchaText 9 2 3 4 2 5" xfId="11999"/>
    <cellStyle name="SAPBEXchaText 9 2 3 4 2 5 2" xfId="25694"/>
    <cellStyle name="SAPBEXchaText 9 2 3 4 2 5 3" xfId="48453"/>
    <cellStyle name="SAPBEXchaText 9 2 3 4 2 6" xfId="13374"/>
    <cellStyle name="SAPBEXchaText 9 2 3 4 2 6 2" xfId="48454"/>
    <cellStyle name="SAPBEXchaText 9 2 3 4 2 7" xfId="14724"/>
    <cellStyle name="SAPBEXchaText 9 2 3 4 2 8" xfId="48455"/>
    <cellStyle name="SAPBEXchaText 9 2 3 4 2 9" xfId="59887"/>
    <cellStyle name="SAPBEXchaText 9 2 3 4 3" xfId="6011"/>
    <cellStyle name="SAPBEXchaText 9 2 3 4 3 2" xfId="25695"/>
    <cellStyle name="SAPBEXchaText 9 2 3 4 3 2 2" xfId="59888"/>
    <cellStyle name="SAPBEXchaText 9 2 3 4 3 3" xfId="48456"/>
    <cellStyle name="SAPBEXchaText 9 2 3 4 4" xfId="8082"/>
    <cellStyle name="SAPBEXchaText 9 2 3 4 4 2" xfId="25696"/>
    <cellStyle name="SAPBEXchaText 9 2 3 4 4 2 2" xfId="59889"/>
    <cellStyle name="SAPBEXchaText 9 2 3 4 4 3" xfId="48457"/>
    <cellStyle name="SAPBEXchaText 9 2 3 4 5" xfId="5110"/>
    <cellStyle name="SAPBEXchaText 9 2 3 4 5 2" xfId="25697"/>
    <cellStyle name="SAPBEXchaText 9 2 3 4 5 3" xfId="48458"/>
    <cellStyle name="SAPBEXchaText 9 2 3 4 6" xfId="5049"/>
    <cellStyle name="SAPBEXchaText 9 2 3 4 6 2" xfId="25698"/>
    <cellStyle name="SAPBEXchaText 9 2 3 4 6 3" xfId="48459"/>
    <cellStyle name="SAPBEXchaText 9 2 3 4 7" xfId="8430"/>
    <cellStyle name="SAPBEXchaText 9 2 3 4 7 2" xfId="48460"/>
    <cellStyle name="SAPBEXchaText 9 2 3 4 8" xfId="8404"/>
    <cellStyle name="SAPBEXchaText 9 2 3 4 9" xfId="48461"/>
    <cellStyle name="SAPBEXchaText 9 2 3 5" xfId="1901"/>
    <cellStyle name="SAPBEXchaText 9 2 3 5 10" xfId="59890"/>
    <cellStyle name="SAPBEXchaText 9 2 3 5 11" xfId="59891"/>
    <cellStyle name="SAPBEXchaText 9 2 3 5 2" xfId="1902"/>
    <cellStyle name="SAPBEXchaText 9 2 3 5 2 10" xfId="59892"/>
    <cellStyle name="SAPBEXchaText 9 2 3 5 2 2" xfId="7362"/>
    <cellStyle name="SAPBEXchaText 9 2 3 5 2 2 2" xfId="25699"/>
    <cellStyle name="SAPBEXchaText 9 2 3 5 2 2 2 2" xfId="59893"/>
    <cellStyle name="SAPBEXchaText 9 2 3 5 2 2 3" xfId="48462"/>
    <cellStyle name="SAPBEXchaText 9 2 3 5 2 3" xfId="9345"/>
    <cellStyle name="SAPBEXchaText 9 2 3 5 2 3 2" xfId="25700"/>
    <cellStyle name="SAPBEXchaText 9 2 3 5 2 3 2 2" xfId="59894"/>
    <cellStyle name="SAPBEXchaText 9 2 3 5 2 3 3" xfId="48463"/>
    <cellStyle name="SAPBEXchaText 9 2 3 5 2 4" xfId="10798"/>
    <cellStyle name="SAPBEXchaText 9 2 3 5 2 4 2" xfId="25701"/>
    <cellStyle name="SAPBEXchaText 9 2 3 5 2 4 3" xfId="48464"/>
    <cellStyle name="SAPBEXchaText 9 2 3 5 2 5" xfId="12222"/>
    <cellStyle name="SAPBEXchaText 9 2 3 5 2 5 2" xfId="25702"/>
    <cellStyle name="SAPBEXchaText 9 2 3 5 2 5 3" xfId="48465"/>
    <cellStyle name="SAPBEXchaText 9 2 3 5 2 6" xfId="13597"/>
    <cellStyle name="SAPBEXchaText 9 2 3 5 2 6 2" xfId="25703"/>
    <cellStyle name="SAPBEXchaText 9 2 3 5 2 6 3" xfId="48466"/>
    <cellStyle name="SAPBEXchaText 9 2 3 5 2 7" xfId="14947"/>
    <cellStyle name="SAPBEXchaText 9 2 3 5 2 7 2" xfId="48467"/>
    <cellStyle name="SAPBEXchaText 9 2 3 5 2 8" xfId="4603"/>
    <cellStyle name="SAPBEXchaText 9 2 3 5 2 9" xfId="59895"/>
    <cellStyle name="SAPBEXchaText 9 2 3 5 3" xfId="6234"/>
    <cellStyle name="SAPBEXchaText 9 2 3 5 3 2" xfId="25704"/>
    <cellStyle name="SAPBEXchaText 9 2 3 5 3 2 2" xfId="59896"/>
    <cellStyle name="SAPBEXchaText 9 2 3 5 3 3" xfId="48468"/>
    <cellStyle name="SAPBEXchaText 9 2 3 5 4" xfId="8305"/>
    <cellStyle name="SAPBEXchaText 9 2 3 5 4 2" xfId="25705"/>
    <cellStyle name="SAPBEXchaText 9 2 3 5 4 2 2" xfId="59897"/>
    <cellStyle name="SAPBEXchaText 9 2 3 5 4 3" xfId="48469"/>
    <cellStyle name="SAPBEXchaText 9 2 3 5 5" xfId="9792"/>
    <cellStyle name="SAPBEXchaText 9 2 3 5 5 2" xfId="25706"/>
    <cellStyle name="SAPBEXchaText 9 2 3 5 5 3" xfId="48470"/>
    <cellStyle name="SAPBEXchaText 9 2 3 5 6" xfId="11245"/>
    <cellStyle name="SAPBEXchaText 9 2 3 5 6 2" xfId="25707"/>
    <cellStyle name="SAPBEXchaText 9 2 3 5 6 3" xfId="48471"/>
    <cellStyle name="SAPBEXchaText 9 2 3 5 7" xfId="12671"/>
    <cellStyle name="SAPBEXchaText 9 2 3 5 7 2" xfId="25708"/>
    <cellStyle name="SAPBEXchaText 9 2 3 5 7 3" xfId="48472"/>
    <cellStyle name="SAPBEXchaText 9 2 3 5 8" xfId="14043"/>
    <cellStyle name="SAPBEXchaText 9 2 3 5 8 2" xfId="48473"/>
    <cellStyle name="SAPBEXchaText 9 2 3 5 9" xfId="3876"/>
    <cellStyle name="SAPBEXchaText 9 2 3 6" xfId="4103"/>
    <cellStyle name="SAPBEXchaText 9 2 3 6 2" xfId="3377"/>
    <cellStyle name="SAPBEXchaText 9 2 3 6 2 2" xfId="25709"/>
    <cellStyle name="SAPBEXchaText 9 2 3 6 2 2 2" xfId="25710"/>
    <cellStyle name="SAPBEXchaText 9 2 3 6 2 2 3" xfId="59898"/>
    <cellStyle name="SAPBEXchaText 9 2 3 6 2 3" xfId="25711"/>
    <cellStyle name="SAPBEXchaText 9 2 3 6 2 3 2" xfId="25712"/>
    <cellStyle name="SAPBEXchaText 9 2 3 6 2 3 3" xfId="59899"/>
    <cellStyle name="SAPBEXchaText 9 2 3 6 2 4" xfId="25713"/>
    <cellStyle name="SAPBEXchaText 9 2 3 6 2 5" xfId="48474"/>
    <cellStyle name="SAPBEXchaText 9 2 3 6 3" xfId="25714"/>
    <cellStyle name="SAPBEXchaText 9 2 3 6 3 2" xfId="25715"/>
    <cellStyle name="SAPBEXchaText 9 2 3 6 3 3" xfId="59900"/>
    <cellStyle name="SAPBEXchaText 9 2 3 6 4" xfId="25716"/>
    <cellStyle name="SAPBEXchaText 9 2 3 6 4 2" xfId="25717"/>
    <cellStyle name="SAPBEXchaText 9 2 3 6 4 3" xfId="59901"/>
    <cellStyle name="SAPBEXchaText 9 2 3 6 5" xfId="25718"/>
    <cellStyle name="SAPBEXchaText 9 2 3 6 5 2" xfId="59902"/>
    <cellStyle name="SAPBEXchaText 9 2 3 6 6" xfId="48475"/>
    <cellStyle name="SAPBEXchaText 9 2 3 6 7" xfId="59903"/>
    <cellStyle name="SAPBEXchaText 9 2 3 7" xfId="3307"/>
    <cellStyle name="SAPBEXchaText 9 2 3 7 2" xfId="2938"/>
    <cellStyle name="SAPBEXchaText 9 2 3 7 2 2" xfId="25719"/>
    <cellStyle name="SAPBEXchaText 9 2 3 7 2 2 2" xfId="25720"/>
    <cellStyle name="SAPBEXchaText 9 2 3 7 2 2 3" xfId="59904"/>
    <cellStyle name="SAPBEXchaText 9 2 3 7 2 3" xfId="25721"/>
    <cellStyle name="SAPBEXchaText 9 2 3 7 2 3 2" xfId="25722"/>
    <cellStyle name="SAPBEXchaText 9 2 3 7 2 3 3" xfId="59905"/>
    <cellStyle name="SAPBEXchaText 9 2 3 7 2 4" xfId="25723"/>
    <cellStyle name="SAPBEXchaText 9 2 3 7 2 5" xfId="48476"/>
    <cellStyle name="SAPBEXchaText 9 2 3 7 3" xfId="25724"/>
    <cellStyle name="SAPBEXchaText 9 2 3 7 3 2" xfId="25725"/>
    <cellStyle name="SAPBEXchaText 9 2 3 7 3 3" xfId="59906"/>
    <cellStyle name="SAPBEXchaText 9 2 3 7 4" xfId="25726"/>
    <cellStyle name="SAPBEXchaText 9 2 3 7 4 2" xfId="25727"/>
    <cellStyle name="SAPBEXchaText 9 2 3 7 4 3" xfId="59907"/>
    <cellStyle name="SAPBEXchaText 9 2 3 7 5" xfId="25728"/>
    <cellStyle name="SAPBEXchaText 9 2 3 7 6" xfId="48477"/>
    <cellStyle name="SAPBEXchaText 9 2 3 8" xfId="4300"/>
    <cellStyle name="SAPBEXchaText 9 2 3 8 2" xfId="25729"/>
    <cellStyle name="SAPBEXchaText 9 2 3 8 2 2" xfId="25730"/>
    <cellStyle name="SAPBEXchaText 9 2 3 8 2 3" xfId="59908"/>
    <cellStyle name="SAPBEXchaText 9 2 3 8 3" xfId="25731"/>
    <cellStyle name="SAPBEXchaText 9 2 3 8 3 2" xfId="25732"/>
    <cellStyle name="SAPBEXchaText 9 2 3 8 3 3" xfId="59909"/>
    <cellStyle name="SAPBEXchaText 9 2 3 8 4" xfId="25733"/>
    <cellStyle name="SAPBEXchaText 9 2 3 8 5" xfId="48478"/>
    <cellStyle name="SAPBEXchaText 9 2 3 9" xfId="3357"/>
    <cellStyle name="SAPBEXchaText 9 2 3 9 2" xfId="25734"/>
    <cellStyle name="SAPBEXchaText 9 2 3 9 2 2" xfId="25735"/>
    <cellStyle name="SAPBEXchaText 9 2 3 9 2 3" xfId="59910"/>
    <cellStyle name="SAPBEXchaText 9 2 3 9 3" xfId="25736"/>
    <cellStyle name="SAPBEXchaText 9 2 3 9 3 2" xfId="25737"/>
    <cellStyle name="SAPBEXchaText 9 2 3 9 3 3" xfId="59911"/>
    <cellStyle name="SAPBEXchaText 9 2 3 9 4" xfId="25738"/>
    <cellStyle name="SAPBEXchaText 9 2 3 9 5" xfId="48479"/>
    <cellStyle name="SAPBEXchaText 9 2 4" xfId="1903"/>
    <cellStyle name="SAPBEXchaText 9 2 4 2" xfId="1904"/>
    <cellStyle name="SAPBEXchaText 9 2 4 2 2" xfId="1905"/>
    <cellStyle name="SAPBEXchaText 9 2 4 2 2 2" xfId="9429"/>
    <cellStyle name="SAPBEXchaText 9 2 4 2 2 2 2" xfId="25739"/>
    <cellStyle name="SAPBEXchaText 9 2 4 2 2 2 2 2" xfId="59912"/>
    <cellStyle name="SAPBEXchaText 9 2 4 2 2 2 3" xfId="48480"/>
    <cellStyle name="SAPBEXchaText 9 2 4 2 2 3" xfId="10882"/>
    <cellStyle name="SAPBEXchaText 9 2 4 2 2 3 2" xfId="25740"/>
    <cellStyle name="SAPBEXchaText 9 2 4 2 2 3 3" xfId="48481"/>
    <cellStyle name="SAPBEXchaText 9 2 4 2 2 4" xfId="12306"/>
    <cellStyle name="SAPBEXchaText 9 2 4 2 2 4 2" xfId="25741"/>
    <cellStyle name="SAPBEXchaText 9 2 4 2 2 4 3" xfId="48482"/>
    <cellStyle name="SAPBEXchaText 9 2 4 2 2 5" xfId="13681"/>
    <cellStyle name="SAPBEXchaText 9 2 4 2 2 5 2" xfId="48483"/>
    <cellStyle name="SAPBEXchaText 9 2 4 2 2 6" xfId="15031"/>
    <cellStyle name="SAPBEXchaText 9 2 4 2 2 7" xfId="7446"/>
    <cellStyle name="SAPBEXchaText 9 2 4 2 2 8" xfId="59913"/>
    <cellStyle name="SAPBEXchaText 9 2 4 2 2 9" xfId="59914"/>
    <cellStyle name="SAPBEXchaText 9 2 4 2 3" xfId="6309"/>
    <cellStyle name="SAPBEXchaText 9 2 4 2 3 2" xfId="25742"/>
    <cellStyle name="SAPBEXchaText 9 2 4 2 3 2 2" xfId="59915"/>
    <cellStyle name="SAPBEXchaText 9 2 4 2 3 3" xfId="48484"/>
    <cellStyle name="SAPBEXchaText 9 2 4 2 4" xfId="25743"/>
    <cellStyle name="SAPBEXchaText 9 2 4 2 4 2" xfId="25744"/>
    <cellStyle name="SAPBEXchaText 9 2 4 2 4 3" xfId="59916"/>
    <cellStyle name="SAPBEXchaText 9 2 4 2 5" xfId="25745"/>
    <cellStyle name="SAPBEXchaText 9 2 4 2 6" xfId="48485"/>
    <cellStyle name="SAPBEXchaText 9 2 4 3" xfId="1906"/>
    <cellStyle name="SAPBEXchaText 9 2 4 3 2" xfId="8516"/>
    <cellStyle name="SAPBEXchaText 9 2 4 3 2 2" xfId="25746"/>
    <cellStyle name="SAPBEXchaText 9 2 4 3 2 2 2" xfId="59917"/>
    <cellStyle name="SAPBEXchaText 9 2 4 3 2 3" xfId="48486"/>
    <cellStyle name="SAPBEXchaText 9 2 4 3 3" xfId="9969"/>
    <cellStyle name="SAPBEXchaText 9 2 4 3 3 2" xfId="25747"/>
    <cellStyle name="SAPBEXchaText 9 2 4 3 3 3" xfId="48487"/>
    <cellStyle name="SAPBEXchaText 9 2 4 3 4" xfId="11393"/>
    <cellStyle name="SAPBEXchaText 9 2 4 3 4 2" xfId="25748"/>
    <cellStyle name="SAPBEXchaText 9 2 4 3 4 3" xfId="48488"/>
    <cellStyle name="SAPBEXchaText 9 2 4 3 5" xfId="12768"/>
    <cellStyle name="SAPBEXchaText 9 2 4 3 5 2" xfId="25749"/>
    <cellStyle name="SAPBEXchaText 9 2 4 3 5 3" xfId="48489"/>
    <cellStyle name="SAPBEXchaText 9 2 4 3 6" xfId="14118"/>
    <cellStyle name="SAPBEXchaText 9 2 4 3 6 2" xfId="48490"/>
    <cellStyle name="SAPBEXchaText 9 2 4 3 7" xfId="6533"/>
    <cellStyle name="SAPBEXchaText 9 2 4 3 8" xfId="59918"/>
    <cellStyle name="SAPBEXchaText 9 2 4 3 9" xfId="59919"/>
    <cellStyle name="SAPBEXchaText 9 2 4 4" xfId="5407"/>
    <cellStyle name="SAPBEXchaText 9 2 4 4 2" xfId="25750"/>
    <cellStyle name="SAPBEXchaText 9 2 4 4 2 2" xfId="59920"/>
    <cellStyle name="SAPBEXchaText 9 2 4 4 3" xfId="48491"/>
    <cellStyle name="SAPBEXchaText 9 2 4 5" xfId="25751"/>
    <cellStyle name="SAPBEXchaText 9 2 4 5 2" xfId="25752"/>
    <cellStyle name="SAPBEXchaText 9 2 4 5 3" xfId="48492"/>
    <cellStyle name="SAPBEXchaText 9 2 4 6" xfId="48493"/>
    <cellStyle name="SAPBEXchaText 9 2 5" xfId="1907"/>
    <cellStyle name="SAPBEXchaText 9 2 5 2" xfId="1908"/>
    <cellStyle name="SAPBEXchaText 9 2 5 2 2" xfId="8741"/>
    <cellStyle name="SAPBEXchaText 9 2 5 2 2 2" xfId="25753"/>
    <cellStyle name="SAPBEXchaText 9 2 5 2 2 2 2" xfId="59921"/>
    <cellStyle name="SAPBEXchaText 9 2 5 2 2 3" xfId="48494"/>
    <cellStyle name="SAPBEXchaText 9 2 5 2 3" xfId="10194"/>
    <cellStyle name="SAPBEXchaText 9 2 5 2 3 2" xfId="25754"/>
    <cellStyle name="SAPBEXchaText 9 2 5 2 3 2 2" xfId="59922"/>
    <cellStyle name="SAPBEXchaText 9 2 5 2 3 3" xfId="48495"/>
    <cellStyle name="SAPBEXchaText 9 2 5 2 4" xfId="11618"/>
    <cellStyle name="SAPBEXchaText 9 2 5 2 4 2" xfId="25755"/>
    <cellStyle name="SAPBEXchaText 9 2 5 2 4 3" xfId="48496"/>
    <cellStyle name="SAPBEXchaText 9 2 5 2 5" xfId="12993"/>
    <cellStyle name="SAPBEXchaText 9 2 5 2 5 2" xfId="48497"/>
    <cellStyle name="SAPBEXchaText 9 2 5 2 6" xfId="14343"/>
    <cellStyle name="SAPBEXchaText 9 2 5 2 7" xfId="6758"/>
    <cellStyle name="SAPBEXchaText 9 2 5 2 8" xfId="59923"/>
    <cellStyle name="SAPBEXchaText 9 2 5 2 9" xfId="59924"/>
    <cellStyle name="SAPBEXchaText 9 2 5 3" xfId="5631"/>
    <cellStyle name="SAPBEXchaText 9 2 5 3 2" xfId="25756"/>
    <cellStyle name="SAPBEXchaText 9 2 5 3 2 2" xfId="59925"/>
    <cellStyle name="SAPBEXchaText 9 2 5 3 3" xfId="48498"/>
    <cellStyle name="SAPBEXchaText 9 2 5 4" xfId="25757"/>
    <cellStyle name="SAPBEXchaText 9 2 5 4 2" xfId="25758"/>
    <cellStyle name="SAPBEXchaText 9 2 5 4 3" xfId="59926"/>
    <cellStyle name="SAPBEXchaText 9 2 5 5" xfId="25759"/>
    <cellStyle name="SAPBEXchaText 9 2 5 6" xfId="48499"/>
    <cellStyle name="SAPBEXchaText 9 2 6" xfId="1909"/>
    <cellStyle name="SAPBEXchaText 9 2 6 10" xfId="59927"/>
    <cellStyle name="SAPBEXchaText 9 2 6 11" xfId="59928"/>
    <cellStyle name="SAPBEXchaText 9 2 6 2" xfId="1910"/>
    <cellStyle name="SAPBEXchaText 9 2 6 2 10" xfId="59929"/>
    <cellStyle name="SAPBEXchaText 9 2 6 2 2" xfId="6988"/>
    <cellStyle name="SAPBEXchaText 9 2 6 2 2 2" xfId="25760"/>
    <cellStyle name="SAPBEXchaText 9 2 6 2 2 2 2" xfId="59930"/>
    <cellStyle name="SAPBEXchaText 9 2 6 2 2 3" xfId="48500"/>
    <cellStyle name="SAPBEXchaText 9 2 6 2 3" xfId="8971"/>
    <cellStyle name="SAPBEXchaText 9 2 6 2 3 2" xfId="25761"/>
    <cellStyle name="SAPBEXchaText 9 2 6 2 3 2 2" xfId="59931"/>
    <cellStyle name="SAPBEXchaText 9 2 6 2 3 3" xfId="48501"/>
    <cellStyle name="SAPBEXchaText 9 2 6 2 4" xfId="10424"/>
    <cellStyle name="SAPBEXchaText 9 2 6 2 4 2" xfId="25762"/>
    <cellStyle name="SAPBEXchaText 9 2 6 2 4 3" xfId="48502"/>
    <cellStyle name="SAPBEXchaText 9 2 6 2 5" xfId="11848"/>
    <cellStyle name="SAPBEXchaText 9 2 6 2 5 2" xfId="25763"/>
    <cellStyle name="SAPBEXchaText 9 2 6 2 5 3" xfId="48503"/>
    <cellStyle name="SAPBEXchaText 9 2 6 2 6" xfId="13223"/>
    <cellStyle name="SAPBEXchaText 9 2 6 2 6 2" xfId="48504"/>
    <cellStyle name="SAPBEXchaText 9 2 6 2 7" xfId="14573"/>
    <cellStyle name="SAPBEXchaText 9 2 6 2 8" xfId="48505"/>
    <cellStyle name="SAPBEXchaText 9 2 6 2 9" xfId="59932"/>
    <cellStyle name="SAPBEXchaText 9 2 6 3" xfId="5860"/>
    <cellStyle name="SAPBEXchaText 9 2 6 3 2" xfId="25764"/>
    <cellStyle name="SAPBEXchaText 9 2 6 3 2 2" xfId="59933"/>
    <cellStyle name="SAPBEXchaText 9 2 6 3 3" xfId="48506"/>
    <cellStyle name="SAPBEXchaText 9 2 6 4" xfId="7931"/>
    <cellStyle name="SAPBEXchaText 9 2 6 4 2" xfId="25765"/>
    <cellStyle name="SAPBEXchaText 9 2 6 4 2 2" xfId="59934"/>
    <cellStyle name="SAPBEXchaText 9 2 6 4 3" xfId="48507"/>
    <cellStyle name="SAPBEXchaText 9 2 6 5" xfId="7861"/>
    <cellStyle name="SAPBEXchaText 9 2 6 5 2" xfId="25766"/>
    <cellStyle name="SAPBEXchaText 9 2 6 5 3" xfId="48508"/>
    <cellStyle name="SAPBEXchaText 9 2 6 6" xfId="5075"/>
    <cellStyle name="SAPBEXchaText 9 2 6 6 2" xfId="25767"/>
    <cellStyle name="SAPBEXchaText 9 2 6 6 3" xfId="48509"/>
    <cellStyle name="SAPBEXchaText 9 2 6 7" xfId="8351"/>
    <cellStyle name="SAPBEXchaText 9 2 6 7 2" xfId="48510"/>
    <cellStyle name="SAPBEXchaText 9 2 6 8" xfId="8403"/>
    <cellStyle name="SAPBEXchaText 9 2 6 9" xfId="48511"/>
    <cellStyle name="SAPBEXchaText 9 2 7" xfId="1911"/>
    <cellStyle name="SAPBEXchaText 9 2 7 10" xfId="59935"/>
    <cellStyle name="SAPBEXchaText 9 2 7 11" xfId="59936"/>
    <cellStyle name="SAPBEXchaText 9 2 7 2" xfId="1912"/>
    <cellStyle name="SAPBEXchaText 9 2 7 2 10" xfId="59937"/>
    <cellStyle name="SAPBEXchaText 9 2 7 2 2" xfId="7213"/>
    <cellStyle name="SAPBEXchaText 9 2 7 2 2 2" xfId="25768"/>
    <cellStyle name="SAPBEXchaText 9 2 7 2 2 2 2" xfId="59938"/>
    <cellStyle name="SAPBEXchaText 9 2 7 2 2 3" xfId="48512"/>
    <cellStyle name="SAPBEXchaText 9 2 7 2 3" xfId="9196"/>
    <cellStyle name="SAPBEXchaText 9 2 7 2 3 2" xfId="25769"/>
    <cellStyle name="SAPBEXchaText 9 2 7 2 3 2 2" xfId="59939"/>
    <cellStyle name="SAPBEXchaText 9 2 7 2 3 3" xfId="48513"/>
    <cellStyle name="SAPBEXchaText 9 2 7 2 4" xfId="10649"/>
    <cellStyle name="SAPBEXchaText 9 2 7 2 4 2" xfId="25770"/>
    <cellStyle name="SAPBEXchaText 9 2 7 2 4 3" xfId="48514"/>
    <cellStyle name="SAPBEXchaText 9 2 7 2 5" xfId="12073"/>
    <cellStyle name="SAPBEXchaText 9 2 7 2 5 2" xfId="25771"/>
    <cellStyle name="SAPBEXchaText 9 2 7 2 5 3" xfId="48515"/>
    <cellStyle name="SAPBEXchaText 9 2 7 2 6" xfId="13448"/>
    <cellStyle name="SAPBEXchaText 9 2 7 2 6 2" xfId="25772"/>
    <cellStyle name="SAPBEXchaText 9 2 7 2 6 3" xfId="48516"/>
    <cellStyle name="SAPBEXchaText 9 2 7 2 7" xfId="14798"/>
    <cellStyle name="SAPBEXchaText 9 2 7 2 7 2" xfId="48517"/>
    <cellStyle name="SAPBEXchaText 9 2 7 2 8" xfId="4724"/>
    <cellStyle name="SAPBEXchaText 9 2 7 2 9" xfId="59940"/>
    <cellStyle name="SAPBEXchaText 9 2 7 3" xfId="6085"/>
    <cellStyle name="SAPBEXchaText 9 2 7 3 2" xfId="25773"/>
    <cellStyle name="SAPBEXchaText 9 2 7 3 2 2" xfId="59941"/>
    <cellStyle name="SAPBEXchaText 9 2 7 3 3" xfId="48518"/>
    <cellStyle name="SAPBEXchaText 9 2 7 4" xfId="8156"/>
    <cellStyle name="SAPBEXchaText 9 2 7 4 2" xfId="25774"/>
    <cellStyle name="SAPBEXchaText 9 2 7 4 2 2" xfId="59942"/>
    <cellStyle name="SAPBEXchaText 9 2 7 4 3" xfId="48519"/>
    <cellStyle name="SAPBEXchaText 9 2 7 5" xfId="9643"/>
    <cellStyle name="SAPBEXchaText 9 2 7 5 2" xfId="25775"/>
    <cellStyle name="SAPBEXchaText 9 2 7 5 3" xfId="48520"/>
    <cellStyle name="SAPBEXchaText 9 2 7 6" xfId="11096"/>
    <cellStyle name="SAPBEXchaText 9 2 7 6 2" xfId="25776"/>
    <cellStyle name="SAPBEXchaText 9 2 7 6 3" xfId="48521"/>
    <cellStyle name="SAPBEXchaText 9 2 7 7" xfId="12522"/>
    <cellStyle name="SAPBEXchaText 9 2 7 7 2" xfId="25777"/>
    <cellStyle name="SAPBEXchaText 9 2 7 7 3" xfId="48522"/>
    <cellStyle name="SAPBEXchaText 9 2 7 8" xfId="13894"/>
    <cellStyle name="SAPBEXchaText 9 2 7 8 2" xfId="48523"/>
    <cellStyle name="SAPBEXchaText 9 2 7 9" xfId="3722"/>
    <cellStyle name="SAPBEXchaText 9 2 8" xfId="3949"/>
    <cellStyle name="SAPBEXchaText 9 2 8 2" xfId="4551"/>
    <cellStyle name="SAPBEXchaText 9 2 8 2 2" xfId="25778"/>
    <cellStyle name="SAPBEXchaText 9 2 8 2 2 2" xfId="25779"/>
    <cellStyle name="SAPBEXchaText 9 2 8 2 2 3" xfId="59943"/>
    <cellStyle name="SAPBEXchaText 9 2 8 2 3" xfId="25780"/>
    <cellStyle name="SAPBEXchaText 9 2 8 2 3 2" xfId="25781"/>
    <cellStyle name="SAPBEXchaText 9 2 8 2 3 3" xfId="59944"/>
    <cellStyle name="SAPBEXchaText 9 2 8 2 4" xfId="25782"/>
    <cellStyle name="SAPBEXchaText 9 2 8 2 5" xfId="48524"/>
    <cellStyle name="SAPBEXchaText 9 2 8 3" xfId="25783"/>
    <cellStyle name="SAPBEXchaText 9 2 8 3 2" xfId="25784"/>
    <cellStyle name="SAPBEXchaText 9 2 8 3 3" xfId="59945"/>
    <cellStyle name="SAPBEXchaText 9 2 8 4" xfId="25785"/>
    <cellStyle name="SAPBEXchaText 9 2 8 4 2" xfId="25786"/>
    <cellStyle name="SAPBEXchaText 9 2 8 4 3" xfId="59946"/>
    <cellStyle name="SAPBEXchaText 9 2 8 5" xfId="25787"/>
    <cellStyle name="SAPBEXchaText 9 2 8 5 2" xfId="59947"/>
    <cellStyle name="SAPBEXchaText 9 2 8 6" xfId="48525"/>
    <cellStyle name="SAPBEXchaText 9 2 8 7" xfId="59948"/>
    <cellStyle name="SAPBEXchaText 9 2 9" xfId="4021"/>
    <cellStyle name="SAPBEXchaText 9 2 9 2" xfId="3496"/>
    <cellStyle name="SAPBEXchaText 9 2 9 2 2" xfId="25788"/>
    <cellStyle name="SAPBEXchaText 9 2 9 2 2 2" xfId="25789"/>
    <cellStyle name="SAPBEXchaText 9 2 9 2 2 3" xfId="59949"/>
    <cellStyle name="SAPBEXchaText 9 2 9 2 3" xfId="25790"/>
    <cellStyle name="SAPBEXchaText 9 2 9 2 3 2" xfId="25791"/>
    <cellStyle name="SAPBEXchaText 9 2 9 2 3 3" xfId="59950"/>
    <cellStyle name="SAPBEXchaText 9 2 9 2 4" xfId="25792"/>
    <cellStyle name="SAPBEXchaText 9 2 9 2 5" xfId="48526"/>
    <cellStyle name="SAPBEXchaText 9 2 9 3" xfId="25793"/>
    <cellStyle name="SAPBEXchaText 9 2 9 3 2" xfId="25794"/>
    <cellStyle name="SAPBEXchaText 9 2 9 3 3" xfId="59951"/>
    <cellStyle name="SAPBEXchaText 9 2 9 4" xfId="25795"/>
    <cellStyle name="SAPBEXchaText 9 2 9 4 2" xfId="25796"/>
    <cellStyle name="SAPBEXchaText 9 2 9 4 3" xfId="59952"/>
    <cellStyle name="SAPBEXchaText 9 2 9 5" xfId="25797"/>
    <cellStyle name="SAPBEXchaText 9 2 9 6" xfId="48527"/>
    <cellStyle name="SAPBEXchaText 9 3" xfId="25798"/>
    <cellStyle name="SAPBEXchaText 9 3 2" xfId="25799"/>
    <cellStyle name="SAPBEXchaText 9 3 3" xfId="48528"/>
    <cellStyle name="SAPBEXchaText 9 4" xfId="48529"/>
    <cellStyle name="SAPBEXexcBad7" xfId="53252"/>
    <cellStyle name="SAPBEXexcBad7 2" xfId="53275"/>
    <cellStyle name="SAPBEXexcBad7 2 2" xfId="53324"/>
    <cellStyle name="SAPBEXexcBad7 3" xfId="53338"/>
    <cellStyle name="SAPBEXexcBad8" xfId="53253"/>
    <cellStyle name="SAPBEXexcBad8 2" xfId="53276"/>
    <cellStyle name="SAPBEXexcBad8 2 2" xfId="53321"/>
    <cellStyle name="SAPBEXexcBad8 3" xfId="53305"/>
    <cellStyle name="SAPBEXexcBad9" xfId="53254"/>
    <cellStyle name="SAPBEXexcBad9 2" xfId="53277"/>
    <cellStyle name="SAPBEXexcBad9 2 2" xfId="53317"/>
    <cellStyle name="SAPBEXexcBad9 3" xfId="53337"/>
    <cellStyle name="SAPBEXexcCritical4" xfId="53255"/>
    <cellStyle name="SAPBEXexcCritical4 2" xfId="53278"/>
    <cellStyle name="SAPBEXexcCritical4 2 2" xfId="53315"/>
    <cellStyle name="SAPBEXexcCritical4 3" xfId="53304"/>
    <cellStyle name="SAPBEXexcCritical5" xfId="53256"/>
    <cellStyle name="SAPBEXexcCritical5 2" xfId="53279"/>
    <cellStyle name="SAPBEXexcCritical5 2 2" xfId="53313"/>
    <cellStyle name="SAPBEXexcCritical5 3" xfId="53298"/>
    <cellStyle name="SAPBEXexcCritical6" xfId="53257"/>
    <cellStyle name="SAPBEXexcCritical6 2" xfId="53280"/>
    <cellStyle name="SAPBEXexcCritical6 2 2" xfId="53330"/>
    <cellStyle name="SAPBEXexcCritical6 3" xfId="53336"/>
    <cellStyle name="SAPBEXexcGood1" xfId="53258"/>
    <cellStyle name="SAPBEXexcGood1 2" xfId="53281"/>
    <cellStyle name="SAPBEXexcGood1 2 2" xfId="53327"/>
    <cellStyle name="SAPBEXexcGood1 3" xfId="53299"/>
    <cellStyle name="SAPBEXexcGood2" xfId="53259"/>
    <cellStyle name="SAPBEXexcGood2 2" xfId="53282"/>
    <cellStyle name="SAPBEXexcGood2 2 2" xfId="53323"/>
    <cellStyle name="SAPBEXexcGood2 3" xfId="53335"/>
    <cellStyle name="SAPBEXexcGood3" xfId="53260"/>
    <cellStyle name="SAPBEXexcGood3 2" xfId="53283"/>
    <cellStyle name="SAPBEXexcGood3 2 2" xfId="53320"/>
    <cellStyle name="SAPBEXexcGood3 3" xfId="53303"/>
    <cellStyle name="SAPBEXfilterDrill" xfId="223"/>
    <cellStyle name="SAPBEXfilterDrill 10" xfId="224"/>
    <cellStyle name="SAPBEXfilterDrill 11" xfId="225"/>
    <cellStyle name="SAPBEXfilterDrill 12" xfId="226"/>
    <cellStyle name="SAPBEXfilterDrill 13" xfId="227"/>
    <cellStyle name="SAPBEXfilterDrill 14" xfId="228"/>
    <cellStyle name="SAPBEXfilterDrill 2" xfId="229"/>
    <cellStyle name="SAPBEXfilterDrill 3" xfId="230"/>
    <cellStyle name="SAPBEXfilterDrill 4" xfId="231"/>
    <cellStyle name="SAPBEXfilterDrill 5" xfId="232"/>
    <cellStyle name="SAPBEXfilterDrill 6" xfId="233"/>
    <cellStyle name="SAPBEXfilterDrill 7" xfId="234"/>
    <cellStyle name="SAPBEXfilterDrill 8" xfId="235"/>
    <cellStyle name="SAPBEXfilterDrill 9" xfId="236"/>
    <cellStyle name="SAPBEXfilterItem" xfId="53261"/>
    <cellStyle name="SAPBEXfilterItem 2" xfId="53284"/>
    <cellStyle name="SAPBEXfilterText" xfId="53262"/>
    <cellStyle name="SAPBEXfilterText 2" xfId="53285"/>
    <cellStyle name="SAPBEXformats" xfId="53263"/>
    <cellStyle name="SAPBEXformats 2" xfId="53286"/>
    <cellStyle name="SAPBEXformats 2 2" xfId="53326"/>
    <cellStyle name="SAPBEXformats 3" xfId="53334"/>
    <cellStyle name="SAPBEXheaderItem" xfId="237"/>
    <cellStyle name="SAPBEXheaderItem 10" xfId="238"/>
    <cellStyle name="SAPBEXheaderItem 11" xfId="239"/>
    <cellStyle name="SAPBEXheaderItem 12" xfId="240"/>
    <cellStyle name="SAPBEXheaderItem 13" xfId="241"/>
    <cellStyle name="SAPBEXheaderItem 14" xfId="242"/>
    <cellStyle name="SAPBEXheaderItem 2" xfId="243"/>
    <cellStyle name="SAPBEXheaderItem 3" xfId="244"/>
    <cellStyle name="SAPBEXheaderItem 4" xfId="245"/>
    <cellStyle name="SAPBEXheaderItem 5" xfId="246"/>
    <cellStyle name="SAPBEXheaderItem 6" xfId="247"/>
    <cellStyle name="SAPBEXheaderItem 7" xfId="248"/>
    <cellStyle name="SAPBEXheaderItem 8" xfId="249"/>
    <cellStyle name="SAPBEXheaderItem 9" xfId="250"/>
    <cellStyle name="SAPBEXheaderText" xfId="251"/>
    <cellStyle name="SAPBEXresData" xfId="53264"/>
    <cellStyle name="SAPBEXresData 2" xfId="53287"/>
    <cellStyle name="SAPBEXresData 2 2" xfId="53319"/>
    <cellStyle name="SAPBEXresData 3" xfId="53302"/>
    <cellStyle name="SAPBEXresDataEmph" xfId="53265"/>
    <cellStyle name="SAPBEXresDataEmph 2" xfId="53288"/>
    <cellStyle name="SAPBEXresDataEmph 2 2" xfId="53316"/>
    <cellStyle name="SAPBEXresDataEmph 3" xfId="53333"/>
    <cellStyle name="SAPBEXresItem" xfId="53266"/>
    <cellStyle name="SAPBEXresItem 2" xfId="53289"/>
    <cellStyle name="SAPBEXresItem 2 2" xfId="53314"/>
    <cellStyle name="SAPBEXresItem 3" xfId="53297"/>
    <cellStyle name="SAPBEXstdData" xfId="252"/>
    <cellStyle name="SAPBEXstdData 10" xfId="253"/>
    <cellStyle name="SAPBEXstdData 10 2" xfId="1913"/>
    <cellStyle name="SAPBEXstdData 10 2 10" xfId="4782"/>
    <cellStyle name="SAPBEXstdData 10 2 10 2" xfId="25800"/>
    <cellStyle name="SAPBEXstdData 10 2 10 2 2" xfId="25801"/>
    <cellStyle name="SAPBEXstdData 10 2 10 2 3" xfId="59953"/>
    <cellStyle name="SAPBEXstdData 10 2 10 3" xfId="25802"/>
    <cellStyle name="SAPBEXstdData 10 2 10 3 2" xfId="25803"/>
    <cellStyle name="SAPBEXstdData 10 2 10 3 3" xfId="59954"/>
    <cellStyle name="SAPBEXstdData 10 2 10 4" xfId="25804"/>
    <cellStyle name="SAPBEXstdData 10 2 10 5" xfId="48530"/>
    <cellStyle name="SAPBEXstdData 10 2 11" xfId="4709"/>
    <cellStyle name="SAPBEXstdData 10 2 11 2" xfId="25805"/>
    <cellStyle name="SAPBEXstdData 10 2 11 2 2" xfId="25806"/>
    <cellStyle name="SAPBEXstdData 10 2 11 2 3" xfId="59955"/>
    <cellStyle name="SAPBEXstdData 10 2 11 3" xfId="25807"/>
    <cellStyle name="SAPBEXstdData 10 2 11 3 2" xfId="25808"/>
    <cellStyle name="SAPBEXstdData 10 2 11 3 3" xfId="59956"/>
    <cellStyle name="SAPBEXstdData 10 2 11 4" xfId="25809"/>
    <cellStyle name="SAPBEXstdData 10 2 11 5" xfId="48531"/>
    <cellStyle name="SAPBEXstdData 10 2 12" xfId="3481"/>
    <cellStyle name="SAPBEXstdData 10 2 12 2" xfId="25810"/>
    <cellStyle name="SAPBEXstdData 10 2 12 2 2" xfId="25811"/>
    <cellStyle name="SAPBEXstdData 10 2 12 2 3" xfId="59957"/>
    <cellStyle name="SAPBEXstdData 10 2 12 3" xfId="25812"/>
    <cellStyle name="SAPBEXstdData 10 2 12 3 2" xfId="25813"/>
    <cellStyle name="SAPBEXstdData 10 2 12 3 3" xfId="59958"/>
    <cellStyle name="SAPBEXstdData 10 2 12 4" xfId="25814"/>
    <cellStyle name="SAPBEXstdData 10 2 12 5" xfId="48532"/>
    <cellStyle name="SAPBEXstdData 10 2 13" xfId="25815"/>
    <cellStyle name="SAPBEXstdData 10 2 13 2" xfId="25816"/>
    <cellStyle name="SAPBEXstdData 10 2 13 3" xfId="59959"/>
    <cellStyle name="SAPBEXstdData 10 2 14" xfId="48533"/>
    <cellStyle name="SAPBEXstdData 10 2 2" xfId="1914"/>
    <cellStyle name="SAPBEXstdData 10 2 2 10" xfId="4531"/>
    <cellStyle name="SAPBEXstdData 10 2 2 10 2" xfId="25817"/>
    <cellStyle name="SAPBEXstdData 10 2 2 10 2 2" xfId="25818"/>
    <cellStyle name="SAPBEXstdData 10 2 2 10 2 3" xfId="59960"/>
    <cellStyle name="SAPBEXstdData 10 2 2 10 3" xfId="25819"/>
    <cellStyle name="SAPBEXstdData 10 2 2 10 3 2" xfId="25820"/>
    <cellStyle name="SAPBEXstdData 10 2 2 10 3 3" xfId="59961"/>
    <cellStyle name="SAPBEXstdData 10 2 2 10 4" xfId="25821"/>
    <cellStyle name="SAPBEXstdData 10 2 2 10 5" xfId="48534"/>
    <cellStyle name="SAPBEXstdData 10 2 2 11" xfId="25822"/>
    <cellStyle name="SAPBEXstdData 10 2 2 11 2" xfId="25823"/>
    <cellStyle name="SAPBEXstdData 10 2 2 11 3" xfId="59962"/>
    <cellStyle name="SAPBEXstdData 10 2 2 12" xfId="48535"/>
    <cellStyle name="SAPBEXstdData 10 2 2 2" xfId="1915"/>
    <cellStyle name="SAPBEXstdData 10 2 2 2 2" xfId="1916"/>
    <cellStyle name="SAPBEXstdData 10 2 2 2 2 2" xfId="1917"/>
    <cellStyle name="SAPBEXstdData 10 2 2 2 2 2 2" xfId="9510"/>
    <cellStyle name="SAPBEXstdData 10 2 2 2 2 2 2 2" xfId="25824"/>
    <cellStyle name="SAPBEXstdData 10 2 2 2 2 2 2 2 2" xfId="59963"/>
    <cellStyle name="SAPBEXstdData 10 2 2 2 2 2 2 3" xfId="48536"/>
    <cellStyle name="SAPBEXstdData 10 2 2 2 2 2 3" xfId="10963"/>
    <cellStyle name="SAPBEXstdData 10 2 2 2 2 2 3 2" xfId="25825"/>
    <cellStyle name="SAPBEXstdData 10 2 2 2 2 2 3 3" xfId="48537"/>
    <cellStyle name="SAPBEXstdData 10 2 2 2 2 2 4" xfId="12387"/>
    <cellStyle name="SAPBEXstdData 10 2 2 2 2 2 4 2" xfId="25826"/>
    <cellStyle name="SAPBEXstdData 10 2 2 2 2 2 4 3" xfId="48538"/>
    <cellStyle name="SAPBEXstdData 10 2 2 2 2 2 5" xfId="13762"/>
    <cellStyle name="SAPBEXstdData 10 2 2 2 2 2 5 2" xfId="48539"/>
    <cellStyle name="SAPBEXstdData 10 2 2 2 2 2 6" xfId="15112"/>
    <cellStyle name="SAPBEXstdData 10 2 2 2 2 2 7" xfId="7527"/>
    <cellStyle name="SAPBEXstdData 10 2 2 2 2 2 8" xfId="59964"/>
    <cellStyle name="SAPBEXstdData 10 2 2 2 2 2 9" xfId="59965"/>
    <cellStyle name="SAPBEXstdData 10 2 2 2 2 3" xfId="6390"/>
    <cellStyle name="SAPBEXstdData 10 2 2 2 2 3 2" xfId="25827"/>
    <cellStyle name="SAPBEXstdData 10 2 2 2 2 3 2 2" xfId="59966"/>
    <cellStyle name="SAPBEXstdData 10 2 2 2 2 3 3" xfId="48540"/>
    <cellStyle name="SAPBEXstdData 10 2 2 2 2 4" xfId="25828"/>
    <cellStyle name="SAPBEXstdData 10 2 2 2 2 4 2" xfId="25829"/>
    <cellStyle name="SAPBEXstdData 10 2 2 2 2 4 3" xfId="59967"/>
    <cellStyle name="SAPBEXstdData 10 2 2 2 2 5" xfId="25830"/>
    <cellStyle name="SAPBEXstdData 10 2 2 2 2 6" xfId="48541"/>
    <cellStyle name="SAPBEXstdData 10 2 2 2 3" xfId="1918"/>
    <cellStyle name="SAPBEXstdData 10 2 2 2 3 2" xfId="8599"/>
    <cellStyle name="SAPBEXstdData 10 2 2 2 3 2 2" xfId="25831"/>
    <cellStyle name="SAPBEXstdData 10 2 2 2 3 2 2 2" xfId="59968"/>
    <cellStyle name="SAPBEXstdData 10 2 2 2 3 2 3" xfId="48542"/>
    <cellStyle name="SAPBEXstdData 10 2 2 2 3 3" xfId="10052"/>
    <cellStyle name="SAPBEXstdData 10 2 2 2 3 3 2" xfId="25832"/>
    <cellStyle name="SAPBEXstdData 10 2 2 2 3 3 3" xfId="48543"/>
    <cellStyle name="SAPBEXstdData 10 2 2 2 3 4" xfId="11476"/>
    <cellStyle name="SAPBEXstdData 10 2 2 2 3 4 2" xfId="25833"/>
    <cellStyle name="SAPBEXstdData 10 2 2 2 3 4 3" xfId="48544"/>
    <cellStyle name="SAPBEXstdData 10 2 2 2 3 5" xfId="12851"/>
    <cellStyle name="SAPBEXstdData 10 2 2 2 3 5 2" xfId="25834"/>
    <cellStyle name="SAPBEXstdData 10 2 2 2 3 5 3" xfId="48545"/>
    <cellStyle name="SAPBEXstdData 10 2 2 2 3 6" xfId="14201"/>
    <cellStyle name="SAPBEXstdData 10 2 2 2 3 6 2" xfId="48546"/>
    <cellStyle name="SAPBEXstdData 10 2 2 2 3 7" xfId="6616"/>
    <cellStyle name="SAPBEXstdData 10 2 2 2 3 8" xfId="59969"/>
    <cellStyle name="SAPBEXstdData 10 2 2 2 3 9" xfId="59970"/>
    <cellStyle name="SAPBEXstdData 10 2 2 2 4" xfId="5489"/>
    <cellStyle name="SAPBEXstdData 10 2 2 2 4 2" xfId="25835"/>
    <cellStyle name="SAPBEXstdData 10 2 2 2 4 2 2" xfId="59971"/>
    <cellStyle name="SAPBEXstdData 10 2 2 2 4 3" xfId="48547"/>
    <cellStyle name="SAPBEXstdData 10 2 2 2 5" xfId="25836"/>
    <cellStyle name="SAPBEXstdData 10 2 2 2 5 2" xfId="25837"/>
    <cellStyle name="SAPBEXstdData 10 2 2 2 5 3" xfId="48548"/>
    <cellStyle name="SAPBEXstdData 10 2 2 2 6" xfId="48549"/>
    <cellStyle name="SAPBEXstdData 10 2 2 3" xfId="1919"/>
    <cellStyle name="SAPBEXstdData 10 2 2 3 2" xfId="1920"/>
    <cellStyle name="SAPBEXstdData 10 2 2 3 2 2" xfId="8825"/>
    <cellStyle name="SAPBEXstdData 10 2 2 3 2 2 2" xfId="25838"/>
    <cellStyle name="SAPBEXstdData 10 2 2 3 2 2 2 2" xfId="59972"/>
    <cellStyle name="SAPBEXstdData 10 2 2 3 2 2 3" xfId="48550"/>
    <cellStyle name="SAPBEXstdData 10 2 2 3 2 3" xfId="10278"/>
    <cellStyle name="SAPBEXstdData 10 2 2 3 2 3 2" xfId="25839"/>
    <cellStyle name="SAPBEXstdData 10 2 2 3 2 3 2 2" xfId="59973"/>
    <cellStyle name="SAPBEXstdData 10 2 2 3 2 3 3" xfId="48551"/>
    <cellStyle name="SAPBEXstdData 10 2 2 3 2 4" xfId="11702"/>
    <cellStyle name="SAPBEXstdData 10 2 2 3 2 4 2" xfId="25840"/>
    <cellStyle name="SAPBEXstdData 10 2 2 3 2 4 3" xfId="48552"/>
    <cellStyle name="SAPBEXstdData 10 2 2 3 2 5" xfId="13077"/>
    <cellStyle name="SAPBEXstdData 10 2 2 3 2 5 2" xfId="48553"/>
    <cellStyle name="SAPBEXstdData 10 2 2 3 2 6" xfId="14427"/>
    <cellStyle name="SAPBEXstdData 10 2 2 3 2 7" xfId="6842"/>
    <cellStyle name="SAPBEXstdData 10 2 2 3 2 8" xfId="59974"/>
    <cellStyle name="SAPBEXstdData 10 2 2 3 2 9" xfId="59975"/>
    <cellStyle name="SAPBEXstdData 10 2 2 3 3" xfId="5714"/>
    <cellStyle name="SAPBEXstdData 10 2 2 3 3 2" xfId="25841"/>
    <cellStyle name="SAPBEXstdData 10 2 2 3 3 2 2" xfId="59976"/>
    <cellStyle name="SAPBEXstdData 10 2 2 3 3 3" xfId="48554"/>
    <cellStyle name="SAPBEXstdData 10 2 2 3 4" xfId="25842"/>
    <cellStyle name="SAPBEXstdData 10 2 2 3 4 2" xfId="25843"/>
    <cellStyle name="SAPBEXstdData 10 2 2 3 4 3" xfId="59977"/>
    <cellStyle name="SAPBEXstdData 10 2 2 3 5" xfId="25844"/>
    <cellStyle name="SAPBEXstdData 10 2 2 3 6" xfId="48555"/>
    <cellStyle name="SAPBEXstdData 10 2 2 4" xfId="1921"/>
    <cellStyle name="SAPBEXstdData 10 2 2 4 10" xfId="59978"/>
    <cellStyle name="SAPBEXstdData 10 2 2 4 11" xfId="59979"/>
    <cellStyle name="SAPBEXstdData 10 2 2 4 2" xfId="1922"/>
    <cellStyle name="SAPBEXstdData 10 2 2 4 2 10" xfId="59980"/>
    <cellStyle name="SAPBEXstdData 10 2 2 4 2 2" xfId="7070"/>
    <cellStyle name="SAPBEXstdData 10 2 2 4 2 2 2" xfId="25845"/>
    <cellStyle name="SAPBEXstdData 10 2 2 4 2 2 2 2" xfId="59981"/>
    <cellStyle name="SAPBEXstdData 10 2 2 4 2 2 3" xfId="48556"/>
    <cellStyle name="SAPBEXstdData 10 2 2 4 2 3" xfId="9053"/>
    <cellStyle name="SAPBEXstdData 10 2 2 4 2 3 2" xfId="25846"/>
    <cellStyle name="SAPBEXstdData 10 2 2 4 2 3 2 2" xfId="59982"/>
    <cellStyle name="SAPBEXstdData 10 2 2 4 2 3 3" xfId="48557"/>
    <cellStyle name="SAPBEXstdData 10 2 2 4 2 4" xfId="10506"/>
    <cellStyle name="SAPBEXstdData 10 2 2 4 2 4 2" xfId="25847"/>
    <cellStyle name="SAPBEXstdData 10 2 2 4 2 4 3" xfId="48558"/>
    <cellStyle name="SAPBEXstdData 10 2 2 4 2 5" xfId="11930"/>
    <cellStyle name="SAPBEXstdData 10 2 2 4 2 5 2" xfId="25848"/>
    <cellStyle name="SAPBEXstdData 10 2 2 4 2 5 3" xfId="48559"/>
    <cellStyle name="SAPBEXstdData 10 2 2 4 2 6" xfId="13305"/>
    <cellStyle name="SAPBEXstdData 10 2 2 4 2 6 2" xfId="48560"/>
    <cellStyle name="SAPBEXstdData 10 2 2 4 2 7" xfId="14655"/>
    <cellStyle name="SAPBEXstdData 10 2 2 4 2 8" xfId="48561"/>
    <cellStyle name="SAPBEXstdData 10 2 2 4 2 9" xfId="59983"/>
    <cellStyle name="SAPBEXstdData 10 2 2 4 3" xfId="5942"/>
    <cellStyle name="SAPBEXstdData 10 2 2 4 3 2" xfId="25849"/>
    <cellStyle name="SAPBEXstdData 10 2 2 4 3 2 2" xfId="59984"/>
    <cellStyle name="SAPBEXstdData 10 2 2 4 3 3" xfId="48562"/>
    <cellStyle name="SAPBEXstdData 10 2 2 4 4" xfId="8013"/>
    <cellStyle name="SAPBEXstdData 10 2 2 4 4 2" xfId="25850"/>
    <cellStyle name="SAPBEXstdData 10 2 2 4 4 2 2" xfId="59985"/>
    <cellStyle name="SAPBEXstdData 10 2 2 4 4 3" xfId="48563"/>
    <cellStyle name="SAPBEXstdData 10 2 2 4 5" xfId="5207"/>
    <cellStyle name="SAPBEXstdData 10 2 2 4 5 2" xfId="25851"/>
    <cellStyle name="SAPBEXstdData 10 2 2 4 5 3" xfId="48564"/>
    <cellStyle name="SAPBEXstdData 10 2 2 4 6" xfId="5182"/>
    <cellStyle name="SAPBEXstdData 10 2 2 4 6 2" xfId="25852"/>
    <cellStyle name="SAPBEXstdData 10 2 2 4 6 3" xfId="48565"/>
    <cellStyle name="SAPBEXstdData 10 2 2 4 7" xfId="5064"/>
    <cellStyle name="SAPBEXstdData 10 2 2 4 7 2" xfId="48566"/>
    <cellStyle name="SAPBEXstdData 10 2 2 4 8" xfId="7782"/>
    <cellStyle name="SAPBEXstdData 10 2 2 4 9" xfId="48567"/>
    <cellStyle name="SAPBEXstdData 10 2 2 5" xfId="1923"/>
    <cellStyle name="SAPBEXstdData 10 2 2 5 10" xfId="59986"/>
    <cellStyle name="SAPBEXstdData 10 2 2 5 11" xfId="59987"/>
    <cellStyle name="SAPBEXstdData 10 2 2 5 2" xfId="1924"/>
    <cellStyle name="SAPBEXstdData 10 2 2 5 2 10" xfId="59988"/>
    <cellStyle name="SAPBEXstdData 10 2 2 5 2 2" xfId="7294"/>
    <cellStyle name="SAPBEXstdData 10 2 2 5 2 2 2" xfId="25853"/>
    <cellStyle name="SAPBEXstdData 10 2 2 5 2 2 2 2" xfId="59989"/>
    <cellStyle name="SAPBEXstdData 10 2 2 5 2 2 3" xfId="48568"/>
    <cellStyle name="SAPBEXstdData 10 2 2 5 2 3" xfId="9277"/>
    <cellStyle name="SAPBEXstdData 10 2 2 5 2 3 2" xfId="25854"/>
    <cellStyle name="SAPBEXstdData 10 2 2 5 2 3 2 2" xfId="59990"/>
    <cellStyle name="SAPBEXstdData 10 2 2 5 2 3 3" xfId="48569"/>
    <cellStyle name="SAPBEXstdData 10 2 2 5 2 4" xfId="10730"/>
    <cellStyle name="SAPBEXstdData 10 2 2 5 2 4 2" xfId="25855"/>
    <cellStyle name="SAPBEXstdData 10 2 2 5 2 4 3" xfId="48570"/>
    <cellStyle name="SAPBEXstdData 10 2 2 5 2 5" xfId="12154"/>
    <cellStyle name="SAPBEXstdData 10 2 2 5 2 5 2" xfId="25856"/>
    <cellStyle name="SAPBEXstdData 10 2 2 5 2 5 3" xfId="48571"/>
    <cellStyle name="SAPBEXstdData 10 2 2 5 2 6" xfId="13529"/>
    <cellStyle name="SAPBEXstdData 10 2 2 5 2 6 2" xfId="25857"/>
    <cellStyle name="SAPBEXstdData 10 2 2 5 2 6 3" xfId="48572"/>
    <cellStyle name="SAPBEXstdData 10 2 2 5 2 7" xfId="14879"/>
    <cellStyle name="SAPBEXstdData 10 2 2 5 2 7 2" xfId="48573"/>
    <cellStyle name="SAPBEXstdData 10 2 2 5 2 8" xfId="3143"/>
    <cellStyle name="SAPBEXstdData 10 2 2 5 2 9" xfId="59991"/>
    <cellStyle name="SAPBEXstdData 10 2 2 5 3" xfId="6166"/>
    <cellStyle name="SAPBEXstdData 10 2 2 5 3 2" xfId="25858"/>
    <cellStyle name="SAPBEXstdData 10 2 2 5 3 2 2" xfId="59992"/>
    <cellStyle name="SAPBEXstdData 10 2 2 5 3 3" xfId="48574"/>
    <cellStyle name="SAPBEXstdData 10 2 2 5 4" xfId="8237"/>
    <cellStyle name="SAPBEXstdData 10 2 2 5 4 2" xfId="25859"/>
    <cellStyle name="SAPBEXstdData 10 2 2 5 4 2 2" xfId="59993"/>
    <cellStyle name="SAPBEXstdData 10 2 2 5 4 3" xfId="48575"/>
    <cellStyle name="SAPBEXstdData 10 2 2 5 5" xfId="9724"/>
    <cellStyle name="SAPBEXstdData 10 2 2 5 5 2" xfId="25860"/>
    <cellStyle name="SAPBEXstdData 10 2 2 5 5 3" xfId="48576"/>
    <cellStyle name="SAPBEXstdData 10 2 2 5 6" xfId="11177"/>
    <cellStyle name="SAPBEXstdData 10 2 2 5 6 2" xfId="25861"/>
    <cellStyle name="SAPBEXstdData 10 2 2 5 6 3" xfId="48577"/>
    <cellStyle name="SAPBEXstdData 10 2 2 5 7" xfId="12603"/>
    <cellStyle name="SAPBEXstdData 10 2 2 5 7 2" xfId="25862"/>
    <cellStyle name="SAPBEXstdData 10 2 2 5 7 3" xfId="48578"/>
    <cellStyle name="SAPBEXstdData 10 2 2 5 8" xfId="13975"/>
    <cellStyle name="SAPBEXstdData 10 2 2 5 8 2" xfId="48579"/>
    <cellStyle name="SAPBEXstdData 10 2 2 5 9" xfId="3806"/>
    <cellStyle name="SAPBEXstdData 10 2 2 6" xfId="4033"/>
    <cellStyle name="SAPBEXstdData 10 2 2 6 2" xfId="3382"/>
    <cellStyle name="SAPBEXstdData 10 2 2 6 2 2" xfId="25863"/>
    <cellStyle name="SAPBEXstdData 10 2 2 6 2 2 2" xfId="25864"/>
    <cellStyle name="SAPBEXstdData 10 2 2 6 2 2 3" xfId="59994"/>
    <cellStyle name="SAPBEXstdData 10 2 2 6 2 3" xfId="25865"/>
    <cellStyle name="SAPBEXstdData 10 2 2 6 2 3 2" xfId="25866"/>
    <cellStyle name="SAPBEXstdData 10 2 2 6 2 3 3" xfId="59995"/>
    <cellStyle name="SAPBEXstdData 10 2 2 6 2 4" xfId="25867"/>
    <cellStyle name="SAPBEXstdData 10 2 2 6 2 5" xfId="48580"/>
    <cellStyle name="SAPBEXstdData 10 2 2 6 3" xfId="25868"/>
    <cellStyle name="SAPBEXstdData 10 2 2 6 3 2" xfId="25869"/>
    <cellStyle name="SAPBEXstdData 10 2 2 6 3 3" xfId="59996"/>
    <cellStyle name="SAPBEXstdData 10 2 2 6 4" xfId="25870"/>
    <cellStyle name="SAPBEXstdData 10 2 2 6 4 2" xfId="25871"/>
    <cellStyle name="SAPBEXstdData 10 2 2 6 4 3" xfId="59997"/>
    <cellStyle name="SAPBEXstdData 10 2 2 6 5" xfId="25872"/>
    <cellStyle name="SAPBEXstdData 10 2 2 6 5 2" xfId="59998"/>
    <cellStyle name="SAPBEXstdData 10 2 2 6 6" xfId="48581"/>
    <cellStyle name="SAPBEXstdData 10 2 2 6 7" xfId="59999"/>
    <cellStyle name="SAPBEXstdData 10 2 2 7" xfId="3216"/>
    <cellStyle name="SAPBEXstdData 10 2 2 7 2" xfId="4598"/>
    <cellStyle name="SAPBEXstdData 10 2 2 7 2 2" xfId="25873"/>
    <cellStyle name="SAPBEXstdData 10 2 2 7 2 2 2" xfId="25874"/>
    <cellStyle name="SAPBEXstdData 10 2 2 7 2 2 3" xfId="60000"/>
    <cellStyle name="SAPBEXstdData 10 2 2 7 2 3" xfId="25875"/>
    <cellStyle name="SAPBEXstdData 10 2 2 7 2 3 2" xfId="25876"/>
    <cellStyle name="SAPBEXstdData 10 2 2 7 2 3 3" xfId="60001"/>
    <cellStyle name="SAPBEXstdData 10 2 2 7 2 4" xfId="25877"/>
    <cellStyle name="SAPBEXstdData 10 2 2 7 2 5" xfId="48582"/>
    <cellStyle name="SAPBEXstdData 10 2 2 7 3" xfId="25878"/>
    <cellStyle name="SAPBEXstdData 10 2 2 7 3 2" xfId="25879"/>
    <cellStyle name="SAPBEXstdData 10 2 2 7 3 3" xfId="60002"/>
    <cellStyle name="SAPBEXstdData 10 2 2 7 4" xfId="25880"/>
    <cellStyle name="SAPBEXstdData 10 2 2 7 4 2" xfId="25881"/>
    <cellStyle name="SAPBEXstdData 10 2 2 7 4 3" xfId="60003"/>
    <cellStyle name="SAPBEXstdData 10 2 2 7 5" xfId="25882"/>
    <cellStyle name="SAPBEXstdData 10 2 2 7 6" xfId="48583"/>
    <cellStyle name="SAPBEXstdData 10 2 2 8" xfId="4577"/>
    <cellStyle name="SAPBEXstdData 10 2 2 8 2" xfId="25883"/>
    <cellStyle name="SAPBEXstdData 10 2 2 8 2 2" xfId="25884"/>
    <cellStyle name="SAPBEXstdData 10 2 2 8 2 3" xfId="60004"/>
    <cellStyle name="SAPBEXstdData 10 2 2 8 3" xfId="25885"/>
    <cellStyle name="SAPBEXstdData 10 2 2 8 3 2" xfId="25886"/>
    <cellStyle name="SAPBEXstdData 10 2 2 8 3 3" xfId="60005"/>
    <cellStyle name="SAPBEXstdData 10 2 2 8 4" xfId="25887"/>
    <cellStyle name="SAPBEXstdData 10 2 2 8 5" xfId="48584"/>
    <cellStyle name="SAPBEXstdData 10 2 2 9" xfId="4702"/>
    <cellStyle name="SAPBEXstdData 10 2 2 9 2" xfId="25888"/>
    <cellStyle name="SAPBEXstdData 10 2 2 9 2 2" xfId="25889"/>
    <cellStyle name="SAPBEXstdData 10 2 2 9 2 3" xfId="60006"/>
    <cellStyle name="SAPBEXstdData 10 2 2 9 3" xfId="25890"/>
    <cellStyle name="SAPBEXstdData 10 2 2 9 3 2" xfId="25891"/>
    <cellStyle name="SAPBEXstdData 10 2 2 9 3 3" xfId="60007"/>
    <cellStyle name="SAPBEXstdData 10 2 2 9 4" xfId="25892"/>
    <cellStyle name="SAPBEXstdData 10 2 2 9 5" xfId="48585"/>
    <cellStyle name="SAPBEXstdData 10 2 3" xfId="1925"/>
    <cellStyle name="SAPBEXstdData 10 2 3 10" xfId="4915"/>
    <cellStyle name="SAPBEXstdData 10 2 3 10 2" xfId="25893"/>
    <cellStyle name="SAPBEXstdData 10 2 3 10 2 2" xfId="25894"/>
    <cellStyle name="SAPBEXstdData 10 2 3 10 2 3" xfId="60008"/>
    <cellStyle name="SAPBEXstdData 10 2 3 10 3" xfId="25895"/>
    <cellStyle name="SAPBEXstdData 10 2 3 10 3 2" xfId="25896"/>
    <cellStyle name="SAPBEXstdData 10 2 3 10 3 3" xfId="60009"/>
    <cellStyle name="SAPBEXstdData 10 2 3 10 4" xfId="25897"/>
    <cellStyle name="SAPBEXstdData 10 2 3 10 5" xfId="48586"/>
    <cellStyle name="SAPBEXstdData 10 2 3 11" xfId="25898"/>
    <cellStyle name="SAPBEXstdData 10 2 3 11 2" xfId="25899"/>
    <cellStyle name="SAPBEXstdData 10 2 3 11 3" xfId="60010"/>
    <cellStyle name="SAPBEXstdData 10 2 3 12" xfId="48587"/>
    <cellStyle name="SAPBEXstdData 10 2 3 2" xfId="1926"/>
    <cellStyle name="SAPBEXstdData 10 2 3 2 2" xfId="1927"/>
    <cellStyle name="SAPBEXstdData 10 2 3 2 2 2" xfId="1928"/>
    <cellStyle name="SAPBEXstdData 10 2 3 2 2 2 2" xfId="9584"/>
    <cellStyle name="SAPBEXstdData 10 2 3 2 2 2 2 2" xfId="25900"/>
    <cellStyle name="SAPBEXstdData 10 2 3 2 2 2 2 2 2" xfId="60011"/>
    <cellStyle name="SAPBEXstdData 10 2 3 2 2 2 2 3" xfId="48588"/>
    <cellStyle name="SAPBEXstdData 10 2 3 2 2 2 3" xfId="11037"/>
    <cellStyle name="SAPBEXstdData 10 2 3 2 2 2 3 2" xfId="25901"/>
    <cellStyle name="SAPBEXstdData 10 2 3 2 2 2 3 3" xfId="48589"/>
    <cellStyle name="SAPBEXstdData 10 2 3 2 2 2 4" xfId="12461"/>
    <cellStyle name="SAPBEXstdData 10 2 3 2 2 2 4 2" xfId="25902"/>
    <cellStyle name="SAPBEXstdData 10 2 3 2 2 2 4 3" xfId="48590"/>
    <cellStyle name="SAPBEXstdData 10 2 3 2 2 2 5" xfId="13836"/>
    <cellStyle name="SAPBEXstdData 10 2 3 2 2 2 5 2" xfId="48591"/>
    <cellStyle name="SAPBEXstdData 10 2 3 2 2 2 6" xfId="15186"/>
    <cellStyle name="SAPBEXstdData 10 2 3 2 2 2 7" xfId="7601"/>
    <cellStyle name="SAPBEXstdData 10 2 3 2 2 2 8" xfId="60012"/>
    <cellStyle name="SAPBEXstdData 10 2 3 2 2 2 9" xfId="60013"/>
    <cellStyle name="SAPBEXstdData 10 2 3 2 2 3" xfId="6464"/>
    <cellStyle name="SAPBEXstdData 10 2 3 2 2 3 2" xfId="25903"/>
    <cellStyle name="SAPBEXstdData 10 2 3 2 2 3 2 2" xfId="60014"/>
    <cellStyle name="SAPBEXstdData 10 2 3 2 2 3 3" xfId="48592"/>
    <cellStyle name="SAPBEXstdData 10 2 3 2 2 4" xfId="25904"/>
    <cellStyle name="SAPBEXstdData 10 2 3 2 2 4 2" xfId="25905"/>
    <cellStyle name="SAPBEXstdData 10 2 3 2 2 4 3" xfId="60015"/>
    <cellStyle name="SAPBEXstdData 10 2 3 2 2 5" xfId="25906"/>
    <cellStyle name="SAPBEXstdData 10 2 3 2 2 6" xfId="48593"/>
    <cellStyle name="SAPBEXstdData 10 2 3 2 3" xfId="1929"/>
    <cellStyle name="SAPBEXstdData 10 2 3 2 3 2" xfId="8674"/>
    <cellStyle name="SAPBEXstdData 10 2 3 2 3 2 2" xfId="25907"/>
    <cellStyle name="SAPBEXstdData 10 2 3 2 3 2 2 2" xfId="60016"/>
    <cellStyle name="SAPBEXstdData 10 2 3 2 3 2 3" xfId="48594"/>
    <cellStyle name="SAPBEXstdData 10 2 3 2 3 3" xfId="10127"/>
    <cellStyle name="SAPBEXstdData 10 2 3 2 3 3 2" xfId="25908"/>
    <cellStyle name="SAPBEXstdData 10 2 3 2 3 3 3" xfId="48595"/>
    <cellStyle name="SAPBEXstdData 10 2 3 2 3 4" xfId="11551"/>
    <cellStyle name="SAPBEXstdData 10 2 3 2 3 4 2" xfId="25909"/>
    <cellStyle name="SAPBEXstdData 10 2 3 2 3 4 3" xfId="48596"/>
    <cellStyle name="SAPBEXstdData 10 2 3 2 3 5" xfId="12926"/>
    <cellStyle name="SAPBEXstdData 10 2 3 2 3 5 2" xfId="25910"/>
    <cellStyle name="SAPBEXstdData 10 2 3 2 3 5 3" xfId="48597"/>
    <cellStyle name="SAPBEXstdData 10 2 3 2 3 6" xfId="14276"/>
    <cellStyle name="SAPBEXstdData 10 2 3 2 3 6 2" xfId="48598"/>
    <cellStyle name="SAPBEXstdData 10 2 3 2 3 7" xfId="6691"/>
    <cellStyle name="SAPBEXstdData 10 2 3 2 3 8" xfId="60017"/>
    <cellStyle name="SAPBEXstdData 10 2 3 2 3 9" xfId="60018"/>
    <cellStyle name="SAPBEXstdData 10 2 3 2 4" xfId="5564"/>
    <cellStyle name="SAPBEXstdData 10 2 3 2 4 2" xfId="25911"/>
    <cellStyle name="SAPBEXstdData 10 2 3 2 4 2 2" xfId="60019"/>
    <cellStyle name="SAPBEXstdData 10 2 3 2 4 3" xfId="48599"/>
    <cellStyle name="SAPBEXstdData 10 2 3 2 5" xfId="25912"/>
    <cellStyle name="SAPBEXstdData 10 2 3 2 5 2" xfId="25913"/>
    <cellStyle name="SAPBEXstdData 10 2 3 2 5 3" xfId="48600"/>
    <cellStyle name="SAPBEXstdData 10 2 3 2 6" xfId="48601"/>
    <cellStyle name="SAPBEXstdData 10 2 3 3" xfId="1930"/>
    <cellStyle name="SAPBEXstdData 10 2 3 3 2" xfId="1931"/>
    <cellStyle name="SAPBEXstdData 10 2 3 3 2 2" xfId="8901"/>
    <cellStyle name="SAPBEXstdData 10 2 3 3 2 2 2" xfId="25914"/>
    <cellStyle name="SAPBEXstdData 10 2 3 3 2 2 2 2" xfId="60020"/>
    <cellStyle name="SAPBEXstdData 10 2 3 3 2 2 3" xfId="48602"/>
    <cellStyle name="SAPBEXstdData 10 2 3 3 2 3" xfId="10354"/>
    <cellStyle name="SAPBEXstdData 10 2 3 3 2 3 2" xfId="25915"/>
    <cellStyle name="SAPBEXstdData 10 2 3 3 2 3 2 2" xfId="60021"/>
    <cellStyle name="SAPBEXstdData 10 2 3 3 2 3 3" xfId="48603"/>
    <cellStyle name="SAPBEXstdData 10 2 3 3 2 4" xfId="11778"/>
    <cellStyle name="SAPBEXstdData 10 2 3 3 2 4 2" xfId="25916"/>
    <cellStyle name="SAPBEXstdData 10 2 3 3 2 4 3" xfId="48604"/>
    <cellStyle name="SAPBEXstdData 10 2 3 3 2 5" xfId="13153"/>
    <cellStyle name="SAPBEXstdData 10 2 3 3 2 5 2" xfId="48605"/>
    <cellStyle name="SAPBEXstdData 10 2 3 3 2 6" xfId="14503"/>
    <cellStyle name="SAPBEXstdData 10 2 3 3 2 7" xfId="6918"/>
    <cellStyle name="SAPBEXstdData 10 2 3 3 2 8" xfId="60022"/>
    <cellStyle name="SAPBEXstdData 10 2 3 3 2 9" xfId="60023"/>
    <cellStyle name="SAPBEXstdData 10 2 3 3 3" xfId="5790"/>
    <cellStyle name="SAPBEXstdData 10 2 3 3 3 2" xfId="25917"/>
    <cellStyle name="SAPBEXstdData 10 2 3 3 3 2 2" xfId="60024"/>
    <cellStyle name="SAPBEXstdData 10 2 3 3 3 3" xfId="48606"/>
    <cellStyle name="SAPBEXstdData 10 2 3 3 4" xfId="25918"/>
    <cellStyle name="SAPBEXstdData 10 2 3 3 4 2" xfId="25919"/>
    <cellStyle name="SAPBEXstdData 10 2 3 3 4 3" xfId="60025"/>
    <cellStyle name="SAPBEXstdData 10 2 3 3 5" xfId="25920"/>
    <cellStyle name="SAPBEXstdData 10 2 3 3 6" xfId="48607"/>
    <cellStyle name="SAPBEXstdData 10 2 3 4" xfId="1932"/>
    <cellStyle name="SAPBEXstdData 10 2 3 4 10" xfId="60026"/>
    <cellStyle name="SAPBEXstdData 10 2 3 4 11" xfId="60027"/>
    <cellStyle name="SAPBEXstdData 10 2 3 4 2" xfId="1933"/>
    <cellStyle name="SAPBEXstdData 10 2 3 4 2 10" xfId="60028"/>
    <cellStyle name="SAPBEXstdData 10 2 3 4 2 2" xfId="7145"/>
    <cellStyle name="SAPBEXstdData 10 2 3 4 2 2 2" xfId="25921"/>
    <cellStyle name="SAPBEXstdData 10 2 3 4 2 2 2 2" xfId="60029"/>
    <cellStyle name="SAPBEXstdData 10 2 3 4 2 2 3" xfId="48608"/>
    <cellStyle name="SAPBEXstdData 10 2 3 4 2 3" xfId="9128"/>
    <cellStyle name="SAPBEXstdData 10 2 3 4 2 3 2" xfId="25922"/>
    <cellStyle name="SAPBEXstdData 10 2 3 4 2 3 2 2" xfId="60030"/>
    <cellStyle name="SAPBEXstdData 10 2 3 4 2 3 3" xfId="48609"/>
    <cellStyle name="SAPBEXstdData 10 2 3 4 2 4" xfId="10581"/>
    <cellStyle name="SAPBEXstdData 10 2 3 4 2 4 2" xfId="25923"/>
    <cellStyle name="SAPBEXstdData 10 2 3 4 2 4 3" xfId="48610"/>
    <cellStyle name="SAPBEXstdData 10 2 3 4 2 5" xfId="12005"/>
    <cellStyle name="SAPBEXstdData 10 2 3 4 2 5 2" xfId="25924"/>
    <cellStyle name="SAPBEXstdData 10 2 3 4 2 5 3" xfId="48611"/>
    <cellStyle name="SAPBEXstdData 10 2 3 4 2 6" xfId="13380"/>
    <cellStyle name="SAPBEXstdData 10 2 3 4 2 6 2" xfId="48612"/>
    <cellStyle name="SAPBEXstdData 10 2 3 4 2 7" xfId="14730"/>
    <cellStyle name="SAPBEXstdData 10 2 3 4 2 8" xfId="48613"/>
    <cellStyle name="SAPBEXstdData 10 2 3 4 2 9" xfId="60031"/>
    <cellStyle name="SAPBEXstdData 10 2 3 4 3" xfId="6017"/>
    <cellStyle name="SAPBEXstdData 10 2 3 4 3 2" xfId="25925"/>
    <cellStyle name="SAPBEXstdData 10 2 3 4 3 2 2" xfId="60032"/>
    <cellStyle name="SAPBEXstdData 10 2 3 4 3 3" xfId="48614"/>
    <cellStyle name="SAPBEXstdData 10 2 3 4 4" xfId="8088"/>
    <cellStyle name="SAPBEXstdData 10 2 3 4 4 2" xfId="25926"/>
    <cellStyle name="SAPBEXstdData 10 2 3 4 4 2 2" xfId="60033"/>
    <cellStyle name="SAPBEXstdData 10 2 3 4 4 3" xfId="48615"/>
    <cellStyle name="SAPBEXstdData 10 2 3 4 5" xfId="7628"/>
    <cellStyle name="SAPBEXstdData 10 2 3 4 5 2" xfId="25927"/>
    <cellStyle name="SAPBEXstdData 10 2 3 4 5 3" xfId="48616"/>
    <cellStyle name="SAPBEXstdData 10 2 3 4 6" xfId="4989"/>
    <cellStyle name="SAPBEXstdData 10 2 3 4 6 2" xfId="25928"/>
    <cellStyle name="SAPBEXstdData 10 2 3 4 6 3" xfId="48617"/>
    <cellStyle name="SAPBEXstdData 10 2 3 4 7" xfId="7772"/>
    <cellStyle name="SAPBEXstdData 10 2 3 4 7 2" xfId="48618"/>
    <cellStyle name="SAPBEXstdData 10 2 3 4 8" xfId="9896"/>
    <cellStyle name="SAPBEXstdData 10 2 3 4 9" xfId="48619"/>
    <cellStyle name="SAPBEXstdData 10 2 3 5" xfId="1934"/>
    <cellStyle name="SAPBEXstdData 10 2 3 5 10" xfId="60034"/>
    <cellStyle name="SAPBEXstdData 10 2 3 5 11" xfId="60035"/>
    <cellStyle name="SAPBEXstdData 10 2 3 5 2" xfId="1935"/>
    <cellStyle name="SAPBEXstdData 10 2 3 5 2 10" xfId="60036"/>
    <cellStyle name="SAPBEXstdData 10 2 3 5 2 2" xfId="7368"/>
    <cellStyle name="SAPBEXstdData 10 2 3 5 2 2 2" xfId="25929"/>
    <cellStyle name="SAPBEXstdData 10 2 3 5 2 2 2 2" xfId="60037"/>
    <cellStyle name="SAPBEXstdData 10 2 3 5 2 2 3" xfId="48620"/>
    <cellStyle name="SAPBEXstdData 10 2 3 5 2 3" xfId="9351"/>
    <cellStyle name="SAPBEXstdData 10 2 3 5 2 3 2" xfId="25930"/>
    <cellStyle name="SAPBEXstdData 10 2 3 5 2 3 2 2" xfId="60038"/>
    <cellStyle name="SAPBEXstdData 10 2 3 5 2 3 3" xfId="48621"/>
    <cellStyle name="SAPBEXstdData 10 2 3 5 2 4" xfId="10804"/>
    <cellStyle name="SAPBEXstdData 10 2 3 5 2 4 2" xfId="25931"/>
    <cellStyle name="SAPBEXstdData 10 2 3 5 2 4 3" xfId="48622"/>
    <cellStyle name="SAPBEXstdData 10 2 3 5 2 5" xfId="12228"/>
    <cellStyle name="SAPBEXstdData 10 2 3 5 2 5 2" xfId="25932"/>
    <cellStyle name="SAPBEXstdData 10 2 3 5 2 5 3" xfId="48623"/>
    <cellStyle name="SAPBEXstdData 10 2 3 5 2 6" xfId="13603"/>
    <cellStyle name="SAPBEXstdData 10 2 3 5 2 6 2" xfId="25933"/>
    <cellStyle name="SAPBEXstdData 10 2 3 5 2 6 3" xfId="48624"/>
    <cellStyle name="SAPBEXstdData 10 2 3 5 2 7" xfId="14953"/>
    <cellStyle name="SAPBEXstdData 10 2 3 5 2 7 2" xfId="48625"/>
    <cellStyle name="SAPBEXstdData 10 2 3 5 2 8" xfId="4701"/>
    <cellStyle name="SAPBEXstdData 10 2 3 5 2 9" xfId="60039"/>
    <cellStyle name="SAPBEXstdData 10 2 3 5 3" xfId="6240"/>
    <cellStyle name="SAPBEXstdData 10 2 3 5 3 2" xfId="25934"/>
    <cellStyle name="SAPBEXstdData 10 2 3 5 3 2 2" xfId="60040"/>
    <cellStyle name="SAPBEXstdData 10 2 3 5 3 3" xfId="48626"/>
    <cellStyle name="SAPBEXstdData 10 2 3 5 4" xfId="8311"/>
    <cellStyle name="SAPBEXstdData 10 2 3 5 4 2" xfId="25935"/>
    <cellStyle name="SAPBEXstdData 10 2 3 5 4 2 2" xfId="60041"/>
    <cellStyle name="SAPBEXstdData 10 2 3 5 4 3" xfId="48627"/>
    <cellStyle name="SAPBEXstdData 10 2 3 5 5" xfId="9798"/>
    <cellStyle name="SAPBEXstdData 10 2 3 5 5 2" xfId="25936"/>
    <cellStyle name="SAPBEXstdData 10 2 3 5 5 3" xfId="48628"/>
    <cellStyle name="SAPBEXstdData 10 2 3 5 6" xfId="11251"/>
    <cellStyle name="SAPBEXstdData 10 2 3 5 6 2" xfId="25937"/>
    <cellStyle name="SAPBEXstdData 10 2 3 5 6 3" xfId="48629"/>
    <cellStyle name="SAPBEXstdData 10 2 3 5 7" xfId="12677"/>
    <cellStyle name="SAPBEXstdData 10 2 3 5 7 2" xfId="25938"/>
    <cellStyle name="SAPBEXstdData 10 2 3 5 7 3" xfId="48630"/>
    <cellStyle name="SAPBEXstdData 10 2 3 5 8" xfId="14049"/>
    <cellStyle name="SAPBEXstdData 10 2 3 5 8 2" xfId="48631"/>
    <cellStyle name="SAPBEXstdData 10 2 3 5 9" xfId="3882"/>
    <cellStyle name="SAPBEXstdData 10 2 3 6" xfId="4109"/>
    <cellStyle name="SAPBEXstdData 10 2 3 6 2" xfId="3643"/>
    <cellStyle name="SAPBEXstdData 10 2 3 6 2 2" xfId="25939"/>
    <cellStyle name="SAPBEXstdData 10 2 3 6 2 2 2" xfId="25940"/>
    <cellStyle name="SAPBEXstdData 10 2 3 6 2 2 3" xfId="60042"/>
    <cellStyle name="SAPBEXstdData 10 2 3 6 2 3" xfId="25941"/>
    <cellStyle name="SAPBEXstdData 10 2 3 6 2 3 2" xfId="25942"/>
    <cellStyle name="SAPBEXstdData 10 2 3 6 2 3 3" xfId="60043"/>
    <cellStyle name="SAPBEXstdData 10 2 3 6 2 4" xfId="25943"/>
    <cellStyle name="SAPBEXstdData 10 2 3 6 2 5" xfId="48632"/>
    <cellStyle name="SAPBEXstdData 10 2 3 6 3" xfId="25944"/>
    <cellStyle name="SAPBEXstdData 10 2 3 6 3 2" xfId="25945"/>
    <cellStyle name="SAPBEXstdData 10 2 3 6 3 3" xfId="60044"/>
    <cellStyle name="SAPBEXstdData 10 2 3 6 4" xfId="25946"/>
    <cellStyle name="SAPBEXstdData 10 2 3 6 4 2" xfId="25947"/>
    <cellStyle name="SAPBEXstdData 10 2 3 6 4 3" xfId="60045"/>
    <cellStyle name="SAPBEXstdData 10 2 3 6 5" xfId="25948"/>
    <cellStyle name="SAPBEXstdData 10 2 3 6 5 2" xfId="60046"/>
    <cellStyle name="SAPBEXstdData 10 2 3 6 6" xfId="48633"/>
    <cellStyle name="SAPBEXstdData 10 2 3 6 7" xfId="60047"/>
    <cellStyle name="SAPBEXstdData 10 2 3 7" xfId="3181"/>
    <cellStyle name="SAPBEXstdData 10 2 3 7 2" xfId="3140"/>
    <cellStyle name="SAPBEXstdData 10 2 3 7 2 2" xfId="25949"/>
    <cellStyle name="SAPBEXstdData 10 2 3 7 2 2 2" xfId="25950"/>
    <cellStyle name="SAPBEXstdData 10 2 3 7 2 2 3" xfId="60048"/>
    <cellStyle name="SAPBEXstdData 10 2 3 7 2 3" xfId="25951"/>
    <cellStyle name="SAPBEXstdData 10 2 3 7 2 3 2" xfId="25952"/>
    <cellStyle name="SAPBEXstdData 10 2 3 7 2 3 3" xfId="60049"/>
    <cellStyle name="SAPBEXstdData 10 2 3 7 2 4" xfId="25953"/>
    <cellStyle name="SAPBEXstdData 10 2 3 7 2 5" xfId="48634"/>
    <cellStyle name="SAPBEXstdData 10 2 3 7 3" xfId="25954"/>
    <cellStyle name="SAPBEXstdData 10 2 3 7 3 2" xfId="25955"/>
    <cellStyle name="SAPBEXstdData 10 2 3 7 3 3" xfId="60050"/>
    <cellStyle name="SAPBEXstdData 10 2 3 7 4" xfId="25956"/>
    <cellStyle name="SAPBEXstdData 10 2 3 7 4 2" xfId="25957"/>
    <cellStyle name="SAPBEXstdData 10 2 3 7 4 3" xfId="60051"/>
    <cellStyle name="SAPBEXstdData 10 2 3 7 5" xfId="25958"/>
    <cellStyle name="SAPBEXstdData 10 2 3 7 6" xfId="48635"/>
    <cellStyle name="SAPBEXstdData 10 2 3 8" xfId="4288"/>
    <cellStyle name="SAPBEXstdData 10 2 3 8 2" xfId="25959"/>
    <cellStyle name="SAPBEXstdData 10 2 3 8 2 2" xfId="25960"/>
    <cellStyle name="SAPBEXstdData 10 2 3 8 2 3" xfId="60052"/>
    <cellStyle name="SAPBEXstdData 10 2 3 8 3" xfId="25961"/>
    <cellStyle name="SAPBEXstdData 10 2 3 8 3 2" xfId="25962"/>
    <cellStyle name="SAPBEXstdData 10 2 3 8 3 3" xfId="60053"/>
    <cellStyle name="SAPBEXstdData 10 2 3 8 4" xfId="25963"/>
    <cellStyle name="SAPBEXstdData 10 2 3 8 5" xfId="48636"/>
    <cellStyle name="SAPBEXstdData 10 2 3 9" xfId="4412"/>
    <cellStyle name="SAPBEXstdData 10 2 3 9 2" xfId="25964"/>
    <cellStyle name="SAPBEXstdData 10 2 3 9 2 2" xfId="25965"/>
    <cellStyle name="SAPBEXstdData 10 2 3 9 2 3" xfId="60054"/>
    <cellStyle name="SAPBEXstdData 10 2 3 9 3" xfId="25966"/>
    <cellStyle name="SAPBEXstdData 10 2 3 9 3 2" xfId="25967"/>
    <cellStyle name="SAPBEXstdData 10 2 3 9 3 3" xfId="60055"/>
    <cellStyle name="SAPBEXstdData 10 2 3 9 4" xfId="25968"/>
    <cellStyle name="SAPBEXstdData 10 2 3 9 5" xfId="48637"/>
    <cellStyle name="SAPBEXstdData 10 2 4" xfId="1936"/>
    <cellStyle name="SAPBEXstdData 10 2 4 2" xfId="1937"/>
    <cellStyle name="SAPBEXstdData 10 2 4 2 2" xfId="1938"/>
    <cellStyle name="SAPBEXstdData 10 2 4 2 2 2" xfId="9435"/>
    <cellStyle name="SAPBEXstdData 10 2 4 2 2 2 2" xfId="25969"/>
    <cellStyle name="SAPBEXstdData 10 2 4 2 2 2 2 2" xfId="60056"/>
    <cellStyle name="SAPBEXstdData 10 2 4 2 2 2 3" xfId="48638"/>
    <cellStyle name="SAPBEXstdData 10 2 4 2 2 3" xfId="10888"/>
    <cellStyle name="SAPBEXstdData 10 2 4 2 2 3 2" xfId="25970"/>
    <cellStyle name="SAPBEXstdData 10 2 4 2 2 3 3" xfId="48639"/>
    <cellStyle name="SAPBEXstdData 10 2 4 2 2 4" xfId="12312"/>
    <cellStyle name="SAPBEXstdData 10 2 4 2 2 4 2" xfId="25971"/>
    <cellStyle name="SAPBEXstdData 10 2 4 2 2 4 3" xfId="48640"/>
    <cellStyle name="SAPBEXstdData 10 2 4 2 2 5" xfId="13687"/>
    <cellStyle name="SAPBEXstdData 10 2 4 2 2 5 2" xfId="48641"/>
    <cellStyle name="SAPBEXstdData 10 2 4 2 2 6" xfId="15037"/>
    <cellStyle name="SAPBEXstdData 10 2 4 2 2 7" xfId="7452"/>
    <cellStyle name="SAPBEXstdData 10 2 4 2 2 8" xfId="60057"/>
    <cellStyle name="SAPBEXstdData 10 2 4 2 2 9" xfId="60058"/>
    <cellStyle name="SAPBEXstdData 10 2 4 2 3" xfId="6315"/>
    <cellStyle name="SAPBEXstdData 10 2 4 2 3 2" xfId="25972"/>
    <cellStyle name="SAPBEXstdData 10 2 4 2 3 2 2" xfId="60059"/>
    <cellStyle name="SAPBEXstdData 10 2 4 2 3 3" xfId="48642"/>
    <cellStyle name="SAPBEXstdData 10 2 4 2 4" xfId="25973"/>
    <cellStyle name="SAPBEXstdData 10 2 4 2 4 2" xfId="25974"/>
    <cellStyle name="SAPBEXstdData 10 2 4 2 4 3" xfId="60060"/>
    <cellStyle name="SAPBEXstdData 10 2 4 2 5" xfId="25975"/>
    <cellStyle name="SAPBEXstdData 10 2 4 2 6" xfId="48643"/>
    <cellStyle name="SAPBEXstdData 10 2 4 3" xfId="1939"/>
    <cellStyle name="SAPBEXstdData 10 2 4 3 2" xfId="8522"/>
    <cellStyle name="SAPBEXstdData 10 2 4 3 2 2" xfId="25976"/>
    <cellStyle name="SAPBEXstdData 10 2 4 3 2 2 2" xfId="60061"/>
    <cellStyle name="SAPBEXstdData 10 2 4 3 2 3" xfId="48644"/>
    <cellStyle name="SAPBEXstdData 10 2 4 3 3" xfId="9975"/>
    <cellStyle name="SAPBEXstdData 10 2 4 3 3 2" xfId="25977"/>
    <cellStyle name="SAPBEXstdData 10 2 4 3 3 3" xfId="48645"/>
    <cellStyle name="SAPBEXstdData 10 2 4 3 4" xfId="11399"/>
    <cellStyle name="SAPBEXstdData 10 2 4 3 4 2" xfId="25978"/>
    <cellStyle name="SAPBEXstdData 10 2 4 3 4 3" xfId="48646"/>
    <cellStyle name="SAPBEXstdData 10 2 4 3 5" xfId="12774"/>
    <cellStyle name="SAPBEXstdData 10 2 4 3 5 2" xfId="25979"/>
    <cellStyle name="SAPBEXstdData 10 2 4 3 5 3" xfId="48647"/>
    <cellStyle name="SAPBEXstdData 10 2 4 3 6" xfId="14124"/>
    <cellStyle name="SAPBEXstdData 10 2 4 3 6 2" xfId="48648"/>
    <cellStyle name="SAPBEXstdData 10 2 4 3 7" xfId="6539"/>
    <cellStyle name="SAPBEXstdData 10 2 4 3 8" xfId="60062"/>
    <cellStyle name="SAPBEXstdData 10 2 4 3 9" xfId="60063"/>
    <cellStyle name="SAPBEXstdData 10 2 4 4" xfId="5413"/>
    <cellStyle name="SAPBEXstdData 10 2 4 4 2" xfId="25980"/>
    <cellStyle name="SAPBEXstdData 10 2 4 4 2 2" xfId="60064"/>
    <cellStyle name="SAPBEXstdData 10 2 4 4 3" xfId="48649"/>
    <cellStyle name="SAPBEXstdData 10 2 4 5" xfId="25981"/>
    <cellStyle name="SAPBEXstdData 10 2 4 5 2" xfId="25982"/>
    <cellStyle name="SAPBEXstdData 10 2 4 5 3" xfId="48650"/>
    <cellStyle name="SAPBEXstdData 10 2 4 6" xfId="48651"/>
    <cellStyle name="SAPBEXstdData 10 2 5" xfId="1940"/>
    <cellStyle name="SAPBEXstdData 10 2 5 2" xfId="1941"/>
    <cellStyle name="SAPBEXstdData 10 2 5 2 2" xfId="8747"/>
    <cellStyle name="SAPBEXstdData 10 2 5 2 2 2" xfId="25983"/>
    <cellStyle name="SAPBEXstdData 10 2 5 2 2 2 2" xfId="60065"/>
    <cellStyle name="SAPBEXstdData 10 2 5 2 2 3" xfId="48652"/>
    <cellStyle name="SAPBEXstdData 10 2 5 2 3" xfId="10200"/>
    <cellStyle name="SAPBEXstdData 10 2 5 2 3 2" xfId="25984"/>
    <cellStyle name="SAPBEXstdData 10 2 5 2 3 2 2" xfId="60066"/>
    <cellStyle name="SAPBEXstdData 10 2 5 2 3 3" xfId="48653"/>
    <cellStyle name="SAPBEXstdData 10 2 5 2 4" xfId="11624"/>
    <cellStyle name="SAPBEXstdData 10 2 5 2 4 2" xfId="25985"/>
    <cellStyle name="SAPBEXstdData 10 2 5 2 4 3" xfId="48654"/>
    <cellStyle name="SAPBEXstdData 10 2 5 2 5" xfId="12999"/>
    <cellStyle name="SAPBEXstdData 10 2 5 2 5 2" xfId="48655"/>
    <cellStyle name="SAPBEXstdData 10 2 5 2 6" xfId="14349"/>
    <cellStyle name="SAPBEXstdData 10 2 5 2 7" xfId="6764"/>
    <cellStyle name="SAPBEXstdData 10 2 5 2 8" xfId="60067"/>
    <cellStyle name="SAPBEXstdData 10 2 5 2 9" xfId="60068"/>
    <cellStyle name="SAPBEXstdData 10 2 5 3" xfId="5637"/>
    <cellStyle name="SAPBEXstdData 10 2 5 3 2" xfId="25986"/>
    <cellStyle name="SAPBEXstdData 10 2 5 3 2 2" xfId="60069"/>
    <cellStyle name="SAPBEXstdData 10 2 5 3 3" xfId="48656"/>
    <cellStyle name="SAPBEXstdData 10 2 5 4" xfId="25987"/>
    <cellStyle name="SAPBEXstdData 10 2 5 4 2" xfId="25988"/>
    <cellStyle name="SAPBEXstdData 10 2 5 4 3" xfId="60070"/>
    <cellStyle name="SAPBEXstdData 10 2 5 5" xfId="25989"/>
    <cellStyle name="SAPBEXstdData 10 2 5 6" xfId="48657"/>
    <cellStyle name="SAPBEXstdData 10 2 6" xfId="1942"/>
    <cellStyle name="SAPBEXstdData 10 2 6 10" xfId="60071"/>
    <cellStyle name="SAPBEXstdData 10 2 6 11" xfId="60072"/>
    <cellStyle name="SAPBEXstdData 10 2 6 2" xfId="1943"/>
    <cellStyle name="SAPBEXstdData 10 2 6 2 10" xfId="60073"/>
    <cellStyle name="SAPBEXstdData 10 2 6 2 2" xfId="6994"/>
    <cellStyle name="SAPBEXstdData 10 2 6 2 2 2" xfId="25990"/>
    <cellStyle name="SAPBEXstdData 10 2 6 2 2 2 2" xfId="60074"/>
    <cellStyle name="SAPBEXstdData 10 2 6 2 2 3" xfId="48658"/>
    <cellStyle name="SAPBEXstdData 10 2 6 2 3" xfId="8977"/>
    <cellStyle name="SAPBEXstdData 10 2 6 2 3 2" xfId="25991"/>
    <cellStyle name="SAPBEXstdData 10 2 6 2 3 2 2" xfId="60075"/>
    <cellStyle name="SAPBEXstdData 10 2 6 2 3 3" xfId="48659"/>
    <cellStyle name="SAPBEXstdData 10 2 6 2 4" xfId="10430"/>
    <cellStyle name="SAPBEXstdData 10 2 6 2 4 2" xfId="25992"/>
    <cellStyle name="SAPBEXstdData 10 2 6 2 4 3" xfId="48660"/>
    <cellStyle name="SAPBEXstdData 10 2 6 2 5" xfId="11854"/>
    <cellStyle name="SAPBEXstdData 10 2 6 2 5 2" xfId="25993"/>
    <cellStyle name="SAPBEXstdData 10 2 6 2 5 3" xfId="48661"/>
    <cellStyle name="SAPBEXstdData 10 2 6 2 6" xfId="13229"/>
    <cellStyle name="SAPBEXstdData 10 2 6 2 6 2" xfId="48662"/>
    <cellStyle name="SAPBEXstdData 10 2 6 2 7" xfId="14579"/>
    <cellStyle name="SAPBEXstdData 10 2 6 2 8" xfId="48663"/>
    <cellStyle name="SAPBEXstdData 10 2 6 2 9" xfId="60076"/>
    <cellStyle name="SAPBEXstdData 10 2 6 3" xfId="5866"/>
    <cellStyle name="SAPBEXstdData 10 2 6 3 2" xfId="25994"/>
    <cellStyle name="SAPBEXstdData 10 2 6 3 2 2" xfId="60077"/>
    <cellStyle name="SAPBEXstdData 10 2 6 3 3" xfId="48664"/>
    <cellStyle name="SAPBEXstdData 10 2 6 4" xfId="7937"/>
    <cellStyle name="SAPBEXstdData 10 2 6 4 2" xfId="25995"/>
    <cellStyle name="SAPBEXstdData 10 2 6 4 2 2" xfId="60078"/>
    <cellStyle name="SAPBEXstdData 10 2 6 4 3" xfId="48665"/>
    <cellStyle name="SAPBEXstdData 10 2 6 5" xfId="7710"/>
    <cellStyle name="SAPBEXstdData 10 2 6 5 2" xfId="25996"/>
    <cellStyle name="SAPBEXstdData 10 2 6 5 3" xfId="48666"/>
    <cellStyle name="SAPBEXstdData 10 2 6 6" xfId="7816"/>
    <cellStyle name="SAPBEXstdData 10 2 6 6 2" xfId="25997"/>
    <cellStyle name="SAPBEXstdData 10 2 6 6 3" xfId="48667"/>
    <cellStyle name="SAPBEXstdData 10 2 6 7" xfId="9889"/>
    <cellStyle name="SAPBEXstdData 10 2 6 7 2" xfId="48668"/>
    <cellStyle name="SAPBEXstdData 10 2 6 8" xfId="12710"/>
    <cellStyle name="SAPBEXstdData 10 2 6 9" xfId="48669"/>
    <cellStyle name="SAPBEXstdData 10 2 7" xfId="1944"/>
    <cellStyle name="SAPBEXstdData 10 2 7 10" xfId="60079"/>
    <cellStyle name="SAPBEXstdData 10 2 7 11" xfId="60080"/>
    <cellStyle name="SAPBEXstdData 10 2 7 2" xfId="1945"/>
    <cellStyle name="SAPBEXstdData 10 2 7 2 10" xfId="60081"/>
    <cellStyle name="SAPBEXstdData 10 2 7 2 2" xfId="7219"/>
    <cellStyle name="SAPBEXstdData 10 2 7 2 2 2" xfId="25998"/>
    <cellStyle name="SAPBEXstdData 10 2 7 2 2 2 2" xfId="60082"/>
    <cellStyle name="SAPBEXstdData 10 2 7 2 2 3" xfId="48670"/>
    <cellStyle name="SAPBEXstdData 10 2 7 2 3" xfId="9202"/>
    <cellStyle name="SAPBEXstdData 10 2 7 2 3 2" xfId="25999"/>
    <cellStyle name="SAPBEXstdData 10 2 7 2 3 2 2" xfId="60083"/>
    <cellStyle name="SAPBEXstdData 10 2 7 2 3 3" xfId="48671"/>
    <cellStyle name="SAPBEXstdData 10 2 7 2 4" xfId="10655"/>
    <cellStyle name="SAPBEXstdData 10 2 7 2 4 2" xfId="26000"/>
    <cellStyle name="SAPBEXstdData 10 2 7 2 4 3" xfId="48672"/>
    <cellStyle name="SAPBEXstdData 10 2 7 2 5" xfId="12079"/>
    <cellStyle name="SAPBEXstdData 10 2 7 2 5 2" xfId="26001"/>
    <cellStyle name="SAPBEXstdData 10 2 7 2 5 3" xfId="48673"/>
    <cellStyle name="SAPBEXstdData 10 2 7 2 6" xfId="13454"/>
    <cellStyle name="SAPBEXstdData 10 2 7 2 6 2" xfId="26002"/>
    <cellStyle name="SAPBEXstdData 10 2 7 2 6 3" xfId="48674"/>
    <cellStyle name="SAPBEXstdData 10 2 7 2 7" xfId="14804"/>
    <cellStyle name="SAPBEXstdData 10 2 7 2 7 2" xfId="48675"/>
    <cellStyle name="SAPBEXstdData 10 2 7 2 8" xfId="4825"/>
    <cellStyle name="SAPBEXstdData 10 2 7 2 9" xfId="60084"/>
    <cellStyle name="SAPBEXstdData 10 2 7 3" xfId="6091"/>
    <cellStyle name="SAPBEXstdData 10 2 7 3 2" xfId="26003"/>
    <cellStyle name="SAPBEXstdData 10 2 7 3 2 2" xfId="60085"/>
    <cellStyle name="SAPBEXstdData 10 2 7 3 3" xfId="48676"/>
    <cellStyle name="SAPBEXstdData 10 2 7 4" xfId="8162"/>
    <cellStyle name="SAPBEXstdData 10 2 7 4 2" xfId="26004"/>
    <cellStyle name="SAPBEXstdData 10 2 7 4 2 2" xfId="60086"/>
    <cellStyle name="SAPBEXstdData 10 2 7 4 3" xfId="48677"/>
    <cellStyle name="SAPBEXstdData 10 2 7 5" xfId="9649"/>
    <cellStyle name="SAPBEXstdData 10 2 7 5 2" xfId="26005"/>
    <cellStyle name="SAPBEXstdData 10 2 7 5 3" xfId="48678"/>
    <cellStyle name="SAPBEXstdData 10 2 7 6" xfId="11102"/>
    <cellStyle name="SAPBEXstdData 10 2 7 6 2" xfId="26006"/>
    <cellStyle name="SAPBEXstdData 10 2 7 6 3" xfId="48679"/>
    <cellStyle name="SAPBEXstdData 10 2 7 7" xfId="12528"/>
    <cellStyle name="SAPBEXstdData 10 2 7 7 2" xfId="26007"/>
    <cellStyle name="SAPBEXstdData 10 2 7 7 3" xfId="48680"/>
    <cellStyle name="SAPBEXstdData 10 2 7 8" xfId="13900"/>
    <cellStyle name="SAPBEXstdData 10 2 7 8 2" xfId="48681"/>
    <cellStyle name="SAPBEXstdData 10 2 7 9" xfId="3728"/>
    <cellStyle name="SAPBEXstdData 10 2 8" xfId="3955"/>
    <cellStyle name="SAPBEXstdData 10 2 8 2" xfId="4645"/>
    <cellStyle name="SAPBEXstdData 10 2 8 2 2" xfId="26008"/>
    <cellStyle name="SAPBEXstdData 10 2 8 2 2 2" xfId="26009"/>
    <cellStyle name="SAPBEXstdData 10 2 8 2 2 3" xfId="60087"/>
    <cellStyle name="SAPBEXstdData 10 2 8 2 3" xfId="26010"/>
    <cellStyle name="SAPBEXstdData 10 2 8 2 3 2" xfId="26011"/>
    <cellStyle name="SAPBEXstdData 10 2 8 2 3 3" xfId="60088"/>
    <cellStyle name="SAPBEXstdData 10 2 8 2 4" xfId="26012"/>
    <cellStyle name="SAPBEXstdData 10 2 8 2 5" xfId="48682"/>
    <cellStyle name="SAPBEXstdData 10 2 8 3" xfId="26013"/>
    <cellStyle name="SAPBEXstdData 10 2 8 3 2" xfId="26014"/>
    <cellStyle name="SAPBEXstdData 10 2 8 3 3" xfId="60089"/>
    <cellStyle name="SAPBEXstdData 10 2 8 4" xfId="26015"/>
    <cellStyle name="SAPBEXstdData 10 2 8 4 2" xfId="26016"/>
    <cellStyle name="SAPBEXstdData 10 2 8 4 3" xfId="60090"/>
    <cellStyle name="SAPBEXstdData 10 2 8 5" xfId="26017"/>
    <cellStyle name="SAPBEXstdData 10 2 8 5 2" xfId="60091"/>
    <cellStyle name="SAPBEXstdData 10 2 8 6" xfId="48683"/>
    <cellStyle name="SAPBEXstdData 10 2 8 7" xfId="60092"/>
    <cellStyle name="SAPBEXstdData 10 2 9" xfId="3254"/>
    <cellStyle name="SAPBEXstdData 10 2 9 2" xfId="4217"/>
    <cellStyle name="SAPBEXstdData 10 2 9 2 2" xfId="26018"/>
    <cellStyle name="SAPBEXstdData 10 2 9 2 2 2" xfId="26019"/>
    <cellStyle name="SAPBEXstdData 10 2 9 2 2 3" xfId="60093"/>
    <cellStyle name="SAPBEXstdData 10 2 9 2 3" xfId="26020"/>
    <cellStyle name="SAPBEXstdData 10 2 9 2 3 2" xfId="26021"/>
    <cellStyle name="SAPBEXstdData 10 2 9 2 3 3" xfId="60094"/>
    <cellStyle name="SAPBEXstdData 10 2 9 2 4" xfId="26022"/>
    <cellStyle name="SAPBEXstdData 10 2 9 2 5" xfId="48684"/>
    <cellStyle name="SAPBEXstdData 10 2 9 3" xfId="26023"/>
    <cellStyle name="SAPBEXstdData 10 2 9 3 2" xfId="26024"/>
    <cellStyle name="SAPBEXstdData 10 2 9 3 3" xfId="60095"/>
    <cellStyle name="SAPBEXstdData 10 2 9 4" xfId="26025"/>
    <cellStyle name="SAPBEXstdData 10 2 9 4 2" xfId="26026"/>
    <cellStyle name="SAPBEXstdData 10 2 9 4 3" xfId="60096"/>
    <cellStyle name="SAPBEXstdData 10 2 9 5" xfId="26027"/>
    <cellStyle name="SAPBEXstdData 10 2 9 6" xfId="48685"/>
    <cellStyle name="SAPBEXstdData 10 3" xfId="26028"/>
    <cellStyle name="SAPBEXstdData 10 3 2" xfId="26029"/>
    <cellStyle name="SAPBEXstdData 10 3 3" xfId="48686"/>
    <cellStyle name="SAPBEXstdData 10 4" xfId="48687"/>
    <cellStyle name="SAPBEXstdData 11" xfId="254"/>
    <cellStyle name="SAPBEXstdData 11 2" xfId="1946"/>
    <cellStyle name="SAPBEXstdData 11 2 10" xfId="3648"/>
    <cellStyle name="SAPBEXstdData 11 2 10 2" xfId="26030"/>
    <cellStyle name="SAPBEXstdData 11 2 10 2 2" xfId="26031"/>
    <cellStyle name="SAPBEXstdData 11 2 10 2 3" xfId="60097"/>
    <cellStyle name="SAPBEXstdData 11 2 10 3" xfId="26032"/>
    <cellStyle name="SAPBEXstdData 11 2 10 3 2" xfId="26033"/>
    <cellStyle name="SAPBEXstdData 11 2 10 3 3" xfId="60098"/>
    <cellStyle name="SAPBEXstdData 11 2 10 4" xfId="26034"/>
    <cellStyle name="SAPBEXstdData 11 2 10 5" xfId="48688"/>
    <cellStyle name="SAPBEXstdData 11 2 11" xfId="4756"/>
    <cellStyle name="SAPBEXstdData 11 2 11 2" xfId="26035"/>
    <cellStyle name="SAPBEXstdData 11 2 11 2 2" xfId="26036"/>
    <cellStyle name="SAPBEXstdData 11 2 11 2 3" xfId="60099"/>
    <cellStyle name="SAPBEXstdData 11 2 11 3" xfId="26037"/>
    <cellStyle name="SAPBEXstdData 11 2 11 3 2" xfId="26038"/>
    <cellStyle name="SAPBEXstdData 11 2 11 3 3" xfId="60100"/>
    <cellStyle name="SAPBEXstdData 11 2 11 4" xfId="26039"/>
    <cellStyle name="SAPBEXstdData 11 2 11 5" xfId="48689"/>
    <cellStyle name="SAPBEXstdData 11 2 12" xfId="3022"/>
    <cellStyle name="SAPBEXstdData 11 2 12 2" xfId="26040"/>
    <cellStyle name="SAPBEXstdData 11 2 12 2 2" xfId="26041"/>
    <cellStyle name="SAPBEXstdData 11 2 12 2 3" xfId="60101"/>
    <cellStyle name="SAPBEXstdData 11 2 12 3" xfId="26042"/>
    <cellStyle name="SAPBEXstdData 11 2 12 3 2" xfId="26043"/>
    <cellStyle name="SAPBEXstdData 11 2 12 3 3" xfId="60102"/>
    <cellStyle name="SAPBEXstdData 11 2 12 4" xfId="26044"/>
    <cellStyle name="SAPBEXstdData 11 2 12 5" xfId="48690"/>
    <cellStyle name="SAPBEXstdData 11 2 13" xfId="26045"/>
    <cellStyle name="SAPBEXstdData 11 2 13 2" xfId="26046"/>
    <cellStyle name="SAPBEXstdData 11 2 13 3" xfId="60103"/>
    <cellStyle name="SAPBEXstdData 11 2 14" xfId="48691"/>
    <cellStyle name="SAPBEXstdData 11 2 2" xfId="1947"/>
    <cellStyle name="SAPBEXstdData 11 2 2 10" xfId="4291"/>
    <cellStyle name="SAPBEXstdData 11 2 2 10 2" xfId="26047"/>
    <cellStyle name="SAPBEXstdData 11 2 2 10 2 2" xfId="26048"/>
    <cellStyle name="SAPBEXstdData 11 2 2 10 2 3" xfId="60104"/>
    <cellStyle name="SAPBEXstdData 11 2 2 10 3" xfId="26049"/>
    <cellStyle name="SAPBEXstdData 11 2 2 10 3 2" xfId="26050"/>
    <cellStyle name="SAPBEXstdData 11 2 2 10 3 3" xfId="60105"/>
    <cellStyle name="SAPBEXstdData 11 2 2 10 4" xfId="26051"/>
    <cellStyle name="SAPBEXstdData 11 2 2 10 5" xfId="48692"/>
    <cellStyle name="SAPBEXstdData 11 2 2 11" xfId="26052"/>
    <cellStyle name="SAPBEXstdData 11 2 2 11 2" xfId="26053"/>
    <cellStyle name="SAPBEXstdData 11 2 2 11 3" xfId="60106"/>
    <cellStyle name="SAPBEXstdData 11 2 2 12" xfId="48693"/>
    <cellStyle name="SAPBEXstdData 11 2 2 2" xfId="1948"/>
    <cellStyle name="SAPBEXstdData 11 2 2 2 2" xfId="1949"/>
    <cellStyle name="SAPBEXstdData 11 2 2 2 2 2" xfId="1950"/>
    <cellStyle name="SAPBEXstdData 11 2 2 2 2 2 2" xfId="9515"/>
    <cellStyle name="SAPBEXstdData 11 2 2 2 2 2 2 2" xfId="26054"/>
    <cellStyle name="SAPBEXstdData 11 2 2 2 2 2 2 2 2" xfId="60107"/>
    <cellStyle name="SAPBEXstdData 11 2 2 2 2 2 2 3" xfId="48694"/>
    <cellStyle name="SAPBEXstdData 11 2 2 2 2 2 3" xfId="10968"/>
    <cellStyle name="SAPBEXstdData 11 2 2 2 2 2 3 2" xfId="26055"/>
    <cellStyle name="SAPBEXstdData 11 2 2 2 2 2 3 3" xfId="48695"/>
    <cellStyle name="SAPBEXstdData 11 2 2 2 2 2 4" xfId="12392"/>
    <cellStyle name="SAPBEXstdData 11 2 2 2 2 2 4 2" xfId="26056"/>
    <cellStyle name="SAPBEXstdData 11 2 2 2 2 2 4 3" xfId="48696"/>
    <cellStyle name="SAPBEXstdData 11 2 2 2 2 2 5" xfId="13767"/>
    <cellStyle name="SAPBEXstdData 11 2 2 2 2 2 5 2" xfId="48697"/>
    <cellStyle name="SAPBEXstdData 11 2 2 2 2 2 6" xfId="15117"/>
    <cellStyle name="SAPBEXstdData 11 2 2 2 2 2 7" xfId="7532"/>
    <cellStyle name="SAPBEXstdData 11 2 2 2 2 2 8" xfId="60108"/>
    <cellStyle name="SAPBEXstdData 11 2 2 2 2 2 9" xfId="60109"/>
    <cellStyle name="SAPBEXstdData 11 2 2 2 2 3" xfId="6395"/>
    <cellStyle name="SAPBEXstdData 11 2 2 2 2 3 2" xfId="26057"/>
    <cellStyle name="SAPBEXstdData 11 2 2 2 2 3 2 2" xfId="60110"/>
    <cellStyle name="SAPBEXstdData 11 2 2 2 2 3 3" xfId="48698"/>
    <cellStyle name="SAPBEXstdData 11 2 2 2 2 4" xfId="26058"/>
    <cellStyle name="SAPBEXstdData 11 2 2 2 2 4 2" xfId="26059"/>
    <cellStyle name="SAPBEXstdData 11 2 2 2 2 4 3" xfId="60111"/>
    <cellStyle name="SAPBEXstdData 11 2 2 2 2 5" xfId="26060"/>
    <cellStyle name="SAPBEXstdData 11 2 2 2 2 6" xfId="48699"/>
    <cellStyle name="SAPBEXstdData 11 2 2 2 3" xfId="1951"/>
    <cellStyle name="SAPBEXstdData 11 2 2 2 3 2" xfId="8604"/>
    <cellStyle name="SAPBEXstdData 11 2 2 2 3 2 2" xfId="26061"/>
    <cellStyle name="SAPBEXstdData 11 2 2 2 3 2 2 2" xfId="60112"/>
    <cellStyle name="SAPBEXstdData 11 2 2 2 3 2 3" xfId="48700"/>
    <cellStyle name="SAPBEXstdData 11 2 2 2 3 3" xfId="10057"/>
    <cellStyle name="SAPBEXstdData 11 2 2 2 3 3 2" xfId="26062"/>
    <cellStyle name="SAPBEXstdData 11 2 2 2 3 3 3" xfId="48701"/>
    <cellStyle name="SAPBEXstdData 11 2 2 2 3 4" xfId="11481"/>
    <cellStyle name="SAPBEXstdData 11 2 2 2 3 4 2" xfId="26063"/>
    <cellStyle name="SAPBEXstdData 11 2 2 2 3 4 3" xfId="48702"/>
    <cellStyle name="SAPBEXstdData 11 2 2 2 3 5" xfId="12856"/>
    <cellStyle name="SAPBEXstdData 11 2 2 2 3 5 2" xfId="26064"/>
    <cellStyle name="SAPBEXstdData 11 2 2 2 3 5 3" xfId="48703"/>
    <cellStyle name="SAPBEXstdData 11 2 2 2 3 6" xfId="14206"/>
    <cellStyle name="SAPBEXstdData 11 2 2 2 3 6 2" xfId="48704"/>
    <cellStyle name="SAPBEXstdData 11 2 2 2 3 7" xfId="6621"/>
    <cellStyle name="SAPBEXstdData 11 2 2 2 3 8" xfId="60113"/>
    <cellStyle name="SAPBEXstdData 11 2 2 2 3 9" xfId="60114"/>
    <cellStyle name="SAPBEXstdData 11 2 2 2 4" xfId="5494"/>
    <cellStyle name="SAPBEXstdData 11 2 2 2 4 2" xfId="26065"/>
    <cellStyle name="SAPBEXstdData 11 2 2 2 4 2 2" xfId="60115"/>
    <cellStyle name="SAPBEXstdData 11 2 2 2 4 3" xfId="48705"/>
    <cellStyle name="SAPBEXstdData 11 2 2 2 5" xfId="26066"/>
    <cellStyle name="SAPBEXstdData 11 2 2 2 5 2" xfId="26067"/>
    <cellStyle name="SAPBEXstdData 11 2 2 2 5 3" xfId="48706"/>
    <cellStyle name="SAPBEXstdData 11 2 2 2 6" xfId="48707"/>
    <cellStyle name="SAPBEXstdData 11 2 2 3" xfId="1952"/>
    <cellStyle name="SAPBEXstdData 11 2 2 3 2" xfId="1953"/>
    <cellStyle name="SAPBEXstdData 11 2 2 3 2 2" xfId="8830"/>
    <cellStyle name="SAPBEXstdData 11 2 2 3 2 2 2" xfId="26068"/>
    <cellStyle name="SAPBEXstdData 11 2 2 3 2 2 2 2" xfId="60116"/>
    <cellStyle name="SAPBEXstdData 11 2 2 3 2 2 3" xfId="48708"/>
    <cellStyle name="SAPBEXstdData 11 2 2 3 2 3" xfId="10283"/>
    <cellStyle name="SAPBEXstdData 11 2 2 3 2 3 2" xfId="26069"/>
    <cellStyle name="SAPBEXstdData 11 2 2 3 2 3 2 2" xfId="60117"/>
    <cellStyle name="SAPBEXstdData 11 2 2 3 2 3 3" xfId="48709"/>
    <cellStyle name="SAPBEXstdData 11 2 2 3 2 4" xfId="11707"/>
    <cellStyle name="SAPBEXstdData 11 2 2 3 2 4 2" xfId="26070"/>
    <cellStyle name="SAPBEXstdData 11 2 2 3 2 4 3" xfId="48710"/>
    <cellStyle name="SAPBEXstdData 11 2 2 3 2 5" xfId="13082"/>
    <cellStyle name="SAPBEXstdData 11 2 2 3 2 5 2" xfId="48711"/>
    <cellStyle name="SAPBEXstdData 11 2 2 3 2 6" xfId="14432"/>
    <cellStyle name="SAPBEXstdData 11 2 2 3 2 7" xfId="6847"/>
    <cellStyle name="SAPBEXstdData 11 2 2 3 2 8" xfId="60118"/>
    <cellStyle name="SAPBEXstdData 11 2 2 3 2 9" xfId="60119"/>
    <cellStyle name="SAPBEXstdData 11 2 2 3 3" xfId="5719"/>
    <cellStyle name="SAPBEXstdData 11 2 2 3 3 2" xfId="26071"/>
    <cellStyle name="SAPBEXstdData 11 2 2 3 3 2 2" xfId="60120"/>
    <cellStyle name="SAPBEXstdData 11 2 2 3 3 3" xfId="48712"/>
    <cellStyle name="SAPBEXstdData 11 2 2 3 4" xfId="26072"/>
    <cellStyle name="SAPBEXstdData 11 2 2 3 4 2" xfId="26073"/>
    <cellStyle name="SAPBEXstdData 11 2 2 3 4 3" xfId="60121"/>
    <cellStyle name="SAPBEXstdData 11 2 2 3 5" xfId="26074"/>
    <cellStyle name="SAPBEXstdData 11 2 2 3 6" xfId="48713"/>
    <cellStyle name="SAPBEXstdData 11 2 2 4" xfId="1954"/>
    <cellStyle name="SAPBEXstdData 11 2 2 4 10" xfId="60122"/>
    <cellStyle name="SAPBEXstdData 11 2 2 4 11" xfId="60123"/>
    <cellStyle name="SAPBEXstdData 11 2 2 4 2" xfId="1955"/>
    <cellStyle name="SAPBEXstdData 11 2 2 4 2 10" xfId="60124"/>
    <cellStyle name="SAPBEXstdData 11 2 2 4 2 2" xfId="7075"/>
    <cellStyle name="SAPBEXstdData 11 2 2 4 2 2 2" xfId="26075"/>
    <cellStyle name="SAPBEXstdData 11 2 2 4 2 2 2 2" xfId="60125"/>
    <cellStyle name="SAPBEXstdData 11 2 2 4 2 2 3" xfId="48714"/>
    <cellStyle name="SAPBEXstdData 11 2 2 4 2 3" xfId="9058"/>
    <cellStyle name="SAPBEXstdData 11 2 2 4 2 3 2" xfId="26076"/>
    <cellStyle name="SAPBEXstdData 11 2 2 4 2 3 2 2" xfId="60126"/>
    <cellStyle name="SAPBEXstdData 11 2 2 4 2 3 3" xfId="48715"/>
    <cellStyle name="SAPBEXstdData 11 2 2 4 2 4" xfId="10511"/>
    <cellStyle name="SAPBEXstdData 11 2 2 4 2 4 2" xfId="26077"/>
    <cellStyle name="SAPBEXstdData 11 2 2 4 2 4 3" xfId="48716"/>
    <cellStyle name="SAPBEXstdData 11 2 2 4 2 5" xfId="11935"/>
    <cellStyle name="SAPBEXstdData 11 2 2 4 2 5 2" xfId="26078"/>
    <cellStyle name="SAPBEXstdData 11 2 2 4 2 5 3" xfId="48717"/>
    <cellStyle name="SAPBEXstdData 11 2 2 4 2 6" xfId="13310"/>
    <cellStyle name="SAPBEXstdData 11 2 2 4 2 6 2" xfId="48718"/>
    <cellStyle name="SAPBEXstdData 11 2 2 4 2 7" xfId="14660"/>
    <cellStyle name="SAPBEXstdData 11 2 2 4 2 8" xfId="48719"/>
    <cellStyle name="SAPBEXstdData 11 2 2 4 2 9" xfId="60127"/>
    <cellStyle name="SAPBEXstdData 11 2 2 4 3" xfId="5947"/>
    <cellStyle name="SAPBEXstdData 11 2 2 4 3 2" xfId="26079"/>
    <cellStyle name="SAPBEXstdData 11 2 2 4 3 2 2" xfId="60128"/>
    <cellStyle name="SAPBEXstdData 11 2 2 4 3 3" xfId="48720"/>
    <cellStyle name="SAPBEXstdData 11 2 2 4 4" xfId="8018"/>
    <cellStyle name="SAPBEXstdData 11 2 2 4 4 2" xfId="26080"/>
    <cellStyle name="SAPBEXstdData 11 2 2 4 4 2 2" xfId="60129"/>
    <cellStyle name="SAPBEXstdData 11 2 2 4 4 3" xfId="48721"/>
    <cellStyle name="SAPBEXstdData 11 2 2 4 5" xfId="5100"/>
    <cellStyle name="SAPBEXstdData 11 2 2 4 5 2" xfId="26081"/>
    <cellStyle name="SAPBEXstdData 11 2 2 4 5 3" xfId="48722"/>
    <cellStyle name="SAPBEXstdData 11 2 2 4 6" xfId="8368"/>
    <cellStyle name="SAPBEXstdData 11 2 2 4 6 2" xfId="26082"/>
    <cellStyle name="SAPBEXstdData 11 2 2 4 6 3" xfId="48723"/>
    <cellStyle name="SAPBEXstdData 11 2 2 4 7" xfId="5056"/>
    <cellStyle name="SAPBEXstdData 11 2 2 4 7 2" xfId="48724"/>
    <cellStyle name="SAPBEXstdData 11 2 2 4 8" xfId="11334"/>
    <cellStyle name="SAPBEXstdData 11 2 2 4 9" xfId="48725"/>
    <cellStyle name="SAPBEXstdData 11 2 2 5" xfId="1956"/>
    <cellStyle name="SAPBEXstdData 11 2 2 5 10" xfId="60130"/>
    <cellStyle name="SAPBEXstdData 11 2 2 5 11" xfId="60131"/>
    <cellStyle name="SAPBEXstdData 11 2 2 5 2" xfId="1957"/>
    <cellStyle name="SAPBEXstdData 11 2 2 5 2 10" xfId="60132"/>
    <cellStyle name="SAPBEXstdData 11 2 2 5 2 2" xfId="7299"/>
    <cellStyle name="SAPBEXstdData 11 2 2 5 2 2 2" xfId="26083"/>
    <cellStyle name="SAPBEXstdData 11 2 2 5 2 2 2 2" xfId="60133"/>
    <cellStyle name="SAPBEXstdData 11 2 2 5 2 2 3" xfId="48726"/>
    <cellStyle name="SAPBEXstdData 11 2 2 5 2 3" xfId="9282"/>
    <cellStyle name="SAPBEXstdData 11 2 2 5 2 3 2" xfId="26084"/>
    <cellStyle name="SAPBEXstdData 11 2 2 5 2 3 2 2" xfId="60134"/>
    <cellStyle name="SAPBEXstdData 11 2 2 5 2 3 3" xfId="48727"/>
    <cellStyle name="SAPBEXstdData 11 2 2 5 2 4" xfId="10735"/>
    <cellStyle name="SAPBEXstdData 11 2 2 5 2 4 2" xfId="26085"/>
    <cellStyle name="SAPBEXstdData 11 2 2 5 2 4 3" xfId="48728"/>
    <cellStyle name="SAPBEXstdData 11 2 2 5 2 5" xfId="12159"/>
    <cellStyle name="SAPBEXstdData 11 2 2 5 2 5 2" xfId="26086"/>
    <cellStyle name="SAPBEXstdData 11 2 2 5 2 5 3" xfId="48729"/>
    <cellStyle name="SAPBEXstdData 11 2 2 5 2 6" xfId="13534"/>
    <cellStyle name="SAPBEXstdData 11 2 2 5 2 6 2" xfId="26087"/>
    <cellStyle name="SAPBEXstdData 11 2 2 5 2 6 3" xfId="48730"/>
    <cellStyle name="SAPBEXstdData 11 2 2 5 2 7" xfId="14884"/>
    <cellStyle name="SAPBEXstdData 11 2 2 5 2 7 2" xfId="48731"/>
    <cellStyle name="SAPBEXstdData 11 2 2 5 2 8" xfId="4477"/>
    <cellStyle name="SAPBEXstdData 11 2 2 5 2 9" xfId="60135"/>
    <cellStyle name="SAPBEXstdData 11 2 2 5 3" xfId="6171"/>
    <cellStyle name="SAPBEXstdData 11 2 2 5 3 2" xfId="26088"/>
    <cellStyle name="SAPBEXstdData 11 2 2 5 3 2 2" xfId="60136"/>
    <cellStyle name="SAPBEXstdData 11 2 2 5 3 3" xfId="48732"/>
    <cellStyle name="SAPBEXstdData 11 2 2 5 4" xfId="8242"/>
    <cellStyle name="SAPBEXstdData 11 2 2 5 4 2" xfId="26089"/>
    <cellStyle name="SAPBEXstdData 11 2 2 5 4 2 2" xfId="60137"/>
    <cellStyle name="SAPBEXstdData 11 2 2 5 4 3" xfId="48733"/>
    <cellStyle name="SAPBEXstdData 11 2 2 5 5" xfId="9729"/>
    <cellStyle name="SAPBEXstdData 11 2 2 5 5 2" xfId="26090"/>
    <cellStyle name="SAPBEXstdData 11 2 2 5 5 3" xfId="48734"/>
    <cellStyle name="SAPBEXstdData 11 2 2 5 6" xfId="11182"/>
    <cellStyle name="SAPBEXstdData 11 2 2 5 6 2" xfId="26091"/>
    <cellStyle name="SAPBEXstdData 11 2 2 5 6 3" xfId="48735"/>
    <cellStyle name="SAPBEXstdData 11 2 2 5 7" xfId="12608"/>
    <cellStyle name="SAPBEXstdData 11 2 2 5 7 2" xfId="26092"/>
    <cellStyle name="SAPBEXstdData 11 2 2 5 7 3" xfId="48736"/>
    <cellStyle name="SAPBEXstdData 11 2 2 5 8" xfId="13980"/>
    <cellStyle name="SAPBEXstdData 11 2 2 5 8 2" xfId="48737"/>
    <cellStyle name="SAPBEXstdData 11 2 2 5 9" xfId="3811"/>
    <cellStyle name="SAPBEXstdData 11 2 2 6" xfId="4038"/>
    <cellStyle name="SAPBEXstdData 11 2 2 6 2" xfId="3311"/>
    <cellStyle name="SAPBEXstdData 11 2 2 6 2 2" xfId="26093"/>
    <cellStyle name="SAPBEXstdData 11 2 2 6 2 2 2" xfId="26094"/>
    <cellStyle name="SAPBEXstdData 11 2 2 6 2 2 3" xfId="60138"/>
    <cellStyle name="SAPBEXstdData 11 2 2 6 2 3" xfId="26095"/>
    <cellStyle name="SAPBEXstdData 11 2 2 6 2 3 2" xfId="26096"/>
    <cellStyle name="SAPBEXstdData 11 2 2 6 2 3 3" xfId="60139"/>
    <cellStyle name="SAPBEXstdData 11 2 2 6 2 4" xfId="26097"/>
    <cellStyle name="SAPBEXstdData 11 2 2 6 2 5" xfId="48738"/>
    <cellStyle name="SAPBEXstdData 11 2 2 6 3" xfId="26098"/>
    <cellStyle name="SAPBEXstdData 11 2 2 6 3 2" xfId="26099"/>
    <cellStyle name="SAPBEXstdData 11 2 2 6 3 3" xfId="60140"/>
    <cellStyle name="SAPBEXstdData 11 2 2 6 4" xfId="26100"/>
    <cellStyle name="SAPBEXstdData 11 2 2 6 4 2" xfId="26101"/>
    <cellStyle name="SAPBEXstdData 11 2 2 6 4 3" xfId="60141"/>
    <cellStyle name="SAPBEXstdData 11 2 2 6 5" xfId="26102"/>
    <cellStyle name="SAPBEXstdData 11 2 2 6 5 2" xfId="60142"/>
    <cellStyle name="SAPBEXstdData 11 2 2 6 6" xfId="48739"/>
    <cellStyle name="SAPBEXstdData 11 2 2 6 7" xfId="60143"/>
    <cellStyle name="SAPBEXstdData 11 2 2 7" xfId="3215"/>
    <cellStyle name="SAPBEXstdData 11 2 2 7 2" xfId="4744"/>
    <cellStyle name="SAPBEXstdData 11 2 2 7 2 2" xfId="26103"/>
    <cellStyle name="SAPBEXstdData 11 2 2 7 2 2 2" xfId="26104"/>
    <cellStyle name="SAPBEXstdData 11 2 2 7 2 2 3" xfId="60144"/>
    <cellStyle name="SAPBEXstdData 11 2 2 7 2 3" xfId="26105"/>
    <cellStyle name="SAPBEXstdData 11 2 2 7 2 3 2" xfId="26106"/>
    <cellStyle name="SAPBEXstdData 11 2 2 7 2 3 3" xfId="60145"/>
    <cellStyle name="SAPBEXstdData 11 2 2 7 2 4" xfId="26107"/>
    <cellStyle name="SAPBEXstdData 11 2 2 7 2 5" xfId="48740"/>
    <cellStyle name="SAPBEXstdData 11 2 2 7 3" xfId="26108"/>
    <cellStyle name="SAPBEXstdData 11 2 2 7 3 2" xfId="26109"/>
    <cellStyle name="SAPBEXstdData 11 2 2 7 3 3" xfId="60146"/>
    <cellStyle name="SAPBEXstdData 11 2 2 7 4" xfId="26110"/>
    <cellStyle name="SAPBEXstdData 11 2 2 7 4 2" xfId="26111"/>
    <cellStyle name="SAPBEXstdData 11 2 2 7 4 3" xfId="60147"/>
    <cellStyle name="SAPBEXstdData 11 2 2 7 5" xfId="26112"/>
    <cellStyle name="SAPBEXstdData 11 2 2 7 6" xfId="48741"/>
    <cellStyle name="SAPBEXstdData 11 2 2 8" xfId="4394"/>
    <cellStyle name="SAPBEXstdData 11 2 2 8 2" xfId="26113"/>
    <cellStyle name="SAPBEXstdData 11 2 2 8 2 2" xfId="26114"/>
    <cellStyle name="SAPBEXstdData 11 2 2 8 2 3" xfId="60148"/>
    <cellStyle name="SAPBEXstdData 11 2 2 8 3" xfId="26115"/>
    <cellStyle name="SAPBEXstdData 11 2 2 8 3 2" xfId="26116"/>
    <cellStyle name="SAPBEXstdData 11 2 2 8 3 3" xfId="60149"/>
    <cellStyle name="SAPBEXstdData 11 2 2 8 4" xfId="26117"/>
    <cellStyle name="SAPBEXstdData 11 2 2 8 5" xfId="48742"/>
    <cellStyle name="SAPBEXstdData 11 2 2 9" xfId="4210"/>
    <cellStyle name="SAPBEXstdData 11 2 2 9 2" xfId="26118"/>
    <cellStyle name="SAPBEXstdData 11 2 2 9 2 2" xfId="26119"/>
    <cellStyle name="SAPBEXstdData 11 2 2 9 2 3" xfId="60150"/>
    <cellStyle name="SAPBEXstdData 11 2 2 9 3" xfId="26120"/>
    <cellStyle name="SAPBEXstdData 11 2 2 9 3 2" xfId="26121"/>
    <cellStyle name="SAPBEXstdData 11 2 2 9 3 3" xfId="60151"/>
    <cellStyle name="SAPBEXstdData 11 2 2 9 4" xfId="26122"/>
    <cellStyle name="SAPBEXstdData 11 2 2 9 5" xfId="48743"/>
    <cellStyle name="SAPBEXstdData 11 2 3" xfId="1958"/>
    <cellStyle name="SAPBEXstdData 11 2 3 10" xfId="4920"/>
    <cellStyle name="SAPBEXstdData 11 2 3 10 2" xfId="26123"/>
    <cellStyle name="SAPBEXstdData 11 2 3 10 2 2" xfId="26124"/>
    <cellStyle name="SAPBEXstdData 11 2 3 10 2 3" xfId="60152"/>
    <cellStyle name="SAPBEXstdData 11 2 3 10 3" xfId="26125"/>
    <cellStyle name="SAPBEXstdData 11 2 3 10 3 2" xfId="26126"/>
    <cellStyle name="SAPBEXstdData 11 2 3 10 3 3" xfId="60153"/>
    <cellStyle name="SAPBEXstdData 11 2 3 10 4" xfId="26127"/>
    <cellStyle name="SAPBEXstdData 11 2 3 10 5" xfId="48744"/>
    <cellStyle name="SAPBEXstdData 11 2 3 11" xfId="26128"/>
    <cellStyle name="SAPBEXstdData 11 2 3 11 2" xfId="26129"/>
    <cellStyle name="SAPBEXstdData 11 2 3 11 3" xfId="60154"/>
    <cellStyle name="SAPBEXstdData 11 2 3 12" xfId="48745"/>
    <cellStyle name="SAPBEXstdData 11 2 3 2" xfId="1959"/>
    <cellStyle name="SAPBEXstdData 11 2 3 2 2" xfId="1960"/>
    <cellStyle name="SAPBEXstdData 11 2 3 2 2 2" xfId="1961"/>
    <cellStyle name="SAPBEXstdData 11 2 3 2 2 2 2" xfId="9589"/>
    <cellStyle name="SAPBEXstdData 11 2 3 2 2 2 2 2" xfId="26130"/>
    <cellStyle name="SAPBEXstdData 11 2 3 2 2 2 2 2 2" xfId="60155"/>
    <cellStyle name="SAPBEXstdData 11 2 3 2 2 2 2 3" xfId="48746"/>
    <cellStyle name="SAPBEXstdData 11 2 3 2 2 2 3" xfId="11042"/>
    <cellStyle name="SAPBEXstdData 11 2 3 2 2 2 3 2" xfId="26131"/>
    <cellStyle name="SAPBEXstdData 11 2 3 2 2 2 3 3" xfId="48747"/>
    <cellStyle name="SAPBEXstdData 11 2 3 2 2 2 4" xfId="12466"/>
    <cellStyle name="SAPBEXstdData 11 2 3 2 2 2 4 2" xfId="26132"/>
    <cellStyle name="SAPBEXstdData 11 2 3 2 2 2 4 3" xfId="48748"/>
    <cellStyle name="SAPBEXstdData 11 2 3 2 2 2 5" xfId="13841"/>
    <cellStyle name="SAPBEXstdData 11 2 3 2 2 2 5 2" xfId="48749"/>
    <cellStyle name="SAPBEXstdData 11 2 3 2 2 2 6" xfId="15191"/>
    <cellStyle name="SAPBEXstdData 11 2 3 2 2 2 7" xfId="7606"/>
    <cellStyle name="SAPBEXstdData 11 2 3 2 2 2 8" xfId="60156"/>
    <cellStyle name="SAPBEXstdData 11 2 3 2 2 2 9" xfId="60157"/>
    <cellStyle name="SAPBEXstdData 11 2 3 2 2 3" xfId="6469"/>
    <cellStyle name="SAPBEXstdData 11 2 3 2 2 3 2" xfId="26133"/>
    <cellStyle name="SAPBEXstdData 11 2 3 2 2 3 2 2" xfId="60158"/>
    <cellStyle name="SAPBEXstdData 11 2 3 2 2 3 3" xfId="48750"/>
    <cellStyle name="SAPBEXstdData 11 2 3 2 2 4" xfId="26134"/>
    <cellStyle name="SAPBEXstdData 11 2 3 2 2 4 2" xfId="26135"/>
    <cellStyle name="SAPBEXstdData 11 2 3 2 2 4 3" xfId="60159"/>
    <cellStyle name="SAPBEXstdData 11 2 3 2 2 5" xfId="26136"/>
    <cellStyle name="SAPBEXstdData 11 2 3 2 2 6" xfId="48751"/>
    <cellStyle name="SAPBEXstdData 11 2 3 2 3" xfId="1962"/>
    <cellStyle name="SAPBEXstdData 11 2 3 2 3 2" xfId="8679"/>
    <cellStyle name="SAPBEXstdData 11 2 3 2 3 2 2" xfId="26137"/>
    <cellStyle name="SAPBEXstdData 11 2 3 2 3 2 2 2" xfId="60160"/>
    <cellStyle name="SAPBEXstdData 11 2 3 2 3 2 3" xfId="48752"/>
    <cellStyle name="SAPBEXstdData 11 2 3 2 3 3" xfId="10132"/>
    <cellStyle name="SAPBEXstdData 11 2 3 2 3 3 2" xfId="26138"/>
    <cellStyle name="SAPBEXstdData 11 2 3 2 3 3 3" xfId="48753"/>
    <cellStyle name="SAPBEXstdData 11 2 3 2 3 4" xfId="11556"/>
    <cellStyle name="SAPBEXstdData 11 2 3 2 3 4 2" xfId="26139"/>
    <cellStyle name="SAPBEXstdData 11 2 3 2 3 4 3" xfId="48754"/>
    <cellStyle name="SAPBEXstdData 11 2 3 2 3 5" xfId="12931"/>
    <cellStyle name="SAPBEXstdData 11 2 3 2 3 5 2" xfId="26140"/>
    <cellStyle name="SAPBEXstdData 11 2 3 2 3 5 3" xfId="48755"/>
    <cellStyle name="SAPBEXstdData 11 2 3 2 3 6" xfId="14281"/>
    <cellStyle name="SAPBEXstdData 11 2 3 2 3 6 2" xfId="48756"/>
    <cellStyle name="SAPBEXstdData 11 2 3 2 3 7" xfId="6696"/>
    <cellStyle name="SAPBEXstdData 11 2 3 2 3 8" xfId="60161"/>
    <cellStyle name="SAPBEXstdData 11 2 3 2 3 9" xfId="60162"/>
    <cellStyle name="SAPBEXstdData 11 2 3 2 4" xfId="5569"/>
    <cellStyle name="SAPBEXstdData 11 2 3 2 4 2" xfId="26141"/>
    <cellStyle name="SAPBEXstdData 11 2 3 2 4 2 2" xfId="60163"/>
    <cellStyle name="SAPBEXstdData 11 2 3 2 4 3" xfId="48757"/>
    <cellStyle name="SAPBEXstdData 11 2 3 2 5" xfId="26142"/>
    <cellStyle name="SAPBEXstdData 11 2 3 2 5 2" xfId="26143"/>
    <cellStyle name="SAPBEXstdData 11 2 3 2 5 3" xfId="48758"/>
    <cellStyle name="SAPBEXstdData 11 2 3 2 6" xfId="48759"/>
    <cellStyle name="SAPBEXstdData 11 2 3 3" xfId="1963"/>
    <cellStyle name="SAPBEXstdData 11 2 3 3 2" xfId="1964"/>
    <cellStyle name="SAPBEXstdData 11 2 3 3 2 2" xfId="8906"/>
    <cellStyle name="SAPBEXstdData 11 2 3 3 2 2 2" xfId="26144"/>
    <cellStyle name="SAPBEXstdData 11 2 3 3 2 2 2 2" xfId="60164"/>
    <cellStyle name="SAPBEXstdData 11 2 3 3 2 2 3" xfId="48760"/>
    <cellStyle name="SAPBEXstdData 11 2 3 3 2 3" xfId="10359"/>
    <cellStyle name="SAPBEXstdData 11 2 3 3 2 3 2" xfId="26145"/>
    <cellStyle name="SAPBEXstdData 11 2 3 3 2 3 2 2" xfId="60165"/>
    <cellStyle name="SAPBEXstdData 11 2 3 3 2 3 3" xfId="48761"/>
    <cellStyle name="SAPBEXstdData 11 2 3 3 2 4" xfId="11783"/>
    <cellStyle name="SAPBEXstdData 11 2 3 3 2 4 2" xfId="26146"/>
    <cellStyle name="SAPBEXstdData 11 2 3 3 2 4 3" xfId="48762"/>
    <cellStyle name="SAPBEXstdData 11 2 3 3 2 5" xfId="13158"/>
    <cellStyle name="SAPBEXstdData 11 2 3 3 2 5 2" xfId="48763"/>
    <cellStyle name="SAPBEXstdData 11 2 3 3 2 6" xfId="14508"/>
    <cellStyle name="SAPBEXstdData 11 2 3 3 2 7" xfId="6923"/>
    <cellStyle name="SAPBEXstdData 11 2 3 3 2 8" xfId="60166"/>
    <cellStyle name="SAPBEXstdData 11 2 3 3 2 9" xfId="60167"/>
    <cellStyle name="SAPBEXstdData 11 2 3 3 3" xfId="5795"/>
    <cellStyle name="SAPBEXstdData 11 2 3 3 3 2" xfId="26147"/>
    <cellStyle name="SAPBEXstdData 11 2 3 3 3 2 2" xfId="60168"/>
    <cellStyle name="SAPBEXstdData 11 2 3 3 3 3" xfId="48764"/>
    <cellStyle name="SAPBEXstdData 11 2 3 3 4" xfId="26148"/>
    <cellStyle name="SAPBEXstdData 11 2 3 3 4 2" xfId="26149"/>
    <cellStyle name="SAPBEXstdData 11 2 3 3 4 3" xfId="60169"/>
    <cellStyle name="SAPBEXstdData 11 2 3 3 5" xfId="26150"/>
    <cellStyle name="SAPBEXstdData 11 2 3 3 6" xfId="48765"/>
    <cellStyle name="SAPBEXstdData 11 2 3 4" xfId="1965"/>
    <cellStyle name="SAPBEXstdData 11 2 3 4 10" xfId="60170"/>
    <cellStyle name="SAPBEXstdData 11 2 3 4 11" xfId="60171"/>
    <cellStyle name="SAPBEXstdData 11 2 3 4 2" xfId="1966"/>
    <cellStyle name="SAPBEXstdData 11 2 3 4 2 10" xfId="60172"/>
    <cellStyle name="SAPBEXstdData 11 2 3 4 2 2" xfId="7150"/>
    <cellStyle name="SAPBEXstdData 11 2 3 4 2 2 2" xfId="26151"/>
    <cellStyle name="SAPBEXstdData 11 2 3 4 2 2 2 2" xfId="60173"/>
    <cellStyle name="SAPBEXstdData 11 2 3 4 2 2 3" xfId="48766"/>
    <cellStyle name="SAPBEXstdData 11 2 3 4 2 3" xfId="9133"/>
    <cellStyle name="SAPBEXstdData 11 2 3 4 2 3 2" xfId="26152"/>
    <cellStyle name="SAPBEXstdData 11 2 3 4 2 3 2 2" xfId="60174"/>
    <cellStyle name="SAPBEXstdData 11 2 3 4 2 3 3" xfId="48767"/>
    <cellStyle name="SAPBEXstdData 11 2 3 4 2 4" xfId="10586"/>
    <cellStyle name="SAPBEXstdData 11 2 3 4 2 4 2" xfId="26153"/>
    <cellStyle name="SAPBEXstdData 11 2 3 4 2 4 3" xfId="48768"/>
    <cellStyle name="SAPBEXstdData 11 2 3 4 2 5" xfId="12010"/>
    <cellStyle name="SAPBEXstdData 11 2 3 4 2 5 2" xfId="26154"/>
    <cellStyle name="SAPBEXstdData 11 2 3 4 2 5 3" xfId="48769"/>
    <cellStyle name="SAPBEXstdData 11 2 3 4 2 6" xfId="13385"/>
    <cellStyle name="SAPBEXstdData 11 2 3 4 2 6 2" xfId="48770"/>
    <cellStyle name="SAPBEXstdData 11 2 3 4 2 7" xfId="14735"/>
    <cellStyle name="SAPBEXstdData 11 2 3 4 2 8" xfId="48771"/>
    <cellStyle name="SAPBEXstdData 11 2 3 4 2 9" xfId="60175"/>
    <cellStyle name="SAPBEXstdData 11 2 3 4 3" xfId="6022"/>
    <cellStyle name="SAPBEXstdData 11 2 3 4 3 2" xfId="26155"/>
    <cellStyle name="SAPBEXstdData 11 2 3 4 3 2 2" xfId="60176"/>
    <cellStyle name="SAPBEXstdData 11 2 3 4 3 3" xfId="48772"/>
    <cellStyle name="SAPBEXstdData 11 2 3 4 4" xfId="8093"/>
    <cellStyle name="SAPBEXstdData 11 2 3 4 4 2" xfId="26156"/>
    <cellStyle name="SAPBEXstdData 11 2 3 4 4 2 2" xfId="60177"/>
    <cellStyle name="SAPBEXstdData 11 2 3 4 4 3" xfId="48773"/>
    <cellStyle name="SAPBEXstdData 11 2 3 4 5" xfId="5117"/>
    <cellStyle name="SAPBEXstdData 11 2 3 4 5 2" xfId="26157"/>
    <cellStyle name="SAPBEXstdData 11 2 3 4 5 3" xfId="48774"/>
    <cellStyle name="SAPBEXstdData 11 2 3 4 6" xfId="5167"/>
    <cellStyle name="SAPBEXstdData 11 2 3 4 6 2" xfId="26158"/>
    <cellStyle name="SAPBEXstdData 11 2 3 4 6 3" xfId="48775"/>
    <cellStyle name="SAPBEXstdData 11 2 3 4 7" xfId="8387"/>
    <cellStyle name="SAPBEXstdData 11 2 3 4 7 2" xfId="48776"/>
    <cellStyle name="SAPBEXstdData 11 2 3 4 8" xfId="11338"/>
    <cellStyle name="SAPBEXstdData 11 2 3 4 9" xfId="48777"/>
    <cellStyle name="SAPBEXstdData 11 2 3 5" xfId="1967"/>
    <cellStyle name="SAPBEXstdData 11 2 3 5 10" xfId="60178"/>
    <cellStyle name="SAPBEXstdData 11 2 3 5 11" xfId="60179"/>
    <cellStyle name="SAPBEXstdData 11 2 3 5 2" xfId="1968"/>
    <cellStyle name="SAPBEXstdData 11 2 3 5 2 10" xfId="60180"/>
    <cellStyle name="SAPBEXstdData 11 2 3 5 2 2" xfId="7373"/>
    <cellStyle name="SAPBEXstdData 11 2 3 5 2 2 2" xfId="26159"/>
    <cellStyle name="SAPBEXstdData 11 2 3 5 2 2 2 2" xfId="60181"/>
    <cellStyle name="SAPBEXstdData 11 2 3 5 2 2 3" xfId="48778"/>
    <cellStyle name="SAPBEXstdData 11 2 3 5 2 3" xfId="9356"/>
    <cellStyle name="SAPBEXstdData 11 2 3 5 2 3 2" xfId="26160"/>
    <cellStyle name="SAPBEXstdData 11 2 3 5 2 3 2 2" xfId="60182"/>
    <cellStyle name="SAPBEXstdData 11 2 3 5 2 3 3" xfId="48779"/>
    <cellStyle name="SAPBEXstdData 11 2 3 5 2 4" xfId="10809"/>
    <cellStyle name="SAPBEXstdData 11 2 3 5 2 4 2" xfId="26161"/>
    <cellStyle name="SAPBEXstdData 11 2 3 5 2 4 3" xfId="48780"/>
    <cellStyle name="SAPBEXstdData 11 2 3 5 2 5" xfId="12233"/>
    <cellStyle name="SAPBEXstdData 11 2 3 5 2 5 2" xfId="26162"/>
    <cellStyle name="SAPBEXstdData 11 2 3 5 2 5 3" xfId="48781"/>
    <cellStyle name="SAPBEXstdData 11 2 3 5 2 6" xfId="13608"/>
    <cellStyle name="SAPBEXstdData 11 2 3 5 2 6 2" xfId="26163"/>
    <cellStyle name="SAPBEXstdData 11 2 3 5 2 6 3" xfId="48782"/>
    <cellStyle name="SAPBEXstdData 11 2 3 5 2 7" xfId="14958"/>
    <cellStyle name="SAPBEXstdData 11 2 3 5 2 7 2" xfId="48783"/>
    <cellStyle name="SAPBEXstdData 11 2 3 5 2 8" xfId="3518"/>
    <cellStyle name="SAPBEXstdData 11 2 3 5 2 9" xfId="60183"/>
    <cellStyle name="SAPBEXstdData 11 2 3 5 3" xfId="6245"/>
    <cellStyle name="SAPBEXstdData 11 2 3 5 3 2" xfId="26164"/>
    <cellStyle name="SAPBEXstdData 11 2 3 5 3 2 2" xfId="60184"/>
    <cellStyle name="SAPBEXstdData 11 2 3 5 3 3" xfId="48784"/>
    <cellStyle name="SAPBEXstdData 11 2 3 5 4" xfId="8316"/>
    <cellStyle name="SAPBEXstdData 11 2 3 5 4 2" xfId="26165"/>
    <cellStyle name="SAPBEXstdData 11 2 3 5 4 2 2" xfId="60185"/>
    <cellStyle name="SAPBEXstdData 11 2 3 5 4 3" xfId="48785"/>
    <cellStyle name="SAPBEXstdData 11 2 3 5 5" xfId="9803"/>
    <cellStyle name="SAPBEXstdData 11 2 3 5 5 2" xfId="26166"/>
    <cellStyle name="SAPBEXstdData 11 2 3 5 5 3" xfId="48786"/>
    <cellStyle name="SAPBEXstdData 11 2 3 5 6" xfId="11256"/>
    <cellStyle name="SAPBEXstdData 11 2 3 5 6 2" xfId="26167"/>
    <cellStyle name="SAPBEXstdData 11 2 3 5 6 3" xfId="48787"/>
    <cellStyle name="SAPBEXstdData 11 2 3 5 7" xfId="12682"/>
    <cellStyle name="SAPBEXstdData 11 2 3 5 7 2" xfId="26168"/>
    <cellStyle name="SAPBEXstdData 11 2 3 5 7 3" xfId="48788"/>
    <cellStyle name="SAPBEXstdData 11 2 3 5 8" xfId="14054"/>
    <cellStyle name="SAPBEXstdData 11 2 3 5 8 2" xfId="48789"/>
    <cellStyle name="SAPBEXstdData 11 2 3 5 9" xfId="3887"/>
    <cellStyle name="SAPBEXstdData 11 2 3 6" xfId="4114"/>
    <cellStyle name="SAPBEXstdData 11 2 3 6 2" xfId="3596"/>
    <cellStyle name="SAPBEXstdData 11 2 3 6 2 2" xfId="26169"/>
    <cellStyle name="SAPBEXstdData 11 2 3 6 2 2 2" xfId="26170"/>
    <cellStyle name="SAPBEXstdData 11 2 3 6 2 2 3" xfId="60186"/>
    <cellStyle name="SAPBEXstdData 11 2 3 6 2 3" xfId="26171"/>
    <cellStyle name="SAPBEXstdData 11 2 3 6 2 3 2" xfId="26172"/>
    <cellStyle name="SAPBEXstdData 11 2 3 6 2 3 3" xfId="60187"/>
    <cellStyle name="SAPBEXstdData 11 2 3 6 2 4" xfId="26173"/>
    <cellStyle name="SAPBEXstdData 11 2 3 6 2 5" xfId="48790"/>
    <cellStyle name="SAPBEXstdData 11 2 3 6 3" xfId="26174"/>
    <cellStyle name="SAPBEXstdData 11 2 3 6 3 2" xfId="26175"/>
    <cellStyle name="SAPBEXstdData 11 2 3 6 3 3" xfId="60188"/>
    <cellStyle name="SAPBEXstdData 11 2 3 6 4" xfId="26176"/>
    <cellStyle name="SAPBEXstdData 11 2 3 6 4 2" xfId="26177"/>
    <cellStyle name="SAPBEXstdData 11 2 3 6 4 3" xfId="60189"/>
    <cellStyle name="SAPBEXstdData 11 2 3 6 5" xfId="26178"/>
    <cellStyle name="SAPBEXstdData 11 2 3 6 5 2" xfId="60190"/>
    <cellStyle name="SAPBEXstdData 11 2 3 6 6" xfId="48791"/>
    <cellStyle name="SAPBEXstdData 11 2 3 6 7" xfId="60191"/>
    <cellStyle name="SAPBEXstdData 11 2 3 7" xfId="3176"/>
    <cellStyle name="SAPBEXstdData 11 2 3 7 2" xfId="4854"/>
    <cellStyle name="SAPBEXstdData 11 2 3 7 2 2" xfId="26179"/>
    <cellStyle name="SAPBEXstdData 11 2 3 7 2 2 2" xfId="26180"/>
    <cellStyle name="SAPBEXstdData 11 2 3 7 2 2 3" xfId="60192"/>
    <cellStyle name="SAPBEXstdData 11 2 3 7 2 3" xfId="26181"/>
    <cellStyle name="SAPBEXstdData 11 2 3 7 2 3 2" xfId="26182"/>
    <cellStyle name="SAPBEXstdData 11 2 3 7 2 3 3" xfId="60193"/>
    <cellStyle name="SAPBEXstdData 11 2 3 7 2 4" xfId="26183"/>
    <cellStyle name="SAPBEXstdData 11 2 3 7 2 5" xfId="48792"/>
    <cellStyle name="SAPBEXstdData 11 2 3 7 3" xfId="26184"/>
    <cellStyle name="SAPBEXstdData 11 2 3 7 3 2" xfId="26185"/>
    <cellStyle name="SAPBEXstdData 11 2 3 7 3 3" xfId="60194"/>
    <cellStyle name="SAPBEXstdData 11 2 3 7 4" xfId="26186"/>
    <cellStyle name="SAPBEXstdData 11 2 3 7 4 2" xfId="26187"/>
    <cellStyle name="SAPBEXstdData 11 2 3 7 4 3" xfId="60195"/>
    <cellStyle name="SAPBEXstdData 11 2 3 7 5" xfId="26188"/>
    <cellStyle name="SAPBEXstdData 11 2 3 7 6" xfId="48793"/>
    <cellStyle name="SAPBEXstdData 11 2 3 8" xfId="4222"/>
    <cellStyle name="SAPBEXstdData 11 2 3 8 2" xfId="26189"/>
    <cellStyle name="SAPBEXstdData 11 2 3 8 2 2" xfId="26190"/>
    <cellStyle name="SAPBEXstdData 11 2 3 8 2 3" xfId="60196"/>
    <cellStyle name="SAPBEXstdData 11 2 3 8 3" xfId="26191"/>
    <cellStyle name="SAPBEXstdData 11 2 3 8 3 2" xfId="26192"/>
    <cellStyle name="SAPBEXstdData 11 2 3 8 3 3" xfId="60197"/>
    <cellStyle name="SAPBEXstdData 11 2 3 8 4" xfId="26193"/>
    <cellStyle name="SAPBEXstdData 11 2 3 8 5" xfId="48794"/>
    <cellStyle name="SAPBEXstdData 11 2 3 9" xfId="4570"/>
    <cellStyle name="SAPBEXstdData 11 2 3 9 2" xfId="26194"/>
    <cellStyle name="SAPBEXstdData 11 2 3 9 2 2" xfId="26195"/>
    <cellStyle name="SAPBEXstdData 11 2 3 9 2 3" xfId="60198"/>
    <cellStyle name="SAPBEXstdData 11 2 3 9 3" xfId="26196"/>
    <cellStyle name="SAPBEXstdData 11 2 3 9 3 2" xfId="26197"/>
    <cellStyle name="SAPBEXstdData 11 2 3 9 3 3" xfId="60199"/>
    <cellStyle name="SAPBEXstdData 11 2 3 9 4" xfId="26198"/>
    <cellStyle name="SAPBEXstdData 11 2 3 9 5" xfId="48795"/>
    <cellStyle name="SAPBEXstdData 11 2 4" xfId="1969"/>
    <cellStyle name="SAPBEXstdData 11 2 4 2" xfId="1970"/>
    <cellStyle name="SAPBEXstdData 11 2 4 2 2" xfId="1971"/>
    <cellStyle name="SAPBEXstdData 11 2 4 2 2 2" xfId="9440"/>
    <cellStyle name="SAPBEXstdData 11 2 4 2 2 2 2" xfId="26199"/>
    <cellStyle name="SAPBEXstdData 11 2 4 2 2 2 2 2" xfId="60200"/>
    <cellStyle name="SAPBEXstdData 11 2 4 2 2 2 3" xfId="48796"/>
    <cellStyle name="SAPBEXstdData 11 2 4 2 2 3" xfId="10893"/>
    <cellStyle name="SAPBEXstdData 11 2 4 2 2 3 2" xfId="26200"/>
    <cellStyle name="SAPBEXstdData 11 2 4 2 2 3 3" xfId="48797"/>
    <cellStyle name="SAPBEXstdData 11 2 4 2 2 4" xfId="12317"/>
    <cellStyle name="SAPBEXstdData 11 2 4 2 2 4 2" xfId="26201"/>
    <cellStyle name="SAPBEXstdData 11 2 4 2 2 4 3" xfId="48798"/>
    <cellStyle name="SAPBEXstdData 11 2 4 2 2 5" xfId="13692"/>
    <cellStyle name="SAPBEXstdData 11 2 4 2 2 5 2" xfId="48799"/>
    <cellStyle name="SAPBEXstdData 11 2 4 2 2 6" xfId="15042"/>
    <cellStyle name="SAPBEXstdData 11 2 4 2 2 7" xfId="7457"/>
    <cellStyle name="SAPBEXstdData 11 2 4 2 2 8" xfId="60201"/>
    <cellStyle name="SAPBEXstdData 11 2 4 2 2 9" xfId="60202"/>
    <cellStyle name="SAPBEXstdData 11 2 4 2 3" xfId="6320"/>
    <cellStyle name="SAPBEXstdData 11 2 4 2 3 2" xfId="26202"/>
    <cellStyle name="SAPBEXstdData 11 2 4 2 3 2 2" xfId="60203"/>
    <cellStyle name="SAPBEXstdData 11 2 4 2 3 3" xfId="48800"/>
    <cellStyle name="SAPBEXstdData 11 2 4 2 4" xfId="26203"/>
    <cellStyle name="SAPBEXstdData 11 2 4 2 4 2" xfId="26204"/>
    <cellStyle name="SAPBEXstdData 11 2 4 2 4 3" xfId="60204"/>
    <cellStyle name="SAPBEXstdData 11 2 4 2 5" xfId="26205"/>
    <cellStyle name="SAPBEXstdData 11 2 4 2 6" xfId="48801"/>
    <cellStyle name="SAPBEXstdData 11 2 4 3" xfId="1972"/>
    <cellStyle name="SAPBEXstdData 11 2 4 3 2" xfId="8527"/>
    <cellStyle name="SAPBEXstdData 11 2 4 3 2 2" xfId="26206"/>
    <cellStyle name="SAPBEXstdData 11 2 4 3 2 2 2" xfId="60205"/>
    <cellStyle name="SAPBEXstdData 11 2 4 3 2 3" xfId="48802"/>
    <cellStyle name="SAPBEXstdData 11 2 4 3 3" xfId="9980"/>
    <cellStyle name="SAPBEXstdData 11 2 4 3 3 2" xfId="26207"/>
    <cellStyle name="SAPBEXstdData 11 2 4 3 3 3" xfId="48803"/>
    <cellStyle name="SAPBEXstdData 11 2 4 3 4" xfId="11404"/>
    <cellStyle name="SAPBEXstdData 11 2 4 3 4 2" xfId="26208"/>
    <cellStyle name="SAPBEXstdData 11 2 4 3 4 3" xfId="48804"/>
    <cellStyle name="SAPBEXstdData 11 2 4 3 5" xfId="12779"/>
    <cellStyle name="SAPBEXstdData 11 2 4 3 5 2" xfId="26209"/>
    <cellStyle name="SAPBEXstdData 11 2 4 3 5 3" xfId="48805"/>
    <cellStyle name="SAPBEXstdData 11 2 4 3 6" xfId="14129"/>
    <cellStyle name="SAPBEXstdData 11 2 4 3 6 2" xfId="48806"/>
    <cellStyle name="SAPBEXstdData 11 2 4 3 7" xfId="6544"/>
    <cellStyle name="SAPBEXstdData 11 2 4 3 8" xfId="60206"/>
    <cellStyle name="SAPBEXstdData 11 2 4 3 9" xfId="60207"/>
    <cellStyle name="SAPBEXstdData 11 2 4 4" xfId="5418"/>
    <cellStyle name="SAPBEXstdData 11 2 4 4 2" xfId="26210"/>
    <cellStyle name="SAPBEXstdData 11 2 4 4 2 2" xfId="60208"/>
    <cellStyle name="SAPBEXstdData 11 2 4 4 3" xfId="48807"/>
    <cellStyle name="SAPBEXstdData 11 2 4 5" xfId="26211"/>
    <cellStyle name="SAPBEXstdData 11 2 4 5 2" xfId="26212"/>
    <cellStyle name="SAPBEXstdData 11 2 4 5 3" xfId="48808"/>
    <cellStyle name="SAPBEXstdData 11 2 4 6" xfId="48809"/>
    <cellStyle name="SAPBEXstdData 11 2 5" xfId="1973"/>
    <cellStyle name="SAPBEXstdData 11 2 5 2" xfId="1974"/>
    <cellStyle name="SAPBEXstdData 11 2 5 2 2" xfId="8752"/>
    <cellStyle name="SAPBEXstdData 11 2 5 2 2 2" xfId="26213"/>
    <cellStyle name="SAPBEXstdData 11 2 5 2 2 2 2" xfId="60209"/>
    <cellStyle name="SAPBEXstdData 11 2 5 2 2 3" xfId="48810"/>
    <cellStyle name="SAPBEXstdData 11 2 5 2 3" xfId="10205"/>
    <cellStyle name="SAPBEXstdData 11 2 5 2 3 2" xfId="26214"/>
    <cellStyle name="SAPBEXstdData 11 2 5 2 3 2 2" xfId="60210"/>
    <cellStyle name="SAPBEXstdData 11 2 5 2 3 3" xfId="48811"/>
    <cellStyle name="SAPBEXstdData 11 2 5 2 4" xfId="11629"/>
    <cellStyle name="SAPBEXstdData 11 2 5 2 4 2" xfId="26215"/>
    <cellStyle name="SAPBEXstdData 11 2 5 2 4 3" xfId="48812"/>
    <cellStyle name="SAPBEXstdData 11 2 5 2 5" xfId="13004"/>
    <cellStyle name="SAPBEXstdData 11 2 5 2 5 2" xfId="48813"/>
    <cellStyle name="SAPBEXstdData 11 2 5 2 6" xfId="14354"/>
    <cellStyle name="SAPBEXstdData 11 2 5 2 7" xfId="6769"/>
    <cellStyle name="SAPBEXstdData 11 2 5 2 8" xfId="60211"/>
    <cellStyle name="SAPBEXstdData 11 2 5 2 9" xfId="60212"/>
    <cellStyle name="SAPBEXstdData 11 2 5 3" xfId="5642"/>
    <cellStyle name="SAPBEXstdData 11 2 5 3 2" xfId="26216"/>
    <cellStyle name="SAPBEXstdData 11 2 5 3 2 2" xfId="60213"/>
    <cellStyle name="SAPBEXstdData 11 2 5 3 3" xfId="48814"/>
    <cellStyle name="SAPBEXstdData 11 2 5 4" xfId="26217"/>
    <cellStyle name="SAPBEXstdData 11 2 5 4 2" xfId="26218"/>
    <cellStyle name="SAPBEXstdData 11 2 5 4 3" xfId="60214"/>
    <cellStyle name="SAPBEXstdData 11 2 5 5" xfId="26219"/>
    <cellStyle name="SAPBEXstdData 11 2 5 6" xfId="48815"/>
    <cellStyle name="SAPBEXstdData 11 2 6" xfId="1975"/>
    <cellStyle name="SAPBEXstdData 11 2 6 10" xfId="60215"/>
    <cellStyle name="SAPBEXstdData 11 2 6 11" xfId="60216"/>
    <cellStyle name="SAPBEXstdData 11 2 6 2" xfId="1976"/>
    <cellStyle name="SAPBEXstdData 11 2 6 2 10" xfId="60217"/>
    <cellStyle name="SAPBEXstdData 11 2 6 2 2" xfId="6999"/>
    <cellStyle name="SAPBEXstdData 11 2 6 2 2 2" xfId="26220"/>
    <cellStyle name="SAPBEXstdData 11 2 6 2 2 2 2" xfId="60218"/>
    <cellStyle name="SAPBEXstdData 11 2 6 2 2 3" xfId="48816"/>
    <cellStyle name="SAPBEXstdData 11 2 6 2 3" xfId="8982"/>
    <cellStyle name="SAPBEXstdData 11 2 6 2 3 2" xfId="26221"/>
    <cellStyle name="SAPBEXstdData 11 2 6 2 3 2 2" xfId="60219"/>
    <cellStyle name="SAPBEXstdData 11 2 6 2 3 3" xfId="48817"/>
    <cellStyle name="SAPBEXstdData 11 2 6 2 4" xfId="10435"/>
    <cellStyle name="SAPBEXstdData 11 2 6 2 4 2" xfId="26222"/>
    <cellStyle name="SAPBEXstdData 11 2 6 2 4 3" xfId="48818"/>
    <cellStyle name="SAPBEXstdData 11 2 6 2 5" xfId="11859"/>
    <cellStyle name="SAPBEXstdData 11 2 6 2 5 2" xfId="26223"/>
    <cellStyle name="SAPBEXstdData 11 2 6 2 5 3" xfId="48819"/>
    <cellStyle name="SAPBEXstdData 11 2 6 2 6" xfId="13234"/>
    <cellStyle name="SAPBEXstdData 11 2 6 2 6 2" xfId="48820"/>
    <cellStyle name="SAPBEXstdData 11 2 6 2 7" xfId="14584"/>
    <cellStyle name="SAPBEXstdData 11 2 6 2 8" xfId="48821"/>
    <cellStyle name="SAPBEXstdData 11 2 6 2 9" xfId="60220"/>
    <cellStyle name="SAPBEXstdData 11 2 6 3" xfId="5871"/>
    <cellStyle name="SAPBEXstdData 11 2 6 3 2" xfId="26224"/>
    <cellStyle name="SAPBEXstdData 11 2 6 3 2 2" xfId="60221"/>
    <cellStyle name="SAPBEXstdData 11 2 6 3 3" xfId="48822"/>
    <cellStyle name="SAPBEXstdData 11 2 6 4" xfId="7942"/>
    <cellStyle name="SAPBEXstdData 11 2 6 4 2" xfId="26225"/>
    <cellStyle name="SAPBEXstdData 11 2 6 4 2 2" xfId="60222"/>
    <cellStyle name="SAPBEXstdData 11 2 6 4 3" xfId="48823"/>
    <cellStyle name="SAPBEXstdData 11 2 6 5" xfId="5151"/>
    <cellStyle name="SAPBEXstdData 11 2 6 5 2" xfId="26226"/>
    <cellStyle name="SAPBEXstdData 11 2 6 5 3" xfId="48824"/>
    <cellStyle name="SAPBEXstdData 11 2 6 6" xfId="5004"/>
    <cellStyle name="SAPBEXstdData 11 2 6 6 2" xfId="26227"/>
    <cellStyle name="SAPBEXstdData 11 2 6 6 3" xfId="48825"/>
    <cellStyle name="SAPBEXstdData 11 2 6 7" xfId="9871"/>
    <cellStyle name="SAPBEXstdData 11 2 6 7 2" xfId="48826"/>
    <cellStyle name="SAPBEXstdData 11 2 6 8" xfId="5250"/>
    <cellStyle name="SAPBEXstdData 11 2 6 9" xfId="48827"/>
    <cellStyle name="SAPBEXstdData 11 2 7" xfId="1977"/>
    <cellStyle name="SAPBEXstdData 11 2 7 10" xfId="60223"/>
    <cellStyle name="SAPBEXstdData 11 2 7 11" xfId="60224"/>
    <cellStyle name="SAPBEXstdData 11 2 7 2" xfId="1978"/>
    <cellStyle name="SAPBEXstdData 11 2 7 2 10" xfId="60225"/>
    <cellStyle name="SAPBEXstdData 11 2 7 2 2" xfId="7224"/>
    <cellStyle name="SAPBEXstdData 11 2 7 2 2 2" xfId="26228"/>
    <cellStyle name="SAPBEXstdData 11 2 7 2 2 2 2" xfId="60226"/>
    <cellStyle name="SAPBEXstdData 11 2 7 2 2 3" xfId="48828"/>
    <cellStyle name="SAPBEXstdData 11 2 7 2 3" xfId="9207"/>
    <cellStyle name="SAPBEXstdData 11 2 7 2 3 2" xfId="26229"/>
    <cellStyle name="SAPBEXstdData 11 2 7 2 3 2 2" xfId="60227"/>
    <cellStyle name="SAPBEXstdData 11 2 7 2 3 3" xfId="48829"/>
    <cellStyle name="SAPBEXstdData 11 2 7 2 4" xfId="10660"/>
    <cellStyle name="SAPBEXstdData 11 2 7 2 4 2" xfId="26230"/>
    <cellStyle name="SAPBEXstdData 11 2 7 2 4 3" xfId="48830"/>
    <cellStyle name="SAPBEXstdData 11 2 7 2 5" xfId="12084"/>
    <cellStyle name="SAPBEXstdData 11 2 7 2 5 2" xfId="26231"/>
    <cellStyle name="SAPBEXstdData 11 2 7 2 5 3" xfId="48831"/>
    <cellStyle name="SAPBEXstdData 11 2 7 2 6" xfId="13459"/>
    <cellStyle name="SAPBEXstdData 11 2 7 2 6 2" xfId="26232"/>
    <cellStyle name="SAPBEXstdData 11 2 7 2 6 3" xfId="48832"/>
    <cellStyle name="SAPBEXstdData 11 2 7 2 7" xfId="14809"/>
    <cellStyle name="SAPBEXstdData 11 2 7 2 7 2" xfId="48833"/>
    <cellStyle name="SAPBEXstdData 11 2 7 2 8" xfId="3319"/>
    <cellStyle name="SAPBEXstdData 11 2 7 2 9" xfId="60228"/>
    <cellStyle name="SAPBEXstdData 11 2 7 3" xfId="6096"/>
    <cellStyle name="SAPBEXstdData 11 2 7 3 2" xfId="26233"/>
    <cellStyle name="SAPBEXstdData 11 2 7 3 2 2" xfId="60229"/>
    <cellStyle name="SAPBEXstdData 11 2 7 3 3" xfId="48834"/>
    <cellStyle name="SAPBEXstdData 11 2 7 4" xfId="8167"/>
    <cellStyle name="SAPBEXstdData 11 2 7 4 2" xfId="26234"/>
    <cellStyle name="SAPBEXstdData 11 2 7 4 2 2" xfId="60230"/>
    <cellStyle name="SAPBEXstdData 11 2 7 4 3" xfId="48835"/>
    <cellStyle name="SAPBEXstdData 11 2 7 5" xfId="9654"/>
    <cellStyle name="SAPBEXstdData 11 2 7 5 2" xfId="26235"/>
    <cellStyle name="SAPBEXstdData 11 2 7 5 3" xfId="48836"/>
    <cellStyle name="SAPBEXstdData 11 2 7 6" xfId="11107"/>
    <cellStyle name="SAPBEXstdData 11 2 7 6 2" xfId="26236"/>
    <cellStyle name="SAPBEXstdData 11 2 7 6 3" xfId="48837"/>
    <cellStyle name="SAPBEXstdData 11 2 7 7" xfId="12533"/>
    <cellStyle name="SAPBEXstdData 11 2 7 7 2" xfId="26237"/>
    <cellStyle name="SAPBEXstdData 11 2 7 7 3" xfId="48838"/>
    <cellStyle name="SAPBEXstdData 11 2 7 8" xfId="13905"/>
    <cellStyle name="SAPBEXstdData 11 2 7 8 2" xfId="48839"/>
    <cellStyle name="SAPBEXstdData 11 2 7 9" xfId="3733"/>
    <cellStyle name="SAPBEXstdData 11 2 8" xfId="3960"/>
    <cellStyle name="SAPBEXstdData 11 2 8 2" xfId="3364"/>
    <cellStyle name="SAPBEXstdData 11 2 8 2 2" xfId="26238"/>
    <cellStyle name="SAPBEXstdData 11 2 8 2 2 2" xfId="26239"/>
    <cellStyle name="SAPBEXstdData 11 2 8 2 2 3" xfId="60231"/>
    <cellStyle name="SAPBEXstdData 11 2 8 2 3" xfId="26240"/>
    <cellStyle name="SAPBEXstdData 11 2 8 2 3 2" xfId="26241"/>
    <cellStyle name="SAPBEXstdData 11 2 8 2 3 3" xfId="60232"/>
    <cellStyle name="SAPBEXstdData 11 2 8 2 4" xfId="26242"/>
    <cellStyle name="SAPBEXstdData 11 2 8 2 5" xfId="48840"/>
    <cellStyle name="SAPBEXstdData 11 2 8 3" xfId="26243"/>
    <cellStyle name="SAPBEXstdData 11 2 8 3 2" xfId="26244"/>
    <cellStyle name="SAPBEXstdData 11 2 8 3 3" xfId="60233"/>
    <cellStyle name="SAPBEXstdData 11 2 8 4" xfId="26245"/>
    <cellStyle name="SAPBEXstdData 11 2 8 4 2" xfId="26246"/>
    <cellStyle name="SAPBEXstdData 11 2 8 4 3" xfId="60234"/>
    <cellStyle name="SAPBEXstdData 11 2 8 5" xfId="26247"/>
    <cellStyle name="SAPBEXstdData 11 2 8 5 2" xfId="60235"/>
    <cellStyle name="SAPBEXstdData 11 2 8 6" xfId="48841"/>
    <cellStyle name="SAPBEXstdData 11 2 8 7" xfId="60236"/>
    <cellStyle name="SAPBEXstdData 11 2 9" xfId="4137"/>
    <cellStyle name="SAPBEXstdData 11 2 9 2" xfId="3081"/>
    <cellStyle name="SAPBEXstdData 11 2 9 2 2" xfId="26248"/>
    <cellStyle name="SAPBEXstdData 11 2 9 2 2 2" xfId="26249"/>
    <cellStyle name="SAPBEXstdData 11 2 9 2 2 3" xfId="60237"/>
    <cellStyle name="SAPBEXstdData 11 2 9 2 3" xfId="26250"/>
    <cellStyle name="SAPBEXstdData 11 2 9 2 3 2" xfId="26251"/>
    <cellStyle name="SAPBEXstdData 11 2 9 2 3 3" xfId="60238"/>
    <cellStyle name="SAPBEXstdData 11 2 9 2 4" xfId="26252"/>
    <cellStyle name="SAPBEXstdData 11 2 9 2 5" xfId="48842"/>
    <cellStyle name="SAPBEXstdData 11 2 9 3" xfId="26253"/>
    <cellStyle name="SAPBEXstdData 11 2 9 3 2" xfId="26254"/>
    <cellStyle name="SAPBEXstdData 11 2 9 3 3" xfId="60239"/>
    <cellStyle name="SAPBEXstdData 11 2 9 4" xfId="26255"/>
    <cellStyle name="SAPBEXstdData 11 2 9 4 2" xfId="26256"/>
    <cellStyle name="SAPBEXstdData 11 2 9 4 3" xfId="60240"/>
    <cellStyle name="SAPBEXstdData 11 2 9 5" xfId="26257"/>
    <cellStyle name="SAPBEXstdData 11 2 9 6" xfId="48843"/>
    <cellStyle name="SAPBEXstdData 11 3" xfId="26258"/>
    <cellStyle name="SAPBEXstdData 11 3 2" xfId="26259"/>
    <cellStyle name="SAPBEXstdData 11 3 3" xfId="48844"/>
    <cellStyle name="SAPBEXstdData 11 4" xfId="48845"/>
    <cellStyle name="SAPBEXstdData 12" xfId="255"/>
    <cellStyle name="SAPBEXstdData 12 2" xfId="1979"/>
    <cellStyle name="SAPBEXstdData 12 2 10" xfId="4171"/>
    <cellStyle name="SAPBEXstdData 12 2 10 2" xfId="26260"/>
    <cellStyle name="SAPBEXstdData 12 2 10 2 2" xfId="26261"/>
    <cellStyle name="SAPBEXstdData 12 2 10 2 3" xfId="60241"/>
    <cellStyle name="SAPBEXstdData 12 2 10 3" xfId="26262"/>
    <cellStyle name="SAPBEXstdData 12 2 10 3 2" xfId="26263"/>
    <cellStyle name="SAPBEXstdData 12 2 10 3 3" xfId="60242"/>
    <cellStyle name="SAPBEXstdData 12 2 10 4" xfId="26264"/>
    <cellStyle name="SAPBEXstdData 12 2 10 5" xfId="48846"/>
    <cellStyle name="SAPBEXstdData 12 2 11" xfId="4168"/>
    <cellStyle name="SAPBEXstdData 12 2 11 2" xfId="26265"/>
    <cellStyle name="SAPBEXstdData 12 2 11 2 2" xfId="26266"/>
    <cellStyle name="SAPBEXstdData 12 2 11 2 3" xfId="60243"/>
    <cellStyle name="SAPBEXstdData 12 2 11 3" xfId="26267"/>
    <cellStyle name="SAPBEXstdData 12 2 11 3 2" xfId="26268"/>
    <cellStyle name="SAPBEXstdData 12 2 11 3 3" xfId="60244"/>
    <cellStyle name="SAPBEXstdData 12 2 11 4" xfId="26269"/>
    <cellStyle name="SAPBEXstdData 12 2 11 5" xfId="48847"/>
    <cellStyle name="SAPBEXstdData 12 2 12" xfId="4273"/>
    <cellStyle name="SAPBEXstdData 12 2 12 2" xfId="26270"/>
    <cellStyle name="SAPBEXstdData 12 2 12 2 2" xfId="26271"/>
    <cellStyle name="SAPBEXstdData 12 2 12 2 3" xfId="60245"/>
    <cellStyle name="SAPBEXstdData 12 2 12 3" xfId="26272"/>
    <cellStyle name="SAPBEXstdData 12 2 12 3 2" xfId="26273"/>
    <cellStyle name="SAPBEXstdData 12 2 12 3 3" xfId="60246"/>
    <cellStyle name="SAPBEXstdData 12 2 12 4" xfId="26274"/>
    <cellStyle name="SAPBEXstdData 12 2 12 5" xfId="48848"/>
    <cellStyle name="SAPBEXstdData 12 2 13" xfId="26275"/>
    <cellStyle name="SAPBEXstdData 12 2 13 2" xfId="26276"/>
    <cellStyle name="SAPBEXstdData 12 2 13 3" xfId="60247"/>
    <cellStyle name="SAPBEXstdData 12 2 14" xfId="48849"/>
    <cellStyle name="SAPBEXstdData 12 2 2" xfId="1980"/>
    <cellStyle name="SAPBEXstdData 12 2 2 10" xfId="3532"/>
    <cellStyle name="SAPBEXstdData 12 2 2 10 2" xfId="26277"/>
    <cellStyle name="SAPBEXstdData 12 2 2 10 2 2" xfId="26278"/>
    <cellStyle name="SAPBEXstdData 12 2 2 10 2 3" xfId="60248"/>
    <cellStyle name="SAPBEXstdData 12 2 2 10 3" xfId="26279"/>
    <cellStyle name="SAPBEXstdData 12 2 2 10 3 2" xfId="26280"/>
    <cellStyle name="SAPBEXstdData 12 2 2 10 3 3" xfId="60249"/>
    <cellStyle name="SAPBEXstdData 12 2 2 10 4" xfId="26281"/>
    <cellStyle name="SAPBEXstdData 12 2 2 10 5" xfId="48850"/>
    <cellStyle name="SAPBEXstdData 12 2 2 11" xfId="26282"/>
    <cellStyle name="SAPBEXstdData 12 2 2 11 2" xfId="26283"/>
    <cellStyle name="SAPBEXstdData 12 2 2 11 3" xfId="60250"/>
    <cellStyle name="SAPBEXstdData 12 2 2 12" xfId="48851"/>
    <cellStyle name="SAPBEXstdData 12 2 2 2" xfId="1981"/>
    <cellStyle name="SAPBEXstdData 12 2 2 2 2" xfId="1982"/>
    <cellStyle name="SAPBEXstdData 12 2 2 2 2 2" xfId="1983"/>
    <cellStyle name="SAPBEXstdData 12 2 2 2 2 2 2" xfId="9520"/>
    <cellStyle name="SAPBEXstdData 12 2 2 2 2 2 2 2" xfId="26284"/>
    <cellStyle name="SAPBEXstdData 12 2 2 2 2 2 2 2 2" xfId="60251"/>
    <cellStyle name="SAPBEXstdData 12 2 2 2 2 2 2 3" xfId="48852"/>
    <cellStyle name="SAPBEXstdData 12 2 2 2 2 2 3" xfId="10973"/>
    <cellStyle name="SAPBEXstdData 12 2 2 2 2 2 3 2" xfId="26285"/>
    <cellStyle name="SAPBEXstdData 12 2 2 2 2 2 3 3" xfId="48853"/>
    <cellStyle name="SAPBEXstdData 12 2 2 2 2 2 4" xfId="12397"/>
    <cellStyle name="SAPBEXstdData 12 2 2 2 2 2 4 2" xfId="26286"/>
    <cellStyle name="SAPBEXstdData 12 2 2 2 2 2 4 3" xfId="48854"/>
    <cellStyle name="SAPBEXstdData 12 2 2 2 2 2 5" xfId="13772"/>
    <cellStyle name="SAPBEXstdData 12 2 2 2 2 2 5 2" xfId="48855"/>
    <cellStyle name="SAPBEXstdData 12 2 2 2 2 2 6" xfId="15122"/>
    <cellStyle name="SAPBEXstdData 12 2 2 2 2 2 7" xfId="7537"/>
    <cellStyle name="SAPBEXstdData 12 2 2 2 2 2 8" xfId="60252"/>
    <cellStyle name="SAPBEXstdData 12 2 2 2 2 2 9" xfId="60253"/>
    <cellStyle name="SAPBEXstdData 12 2 2 2 2 3" xfId="6400"/>
    <cellStyle name="SAPBEXstdData 12 2 2 2 2 3 2" xfId="26287"/>
    <cellStyle name="SAPBEXstdData 12 2 2 2 2 3 2 2" xfId="60254"/>
    <cellStyle name="SAPBEXstdData 12 2 2 2 2 3 3" xfId="48856"/>
    <cellStyle name="SAPBEXstdData 12 2 2 2 2 4" xfId="26288"/>
    <cellStyle name="SAPBEXstdData 12 2 2 2 2 4 2" xfId="26289"/>
    <cellStyle name="SAPBEXstdData 12 2 2 2 2 4 3" xfId="60255"/>
    <cellStyle name="SAPBEXstdData 12 2 2 2 2 5" xfId="26290"/>
    <cellStyle name="SAPBEXstdData 12 2 2 2 2 6" xfId="48857"/>
    <cellStyle name="SAPBEXstdData 12 2 2 2 3" xfId="1984"/>
    <cellStyle name="SAPBEXstdData 12 2 2 2 3 2" xfId="8610"/>
    <cellStyle name="SAPBEXstdData 12 2 2 2 3 2 2" xfId="26291"/>
    <cellStyle name="SAPBEXstdData 12 2 2 2 3 2 2 2" xfId="60256"/>
    <cellStyle name="SAPBEXstdData 12 2 2 2 3 2 3" xfId="48858"/>
    <cellStyle name="SAPBEXstdData 12 2 2 2 3 3" xfId="10063"/>
    <cellStyle name="SAPBEXstdData 12 2 2 2 3 3 2" xfId="26292"/>
    <cellStyle name="SAPBEXstdData 12 2 2 2 3 3 3" xfId="48859"/>
    <cellStyle name="SAPBEXstdData 12 2 2 2 3 4" xfId="11487"/>
    <cellStyle name="SAPBEXstdData 12 2 2 2 3 4 2" xfId="26293"/>
    <cellStyle name="SAPBEXstdData 12 2 2 2 3 4 3" xfId="48860"/>
    <cellStyle name="SAPBEXstdData 12 2 2 2 3 5" xfId="12862"/>
    <cellStyle name="SAPBEXstdData 12 2 2 2 3 5 2" xfId="26294"/>
    <cellStyle name="SAPBEXstdData 12 2 2 2 3 5 3" xfId="48861"/>
    <cellStyle name="SAPBEXstdData 12 2 2 2 3 6" xfId="14212"/>
    <cellStyle name="SAPBEXstdData 12 2 2 2 3 6 2" xfId="48862"/>
    <cellStyle name="SAPBEXstdData 12 2 2 2 3 7" xfId="6627"/>
    <cellStyle name="SAPBEXstdData 12 2 2 2 3 8" xfId="60257"/>
    <cellStyle name="SAPBEXstdData 12 2 2 2 3 9" xfId="60258"/>
    <cellStyle name="SAPBEXstdData 12 2 2 2 4" xfId="5500"/>
    <cellStyle name="SAPBEXstdData 12 2 2 2 4 2" xfId="26295"/>
    <cellStyle name="SAPBEXstdData 12 2 2 2 4 2 2" xfId="60259"/>
    <cellStyle name="SAPBEXstdData 12 2 2 2 4 3" xfId="48863"/>
    <cellStyle name="SAPBEXstdData 12 2 2 2 5" xfId="26296"/>
    <cellStyle name="SAPBEXstdData 12 2 2 2 5 2" xfId="26297"/>
    <cellStyle name="SAPBEXstdData 12 2 2 2 5 3" xfId="48864"/>
    <cellStyle name="SAPBEXstdData 12 2 2 2 6" xfId="48865"/>
    <cellStyle name="SAPBEXstdData 12 2 2 3" xfId="1985"/>
    <cellStyle name="SAPBEXstdData 12 2 2 3 2" xfId="1986"/>
    <cellStyle name="SAPBEXstdData 12 2 2 3 2 2" xfId="8836"/>
    <cellStyle name="SAPBEXstdData 12 2 2 3 2 2 2" xfId="26298"/>
    <cellStyle name="SAPBEXstdData 12 2 2 3 2 2 2 2" xfId="60260"/>
    <cellStyle name="SAPBEXstdData 12 2 2 3 2 2 3" xfId="48866"/>
    <cellStyle name="SAPBEXstdData 12 2 2 3 2 3" xfId="10289"/>
    <cellStyle name="SAPBEXstdData 12 2 2 3 2 3 2" xfId="26299"/>
    <cellStyle name="SAPBEXstdData 12 2 2 3 2 3 2 2" xfId="60261"/>
    <cellStyle name="SAPBEXstdData 12 2 2 3 2 3 3" xfId="48867"/>
    <cellStyle name="SAPBEXstdData 12 2 2 3 2 4" xfId="11713"/>
    <cellStyle name="SAPBEXstdData 12 2 2 3 2 4 2" xfId="26300"/>
    <cellStyle name="SAPBEXstdData 12 2 2 3 2 4 3" xfId="48868"/>
    <cellStyle name="SAPBEXstdData 12 2 2 3 2 5" xfId="13088"/>
    <cellStyle name="SAPBEXstdData 12 2 2 3 2 5 2" xfId="48869"/>
    <cellStyle name="SAPBEXstdData 12 2 2 3 2 6" xfId="14438"/>
    <cellStyle name="SAPBEXstdData 12 2 2 3 2 7" xfId="6853"/>
    <cellStyle name="SAPBEXstdData 12 2 2 3 2 8" xfId="60262"/>
    <cellStyle name="SAPBEXstdData 12 2 2 3 2 9" xfId="60263"/>
    <cellStyle name="SAPBEXstdData 12 2 2 3 3" xfId="5725"/>
    <cellStyle name="SAPBEXstdData 12 2 2 3 3 2" xfId="26301"/>
    <cellStyle name="SAPBEXstdData 12 2 2 3 3 2 2" xfId="60264"/>
    <cellStyle name="SAPBEXstdData 12 2 2 3 3 3" xfId="48870"/>
    <cellStyle name="SAPBEXstdData 12 2 2 3 4" xfId="26302"/>
    <cellStyle name="SAPBEXstdData 12 2 2 3 4 2" xfId="26303"/>
    <cellStyle name="SAPBEXstdData 12 2 2 3 4 3" xfId="60265"/>
    <cellStyle name="SAPBEXstdData 12 2 2 3 5" xfId="26304"/>
    <cellStyle name="SAPBEXstdData 12 2 2 3 6" xfId="48871"/>
    <cellStyle name="SAPBEXstdData 12 2 2 4" xfId="1987"/>
    <cellStyle name="SAPBEXstdData 12 2 2 4 10" xfId="60266"/>
    <cellStyle name="SAPBEXstdData 12 2 2 4 11" xfId="60267"/>
    <cellStyle name="SAPBEXstdData 12 2 2 4 2" xfId="1988"/>
    <cellStyle name="SAPBEXstdData 12 2 2 4 2 10" xfId="60268"/>
    <cellStyle name="SAPBEXstdData 12 2 2 4 2 2" xfId="7081"/>
    <cellStyle name="SAPBEXstdData 12 2 2 4 2 2 2" xfId="26305"/>
    <cellStyle name="SAPBEXstdData 12 2 2 4 2 2 2 2" xfId="60269"/>
    <cellStyle name="SAPBEXstdData 12 2 2 4 2 2 3" xfId="48872"/>
    <cellStyle name="SAPBEXstdData 12 2 2 4 2 3" xfId="9064"/>
    <cellStyle name="SAPBEXstdData 12 2 2 4 2 3 2" xfId="26306"/>
    <cellStyle name="SAPBEXstdData 12 2 2 4 2 3 2 2" xfId="60270"/>
    <cellStyle name="SAPBEXstdData 12 2 2 4 2 3 3" xfId="48873"/>
    <cellStyle name="SAPBEXstdData 12 2 2 4 2 4" xfId="10517"/>
    <cellStyle name="SAPBEXstdData 12 2 2 4 2 4 2" xfId="26307"/>
    <cellStyle name="SAPBEXstdData 12 2 2 4 2 4 3" xfId="48874"/>
    <cellStyle name="SAPBEXstdData 12 2 2 4 2 5" xfId="11941"/>
    <cellStyle name="SAPBEXstdData 12 2 2 4 2 5 2" xfId="26308"/>
    <cellStyle name="SAPBEXstdData 12 2 2 4 2 5 3" xfId="48875"/>
    <cellStyle name="SAPBEXstdData 12 2 2 4 2 6" xfId="13316"/>
    <cellStyle name="SAPBEXstdData 12 2 2 4 2 6 2" xfId="48876"/>
    <cellStyle name="SAPBEXstdData 12 2 2 4 2 7" xfId="14666"/>
    <cellStyle name="SAPBEXstdData 12 2 2 4 2 8" xfId="48877"/>
    <cellStyle name="SAPBEXstdData 12 2 2 4 2 9" xfId="60271"/>
    <cellStyle name="SAPBEXstdData 12 2 2 4 3" xfId="5953"/>
    <cellStyle name="SAPBEXstdData 12 2 2 4 3 2" xfId="26309"/>
    <cellStyle name="SAPBEXstdData 12 2 2 4 3 2 2" xfId="60272"/>
    <cellStyle name="SAPBEXstdData 12 2 2 4 3 3" xfId="48878"/>
    <cellStyle name="SAPBEXstdData 12 2 2 4 4" xfId="8024"/>
    <cellStyle name="SAPBEXstdData 12 2 2 4 4 2" xfId="26310"/>
    <cellStyle name="SAPBEXstdData 12 2 2 4 4 2 2" xfId="60273"/>
    <cellStyle name="SAPBEXstdData 12 2 2 4 4 3" xfId="48879"/>
    <cellStyle name="SAPBEXstdData 12 2 2 4 5" xfId="5259"/>
    <cellStyle name="SAPBEXstdData 12 2 2 4 5 2" xfId="26311"/>
    <cellStyle name="SAPBEXstdData 12 2 2 4 5 3" xfId="48880"/>
    <cellStyle name="SAPBEXstdData 12 2 2 4 6" xfId="8407"/>
    <cellStyle name="SAPBEXstdData 12 2 2 4 6 2" xfId="26312"/>
    <cellStyle name="SAPBEXstdData 12 2 2 4 6 3" xfId="48881"/>
    <cellStyle name="SAPBEXstdData 12 2 2 4 7" xfId="7820"/>
    <cellStyle name="SAPBEXstdData 12 2 2 4 7 2" xfId="48882"/>
    <cellStyle name="SAPBEXstdData 12 2 2 4 8" xfId="8350"/>
    <cellStyle name="SAPBEXstdData 12 2 2 4 9" xfId="48883"/>
    <cellStyle name="SAPBEXstdData 12 2 2 5" xfId="1989"/>
    <cellStyle name="SAPBEXstdData 12 2 2 5 10" xfId="60274"/>
    <cellStyle name="SAPBEXstdData 12 2 2 5 11" xfId="60275"/>
    <cellStyle name="SAPBEXstdData 12 2 2 5 2" xfId="1990"/>
    <cellStyle name="SAPBEXstdData 12 2 2 5 2 10" xfId="60276"/>
    <cellStyle name="SAPBEXstdData 12 2 2 5 2 2" xfId="7304"/>
    <cellStyle name="SAPBEXstdData 12 2 2 5 2 2 2" xfId="26313"/>
    <cellStyle name="SAPBEXstdData 12 2 2 5 2 2 2 2" xfId="60277"/>
    <cellStyle name="SAPBEXstdData 12 2 2 5 2 2 3" xfId="48884"/>
    <cellStyle name="SAPBEXstdData 12 2 2 5 2 3" xfId="9287"/>
    <cellStyle name="SAPBEXstdData 12 2 2 5 2 3 2" xfId="26314"/>
    <cellStyle name="SAPBEXstdData 12 2 2 5 2 3 2 2" xfId="60278"/>
    <cellStyle name="SAPBEXstdData 12 2 2 5 2 3 3" xfId="48885"/>
    <cellStyle name="SAPBEXstdData 12 2 2 5 2 4" xfId="10740"/>
    <cellStyle name="SAPBEXstdData 12 2 2 5 2 4 2" xfId="26315"/>
    <cellStyle name="SAPBEXstdData 12 2 2 5 2 4 3" xfId="48886"/>
    <cellStyle name="SAPBEXstdData 12 2 2 5 2 5" xfId="12164"/>
    <cellStyle name="SAPBEXstdData 12 2 2 5 2 5 2" xfId="26316"/>
    <cellStyle name="SAPBEXstdData 12 2 2 5 2 5 3" xfId="48887"/>
    <cellStyle name="SAPBEXstdData 12 2 2 5 2 6" xfId="13539"/>
    <cellStyle name="SAPBEXstdData 12 2 2 5 2 6 2" xfId="26317"/>
    <cellStyle name="SAPBEXstdData 12 2 2 5 2 6 3" xfId="48888"/>
    <cellStyle name="SAPBEXstdData 12 2 2 5 2 7" xfId="14889"/>
    <cellStyle name="SAPBEXstdData 12 2 2 5 2 7 2" xfId="48889"/>
    <cellStyle name="SAPBEXstdData 12 2 2 5 2 8" xfId="4568"/>
    <cellStyle name="SAPBEXstdData 12 2 2 5 2 9" xfId="60279"/>
    <cellStyle name="SAPBEXstdData 12 2 2 5 3" xfId="6176"/>
    <cellStyle name="SAPBEXstdData 12 2 2 5 3 2" xfId="26318"/>
    <cellStyle name="SAPBEXstdData 12 2 2 5 3 2 2" xfId="60280"/>
    <cellStyle name="SAPBEXstdData 12 2 2 5 3 3" xfId="48890"/>
    <cellStyle name="SAPBEXstdData 12 2 2 5 4" xfId="8247"/>
    <cellStyle name="SAPBEXstdData 12 2 2 5 4 2" xfId="26319"/>
    <cellStyle name="SAPBEXstdData 12 2 2 5 4 2 2" xfId="60281"/>
    <cellStyle name="SAPBEXstdData 12 2 2 5 4 3" xfId="48891"/>
    <cellStyle name="SAPBEXstdData 12 2 2 5 5" xfId="9734"/>
    <cellStyle name="SAPBEXstdData 12 2 2 5 5 2" xfId="26320"/>
    <cellStyle name="SAPBEXstdData 12 2 2 5 5 3" xfId="48892"/>
    <cellStyle name="SAPBEXstdData 12 2 2 5 6" xfId="11187"/>
    <cellStyle name="SAPBEXstdData 12 2 2 5 6 2" xfId="26321"/>
    <cellStyle name="SAPBEXstdData 12 2 2 5 6 3" xfId="48893"/>
    <cellStyle name="SAPBEXstdData 12 2 2 5 7" xfId="12613"/>
    <cellStyle name="SAPBEXstdData 12 2 2 5 7 2" xfId="26322"/>
    <cellStyle name="SAPBEXstdData 12 2 2 5 7 3" xfId="48894"/>
    <cellStyle name="SAPBEXstdData 12 2 2 5 8" xfId="13985"/>
    <cellStyle name="SAPBEXstdData 12 2 2 5 8 2" xfId="48895"/>
    <cellStyle name="SAPBEXstdData 12 2 2 5 9" xfId="3817"/>
    <cellStyle name="SAPBEXstdData 12 2 2 6" xfId="4044"/>
    <cellStyle name="SAPBEXstdData 12 2 2 6 2" xfId="3621"/>
    <cellStyle name="SAPBEXstdData 12 2 2 6 2 2" xfId="26323"/>
    <cellStyle name="SAPBEXstdData 12 2 2 6 2 2 2" xfId="26324"/>
    <cellStyle name="SAPBEXstdData 12 2 2 6 2 2 3" xfId="60282"/>
    <cellStyle name="SAPBEXstdData 12 2 2 6 2 3" xfId="26325"/>
    <cellStyle name="SAPBEXstdData 12 2 2 6 2 3 2" xfId="26326"/>
    <cellStyle name="SAPBEXstdData 12 2 2 6 2 3 3" xfId="60283"/>
    <cellStyle name="SAPBEXstdData 12 2 2 6 2 4" xfId="26327"/>
    <cellStyle name="SAPBEXstdData 12 2 2 6 2 5" xfId="48896"/>
    <cellStyle name="SAPBEXstdData 12 2 2 6 3" xfId="26328"/>
    <cellStyle name="SAPBEXstdData 12 2 2 6 3 2" xfId="26329"/>
    <cellStyle name="SAPBEXstdData 12 2 2 6 3 3" xfId="60284"/>
    <cellStyle name="SAPBEXstdData 12 2 2 6 4" xfId="26330"/>
    <cellStyle name="SAPBEXstdData 12 2 2 6 4 2" xfId="26331"/>
    <cellStyle name="SAPBEXstdData 12 2 2 6 4 3" xfId="60285"/>
    <cellStyle name="SAPBEXstdData 12 2 2 6 5" xfId="26332"/>
    <cellStyle name="SAPBEXstdData 12 2 2 6 5 2" xfId="60286"/>
    <cellStyle name="SAPBEXstdData 12 2 2 6 6" xfId="48897"/>
    <cellStyle name="SAPBEXstdData 12 2 2 6 7" xfId="60287"/>
    <cellStyle name="SAPBEXstdData 12 2 2 7" xfId="3212"/>
    <cellStyle name="SAPBEXstdData 12 2 2 7 2" xfId="3021"/>
    <cellStyle name="SAPBEXstdData 12 2 2 7 2 2" xfId="26333"/>
    <cellStyle name="SAPBEXstdData 12 2 2 7 2 2 2" xfId="26334"/>
    <cellStyle name="SAPBEXstdData 12 2 2 7 2 2 3" xfId="60288"/>
    <cellStyle name="SAPBEXstdData 12 2 2 7 2 3" xfId="26335"/>
    <cellStyle name="SAPBEXstdData 12 2 2 7 2 3 2" xfId="26336"/>
    <cellStyle name="SAPBEXstdData 12 2 2 7 2 3 3" xfId="60289"/>
    <cellStyle name="SAPBEXstdData 12 2 2 7 2 4" xfId="26337"/>
    <cellStyle name="SAPBEXstdData 12 2 2 7 2 5" xfId="48898"/>
    <cellStyle name="SAPBEXstdData 12 2 2 7 3" xfId="26338"/>
    <cellStyle name="SAPBEXstdData 12 2 2 7 3 2" xfId="26339"/>
    <cellStyle name="SAPBEXstdData 12 2 2 7 3 3" xfId="60290"/>
    <cellStyle name="SAPBEXstdData 12 2 2 7 4" xfId="26340"/>
    <cellStyle name="SAPBEXstdData 12 2 2 7 4 2" xfId="26341"/>
    <cellStyle name="SAPBEXstdData 12 2 2 7 4 3" xfId="60291"/>
    <cellStyle name="SAPBEXstdData 12 2 2 7 5" xfId="26342"/>
    <cellStyle name="SAPBEXstdData 12 2 2 7 6" xfId="48899"/>
    <cellStyle name="SAPBEXstdData 12 2 2 8" xfId="4380"/>
    <cellStyle name="SAPBEXstdData 12 2 2 8 2" xfId="26343"/>
    <cellStyle name="SAPBEXstdData 12 2 2 8 2 2" xfId="26344"/>
    <cellStyle name="SAPBEXstdData 12 2 2 8 2 3" xfId="60292"/>
    <cellStyle name="SAPBEXstdData 12 2 2 8 3" xfId="26345"/>
    <cellStyle name="SAPBEXstdData 12 2 2 8 3 2" xfId="26346"/>
    <cellStyle name="SAPBEXstdData 12 2 2 8 3 3" xfId="60293"/>
    <cellStyle name="SAPBEXstdData 12 2 2 8 4" xfId="26347"/>
    <cellStyle name="SAPBEXstdData 12 2 2 8 5" xfId="48900"/>
    <cellStyle name="SAPBEXstdData 12 2 2 9" xfId="4332"/>
    <cellStyle name="SAPBEXstdData 12 2 2 9 2" xfId="26348"/>
    <cellStyle name="SAPBEXstdData 12 2 2 9 2 2" xfId="26349"/>
    <cellStyle name="SAPBEXstdData 12 2 2 9 2 3" xfId="60294"/>
    <cellStyle name="SAPBEXstdData 12 2 2 9 3" xfId="26350"/>
    <cellStyle name="SAPBEXstdData 12 2 2 9 3 2" xfId="26351"/>
    <cellStyle name="SAPBEXstdData 12 2 2 9 3 3" xfId="60295"/>
    <cellStyle name="SAPBEXstdData 12 2 2 9 4" xfId="26352"/>
    <cellStyle name="SAPBEXstdData 12 2 2 9 5" xfId="48901"/>
    <cellStyle name="SAPBEXstdData 12 2 3" xfId="1991"/>
    <cellStyle name="SAPBEXstdData 12 2 3 10" xfId="4926"/>
    <cellStyle name="SAPBEXstdData 12 2 3 10 2" xfId="26353"/>
    <cellStyle name="SAPBEXstdData 12 2 3 10 2 2" xfId="26354"/>
    <cellStyle name="SAPBEXstdData 12 2 3 10 2 3" xfId="60296"/>
    <cellStyle name="SAPBEXstdData 12 2 3 10 3" xfId="26355"/>
    <cellStyle name="SAPBEXstdData 12 2 3 10 3 2" xfId="26356"/>
    <cellStyle name="SAPBEXstdData 12 2 3 10 3 3" xfId="60297"/>
    <cellStyle name="SAPBEXstdData 12 2 3 10 4" xfId="26357"/>
    <cellStyle name="SAPBEXstdData 12 2 3 10 5" xfId="48902"/>
    <cellStyle name="SAPBEXstdData 12 2 3 11" xfId="26358"/>
    <cellStyle name="SAPBEXstdData 12 2 3 11 2" xfId="26359"/>
    <cellStyle name="SAPBEXstdData 12 2 3 11 3" xfId="60298"/>
    <cellStyle name="SAPBEXstdData 12 2 3 12" xfId="48903"/>
    <cellStyle name="SAPBEXstdData 12 2 3 2" xfId="1992"/>
    <cellStyle name="SAPBEXstdData 12 2 3 2 2" xfId="1993"/>
    <cellStyle name="SAPBEXstdData 12 2 3 2 2 2" xfId="1994"/>
    <cellStyle name="SAPBEXstdData 12 2 3 2 2 2 2" xfId="9594"/>
    <cellStyle name="SAPBEXstdData 12 2 3 2 2 2 2 2" xfId="26360"/>
    <cellStyle name="SAPBEXstdData 12 2 3 2 2 2 2 2 2" xfId="60299"/>
    <cellStyle name="SAPBEXstdData 12 2 3 2 2 2 2 3" xfId="48904"/>
    <cellStyle name="SAPBEXstdData 12 2 3 2 2 2 3" xfId="11047"/>
    <cellStyle name="SAPBEXstdData 12 2 3 2 2 2 3 2" xfId="26361"/>
    <cellStyle name="SAPBEXstdData 12 2 3 2 2 2 3 3" xfId="48905"/>
    <cellStyle name="SAPBEXstdData 12 2 3 2 2 2 4" xfId="12471"/>
    <cellStyle name="SAPBEXstdData 12 2 3 2 2 2 4 2" xfId="26362"/>
    <cellStyle name="SAPBEXstdData 12 2 3 2 2 2 4 3" xfId="48906"/>
    <cellStyle name="SAPBEXstdData 12 2 3 2 2 2 5" xfId="13846"/>
    <cellStyle name="SAPBEXstdData 12 2 3 2 2 2 5 2" xfId="48907"/>
    <cellStyle name="SAPBEXstdData 12 2 3 2 2 2 6" xfId="15196"/>
    <cellStyle name="SAPBEXstdData 12 2 3 2 2 2 7" xfId="7611"/>
    <cellStyle name="SAPBEXstdData 12 2 3 2 2 2 8" xfId="60300"/>
    <cellStyle name="SAPBEXstdData 12 2 3 2 2 2 9" xfId="60301"/>
    <cellStyle name="SAPBEXstdData 12 2 3 2 2 3" xfId="6474"/>
    <cellStyle name="SAPBEXstdData 12 2 3 2 2 3 2" xfId="26363"/>
    <cellStyle name="SAPBEXstdData 12 2 3 2 2 3 2 2" xfId="60302"/>
    <cellStyle name="SAPBEXstdData 12 2 3 2 2 3 3" xfId="48908"/>
    <cellStyle name="SAPBEXstdData 12 2 3 2 2 4" xfId="26364"/>
    <cellStyle name="SAPBEXstdData 12 2 3 2 2 4 2" xfId="26365"/>
    <cellStyle name="SAPBEXstdData 12 2 3 2 2 4 3" xfId="60303"/>
    <cellStyle name="SAPBEXstdData 12 2 3 2 2 5" xfId="26366"/>
    <cellStyle name="SAPBEXstdData 12 2 3 2 2 6" xfId="48909"/>
    <cellStyle name="SAPBEXstdData 12 2 3 2 3" xfId="1995"/>
    <cellStyle name="SAPBEXstdData 12 2 3 2 3 2" xfId="8684"/>
    <cellStyle name="SAPBEXstdData 12 2 3 2 3 2 2" xfId="26367"/>
    <cellStyle name="SAPBEXstdData 12 2 3 2 3 2 2 2" xfId="60304"/>
    <cellStyle name="SAPBEXstdData 12 2 3 2 3 2 3" xfId="48910"/>
    <cellStyle name="SAPBEXstdData 12 2 3 2 3 3" xfId="10137"/>
    <cellStyle name="SAPBEXstdData 12 2 3 2 3 3 2" xfId="26368"/>
    <cellStyle name="SAPBEXstdData 12 2 3 2 3 3 3" xfId="48911"/>
    <cellStyle name="SAPBEXstdData 12 2 3 2 3 4" xfId="11561"/>
    <cellStyle name="SAPBEXstdData 12 2 3 2 3 4 2" xfId="26369"/>
    <cellStyle name="SAPBEXstdData 12 2 3 2 3 4 3" xfId="48912"/>
    <cellStyle name="SAPBEXstdData 12 2 3 2 3 5" xfId="12936"/>
    <cellStyle name="SAPBEXstdData 12 2 3 2 3 5 2" xfId="26370"/>
    <cellStyle name="SAPBEXstdData 12 2 3 2 3 5 3" xfId="48913"/>
    <cellStyle name="SAPBEXstdData 12 2 3 2 3 6" xfId="14286"/>
    <cellStyle name="SAPBEXstdData 12 2 3 2 3 6 2" xfId="48914"/>
    <cellStyle name="SAPBEXstdData 12 2 3 2 3 7" xfId="6701"/>
    <cellStyle name="SAPBEXstdData 12 2 3 2 3 8" xfId="60305"/>
    <cellStyle name="SAPBEXstdData 12 2 3 2 3 9" xfId="60306"/>
    <cellStyle name="SAPBEXstdData 12 2 3 2 4" xfId="5574"/>
    <cellStyle name="SAPBEXstdData 12 2 3 2 4 2" xfId="26371"/>
    <cellStyle name="SAPBEXstdData 12 2 3 2 4 2 2" xfId="60307"/>
    <cellStyle name="SAPBEXstdData 12 2 3 2 4 3" xfId="48915"/>
    <cellStyle name="SAPBEXstdData 12 2 3 2 5" xfId="26372"/>
    <cellStyle name="SAPBEXstdData 12 2 3 2 5 2" xfId="26373"/>
    <cellStyle name="SAPBEXstdData 12 2 3 2 5 3" xfId="48916"/>
    <cellStyle name="SAPBEXstdData 12 2 3 2 6" xfId="48917"/>
    <cellStyle name="SAPBEXstdData 12 2 3 3" xfId="1996"/>
    <cellStyle name="SAPBEXstdData 12 2 3 3 2" xfId="1997"/>
    <cellStyle name="SAPBEXstdData 12 2 3 3 2 2" xfId="8912"/>
    <cellStyle name="SAPBEXstdData 12 2 3 3 2 2 2" xfId="26374"/>
    <cellStyle name="SAPBEXstdData 12 2 3 3 2 2 2 2" xfId="60308"/>
    <cellStyle name="SAPBEXstdData 12 2 3 3 2 2 3" xfId="48918"/>
    <cellStyle name="SAPBEXstdData 12 2 3 3 2 3" xfId="10365"/>
    <cellStyle name="SAPBEXstdData 12 2 3 3 2 3 2" xfId="26375"/>
    <cellStyle name="SAPBEXstdData 12 2 3 3 2 3 2 2" xfId="60309"/>
    <cellStyle name="SAPBEXstdData 12 2 3 3 2 3 3" xfId="48919"/>
    <cellStyle name="SAPBEXstdData 12 2 3 3 2 4" xfId="11789"/>
    <cellStyle name="SAPBEXstdData 12 2 3 3 2 4 2" xfId="26376"/>
    <cellStyle name="SAPBEXstdData 12 2 3 3 2 4 3" xfId="48920"/>
    <cellStyle name="SAPBEXstdData 12 2 3 3 2 5" xfId="13164"/>
    <cellStyle name="SAPBEXstdData 12 2 3 3 2 5 2" xfId="48921"/>
    <cellStyle name="SAPBEXstdData 12 2 3 3 2 6" xfId="14514"/>
    <cellStyle name="SAPBEXstdData 12 2 3 3 2 7" xfId="6929"/>
    <cellStyle name="SAPBEXstdData 12 2 3 3 2 8" xfId="60310"/>
    <cellStyle name="SAPBEXstdData 12 2 3 3 2 9" xfId="60311"/>
    <cellStyle name="SAPBEXstdData 12 2 3 3 3" xfId="5801"/>
    <cellStyle name="SAPBEXstdData 12 2 3 3 3 2" xfId="26377"/>
    <cellStyle name="SAPBEXstdData 12 2 3 3 3 2 2" xfId="60312"/>
    <cellStyle name="SAPBEXstdData 12 2 3 3 3 3" xfId="48922"/>
    <cellStyle name="SAPBEXstdData 12 2 3 3 4" xfId="26378"/>
    <cellStyle name="SAPBEXstdData 12 2 3 3 4 2" xfId="26379"/>
    <cellStyle name="SAPBEXstdData 12 2 3 3 4 3" xfId="60313"/>
    <cellStyle name="SAPBEXstdData 12 2 3 3 5" xfId="26380"/>
    <cellStyle name="SAPBEXstdData 12 2 3 3 6" xfId="48923"/>
    <cellStyle name="SAPBEXstdData 12 2 3 4" xfId="1998"/>
    <cellStyle name="SAPBEXstdData 12 2 3 4 10" xfId="60314"/>
    <cellStyle name="SAPBEXstdData 12 2 3 4 11" xfId="60315"/>
    <cellStyle name="SAPBEXstdData 12 2 3 4 2" xfId="1999"/>
    <cellStyle name="SAPBEXstdData 12 2 3 4 2 10" xfId="60316"/>
    <cellStyle name="SAPBEXstdData 12 2 3 4 2 2" xfId="7156"/>
    <cellStyle name="SAPBEXstdData 12 2 3 4 2 2 2" xfId="26381"/>
    <cellStyle name="SAPBEXstdData 12 2 3 4 2 2 2 2" xfId="60317"/>
    <cellStyle name="SAPBEXstdData 12 2 3 4 2 2 3" xfId="48924"/>
    <cellStyle name="SAPBEXstdData 12 2 3 4 2 3" xfId="9139"/>
    <cellStyle name="SAPBEXstdData 12 2 3 4 2 3 2" xfId="26382"/>
    <cellStyle name="SAPBEXstdData 12 2 3 4 2 3 2 2" xfId="60318"/>
    <cellStyle name="SAPBEXstdData 12 2 3 4 2 3 3" xfId="48925"/>
    <cellStyle name="SAPBEXstdData 12 2 3 4 2 4" xfId="10592"/>
    <cellStyle name="SAPBEXstdData 12 2 3 4 2 4 2" xfId="26383"/>
    <cellStyle name="SAPBEXstdData 12 2 3 4 2 4 3" xfId="48926"/>
    <cellStyle name="SAPBEXstdData 12 2 3 4 2 5" xfId="12016"/>
    <cellStyle name="SAPBEXstdData 12 2 3 4 2 5 2" xfId="26384"/>
    <cellStyle name="SAPBEXstdData 12 2 3 4 2 5 3" xfId="48927"/>
    <cellStyle name="SAPBEXstdData 12 2 3 4 2 6" xfId="13391"/>
    <cellStyle name="SAPBEXstdData 12 2 3 4 2 6 2" xfId="48928"/>
    <cellStyle name="SAPBEXstdData 12 2 3 4 2 7" xfId="14741"/>
    <cellStyle name="SAPBEXstdData 12 2 3 4 2 8" xfId="48929"/>
    <cellStyle name="SAPBEXstdData 12 2 3 4 2 9" xfId="60319"/>
    <cellStyle name="SAPBEXstdData 12 2 3 4 3" xfId="6028"/>
    <cellStyle name="SAPBEXstdData 12 2 3 4 3 2" xfId="26385"/>
    <cellStyle name="SAPBEXstdData 12 2 3 4 3 2 2" xfId="60320"/>
    <cellStyle name="SAPBEXstdData 12 2 3 4 3 3" xfId="48930"/>
    <cellStyle name="SAPBEXstdData 12 2 3 4 4" xfId="8099"/>
    <cellStyle name="SAPBEXstdData 12 2 3 4 4 2" xfId="26386"/>
    <cellStyle name="SAPBEXstdData 12 2 3 4 4 2 2" xfId="60321"/>
    <cellStyle name="SAPBEXstdData 12 2 3 4 4 3" xfId="48931"/>
    <cellStyle name="SAPBEXstdData 12 2 3 4 5" xfId="5119"/>
    <cellStyle name="SAPBEXstdData 12 2 3 4 5 2" xfId="26387"/>
    <cellStyle name="SAPBEXstdData 12 2 3 4 5 3" xfId="48932"/>
    <cellStyle name="SAPBEXstdData 12 2 3 4 6" xfId="5273"/>
    <cellStyle name="SAPBEXstdData 12 2 3 4 6 2" xfId="26388"/>
    <cellStyle name="SAPBEXstdData 12 2 3 4 6 3" xfId="48933"/>
    <cellStyle name="SAPBEXstdData 12 2 3 4 7" xfId="5208"/>
    <cellStyle name="SAPBEXstdData 12 2 3 4 7 2" xfId="48934"/>
    <cellStyle name="SAPBEXstdData 12 2 3 4 8" xfId="8423"/>
    <cellStyle name="SAPBEXstdData 12 2 3 4 9" xfId="48935"/>
    <cellStyle name="SAPBEXstdData 12 2 3 5" xfId="2000"/>
    <cellStyle name="SAPBEXstdData 12 2 3 5 10" xfId="60322"/>
    <cellStyle name="SAPBEXstdData 12 2 3 5 11" xfId="60323"/>
    <cellStyle name="SAPBEXstdData 12 2 3 5 2" xfId="2001"/>
    <cellStyle name="SAPBEXstdData 12 2 3 5 2 10" xfId="60324"/>
    <cellStyle name="SAPBEXstdData 12 2 3 5 2 2" xfId="7378"/>
    <cellStyle name="SAPBEXstdData 12 2 3 5 2 2 2" xfId="26389"/>
    <cellStyle name="SAPBEXstdData 12 2 3 5 2 2 2 2" xfId="60325"/>
    <cellStyle name="SAPBEXstdData 12 2 3 5 2 2 3" xfId="48936"/>
    <cellStyle name="SAPBEXstdData 12 2 3 5 2 3" xfId="9361"/>
    <cellStyle name="SAPBEXstdData 12 2 3 5 2 3 2" xfId="26390"/>
    <cellStyle name="SAPBEXstdData 12 2 3 5 2 3 2 2" xfId="60326"/>
    <cellStyle name="SAPBEXstdData 12 2 3 5 2 3 3" xfId="48937"/>
    <cellStyle name="SAPBEXstdData 12 2 3 5 2 4" xfId="10814"/>
    <cellStyle name="SAPBEXstdData 12 2 3 5 2 4 2" xfId="26391"/>
    <cellStyle name="SAPBEXstdData 12 2 3 5 2 4 3" xfId="48938"/>
    <cellStyle name="SAPBEXstdData 12 2 3 5 2 5" xfId="12238"/>
    <cellStyle name="SAPBEXstdData 12 2 3 5 2 5 2" xfId="26392"/>
    <cellStyle name="SAPBEXstdData 12 2 3 5 2 5 3" xfId="48939"/>
    <cellStyle name="SAPBEXstdData 12 2 3 5 2 6" xfId="13613"/>
    <cellStyle name="SAPBEXstdData 12 2 3 5 2 6 2" xfId="26393"/>
    <cellStyle name="SAPBEXstdData 12 2 3 5 2 6 3" xfId="48940"/>
    <cellStyle name="SAPBEXstdData 12 2 3 5 2 7" xfId="14963"/>
    <cellStyle name="SAPBEXstdData 12 2 3 5 2 7 2" xfId="48941"/>
    <cellStyle name="SAPBEXstdData 12 2 3 5 2 8" xfId="3582"/>
    <cellStyle name="SAPBEXstdData 12 2 3 5 2 9" xfId="60327"/>
    <cellStyle name="SAPBEXstdData 12 2 3 5 3" xfId="6250"/>
    <cellStyle name="SAPBEXstdData 12 2 3 5 3 2" xfId="26394"/>
    <cellStyle name="SAPBEXstdData 12 2 3 5 3 2 2" xfId="60328"/>
    <cellStyle name="SAPBEXstdData 12 2 3 5 3 3" xfId="48942"/>
    <cellStyle name="SAPBEXstdData 12 2 3 5 4" xfId="8321"/>
    <cellStyle name="SAPBEXstdData 12 2 3 5 4 2" xfId="26395"/>
    <cellStyle name="SAPBEXstdData 12 2 3 5 4 2 2" xfId="60329"/>
    <cellStyle name="SAPBEXstdData 12 2 3 5 4 3" xfId="48943"/>
    <cellStyle name="SAPBEXstdData 12 2 3 5 5" xfId="9808"/>
    <cellStyle name="SAPBEXstdData 12 2 3 5 5 2" xfId="26396"/>
    <cellStyle name="SAPBEXstdData 12 2 3 5 5 3" xfId="48944"/>
    <cellStyle name="SAPBEXstdData 12 2 3 5 6" xfId="11261"/>
    <cellStyle name="SAPBEXstdData 12 2 3 5 6 2" xfId="26397"/>
    <cellStyle name="SAPBEXstdData 12 2 3 5 6 3" xfId="48945"/>
    <cellStyle name="SAPBEXstdData 12 2 3 5 7" xfId="12687"/>
    <cellStyle name="SAPBEXstdData 12 2 3 5 7 2" xfId="26398"/>
    <cellStyle name="SAPBEXstdData 12 2 3 5 7 3" xfId="48946"/>
    <cellStyle name="SAPBEXstdData 12 2 3 5 8" xfId="14059"/>
    <cellStyle name="SAPBEXstdData 12 2 3 5 8 2" xfId="48947"/>
    <cellStyle name="SAPBEXstdData 12 2 3 5 9" xfId="3893"/>
    <cellStyle name="SAPBEXstdData 12 2 3 6" xfId="4120"/>
    <cellStyle name="SAPBEXstdData 12 2 3 6 2" xfId="3421"/>
    <cellStyle name="SAPBEXstdData 12 2 3 6 2 2" xfId="26399"/>
    <cellStyle name="SAPBEXstdData 12 2 3 6 2 2 2" xfId="26400"/>
    <cellStyle name="SAPBEXstdData 12 2 3 6 2 2 3" xfId="60330"/>
    <cellStyle name="SAPBEXstdData 12 2 3 6 2 3" xfId="26401"/>
    <cellStyle name="SAPBEXstdData 12 2 3 6 2 3 2" xfId="26402"/>
    <cellStyle name="SAPBEXstdData 12 2 3 6 2 3 3" xfId="60331"/>
    <cellStyle name="SAPBEXstdData 12 2 3 6 2 4" xfId="26403"/>
    <cellStyle name="SAPBEXstdData 12 2 3 6 2 5" xfId="48948"/>
    <cellStyle name="SAPBEXstdData 12 2 3 6 3" xfId="26404"/>
    <cellStyle name="SAPBEXstdData 12 2 3 6 3 2" xfId="26405"/>
    <cellStyle name="SAPBEXstdData 12 2 3 6 3 3" xfId="60332"/>
    <cellStyle name="SAPBEXstdData 12 2 3 6 4" xfId="26406"/>
    <cellStyle name="SAPBEXstdData 12 2 3 6 4 2" xfId="26407"/>
    <cellStyle name="SAPBEXstdData 12 2 3 6 4 3" xfId="60333"/>
    <cellStyle name="SAPBEXstdData 12 2 3 6 5" xfId="26408"/>
    <cellStyle name="SAPBEXstdData 12 2 3 6 5 2" xfId="60334"/>
    <cellStyle name="SAPBEXstdData 12 2 3 6 6" xfId="48949"/>
    <cellStyle name="SAPBEXstdData 12 2 3 6 7" xfId="60335"/>
    <cellStyle name="SAPBEXstdData 12 2 3 7" xfId="3172"/>
    <cellStyle name="SAPBEXstdData 12 2 3 7 2" xfId="4468"/>
    <cellStyle name="SAPBEXstdData 12 2 3 7 2 2" xfId="26409"/>
    <cellStyle name="SAPBEXstdData 12 2 3 7 2 2 2" xfId="26410"/>
    <cellStyle name="SAPBEXstdData 12 2 3 7 2 2 3" xfId="60336"/>
    <cellStyle name="SAPBEXstdData 12 2 3 7 2 3" xfId="26411"/>
    <cellStyle name="SAPBEXstdData 12 2 3 7 2 3 2" xfId="26412"/>
    <cellStyle name="SAPBEXstdData 12 2 3 7 2 3 3" xfId="60337"/>
    <cellStyle name="SAPBEXstdData 12 2 3 7 2 4" xfId="26413"/>
    <cellStyle name="SAPBEXstdData 12 2 3 7 2 5" xfId="48950"/>
    <cellStyle name="SAPBEXstdData 12 2 3 7 3" xfId="26414"/>
    <cellStyle name="SAPBEXstdData 12 2 3 7 3 2" xfId="26415"/>
    <cellStyle name="SAPBEXstdData 12 2 3 7 3 3" xfId="60338"/>
    <cellStyle name="SAPBEXstdData 12 2 3 7 4" xfId="26416"/>
    <cellStyle name="SAPBEXstdData 12 2 3 7 4 2" xfId="26417"/>
    <cellStyle name="SAPBEXstdData 12 2 3 7 4 3" xfId="60339"/>
    <cellStyle name="SAPBEXstdData 12 2 3 7 5" xfId="26418"/>
    <cellStyle name="SAPBEXstdData 12 2 3 7 6" xfId="48951"/>
    <cellStyle name="SAPBEXstdData 12 2 3 8" xfId="4268"/>
    <cellStyle name="SAPBEXstdData 12 2 3 8 2" xfId="26419"/>
    <cellStyle name="SAPBEXstdData 12 2 3 8 2 2" xfId="26420"/>
    <cellStyle name="SAPBEXstdData 12 2 3 8 2 3" xfId="60340"/>
    <cellStyle name="SAPBEXstdData 12 2 3 8 3" xfId="26421"/>
    <cellStyle name="SAPBEXstdData 12 2 3 8 3 2" xfId="26422"/>
    <cellStyle name="SAPBEXstdData 12 2 3 8 3 3" xfId="60341"/>
    <cellStyle name="SAPBEXstdData 12 2 3 8 4" xfId="26423"/>
    <cellStyle name="SAPBEXstdData 12 2 3 8 5" xfId="48952"/>
    <cellStyle name="SAPBEXstdData 12 2 3 9" xfId="4740"/>
    <cellStyle name="SAPBEXstdData 12 2 3 9 2" xfId="26424"/>
    <cellStyle name="SAPBEXstdData 12 2 3 9 2 2" xfId="26425"/>
    <cellStyle name="SAPBEXstdData 12 2 3 9 2 3" xfId="60342"/>
    <cellStyle name="SAPBEXstdData 12 2 3 9 3" xfId="26426"/>
    <cellStyle name="SAPBEXstdData 12 2 3 9 3 2" xfId="26427"/>
    <cellStyle name="SAPBEXstdData 12 2 3 9 3 3" xfId="60343"/>
    <cellStyle name="SAPBEXstdData 12 2 3 9 4" xfId="26428"/>
    <cellStyle name="SAPBEXstdData 12 2 3 9 5" xfId="48953"/>
    <cellStyle name="SAPBEXstdData 12 2 4" xfId="2002"/>
    <cellStyle name="SAPBEXstdData 12 2 4 2" xfId="2003"/>
    <cellStyle name="SAPBEXstdData 12 2 4 2 2" xfId="2004"/>
    <cellStyle name="SAPBEXstdData 12 2 4 2 2 2" xfId="9446"/>
    <cellStyle name="SAPBEXstdData 12 2 4 2 2 2 2" xfId="26429"/>
    <cellStyle name="SAPBEXstdData 12 2 4 2 2 2 2 2" xfId="60344"/>
    <cellStyle name="SAPBEXstdData 12 2 4 2 2 2 3" xfId="48954"/>
    <cellStyle name="SAPBEXstdData 12 2 4 2 2 3" xfId="10899"/>
    <cellStyle name="SAPBEXstdData 12 2 4 2 2 3 2" xfId="26430"/>
    <cellStyle name="SAPBEXstdData 12 2 4 2 2 3 3" xfId="48955"/>
    <cellStyle name="SAPBEXstdData 12 2 4 2 2 4" xfId="12323"/>
    <cellStyle name="SAPBEXstdData 12 2 4 2 2 4 2" xfId="26431"/>
    <cellStyle name="SAPBEXstdData 12 2 4 2 2 4 3" xfId="48956"/>
    <cellStyle name="SAPBEXstdData 12 2 4 2 2 5" xfId="13698"/>
    <cellStyle name="SAPBEXstdData 12 2 4 2 2 5 2" xfId="48957"/>
    <cellStyle name="SAPBEXstdData 12 2 4 2 2 6" xfId="15048"/>
    <cellStyle name="SAPBEXstdData 12 2 4 2 2 7" xfId="7463"/>
    <cellStyle name="SAPBEXstdData 12 2 4 2 2 8" xfId="60345"/>
    <cellStyle name="SAPBEXstdData 12 2 4 2 2 9" xfId="60346"/>
    <cellStyle name="SAPBEXstdData 12 2 4 2 3" xfId="6326"/>
    <cellStyle name="SAPBEXstdData 12 2 4 2 3 2" xfId="26432"/>
    <cellStyle name="SAPBEXstdData 12 2 4 2 3 2 2" xfId="60347"/>
    <cellStyle name="SAPBEXstdData 12 2 4 2 3 3" xfId="48958"/>
    <cellStyle name="SAPBEXstdData 12 2 4 2 4" xfId="26433"/>
    <cellStyle name="SAPBEXstdData 12 2 4 2 4 2" xfId="26434"/>
    <cellStyle name="SAPBEXstdData 12 2 4 2 4 3" xfId="60348"/>
    <cellStyle name="SAPBEXstdData 12 2 4 2 5" xfId="26435"/>
    <cellStyle name="SAPBEXstdData 12 2 4 2 6" xfId="48959"/>
    <cellStyle name="SAPBEXstdData 12 2 4 3" xfId="2005"/>
    <cellStyle name="SAPBEXstdData 12 2 4 3 2" xfId="8533"/>
    <cellStyle name="SAPBEXstdData 12 2 4 3 2 2" xfId="26436"/>
    <cellStyle name="SAPBEXstdData 12 2 4 3 2 2 2" xfId="60349"/>
    <cellStyle name="SAPBEXstdData 12 2 4 3 2 3" xfId="48960"/>
    <cellStyle name="SAPBEXstdData 12 2 4 3 3" xfId="9986"/>
    <cellStyle name="SAPBEXstdData 12 2 4 3 3 2" xfId="26437"/>
    <cellStyle name="SAPBEXstdData 12 2 4 3 3 3" xfId="48961"/>
    <cellStyle name="SAPBEXstdData 12 2 4 3 4" xfId="11410"/>
    <cellStyle name="SAPBEXstdData 12 2 4 3 4 2" xfId="26438"/>
    <cellStyle name="SAPBEXstdData 12 2 4 3 4 3" xfId="48962"/>
    <cellStyle name="SAPBEXstdData 12 2 4 3 5" xfId="12785"/>
    <cellStyle name="SAPBEXstdData 12 2 4 3 5 2" xfId="26439"/>
    <cellStyle name="SAPBEXstdData 12 2 4 3 5 3" xfId="48963"/>
    <cellStyle name="SAPBEXstdData 12 2 4 3 6" xfId="14135"/>
    <cellStyle name="SAPBEXstdData 12 2 4 3 6 2" xfId="48964"/>
    <cellStyle name="SAPBEXstdData 12 2 4 3 7" xfId="6550"/>
    <cellStyle name="SAPBEXstdData 12 2 4 3 8" xfId="60350"/>
    <cellStyle name="SAPBEXstdData 12 2 4 3 9" xfId="60351"/>
    <cellStyle name="SAPBEXstdData 12 2 4 4" xfId="5424"/>
    <cellStyle name="SAPBEXstdData 12 2 4 4 2" xfId="26440"/>
    <cellStyle name="SAPBEXstdData 12 2 4 4 2 2" xfId="60352"/>
    <cellStyle name="SAPBEXstdData 12 2 4 4 3" xfId="48965"/>
    <cellStyle name="SAPBEXstdData 12 2 4 5" xfId="26441"/>
    <cellStyle name="SAPBEXstdData 12 2 4 5 2" xfId="26442"/>
    <cellStyle name="SAPBEXstdData 12 2 4 5 3" xfId="48966"/>
    <cellStyle name="SAPBEXstdData 12 2 4 6" xfId="48967"/>
    <cellStyle name="SAPBEXstdData 12 2 5" xfId="2006"/>
    <cellStyle name="SAPBEXstdData 12 2 5 2" xfId="2007"/>
    <cellStyle name="SAPBEXstdData 12 2 5 2 2" xfId="8758"/>
    <cellStyle name="SAPBEXstdData 12 2 5 2 2 2" xfId="26443"/>
    <cellStyle name="SAPBEXstdData 12 2 5 2 2 2 2" xfId="60353"/>
    <cellStyle name="SAPBEXstdData 12 2 5 2 2 3" xfId="48968"/>
    <cellStyle name="SAPBEXstdData 12 2 5 2 3" xfId="10211"/>
    <cellStyle name="SAPBEXstdData 12 2 5 2 3 2" xfId="26444"/>
    <cellStyle name="SAPBEXstdData 12 2 5 2 3 2 2" xfId="60354"/>
    <cellStyle name="SAPBEXstdData 12 2 5 2 3 3" xfId="48969"/>
    <cellStyle name="SAPBEXstdData 12 2 5 2 4" xfId="11635"/>
    <cellStyle name="SAPBEXstdData 12 2 5 2 4 2" xfId="26445"/>
    <cellStyle name="SAPBEXstdData 12 2 5 2 4 3" xfId="48970"/>
    <cellStyle name="SAPBEXstdData 12 2 5 2 5" xfId="13010"/>
    <cellStyle name="SAPBEXstdData 12 2 5 2 5 2" xfId="48971"/>
    <cellStyle name="SAPBEXstdData 12 2 5 2 6" xfId="14360"/>
    <cellStyle name="SAPBEXstdData 12 2 5 2 7" xfId="6775"/>
    <cellStyle name="SAPBEXstdData 12 2 5 2 8" xfId="60355"/>
    <cellStyle name="SAPBEXstdData 12 2 5 2 9" xfId="60356"/>
    <cellStyle name="SAPBEXstdData 12 2 5 3" xfId="5648"/>
    <cellStyle name="SAPBEXstdData 12 2 5 3 2" xfId="26446"/>
    <cellStyle name="SAPBEXstdData 12 2 5 3 2 2" xfId="60357"/>
    <cellStyle name="SAPBEXstdData 12 2 5 3 3" xfId="48972"/>
    <cellStyle name="SAPBEXstdData 12 2 5 4" xfId="26447"/>
    <cellStyle name="SAPBEXstdData 12 2 5 4 2" xfId="26448"/>
    <cellStyle name="SAPBEXstdData 12 2 5 4 3" xfId="60358"/>
    <cellStyle name="SAPBEXstdData 12 2 5 5" xfId="26449"/>
    <cellStyle name="SAPBEXstdData 12 2 5 6" xfId="48973"/>
    <cellStyle name="SAPBEXstdData 12 2 6" xfId="2008"/>
    <cellStyle name="SAPBEXstdData 12 2 6 10" xfId="60359"/>
    <cellStyle name="SAPBEXstdData 12 2 6 11" xfId="60360"/>
    <cellStyle name="SAPBEXstdData 12 2 6 2" xfId="2009"/>
    <cellStyle name="SAPBEXstdData 12 2 6 2 10" xfId="60361"/>
    <cellStyle name="SAPBEXstdData 12 2 6 2 2" xfId="7005"/>
    <cellStyle name="SAPBEXstdData 12 2 6 2 2 2" xfId="26450"/>
    <cellStyle name="SAPBEXstdData 12 2 6 2 2 2 2" xfId="60362"/>
    <cellStyle name="SAPBEXstdData 12 2 6 2 2 3" xfId="48974"/>
    <cellStyle name="SAPBEXstdData 12 2 6 2 3" xfId="8988"/>
    <cellStyle name="SAPBEXstdData 12 2 6 2 3 2" xfId="26451"/>
    <cellStyle name="SAPBEXstdData 12 2 6 2 3 2 2" xfId="60363"/>
    <cellStyle name="SAPBEXstdData 12 2 6 2 3 3" xfId="48975"/>
    <cellStyle name="SAPBEXstdData 12 2 6 2 4" xfId="10441"/>
    <cellStyle name="SAPBEXstdData 12 2 6 2 4 2" xfId="26452"/>
    <cellStyle name="SAPBEXstdData 12 2 6 2 4 3" xfId="48976"/>
    <cellStyle name="SAPBEXstdData 12 2 6 2 5" xfId="11865"/>
    <cellStyle name="SAPBEXstdData 12 2 6 2 5 2" xfId="26453"/>
    <cellStyle name="SAPBEXstdData 12 2 6 2 5 3" xfId="48977"/>
    <cellStyle name="SAPBEXstdData 12 2 6 2 6" xfId="13240"/>
    <cellStyle name="SAPBEXstdData 12 2 6 2 6 2" xfId="48978"/>
    <cellStyle name="SAPBEXstdData 12 2 6 2 7" xfId="14590"/>
    <cellStyle name="SAPBEXstdData 12 2 6 2 8" xfId="48979"/>
    <cellStyle name="SAPBEXstdData 12 2 6 2 9" xfId="60364"/>
    <cellStyle name="SAPBEXstdData 12 2 6 3" xfId="5877"/>
    <cellStyle name="SAPBEXstdData 12 2 6 3 2" xfId="26454"/>
    <cellStyle name="SAPBEXstdData 12 2 6 3 2 2" xfId="60365"/>
    <cellStyle name="SAPBEXstdData 12 2 6 3 3" xfId="48980"/>
    <cellStyle name="SAPBEXstdData 12 2 6 4" xfId="7948"/>
    <cellStyle name="SAPBEXstdData 12 2 6 4 2" xfId="26455"/>
    <cellStyle name="SAPBEXstdData 12 2 6 4 2 2" xfId="60366"/>
    <cellStyle name="SAPBEXstdData 12 2 6 4 3" xfId="48981"/>
    <cellStyle name="SAPBEXstdData 12 2 6 5" xfId="5267"/>
    <cellStyle name="SAPBEXstdData 12 2 6 5 2" xfId="26456"/>
    <cellStyle name="SAPBEXstdData 12 2 6 5 3" xfId="48982"/>
    <cellStyle name="SAPBEXstdData 12 2 6 6" xfId="8431"/>
    <cellStyle name="SAPBEXstdData 12 2 6 6 2" xfId="26457"/>
    <cellStyle name="SAPBEXstdData 12 2 6 6 3" xfId="48983"/>
    <cellStyle name="SAPBEXstdData 12 2 6 7" xfId="8373"/>
    <cellStyle name="SAPBEXstdData 12 2 6 7 2" xfId="48984"/>
    <cellStyle name="SAPBEXstdData 12 2 6 8" xfId="7731"/>
    <cellStyle name="SAPBEXstdData 12 2 6 9" xfId="48985"/>
    <cellStyle name="SAPBEXstdData 12 2 7" xfId="2010"/>
    <cellStyle name="SAPBEXstdData 12 2 7 10" xfId="60367"/>
    <cellStyle name="SAPBEXstdData 12 2 7 11" xfId="60368"/>
    <cellStyle name="SAPBEXstdData 12 2 7 2" xfId="2011"/>
    <cellStyle name="SAPBEXstdData 12 2 7 2 10" xfId="60369"/>
    <cellStyle name="SAPBEXstdData 12 2 7 2 2" xfId="7230"/>
    <cellStyle name="SAPBEXstdData 12 2 7 2 2 2" xfId="26458"/>
    <cellStyle name="SAPBEXstdData 12 2 7 2 2 2 2" xfId="60370"/>
    <cellStyle name="SAPBEXstdData 12 2 7 2 2 3" xfId="48986"/>
    <cellStyle name="SAPBEXstdData 12 2 7 2 3" xfId="9213"/>
    <cellStyle name="SAPBEXstdData 12 2 7 2 3 2" xfId="26459"/>
    <cellStyle name="SAPBEXstdData 12 2 7 2 3 2 2" xfId="60371"/>
    <cellStyle name="SAPBEXstdData 12 2 7 2 3 3" xfId="48987"/>
    <cellStyle name="SAPBEXstdData 12 2 7 2 4" xfId="10666"/>
    <cellStyle name="SAPBEXstdData 12 2 7 2 4 2" xfId="26460"/>
    <cellStyle name="SAPBEXstdData 12 2 7 2 4 3" xfId="48988"/>
    <cellStyle name="SAPBEXstdData 12 2 7 2 5" xfId="12090"/>
    <cellStyle name="SAPBEXstdData 12 2 7 2 5 2" xfId="26461"/>
    <cellStyle name="SAPBEXstdData 12 2 7 2 5 3" xfId="48989"/>
    <cellStyle name="SAPBEXstdData 12 2 7 2 6" xfId="13465"/>
    <cellStyle name="SAPBEXstdData 12 2 7 2 6 2" xfId="26462"/>
    <cellStyle name="SAPBEXstdData 12 2 7 2 6 3" xfId="48990"/>
    <cellStyle name="SAPBEXstdData 12 2 7 2 7" xfId="14815"/>
    <cellStyle name="SAPBEXstdData 12 2 7 2 7 2" xfId="48991"/>
    <cellStyle name="SAPBEXstdData 12 2 7 2 8" xfId="4203"/>
    <cellStyle name="SAPBEXstdData 12 2 7 2 9" xfId="60372"/>
    <cellStyle name="SAPBEXstdData 12 2 7 3" xfId="6102"/>
    <cellStyle name="SAPBEXstdData 12 2 7 3 2" xfId="26463"/>
    <cellStyle name="SAPBEXstdData 12 2 7 3 2 2" xfId="60373"/>
    <cellStyle name="SAPBEXstdData 12 2 7 3 3" xfId="48992"/>
    <cellStyle name="SAPBEXstdData 12 2 7 4" xfId="8173"/>
    <cellStyle name="SAPBEXstdData 12 2 7 4 2" xfId="26464"/>
    <cellStyle name="SAPBEXstdData 12 2 7 4 2 2" xfId="60374"/>
    <cellStyle name="SAPBEXstdData 12 2 7 4 3" xfId="48993"/>
    <cellStyle name="SAPBEXstdData 12 2 7 5" xfId="9660"/>
    <cellStyle name="SAPBEXstdData 12 2 7 5 2" xfId="26465"/>
    <cellStyle name="SAPBEXstdData 12 2 7 5 3" xfId="48994"/>
    <cellStyle name="SAPBEXstdData 12 2 7 6" xfId="11113"/>
    <cellStyle name="SAPBEXstdData 12 2 7 6 2" xfId="26466"/>
    <cellStyle name="SAPBEXstdData 12 2 7 6 3" xfId="48995"/>
    <cellStyle name="SAPBEXstdData 12 2 7 7" xfId="12539"/>
    <cellStyle name="SAPBEXstdData 12 2 7 7 2" xfId="26467"/>
    <cellStyle name="SAPBEXstdData 12 2 7 7 3" xfId="48996"/>
    <cellStyle name="SAPBEXstdData 12 2 7 8" xfId="13911"/>
    <cellStyle name="SAPBEXstdData 12 2 7 8 2" xfId="48997"/>
    <cellStyle name="SAPBEXstdData 12 2 7 9" xfId="3739"/>
    <cellStyle name="SAPBEXstdData 12 2 8" xfId="3966"/>
    <cellStyle name="SAPBEXstdData 12 2 8 2" xfId="3598"/>
    <cellStyle name="SAPBEXstdData 12 2 8 2 2" xfId="26468"/>
    <cellStyle name="SAPBEXstdData 12 2 8 2 2 2" xfId="26469"/>
    <cellStyle name="SAPBEXstdData 12 2 8 2 2 3" xfId="60375"/>
    <cellStyle name="SAPBEXstdData 12 2 8 2 3" xfId="26470"/>
    <cellStyle name="SAPBEXstdData 12 2 8 2 3 2" xfId="26471"/>
    <cellStyle name="SAPBEXstdData 12 2 8 2 3 3" xfId="60376"/>
    <cellStyle name="SAPBEXstdData 12 2 8 2 4" xfId="26472"/>
    <cellStyle name="SAPBEXstdData 12 2 8 2 5" xfId="48998"/>
    <cellStyle name="SAPBEXstdData 12 2 8 3" xfId="26473"/>
    <cellStyle name="SAPBEXstdData 12 2 8 3 2" xfId="26474"/>
    <cellStyle name="SAPBEXstdData 12 2 8 3 3" xfId="60377"/>
    <cellStyle name="SAPBEXstdData 12 2 8 4" xfId="26475"/>
    <cellStyle name="SAPBEXstdData 12 2 8 4 2" xfId="26476"/>
    <cellStyle name="SAPBEXstdData 12 2 8 4 3" xfId="60378"/>
    <cellStyle name="SAPBEXstdData 12 2 8 5" xfId="26477"/>
    <cellStyle name="SAPBEXstdData 12 2 8 5 2" xfId="60379"/>
    <cellStyle name="SAPBEXstdData 12 2 8 6" xfId="48999"/>
    <cellStyle name="SAPBEXstdData 12 2 8 7" xfId="60380"/>
    <cellStyle name="SAPBEXstdData 12 2 9" xfId="3160"/>
    <cellStyle name="SAPBEXstdData 12 2 9 2" xfId="3610"/>
    <cellStyle name="SAPBEXstdData 12 2 9 2 2" xfId="26478"/>
    <cellStyle name="SAPBEXstdData 12 2 9 2 2 2" xfId="26479"/>
    <cellStyle name="SAPBEXstdData 12 2 9 2 2 3" xfId="60381"/>
    <cellStyle name="SAPBEXstdData 12 2 9 2 3" xfId="26480"/>
    <cellStyle name="SAPBEXstdData 12 2 9 2 3 2" xfId="26481"/>
    <cellStyle name="SAPBEXstdData 12 2 9 2 3 3" xfId="60382"/>
    <cellStyle name="SAPBEXstdData 12 2 9 2 4" xfId="26482"/>
    <cellStyle name="SAPBEXstdData 12 2 9 2 5" xfId="49000"/>
    <cellStyle name="SAPBEXstdData 12 2 9 3" xfId="26483"/>
    <cellStyle name="SAPBEXstdData 12 2 9 3 2" xfId="26484"/>
    <cellStyle name="SAPBEXstdData 12 2 9 3 3" xfId="60383"/>
    <cellStyle name="SAPBEXstdData 12 2 9 4" xfId="26485"/>
    <cellStyle name="SAPBEXstdData 12 2 9 4 2" xfId="26486"/>
    <cellStyle name="SAPBEXstdData 12 2 9 4 3" xfId="60384"/>
    <cellStyle name="SAPBEXstdData 12 2 9 5" xfId="26487"/>
    <cellStyle name="SAPBEXstdData 12 2 9 6" xfId="49001"/>
    <cellStyle name="SAPBEXstdData 12 3" xfId="26488"/>
    <cellStyle name="SAPBEXstdData 12 3 2" xfId="26489"/>
    <cellStyle name="SAPBEXstdData 12 3 3" xfId="49002"/>
    <cellStyle name="SAPBEXstdData 12 4" xfId="49003"/>
    <cellStyle name="SAPBEXstdData 13" xfId="256"/>
    <cellStyle name="SAPBEXstdData 13 2" xfId="2012"/>
    <cellStyle name="SAPBEXstdData 13 2 10" xfId="3573"/>
    <cellStyle name="SAPBEXstdData 13 2 10 2" xfId="26490"/>
    <cellStyle name="SAPBEXstdData 13 2 10 2 2" xfId="26491"/>
    <cellStyle name="SAPBEXstdData 13 2 10 2 3" xfId="60385"/>
    <cellStyle name="SAPBEXstdData 13 2 10 3" xfId="26492"/>
    <cellStyle name="SAPBEXstdData 13 2 10 3 2" xfId="26493"/>
    <cellStyle name="SAPBEXstdData 13 2 10 3 3" xfId="60386"/>
    <cellStyle name="SAPBEXstdData 13 2 10 4" xfId="26494"/>
    <cellStyle name="SAPBEXstdData 13 2 10 5" xfId="49004"/>
    <cellStyle name="SAPBEXstdData 13 2 11" xfId="3422"/>
    <cellStyle name="SAPBEXstdData 13 2 11 2" xfId="26495"/>
    <cellStyle name="SAPBEXstdData 13 2 11 2 2" xfId="26496"/>
    <cellStyle name="SAPBEXstdData 13 2 11 2 3" xfId="60387"/>
    <cellStyle name="SAPBEXstdData 13 2 11 3" xfId="26497"/>
    <cellStyle name="SAPBEXstdData 13 2 11 3 2" xfId="26498"/>
    <cellStyle name="SAPBEXstdData 13 2 11 3 3" xfId="60388"/>
    <cellStyle name="SAPBEXstdData 13 2 11 4" xfId="26499"/>
    <cellStyle name="SAPBEXstdData 13 2 11 5" xfId="49005"/>
    <cellStyle name="SAPBEXstdData 13 2 12" xfId="3649"/>
    <cellStyle name="SAPBEXstdData 13 2 12 2" xfId="26500"/>
    <cellStyle name="SAPBEXstdData 13 2 12 2 2" xfId="26501"/>
    <cellStyle name="SAPBEXstdData 13 2 12 2 3" xfId="60389"/>
    <cellStyle name="SAPBEXstdData 13 2 12 3" xfId="26502"/>
    <cellStyle name="SAPBEXstdData 13 2 12 3 2" xfId="26503"/>
    <cellStyle name="SAPBEXstdData 13 2 12 3 3" xfId="60390"/>
    <cellStyle name="SAPBEXstdData 13 2 12 4" xfId="26504"/>
    <cellStyle name="SAPBEXstdData 13 2 12 5" xfId="49006"/>
    <cellStyle name="SAPBEXstdData 13 2 13" xfId="26505"/>
    <cellStyle name="SAPBEXstdData 13 2 13 2" xfId="26506"/>
    <cellStyle name="SAPBEXstdData 13 2 13 3" xfId="60391"/>
    <cellStyle name="SAPBEXstdData 13 2 14" xfId="49007"/>
    <cellStyle name="SAPBEXstdData 13 2 2" xfId="2013"/>
    <cellStyle name="SAPBEXstdData 13 2 2 10" xfId="3347"/>
    <cellStyle name="SAPBEXstdData 13 2 2 10 2" xfId="26507"/>
    <cellStyle name="SAPBEXstdData 13 2 2 10 2 2" xfId="26508"/>
    <cellStyle name="SAPBEXstdData 13 2 2 10 2 3" xfId="60392"/>
    <cellStyle name="SAPBEXstdData 13 2 2 10 3" xfId="26509"/>
    <cellStyle name="SAPBEXstdData 13 2 2 10 3 2" xfId="26510"/>
    <cellStyle name="SAPBEXstdData 13 2 2 10 3 3" xfId="60393"/>
    <cellStyle name="SAPBEXstdData 13 2 2 10 4" xfId="26511"/>
    <cellStyle name="SAPBEXstdData 13 2 2 10 5" xfId="49008"/>
    <cellStyle name="SAPBEXstdData 13 2 2 11" xfId="26512"/>
    <cellStyle name="SAPBEXstdData 13 2 2 11 2" xfId="26513"/>
    <cellStyle name="SAPBEXstdData 13 2 2 11 3" xfId="60394"/>
    <cellStyle name="SAPBEXstdData 13 2 2 12" xfId="49009"/>
    <cellStyle name="SAPBEXstdData 13 2 2 2" xfId="2014"/>
    <cellStyle name="SAPBEXstdData 13 2 2 2 2" xfId="2015"/>
    <cellStyle name="SAPBEXstdData 13 2 2 2 2 2" xfId="2016"/>
    <cellStyle name="SAPBEXstdData 13 2 2 2 2 2 2" xfId="9525"/>
    <cellStyle name="SAPBEXstdData 13 2 2 2 2 2 2 2" xfId="26514"/>
    <cellStyle name="SAPBEXstdData 13 2 2 2 2 2 2 2 2" xfId="60395"/>
    <cellStyle name="SAPBEXstdData 13 2 2 2 2 2 2 3" xfId="49010"/>
    <cellStyle name="SAPBEXstdData 13 2 2 2 2 2 3" xfId="10978"/>
    <cellStyle name="SAPBEXstdData 13 2 2 2 2 2 3 2" xfId="26515"/>
    <cellStyle name="SAPBEXstdData 13 2 2 2 2 2 3 3" xfId="49011"/>
    <cellStyle name="SAPBEXstdData 13 2 2 2 2 2 4" xfId="12402"/>
    <cellStyle name="SAPBEXstdData 13 2 2 2 2 2 4 2" xfId="26516"/>
    <cellStyle name="SAPBEXstdData 13 2 2 2 2 2 4 3" xfId="49012"/>
    <cellStyle name="SAPBEXstdData 13 2 2 2 2 2 5" xfId="13777"/>
    <cellStyle name="SAPBEXstdData 13 2 2 2 2 2 5 2" xfId="49013"/>
    <cellStyle name="SAPBEXstdData 13 2 2 2 2 2 6" xfId="15127"/>
    <cellStyle name="SAPBEXstdData 13 2 2 2 2 2 7" xfId="7542"/>
    <cellStyle name="SAPBEXstdData 13 2 2 2 2 2 8" xfId="60396"/>
    <cellStyle name="SAPBEXstdData 13 2 2 2 2 2 9" xfId="60397"/>
    <cellStyle name="SAPBEXstdData 13 2 2 2 2 3" xfId="6405"/>
    <cellStyle name="SAPBEXstdData 13 2 2 2 2 3 2" xfId="26517"/>
    <cellStyle name="SAPBEXstdData 13 2 2 2 2 3 2 2" xfId="60398"/>
    <cellStyle name="SAPBEXstdData 13 2 2 2 2 3 3" xfId="49014"/>
    <cellStyle name="SAPBEXstdData 13 2 2 2 2 4" xfId="26518"/>
    <cellStyle name="SAPBEXstdData 13 2 2 2 2 4 2" xfId="26519"/>
    <cellStyle name="SAPBEXstdData 13 2 2 2 2 4 3" xfId="60399"/>
    <cellStyle name="SAPBEXstdData 13 2 2 2 2 5" xfId="26520"/>
    <cellStyle name="SAPBEXstdData 13 2 2 2 2 6" xfId="49015"/>
    <cellStyle name="SAPBEXstdData 13 2 2 2 3" xfId="2017"/>
    <cellStyle name="SAPBEXstdData 13 2 2 2 3 2" xfId="8615"/>
    <cellStyle name="SAPBEXstdData 13 2 2 2 3 2 2" xfId="26521"/>
    <cellStyle name="SAPBEXstdData 13 2 2 2 3 2 2 2" xfId="60400"/>
    <cellStyle name="SAPBEXstdData 13 2 2 2 3 2 3" xfId="49016"/>
    <cellStyle name="SAPBEXstdData 13 2 2 2 3 3" xfId="10068"/>
    <cellStyle name="SAPBEXstdData 13 2 2 2 3 3 2" xfId="26522"/>
    <cellStyle name="SAPBEXstdData 13 2 2 2 3 3 3" xfId="49017"/>
    <cellStyle name="SAPBEXstdData 13 2 2 2 3 4" xfId="11492"/>
    <cellStyle name="SAPBEXstdData 13 2 2 2 3 4 2" xfId="26523"/>
    <cellStyle name="SAPBEXstdData 13 2 2 2 3 4 3" xfId="49018"/>
    <cellStyle name="SAPBEXstdData 13 2 2 2 3 5" xfId="12867"/>
    <cellStyle name="SAPBEXstdData 13 2 2 2 3 5 2" xfId="26524"/>
    <cellStyle name="SAPBEXstdData 13 2 2 2 3 5 3" xfId="49019"/>
    <cellStyle name="SAPBEXstdData 13 2 2 2 3 6" xfId="14217"/>
    <cellStyle name="SAPBEXstdData 13 2 2 2 3 6 2" xfId="49020"/>
    <cellStyle name="SAPBEXstdData 13 2 2 2 3 7" xfId="6632"/>
    <cellStyle name="SAPBEXstdData 13 2 2 2 3 8" xfId="60401"/>
    <cellStyle name="SAPBEXstdData 13 2 2 2 3 9" xfId="60402"/>
    <cellStyle name="SAPBEXstdData 13 2 2 2 4" xfId="5505"/>
    <cellStyle name="SAPBEXstdData 13 2 2 2 4 2" xfId="26525"/>
    <cellStyle name="SAPBEXstdData 13 2 2 2 4 2 2" xfId="60403"/>
    <cellStyle name="SAPBEXstdData 13 2 2 2 4 3" xfId="49021"/>
    <cellStyle name="SAPBEXstdData 13 2 2 2 5" xfId="26526"/>
    <cellStyle name="SAPBEXstdData 13 2 2 2 5 2" xfId="26527"/>
    <cellStyle name="SAPBEXstdData 13 2 2 2 5 3" xfId="49022"/>
    <cellStyle name="SAPBEXstdData 13 2 2 2 6" xfId="49023"/>
    <cellStyle name="SAPBEXstdData 13 2 2 3" xfId="2018"/>
    <cellStyle name="SAPBEXstdData 13 2 2 3 2" xfId="2019"/>
    <cellStyle name="SAPBEXstdData 13 2 2 3 2 2" xfId="8841"/>
    <cellStyle name="SAPBEXstdData 13 2 2 3 2 2 2" xfId="26528"/>
    <cellStyle name="SAPBEXstdData 13 2 2 3 2 2 2 2" xfId="60404"/>
    <cellStyle name="SAPBEXstdData 13 2 2 3 2 2 3" xfId="49024"/>
    <cellStyle name="SAPBEXstdData 13 2 2 3 2 3" xfId="10294"/>
    <cellStyle name="SAPBEXstdData 13 2 2 3 2 3 2" xfId="26529"/>
    <cellStyle name="SAPBEXstdData 13 2 2 3 2 3 2 2" xfId="60405"/>
    <cellStyle name="SAPBEXstdData 13 2 2 3 2 3 3" xfId="49025"/>
    <cellStyle name="SAPBEXstdData 13 2 2 3 2 4" xfId="11718"/>
    <cellStyle name="SAPBEXstdData 13 2 2 3 2 4 2" xfId="26530"/>
    <cellStyle name="SAPBEXstdData 13 2 2 3 2 4 3" xfId="49026"/>
    <cellStyle name="SAPBEXstdData 13 2 2 3 2 5" xfId="13093"/>
    <cellStyle name="SAPBEXstdData 13 2 2 3 2 5 2" xfId="49027"/>
    <cellStyle name="SAPBEXstdData 13 2 2 3 2 6" xfId="14443"/>
    <cellStyle name="SAPBEXstdData 13 2 2 3 2 7" xfId="6858"/>
    <cellStyle name="SAPBEXstdData 13 2 2 3 2 8" xfId="60406"/>
    <cellStyle name="SAPBEXstdData 13 2 2 3 2 9" xfId="60407"/>
    <cellStyle name="SAPBEXstdData 13 2 2 3 3" xfId="5730"/>
    <cellStyle name="SAPBEXstdData 13 2 2 3 3 2" xfId="26531"/>
    <cellStyle name="SAPBEXstdData 13 2 2 3 3 2 2" xfId="60408"/>
    <cellStyle name="SAPBEXstdData 13 2 2 3 3 3" xfId="49028"/>
    <cellStyle name="SAPBEXstdData 13 2 2 3 4" xfId="26532"/>
    <cellStyle name="SAPBEXstdData 13 2 2 3 4 2" xfId="26533"/>
    <cellStyle name="SAPBEXstdData 13 2 2 3 4 3" xfId="60409"/>
    <cellStyle name="SAPBEXstdData 13 2 2 3 5" xfId="26534"/>
    <cellStyle name="SAPBEXstdData 13 2 2 3 6" xfId="49029"/>
    <cellStyle name="SAPBEXstdData 13 2 2 4" xfId="2020"/>
    <cellStyle name="SAPBEXstdData 13 2 2 4 10" xfId="60410"/>
    <cellStyle name="SAPBEXstdData 13 2 2 4 11" xfId="60411"/>
    <cellStyle name="SAPBEXstdData 13 2 2 4 2" xfId="2021"/>
    <cellStyle name="SAPBEXstdData 13 2 2 4 2 10" xfId="60412"/>
    <cellStyle name="SAPBEXstdData 13 2 2 4 2 2" xfId="7086"/>
    <cellStyle name="SAPBEXstdData 13 2 2 4 2 2 2" xfId="26535"/>
    <cellStyle name="SAPBEXstdData 13 2 2 4 2 2 2 2" xfId="60413"/>
    <cellStyle name="SAPBEXstdData 13 2 2 4 2 2 3" xfId="49030"/>
    <cellStyle name="SAPBEXstdData 13 2 2 4 2 3" xfId="9069"/>
    <cellStyle name="SAPBEXstdData 13 2 2 4 2 3 2" xfId="26536"/>
    <cellStyle name="SAPBEXstdData 13 2 2 4 2 3 2 2" xfId="60414"/>
    <cellStyle name="SAPBEXstdData 13 2 2 4 2 3 3" xfId="49031"/>
    <cellStyle name="SAPBEXstdData 13 2 2 4 2 4" xfId="10522"/>
    <cellStyle name="SAPBEXstdData 13 2 2 4 2 4 2" xfId="26537"/>
    <cellStyle name="SAPBEXstdData 13 2 2 4 2 4 3" xfId="49032"/>
    <cellStyle name="SAPBEXstdData 13 2 2 4 2 5" xfId="11946"/>
    <cellStyle name="SAPBEXstdData 13 2 2 4 2 5 2" xfId="26538"/>
    <cellStyle name="SAPBEXstdData 13 2 2 4 2 5 3" xfId="49033"/>
    <cellStyle name="SAPBEXstdData 13 2 2 4 2 6" xfId="13321"/>
    <cellStyle name="SAPBEXstdData 13 2 2 4 2 6 2" xfId="49034"/>
    <cellStyle name="SAPBEXstdData 13 2 2 4 2 7" xfId="14671"/>
    <cellStyle name="SAPBEXstdData 13 2 2 4 2 8" xfId="49035"/>
    <cellStyle name="SAPBEXstdData 13 2 2 4 2 9" xfId="60415"/>
    <cellStyle name="SAPBEXstdData 13 2 2 4 3" xfId="5958"/>
    <cellStyle name="SAPBEXstdData 13 2 2 4 3 2" xfId="26539"/>
    <cellStyle name="SAPBEXstdData 13 2 2 4 3 2 2" xfId="60416"/>
    <cellStyle name="SAPBEXstdData 13 2 2 4 3 3" xfId="49036"/>
    <cellStyle name="SAPBEXstdData 13 2 2 4 4" xfId="8029"/>
    <cellStyle name="SAPBEXstdData 13 2 2 4 4 2" xfId="26540"/>
    <cellStyle name="SAPBEXstdData 13 2 2 4 4 2 2" xfId="60417"/>
    <cellStyle name="SAPBEXstdData 13 2 2 4 4 3" xfId="49037"/>
    <cellStyle name="SAPBEXstdData 13 2 2 4 5" xfId="5265"/>
    <cellStyle name="SAPBEXstdData 13 2 2 4 5 2" xfId="26541"/>
    <cellStyle name="SAPBEXstdData 13 2 2 4 5 3" xfId="49038"/>
    <cellStyle name="SAPBEXstdData 13 2 2 4 6" xfId="8446"/>
    <cellStyle name="SAPBEXstdData 13 2 2 4 6 2" xfId="26542"/>
    <cellStyle name="SAPBEXstdData 13 2 2 4 6 3" xfId="49039"/>
    <cellStyle name="SAPBEXstdData 13 2 2 4 7" xfId="8365"/>
    <cellStyle name="SAPBEXstdData 13 2 2 4 7 2" xfId="49040"/>
    <cellStyle name="SAPBEXstdData 13 2 2 4 8" xfId="11299"/>
    <cellStyle name="SAPBEXstdData 13 2 2 4 9" xfId="49041"/>
    <cellStyle name="SAPBEXstdData 13 2 2 5" xfId="2022"/>
    <cellStyle name="SAPBEXstdData 13 2 2 5 10" xfId="60418"/>
    <cellStyle name="SAPBEXstdData 13 2 2 5 11" xfId="60419"/>
    <cellStyle name="SAPBEXstdData 13 2 2 5 2" xfId="2023"/>
    <cellStyle name="SAPBEXstdData 13 2 2 5 2 10" xfId="60420"/>
    <cellStyle name="SAPBEXstdData 13 2 2 5 2 2" xfId="7309"/>
    <cellStyle name="SAPBEXstdData 13 2 2 5 2 2 2" xfId="26543"/>
    <cellStyle name="SAPBEXstdData 13 2 2 5 2 2 2 2" xfId="60421"/>
    <cellStyle name="SAPBEXstdData 13 2 2 5 2 2 3" xfId="49042"/>
    <cellStyle name="SAPBEXstdData 13 2 2 5 2 3" xfId="9292"/>
    <cellStyle name="SAPBEXstdData 13 2 2 5 2 3 2" xfId="26544"/>
    <cellStyle name="SAPBEXstdData 13 2 2 5 2 3 2 2" xfId="60422"/>
    <cellStyle name="SAPBEXstdData 13 2 2 5 2 3 3" xfId="49043"/>
    <cellStyle name="SAPBEXstdData 13 2 2 5 2 4" xfId="10745"/>
    <cellStyle name="SAPBEXstdData 13 2 2 5 2 4 2" xfId="26545"/>
    <cellStyle name="SAPBEXstdData 13 2 2 5 2 4 3" xfId="49044"/>
    <cellStyle name="SAPBEXstdData 13 2 2 5 2 5" xfId="12169"/>
    <cellStyle name="SAPBEXstdData 13 2 2 5 2 5 2" xfId="26546"/>
    <cellStyle name="SAPBEXstdData 13 2 2 5 2 5 3" xfId="49045"/>
    <cellStyle name="SAPBEXstdData 13 2 2 5 2 6" xfId="13544"/>
    <cellStyle name="SAPBEXstdData 13 2 2 5 2 6 2" xfId="26547"/>
    <cellStyle name="SAPBEXstdData 13 2 2 5 2 6 3" xfId="49046"/>
    <cellStyle name="SAPBEXstdData 13 2 2 5 2 7" xfId="14894"/>
    <cellStyle name="SAPBEXstdData 13 2 2 5 2 7 2" xfId="49047"/>
    <cellStyle name="SAPBEXstdData 13 2 2 5 2 8" xfId="4812"/>
    <cellStyle name="SAPBEXstdData 13 2 2 5 2 9" xfId="60423"/>
    <cellStyle name="SAPBEXstdData 13 2 2 5 3" xfId="6181"/>
    <cellStyle name="SAPBEXstdData 13 2 2 5 3 2" xfId="26548"/>
    <cellStyle name="SAPBEXstdData 13 2 2 5 3 2 2" xfId="60424"/>
    <cellStyle name="SAPBEXstdData 13 2 2 5 3 3" xfId="49048"/>
    <cellStyle name="SAPBEXstdData 13 2 2 5 4" xfId="8252"/>
    <cellStyle name="SAPBEXstdData 13 2 2 5 4 2" xfId="26549"/>
    <cellStyle name="SAPBEXstdData 13 2 2 5 4 2 2" xfId="60425"/>
    <cellStyle name="SAPBEXstdData 13 2 2 5 4 3" xfId="49049"/>
    <cellStyle name="SAPBEXstdData 13 2 2 5 5" xfId="9739"/>
    <cellStyle name="SAPBEXstdData 13 2 2 5 5 2" xfId="26550"/>
    <cellStyle name="SAPBEXstdData 13 2 2 5 5 3" xfId="49050"/>
    <cellStyle name="SAPBEXstdData 13 2 2 5 6" xfId="11192"/>
    <cellStyle name="SAPBEXstdData 13 2 2 5 6 2" xfId="26551"/>
    <cellStyle name="SAPBEXstdData 13 2 2 5 6 3" xfId="49051"/>
    <cellStyle name="SAPBEXstdData 13 2 2 5 7" xfId="12618"/>
    <cellStyle name="SAPBEXstdData 13 2 2 5 7 2" xfId="26552"/>
    <cellStyle name="SAPBEXstdData 13 2 2 5 7 3" xfId="49052"/>
    <cellStyle name="SAPBEXstdData 13 2 2 5 8" xfId="13990"/>
    <cellStyle name="SAPBEXstdData 13 2 2 5 8 2" xfId="49053"/>
    <cellStyle name="SAPBEXstdData 13 2 2 5 9" xfId="3822"/>
    <cellStyle name="SAPBEXstdData 13 2 2 6" xfId="4049"/>
    <cellStyle name="SAPBEXstdData 13 2 2 6 2" xfId="3393"/>
    <cellStyle name="SAPBEXstdData 13 2 2 6 2 2" xfId="26553"/>
    <cellStyle name="SAPBEXstdData 13 2 2 6 2 2 2" xfId="26554"/>
    <cellStyle name="SAPBEXstdData 13 2 2 6 2 2 3" xfId="60426"/>
    <cellStyle name="SAPBEXstdData 13 2 2 6 2 3" xfId="26555"/>
    <cellStyle name="SAPBEXstdData 13 2 2 6 2 3 2" xfId="26556"/>
    <cellStyle name="SAPBEXstdData 13 2 2 6 2 3 3" xfId="60427"/>
    <cellStyle name="SAPBEXstdData 13 2 2 6 2 4" xfId="26557"/>
    <cellStyle name="SAPBEXstdData 13 2 2 6 2 5" xfId="49054"/>
    <cellStyle name="SAPBEXstdData 13 2 2 6 3" xfId="26558"/>
    <cellStyle name="SAPBEXstdData 13 2 2 6 3 2" xfId="26559"/>
    <cellStyle name="SAPBEXstdData 13 2 2 6 3 3" xfId="60428"/>
    <cellStyle name="SAPBEXstdData 13 2 2 6 4" xfId="26560"/>
    <cellStyle name="SAPBEXstdData 13 2 2 6 4 2" xfId="26561"/>
    <cellStyle name="SAPBEXstdData 13 2 2 6 4 3" xfId="60429"/>
    <cellStyle name="SAPBEXstdData 13 2 2 6 5" xfId="26562"/>
    <cellStyle name="SAPBEXstdData 13 2 2 6 5 2" xfId="60430"/>
    <cellStyle name="SAPBEXstdData 13 2 2 6 6" xfId="49055"/>
    <cellStyle name="SAPBEXstdData 13 2 2 6 7" xfId="60431"/>
    <cellStyle name="SAPBEXstdData 13 2 2 7" xfId="4132"/>
    <cellStyle name="SAPBEXstdData 13 2 2 7 2" xfId="3076"/>
    <cellStyle name="SAPBEXstdData 13 2 2 7 2 2" xfId="26563"/>
    <cellStyle name="SAPBEXstdData 13 2 2 7 2 2 2" xfId="26564"/>
    <cellStyle name="SAPBEXstdData 13 2 2 7 2 2 3" xfId="60432"/>
    <cellStyle name="SAPBEXstdData 13 2 2 7 2 3" xfId="26565"/>
    <cellStyle name="SAPBEXstdData 13 2 2 7 2 3 2" xfId="26566"/>
    <cellStyle name="SAPBEXstdData 13 2 2 7 2 3 3" xfId="60433"/>
    <cellStyle name="SAPBEXstdData 13 2 2 7 2 4" xfId="26567"/>
    <cellStyle name="SAPBEXstdData 13 2 2 7 2 5" xfId="49056"/>
    <cellStyle name="SAPBEXstdData 13 2 2 7 3" xfId="26568"/>
    <cellStyle name="SAPBEXstdData 13 2 2 7 3 2" xfId="26569"/>
    <cellStyle name="SAPBEXstdData 13 2 2 7 3 3" xfId="60434"/>
    <cellStyle name="SAPBEXstdData 13 2 2 7 4" xfId="26570"/>
    <cellStyle name="SAPBEXstdData 13 2 2 7 4 2" xfId="26571"/>
    <cellStyle name="SAPBEXstdData 13 2 2 7 4 3" xfId="60435"/>
    <cellStyle name="SAPBEXstdData 13 2 2 7 5" xfId="26572"/>
    <cellStyle name="SAPBEXstdData 13 2 2 7 6" xfId="49057"/>
    <cellStyle name="SAPBEXstdData 13 2 2 8" xfId="3488"/>
    <cellStyle name="SAPBEXstdData 13 2 2 8 2" xfId="26573"/>
    <cellStyle name="SAPBEXstdData 13 2 2 8 2 2" xfId="26574"/>
    <cellStyle name="SAPBEXstdData 13 2 2 8 2 3" xfId="60436"/>
    <cellStyle name="SAPBEXstdData 13 2 2 8 3" xfId="26575"/>
    <cellStyle name="SAPBEXstdData 13 2 2 8 3 2" xfId="26576"/>
    <cellStyle name="SAPBEXstdData 13 2 2 8 3 3" xfId="60437"/>
    <cellStyle name="SAPBEXstdData 13 2 2 8 4" xfId="26577"/>
    <cellStyle name="SAPBEXstdData 13 2 2 8 5" xfId="49058"/>
    <cellStyle name="SAPBEXstdData 13 2 2 9" xfId="3523"/>
    <cellStyle name="SAPBEXstdData 13 2 2 9 2" xfId="26578"/>
    <cellStyle name="SAPBEXstdData 13 2 2 9 2 2" xfId="26579"/>
    <cellStyle name="SAPBEXstdData 13 2 2 9 2 3" xfId="60438"/>
    <cellStyle name="SAPBEXstdData 13 2 2 9 3" xfId="26580"/>
    <cellStyle name="SAPBEXstdData 13 2 2 9 3 2" xfId="26581"/>
    <cellStyle name="SAPBEXstdData 13 2 2 9 3 3" xfId="60439"/>
    <cellStyle name="SAPBEXstdData 13 2 2 9 4" xfId="26582"/>
    <cellStyle name="SAPBEXstdData 13 2 2 9 5" xfId="49059"/>
    <cellStyle name="SAPBEXstdData 13 2 3" xfId="2024"/>
    <cellStyle name="SAPBEXstdData 13 2 3 10" xfId="4931"/>
    <cellStyle name="SAPBEXstdData 13 2 3 10 2" xfId="26583"/>
    <cellStyle name="SAPBEXstdData 13 2 3 10 2 2" xfId="26584"/>
    <cellStyle name="SAPBEXstdData 13 2 3 10 2 3" xfId="60440"/>
    <cellStyle name="SAPBEXstdData 13 2 3 10 3" xfId="26585"/>
    <cellStyle name="SAPBEXstdData 13 2 3 10 3 2" xfId="26586"/>
    <cellStyle name="SAPBEXstdData 13 2 3 10 3 3" xfId="60441"/>
    <cellStyle name="SAPBEXstdData 13 2 3 10 4" xfId="26587"/>
    <cellStyle name="SAPBEXstdData 13 2 3 10 5" xfId="49060"/>
    <cellStyle name="SAPBEXstdData 13 2 3 11" xfId="26588"/>
    <cellStyle name="SAPBEXstdData 13 2 3 11 2" xfId="26589"/>
    <cellStyle name="SAPBEXstdData 13 2 3 11 3" xfId="60442"/>
    <cellStyle name="SAPBEXstdData 13 2 3 12" xfId="49061"/>
    <cellStyle name="SAPBEXstdData 13 2 3 2" xfId="2025"/>
    <cellStyle name="SAPBEXstdData 13 2 3 2 2" xfId="2026"/>
    <cellStyle name="SAPBEXstdData 13 2 3 2 2 2" xfId="2027"/>
    <cellStyle name="SAPBEXstdData 13 2 3 2 2 2 2" xfId="9599"/>
    <cellStyle name="SAPBEXstdData 13 2 3 2 2 2 2 2" xfId="26590"/>
    <cellStyle name="SAPBEXstdData 13 2 3 2 2 2 2 2 2" xfId="60443"/>
    <cellStyle name="SAPBEXstdData 13 2 3 2 2 2 2 3" xfId="49062"/>
    <cellStyle name="SAPBEXstdData 13 2 3 2 2 2 3" xfId="11052"/>
    <cellStyle name="SAPBEXstdData 13 2 3 2 2 2 3 2" xfId="26591"/>
    <cellStyle name="SAPBEXstdData 13 2 3 2 2 2 3 3" xfId="49063"/>
    <cellStyle name="SAPBEXstdData 13 2 3 2 2 2 4" xfId="12476"/>
    <cellStyle name="SAPBEXstdData 13 2 3 2 2 2 4 2" xfId="26592"/>
    <cellStyle name="SAPBEXstdData 13 2 3 2 2 2 4 3" xfId="49064"/>
    <cellStyle name="SAPBEXstdData 13 2 3 2 2 2 5" xfId="13851"/>
    <cellStyle name="SAPBEXstdData 13 2 3 2 2 2 5 2" xfId="49065"/>
    <cellStyle name="SAPBEXstdData 13 2 3 2 2 2 6" xfId="15201"/>
    <cellStyle name="SAPBEXstdData 13 2 3 2 2 2 7" xfId="7616"/>
    <cellStyle name="SAPBEXstdData 13 2 3 2 2 2 8" xfId="60444"/>
    <cellStyle name="SAPBEXstdData 13 2 3 2 2 2 9" xfId="60445"/>
    <cellStyle name="SAPBEXstdData 13 2 3 2 2 3" xfId="6479"/>
    <cellStyle name="SAPBEXstdData 13 2 3 2 2 3 2" xfId="26593"/>
    <cellStyle name="SAPBEXstdData 13 2 3 2 2 3 2 2" xfId="60446"/>
    <cellStyle name="SAPBEXstdData 13 2 3 2 2 3 3" xfId="49066"/>
    <cellStyle name="SAPBEXstdData 13 2 3 2 2 4" xfId="26594"/>
    <cellStyle name="SAPBEXstdData 13 2 3 2 2 4 2" xfId="26595"/>
    <cellStyle name="SAPBEXstdData 13 2 3 2 2 4 3" xfId="60447"/>
    <cellStyle name="SAPBEXstdData 13 2 3 2 2 5" xfId="26596"/>
    <cellStyle name="SAPBEXstdData 13 2 3 2 2 6" xfId="49067"/>
    <cellStyle name="SAPBEXstdData 13 2 3 2 3" xfId="2028"/>
    <cellStyle name="SAPBEXstdData 13 2 3 2 3 2" xfId="8689"/>
    <cellStyle name="SAPBEXstdData 13 2 3 2 3 2 2" xfId="26597"/>
    <cellStyle name="SAPBEXstdData 13 2 3 2 3 2 2 2" xfId="60448"/>
    <cellStyle name="SAPBEXstdData 13 2 3 2 3 2 3" xfId="49068"/>
    <cellStyle name="SAPBEXstdData 13 2 3 2 3 3" xfId="10142"/>
    <cellStyle name="SAPBEXstdData 13 2 3 2 3 3 2" xfId="26598"/>
    <cellStyle name="SAPBEXstdData 13 2 3 2 3 3 3" xfId="49069"/>
    <cellStyle name="SAPBEXstdData 13 2 3 2 3 4" xfId="11566"/>
    <cellStyle name="SAPBEXstdData 13 2 3 2 3 4 2" xfId="26599"/>
    <cellStyle name="SAPBEXstdData 13 2 3 2 3 4 3" xfId="49070"/>
    <cellStyle name="SAPBEXstdData 13 2 3 2 3 5" xfId="12941"/>
    <cellStyle name="SAPBEXstdData 13 2 3 2 3 5 2" xfId="26600"/>
    <cellStyle name="SAPBEXstdData 13 2 3 2 3 5 3" xfId="49071"/>
    <cellStyle name="SAPBEXstdData 13 2 3 2 3 6" xfId="14291"/>
    <cellStyle name="SAPBEXstdData 13 2 3 2 3 6 2" xfId="49072"/>
    <cellStyle name="SAPBEXstdData 13 2 3 2 3 7" xfId="6706"/>
    <cellStyle name="SAPBEXstdData 13 2 3 2 3 8" xfId="60449"/>
    <cellStyle name="SAPBEXstdData 13 2 3 2 3 9" xfId="60450"/>
    <cellStyle name="SAPBEXstdData 13 2 3 2 4" xfId="5579"/>
    <cellStyle name="SAPBEXstdData 13 2 3 2 4 2" xfId="26601"/>
    <cellStyle name="SAPBEXstdData 13 2 3 2 4 2 2" xfId="60451"/>
    <cellStyle name="SAPBEXstdData 13 2 3 2 4 3" xfId="49073"/>
    <cellStyle name="SAPBEXstdData 13 2 3 2 5" xfId="26602"/>
    <cellStyle name="SAPBEXstdData 13 2 3 2 5 2" xfId="26603"/>
    <cellStyle name="SAPBEXstdData 13 2 3 2 5 3" xfId="49074"/>
    <cellStyle name="SAPBEXstdData 13 2 3 2 6" xfId="49075"/>
    <cellStyle name="SAPBEXstdData 13 2 3 3" xfId="2029"/>
    <cellStyle name="SAPBEXstdData 13 2 3 3 2" xfId="2030"/>
    <cellStyle name="SAPBEXstdData 13 2 3 3 2 2" xfId="8917"/>
    <cellStyle name="SAPBEXstdData 13 2 3 3 2 2 2" xfId="26604"/>
    <cellStyle name="SAPBEXstdData 13 2 3 3 2 2 2 2" xfId="60452"/>
    <cellStyle name="SAPBEXstdData 13 2 3 3 2 2 3" xfId="49076"/>
    <cellStyle name="SAPBEXstdData 13 2 3 3 2 3" xfId="10370"/>
    <cellStyle name="SAPBEXstdData 13 2 3 3 2 3 2" xfId="26605"/>
    <cellStyle name="SAPBEXstdData 13 2 3 3 2 3 2 2" xfId="60453"/>
    <cellStyle name="SAPBEXstdData 13 2 3 3 2 3 3" xfId="49077"/>
    <cellStyle name="SAPBEXstdData 13 2 3 3 2 4" xfId="11794"/>
    <cellStyle name="SAPBEXstdData 13 2 3 3 2 4 2" xfId="26606"/>
    <cellStyle name="SAPBEXstdData 13 2 3 3 2 4 3" xfId="49078"/>
    <cellStyle name="SAPBEXstdData 13 2 3 3 2 5" xfId="13169"/>
    <cellStyle name="SAPBEXstdData 13 2 3 3 2 5 2" xfId="49079"/>
    <cellStyle name="SAPBEXstdData 13 2 3 3 2 6" xfId="14519"/>
    <cellStyle name="SAPBEXstdData 13 2 3 3 2 7" xfId="6934"/>
    <cellStyle name="SAPBEXstdData 13 2 3 3 2 8" xfId="60454"/>
    <cellStyle name="SAPBEXstdData 13 2 3 3 2 9" xfId="60455"/>
    <cellStyle name="SAPBEXstdData 13 2 3 3 3" xfId="5806"/>
    <cellStyle name="SAPBEXstdData 13 2 3 3 3 2" xfId="26607"/>
    <cellStyle name="SAPBEXstdData 13 2 3 3 3 2 2" xfId="60456"/>
    <cellStyle name="SAPBEXstdData 13 2 3 3 3 3" xfId="49080"/>
    <cellStyle name="SAPBEXstdData 13 2 3 3 4" xfId="26608"/>
    <cellStyle name="SAPBEXstdData 13 2 3 3 4 2" xfId="26609"/>
    <cellStyle name="SAPBEXstdData 13 2 3 3 4 3" xfId="60457"/>
    <cellStyle name="SAPBEXstdData 13 2 3 3 5" xfId="26610"/>
    <cellStyle name="SAPBEXstdData 13 2 3 3 6" xfId="49081"/>
    <cellStyle name="SAPBEXstdData 13 2 3 4" xfId="2031"/>
    <cellStyle name="SAPBEXstdData 13 2 3 4 10" xfId="60458"/>
    <cellStyle name="SAPBEXstdData 13 2 3 4 11" xfId="60459"/>
    <cellStyle name="SAPBEXstdData 13 2 3 4 2" xfId="2032"/>
    <cellStyle name="SAPBEXstdData 13 2 3 4 2 10" xfId="60460"/>
    <cellStyle name="SAPBEXstdData 13 2 3 4 2 2" xfId="7161"/>
    <cellStyle name="SAPBEXstdData 13 2 3 4 2 2 2" xfId="26611"/>
    <cellStyle name="SAPBEXstdData 13 2 3 4 2 2 2 2" xfId="60461"/>
    <cellStyle name="SAPBEXstdData 13 2 3 4 2 2 3" xfId="49082"/>
    <cellStyle name="SAPBEXstdData 13 2 3 4 2 3" xfId="9144"/>
    <cellStyle name="SAPBEXstdData 13 2 3 4 2 3 2" xfId="26612"/>
    <cellStyle name="SAPBEXstdData 13 2 3 4 2 3 2 2" xfId="60462"/>
    <cellStyle name="SAPBEXstdData 13 2 3 4 2 3 3" xfId="49083"/>
    <cellStyle name="SAPBEXstdData 13 2 3 4 2 4" xfId="10597"/>
    <cellStyle name="SAPBEXstdData 13 2 3 4 2 4 2" xfId="26613"/>
    <cellStyle name="SAPBEXstdData 13 2 3 4 2 4 3" xfId="49084"/>
    <cellStyle name="SAPBEXstdData 13 2 3 4 2 5" xfId="12021"/>
    <cellStyle name="SAPBEXstdData 13 2 3 4 2 5 2" xfId="26614"/>
    <cellStyle name="SAPBEXstdData 13 2 3 4 2 5 3" xfId="49085"/>
    <cellStyle name="SAPBEXstdData 13 2 3 4 2 6" xfId="13396"/>
    <cellStyle name="SAPBEXstdData 13 2 3 4 2 6 2" xfId="49086"/>
    <cellStyle name="SAPBEXstdData 13 2 3 4 2 7" xfId="14746"/>
    <cellStyle name="SAPBEXstdData 13 2 3 4 2 8" xfId="49087"/>
    <cellStyle name="SAPBEXstdData 13 2 3 4 2 9" xfId="60463"/>
    <cellStyle name="SAPBEXstdData 13 2 3 4 3" xfId="6033"/>
    <cellStyle name="SAPBEXstdData 13 2 3 4 3 2" xfId="26615"/>
    <cellStyle name="SAPBEXstdData 13 2 3 4 3 2 2" xfId="60464"/>
    <cellStyle name="SAPBEXstdData 13 2 3 4 3 3" xfId="49088"/>
    <cellStyle name="SAPBEXstdData 13 2 3 4 4" xfId="8104"/>
    <cellStyle name="SAPBEXstdData 13 2 3 4 4 2" xfId="26616"/>
    <cellStyle name="SAPBEXstdData 13 2 3 4 4 2 2" xfId="60465"/>
    <cellStyle name="SAPBEXstdData 13 2 3 4 4 3" xfId="49089"/>
    <cellStyle name="SAPBEXstdData 13 2 3 4 5" xfId="4948"/>
    <cellStyle name="SAPBEXstdData 13 2 3 4 5 2" xfId="26617"/>
    <cellStyle name="SAPBEXstdData 13 2 3 4 5 3" xfId="49090"/>
    <cellStyle name="SAPBEXstdData 13 2 3 4 6" xfId="8378"/>
    <cellStyle name="SAPBEXstdData 13 2 3 4 6 2" xfId="26618"/>
    <cellStyle name="SAPBEXstdData 13 2 3 4 6 3" xfId="49091"/>
    <cellStyle name="SAPBEXstdData 13 2 3 4 7" xfId="7833"/>
    <cellStyle name="SAPBEXstdData 13 2 3 4 7 2" xfId="49092"/>
    <cellStyle name="SAPBEXstdData 13 2 3 4 8" xfId="8346"/>
    <cellStyle name="SAPBEXstdData 13 2 3 4 9" xfId="49093"/>
    <cellStyle name="SAPBEXstdData 13 2 3 5" xfId="2033"/>
    <cellStyle name="SAPBEXstdData 13 2 3 5 10" xfId="60466"/>
    <cellStyle name="SAPBEXstdData 13 2 3 5 11" xfId="60467"/>
    <cellStyle name="SAPBEXstdData 13 2 3 5 2" xfId="2034"/>
    <cellStyle name="SAPBEXstdData 13 2 3 5 2 10" xfId="60468"/>
    <cellStyle name="SAPBEXstdData 13 2 3 5 2 2" xfId="7383"/>
    <cellStyle name="SAPBEXstdData 13 2 3 5 2 2 2" xfId="26619"/>
    <cellStyle name="SAPBEXstdData 13 2 3 5 2 2 2 2" xfId="60469"/>
    <cellStyle name="SAPBEXstdData 13 2 3 5 2 2 3" xfId="49094"/>
    <cellStyle name="SAPBEXstdData 13 2 3 5 2 3" xfId="9366"/>
    <cellStyle name="SAPBEXstdData 13 2 3 5 2 3 2" xfId="26620"/>
    <cellStyle name="SAPBEXstdData 13 2 3 5 2 3 2 2" xfId="60470"/>
    <cellStyle name="SAPBEXstdData 13 2 3 5 2 3 3" xfId="49095"/>
    <cellStyle name="SAPBEXstdData 13 2 3 5 2 4" xfId="10819"/>
    <cellStyle name="SAPBEXstdData 13 2 3 5 2 4 2" xfId="26621"/>
    <cellStyle name="SAPBEXstdData 13 2 3 5 2 4 3" xfId="49096"/>
    <cellStyle name="SAPBEXstdData 13 2 3 5 2 5" xfId="12243"/>
    <cellStyle name="SAPBEXstdData 13 2 3 5 2 5 2" xfId="26622"/>
    <cellStyle name="SAPBEXstdData 13 2 3 5 2 5 3" xfId="49097"/>
    <cellStyle name="SAPBEXstdData 13 2 3 5 2 6" xfId="13618"/>
    <cellStyle name="SAPBEXstdData 13 2 3 5 2 6 2" xfId="26623"/>
    <cellStyle name="SAPBEXstdData 13 2 3 5 2 6 3" xfId="49098"/>
    <cellStyle name="SAPBEXstdData 13 2 3 5 2 7" xfId="14968"/>
    <cellStyle name="SAPBEXstdData 13 2 3 5 2 7 2" xfId="49099"/>
    <cellStyle name="SAPBEXstdData 13 2 3 5 2 8" xfId="3575"/>
    <cellStyle name="SAPBEXstdData 13 2 3 5 2 9" xfId="60471"/>
    <cellStyle name="SAPBEXstdData 13 2 3 5 3" xfId="6255"/>
    <cellStyle name="SAPBEXstdData 13 2 3 5 3 2" xfId="26624"/>
    <cellStyle name="SAPBEXstdData 13 2 3 5 3 2 2" xfId="60472"/>
    <cellStyle name="SAPBEXstdData 13 2 3 5 3 3" xfId="49100"/>
    <cellStyle name="SAPBEXstdData 13 2 3 5 4" xfId="8326"/>
    <cellStyle name="SAPBEXstdData 13 2 3 5 4 2" xfId="26625"/>
    <cellStyle name="SAPBEXstdData 13 2 3 5 4 2 2" xfId="60473"/>
    <cellStyle name="SAPBEXstdData 13 2 3 5 4 3" xfId="49101"/>
    <cellStyle name="SAPBEXstdData 13 2 3 5 5" xfId="9813"/>
    <cellStyle name="SAPBEXstdData 13 2 3 5 5 2" xfId="26626"/>
    <cellStyle name="SAPBEXstdData 13 2 3 5 5 3" xfId="49102"/>
    <cellStyle name="SAPBEXstdData 13 2 3 5 6" xfId="11266"/>
    <cellStyle name="SAPBEXstdData 13 2 3 5 6 2" xfId="26627"/>
    <cellStyle name="SAPBEXstdData 13 2 3 5 6 3" xfId="49103"/>
    <cellStyle name="SAPBEXstdData 13 2 3 5 7" xfId="12692"/>
    <cellStyle name="SAPBEXstdData 13 2 3 5 7 2" xfId="26628"/>
    <cellStyle name="SAPBEXstdData 13 2 3 5 7 3" xfId="49104"/>
    <cellStyle name="SAPBEXstdData 13 2 3 5 8" xfId="14064"/>
    <cellStyle name="SAPBEXstdData 13 2 3 5 8 2" xfId="49105"/>
    <cellStyle name="SAPBEXstdData 13 2 3 5 9" xfId="3898"/>
    <cellStyle name="SAPBEXstdData 13 2 3 6" xfId="4125"/>
    <cellStyle name="SAPBEXstdData 13 2 3 6 2" xfId="3075"/>
    <cellStyle name="SAPBEXstdData 13 2 3 6 2 2" xfId="26629"/>
    <cellStyle name="SAPBEXstdData 13 2 3 6 2 2 2" xfId="26630"/>
    <cellStyle name="SAPBEXstdData 13 2 3 6 2 2 3" xfId="60474"/>
    <cellStyle name="SAPBEXstdData 13 2 3 6 2 3" xfId="26631"/>
    <cellStyle name="SAPBEXstdData 13 2 3 6 2 3 2" xfId="26632"/>
    <cellStyle name="SAPBEXstdData 13 2 3 6 2 3 3" xfId="60475"/>
    <cellStyle name="SAPBEXstdData 13 2 3 6 2 4" xfId="26633"/>
    <cellStyle name="SAPBEXstdData 13 2 3 6 2 5" xfId="49106"/>
    <cellStyle name="SAPBEXstdData 13 2 3 6 3" xfId="26634"/>
    <cellStyle name="SAPBEXstdData 13 2 3 6 3 2" xfId="26635"/>
    <cellStyle name="SAPBEXstdData 13 2 3 6 3 3" xfId="60476"/>
    <cellStyle name="SAPBEXstdData 13 2 3 6 4" xfId="26636"/>
    <cellStyle name="SAPBEXstdData 13 2 3 6 4 2" xfId="26637"/>
    <cellStyle name="SAPBEXstdData 13 2 3 6 4 3" xfId="60477"/>
    <cellStyle name="SAPBEXstdData 13 2 3 6 5" xfId="26638"/>
    <cellStyle name="SAPBEXstdData 13 2 3 6 5 2" xfId="60478"/>
    <cellStyle name="SAPBEXstdData 13 2 3 6 6" xfId="49107"/>
    <cellStyle name="SAPBEXstdData 13 2 3 6 7" xfId="60479"/>
    <cellStyle name="SAPBEXstdData 13 2 3 7" xfId="3169"/>
    <cellStyle name="SAPBEXstdData 13 2 3 7 2" xfId="3434"/>
    <cellStyle name="SAPBEXstdData 13 2 3 7 2 2" xfId="26639"/>
    <cellStyle name="SAPBEXstdData 13 2 3 7 2 2 2" xfId="26640"/>
    <cellStyle name="SAPBEXstdData 13 2 3 7 2 2 3" xfId="60480"/>
    <cellStyle name="SAPBEXstdData 13 2 3 7 2 3" xfId="26641"/>
    <cellStyle name="SAPBEXstdData 13 2 3 7 2 3 2" xfId="26642"/>
    <cellStyle name="SAPBEXstdData 13 2 3 7 2 3 3" xfId="60481"/>
    <cellStyle name="SAPBEXstdData 13 2 3 7 2 4" xfId="26643"/>
    <cellStyle name="SAPBEXstdData 13 2 3 7 2 5" xfId="49108"/>
    <cellStyle name="SAPBEXstdData 13 2 3 7 3" xfId="26644"/>
    <cellStyle name="SAPBEXstdData 13 2 3 7 3 2" xfId="26645"/>
    <cellStyle name="SAPBEXstdData 13 2 3 7 3 3" xfId="60482"/>
    <cellStyle name="SAPBEXstdData 13 2 3 7 4" xfId="26646"/>
    <cellStyle name="SAPBEXstdData 13 2 3 7 4 2" xfId="26647"/>
    <cellStyle name="SAPBEXstdData 13 2 3 7 4 3" xfId="60483"/>
    <cellStyle name="SAPBEXstdData 13 2 3 7 5" xfId="26648"/>
    <cellStyle name="SAPBEXstdData 13 2 3 7 6" xfId="49109"/>
    <cellStyle name="SAPBEXstdData 13 2 3 8" xfId="4235"/>
    <cellStyle name="SAPBEXstdData 13 2 3 8 2" xfId="26649"/>
    <cellStyle name="SAPBEXstdData 13 2 3 8 2 2" xfId="26650"/>
    <cellStyle name="SAPBEXstdData 13 2 3 8 2 3" xfId="60484"/>
    <cellStyle name="SAPBEXstdData 13 2 3 8 3" xfId="26651"/>
    <cellStyle name="SAPBEXstdData 13 2 3 8 3 2" xfId="26652"/>
    <cellStyle name="SAPBEXstdData 13 2 3 8 3 3" xfId="60485"/>
    <cellStyle name="SAPBEXstdData 13 2 3 8 4" xfId="26653"/>
    <cellStyle name="SAPBEXstdData 13 2 3 8 5" xfId="49110"/>
    <cellStyle name="SAPBEXstdData 13 2 3 9" xfId="4550"/>
    <cellStyle name="SAPBEXstdData 13 2 3 9 2" xfId="26654"/>
    <cellStyle name="SAPBEXstdData 13 2 3 9 2 2" xfId="26655"/>
    <cellStyle name="SAPBEXstdData 13 2 3 9 2 3" xfId="60486"/>
    <cellStyle name="SAPBEXstdData 13 2 3 9 3" xfId="26656"/>
    <cellStyle name="SAPBEXstdData 13 2 3 9 3 2" xfId="26657"/>
    <cellStyle name="SAPBEXstdData 13 2 3 9 3 3" xfId="60487"/>
    <cellStyle name="SAPBEXstdData 13 2 3 9 4" xfId="26658"/>
    <cellStyle name="SAPBEXstdData 13 2 3 9 5" xfId="49111"/>
    <cellStyle name="SAPBEXstdData 13 2 4" xfId="2035"/>
    <cellStyle name="SAPBEXstdData 13 2 4 2" xfId="2036"/>
    <cellStyle name="SAPBEXstdData 13 2 4 2 2" xfId="2037"/>
    <cellStyle name="SAPBEXstdData 13 2 4 2 2 2" xfId="9451"/>
    <cellStyle name="SAPBEXstdData 13 2 4 2 2 2 2" xfId="26659"/>
    <cellStyle name="SAPBEXstdData 13 2 4 2 2 2 2 2" xfId="60488"/>
    <cellStyle name="SAPBEXstdData 13 2 4 2 2 2 3" xfId="49112"/>
    <cellStyle name="SAPBEXstdData 13 2 4 2 2 3" xfId="10904"/>
    <cellStyle name="SAPBEXstdData 13 2 4 2 2 3 2" xfId="26660"/>
    <cellStyle name="SAPBEXstdData 13 2 4 2 2 3 3" xfId="49113"/>
    <cellStyle name="SAPBEXstdData 13 2 4 2 2 4" xfId="12328"/>
    <cellStyle name="SAPBEXstdData 13 2 4 2 2 4 2" xfId="26661"/>
    <cellStyle name="SAPBEXstdData 13 2 4 2 2 4 3" xfId="49114"/>
    <cellStyle name="SAPBEXstdData 13 2 4 2 2 5" xfId="13703"/>
    <cellStyle name="SAPBEXstdData 13 2 4 2 2 5 2" xfId="49115"/>
    <cellStyle name="SAPBEXstdData 13 2 4 2 2 6" xfId="15053"/>
    <cellStyle name="SAPBEXstdData 13 2 4 2 2 7" xfId="7468"/>
    <cellStyle name="SAPBEXstdData 13 2 4 2 2 8" xfId="60489"/>
    <cellStyle name="SAPBEXstdData 13 2 4 2 2 9" xfId="60490"/>
    <cellStyle name="SAPBEXstdData 13 2 4 2 3" xfId="6331"/>
    <cellStyle name="SAPBEXstdData 13 2 4 2 3 2" xfId="26662"/>
    <cellStyle name="SAPBEXstdData 13 2 4 2 3 2 2" xfId="60491"/>
    <cellStyle name="SAPBEXstdData 13 2 4 2 3 3" xfId="49116"/>
    <cellStyle name="SAPBEXstdData 13 2 4 2 4" xfId="26663"/>
    <cellStyle name="SAPBEXstdData 13 2 4 2 4 2" xfId="26664"/>
    <cellStyle name="SAPBEXstdData 13 2 4 2 4 3" xfId="60492"/>
    <cellStyle name="SAPBEXstdData 13 2 4 2 5" xfId="26665"/>
    <cellStyle name="SAPBEXstdData 13 2 4 2 6" xfId="49117"/>
    <cellStyle name="SAPBEXstdData 13 2 4 3" xfId="2038"/>
    <cellStyle name="SAPBEXstdData 13 2 4 3 2" xfId="8538"/>
    <cellStyle name="SAPBEXstdData 13 2 4 3 2 2" xfId="26666"/>
    <cellStyle name="SAPBEXstdData 13 2 4 3 2 2 2" xfId="60493"/>
    <cellStyle name="SAPBEXstdData 13 2 4 3 2 3" xfId="49118"/>
    <cellStyle name="SAPBEXstdData 13 2 4 3 3" xfId="9991"/>
    <cellStyle name="SAPBEXstdData 13 2 4 3 3 2" xfId="26667"/>
    <cellStyle name="SAPBEXstdData 13 2 4 3 3 3" xfId="49119"/>
    <cellStyle name="SAPBEXstdData 13 2 4 3 4" xfId="11415"/>
    <cellStyle name="SAPBEXstdData 13 2 4 3 4 2" xfId="26668"/>
    <cellStyle name="SAPBEXstdData 13 2 4 3 4 3" xfId="49120"/>
    <cellStyle name="SAPBEXstdData 13 2 4 3 5" xfId="12790"/>
    <cellStyle name="SAPBEXstdData 13 2 4 3 5 2" xfId="26669"/>
    <cellStyle name="SAPBEXstdData 13 2 4 3 5 3" xfId="49121"/>
    <cellStyle name="SAPBEXstdData 13 2 4 3 6" xfId="14140"/>
    <cellStyle name="SAPBEXstdData 13 2 4 3 6 2" xfId="49122"/>
    <cellStyle name="SAPBEXstdData 13 2 4 3 7" xfId="6555"/>
    <cellStyle name="SAPBEXstdData 13 2 4 3 8" xfId="60494"/>
    <cellStyle name="SAPBEXstdData 13 2 4 3 9" xfId="60495"/>
    <cellStyle name="SAPBEXstdData 13 2 4 4" xfId="5429"/>
    <cellStyle name="SAPBEXstdData 13 2 4 4 2" xfId="26670"/>
    <cellStyle name="SAPBEXstdData 13 2 4 4 2 2" xfId="60496"/>
    <cellStyle name="SAPBEXstdData 13 2 4 4 3" xfId="49123"/>
    <cellStyle name="SAPBEXstdData 13 2 4 5" xfId="26671"/>
    <cellStyle name="SAPBEXstdData 13 2 4 5 2" xfId="26672"/>
    <cellStyle name="SAPBEXstdData 13 2 4 5 3" xfId="49124"/>
    <cellStyle name="SAPBEXstdData 13 2 4 6" xfId="49125"/>
    <cellStyle name="SAPBEXstdData 13 2 5" xfId="2039"/>
    <cellStyle name="SAPBEXstdData 13 2 5 2" xfId="2040"/>
    <cellStyle name="SAPBEXstdData 13 2 5 2 2" xfId="8763"/>
    <cellStyle name="SAPBEXstdData 13 2 5 2 2 2" xfId="26673"/>
    <cellStyle name="SAPBEXstdData 13 2 5 2 2 2 2" xfId="60497"/>
    <cellStyle name="SAPBEXstdData 13 2 5 2 2 3" xfId="49126"/>
    <cellStyle name="SAPBEXstdData 13 2 5 2 3" xfId="10216"/>
    <cellStyle name="SAPBEXstdData 13 2 5 2 3 2" xfId="26674"/>
    <cellStyle name="SAPBEXstdData 13 2 5 2 3 2 2" xfId="60498"/>
    <cellStyle name="SAPBEXstdData 13 2 5 2 3 3" xfId="49127"/>
    <cellStyle name="SAPBEXstdData 13 2 5 2 4" xfId="11640"/>
    <cellStyle name="SAPBEXstdData 13 2 5 2 4 2" xfId="26675"/>
    <cellStyle name="SAPBEXstdData 13 2 5 2 4 3" xfId="49128"/>
    <cellStyle name="SAPBEXstdData 13 2 5 2 5" xfId="13015"/>
    <cellStyle name="SAPBEXstdData 13 2 5 2 5 2" xfId="49129"/>
    <cellStyle name="SAPBEXstdData 13 2 5 2 6" xfId="14365"/>
    <cellStyle name="SAPBEXstdData 13 2 5 2 7" xfId="6780"/>
    <cellStyle name="SAPBEXstdData 13 2 5 2 8" xfId="60499"/>
    <cellStyle name="SAPBEXstdData 13 2 5 2 9" xfId="60500"/>
    <cellStyle name="SAPBEXstdData 13 2 5 3" xfId="5653"/>
    <cellStyle name="SAPBEXstdData 13 2 5 3 2" xfId="26676"/>
    <cellStyle name="SAPBEXstdData 13 2 5 3 2 2" xfId="60501"/>
    <cellStyle name="SAPBEXstdData 13 2 5 3 3" xfId="49130"/>
    <cellStyle name="SAPBEXstdData 13 2 5 4" xfId="26677"/>
    <cellStyle name="SAPBEXstdData 13 2 5 4 2" xfId="26678"/>
    <cellStyle name="SAPBEXstdData 13 2 5 4 3" xfId="60502"/>
    <cellStyle name="SAPBEXstdData 13 2 5 5" xfId="26679"/>
    <cellStyle name="SAPBEXstdData 13 2 5 6" xfId="49131"/>
    <cellStyle name="SAPBEXstdData 13 2 6" xfId="2041"/>
    <cellStyle name="SAPBEXstdData 13 2 6 10" xfId="60503"/>
    <cellStyle name="SAPBEXstdData 13 2 6 11" xfId="60504"/>
    <cellStyle name="SAPBEXstdData 13 2 6 2" xfId="2042"/>
    <cellStyle name="SAPBEXstdData 13 2 6 2 10" xfId="60505"/>
    <cellStyle name="SAPBEXstdData 13 2 6 2 2" xfId="7010"/>
    <cellStyle name="SAPBEXstdData 13 2 6 2 2 2" xfId="26680"/>
    <cellStyle name="SAPBEXstdData 13 2 6 2 2 2 2" xfId="60506"/>
    <cellStyle name="SAPBEXstdData 13 2 6 2 2 3" xfId="49132"/>
    <cellStyle name="SAPBEXstdData 13 2 6 2 3" xfId="8993"/>
    <cellStyle name="SAPBEXstdData 13 2 6 2 3 2" xfId="26681"/>
    <cellStyle name="SAPBEXstdData 13 2 6 2 3 2 2" xfId="60507"/>
    <cellStyle name="SAPBEXstdData 13 2 6 2 3 3" xfId="49133"/>
    <cellStyle name="SAPBEXstdData 13 2 6 2 4" xfId="10446"/>
    <cellStyle name="SAPBEXstdData 13 2 6 2 4 2" xfId="26682"/>
    <cellStyle name="SAPBEXstdData 13 2 6 2 4 3" xfId="49134"/>
    <cellStyle name="SAPBEXstdData 13 2 6 2 5" xfId="11870"/>
    <cellStyle name="SAPBEXstdData 13 2 6 2 5 2" xfId="26683"/>
    <cellStyle name="SAPBEXstdData 13 2 6 2 5 3" xfId="49135"/>
    <cellStyle name="SAPBEXstdData 13 2 6 2 6" xfId="13245"/>
    <cellStyle name="SAPBEXstdData 13 2 6 2 6 2" xfId="49136"/>
    <cellStyle name="SAPBEXstdData 13 2 6 2 7" xfId="14595"/>
    <cellStyle name="SAPBEXstdData 13 2 6 2 8" xfId="49137"/>
    <cellStyle name="SAPBEXstdData 13 2 6 2 9" xfId="60508"/>
    <cellStyle name="SAPBEXstdData 13 2 6 3" xfId="5882"/>
    <cellStyle name="SAPBEXstdData 13 2 6 3 2" xfId="26684"/>
    <cellStyle name="SAPBEXstdData 13 2 6 3 2 2" xfId="60509"/>
    <cellStyle name="SAPBEXstdData 13 2 6 3 3" xfId="49138"/>
    <cellStyle name="SAPBEXstdData 13 2 6 4" xfId="7953"/>
    <cellStyle name="SAPBEXstdData 13 2 6 4 2" xfId="26685"/>
    <cellStyle name="SAPBEXstdData 13 2 6 4 2 2" xfId="60510"/>
    <cellStyle name="SAPBEXstdData 13 2 6 4 3" xfId="49139"/>
    <cellStyle name="SAPBEXstdData 13 2 6 5" xfId="5271"/>
    <cellStyle name="SAPBEXstdData 13 2 6 5 2" xfId="26686"/>
    <cellStyle name="SAPBEXstdData 13 2 6 5 3" xfId="49140"/>
    <cellStyle name="SAPBEXstdData 13 2 6 6" xfId="7779"/>
    <cellStyle name="SAPBEXstdData 13 2 6 6 2" xfId="26687"/>
    <cellStyle name="SAPBEXstdData 13 2 6 6 3" xfId="49141"/>
    <cellStyle name="SAPBEXstdData 13 2 6 7" xfId="7714"/>
    <cellStyle name="SAPBEXstdData 13 2 6 7 2" xfId="49142"/>
    <cellStyle name="SAPBEXstdData 13 2 6 8" xfId="7702"/>
    <cellStyle name="SAPBEXstdData 13 2 6 9" xfId="49143"/>
    <cellStyle name="SAPBEXstdData 13 2 7" xfId="2043"/>
    <cellStyle name="SAPBEXstdData 13 2 7 10" xfId="60511"/>
    <cellStyle name="SAPBEXstdData 13 2 7 11" xfId="60512"/>
    <cellStyle name="SAPBEXstdData 13 2 7 2" xfId="2044"/>
    <cellStyle name="SAPBEXstdData 13 2 7 2 10" xfId="60513"/>
    <cellStyle name="SAPBEXstdData 13 2 7 2 2" xfId="7235"/>
    <cellStyle name="SAPBEXstdData 13 2 7 2 2 2" xfId="26688"/>
    <cellStyle name="SAPBEXstdData 13 2 7 2 2 2 2" xfId="60514"/>
    <cellStyle name="SAPBEXstdData 13 2 7 2 2 3" xfId="49144"/>
    <cellStyle name="SAPBEXstdData 13 2 7 2 3" xfId="9218"/>
    <cellStyle name="SAPBEXstdData 13 2 7 2 3 2" xfId="26689"/>
    <cellStyle name="SAPBEXstdData 13 2 7 2 3 2 2" xfId="60515"/>
    <cellStyle name="SAPBEXstdData 13 2 7 2 3 3" xfId="49145"/>
    <cellStyle name="SAPBEXstdData 13 2 7 2 4" xfId="10671"/>
    <cellStyle name="SAPBEXstdData 13 2 7 2 4 2" xfId="26690"/>
    <cellStyle name="SAPBEXstdData 13 2 7 2 4 3" xfId="49146"/>
    <cellStyle name="SAPBEXstdData 13 2 7 2 5" xfId="12095"/>
    <cellStyle name="SAPBEXstdData 13 2 7 2 5 2" xfId="26691"/>
    <cellStyle name="SAPBEXstdData 13 2 7 2 5 3" xfId="49147"/>
    <cellStyle name="SAPBEXstdData 13 2 7 2 6" xfId="13470"/>
    <cellStyle name="SAPBEXstdData 13 2 7 2 6 2" xfId="26692"/>
    <cellStyle name="SAPBEXstdData 13 2 7 2 6 3" xfId="49148"/>
    <cellStyle name="SAPBEXstdData 13 2 7 2 7" xfId="14820"/>
    <cellStyle name="SAPBEXstdData 13 2 7 2 7 2" xfId="49149"/>
    <cellStyle name="SAPBEXstdData 13 2 7 2 8" xfId="4721"/>
    <cellStyle name="SAPBEXstdData 13 2 7 2 9" xfId="60516"/>
    <cellStyle name="SAPBEXstdData 13 2 7 3" xfId="6107"/>
    <cellStyle name="SAPBEXstdData 13 2 7 3 2" xfId="26693"/>
    <cellStyle name="SAPBEXstdData 13 2 7 3 2 2" xfId="60517"/>
    <cellStyle name="SAPBEXstdData 13 2 7 3 3" xfId="49150"/>
    <cellStyle name="SAPBEXstdData 13 2 7 4" xfId="8178"/>
    <cellStyle name="SAPBEXstdData 13 2 7 4 2" xfId="26694"/>
    <cellStyle name="SAPBEXstdData 13 2 7 4 2 2" xfId="60518"/>
    <cellStyle name="SAPBEXstdData 13 2 7 4 3" xfId="49151"/>
    <cellStyle name="SAPBEXstdData 13 2 7 5" xfId="9665"/>
    <cellStyle name="SAPBEXstdData 13 2 7 5 2" xfId="26695"/>
    <cellStyle name="SAPBEXstdData 13 2 7 5 3" xfId="49152"/>
    <cellStyle name="SAPBEXstdData 13 2 7 6" xfId="11118"/>
    <cellStyle name="SAPBEXstdData 13 2 7 6 2" xfId="26696"/>
    <cellStyle name="SAPBEXstdData 13 2 7 6 3" xfId="49153"/>
    <cellStyle name="SAPBEXstdData 13 2 7 7" xfId="12544"/>
    <cellStyle name="SAPBEXstdData 13 2 7 7 2" xfId="26697"/>
    <cellStyle name="SAPBEXstdData 13 2 7 7 3" xfId="49154"/>
    <cellStyle name="SAPBEXstdData 13 2 7 8" xfId="13916"/>
    <cellStyle name="SAPBEXstdData 13 2 7 8 2" xfId="49155"/>
    <cellStyle name="SAPBEXstdData 13 2 7 9" xfId="3744"/>
    <cellStyle name="SAPBEXstdData 13 2 8" xfId="3971"/>
    <cellStyle name="SAPBEXstdData 13 2 8 2" xfId="3063"/>
    <cellStyle name="SAPBEXstdData 13 2 8 2 2" xfId="26698"/>
    <cellStyle name="SAPBEXstdData 13 2 8 2 2 2" xfId="26699"/>
    <cellStyle name="SAPBEXstdData 13 2 8 2 2 3" xfId="60519"/>
    <cellStyle name="SAPBEXstdData 13 2 8 2 3" xfId="26700"/>
    <cellStyle name="SAPBEXstdData 13 2 8 2 3 2" xfId="26701"/>
    <cellStyle name="SAPBEXstdData 13 2 8 2 3 3" xfId="60520"/>
    <cellStyle name="SAPBEXstdData 13 2 8 2 4" xfId="26702"/>
    <cellStyle name="SAPBEXstdData 13 2 8 2 5" xfId="49156"/>
    <cellStyle name="SAPBEXstdData 13 2 8 3" xfId="26703"/>
    <cellStyle name="SAPBEXstdData 13 2 8 3 2" xfId="26704"/>
    <cellStyle name="SAPBEXstdData 13 2 8 3 3" xfId="60521"/>
    <cellStyle name="SAPBEXstdData 13 2 8 4" xfId="26705"/>
    <cellStyle name="SAPBEXstdData 13 2 8 4 2" xfId="26706"/>
    <cellStyle name="SAPBEXstdData 13 2 8 4 3" xfId="60522"/>
    <cellStyle name="SAPBEXstdData 13 2 8 5" xfId="26707"/>
    <cellStyle name="SAPBEXstdData 13 2 8 5 2" xfId="60523"/>
    <cellStyle name="SAPBEXstdData 13 2 8 6" xfId="49157"/>
    <cellStyle name="SAPBEXstdData 13 2 8 7" xfId="60524"/>
    <cellStyle name="SAPBEXstdData 13 2 9" xfId="3751"/>
    <cellStyle name="SAPBEXstdData 13 2 9 2" xfId="4674"/>
    <cellStyle name="SAPBEXstdData 13 2 9 2 2" xfId="26708"/>
    <cellStyle name="SAPBEXstdData 13 2 9 2 2 2" xfId="26709"/>
    <cellStyle name="SAPBEXstdData 13 2 9 2 2 3" xfId="60525"/>
    <cellStyle name="SAPBEXstdData 13 2 9 2 3" xfId="26710"/>
    <cellStyle name="SAPBEXstdData 13 2 9 2 3 2" xfId="26711"/>
    <cellStyle name="SAPBEXstdData 13 2 9 2 3 3" xfId="60526"/>
    <cellStyle name="SAPBEXstdData 13 2 9 2 4" xfId="26712"/>
    <cellStyle name="SAPBEXstdData 13 2 9 2 5" xfId="49158"/>
    <cellStyle name="SAPBEXstdData 13 2 9 3" xfId="26713"/>
    <cellStyle name="SAPBEXstdData 13 2 9 3 2" xfId="26714"/>
    <cellStyle name="SAPBEXstdData 13 2 9 3 3" xfId="60527"/>
    <cellStyle name="SAPBEXstdData 13 2 9 4" xfId="26715"/>
    <cellStyle name="SAPBEXstdData 13 2 9 4 2" xfId="26716"/>
    <cellStyle name="SAPBEXstdData 13 2 9 4 3" xfId="60528"/>
    <cellStyle name="SAPBEXstdData 13 2 9 5" xfId="26717"/>
    <cellStyle name="SAPBEXstdData 13 2 9 6" xfId="49159"/>
    <cellStyle name="SAPBEXstdData 13 3" xfId="26718"/>
    <cellStyle name="SAPBEXstdData 13 3 2" xfId="26719"/>
    <cellStyle name="SAPBEXstdData 13 3 3" xfId="49160"/>
    <cellStyle name="SAPBEXstdData 13 4" xfId="49161"/>
    <cellStyle name="SAPBEXstdData 14" xfId="257"/>
    <cellStyle name="SAPBEXstdData 14 2" xfId="2045"/>
    <cellStyle name="SAPBEXstdData 14 2 10" xfId="3447"/>
    <cellStyle name="SAPBEXstdData 14 2 10 2" xfId="26720"/>
    <cellStyle name="SAPBEXstdData 14 2 10 2 2" xfId="26721"/>
    <cellStyle name="SAPBEXstdData 14 2 10 2 3" xfId="60529"/>
    <cellStyle name="SAPBEXstdData 14 2 10 3" xfId="26722"/>
    <cellStyle name="SAPBEXstdData 14 2 10 3 2" xfId="26723"/>
    <cellStyle name="SAPBEXstdData 14 2 10 3 3" xfId="60530"/>
    <cellStyle name="SAPBEXstdData 14 2 10 4" xfId="26724"/>
    <cellStyle name="SAPBEXstdData 14 2 10 5" xfId="49162"/>
    <cellStyle name="SAPBEXstdData 14 2 11" xfId="4356"/>
    <cellStyle name="SAPBEXstdData 14 2 11 2" xfId="26725"/>
    <cellStyle name="SAPBEXstdData 14 2 11 2 2" xfId="26726"/>
    <cellStyle name="SAPBEXstdData 14 2 11 2 3" xfId="60531"/>
    <cellStyle name="SAPBEXstdData 14 2 11 3" xfId="26727"/>
    <cellStyle name="SAPBEXstdData 14 2 11 3 2" xfId="26728"/>
    <cellStyle name="SAPBEXstdData 14 2 11 3 3" xfId="60532"/>
    <cellStyle name="SAPBEXstdData 14 2 11 4" xfId="26729"/>
    <cellStyle name="SAPBEXstdData 14 2 11 5" xfId="49163"/>
    <cellStyle name="SAPBEXstdData 14 2 12" xfId="4440"/>
    <cellStyle name="SAPBEXstdData 14 2 12 2" xfId="26730"/>
    <cellStyle name="SAPBEXstdData 14 2 12 2 2" xfId="26731"/>
    <cellStyle name="SAPBEXstdData 14 2 12 2 3" xfId="60533"/>
    <cellStyle name="SAPBEXstdData 14 2 12 3" xfId="26732"/>
    <cellStyle name="SAPBEXstdData 14 2 12 3 2" xfId="26733"/>
    <cellStyle name="SAPBEXstdData 14 2 12 3 3" xfId="60534"/>
    <cellStyle name="SAPBEXstdData 14 2 12 4" xfId="26734"/>
    <cellStyle name="SAPBEXstdData 14 2 12 5" xfId="49164"/>
    <cellStyle name="SAPBEXstdData 14 2 13" xfId="26735"/>
    <cellStyle name="SAPBEXstdData 14 2 13 2" xfId="26736"/>
    <cellStyle name="SAPBEXstdData 14 2 13 3" xfId="60535"/>
    <cellStyle name="SAPBEXstdData 14 2 14" xfId="49165"/>
    <cellStyle name="SAPBEXstdData 14 2 2" xfId="2046"/>
    <cellStyle name="SAPBEXstdData 14 2 2 10" xfId="3463"/>
    <cellStyle name="SAPBEXstdData 14 2 2 10 2" xfId="26737"/>
    <cellStyle name="SAPBEXstdData 14 2 2 10 2 2" xfId="26738"/>
    <cellStyle name="SAPBEXstdData 14 2 2 10 2 3" xfId="60536"/>
    <cellStyle name="SAPBEXstdData 14 2 2 10 3" xfId="26739"/>
    <cellStyle name="SAPBEXstdData 14 2 2 10 3 2" xfId="26740"/>
    <cellStyle name="SAPBEXstdData 14 2 2 10 3 3" xfId="60537"/>
    <cellStyle name="SAPBEXstdData 14 2 2 10 4" xfId="26741"/>
    <cellStyle name="SAPBEXstdData 14 2 2 10 5" xfId="49166"/>
    <cellStyle name="SAPBEXstdData 14 2 2 11" xfId="26742"/>
    <cellStyle name="SAPBEXstdData 14 2 2 11 2" xfId="26743"/>
    <cellStyle name="SAPBEXstdData 14 2 2 11 3" xfId="60538"/>
    <cellStyle name="SAPBEXstdData 14 2 2 12" xfId="49167"/>
    <cellStyle name="SAPBEXstdData 14 2 2 2" xfId="2047"/>
    <cellStyle name="SAPBEXstdData 14 2 2 2 2" xfId="2048"/>
    <cellStyle name="SAPBEXstdData 14 2 2 2 2 2" xfId="2049"/>
    <cellStyle name="SAPBEXstdData 14 2 2 2 2 2 2" xfId="9530"/>
    <cellStyle name="SAPBEXstdData 14 2 2 2 2 2 2 2" xfId="26744"/>
    <cellStyle name="SAPBEXstdData 14 2 2 2 2 2 2 2 2" xfId="60539"/>
    <cellStyle name="SAPBEXstdData 14 2 2 2 2 2 2 3" xfId="49168"/>
    <cellStyle name="SAPBEXstdData 14 2 2 2 2 2 3" xfId="10983"/>
    <cellStyle name="SAPBEXstdData 14 2 2 2 2 2 3 2" xfId="26745"/>
    <cellStyle name="SAPBEXstdData 14 2 2 2 2 2 3 3" xfId="49169"/>
    <cellStyle name="SAPBEXstdData 14 2 2 2 2 2 4" xfId="12407"/>
    <cellStyle name="SAPBEXstdData 14 2 2 2 2 2 4 2" xfId="26746"/>
    <cellStyle name="SAPBEXstdData 14 2 2 2 2 2 4 3" xfId="49170"/>
    <cellStyle name="SAPBEXstdData 14 2 2 2 2 2 5" xfId="13782"/>
    <cellStyle name="SAPBEXstdData 14 2 2 2 2 2 5 2" xfId="49171"/>
    <cellStyle name="SAPBEXstdData 14 2 2 2 2 2 6" xfId="15132"/>
    <cellStyle name="SAPBEXstdData 14 2 2 2 2 2 7" xfId="7547"/>
    <cellStyle name="SAPBEXstdData 14 2 2 2 2 2 8" xfId="60540"/>
    <cellStyle name="SAPBEXstdData 14 2 2 2 2 2 9" xfId="60541"/>
    <cellStyle name="SAPBEXstdData 14 2 2 2 2 3" xfId="6410"/>
    <cellStyle name="SAPBEXstdData 14 2 2 2 2 3 2" xfId="26747"/>
    <cellStyle name="SAPBEXstdData 14 2 2 2 2 3 2 2" xfId="60542"/>
    <cellStyle name="SAPBEXstdData 14 2 2 2 2 3 3" xfId="49172"/>
    <cellStyle name="SAPBEXstdData 14 2 2 2 2 4" xfId="26748"/>
    <cellStyle name="SAPBEXstdData 14 2 2 2 2 4 2" xfId="26749"/>
    <cellStyle name="SAPBEXstdData 14 2 2 2 2 4 3" xfId="60543"/>
    <cellStyle name="SAPBEXstdData 14 2 2 2 2 5" xfId="26750"/>
    <cellStyle name="SAPBEXstdData 14 2 2 2 2 6" xfId="49173"/>
    <cellStyle name="SAPBEXstdData 14 2 2 2 3" xfId="2050"/>
    <cellStyle name="SAPBEXstdData 14 2 2 2 3 2" xfId="8620"/>
    <cellStyle name="SAPBEXstdData 14 2 2 2 3 2 2" xfId="26751"/>
    <cellStyle name="SAPBEXstdData 14 2 2 2 3 2 2 2" xfId="60544"/>
    <cellStyle name="SAPBEXstdData 14 2 2 2 3 2 3" xfId="49174"/>
    <cellStyle name="SAPBEXstdData 14 2 2 2 3 3" xfId="10073"/>
    <cellStyle name="SAPBEXstdData 14 2 2 2 3 3 2" xfId="26752"/>
    <cellStyle name="SAPBEXstdData 14 2 2 2 3 3 3" xfId="49175"/>
    <cellStyle name="SAPBEXstdData 14 2 2 2 3 4" xfId="11497"/>
    <cellStyle name="SAPBEXstdData 14 2 2 2 3 4 2" xfId="26753"/>
    <cellStyle name="SAPBEXstdData 14 2 2 2 3 4 3" xfId="49176"/>
    <cellStyle name="SAPBEXstdData 14 2 2 2 3 5" xfId="12872"/>
    <cellStyle name="SAPBEXstdData 14 2 2 2 3 5 2" xfId="26754"/>
    <cellStyle name="SAPBEXstdData 14 2 2 2 3 5 3" xfId="49177"/>
    <cellStyle name="SAPBEXstdData 14 2 2 2 3 6" xfId="14222"/>
    <cellStyle name="SAPBEXstdData 14 2 2 2 3 6 2" xfId="49178"/>
    <cellStyle name="SAPBEXstdData 14 2 2 2 3 7" xfId="6637"/>
    <cellStyle name="SAPBEXstdData 14 2 2 2 3 8" xfId="60545"/>
    <cellStyle name="SAPBEXstdData 14 2 2 2 3 9" xfId="60546"/>
    <cellStyle name="SAPBEXstdData 14 2 2 2 4" xfId="5510"/>
    <cellStyle name="SAPBEXstdData 14 2 2 2 4 2" xfId="26755"/>
    <cellStyle name="SAPBEXstdData 14 2 2 2 4 2 2" xfId="60547"/>
    <cellStyle name="SAPBEXstdData 14 2 2 2 4 3" xfId="49179"/>
    <cellStyle name="SAPBEXstdData 14 2 2 2 5" xfId="26756"/>
    <cellStyle name="SAPBEXstdData 14 2 2 2 5 2" xfId="26757"/>
    <cellStyle name="SAPBEXstdData 14 2 2 2 5 3" xfId="49180"/>
    <cellStyle name="SAPBEXstdData 14 2 2 2 6" xfId="49181"/>
    <cellStyle name="SAPBEXstdData 14 2 2 3" xfId="2051"/>
    <cellStyle name="SAPBEXstdData 14 2 2 3 2" xfId="2052"/>
    <cellStyle name="SAPBEXstdData 14 2 2 3 2 2" xfId="8846"/>
    <cellStyle name="SAPBEXstdData 14 2 2 3 2 2 2" xfId="26758"/>
    <cellStyle name="SAPBEXstdData 14 2 2 3 2 2 2 2" xfId="60548"/>
    <cellStyle name="SAPBEXstdData 14 2 2 3 2 2 3" xfId="49182"/>
    <cellStyle name="SAPBEXstdData 14 2 2 3 2 3" xfId="10299"/>
    <cellStyle name="SAPBEXstdData 14 2 2 3 2 3 2" xfId="26759"/>
    <cellStyle name="SAPBEXstdData 14 2 2 3 2 3 2 2" xfId="60549"/>
    <cellStyle name="SAPBEXstdData 14 2 2 3 2 3 3" xfId="49183"/>
    <cellStyle name="SAPBEXstdData 14 2 2 3 2 4" xfId="11723"/>
    <cellStyle name="SAPBEXstdData 14 2 2 3 2 4 2" xfId="26760"/>
    <cellStyle name="SAPBEXstdData 14 2 2 3 2 4 3" xfId="49184"/>
    <cellStyle name="SAPBEXstdData 14 2 2 3 2 5" xfId="13098"/>
    <cellStyle name="SAPBEXstdData 14 2 2 3 2 5 2" xfId="49185"/>
    <cellStyle name="SAPBEXstdData 14 2 2 3 2 6" xfId="14448"/>
    <cellStyle name="SAPBEXstdData 14 2 2 3 2 7" xfId="6863"/>
    <cellStyle name="SAPBEXstdData 14 2 2 3 2 8" xfId="60550"/>
    <cellStyle name="SAPBEXstdData 14 2 2 3 2 9" xfId="60551"/>
    <cellStyle name="SAPBEXstdData 14 2 2 3 3" xfId="5735"/>
    <cellStyle name="SAPBEXstdData 14 2 2 3 3 2" xfId="26761"/>
    <cellStyle name="SAPBEXstdData 14 2 2 3 3 2 2" xfId="60552"/>
    <cellStyle name="SAPBEXstdData 14 2 2 3 3 3" xfId="49186"/>
    <cellStyle name="SAPBEXstdData 14 2 2 3 4" xfId="26762"/>
    <cellStyle name="SAPBEXstdData 14 2 2 3 4 2" xfId="26763"/>
    <cellStyle name="SAPBEXstdData 14 2 2 3 4 3" xfId="60553"/>
    <cellStyle name="SAPBEXstdData 14 2 2 3 5" xfId="26764"/>
    <cellStyle name="SAPBEXstdData 14 2 2 3 6" xfId="49187"/>
    <cellStyle name="SAPBEXstdData 14 2 2 4" xfId="2053"/>
    <cellStyle name="SAPBEXstdData 14 2 2 4 10" xfId="60554"/>
    <cellStyle name="SAPBEXstdData 14 2 2 4 11" xfId="60555"/>
    <cellStyle name="SAPBEXstdData 14 2 2 4 2" xfId="2054"/>
    <cellStyle name="SAPBEXstdData 14 2 2 4 2 10" xfId="60556"/>
    <cellStyle name="SAPBEXstdData 14 2 2 4 2 2" xfId="7091"/>
    <cellStyle name="SAPBEXstdData 14 2 2 4 2 2 2" xfId="26765"/>
    <cellStyle name="SAPBEXstdData 14 2 2 4 2 2 2 2" xfId="60557"/>
    <cellStyle name="SAPBEXstdData 14 2 2 4 2 2 3" xfId="49188"/>
    <cellStyle name="SAPBEXstdData 14 2 2 4 2 3" xfId="9074"/>
    <cellStyle name="SAPBEXstdData 14 2 2 4 2 3 2" xfId="26766"/>
    <cellStyle name="SAPBEXstdData 14 2 2 4 2 3 2 2" xfId="60558"/>
    <cellStyle name="SAPBEXstdData 14 2 2 4 2 3 3" xfId="49189"/>
    <cellStyle name="SAPBEXstdData 14 2 2 4 2 4" xfId="10527"/>
    <cellStyle name="SAPBEXstdData 14 2 2 4 2 4 2" xfId="26767"/>
    <cellStyle name="SAPBEXstdData 14 2 2 4 2 4 3" xfId="49190"/>
    <cellStyle name="SAPBEXstdData 14 2 2 4 2 5" xfId="11951"/>
    <cellStyle name="SAPBEXstdData 14 2 2 4 2 5 2" xfId="26768"/>
    <cellStyle name="SAPBEXstdData 14 2 2 4 2 5 3" xfId="49191"/>
    <cellStyle name="SAPBEXstdData 14 2 2 4 2 6" xfId="13326"/>
    <cellStyle name="SAPBEXstdData 14 2 2 4 2 6 2" xfId="49192"/>
    <cellStyle name="SAPBEXstdData 14 2 2 4 2 7" xfId="14676"/>
    <cellStyle name="SAPBEXstdData 14 2 2 4 2 8" xfId="49193"/>
    <cellStyle name="SAPBEXstdData 14 2 2 4 2 9" xfId="60559"/>
    <cellStyle name="SAPBEXstdData 14 2 2 4 3" xfId="5963"/>
    <cellStyle name="SAPBEXstdData 14 2 2 4 3 2" xfId="26769"/>
    <cellStyle name="SAPBEXstdData 14 2 2 4 3 2 2" xfId="60560"/>
    <cellStyle name="SAPBEXstdData 14 2 2 4 3 3" xfId="49194"/>
    <cellStyle name="SAPBEXstdData 14 2 2 4 4" xfId="8034"/>
    <cellStyle name="SAPBEXstdData 14 2 2 4 4 2" xfId="26770"/>
    <cellStyle name="SAPBEXstdData 14 2 2 4 4 2 2" xfId="60561"/>
    <cellStyle name="SAPBEXstdData 14 2 2 4 4 3" xfId="49195"/>
    <cellStyle name="SAPBEXstdData 14 2 2 4 5" xfId="7850"/>
    <cellStyle name="SAPBEXstdData 14 2 2 4 5 2" xfId="26771"/>
    <cellStyle name="SAPBEXstdData 14 2 2 4 5 3" xfId="49196"/>
    <cellStyle name="SAPBEXstdData 14 2 2 4 6" xfId="5289"/>
    <cellStyle name="SAPBEXstdData 14 2 2 4 6 2" xfId="26772"/>
    <cellStyle name="SAPBEXstdData 14 2 2 4 6 3" xfId="49197"/>
    <cellStyle name="SAPBEXstdData 14 2 2 4 7" xfId="8417"/>
    <cellStyle name="SAPBEXstdData 14 2 2 4 7 2" xfId="49198"/>
    <cellStyle name="SAPBEXstdData 14 2 2 4 8" xfId="4968"/>
    <cellStyle name="SAPBEXstdData 14 2 2 4 9" xfId="49199"/>
    <cellStyle name="SAPBEXstdData 14 2 2 5" xfId="2055"/>
    <cellStyle name="SAPBEXstdData 14 2 2 5 10" xfId="60562"/>
    <cellStyle name="SAPBEXstdData 14 2 2 5 11" xfId="60563"/>
    <cellStyle name="SAPBEXstdData 14 2 2 5 2" xfId="2056"/>
    <cellStyle name="SAPBEXstdData 14 2 2 5 2 10" xfId="60564"/>
    <cellStyle name="SAPBEXstdData 14 2 2 5 2 2" xfId="7314"/>
    <cellStyle name="SAPBEXstdData 14 2 2 5 2 2 2" xfId="26773"/>
    <cellStyle name="SAPBEXstdData 14 2 2 5 2 2 2 2" xfId="60565"/>
    <cellStyle name="SAPBEXstdData 14 2 2 5 2 2 3" xfId="49200"/>
    <cellStyle name="SAPBEXstdData 14 2 2 5 2 3" xfId="9297"/>
    <cellStyle name="SAPBEXstdData 14 2 2 5 2 3 2" xfId="26774"/>
    <cellStyle name="SAPBEXstdData 14 2 2 5 2 3 2 2" xfId="60566"/>
    <cellStyle name="SAPBEXstdData 14 2 2 5 2 3 3" xfId="49201"/>
    <cellStyle name="SAPBEXstdData 14 2 2 5 2 4" xfId="10750"/>
    <cellStyle name="SAPBEXstdData 14 2 2 5 2 4 2" xfId="26775"/>
    <cellStyle name="SAPBEXstdData 14 2 2 5 2 4 3" xfId="49202"/>
    <cellStyle name="SAPBEXstdData 14 2 2 5 2 5" xfId="12174"/>
    <cellStyle name="SAPBEXstdData 14 2 2 5 2 5 2" xfId="26776"/>
    <cellStyle name="SAPBEXstdData 14 2 2 5 2 5 3" xfId="49203"/>
    <cellStyle name="SAPBEXstdData 14 2 2 5 2 6" xfId="13549"/>
    <cellStyle name="SAPBEXstdData 14 2 2 5 2 6 2" xfId="26777"/>
    <cellStyle name="SAPBEXstdData 14 2 2 5 2 6 3" xfId="49204"/>
    <cellStyle name="SAPBEXstdData 14 2 2 5 2 7" xfId="14899"/>
    <cellStyle name="SAPBEXstdData 14 2 2 5 2 7 2" xfId="49205"/>
    <cellStyle name="SAPBEXstdData 14 2 2 5 2 8" xfId="2984"/>
    <cellStyle name="SAPBEXstdData 14 2 2 5 2 9" xfId="60567"/>
    <cellStyle name="SAPBEXstdData 14 2 2 5 3" xfId="6186"/>
    <cellStyle name="SAPBEXstdData 14 2 2 5 3 2" xfId="26778"/>
    <cellStyle name="SAPBEXstdData 14 2 2 5 3 2 2" xfId="60568"/>
    <cellStyle name="SAPBEXstdData 14 2 2 5 3 3" xfId="49206"/>
    <cellStyle name="SAPBEXstdData 14 2 2 5 4" xfId="8257"/>
    <cellStyle name="SAPBEXstdData 14 2 2 5 4 2" xfId="26779"/>
    <cellStyle name="SAPBEXstdData 14 2 2 5 4 2 2" xfId="60569"/>
    <cellStyle name="SAPBEXstdData 14 2 2 5 4 3" xfId="49207"/>
    <cellStyle name="SAPBEXstdData 14 2 2 5 5" xfId="9744"/>
    <cellStyle name="SAPBEXstdData 14 2 2 5 5 2" xfId="26780"/>
    <cellStyle name="SAPBEXstdData 14 2 2 5 5 3" xfId="49208"/>
    <cellStyle name="SAPBEXstdData 14 2 2 5 6" xfId="11197"/>
    <cellStyle name="SAPBEXstdData 14 2 2 5 6 2" xfId="26781"/>
    <cellStyle name="SAPBEXstdData 14 2 2 5 6 3" xfId="49209"/>
    <cellStyle name="SAPBEXstdData 14 2 2 5 7" xfId="12623"/>
    <cellStyle name="SAPBEXstdData 14 2 2 5 7 2" xfId="26782"/>
    <cellStyle name="SAPBEXstdData 14 2 2 5 7 3" xfId="49210"/>
    <cellStyle name="SAPBEXstdData 14 2 2 5 8" xfId="13995"/>
    <cellStyle name="SAPBEXstdData 14 2 2 5 8 2" xfId="49211"/>
    <cellStyle name="SAPBEXstdData 14 2 2 5 9" xfId="3827"/>
    <cellStyle name="SAPBEXstdData 14 2 2 6" xfId="4054"/>
    <cellStyle name="SAPBEXstdData 14 2 2 6 2" xfId="3452"/>
    <cellStyle name="SAPBEXstdData 14 2 2 6 2 2" xfId="26783"/>
    <cellStyle name="SAPBEXstdData 14 2 2 6 2 2 2" xfId="26784"/>
    <cellStyle name="SAPBEXstdData 14 2 2 6 2 2 3" xfId="60570"/>
    <cellStyle name="SAPBEXstdData 14 2 2 6 2 3" xfId="26785"/>
    <cellStyle name="SAPBEXstdData 14 2 2 6 2 3 2" xfId="26786"/>
    <cellStyle name="SAPBEXstdData 14 2 2 6 2 3 3" xfId="60571"/>
    <cellStyle name="SAPBEXstdData 14 2 2 6 2 4" xfId="26787"/>
    <cellStyle name="SAPBEXstdData 14 2 2 6 2 5" xfId="49212"/>
    <cellStyle name="SAPBEXstdData 14 2 2 6 3" xfId="26788"/>
    <cellStyle name="SAPBEXstdData 14 2 2 6 3 2" xfId="26789"/>
    <cellStyle name="SAPBEXstdData 14 2 2 6 3 3" xfId="60572"/>
    <cellStyle name="SAPBEXstdData 14 2 2 6 4" xfId="26790"/>
    <cellStyle name="SAPBEXstdData 14 2 2 6 4 2" xfId="26791"/>
    <cellStyle name="SAPBEXstdData 14 2 2 6 4 3" xfId="60573"/>
    <cellStyle name="SAPBEXstdData 14 2 2 6 5" xfId="26792"/>
    <cellStyle name="SAPBEXstdData 14 2 2 6 5 2" xfId="60574"/>
    <cellStyle name="SAPBEXstdData 14 2 2 6 6" xfId="49213"/>
    <cellStyle name="SAPBEXstdData 14 2 2 6 7" xfId="60575"/>
    <cellStyle name="SAPBEXstdData 14 2 2 7" xfId="3278"/>
    <cellStyle name="SAPBEXstdData 14 2 2 7 2" xfId="3605"/>
    <cellStyle name="SAPBEXstdData 14 2 2 7 2 2" xfId="26793"/>
    <cellStyle name="SAPBEXstdData 14 2 2 7 2 2 2" xfId="26794"/>
    <cellStyle name="SAPBEXstdData 14 2 2 7 2 2 3" xfId="60576"/>
    <cellStyle name="SAPBEXstdData 14 2 2 7 2 3" xfId="26795"/>
    <cellStyle name="SAPBEXstdData 14 2 2 7 2 3 2" xfId="26796"/>
    <cellStyle name="SAPBEXstdData 14 2 2 7 2 3 3" xfId="60577"/>
    <cellStyle name="SAPBEXstdData 14 2 2 7 2 4" xfId="26797"/>
    <cellStyle name="SAPBEXstdData 14 2 2 7 2 5" xfId="49214"/>
    <cellStyle name="SAPBEXstdData 14 2 2 7 3" xfId="26798"/>
    <cellStyle name="SAPBEXstdData 14 2 2 7 3 2" xfId="26799"/>
    <cellStyle name="SAPBEXstdData 14 2 2 7 3 3" xfId="60578"/>
    <cellStyle name="SAPBEXstdData 14 2 2 7 4" xfId="26800"/>
    <cellStyle name="SAPBEXstdData 14 2 2 7 4 2" xfId="26801"/>
    <cellStyle name="SAPBEXstdData 14 2 2 7 4 3" xfId="60579"/>
    <cellStyle name="SAPBEXstdData 14 2 2 7 5" xfId="26802"/>
    <cellStyle name="SAPBEXstdData 14 2 2 7 6" xfId="49215"/>
    <cellStyle name="SAPBEXstdData 14 2 2 8" xfId="2920"/>
    <cellStyle name="SAPBEXstdData 14 2 2 8 2" xfId="26803"/>
    <cellStyle name="SAPBEXstdData 14 2 2 8 2 2" xfId="26804"/>
    <cellStyle name="SAPBEXstdData 14 2 2 8 2 3" xfId="60580"/>
    <cellStyle name="SAPBEXstdData 14 2 2 8 3" xfId="26805"/>
    <cellStyle name="SAPBEXstdData 14 2 2 8 3 2" xfId="26806"/>
    <cellStyle name="SAPBEXstdData 14 2 2 8 3 3" xfId="60581"/>
    <cellStyle name="SAPBEXstdData 14 2 2 8 4" xfId="26807"/>
    <cellStyle name="SAPBEXstdData 14 2 2 8 5" xfId="49216"/>
    <cellStyle name="SAPBEXstdData 14 2 2 9" xfId="3546"/>
    <cellStyle name="SAPBEXstdData 14 2 2 9 2" xfId="26808"/>
    <cellStyle name="SAPBEXstdData 14 2 2 9 2 2" xfId="26809"/>
    <cellStyle name="SAPBEXstdData 14 2 2 9 2 3" xfId="60582"/>
    <cellStyle name="SAPBEXstdData 14 2 2 9 3" xfId="26810"/>
    <cellStyle name="SAPBEXstdData 14 2 2 9 3 2" xfId="26811"/>
    <cellStyle name="SAPBEXstdData 14 2 2 9 3 3" xfId="60583"/>
    <cellStyle name="SAPBEXstdData 14 2 2 9 4" xfId="26812"/>
    <cellStyle name="SAPBEXstdData 14 2 2 9 5" xfId="49217"/>
    <cellStyle name="SAPBEXstdData 14 2 3" xfId="2057"/>
    <cellStyle name="SAPBEXstdData 14 2 3 10" xfId="4936"/>
    <cellStyle name="SAPBEXstdData 14 2 3 10 2" xfId="26813"/>
    <cellStyle name="SAPBEXstdData 14 2 3 10 2 2" xfId="26814"/>
    <cellStyle name="SAPBEXstdData 14 2 3 10 2 3" xfId="60584"/>
    <cellStyle name="SAPBEXstdData 14 2 3 10 3" xfId="26815"/>
    <cellStyle name="SAPBEXstdData 14 2 3 10 3 2" xfId="26816"/>
    <cellStyle name="SAPBEXstdData 14 2 3 10 3 3" xfId="60585"/>
    <cellStyle name="SAPBEXstdData 14 2 3 10 4" xfId="26817"/>
    <cellStyle name="SAPBEXstdData 14 2 3 10 5" xfId="49218"/>
    <cellStyle name="SAPBEXstdData 14 2 3 11" xfId="26818"/>
    <cellStyle name="SAPBEXstdData 14 2 3 11 2" xfId="26819"/>
    <cellStyle name="SAPBEXstdData 14 2 3 11 3" xfId="60586"/>
    <cellStyle name="SAPBEXstdData 14 2 3 12" xfId="49219"/>
    <cellStyle name="SAPBEXstdData 14 2 3 2" xfId="2058"/>
    <cellStyle name="SAPBEXstdData 14 2 3 2 2" xfId="2059"/>
    <cellStyle name="SAPBEXstdData 14 2 3 2 2 2" xfId="2060"/>
    <cellStyle name="SAPBEXstdData 14 2 3 2 2 2 2" xfId="9604"/>
    <cellStyle name="SAPBEXstdData 14 2 3 2 2 2 2 2" xfId="26820"/>
    <cellStyle name="SAPBEXstdData 14 2 3 2 2 2 2 2 2" xfId="60587"/>
    <cellStyle name="SAPBEXstdData 14 2 3 2 2 2 2 3" xfId="49220"/>
    <cellStyle name="SAPBEXstdData 14 2 3 2 2 2 3" xfId="11057"/>
    <cellStyle name="SAPBEXstdData 14 2 3 2 2 2 3 2" xfId="26821"/>
    <cellStyle name="SAPBEXstdData 14 2 3 2 2 2 3 3" xfId="49221"/>
    <cellStyle name="SAPBEXstdData 14 2 3 2 2 2 4" xfId="12481"/>
    <cellStyle name="SAPBEXstdData 14 2 3 2 2 2 4 2" xfId="26822"/>
    <cellStyle name="SAPBEXstdData 14 2 3 2 2 2 4 3" xfId="49222"/>
    <cellStyle name="SAPBEXstdData 14 2 3 2 2 2 5" xfId="13856"/>
    <cellStyle name="SAPBEXstdData 14 2 3 2 2 2 5 2" xfId="49223"/>
    <cellStyle name="SAPBEXstdData 14 2 3 2 2 2 6" xfId="15206"/>
    <cellStyle name="SAPBEXstdData 14 2 3 2 2 2 7" xfId="7621"/>
    <cellStyle name="SAPBEXstdData 14 2 3 2 2 2 8" xfId="60588"/>
    <cellStyle name="SAPBEXstdData 14 2 3 2 2 2 9" xfId="60589"/>
    <cellStyle name="SAPBEXstdData 14 2 3 2 2 3" xfId="6484"/>
    <cellStyle name="SAPBEXstdData 14 2 3 2 2 3 2" xfId="26823"/>
    <cellStyle name="SAPBEXstdData 14 2 3 2 2 3 2 2" xfId="60590"/>
    <cellStyle name="SAPBEXstdData 14 2 3 2 2 3 3" xfId="49224"/>
    <cellStyle name="SAPBEXstdData 14 2 3 2 2 4" xfId="26824"/>
    <cellStyle name="SAPBEXstdData 14 2 3 2 2 4 2" xfId="26825"/>
    <cellStyle name="SAPBEXstdData 14 2 3 2 2 4 3" xfId="60591"/>
    <cellStyle name="SAPBEXstdData 14 2 3 2 2 5" xfId="26826"/>
    <cellStyle name="SAPBEXstdData 14 2 3 2 2 6" xfId="49225"/>
    <cellStyle name="SAPBEXstdData 14 2 3 2 3" xfId="2061"/>
    <cellStyle name="SAPBEXstdData 14 2 3 2 3 2" xfId="8694"/>
    <cellStyle name="SAPBEXstdData 14 2 3 2 3 2 2" xfId="26827"/>
    <cellStyle name="SAPBEXstdData 14 2 3 2 3 2 2 2" xfId="60592"/>
    <cellStyle name="SAPBEXstdData 14 2 3 2 3 2 3" xfId="49226"/>
    <cellStyle name="SAPBEXstdData 14 2 3 2 3 3" xfId="10147"/>
    <cellStyle name="SAPBEXstdData 14 2 3 2 3 3 2" xfId="26828"/>
    <cellStyle name="SAPBEXstdData 14 2 3 2 3 3 3" xfId="49227"/>
    <cellStyle name="SAPBEXstdData 14 2 3 2 3 4" xfId="11571"/>
    <cellStyle name="SAPBEXstdData 14 2 3 2 3 4 2" xfId="26829"/>
    <cellStyle name="SAPBEXstdData 14 2 3 2 3 4 3" xfId="49228"/>
    <cellStyle name="SAPBEXstdData 14 2 3 2 3 5" xfId="12946"/>
    <cellStyle name="SAPBEXstdData 14 2 3 2 3 5 2" xfId="26830"/>
    <cellStyle name="SAPBEXstdData 14 2 3 2 3 5 3" xfId="49229"/>
    <cellStyle name="SAPBEXstdData 14 2 3 2 3 6" xfId="14296"/>
    <cellStyle name="SAPBEXstdData 14 2 3 2 3 6 2" xfId="49230"/>
    <cellStyle name="SAPBEXstdData 14 2 3 2 3 7" xfId="6711"/>
    <cellStyle name="SAPBEXstdData 14 2 3 2 3 8" xfId="60593"/>
    <cellStyle name="SAPBEXstdData 14 2 3 2 3 9" xfId="60594"/>
    <cellStyle name="SAPBEXstdData 14 2 3 2 4" xfId="5584"/>
    <cellStyle name="SAPBEXstdData 14 2 3 2 4 2" xfId="26831"/>
    <cellStyle name="SAPBEXstdData 14 2 3 2 4 2 2" xfId="60595"/>
    <cellStyle name="SAPBEXstdData 14 2 3 2 4 3" xfId="49231"/>
    <cellStyle name="SAPBEXstdData 14 2 3 2 5" xfId="26832"/>
    <cellStyle name="SAPBEXstdData 14 2 3 2 5 2" xfId="26833"/>
    <cellStyle name="SAPBEXstdData 14 2 3 2 5 3" xfId="49232"/>
    <cellStyle name="SAPBEXstdData 14 2 3 2 6" xfId="49233"/>
    <cellStyle name="SAPBEXstdData 14 2 3 3" xfId="2062"/>
    <cellStyle name="SAPBEXstdData 14 2 3 3 2" xfId="2063"/>
    <cellStyle name="SAPBEXstdData 14 2 3 3 2 2" xfId="8922"/>
    <cellStyle name="SAPBEXstdData 14 2 3 3 2 2 2" xfId="26834"/>
    <cellStyle name="SAPBEXstdData 14 2 3 3 2 2 2 2" xfId="60596"/>
    <cellStyle name="SAPBEXstdData 14 2 3 3 2 2 3" xfId="49234"/>
    <cellStyle name="SAPBEXstdData 14 2 3 3 2 3" xfId="10375"/>
    <cellStyle name="SAPBEXstdData 14 2 3 3 2 3 2" xfId="26835"/>
    <cellStyle name="SAPBEXstdData 14 2 3 3 2 3 2 2" xfId="60597"/>
    <cellStyle name="SAPBEXstdData 14 2 3 3 2 3 3" xfId="49235"/>
    <cellStyle name="SAPBEXstdData 14 2 3 3 2 4" xfId="11799"/>
    <cellStyle name="SAPBEXstdData 14 2 3 3 2 4 2" xfId="26836"/>
    <cellStyle name="SAPBEXstdData 14 2 3 3 2 4 3" xfId="49236"/>
    <cellStyle name="SAPBEXstdData 14 2 3 3 2 5" xfId="13174"/>
    <cellStyle name="SAPBEXstdData 14 2 3 3 2 5 2" xfId="49237"/>
    <cellStyle name="SAPBEXstdData 14 2 3 3 2 6" xfId="14524"/>
    <cellStyle name="SAPBEXstdData 14 2 3 3 2 7" xfId="6939"/>
    <cellStyle name="SAPBEXstdData 14 2 3 3 2 8" xfId="60598"/>
    <cellStyle name="SAPBEXstdData 14 2 3 3 2 9" xfId="60599"/>
    <cellStyle name="SAPBEXstdData 14 2 3 3 3" xfId="5811"/>
    <cellStyle name="SAPBEXstdData 14 2 3 3 3 2" xfId="26837"/>
    <cellStyle name="SAPBEXstdData 14 2 3 3 3 2 2" xfId="60600"/>
    <cellStyle name="SAPBEXstdData 14 2 3 3 3 3" xfId="49238"/>
    <cellStyle name="SAPBEXstdData 14 2 3 3 4" xfId="26838"/>
    <cellStyle name="SAPBEXstdData 14 2 3 3 4 2" xfId="26839"/>
    <cellStyle name="SAPBEXstdData 14 2 3 3 4 3" xfId="60601"/>
    <cellStyle name="SAPBEXstdData 14 2 3 3 5" xfId="26840"/>
    <cellStyle name="SAPBEXstdData 14 2 3 3 6" xfId="49239"/>
    <cellStyle name="SAPBEXstdData 14 2 3 4" xfId="2064"/>
    <cellStyle name="SAPBEXstdData 14 2 3 4 10" xfId="60602"/>
    <cellStyle name="SAPBEXstdData 14 2 3 4 11" xfId="60603"/>
    <cellStyle name="SAPBEXstdData 14 2 3 4 2" xfId="2065"/>
    <cellStyle name="SAPBEXstdData 14 2 3 4 2 10" xfId="60604"/>
    <cellStyle name="SAPBEXstdData 14 2 3 4 2 2" xfId="7166"/>
    <cellStyle name="SAPBEXstdData 14 2 3 4 2 2 2" xfId="26841"/>
    <cellStyle name="SAPBEXstdData 14 2 3 4 2 2 2 2" xfId="60605"/>
    <cellStyle name="SAPBEXstdData 14 2 3 4 2 2 3" xfId="49240"/>
    <cellStyle name="SAPBEXstdData 14 2 3 4 2 3" xfId="9149"/>
    <cellStyle name="SAPBEXstdData 14 2 3 4 2 3 2" xfId="26842"/>
    <cellStyle name="SAPBEXstdData 14 2 3 4 2 3 2 2" xfId="60606"/>
    <cellStyle name="SAPBEXstdData 14 2 3 4 2 3 3" xfId="49241"/>
    <cellStyle name="SAPBEXstdData 14 2 3 4 2 4" xfId="10602"/>
    <cellStyle name="SAPBEXstdData 14 2 3 4 2 4 2" xfId="26843"/>
    <cellStyle name="SAPBEXstdData 14 2 3 4 2 4 3" xfId="49242"/>
    <cellStyle name="SAPBEXstdData 14 2 3 4 2 5" xfId="12026"/>
    <cellStyle name="SAPBEXstdData 14 2 3 4 2 5 2" xfId="26844"/>
    <cellStyle name="SAPBEXstdData 14 2 3 4 2 5 3" xfId="49243"/>
    <cellStyle name="SAPBEXstdData 14 2 3 4 2 6" xfId="13401"/>
    <cellStyle name="SAPBEXstdData 14 2 3 4 2 6 2" xfId="49244"/>
    <cellStyle name="SAPBEXstdData 14 2 3 4 2 7" xfId="14751"/>
    <cellStyle name="SAPBEXstdData 14 2 3 4 2 8" xfId="49245"/>
    <cellStyle name="SAPBEXstdData 14 2 3 4 2 9" xfId="60607"/>
    <cellStyle name="SAPBEXstdData 14 2 3 4 3" xfId="6038"/>
    <cellStyle name="SAPBEXstdData 14 2 3 4 3 2" xfId="26845"/>
    <cellStyle name="SAPBEXstdData 14 2 3 4 3 2 2" xfId="60608"/>
    <cellStyle name="SAPBEXstdData 14 2 3 4 3 3" xfId="49246"/>
    <cellStyle name="SAPBEXstdData 14 2 3 4 4" xfId="8109"/>
    <cellStyle name="SAPBEXstdData 14 2 3 4 4 2" xfId="26846"/>
    <cellStyle name="SAPBEXstdData 14 2 3 4 4 2 2" xfId="60609"/>
    <cellStyle name="SAPBEXstdData 14 2 3 4 4 3" xfId="49247"/>
    <cellStyle name="SAPBEXstdData 14 2 3 4 5" xfId="5124"/>
    <cellStyle name="SAPBEXstdData 14 2 3 4 5 2" xfId="26847"/>
    <cellStyle name="SAPBEXstdData 14 2 3 4 5 3" xfId="49248"/>
    <cellStyle name="SAPBEXstdData 14 2 3 4 6" xfId="4942"/>
    <cellStyle name="SAPBEXstdData 14 2 3 4 6 2" xfId="26848"/>
    <cellStyle name="SAPBEXstdData 14 2 3 4 6 3" xfId="49249"/>
    <cellStyle name="SAPBEXstdData 14 2 3 4 7" xfId="5139"/>
    <cellStyle name="SAPBEXstdData 14 2 3 4 7 2" xfId="49250"/>
    <cellStyle name="SAPBEXstdData 14 2 3 4 8" xfId="11319"/>
    <cellStyle name="SAPBEXstdData 14 2 3 4 9" xfId="49251"/>
    <cellStyle name="SAPBEXstdData 14 2 3 5" xfId="2066"/>
    <cellStyle name="SAPBEXstdData 14 2 3 5 10" xfId="60610"/>
    <cellStyle name="SAPBEXstdData 14 2 3 5 11" xfId="60611"/>
    <cellStyle name="SAPBEXstdData 14 2 3 5 2" xfId="2067"/>
    <cellStyle name="SAPBEXstdData 14 2 3 5 2 10" xfId="60612"/>
    <cellStyle name="SAPBEXstdData 14 2 3 5 2 2" xfId="7388"/>
    <cellStyle name="SAPBEXstdData 14 2 3 5 2 2 2" xfId="26849"/>
    <cellStyle name="SAPBEXstdData 14 2 3 5 2 2 2 2" xfId="60613"/>
    <cellStyle name="SAPBEXstdData 14 2 3 5 2 2 3" xfId="49252"/>
    <cellStyle name="SAPBEXstdData 14 2 3 5 2 3" xfId="9371"/>
    <cellStyle name="SAPBEXstdData 14 2 3 5 2 3 2" xfId="26850"/>
    <cellStyle name="SAPBEXstdData 14 2 3 5 2 3 2 2" xfId="60614"/>
    <cellStyle name="SAPBEXstdData 14 2 3 5 2 3 3" xfId="49253"/>
    <cellStyle name="SAPBEXstdData 14 2 3 5 2 4" xfId="10824"/>
    <cellStyle name="SAPBEXstdData 14 2 3 5 2 4 2" xfId="26851"/>
    <cellStyle name="SAPBEXstdData 14 2 3 5 2 4 3" xfId="49254"/>
    <cellStyle name="SAPBEXstdData 14 2 3 5 2 5" xfId="12248"/>
    <cellStyle name="SAPBEXstdData 14 2 3 5 2 5 2" xfId="26852"/>
    <cellStyle name="SAPBEXstdData 14 2 3 5 2 5 3" xfId="49255"/>
    <cellStyle name="SAPBEXstdData 14 2 3 5 2 6" xfId="13623"/>
    <cellStyle name="SAPBEXstdData 14 2 3 5 2 6 2" xfId="26853"/>
    <cellStyle name="SAPBEXstdData 14 2 3 5 2 6 3" xfId="49256"/>
    <cellStyle name="SAPBEXstdData 14 2 3 5 2 7" xfId="14973"/>
    <cellStyle name="SAPBEXstdData 14 2 3 5 2 7 2" xfId="49257"/>
    <cellStyle name="SAPBEXstdData 14 2 3 5 2 8" xfId="3339"/>
    <cellStyle name="SAPBEXstdData 14 2 3 5 2 9" xfId="60615"/>
    <cellStyle name="SAPBEXstdData 14 2 3 5 3" xfId="6260"/>
    <cellStyle name="SAPBEXstdData 14 2 3 5 3 2" xfId="26854"/>
    <cellStyle name="SAPBEXstdData 14 2 3 5 3 2 2" xfId="60616"/>
    <cellStyle name="SAPBEXstdData 14 2 3 5 3 3" xfId="49258"/>
    <cellStyle name="SAPBEXstdData 14 2 3 5 4" xfId="8331"/>
    <cellStyle name="SAPBEXstdData 14 2 3 5 4 2" xfId="26855"/>
    <cellStyle name="SAPBEXstdData 14 2 3 5 4 2 2" xfId="60617"/>
    <cellStyle name="SAPBEXstdData 14 2 3 5 4 3" xfId="49259"/>
    <cellStyle name="SAPBEXstdData 14 2 3 5 5" xfId="9818"/>
    <cellStyle name="SAPBEXstdData 14 2 3 5 5 2" xfId="26856"/>
    <cellStyle name="SAPBEXstdData 14 2 3 5 5 3" xfId="49260"/>
    <cellStyle name="SAPBEXstdData 14 2 3 5 6" xfId="11271"/>
    <cellStyle name="SAPBEXstdData 14 2 3 5 6 2" xfId="26857"/>
    <cellStyle name="SAPBEXstdData 14 2 3 5 6 3" xfId="49261"/>
    <cellStyle name="SAPBEXstdData 14 2 3 5 7" xfId="12697"/>
    <cellStyle name="SAPBEXstdData 14 2 3 5 7 2" xfId="26858"/>
    <cellStyle name="SAPBEXstdData 14 2 3 5 7 3" xfId="49262"/>
    <cellStyle name="SAPBEXstdData 14 2 3 5 8" xfId="14069"/>
    <cellStyle name="SAPBEXstdData 14 2 3 5 8 2" xfId="49263"/>
    <cellStyle name="SAPBEXstdData 14 2 3 5 9" xfId="3903"/>
    <cellStyle name="SAPBEXstdData 14 2 3 6" xfId="4130"/>
    <cellStyle name="SAPBEXstdData 14 2 3 6 2" xfId="3620"/>
    <cellStyle name="SAPBEXstdData 14 2 3 6 2 2" xfId="26859"/>
    <cellStyle name="SAPBEXstdData 14 2 3 6 2 2 2" xfId="26860"/>
    <cellStyle name="SAPBEXstdData 14 2 3 6 2 2 3" xfId="60618"/>
    <cellStyle name="SAPBEXstdData 14 2 3 6 2 3" xfId="26861"/>
    <cellStyle name="SAPBEXstdData 14 2 3 6 2 3 2" xfId="26862"/>
    <cellStyle name="SAPBEXstdData 14 2 3 6 2 3 3" xfId="60619"/>
    <cellStyle name="SAPBEXstdData 14 2 3 6 2 4" xfId="26863"/>
    <cellStyle name="SAPBEXstdData 14 2 3 6 2 5" xfId="49264"/>
    <cellStyle name="SAPBEXstdData 14 2 3 6 3" xfId="26864"/>
    <cellStyle name="SAPBEXstdData 14 2 3 6 3 2" xfId="26865"/>
    <cellStyle name="SAPBEXstdData 14 2 3 6 3 3" xfId="60620"/>
    <cellStyle name="SAPBEXstdData 14 2 3 6 4" xfId="26866"/>
    <cellStyle name="SAPBEXstdData 14 2 3 6 4 2" xfId="26867"/>
    <cellStyle name="SAPBEXstdData 14 2 3 6 4 3" xfId="60621"/>
    <cellStyle name="SAPBEXstdData 14 2 3 6 5" xfId="26868"/>
    <cellStyle name="SAPBEXstdData 14 2 3 6 5 2" xfId="60622"/>
    <cellStyle name="SAPBEXstdData 14 2 3 6 6" xfId="49265"/>
    <cellStyle name="SAPBEXstdData 14 2 3 6 7" xfId="60623"/>
    <cellStyle name="SAPBEXstdData 14 2 3 7" xfId="3164"/>
    <cellStyle name="SAPBEXstdData 14 2 3 7 2" xfId="4376"/>
    <cellStyle name="SAPBEXstdData 14 2 3 7 2 2" xfId="26869"/>
    <cellStyle name="SAPBEXstdData 14 2 3 7 2 2 2" xfId="26870"/>
    <cellStyle name="SAPBEXstdData 14 2 3 7 2 2 3" xfId="60624"/>
    <cellStyle name="SAPBEXstdData 14 2 3 7 2 3" xfId="26871"/>
    <cellStyle name="SAPBEXstdData 14 2 3 7 2 3 2" xfId="26872"/>
    <cellStyle name="SAPBEXstdData 14 2 3 7 2 3 3" xfId="60625"/>
    <cellStyle name="SAPBEXstdData 14 2 3 7 2 4" xfId="26873"/>
    <cellStyle name="SAPBEXstdData 14 2 3 7 2 5" xfId="49266"/>
    <cellStyle name="SAPBEXstdData 14 2 3 7 3" xfId="26874"/>
    <cellStyle name="SAPBEXstdData 14 2 3 7 3 2" xfId="26875"/>
    <cellStyle name="SAPBEXstdData 14 2 3 7 3 3" xfId="60626"/>
    <cellStyle name="SAPBEXstdData 14 2 3 7 4" xfId="26876"/>
    <cellStyle name="SAPBEXstdData 14 2 3 7 4 2" xfId="26877"/>
    <cellStyle name="SAPBEXstdData 14 2 3 7 4 3" xfId="60627"/>
    <cellStyle name="SAPBEXstdData 14 2 3 7 5" xfId="26878"/>
    <cellStyle name="SAPBEXstdData 14 2 3 7 6" xfId="49267"/>
    <cellStyle name="SAPBEXstdData 14 2 3 8" xfId="4244"/>
    <cellStyle name="SAPBEXstdData 14 2 3 8 2" xfId="26879"/>
    <cellStyle name="SAPBEXstdData 14 2 3 8 2 2" xfId="26880"/>
    <cellStyle name="SAPBEXstdData 14 2 3 8 2 3" xfId="60628"/>
    <cellStyle name="SAPBEXstdData 14 2 3 8 3" xfId="26881"/>
    <cellStyle name="SAPBEXstdData 14 2 3 8 3 2" xfId="26882"/>
    <cellStyle name="SAPBEXstdData 14 2 3 8 3 3" xfId="60629"/>
    <cellStyle name="SAPBEXstdData 14 2 3 8 4" xfId="26883"/>
    <cellStyle name="SAPBEXstdData 14 2 3 8 5" xfId="49268"/>
    <cellStyle name="SAPBEXstdData 14 2 3 9" xfId="3011"/>
    <cellStyle name="SAPBEXstdData 14 2 3 9 2" xfId="26884"/>
    <cellStyle name="SAPBEXstdData 14 2 3 9 2 2" xfId="26885"/>
    <cellStyle name="SAPBEXstdData 14 2 3 9 2 3" xfId="60630"/>
    <cellStyle name="SAPBEXstdData 14 2 3 9 3" xfId="26886"/>
    <cellStyle name="SAPBEXstdData 14 2 3 9 3 2" xfId="26887"/>
    <cellStyle name="SAPBEXstdData 14 2 3 9 3 3" xfId="60631"/>
    <cellStyle name="SAPBEXstdData 14 2 3 9 4" xfId="26888"/>
    <cellStyle name="SAPBEXstdData 14 2 3 9 5" xfId="49269"/>
    <cellStyle name="SAPBEXstdData 14 2 4" xfId="2068"/>
    <cellStyle name="SAPBEXstdData 14 2 4 2" xfId="2069"/>
    <cellStyle name="SAPBEXstdData 14 2 4 2 2" xfId="2070"/>
    <cellStyle name="SAPBEXstdData 14 2 4 2 2 2" xfId="9456"/>
    <cellStyle name="SAPBEXstdData 14 2 4 2 2 2 2" xfId="26889"/>
    <cellStyle name="SAPBEXstdData 14 2 4 2 2 2 2 2" xfId="60632"/>
    <cellStyle name="SAPBEXstdData 14 2 4 2 2 2 3" xfId="49270"/>
    <cellStyle name="SAPBEXstdData 14 2 4 2 2 3" xfId="10909"/>
    <cellStyle name="SAPBEXstdData 14 2 4 2 2 3 2" xfId="26890"/>
    <cellStyle name="SAPBEXstdData 14 2 4 2 2 3 3" xfId="49271"/>
    <cellStyle name="SAPBEXstdData 14 2 4 2 2 4" xfId="12333"/>
    <cellStyle name="SAPBEXstdData 14 2 4 2 2 4 2" xfId="26891"/>
    <cellStyle name="SAPBEXstdData 14 2 4 2 2 4 3" xfId="49272"/>
    <cellStyle name="SAPBEXstdData 14 2 4 2 2 5" xfId="13708"/>
    <cellStyle name="SAPBEXstdData 14 2 4 2 2 5 2" xfId="49273"/>
    <cellStyle name="SAPBEXstdData 14 2 4 2 2 6" xfId="15058"/>
    <cellStyle name="SAPBEXstdData 14 2 4 2 2 7" xfId="7473"/>
    <cellStyle name="SAPBEXstdData 14 2 4 2 2 8" xfId="60633"/>
    <cellStyle name="SAPBEXstdData 14 2 4 2 2 9" xfId="60634"/>
    <cellStyle name="SAPBEXstdData 14 2 4 2 3" xfId="6336"/>
    <cellStyle name="SAPBEXstdData 14 2 4 2 3 2" xfId="26892"/>
    <cellStyle name="SAPBEXstdData 14 2 4 2 3 2 2" xfId="60635"/>
    <cellStyle name="SAPBEXstdData 14 2 4 2 3 3" xfId="49274"/>
    <cellStyle name="SAPBEXstdData 14 2 4 2 4" xfId="26893"/>
    <cellStyle name="SAPBEXstdData 14 2 4 2 4 2" xfId="26894"/>
    <cellStyle name="SAPBEXstdData 14 2 4 2 4 3" xfId="60636"/>
    <cellStyle name="SAPBEXstdData 14 2 4 2 5" xfId="26895"/>
    <cellStyle name="SAPBEXstdData 14 2 4 2 6" xfId="49275"/>
    <cellStyle name="SAPBEXstdData 14 2 4 3" xfId="2071"/>
    <cellStyle name="SAPBEXstdData 14 2 4 3 2" xfId="8543"/>
    <cellStyle name="SAPBEXstdData 14 2 4 3 2 2" xfId="26896"/>
    <cellStyle name="SAPBEXstdData 14 2 4 3 2 2 2" xfId="60637"/>
    <cellStyle name="SAPBEXstdData 14 2 4 3 2 3" xfId="49276"/>
    <cellStyle name="SAPBEXstdData 14 2 4 3 3" xfId="9996"/>
    <cellStyle name="SAPBEXstdData 14 2 4 3 3 2" xfId="26897"/>
    <cellStyle name="SAPBEXstdData 14 2 4 3 3 3" xfId="49277"/>
    <cellStyle name="SAPBEXstdData 14 2 4 3 4" xfId="11420"/>
    <cellStyle name="SAPBEXstdData 14 2 4 3 4 2" xfId="26898"/>
    <cellStyle name="SAPBEXstdData 14 2 4 3 4 3" xfId="49278"/>
    <cellStyle name="SAPBEXstdData 14 2 4 3 5" xfId="12795"/>
    <cellStyle name="SAPBEXstdData 14 2 4 3 5 2" xfId="26899"/>
    <cellStyle name="SAPBEXstdData 14 2 4 3 5 3" xfId="49279"/>
    <cellStyle name="SAPBEXstdData 14 2 4 3 6" xfId="14145"/>
    <cellStyle name="SAPBEXstdData 14 2 4 3 6 2" xfId="49280"/>
    <cellStyle name="SAPBEXstdData 14 2 4 3 7" xfId="6560"/>
    <cellStyle name="SAPBEXstdData 14 2 4 3 8" xfId="60638"/>
    <cellStyle name="SAPBEXstdData 14 2 4 3 9" xfId="60639"/>
    <cellStyle name="SAPBEXstdData 14 2 4 4" xfId="5434"/>
    <cellStyle name="SAPBEXstdData 14 2 4 4 2" xfId="26900"/>
    <cellStyle name="SAPBEXstdData 14 2 4 4 2 2" xfId="60640"/>
    <cellStyle name="SAPBEXstdData 14 2 4 4 3" xfId="49281"/>
    <cellStyle name="SAPBEXstdData 14 2 4 5" xfId="26901"/>
    <cellStyle name="SAPBEXstdData 14 2 4 5 2" xfId="26902"/>
    <cellStyle name="SAPBEXstdData 14 2 4 5 3" xfId="49282"/>
    <cellStyle name="SAPBEXstdData 14 2 4 6" xfId="49283"/>
    <cellStyle name="SAPBEXstdData 14 2 5" xfId="2072"/>
    <cellStyle name="SAPBEXstdData 14 2 5 2" xfId="2073"/>
    <cellStyle name="SAPBEXstdData 14 2 5 2 2" xfId="8768"/>
    <cellStyle name="SAPBEXstdData 14 2 5 2 2 2" xfId="26903"/>
    <cellStyle name="SAPBEXstdData 14 2 5 2 2 2 2" xfId="60641"/>
    <cellStyle name="SAPBEXstdData 14 2 5 2 2 3" xfId="49284"/>
    <cellStyle name="SAPBEXstdData 14 2 5 2 3" xfId="10221"/>
    <cellStyle name="SAPBEXstdData 14 2 5 2 3 2" xfId="26904"/>
    <cellStyle name="SAPBEXstdData 14 2 5 2 3 2 2" xfId="60642"/>
    <cellStyle name="SAPBEXstdData 14 2 5 2 3 3" xfId="49285"/>
    <cellStyle name="SAPBEXstdData 14 2 5 2 4" xfId="11645"/>
    <cellStyle name="SAPBEXstdData 14 2 5 2 4 2" xfId="26905"/>
    <cellStyle name="SAPBEXstdData 14 2 5 2 4 3" xfId="49286"/>
    <cellStyle name="SAPBEXstdData 14 2 5 2 5" xfId="13020"/>
    <cellStyle name="SAPBEXstdData 14 2 5 2 5 2" xfId="49287"/>
    <cellStyle name="SAPBEXstdData 14 2 5 2 6" xfId="14370"/>
    <cellStyle name="SAPBEXstdData 14 2 5 2 7" xfId="6785"/>
    <cellStyle name="SAPBEXstdData 14 2 5 2 8" xfId="60643"/>
    <cellStyle name="SAPBEXstdData 14 2 5 2 9" xfId="60644"/>
    <cellStyle name="SAPBEXstdData 14 2 5 3" xfId="5658"/>
    <cellStyle name="SAPBEXstdData 14 2 5 3 2" xfId="26906"/>
    <cellStyle name="SAPBEXstdData 14 2 5 3 2 2" xfId="60645"/>
    <cellStyle name="SAPBEXstdData 14 2 5 3 3" xfId="49288"/>
    <cellStyle name="SAPBEXstdData 14 2 5 4" xfId="26907"/>
    <cellStyle name="SAPBEXstdData 14 2 5 4 2" xfId="26908"/>
    <cellStyle name="SAPBEXstdData 14 2 5 4 3" xfId="60646"/>
    <cellStyle name="SAPBEXstdData 14 2 5 5" xfId="26909"/>
    <cellStyle name="SAPBEXstdData 14 2 5 6" xfId="49289"/>
    <cellStyle name="SAPBEXstdData 14 2 6" xfId="2074"/>
    <cellStyle name="SAPBEXstdData 14 2 6 10" xfId="60647"/>
    <cellStyle name="SAPBEXstdData 14 2 6 11" xfId="60648"/>
    <cellStyle name="SAPBEXstdData 14 2 6 2" xfId="2075"/>
    <cellStyle name="SAPBEXstdData 14 2 6 2 10" xfId="60649"/>
    <cellStyle name="SAPBEXstdData 14 2 6 2 2" xfId="7015"/>
    <cellStyle name="SAPBEXstdData 14 2 6 2 2 2" xfId="26910"/>
    <cellStyle name="SAPBEXstdData 14 2 6 2 2 2 2" xfId="60650"/>
    <cellStyle name="SAPBEXstdData 14 2 6 2 2 3" xfId="49290"/>
    <cellStyle name="SAPBEXstdData 14 2 6 2 3" xfId="8998"/>
    <cellStyle name="SAPBEXstdData 14 2 6 2 3 2" xfId="26911"/>
    <cellStyle name="SAPBEXstdData 14 2 6 2 3 2 2" xfId="60651"/>
    <cellStyle name="SAPBEXstdData 14 2 6 2 3 3" xfId="49291"/>
    <cellStyle name="SAPBEXstdData 14 2 6 2 4" xfId="10451"/>
    <cellStyle name="SAPBEXstdData 14 2 6 2 4 2" xfId="26912"/>
    <cellStyle name="SAPBEXstdData 14 2 6 2 4 3" xfId="49292"/>
    <cellStyle name="SAPBEXstdData 14 2 6 2 5" xfId="11875"/>
    <cellStyle name="SAPBEXstdData 14 2 6 2 5 2" xfId="26913"/>
    <cellStyle name="SAPBEXstdData 14 2 6 2 5 3" xfId="49293"/>
    <cellStyle name="SAPBEXstdData 14 2 6 2 6" xfId="13250"/>
    <cellStyle name="SAPBEXstdData 14 2 6 2 6 2" xfId="49294"/>
    <cellStyle name="SAPBEXstdData 14 2 6 2 7" xfId="14600"/>
    <cellStyle name="SAPBEXstdData 14 2 6 2 8" xfId="49295"/>
    <cellStyle name="SAPBEXstdData 14 2 6 2 9" xfId="60652"/>
    <cellStyle name="SAPBEXstdData 14 2 6 3" xfId="5887"/>
    <cellStyle name="SAPBEXstdData 14 2 6 3 2" xfId="26914"/>
    <cellStyle name="SAPBEXstdData 14 2 6 3 2 2" xfId="60653"/>
    <cellStyle name="SAPBEXstdData 14 2 6 3 3" xfId="49296"/>
    <cellStyle name="SAPBEXstdData 14 2 6 4" xfId="7958"/>
    <cellStyle name="SAPBEXstdData 14 2 6 4 2" xfId="26915"/>
    <cellStyle name="SAPBEXstdData 14 2 6 4 2 2" xfId="60654"/>
    <cellStyle name="SAPBEXstdData 14 2 6 4 3" xfId="49297"/>
    <cellStyle name="SAPBEXstdData 14 2 6 5" xfId="5334"/>
    <cellStyle name="SAPBEXstdData 14 2 6 5 2" xfId="26916"/>
    <cellStyle name="SAPBEXstdData 14 2 6 5 3" xfId="49298"/>
    <cellStyle name="SAPBEXstdData 14 2 6 6" xfId="5012"/>
    <cellStyle name="SAPBEXstdData 14 2 6 6 2" xfId="26917"/>
    <cellStyle name="SAPBEXstdData 14 2 6 6 3" xfId="49299"/>
    <cellStyle name="SAPBEXstdData 14 2 6 7" xfId="9875"/>
    <cellStyle name="SAPBEXstdData 14 2 6 7 2" xfId="49300"/>
    <cellStyle name="SAPBEXstdData 14 2 6 8" xfId="7657"/>
    <cellStyle name="SAPBEXstdData 14 2 6 9" xfId="49301"/>
    <cellStyle name="SAPBEXstdData 14 2 7" xfId="2076"/>
    <cellStyle name="SAPBEXstdData 14 2 7 10" xfId="60655"/>
    <cellStyle name="SAPBEXstdData 14 2 7 11" xfId="60656"/>
    <cellStyle name="SAPBEXstdData 14 2 7 2" xfId="2077"/>
    <cellStyle name="SAPBEXstdData 14 2 7 2 10" xfId="60657"/>
    <cellStyle name="SAPBEXstdData 14 2 7 2 2" xfId="7240"/>
    <cellStyle name="SAPBEXstdData 14 2 7 2 2 2" xfId="26918"/>
    <cellStyle name="SAPBEXstdData 14 2 7 2 2 2 2" xfId="60658"/>
    <cellStyle name="SAPBEXstdData 14 2 7 2 2 3" xfId="49302"/>
    <cellStyle name="SAPBEXstdData 14 2 7 2 3" xfId="9223"/>
    <cellStyle name="SAPBEXstdData 14 2 7 2 3 2" xfId="26919"/>
    <cellStyle name="SAPBEXstdData 14 2 7 2 3 2 2" xfId="60659"/>
    <cellStyle name="SAPBEXstdData 14 2 7 2 3 3" xfId="49303"/>
    <cellStyle name="SAPBEXstdData 14 2 7 2 4" xfId="10676"/>
    <cellStyle name="SAPBEXstdData 14 2 7 2 4 2" xfId="26920"/>
    <cellStyle name="SAPBEXstdData 14 2 7 2 4 3" xfId="49304"/>
    <cellStyle name="SAPBEXstdData 14 2 7 2 5" xfId="12100"/>
    <cellStyle name="SAPBEXstdData 14 2 7 2 5 2" xfId="26921"/>
    <cellStyle name="SAPBEXstdData 14 2 7 2 5 3" xfId="49305"/>
    <cellStyle name="SAPBEXstdData 14 2 7 2 6" xfId="13475"/>
    <cellStyle name="SAPBEXstdData 14 2 7 2 6 2" xfId="26922"/>
    <cellStyle name="SAPBEXstdData 14 2 7 2 6 3" xfId="49306"/>
    <cellStyle name="SAPBEXstdData 14 2 7 2 7" xfId="14825"/>
    <cellStyle name="SAPBEXstdData 14 2 7 2 7 2" xfId="49307"/>
    <cellStyle name="SAPBEXstdData 14 2 7 2 8" xfId="3346"/>
    <cellStyle name="SAPBEXstdData 14 2 7 2 9" xfId="60660"/>
    <cellStyle name="SAPBEXstdData 14 2 7 3" xfId="6112"/>
    <cellStyle name="SAPBEXstdData 14 2 7 3 2" xfId="26923"/>
    <cellStyle name="SAPBEXstdData 14 2 7 3 2 2" xfId="60661"/>
    <cellStyle name="SAPBEXstdData 14 2 7 3 3" xfId="49308"/>
    <cellStyle name="SAPBEXstdData 14 2 7 4" xfId="8183"/>
    <cellStyle name="SAPBEXstdData 14 2 7 4 2" xfId="26924"/>
    <cellStyle name="SAPBEXstdData 14 2 7 4 2 2" xfId="60662"/>
    <cellStyle name="SAPBEXstdData 14 2 7 4 3" xfId="49309"/>
    <cellStyle name="SAPBEXstdData 14 2 7 5" xfId="9670"/>
    <cellStyle name="SAPBEXstdData 14 2 7 5 2" xfId="26925"/>
    <cellStyle name="SAPBEXstdData 14 2 7 5 3" xfId="49310"/>
    <cellStyle name="SAPBEXstdData 14 2 7 6" xfId="11123"/>
    <cellStyle name="SAPBEXstdData 14 2 7 6 2" xfId="26926"/>
    <cellStyle name="SAPBEXstdData 14 2 7 6 3" xfId="49311"/>
    <cellStyle name="SAPBEXstdData 14 2 7 7" xfId="12549"/>
    <cellStyle name="SAPBEXstdData 14 2 7 7 2" xfId="26927"/>
    <cellStyle name="SAPBEXstdData 14 2 7 7 3" xfId="49312"/>
    <cellStyle name="SAPBEXstdData 14 2 7 8" xfId="13921"/>
    <cellStyle name="SAPBEXstdData 14 2 7 8 2" xfId="49313"/>
    <cellStyle name="SAPBEXstdData 14 2 7 9" xfId="3749"/>
    <cellStyle name="SAPBEXstdData 14 2 8" xfId="3976"/>
    <cellStyle name="SAPBEXstdData 14 2 8 2" xfId="3483"/>
    <cellStyle name="SAPBEXstdData 14 2 8 2 2" xfId="26928"/>
    <cellStyle name="SAPBEXstdData 14 2 8 2 2 2" xfId="26929"/>
    <cellStyle name="SAPBEXstdData 14 2 8 2 2 3" xfId="60663"/>
    <cellStyle name="SAPBEXstdData 14 2 8 2 3" xfId="26930"/>
    <cellStyle name="SAPBEXstdData 14 2 8 2 3 2" xfId="26931"/>
    <cellStyle name="SAPBEXstdData 14 2 8 2 3 3" xfId="60664"/>
    <cellStyle name="SAPBEXstdData 14 2 8 2 4" xfId="26932"/>
    <cellStyle name="SAPBEXstdData 14 2 8 2 5" xfId="49314"/>
    <cellStyle name="SAPBEXstdData 14 2 8 3" xfId="26933"/>
    <cellStyle name="SAPBEXstdData 14 2 8 3 2" xfId="26934"/>
    <cellStyle name="SAPBEXstdData 14 2 8 3 3" xfId="60665"/>
    <cellStyle name="SAPBEXstdData 14 2 8 4" xfId="26935"/>
    <cellStyle name="SAPBEXstdData 14 2 8 4 2" xfId="26936"/>
    <cellStyle name="SAPBEXstdData 14 2 8 4 3" xfId="60666"/>
    <cellStyle name="SAPBEXstdData 14 2 8 5" xfId="26937"/>
    <cellStyle name="SAPBEXstdData 14 2 8 5 2" xfId="60667"/>
    <cellStyle name="SAPBEXstdData 14 2 8 6" xfId="49315"/>
    <cellStyle name="SAPBEXstdData 14 2 8 7" xfId="60668"/>
    <cellStyle name="SAPBEXstdData 14 2 9" xfId="3677"/>
    <cellStyle name="SAPBEXstdData 14 2 9 2" xfId="4461"/>
    <cellStyle name="SAPBEXstdData 14 2 9 2 2" xfId="26938"/>
    <cellStyle name="SAPBEXstdData 14 2 9 2 2 2" xfId="26939"/>
    <cellStyle name="SAPBEXstdData 14 2 9 2 2 3" xfId="60669"/>
    <cellStyle name="SAPBEXstdData 14 2 9 2 3" xfId="26940"/>
    <cellStyle name="SAPBEXstdData 14 2 9 2 3 2" xfId="26941"/>
    <cellStyle name="SAPBEXstdData 14 2 9 2 3 3" xfId="60670"/>
    <cellStyle name="SAPBEXstdData 14 2 9 2 4" xfId="26942"/>
    <cellStyle name="SAPBEXstdData 14 2 9 2 5" xfId="49316"/>
    <cellStyle name="SAPBEXstdData 14 2 9 3" xfId="26943"/>
    <cellStyle name="SAPBEXstdData 14 2 9 3 2" xfId="26944"/>
    <cellStyle name="SAPBEXstdData 14 2 9 3 3" xfId="60671"/>
    <cellStyle name="SAPBEXstdData 14 2 9 4" xfId="26945"/>
    <cellStyle name="SAPBEXstdData 14 2 9 4 2" xfId="26946"/>
    <cellStyle name="SAPBEXstdData 14 2 9 4 3" xfId="60672"/>
    <cellStyle name="SAPBEXstdData 14 2 9 5" xfId="26947"/>
    <cellStyle name="SAPBEXstdData 14 2 9 6" xfId="49317"/>
    <cellStyle name="SAPBEXstdData 14 3" xfId="26948"/>
    <cellStyle name="SAPBEXstdData 14 3 2" xfId="26949"/>
    <cellStyle name="SAPBEXstdData 14 3 3" xfId="49318"/>
    <cellStyle name="SAPBEXstdData 14 4" xfId="49319"/>
    <cellStyle name="SAPBEXstdData 15" xfId="2078"/>
    <cellStyle name="SAPBEXstdData 15 10" xfId="4886"/>
    <cellStyle name="SAPBEXstdData 15 10 2" xfId="26950"/>
    <cellStyle name="SAPBEXstdData 15 10 2 2" xfId="26951"/>
    <cellStyle name="SAPBEXstdData 15 10 2 3" xfId="60673"/>
    <cellStyle name="SAPBEXstdData 15 10 3" xfId="26952"/>
    <cellStyle name="SAPBEXstdData 15 10 3 2" xfId="26953"/>
    <cellStyle name="SAPBEXstdData 15 10 3 3" xfId="60674"/>
    <cellStyle name="SAPBEXstdData 15 10 4" xfId="26954"/>
    <cellStyle name="SAPBEXstdData 15 10 5" xfId="49320"/>
    <cellStyle name="SAPBEXstdData 15 11" xfId="3478"/>
    <cellStyle name="SAPBEXstdData 15 11 2" xfId="26955"/>
    <cellStyle name="SAPBEXstdData 15 11 2 2" xfId="26956"/>
    <cellStyle name="SAPBEXstdData 15 11 2 3" xfId="60675"/>
    <cellStyle name="SAPBEXstdData 15 11 3" xfId="26957"/>
    <cellStyle name="SAPBEXstdData 15 11 3 2" xfId="26958"/>
    <cellStyle name="SAPBEXstdData 15 11 3 3" xfId="60676"/>
    <cellStyle name="SAPBEXstdData 15 11 4" xfId="26959"/>
    <cellStyle name="SAPBEXstdData 15 11 5" xfId="49321"/>
    <cellStyle name="SAPBEXstdData 15 12" xfId="4405"/>
    <cellStyle name="SAPBEXstdData 15 12 2" xfId="26960"/>
    <cellStyle name="SAPBEXstdData 15 12 2 2" xfId="26961"/>
    <cellStyle name="SAPBEXstdData 15 12 2 3" xfId="60677"/>
    <cellStyle name="SAPBEXstdData 15 12 3" xfId="26962"/>
    <cellStyle name="SAPBEXstdData 15 12 3 2" xfId="26963"/>
    <cellStyle name="SAPBEXstdData 15 12 3 3" xfId="60678"/>
    <cellStyle name="SAPBEXstdData 15 12 4" xfId="26964"/>
    <cellStyle name="SAPBEXstdData 15 12 5" xfId="49322"/>
    <cellStyle name="SAPBEXstdData 15 13" xfId="26965"/>
    <cellStyle name="SAPBEXstdData 15 13 2" xfId="26966"/>
    <cellStyle name="SAPBEXstdData 15 13 3" xfId="60679"/>
    <cellStyle name="SAPBEXstdData 15 14" xfId="49323"/>
    <cellStyle name="SAPBEXstdData 15 2" xfId="2079"/>
    <cellStyle name="SAPBEXstdData 15 2 10" xfId="3020"/>
    <cellStyle name="SAPBEXstdData 15 2 10 2" xfId="26967"/>
    <cellStyle name="SAPBEXstdData 15 2 10 2 2" xfId="26968"/>
    <cellStyle name="SAPBEXstdData 15 2 10 2 3" xfId="60680"/>
    <cellStyle name="SAPBEXstdData 15 2 10 3" xfId="26969"/>
    <cellStyle name="SAPBEXstdData 15 2 10 3 2" xfId="26970"/>
    <cellStyle name="SAPBEXstdData 15 2 10 3 3" xfId="60681"/>
    <cellStyle name="SAPBEXstdData 15 2 10 4" xfId="26971"/>
    <cellStyle name="SAPBEXstdData 15 2 10 5" xfId="49324"/>
    <cellStyle name="SAPBEXstdData 15 2 11" xfId="26972"/>
    <cellStyle name="SAPBEXstdData 15 2 11 2" xfId="26973"/>
    <cellStyle name="SAPBEXstdData 15 2 11 3" xfId="60682"/>
    <cellStyle name="SAPBEXstdData 15 2 12" xfId="49325"/>
    <cellStyle name="SAPBEXstdData 15 2 2" xfId="2080"/>
    <cellStyle name="SAPBEXstdData 15 2 2 2" xfId="2081"/>
    <cellStyle name="SAPBEXstdData 15 2 2 2 2" xfId="2082"/>
    <cellStyle name="SAPBEXstdData 15 2 2 2 2 2" xfId="9461"/>
    <cellStyle name="SAPBEXstdData 15 2 2 2 2 2 2" xfId="26974"/>
    <cellStyle name="SAPBEXstdData 15 2 2 2 2 2 2 2" xfId="60683"/>
    <cellStyle name="SAPBEXstdData 15 2 2 2 2 2 3" xfId="49326"/>
    <cellStyle name="SAPBEXstdData 15 2 2 2 2 3" xfId="10914"/>
    <cellStyle name="SAPBEXstdData 15 2 2 2 2 3 2" xfId="26975"/>
    <cellStyle name="SAPBEXstdData 15 2 2 2 2 3 3" xfId="49327"/>
    <cellStyle name="SAPBEXstdData 15 2 2 2 2 4" xfId="12338"/>
    <cellStyle name="SAPBEXstdData 15 2 2 2 2 4 2" xfId="26976"/>
    <cellStyle name="SAPBEXstdData 15 2 2 2 2 4 3" xfId="49328"/>
    <cellStyle name="SAPBEXstdData 15 2 2 2 2 5" xfId="13713"/>
    <cellStyle name="SAPBEXstdData 15 2 2 2 2 5 2" xfId="49329"/>
    <cellStyle name="SAPBEXstdData 15 2 2 2 2 6" xfId="15063"/>
    <cellStyle name="SAPBEXstdData 15 2 2 2 2 7" xfId="7478"/>
    <cellStyle name="SAPBEXstdData 15 2 2 2 2 8" xfId="60684"/>
    <cellStyle name="SAPBEXstdData 15 2 2 2 2 9" xfId="60685"/>
    <cellStyle name="SAPBEXstdData 15 2 2 2 3" xfId="6341"/>
    <cellStyle name="SAPBEXstdData 15 2 2 2 3 2" xfId="26977"/>
    <cellStyle name="SAPBEXstdData 15 2 2 2 3 2 2" xfId="60686"/>
    <cellStyle name="SAPBEXstdData 15 2 2 2 3 3" xfId="49330"/>
    <cellStyle name="SAPBEXstdData 15 2 2 2 4" xfId="26978"/>
    <cellStyle name="SAPBEXstdData 15 2 2 2 4 2" xfId="26979"/>
    <cellStyle name="SAPBEXstdData 15 2 2 2 4 3" xfId="60687"/>
    <cellStyle name="SAPBEXstdData 15 2 2 2 5" xfId="26980"/>
    <cellStyle name="SAPBEXstdData 15 2 2 2 6" xfId="49331"/>
    <cellStyle name="SAPBEXstdData 15 2 2 3" xfId="2083"/>
    <cellStyle name="SAPBEXstdData 15 2 2 3 2" xfId="8549"/>
    <cellStyle name="SAPBEXstdData 15 2 2 3 2 2" xfId="26981"/>
    <cellStyle name="SAPBEXstdData 15 2 2 3 2 2 2" xfId="60688"/>
    <cellStyle name="SAPBEXstdData 15 2 2 3 2 3" xfId="49332"/>
    <cellStyle name="SAPBEXstdData 15 2 2 3 3" xfId="10002"/>
    <cellStyle name="SAPBEXstdData 15 2 2 3 3 2" xfId="26982"/>
    <cellStyle name="SAPBEXstdData 15 2 2 3 3 3" xfId="49333"/>
    <cellStyle name="SAPBEXstdData 15 2 2 3 4" xfId="11426"/>
    <cellStyle name="SAPBEXstdData 15 2 2 3 4 2" xfId="26983"/>
    <cellStyle name="SAPBEXstdData 15 2 2 3 4 3" xfId="49334"/>
    <cellStyle name="SAPBEXstdData 15 2 2 3 5" xfId="12801"/>
    <cellStyle name="SAPBEXstdData 15 2 2 3 5 2" xfId="26984"/>
    <cellStyle name="SAPBEXstdData 15 2 2 3 5 3" xfId="49335"/>
    <cellStyle name="SAPBEXstdData 15 2 2 3 6" xfId="14151"/>
    <cellStyle name="SAPBEXstdData 15 2 2 3 6 2" xfId="49336"/>
    <cellStyle name="SAPBEXstdData 15 2 2 3 7" xfId="6566"/>
    <cellStyle name="SAPBEXstdData 15 2 2 3 8" xfId="60689"/>
    <cellStyle name="SAPBEXstdData 15 2 2 3 9" xfId="60690"/>
    <cellStyle name="SAPBEXstdData 15 2 2 4" xfId="5439"/>
    <cellStyle name="SAPBEXstdData 15 2 2 4 2" xfId="26985"/>
    <cellStyle name="SAPBEXstdData 15 2 2 4 2 2" xfId="60691"/>
    <cellStyle name="SAPBEXstdData 15 2 2 4 3" xfId="49337"/>
    <cellStyle name="SAPBEXstdData 15 2 2 5" xfId="26986"/>
    <cellStyle name="SAPBEXstdData 15 2 2 5 2" xfId="26987"/>
    <cellStyle name="SAPBEXstdData 15 2 2 5 3" xfId="49338"/>
    <cellStyle name="SAPBEXstdData 15 2 2 6" xfId="49339"/>
    <cellStyle name="SAPBEXstdData 15 2 3" xfId="2084"/>
    <cellStyle name="SAPBEXstdData 15 2 3 2" xfId="2085"/>
    <cellStyle name="SAPBEXstdData 15 2 3 2 2" xfId="8775"/>
    <cellStyle name="SAPBEXstdData 15 2 3 2 2 2" xfId="26988"/>
    <cellStyle name="SAPBEXstdData 15 2 3 2 2 2 2" xfId="60692"/>
    <cellStyle name="SAPBEXstdData 15 2 3 2 2 3" xfId="49340"/>
    <cellStyle name="SAPBEXstdData 15 2 3 2 3" xfId="10228"/>
    <cellStyle name="SAPBEXstdData 15 2 3 2 3 2" xfId="26989"/>
    <cellStyle name="SAPBEXstdData 15 2 3 2 3 2 2" xfId="60693"/>
    <cellStyle name="SAPBEXstdData 15 2 3 2 3 3" xfId="49341"/>
    <cellStyle name="SAPBEXstdData 15 2 3 2 4" xfId="11652"/>
    <cellStyle name="SAPBEXstdData 15 2 3 2 4 2" xfId="26990"/>
    <cellStyle name="SAPBEXstdData 15 2 3 2 4 3" xfId="49342"/>
    <cellStyle name="SAPBEXstdData 15 2 3 2 5" xfId="13027"/>
    <cellStyle name="SAPBEXstdData 15 2 3 2 5 2" xfId="49343"/>
    <cellStyle name="SAPBEXstdData 15 2 3 2 6" xfId="14377"/>
    <cellStyle name="SAPBEXstdData 15 2 3 2 7" xfId="6792"/>
    <cellStyle name="SAPBEXstdData 15 2 3 2 8" xfId="60694"/>
    <cellStyle name="SAPBEXstdData 15 2 3 2 9" xfId="60695"/>
    <cellStyle name="SAPBEXstdData 15 2 3 3" xfId="5665"/>
    <cellStyle name="SAPBEXstdData 15 2 3 3 2" xfId="26991"/>
    <cellStyle name="SAPBEXstdData 15 2 3 3 2 2" xfId="60696"/>
    <cellStyle name="SAPBEXstdData 15 2 3 3 3" xfId="49344"/>
    <cellStyle name="SAPBEXstdData 15 2 3 4" xfId="26992"/>
    <cellStyle name="SAPBEXstdData 15 2 3 4 2" xfId="26993"/>
    <cellStyle name="SAPBEXstdData 15 2 3 4 3" xfId="60697"/>
    <cellStyle name="SAPBEXstdData 15 2 3 5" xfId="26994"/>
    <cellStyle name="SAPBEXstdData 15 2 3 6" xfId="49345"/>
    <cellStyle name="SAPBEXstdData 15 2 4" xfId="2086"/>
    <cellStyle name="SAPBEXstdData 15 2 4 10" xfId="60698"/>
    <cellStyle name="SAPBEXstdData 15 2 4 11" xfId="60699"/>
    <cellStyle name="SAPBEXstdData 15 2 4 2" xfId="2087"/>
    <cellStyle name="SAPBEXstdData 15 2 4 2 10" xfId="60700"/>
    <cellStyle name="SAPBEXstdData 15 2 4 2 2" xfId="7021"/>
    <cellStyle name="SAPBEXstdData 15 2 4 2 2 2" xfId="26995"/>
    <cellStyle name="SAPBEXstdData 15 2 4 2 2 2 2" xfId="60701"/>
    <cellStyle name="SAPBEXstdData 15 2 4 2 2 3" xfId="49346"/>
    <cellStyle name="SAPBEXstdData 15 2 4 2 3" xfId="9004"/>
    <cellStyle name="SAPBEXstdData 15 2 4 2 3 2" xfId="26996"/>
    <cellStyle name="SAPBEXstdData 15 2 4 2 3 2 2" xfId="60702"/>
    <cellStyle name="SAPBEXstdData 15 2 4 2 3 3" xfId="49347"/>
    <cellStyle name="SAPBEXstdData 15 2 4 2 4" xfId="10457"/>
    <cellStyle name="SAPBEXstdData 15 2 4 2 4 2" xfId="26997"/>
    <cellStyle name="SAPBEXstdData 15 2 4 2 4 3" xfId="49348"/>
    <cellStyle name="SAPBEXstdData 15 2 4 2 5" xfId="11881"/>
    <cellStyle name="SAPBEXstdData 15 2 4 2 5 2" xfId="26998"/>
    <cellStyle name="SAPBEXstdData 15 2 4 2 5 3" xfId="49349"/>
    <cellStyle name="SAPBEXstdData 15 2 4 2 6" xfId="13256"/>
    <cellStyle name="SAPBEXstdData 15 2 4 2 6 2" xfId="49350"/>
    <cellStyle name="SAPBEXstdData 15 2 4 2 7" xfId="14606"/>
    <cellStyle name="SAPBEXstdData 15 2 4 2 8" xfId="49351"/>
    <cellStyle name="SAPBEXstdData 15 2 4 2 9" xfId="60703"/>
    <cellStyle name="SAPBEXstdData 15 2 4 3" xfId="5893"/>
    <cellStyle name="SAPBEXstdData 15 2 4 3 2" xfId="26999"/>
    <cellStyle name="SAPBEXstdData 15 2 4 3 2 2" xfId="60704"/>
    <cellStyle name="SAPBEXstdData 15 2 4 3 3" xfId="49352"/>
    <cellStyle name="SAPBEXstdData 15 2 4 4" xfId="7964"/>
    <cellStyle name="SAPBEXstdData 15 2 4 4 2" xfId="27000"/>
    <cellStyle name="SAPBEXstdData 15 2 4 4 2 2" xfId="60705"/>
    <cellStyle name="SAPBEXstdData 15 2 4 4 3" xfId="49353"/>
    <cellStyle name="SAPBEXstdData 15 2 4 5" xfId="4961"/>
    <cellStyle name="SAPBEXstdData 15 2 4 5 2" xfId="27001"/>
    <cellStyle name="SAPBEXstdData 15 2 4 5 3" xfId="49354"/>
    <cellStyle name="SAPBEXstdData 15 2 4 6" xfId="7768"/>
    <cellStyle name="SAPBEXstdData 15 2 4 6 2" xfId="27002"/>
    <cellStyle name="SAPBEXstdData 15 2 4 6 3" xfId="49355"/>
    <cellStyle name="SAPBEXstdData 15 2 4 7" xfId="4992"/>
    <cellStyle name="SAPBEXstdData 15 2 4 7 2" xfId="49356"/>
    <cellStyle name="SAPBEXstdData 15 2 4 8" xfId="11309"/>
    <cellStyle name="SAPBEXstdData 15 2 4 9" xfId="49357"/>
    <cellStyle name="SAPBEXstdData 15 2 5" xfId="2088"/>
    <cellStyle name="SAPBEXstdData 15 2 5 10" xfId="60706"/>
    <cellStyle name="SAPBEXstdData 15 2 5 11" xfId="60707"/>
    <cellStyle name="SAPBEXstdData 15 2 5 2" xfId="2089"/>
    <cellStyle name="SAPBEXstdData 15 2 5 2 10" xfId="60708"/>
    <cellStyle name="SAPBEXstdData 15 2 5 2 2" xfId="7245"/>
    <cellStyle name="SAPBEXstdData 15 2 5 2 2 2" xfId="27003"/>
    <cellStyle name="SAPBEXstdData 15 2 5 2 2 2 2" xfId="60709"/>
    <cellStyle name="SAPBEXstdData 15 2 5 2 2 3" xfId="49358"/>
    <cellStyle name="SAPBEXstdData 15 2 5 2 3" xfId="9228"/>
    <cellStyle name="SAPBEXstdData 15 2 5 2 3 2" xfId="27004"/>
    <cellStyle name="SAPBEXstdData 15 2 5 2 3 2 2" xfId="60710"/>
    <cellStyle name="SAPBEXstdData 15 2 5 2 3 3" xfId="49359"/>
    <cellStyle name="SAPBEXstdData 15 2 5 2 4" xfId="10681"/>
    <cellStyle name="SAPBEXstdData 15 2 5 2 4 2" xfId="27005"/>
    <cellStyle name="SAPBEXstdData 15 2 5 2 4 3" xfId="49360"/>
    <cellStyle name="SAPBEXstdData 15 2 5 2 5" xfId="12105"/>
    <cellStyle name="SAPBEXstdData 15 2 5 2 5 2" xfId="27006"/>
    <cellStyle name="SAPBEXstdData 15 2 5 2 5 3" xfId="49361"/>
    <cellStyle name="SAPBEXstdData 15 2 5 2 6" xfId="13480"/>
    <cellStyle name="SAPBEXstdData 15 2 5 2 6 2" xfId="27007"/>
    <cellStyle name="SAPBEXstdData 15 2 5 2 6 3" xfId="49362"/>
    <cellStyle name="SAPBEXstdData 15 2 5 2 7" xfId="14830"/>
    <cellStyle name="SAPBEXstdData 15 2 5 2 7 2" xfId="49363"/>
    <cellStyle name="SAPBEXstdData 15 2 5 2 8" xfId="3666"/>
    <cellStyle name="SAPBEXstdData 15 2 5 2 9" xfId="60711"/>
    <cellStyle name="SAPBEXstdData 15 2 5 3" xfId="6117"/>
    <cellStyle name="SAPBEXstdData 15 2 5 3 2" xfId="27008"/>
    <cellStyle name="SAPBEXstdData 15 2 5 3 2 2" xfId="60712"/>
    <cellStyle name="SAPBEXstdData 15 2 5 3 3" xfId="49364"/>
    <cellStyle name="SAPBEXstdData 15 2 5 4" xfId="8188"/>
    <cellStyle name="SAPBEXstdData 15 2 5 4 2" xfId="27009"/>
    <cellStyle name="SAPBEXstdData 15 2 5 4 2 2" xfId="60713"/>
    <cellStyle name="SAPBEXstdData 15 2 5 4 3" xfId="49365"/>
    <cellStyle name="SAPBEXstdData 15 2 5 5" xfId="9675"/>
    <cellStyle name="SAPBEXstdData 15 2 5 5 2" xfId="27010"/>
    <cellStyle name="SAPBEXstdData 15 2 5 5 3" xfId="49366"/>
    <cellStyle name="SAPBEXstdData 15 2 5 6" xfId="11128"/>
    <cellStyle name="SAPBEXstdData 15 2 5 6 2" xfId="27011"/>
    <cellStyle name="SAPBEXstdData 15 2 5 6 3" xfId="49367"/>
    <cellStyle name="SAPBEXstdData 15 2 5 7" xfId="12554"/>
    <cellStyle name="SAPBEXstdData 15 2 5 7 2" xfId="27012"/>
    <cellStyle name="SAPBEXstdData 15 2 5 7 3" xfId="49368"/>
    <cellStyle name="SAPBEXstdData 15 2 5 8" xfId="13926"/>
    <cellStyle name="SAPBEXstdData 15 2 5 8 2" xfId="49369"/>
    <cellStyle name="SAPBEXstdData 15 2 5 9" xfId="3756"/>
    <cellStyle name="SAPBEXstdData 15 2 6" xfId="3983"/>
    <cellStyle name="SAPBEXstdData 15 2 6 2" xfId="3103"/>
    <cellStyle name="SAPBEXstdData 15 2 6 2 2" xfId="27013"/>
    <cellStyle name="SAPBEXstdData 15 2 6 2 2 2" xfId="27014"/>
    <cellStyle name="SAPBEXstdData 15 2 6 2 2 3" xfId="60714"/>
    <cellStyle name="SAPBEXstdData 15 2 6 2 3" xfId="27015"/>
    <cellStyle name="SAPBEXstdData 15 2 6 2 3 2" xfId="27016"/>
    <cellStyle name="SAPBEXstdData 15 2 6 2 3 3" xfId="60715"/>
    <cellStyle name="SAPBEXstdData 15 2 6 2 4" xfId="27017"/>
    <cellStyle name="SAPBEXstdData 15 2 6 2 5" xfId="49370"/>
    <cellStyle name="SAPBEXstdData 15 2 6 3" xfId="27018"/>
    <cellStyle name="SAPBEXstdData 15 2 6 3 2" xfId="27019"/>
    <cellStyle name="SAPBEXstdData 15 2 6 3 3" xfId="60716"/>
    <cellStyle name="SAPBEXstdData 15 2 6 4" xfId="27020"/>
    <cellStyle name="SAPBEXstdData 15 2 6 4 2" xfId="27021"/>
    <cellStyle name="SAPBEXstdData 15 2 6 4 3" xfId="60717"/>
    <cellStyle name="SAPBEXstdData 15 2 6 5" xfId="27022"/>
    <cellStyle name="SAPBEXstdData 15 2 6 5 2" xfId="60718"/>
    <cellStyle name="SAPBEXstdData 15 2 6 6" xfId="49371"/>
    <cellStyle name="SAPBEXstdData 15 2 6 7" xfId="60719"/>
    <cellStyle name="SAPBEXstdData 15 2 7" xfId="3249"/>
    <cellStyle name="SAPBEXstdData 15 2 7 2" xfId="3390"/>
    <cellStyle name="SAPBEXstdData 15 2 7 2 2" xfId="27023"/>
    <cellStyle name="SAPBEXstdData 15 2 7 2 2 2" xfId="27024"/>
    <cellStyle name="SAPBEXstdData 15 2 7 2 2 3" xfId="60720"/>
    <cellStyle name="SAPBEXstdData 15 2 7 2 3" xfId="27025"/>
    <cellStyle name="SAPBEXstdData 15 2 7 2 3 2" xfId="27026"/>
    <cellStyle name="SAPBEXstdData 15 2 7 2 3 3" xfId="60721"/>
    <cellStyle name="SAPBEXstdData 15 2 7 2 4" xfId="27027"/>
    <cellStyle name="SAPBEXstdData 15 2 7 2 5" xfId="49372"/>
    <cellStyle name="SAPBEXstdData 15 2 7 3" xfId="27028"/>
    <cellStyle name="SAPBEXstdData 15 2 7 3 2" xfId="27029"/>
    <cellStyle name="SAPBEXstdData 15 2 7 3 3" xfId="60722"/>
    <cellStyle name="SAPBEXstdData 15 2 7 4" xfId="27030"/>
    <cellStyle name="SAPBEXstdData 15 2 7 4 2" xfId="27031"/>
    <cellStyle name="SAPBEXstdData 15 2 7 4 3" xfId="60723"/>
    <cellStyle name="SAPBEXstdData 15 2 7 5" xfId="27032"/>
    <cellStyle name="SAPBEXstdData 15 2 7 6" xfId="49373"/>
    <cellStyle name="SAPBEXstdData 15 2 8" xfId="2983"/>
    <cellStyle name="SAPBEXstdData 15 2 8 2" xfId="27033"/>
    <cellStyle name="SAPBEXstdData 15 2 8 2 2" xfId="27034"/>
    <cellStyle name="SAPBEXstdData 15 2 8 2 3" xfId="60724"/>
    <cellStyle name="SAPBEXstdData 15 2 8 3" xfId="27035"/>
    <cellStyle name="SAPBEXstdData 15 2 8 3 2" xfId="27036"/>
    <cellStyle name="SAPBEXstdData 15 2 8 3 3" xfId="60725"/>
    <cellStyle name="SAPBEXstdData 15 2 8 4" xfId="27037"/>
    <cellStyle name="SAPBEXstdData 15 2 8 5" xfId="49374"/>
    <cellStyle name="SAPBEXstdData 15 2 9" xfId="3016"/>
    <cellStyle name="SAPBEXstdData 15 2 9 2" xfId="27038"/>
    <cellStyle name="SAPBEXstdData 15 2 9 2 2" xfId="27039"/>
    <cellStyle name="SAPBEXstdData 15 2 9 2 3" xfId="60726"/>
    <cellStyle name="SAPBEXstdData 15 2 9 3" xfId="27040"/>
    <cellStyle name="SAPBEXstdData 15 2 9 3 2" xfId="27041"/>
    <cellStyle name="SAPBEXstdData 15 2 9 3 3" xfId="60727"/>
    <cellStyle name="SAPBEXstdData 15 2 9 4" xfId="27042"/>
    <cellStyle name="SAPBEXstdData 15 2 9 5" xfId="49375"/>
    <cellStyle name="SAPBEXstdData 15 3" xfId="2090"/>
    <cellStyle name="SAPBEXstdData 15 3 10" xfId="3524"/>
    <cellStyle name="SAPBEXstdData 15 3 10 2" xfId="27043"/>
    <cellStyle name="SAPBEXstdData 15 3 10 2 2" xfId="27044"/>
    <cellStyle name="SAPBEXstdData 15 3 10 2 3" xfId="60728"/>
    <cellStyle name="SAPBEXstdData 15 3 10 3" xfId="27045"/>
    <cellStyle name="SAPBEXstdData 15 3 10 3 2" xfId="27046"/>
    <cellStyle name="SAPBEXstdData 15 3 10 3 3" xfId="60729"/>
    <cellStyle name="SAPBEXstdData 15 3 10 4" xfId="27047"/>
    <cellStyle name="SAPBEXstdData 15 3 10 5" xfId="49376"/>
    <cellStyle name="SAPBEXstdData 15 3 11" xfId="27048"/>
    <cellStyle name="SAPBEXstdData 15 3 11 2" xfId="27049"/>
    <cellStyle name="SAPBEXstdData 15 3 11 3" xfId="60730"/>
    <cellStyle name="SAPBEXstdData 15 3 12" xfId="49377"/>
    <cellStyle name="SAPBEXstdData 15 3 2" xfId="2091"/>
    <cellStyle name="SAPBEXstdData 15 3 2 2" xfId="2092"/>
    <cellStyle name="SAPBEXstdData 15 3 2 2 2" xfId="2093"/>
    <cellStyle name="SAPBEXstdData 15 3 2 2 2 2" xfId="9535"/>
    <cellStyle name="SAPBEXstdData 15 3 2 2 2 2 2" xfId="27050"/>
    <cellStyle name="SAPBEXstdData 15 3 2 2 2 2 2 2" xfId="60731"/>
    <cellStyle name="SAPBEXstdData 15 3 2 2 2 2 3" xfId="49378"/>
    <cellStyle name="SAPBEXstdData 15 3 2 2 2 3" xfId="10988"/>
    <cellStyle name="SAPBEXstdData 15 3 2 2 2 3 2" xfId="27051"/>
    <cellStyle name="SAPBEXstdData 15 3 2 2 2 3 3" xfId="49379"/>
    <cellStyle name="SAPBEXstdData 15 3 2 2 2 4" xfId="12412"/>
    <cellStyle name="SAPBEXstdData 15 3 2 2 2 4 2" xfId="27052"/>
    <cellStyle name="SAPBEXstdData 15 3 2 2 2 4 3" xfId="49380"/>
    <cellStyle name="SAPBEXstdData 15 3 2 2 2 5" xfId="13787"/>
    <cellStyle name="SAPBEXstdData 15 3 2 2 2 5 2" xfId="49381"/>
    <cellStyle name="SAPBEXstdData 15 3 2 2 2 6" xfId="15137"/>
    <cellStyle name="SAPBEXstdData 15 3 2 2 2 7" xfId="7552"/>
    <cellStyle name="SAPBEXstdData 15 3 2 2 2 8" xfId="60732"/>
    <cellStyle name="SAPBEXstdData 15 3 2 2 2 9" xfId="60733"/>
    <cellStyle name="SAPBEXstdData 15 3 2 2 3" xfId="6415"/>
    <cellStyle name="SAPBEXstdData 15 3 2 2 3 2" xfId="27053"/>
    <cellStyle name="SAPBEXstdData 15 3 2 2 3 2 2" xfId="60734"/>
    <cellStyle name="SAPBEXstdData 15 3 2 2 3 3" xfId="49382"/>
    <cellStyle name="SAPBEXstdData 15 3 2 2 4" xfId="27054"/>
    <cellStyle name="SAPBEXstdData 15 3 2 2 4 2" xfId="27055"/>
    <cellStyle name="SAPBEXstdData 15 3 2 2 4 3" xfId="60735"/>
    <cellStyle name="SAPBEXstdData 15 3 2 2 5" xfId="27056"/>
    <cellStyle name="SAPBEXstdData 15 3 2 2 6" xfId="49383"/>
    <cellStyle name="SAPBEXstdData 15 3 2 3" xfId="2094"/>
    <cellStyle name="SAPBEXstdData 15 3 2 3 2" xfId="8625"/>
    <cellStyle name="SAPBEXstdData 15 3 2 3 2 2" xfId="27057"/>
    <cellStyle name="SAPBEXstdData 15 3 2 3 2 2 2" xfId="60736"/>
    <cellStyle name="SAPBEXstdData 15 3 2 3 2 3" xfId="49384"/>
    <cellStyle name="SAPBEXstdData 15 3 2 3 3" xfId="10078"/>
    <cellStyle name="SAPBEXstdData 15 3 2 3 3 2" xfId="27058"/>
    <cellStyle name="SAPBEXstdData 15 3 2 3 3 3" xfId="49385"/>
    <cellStyle name="SAPBEXstdData 15 3 2 3 4" xfId="11502"/>
    <cellStyle name="SAPBEXstdData 15 3 2 3 4 2" xfId="27059"/>
    <cellStyle name="SAPBEXstdData 15 3 2 3 4 3" xfId="49386"/>
    <cellStyle name="SAPBEXstdData 15 3 2 3 5" xfId="12877"/>
    <cellStyle name="SAPBEXstdData 15 3 2 3 5 2" xfId="27060"/>
    <cellStyle name="SAPBEXstdData 15 3 2 3 5 3" xfId="49387"/>
    <cellStyle name="SAPBEXstdData 15 3 2 3 6" xfId="14227"/>
    <cellStyle name="SAPBEXstdData 15 3 2 3 6 2" xfId="49388"/>
    <cellStyle name="SAPBEXstdData 15 3 2 3 7" xfId="6642"/>
    <cellStyle name="SAPBEXstdData 15 3 2 3 8" xfId="60737"/>
    <cellStyle name="SAPBEXstdData 15 3 2 3 9" xfId="60738"/>
    <cellStyle name="SAPBEXstdData 15 3 2 4" xfId="5515"/>
    <cellStyle name="SAPBEXstdData 15 3 2 4 2" xfId="27061"/>
    <cellStyle name="SAPBEXstdData 15 3 2 4 2 2" xfId="60739"/>
    <cellStyle name="SAPBEXstdData 15 3 2 4 3" xfId="49389"/>
    <cellStyle name="SAPBEXstdData 15 3 2 5" xfId="27062"/>
    <cellStyle name="SAPBEXstdData 15 3 2 5 2" xfId="27063"/>
    <cellStyle name="SAPBEXstdData 15 3 2 5 3" xfId="49390"/>
    <cellStyle name="SAPBEXstdData 15 3 2 6" xfId="49391"/>
    <cellStyle name="SAPBEXstdData 15 3 3" xfId="2095"/>
    <cellStyle name="SAPBEXstdData 15 3 3 2" xfId="2096"/>
    <cellStyle name="SAPBEXstdData 15 3 3 2 2" xfId="8851"/>
    <cellStyle name="SAPBEXstdData 15 3 3 2 2 2" xfId="27064"/>
    <cellStyle name="SAPBEXstdData 15 3 3 2 2 2 2" xfId="60740"/>
    <cellStyle name="SAPBEXstdData 15 3 3 2 2 3" xfId="49392"/>
    <cellStyle name="SAPBEXstdData 15 3 3 2 3" xfId="10304"/>
    <cellStyle name="SAPBEXstdData 15 3 3 2 3 2" xfId="27065"/>
    <cellStyle name="SAPBEXstdData 15 3 3 2 3 2 2" xfId="60741"/>
    <cellStyle name="SAPBEXstdData 15 3 3 2 3 3" xfId="49393"/>
    <cellStyle name="SAPBEXstdData 15 3 3 2 4" xfId="11728"/>
    <cellStyle name="SAPBEXstdData 15 3 3 2 4 2" xfId="27066"/>
    <cellStyle name="SAPBEXstdData 15 3 3 2 4 3" xfId="49394"/>
    <cellStyle name="SAPBEXstdData 15 3 3 2 5" xfId="13103"/>
    <cellStyle name="SAPBEXstdData 15 3 3 2 5 2" xfId="49395"/>
    <cellStyle name="SAPBEXstdData 15 3 3 2 6" xfId="14453"/>
    <cellStyle name="SAPBEXstdData 15 3 3 2 7" xfId="6868"/>
    <cellStyle name="SAPBEXstdData 15 3 3 2 8" xfId="60742"/>
    <cellStyle name="SAPBEXstdData 15 3 3 2 9" xfId="60743"/>
    <cellStyle name="SAPBEXstdData 15 3 3 3" xfId="5740"/>
    <cellStyle name="SAPBEXstdData 15 3 3 3 2" xfId="27067"/>
    <cellStyle name="SAPBEXstdData 15 3 3 3 2 2" xfId="60744"/>
    <cellStyle name="SAPBEXstdData 15 3 3 3 3" xfId="49396"/>
    <cellStyle name="SAPBEXstdData 15 3 3 4" xfId="27068"/>
    <cellStyle name="SAPBEXstdData 15 3 3 4 2" xfId="27069"/>
    <cellStyle name="SAPBEXstdData 15 3 3 4 3" xfId="60745"/>
    <cellStyle name="SAPBEXstdData 15 3 3 5" xfId="27070"/>
    <cellStyle name="SAPBEXstdData 15 3 3 6" xfId="49397"/>
    <cellStyle name="SAPBEXstdData 15 3 4" xfId="2097"/>
    <cellStyle name="SAPBEXstdData 15 3 4 10" xfId="60746"/>
    <cellStyle name="SAPBEXstdData 15 3 4 11" xfId="60747"/>
    <cellStyle name="SAPBEXstdData 15 3 4 2" xfId="2098"/>
    <cellStyle name="SAPBEXstdData 15 3 4 2 10" xfId="60748"/>
    <cellStyle name="SAPBEXstdData 15 3 4 2 2" xfId="7096"/>
    <cellStyle name="SAPBEXstdData 15 3 4 2 2 2" xfId="27071"/>
    <cellStyle name="SAPBEXstdData 15 3 4 2 2 2 2" xfId="60749"/>
    <cellStyle name="SAPBEXstdData 15 3 4 2 2 3" xfId="49398"/>
    <cellStyle name="SAPBEXstdData 15 3 4 2 3" xfId="9079"/>
    <cellStyle name="SAPBEXstdData 15 3 4 2 3 2" xfId="27072"/>
    <cellStyle name="SAPBEXstdData 15 3 4 2 3 2 2" xfId="60750"/>
    <cellStyle name="SAPBEXstdData 15 3 4 2 3 3" xfId="49399"/>
    <cellStyle name="SAPBEXstdData 15 3 4 2 4" xfId="10532"/>
    <cellStyle name="SAPBEXstdData 15 3 4 2 4 2" xfId="27073"/>
    <cellStyle name="SAPBEXstdData 15 3 4 2 4 3" xfId="49400"/>
    <cellStyle name="SAPBEXstdData 15 3 4 2 5" xfId="11956"/>
    <cellStyle name="SAPBEXstdData 15 3 4 2 5 2" xfId="27074"/>
    <cellStyle name="SAPBEXstdData 15 3 4 2 5 3" xfId="49401"/>
    <cellStyle name="SAPBEXstdData 15 3 4 2 6" xfId="13331"/>
    <cellStyle name="SAPBEXstdData 15 3 4 2 6 2" xfId="49402"/>
    <cellStyle name="SAPBEXstdData 15 3 4 2 7" xfId="14681"/>
    <cellStyle name="SAPBEXstdData 15 3 4 2 8" xfId="49403"/>
    <cellStyle name="SAPBEXstdData 15 3 4 2 9" xfId="60751"/>
    <cellStyle name="SAPBEXstdData 15 3 4 3" xfId="5968"/>
    <cellStyle name="SAPBEXstdData 15 3 4 3 2" xfId="27075"/>
    <cellStyle name="SAPBEXstdData 15 3 4 3 2 2" xfId="60752"/>
    <cellStyle name="SAPBEXstdData 15 3 4 3 3" xfId="49404"/>
    <cellStyle name="SAPBEXstdData 15 3 4 4" xfId="8039"/>
    <cellStyle name="SAPBEXstdData 15 3 4 4 2" xfId="27076"/>
    <cellStyle name="SAPBEXstdData 15 3 4 4 2 2" xfId="60753"/>
    <cellStyle name="SAPBEXstdData 15 3 4 4 3" xfId="49405"/>
    <cellStyle name="SAPBEXstdData 15 3 4 5" xfId="8385"/>
    <cellStyle name="SAPBEXstdData 15 3 4 5 2" xfId="27077"/>
    <cellStyle name="SAPBEXstdData 15 3 4 5 3" xfId="49406"/>
    <cellStyle name="SAPBEXstdData 15 3 4 6" xfId="9860"/>
    <cellStyle name="SAPBEXstdData 15 3 4 6 2" xfId="27078"/>
    <cellStyle name="SAPBEXstdData 15 3 4 6 3" xfId="49407"/>
    <cellStyle name="SAPBEXstdData 15 3 4 7" xfId="9883"/>
    <cellStyle name="SAPBEXstdData 15 3 4 7 2" xfId="49408"/>
    <cellStyle name="SAPBEXstdData 15 3 4 8" xfId="11320"/>
    <cellStyle name="SAPBEXstdData 15 3 4 9" xfId="49409"/>
    <cellStyle name="SAPBEXstdData 15 3 5" xfId="2099"/>
    <cellStyle name="SAPBEXstdData 15 3 5 10" xfId="60754"/>
    <cellStyle name="SAPBEXstdData 15 3 5 11" xfId="60755"/>
    <cellStyle name="SAPBEXstdData 15 3 5 2" xfId="2100"/>
    <cellStyle name="SAPBEXstdData 15 3 5 2 10" xfId="60756"/>
    <cellStyle name="SAPBEXstdData 15 3 5 2 2" xfId="7319"/>
    <cellStyle name="SAPBEXstdData 15 3 5 2 2 2" xfId="27079"/>
    <cellStyle name="SAPBEXstdData 15 3 5 2 2 2 2" xfId="60757"/>
    <cellStyle name="SAPBEXstdData 15 3 5 2 2 3" xfId="49410"/>
    <cellStyle name="SAPBEXstdData 15 3 5 2 3" xfId="9302"/>
    <cellStyle name="SAPBEXstdData 15 3 5 2 3 2" xfId="27080"/>
    <cellStyle name="SAPBEXstdData 15 3 5 2 3 2 2" xfId="60758"/>
    <cellStyle name="SAPBEXstdData 15 3 5 2 3 3" xfId="49411"/>
    <cellStyle name="SAPBEXstdData 15 3 5 2 4" xfId="10755"/>
    <cellStyle name="SAPBEXstdData 15 3 5 2 4 2" xfId="27081"/>
    <cellStyle name="SAPBEXstdData 15 3 5 2 4 3" xfId="49412"/>
    <cellStyle name="SAPBEXstdData 15 3 5 2 5" xfId="12179"/>
    <cellStyle name="SAPBEXstdData 15 3 5 2 5 2" xfId="27082"/>
    <cellStyle name="SAPBEXstdData 15 3 5 2 5 3" xfId="49413"/>
    <cellStyle name="SAPBEXstdData 15 3 5 2 6" xfId="13554"/>
    <cellStyle name="SAPBEXstdData 15 3 5 2 6 2" xfId="27083"/>
    <cellStyle name="SAPBEXstdData 15 3 5 2 6 3" xfId="49414"/>
    <cellStyle name="SAPBEXstdData 15 3 5 2 7" xfId="14904"/>
    <cellStyle name="SAPBEXstdData 15 3 5 2 7 2" xfId="49415"/>
    <cellStyle name="SAPBEXstdData 15 3 5 2 8" xfId="4609"/>
    <cellStyle name="SAPBEXstdData 15 3 5 2 9" xfId="60759"/>
    <cellStyle name="SAPBEXstdData 15 3 5 3" xfId="6191"/>
    <cellStyle name="SAPBEXstdData 15 3 5 3 2" xfId="27084"/>
    <cellStyle name="SAPBEXstdData 15 3 5 3 2 2" xfId="60760"/>
    <cellStyle name="SAPBEXstdData 15 3 5 3 3" xfId="49416"/>
    <cellStyle name="SAPBEXstdData 15 3 5 4" xfId="8262"/>
    <cellStyle name="SAPBEXstdData 15 3 5 4 2" xfId="27085"/>
    <cellStyle name="SAPBEXstdData 15 3 5 4 2 2" xfId="60761"/>
    <cellStyle name="SAPBEXstdData 15 3 5 4 3" xfId="49417"/>
    <cellStyle name="SAPBEXstdData 15 3 5 5" xfId="9749"/>
    <cellStyle name="SAPBEXstdData 15 3 5 5 2" xfId="27086"/>
    <cellStyle name="SAPBEXstdData 15 3 5 5 3" xfId="49418"/>
    <cellStyle name="SAPBEXstdData 15 3 5 6" xfId="11202"/>
    <cellStyle name="SAPBEXstdData 15 3 5 6 2" xfId="27087"/>
    <cellStyle name="SAPBEXstdData 15 3 5 6 3" xfId="49419"/>
    <cellStyle name="SAPBEXstdData 15 3 5 7" xfId="12628"/>
    <cellStyle name="SAPBEXstdData 15 3 5 7 2" xfId="27088"/>
    <cellStyle name="SAPBEXstdData 15 3 5 7 3" xfId="49420"/>
    <cellStyle name="SAPBEXstdData 15 3 5 8" xfId="14000"/>
    <cellStyle name="SAPBEXstdData 15 3 5 8 2" xfId="49421"/>
    <cellStyle name="SAPBEXstdData 15 3 5 9" xfId="3832"/>
    <cellStyle name="SAPBEXstdData 15 3 6" xfId="4059"/>
    <cellStyle name="SAPBEXstdData 15 3 6 2" xfId="3397"/>
    <cellStyle name="SAPBEXstdData 15 3 6 2 2" xfId="27089"/>
    <cellStyle name="SAPBEXstdData 15 3 6 2 2 2" xfId="27090"/>
    <cellStyle name="SAPBEXstdData 15 3 6 2 2 3" xfId="60762"/>
    <cellStyle name="SAPBEXstdData 15 3 6 2 3" xfId="27091"/>
    <cellStyle name="SAPBEXstdData 15 3 6 2 3 2" xfId="27092"/>
    <cellStyle name="SAPBEXstdData 15 3 6 2 3 3" xfId="60763"/>
    <cellStyle name="SAPBEXstdData 15 3 6 2 4" xfId="27093"/>
    <cellStyle name="SAPBEXstdData 15 3 6 2 5" xfId="49422"/>
    <cellStyle name="SAPBEXstdData 15 3 6 3" xfId="27094"/>
    <cellStyle name="SAPBEXstdData 15 3 6 3 2" xfId="27095"/>
    <cellStyle name="SAPBEXstdData 15 3 6 3 3" xfId="60764"/>
    <cellStyle name="SAPBEXstdData 15 3 6 4" xfId="27096"/>
    <cellStyle name="SAPBEXstdData 15 3 6 4 2" xfId="27097"/>
    <cellStyle name="SAPBEXstdData 15 3 6 4 3" xfId="60765"/>
    <cellStyle name="SAPBEXstdData 15 3 6 5" xfId="27098"/>
    <cellStyle name="SAPBEXstdData 15 3 6 5 2" xfId="60766"/>
    <cellStyle name="SAPBEXstdData 15 3 6 6" xfId="49423"/>
    <cellStyle name="SAPBEXstdData 15 3 6 7" xfId="60767"/>
    <cellStyle name="SAPBEXstdData 15 3 7" xfId="3291"/>
    <cellStyle name="SAPBEXstdData 15 3 7 2" xfId="4259"/>
    <cellStyle name="SAPBEXstdData 15 3 7 2 2" xfId="27099"/>
    <cellStyle name="SAPBEXstdData 15 3 7 2 2 2" xfId="27100"/>
    <cellStyle name="SAPBEXstdData 15 3 7 2 2 3" xfId="60768"/>
    <cellStyle name="SAPBEXstdData 15 3 7 2 3" xfId="27101"/>
    <cellStyle name="SAPBEXstdData 15 3 7 2 3 2" xfId="27102"/>
    <cellStyle name="SAPBEXstdData 15 3 7 2 3 3" xfId="60769"/>
    <cellStyle name="SAPBEXstdData 15 3 7 2 4" xfId="27103"/>
    <cellStyle name="SAPBEXstdData 15 3 7 2 5" xfId="49424"/>
    <cellStyle name="SAPBEXstdData 15 3 7 3" xfId="27104"/>
    <cellStyle name="SAPBEXstdData 15 3 7 3 2" xfId="27105"/>
    <cellStyle name="SAPBEXstdData 15 3 7 3 3" xfId="60770"/>
    <cellStyle name="SAPBEXstdData 15 3 7 4" xfId="27106"/>
    <cellStyle name="SAPBEXstdData 15 3 7 4 2" xfId="27107"/>
    <cellStyle name="SAPBEXstdData 15 3 7 4 3" xfId="60771"/>
    <cellStyle name="SAPBEXstdData 15 3 7 5" xfId="27108"/>
    <cellStyle name="SAPBEXstdData 15 3 7 6" xfId="49425"/>
    <cellStyle name="SAPBEXstdData 15 3 8" xfId="4882"/>
    <cellStyle name="SAPBEXstdData 15 3 8 2" xfId="27109"/>
    <cellStyle name="SAPBEXstdData 15 3 8 2 2" xfId="27110"/>
    <cellStyle name="SAPBEXstdData 15 3 8 2 3" xfId="60772"/>
    <cellStyle name="SAPBEXstdData 15 3 8 3" xfId="27111"/>
    <cellStyle name="SAPBEXstdData 15 3 8 3 2" xfId="27112"/>
    <cellStyle name="SAPBEXstdData 15 3 8 3 3" xfId="60773"/>
    <cellStyle name="SAPBEXstdData 15 3 8 4" xfId="27113"/>
    <cellStyle name="SAPBEXstdData 15 3 8 5" xfId="49426"/>
    <cellStyle name="SAPBEXstdData 15 3 9" xfId="4230"/>
    <cellStyle name="SAPBEXstdData 15 3 9 2" xfId="27114"/>
    <cellStyle name="SAPBEXstdData 15 3 9 2 2" xfId="27115"/>
    <cellStyle name="SAPBEXstdData 15 3 9 2 3" xfId="60774"/>
    <cellStyle name="SAPBEXstdData 15 3 9 3" xfId="27116"/>
    <cellStyle name="SAPBEXstdData 15 3 9 3 2" xfId="27117"/>
    <cellStyle name="SAPBEXstdData 15 3 9 3 3" xfId="60775"/>
    <cellStyle name="SAPBEXstdData 15 3 9 4" xfId="27118"/>
    <cellStyle name="SAPBEXstdData 15 3 9 5" xfId="49427"/>
    <cellStyle name="SAPBEXstdData 15 4" xfId="2101"/>
    <cellStyle name="SAPBEXstdData 15 4 2" xfId="2102"/>
    <cellStyle name="SAPBEXstdData 15 4 2 2" xfId="2103"/>
    <cellStyle name="SAPBEXstdData 15 4 2 2 2" xfId="9385"/>
    <cellStyle name="SAPBEXstdData 15 4 2 2 2 2" xfId="27119"/>
    <cellStyle name="SAPBEXstdData 15 4 2 2 2 2 2" xfId="60776"/>
    <cellStyle name="SAPBEXstdData 15 4 2 2 2 3" xfId="49428"/>
    <cellStyle name="SAPBEXstdData 15 4 2 2 3" xfId="10838"/>
    <cellStyle name="SAPBEXstdData 15 4 2 2 3 2" xfId="27120"/>
    <cellStyle name="SAPBEXstdData 15 4 2 2 3 3" xfId="49429"/>
    <cellStyle name="SAPBEXstdData 15 4 2 2 4" xfId="12262"/>
    <cellStyle name="SAPBEXstdData 15 4 2 2 4 2" xfId="27121"/>
    <cellStyle name="SAPBEXstdData 15 4 2 2 4 3" xfId="49430"/>
    <cellStyle name="SAPBEXstdData 15 4 2 2 5" xfId="13637"/>
    <cellStyle name="SAPBEXstdData 15 4 2 2 5 2" xfId="49431"/>
    <cellStyle name="SAPBEXstdData 15 4 2 2 6" xfId="14987"/>
    <cellStyle name="SAPBEXstdData 15 4 2 2 7" xfId="7402"/>
    <cellStyle name="SAPBEXstdData 15 4 2 2 8" xfId="60777"/>
    <cellStyle name="SAPBEXstdData 15 4 2 2 9" xfId="60778"/>
    <cellStyle name="SAPBEXstdData 15 4 2 3" xfId="6265"/>
    <cellStyle name="SAPBEXstdData 15 4 2 3 2" xfId="27122"/>
    <cellStyle name="SAPBEXstdData 15 4 2 3 2 2" xfId="60779"/>
    <cellStyle name="SAPBEXstdData 15 4 2 3 3" xfId="49432"/>
    <cellStyle name="SAPBEXstdData 15 4 2 4" xfId="27123"/>
    <cellStyle name="SAPBEXstdData 15 4 2 4 2" xfId="27124"/>
    <cellStyle name="SAPBEXstdData 15 4 2 4 3" xfId="60780"/>
    <cellStyle name="SAPBEXstdData 15 4 2 5" xfId="27125"/>
    <cellStyle name="SAPBEXstdData 15 4 2 6" xfId="49433"/>
    <cellStyle name="SAPBEXstdData 15 4 3" xfId="2104"/>
    <cellStyle name="SAPBEXstdData 15 4 3 2" xfId="8472"/>
    <cellStyle name="SAPBEXstdData 15 4 3 2 2" xfId="27126"/>
    <cellStyle name="SAPBEXstdData 15 4 3 2 2 2" xfId="60781"/>
    <cellStyle name="SAPBEXstdData 15 4 3 2 3" xfId="49434"/>
    <cellStyle name="SAPBEXstdData 15 4 3 3" xfId="9925"/>
    <cellStyle name="SAPBEXstdData 15 4 3 3 2" xfId="27127"/>
    <cellStyle name="SAPBEXstdData 15 4 3 3 3" xfId="49435"/>
    <cellStyle name="SAPBEXstdData 15 4 3 4" xfId="11349"/>
    <cellStyle name="SAPBEXstdData 15 4 3 4 2" xfId="27128"/>
    <cellStyle name="SAPBEXstdData 15 4 3 4 3" xfId="49436"/>
    <cellStyle name="SAPBEXstdData 15 4 3 5" xfId="12724"/>
    <cellStyle name="SAPBEXstdData 15 4 3 5 2" xfId="27129"/>
    <cellStyle name="SAPBEXstdData 15 4 3 5 3" xfId="49437"/>
    <cellStyle name="SAPBEXstdData 15 4 3 6" xfId="14074"/>
    <cellStyle name="SAPBEXstdData 15 4 3 6 2" xfId="49438"/>
    <cellStyle name="SAPBEXstdData 15 4 3 7" xfId="6489"/>
    <cellStyle name="SAPBEXstdData 15 4 3 8" xfId="60782"/>
    <cellStyle name="SAPBEXstdData 15 4 3 9" xfId="60783"/>
    <cellStyle name="SAPBEXstdData 15 4 4" xfId="5363"/>
    <cellStyle name="SAPBEXstdData 15 4 4 2" xfId="27130"/>
    <cellStyle name="SAPBEXstdData 15 4 4 2 2" xfId="60784"/>
    <cellStyle name="SAPBEXstdData 15 4 4 3" xfId="49439"/>
    <cellStyle name="SAPBEXstdData 15 4 5" xfId="27131"/>
    <cellStyle name="SAPBEXstdData 15 4 5 2" xfId="27132"/>
    <cellStyle name="SAPBEXstdData 15 4 5 3" xfId="49440"/>
    <cellStyle name="SAPBEXstdData 15 4 6" xfId="49441"/>
    <cellStyle name="SAPBEXstdData 15 5" xfId="2105"/>
    <cellStyle name="SAPBEXstdData 15 5 2" xfId="2106"/>
    <cellStyle name="SAPBEXstdData 15 5 2 2" xfId="8697"/>
    <cellStyle name="SAPBEXstdData 15 5 2 2 2" xfId="27133"/>
    <cellStyle name="SAPBEXstdData 15 5 2 2 2 2" xfId="60785"/>
    <cellStyle name="SAPBEXstdData 15 5 2 2 3" xfId="49442"/>
    <cellStyle name="SAPBEXstdData 15 5 2 3" xfId="10150"/>
    <cellStyle name="SAPBEXstdData 15 5 2 3 2" xfId="27134"/>
    <cellStyle name="SAPBEXstdData 15 5 2 3 2 2" xfId="60786"/>
    <cellStyle name="SAPBEXstdData 15 5 2 3 3" xfId="49443"/>
    <cellStyle name="SAPBEXstdData 15 5 2 4" xfId="11574"/>
    <cellStyle name="SAPBEXstdData 15 5 2 4 2" xfId="27135"/>
    <cellStyle name="SAPBEXstdData 15 5 2 4 3" xfId="49444"/>
    <cellStyle name="SAPBEXstdData 15 5 2 5" xfId="12949"/>
    <cellStyle name="SAPBEXstdData 15 5 2 5 2" xfId="49445"/>
    <cellStyle name="SAPBEXstdData 15 5 2 6" xfId="14299"/>
    <cellStyle name="SAPBEXstdData 15 5 2 7" xfId="6714"/>
    <cellStyle name="SAPBEXstdData 15 5 2 8" xfId="60787"/>
    <cellStyle name="SAPBEXstdData 15 5 2 9" xfId="60788"/>
    <cellStyle name="SAPBEXstdData 15 5 3" xfId="5587"/>
    <cellStyle name="SAPBEXstdData 15 5 3 2" xfId="27136"/>
    <cellStyle name="SAPBEXstdData 15 5 3 2 2" xfId="60789"/>
    <cellStyle name="SAPBEXstdData 15 5 3 3" xfId="49446"/>
    <cellStyle name="SAPBEXstdData 15 5 4" xfId="27137"/>
    <cellStyle name="SAPBEXstdData 15 5 4 2" xfId="27138"/>
    <cellStyle name="SAPBEXstdData 15 5 4 3" xfId="60790"/>
    <cellStyle name="SAPBEXstdData 15 5 5" xfId="27139"/>
    <cellStyle name="SAPBEXstdData 15 5 6" xfId="49447"/>
    <cellStyle name="SAPBEXstdData 15 6" xfId="2107"/>
    <cellStyle name="SAPBEXstdData 15 6 10" xfId="60791"/>
    <cellStyle name="SAPBEXstdData 15 6 11" xfId="60792"/>
    <cellStyle name="SAPBEXstdData 15 6 2" xfId="2108"/>
    <cellStyle name="SAPBEXstdData 15 6 2 10" xfId="60793"/>
    <cellStyle name="SAPBEXstdData 15 6 2 2" xfId="6944"/>
    <cellStyle name="SAPBEXstdData 15 6 2 2 2" xfId="27140"/>
    <cellStyle name="SAPBEXstdData 15 6 2 2 2 2" xfId="60794"/>
    <cellStyle name="SAPBEXstdData 15 6 2 2 3" xfId="49448"/>
    <cellStyle name="SAPBEXstdData 15 6 2 3" xfId="8927"/>
    <cellStyle name="SAPBEXstdData 15 6 2 3 2" xfId="27141"/>
    <cellStyle name="SAPBEXstdData 15 6 2 3 2 2" xfId="60795"/>
    <cellStyle name="SAPBEXstdData 15 6 2 3 3" xfId="49449"/>
    <cellStyle name="SAPBEXstdData 15 6 2 4" xfId="10380"/>
    <cellStyle name="SAPBEXstdData 15 6 2 4 2" xfId="27142"/>
    <cellStyle name="SAPBEXstdData 15 6 2 4 3" xfId="49450"/>
    <cellStyle name="SAPBEXstdData 15 6 2 5" xfId="11804"/>
    <cellStyle name="SAPBEXstdData 15 6 2 5 2" xfId="27143"/>
    <cellStyle name="SAPBEXstdData 15 6 2 5 3" xfId="49451"/>
    <cellStyle name="SAPBEXstdData 15 6 2 6" xfId="13179"/>
    <cellStyle name="SAPBEXstdData 15 6 2 6 2" xfId="49452"/>
    <cellStyle name="SAPBEXstdData 15 6 2 7" xfId="14529"/>
    <cellStyle name="SAPBEXstdData 15 6 2 8" xfId="49453"/>
    <cellStyle name="SAPBEXstdData 15 6 2 9" xfId="60796"/>
    <cellStyle name="SAPBEXstdData 15 6 3" xfId="5816"/>
    <cellStyle name="SAPBEXstdData 15 6 3 2" xfId="27144"/>
    <cellStyle name="SAPBEXstdData 15 6 3 2 2" xfId="60797"/>
    <cellStyle name="SAPBEXstdData 15 6 3 3" xfId="49454"/>
    <cellStyle name="SAPBEXstdData 15 6 4" xfId="7887"/>
    <cellStyle name="SAPBEXstdData 15 6 4 2" xfId="27145"/>
    <cellStyle name="SAPBEXstdData 15 6 4 2 2" xfId="60798"/>
    <cellStyle name="SAPBEXstdData 15 6 4 3" xfId="49455"/>
    <cellStyle name="SAPBEXstdData 15 6 5" xfId="5244"/>
    <cellStyle name="SAPBEXstdData 15 6 5 2" xfId="27146"/>
    <cellStyle name="SAPBEXstdData 15 6 5 3" xfId="49456"/>
    <cellStyle name="SAPBEXstdData 15 6 6" xfId="7661"/>
    <cellStyle name="SAPBEXstdData 15 6 6 2" xfId="27147"/>
    <cellStyle name="SAPBEXstdData 15 6 6 3" xfId="49457"/>
    <cellStyle name="SAPBEXstdData 15 6 7" xfId="9837"/>
    <cellStyle name="SAPBEXstdData 15 6 7 2" xfId="49458"/>
    <cellStyle name="SAPBEXstdData 15 6 8" xfId="7839"/>
    <cellStyle name="SAPBEXstdData 15 6 9" xfId="49459"/>
    <cellStyle name="SAPBEXstdData 15 7" xfId="2109"/>
    <cellStyle name="SAPBEXstdData 15 7 10" xfId="60799"/>
    <cellStyle name="SAPBEXstdData 15 7 11" xfId="60800"/>
    <cellStyle name="SAPBEXstdData 15 7 2" xfId="2110"/>
    <cellStyle name="SAPBEXstdData 15 7 2 10" xfId="60801"/>
    <cellStyle name="SAPBEXstdData 15 7 2 2" xfId="7169"/>
    <cellStyle name="SAPBEXstdData 15 7 2 2 2" xfId="27148"/>
    <cellStyle name="SAPBEXstdData 15 7 2 2 2 2" xfId="60802"/>
    <cellStyle name="SAPBEXstdData 15 7 2 2 3" xfId="49460"/>
    <cellStyle name="SAPBEXstdData 15 7 2 3" xfId="9152"/>
    <cellStyle name="SAPBEXstdData 15 7 2 3 2" xfId="27149"/>
    <cellStyle name="SAPBEXstdData 15 7 2 3 2 2" xfId="60803"/>
    <cellStyle name="SAPBEXstdData 15 7 2 3 3" xfId="49461"/>
    <cellStyle name="SAPBEXstdData 15 7 2 4" xfId="10605"/>
    <cellStyle name="SAPBEXstdData 15 7 2 4 2" xfId="27150"/>
    <cellStyle name="SAPBEXstdData 15 7 2 4 3" xfId="49462"/>
    <cellStyle name="SAPBEXstdData 15 7 2 5" xfId="12029"/>
    <cellStyle name="SAPBEXstdData 15 7 2 5 2" xfId="27151"/>
    <cellStyle name="SAPBEXstdData 15 7 2 5 3" xfId="49463"/>
    <cellStyle name="SAPBEXstdData 15 7 2 6" xfId="13404"/>
    <cellStyle name="SAPBEXstdData 15 7 2 6 2" xfId="27152"/>
    <cellStyle name="SAPBEXstdData 15 7 2 6 3" xfId="49464"/>
    <cellStyle name="SAPBEXstdData 15 7 2 7" xfId="14754"/>
    <cellStyle name="SAPBEXstdData 15 7 2 7 2" xfId="49465"/>
    <cellStyle name="SAPBEXstdData 15 7 2 8" xfId="4355"/>
    <cellStyle name="SAPBEXstdData 15 7 2 9" xfId="60804"/>
    <cellStyle name="SAPBEXstdData 15 7 3" xfId="6041"/>
    <cellStyle name="SAPBEXstdData 15 7 3 2" xfId="27153"/>
    <cellStyle name="SAPBEXstdData 15 7 3 2 2" xfId="60805"/>
    <cellStyle name="SAPBEXstdData 15 7 3 3" xfId="49466"/>
    <cellStyle name="SAPBEXstdData 15 7 4" xfId="8112"/>
    <cellStyle name="SAPBEXstdData 15 7 4 2" xfId="27154"/>
    <cellStyle name="SAPBEXstdData 15 7 4 2 2" xfId="60806"/>
    <cellStyle name="SAPBEXstdData 15 7 4 3" xfId="49467"/>
    <cellStyle name="SAPBEXstdData 15 7 5" xfId="7626"/>
    <cellStyle name="SAPBEXstdData 15 7 5 2" xfId="27155"/>
    <cellStyle name="SAPBEXstdData 15 7 5 3" xfId="49468"/>
    <cellStyle name="SAPBEXstdData 15 7 6" xfId="8415"/>
    <cellStyle name="SAPBEXstdData 15 7 6 2" xfId="27156"/>
    <cellStyle name="SAPBEXstdData 15 7 6 3" xfId="49469"/>
    <cellStyle name="SAPBEXstdData 15 7 7" xfId="9913"/>
    <cellStyle name="SAPBEXstdData 15 7 7 2" xfId="27157"/>
    <cellStyle name="SAPBEXstdData 15 7 7 3" xfId="49470"/>
    <cellStyle name="SAPBEXstdData 15 7 8" xfId="9838"/>
    <cellStyle name="SAPBEXstdData 15 7 8 2" xfId="49471"/>
    <cellStyle name="SAPBEXstdData 15 7 9" xfId="3297"/>
    <cellStyle name="SAPBEXstdData 15 8" xfId="3905"/>
    <cellStyle name="SAPBEXstdData 15 8 2" xfId="3579"/>
    <cellStyle name="SAPBEXstdData 15 8 2 2" xfId="27158"/>
    <cellStyle name="SAPBEXstdData 15 8 2 2 2" xfId="27159"/>
    <cellStyle name="SAPBEXstdData 15 8 2 2 3" xfId="60807"/>
    <cellStyle name="SAPBEXstdData 15 8 2 3" xfId="27160"/>
    <cellStyle name="SAPBEXstdData 15 8 2 3 2" xfId="27161"/>
    <cellStyle name="SAPBEXstdData 15 8 2 3 3" xfId="60808"/>
    <cellStyle name="SAPBEXstdData 15 8 2 4" xfId="27162"/>
    <cellStyle name="SAPBEXstdData 15 8 2 5" xfId="49472"/>
    <cellStyle name="SAPBEXstdData 15 8 3" xfId="27163"/>
    <cellStyle name="SAPBEXstdData 15 8 3 2" xfId="27164"/>
    <cellStyle name="SAPBEXstdData 15 8 3 3" xfId="60809"/>
    <cellStyle name="SAPBEXstdData 15 8 4" xfId="27165"/>
    <cellStyle name="SAPBEXstdData 15 8 4 2" xfId="27166"/>
    <cellStyle name="SAPBEXstdData 15 8 4 3" xfId="60810"/>
    <cellStyle name="SAPBEXstdData 15 8 5" xfId="27167"/>
    <cellStyle name="SAPBEXstdData 15 8 5 2" xfId="60811"/>
    <cellStyle name="SAPBEXstdData 15 8 6" xfId="49473"/>
    <cellStyle name="SAPBEXstdData 15 8 7" xfId="60812"/>
    <cellStyle name="SAPBEXstdData 15 9" xfId="4153"/>
    <cellStyle name="SAPBEXstdData 15 9 2" xfId="3096"/>
    <cellStyle name="SAPBEXstdData 15 9 2 2" xfId="27168"/>
    <cellStyle name="SAPBEXstdData 15 9 2 2 2" xfId="27169"/>
    <cellStyle name="SAPBEXstdData 15 9 2 2 3" xfId="60813"/>
    <cellStyle name="SAPBEXstdData 15 9 2 3" xfId="27170"/>
    <cellStyle name="SAPBEXstdData 15 9 2 3 2" xfId="27171"/>
    <cellStyle name="SAPBEXstdData 15 9 2 3 3" xfId="60814"/>
    <cellStyle name="SAPBEXstdData 15 9 2 4" xfId="27172"/>
    <cellStyle name="SAPBEXstdData 15 9 2 5" xfId="49474"/>
    <cellStyle name="SAPBEXstdData 15 9 3" xfId="27173"/>
    <cellStyle name="SAPBEXstdData 15 9 3 2" xfId="27174"/>
    <cellStyle name="SAPBEXstdData 15 9 3 3" xfId="60815"/>
    <cellStyle name="SAPBEXstdData 15 9 4" xfId="27175"/>
    <cellStyle name="SAPBEXstdData 15 9 4 2" xfId="27176"/>
    <cellStyle name="SAPBEXstdData 15 9 4 3" xfId="60816"/>
    <cellStyle name="SAPBEXstdData 15 9 5" xfId="27177"/>
    <cellStyle name="SAPBEXstdData 15 9 6" xfId="49475"/>
    <cellStyle name="SAPBEXstdData 16" xfId="27178"/>
    <cellStyle name="SAPBEXstdData 16 2" xfId="27179"/>
    <cellStyle name="SAPBEXstdData 16 3" xfId="49476"/>
    <cellStyle name="SAPBEXstdData 17" xfId="49477"/>
    <cellStyle name="SAPBEXstdData 18" xfId="53248"/>
    <cellStyle name="SAPBEXstdData 19" xfId="53307"/>
    <cellStyle name="SAPBEXstdData 2" xfId="258"/>
    <cellStyle name="SAPBEXstdData 2 2" xfId="2111"/>
    <cellStyle name="SAPBEXstdData 2 2 10" xfId="4491"/>
    <cellStyle name="SAPBEXstdData 2 2 10 2" xfId="27180"/>
    <cellStyle name="SAPBEXstdData 2 2 10 2 2" xfId="27181"/>
    <cellStyle name="SAPBEXstdData 2 2 10 2 3" xfId="60817"/>
    <cellStyle name="SAPBEXstdData 2 2 10 3" xfId="27182"/>
    <cellStyle name="SAPBEXstdData 2 2 10 3 2" xfId="27183"/>
    <cellStyle name="SAPBEXstdData 2 2 10 3 3" xfId="60818"/>
    <cellStyle name="SAPBEXstdData 2 2 10 4" xfId="27184"/>
    <cellStyle name="SAPBEXstdData 2 2 10 5" xfId="49478"/>
    <cellStyle name="SAPBEXstdData 2 2 11" xfId="2914"/>
    <cellStyle name="SAPBEXstdData 2 2 11 2" xfId="27185"/>
    <cellStyle name="SAPBEXstdData 2 2 11 2 2" xfId="27186"/>
    <cellStyle name="SAPBEXstdData 2 2 11 2 3" xfId="60819"/>
    <cellStyle name="SAPBEXstdData 2 2 11 3" xfId="27187"/>
    <cellStyle name="SAPBEXstdData 2 2 11 3 2" xfId="27188"/>
    <cellStyle name="SAPBEXstdData 2 2 11 3 3" xfId="60820"/>
    <cellStyle name="SAPBEXstdData 2 2 11 4" xfId="27189"/>
    <cellStyle name="SAPBEXstdData 2 2 11 5" xfId="49479"/>
    <cellStyle name="SAPBEXstdData 2 2 12" xfId="4307"/>
    <cellStyle name="SAPBEXstdData 2 2 12 2" xfId="27190"/>
    <cellStyle name="SAPBEXstdData 2 2 12 2 2" xfId="27191"/>
    <cellStyle name="SAPBEXstdData 2 2 12 2 3" xfId="60821"/>
    <cellStyle name="SAPBEXstdData 2 2 12 3" xfId="27192"/>
    <cellStyle name="SAPBEXstdData 2 2 12 3 2" xfId="27193"/>
    <cellStyle name="SAPBEXstdData 2 2 12 3 3" xfId="60822"/>
    <cellStyle name="SAPBEXstdData 2 2 12 4" xfId="27194"/>
    <cellStyle name="SAPBEXstdData 2 2 12 5" xfId="49480"/>
    <cellStyle name="SAPBEXstdData 2 2 13" xfId="27195"/>
    <cellStyle name="SAPBEXstdData 2 2 13 2" xfId="27196"/>
    <cellStyle name="SAPBEXstdData 2 2 13 3" xfId="60823"/>
    <cellStyle name="SAPBEXstdData 2 2 14" xfId="49481"/>
    <cellStyle name="SAPBEXstdData 2 2 2" xfId="2112"/>
    <cellStyle name="SAPBEXstdData 2 2 2 10" xfId="3627"/>
    <cellStyle name="SAPBEXstdData 2 2 2 10 2" xfId="27197"/>
    <cellStyle name="SAPBEXstdData 2 2 2 10 2 2" xfId="27198"/>
    <cellStyle name="SAPBEXstdData 2 2 2 10 2 3" xfId="60824"/>
    <cellStyle name="SAPBEXstdData 2 2 2 10 3" xfId="27199"/>
    <cellStyle name="SAPBEXstdData 2 2 2 10 3 2" xfId="27200"/>
    <cellStyle name="SAPBEXstdData 2 2 2 10 3 3" xfId="60825"/>
    <cellStyle name="SAPBEXstdData 2 2 2 10 4" xfId="27201"/>
    <cellStyle name="SAPBEXstdData 2 2 2 10 5" xfId="49482"/>
    <cellStyle name="SAPBEXstdData 2 2 2 11" xfId="27202"/>
    <cellStyle name="SAPBEXstdData 2 2 2 11 2" xfId="27203"/>
    <cellStyle name="SAPBEXstdData 2 2 2 11 3" xfId="60826"/>
    <cellStyle name="SAPBEXstdData 2 2 2 12" xfId="49483"/>
    <cellStyle name="SAPBEXstdData 2 2 2 2" xfId="2113"/>
    <cellStyle name="SAPBEXstdData 2 2 2 2 2" xfId="2114"/>
    <cellStyle name="SAPBEXstdData 2 2 2 2 2 2" xfId="2115"/>
    <cellStyle name="SAPBEXstdData 2 2 2 2 2 2 2" xfId="9468"/>
    <cellStyle name="SAPBEXstdData 2 2 2 2 2 2 2 2" xfId="27204"/>
    <cellStyle name="SAPBEXstdData 2 2 2 2 2 2 2 2 2" xfId="60827"/>
    <cellStyle name="SAPBEXstdData 2 2 2 2 2 2 2 3" xfId="49484"/>
    <cellStyle name="SAPBEXstdData 2 2 2 2 2 2 3" xfId="10921"/>
    <cellStyle name="SAPBEXstdData 2 2 2 2 2 2 3 2" xfId="27205"/>
    <cellStyle name="SAPBEXstdData 2 2 2 2 2 2 3 3" xfId="49485"/>
    <cellStyle name="SAPBEXstdData 2 2 2 2 2 2 4" xfId="12345"/>
    <cellStyle name="SAPBEXstdData 2 2 2 2 2 2 4 2" xfId="27206"/>
    <cellStyle name="SAPBEXstdData 2 2 2 2 2 2 4 3" xfId="49486"/>
    <cellStyle name="SAPBEXstdData 2 2 2 2 2 2 5" xfId="13720"/>
    <cellStyle name="SAPBEXstdData 2 2 2 2 2 2 5 2" xfId="49487"/>
    <cellStyle name="SAPBEXstdData 2 2 2 2 2 2 6" xfId="15070"/>
    <cellStyle name="SAPBEXstdData 2 2 2 2 2 2 7" xfId="7485"/>
    <cellStyle name="SAPBEXstdData 2 2 2 2 2 2 8" xfId="60828"/>
    <cellStyle name="SAPBEXstdData 2 2 2 2 2 2 9" xfId="60829"/>
    <cellStyle name="SAPBEXstdData 2 2 2 2 2 3" xfId="6348"/>
    <cellStyle name="SAPBEXstdData 2 2 2 2 2 3 2" xfId="27207"/>
    <cellStyle name="SAPBEXstdData 2 2 2 2 2 3 2 2" xfId="60830"/>
    <cellStyle name="SAPBEXstdData 2 2 2 2 2 3 3" xfId="49488"/>
    <cellStyle name="SAPBEXstdData 2 2 2 2 2 4" xfId="27208"/>
    <cellStyle name="SAPBEXstdData 2 2 2 2 2 4 2" xfId="27209"/>
    <cellStyle name="SAPBEXstdData 2 2 2 2 2 4 3" xfId="60831"/>
    <cellStyle name="SAPBEXstdData 2 2 2 2 2 5" xfId="27210"/>
    <cellStyle name="SAPBEXstdData 2 2 2 2 2 6" xfId="49489"/>
    <cellStyle name="SAPBEXstdData 2 2 2 2 3" xfId="2116"/>
    <cellStyle name="SAPBEXstdData 2 2 2 2 3 2" xfId="8556"/>
    <cellStyle name="SAPBEXstdData 2 2 2 2 3 2 2" xfId="27211"/>
    <cellStyle name="SAPBEXstdData 2 2 2 2 3 2 2 2" xfId="60832"/>
    <cellStyle name="SAPBEXstdData 2 2 2 2 3 2 3" xfId="49490"/>
    <cellStyle name="SAPBEXstdData 2 2 2 2 3 3" xfId="10009"/>
    <cellStyle name="SAPBEXstdData 2 2 2 2 3 3 2" xfId="27212"/>
    <cellStyle name="SAPBEXstdData 2 2 2 2 3 3 3" xfId="49491"/>
    <cellStyle name="SAPBEXstdData 2 2 2 2 3 4" xfId="11433"/>
    <cellStyle name="SAPBEXstdData 2 2 2 2 3 4 2" xfId="27213"/>
    <cellStyle name="SAPBEXstdData 2 2 2 2 3 4 3" xfId="49492"/>
    <cellStyle name="SAPBEXstdData 2 2 2 2 3 5" xfId="12808"/>
    <cellStyle name="SAPBEXstdData 2 2 2 2 3 5 2" xfId="27214"/>
    <cellStyle name="SAPBEXstdData 2 2 2 2 3 5 3" xfId="49493"/>
    <cellStyle name="SAPBEXstdData 2 2 2 2 3 6" xfId="14158"/>
    <cellStyle name="SAPBEXstdData 2 2 2 2 3 6 2" xfId="49494"/>
    <cellStyle name="SAPBEXstdData 2 2 2 2 3 7" xfId="6573"/>
    <cellStyle name="SAPBEXstdData 2 2 2 2 3 8" xfId="60833"/>
    <cellStyle name="SAPBEXstdData 2 2 2 2 3 9" xfId="60834"/>
    <cellStyle name="SAPBEXstdData 2 2 2 2 4" xfId="5446"/>
    <cellStyle name="SAPBEXstdData 2 2 2 2 4 2" xfId="27215"/>
    <cellStyle name="SAPBEXstdData 2 2 2 2 4 2 2" xfId="60835"/>
    <cellStyle name="SAPBEXstdData 2 2 2 2 4 3" xfId="49495"/>
    <cellStyle name="SAPBEXstdData 2 2 2 2 5" xfId="27216"/>
    <cellStyle name="SAPBEXstdData 2 2 2 2 5 2" xfId="27217"/>
    <cellStyle name="SAPBEXstdData 2 2 2 2 5 3" xfId="49496"/>
    <cellStyle name="SAPBEXstdData 2 2 2 2 6" xfId="49497"/>
    <cellStyle name="SAPBEXstdData 2 2 2 3" xfId="2117"/>
    <cellStyle name="SAPBEXstdData 2 2 2 3 2" xfId="2118"/>
    <cellStyle name="SAPBEXstdData 2 2 2 3 2 2" xfId="8782"/>
    <cellStyle name="SAPBEXstdData 2 2 2 3 2 2 2" xfId="27218"/>
    <cellStyle name="SAPBEXstdData 2 2 2 3 2 2 2 2" xfId="60836"/>
    <cellStyle name="SAPBEXstdData 2 2 2 3 2 2 3" xfId="49498"/>
    <cellStyle name="SAPBEXstdData 2 2 2 3 2 3" xfId="10235"/>
    <cellStyle name="SAPBEXstdData 2 2 2 3 2 3 2" xfId="27219"/>
    <cellStyle name="SAPBEXstdData 2 2 2 3 2 3 2 2" xfId="60837"/>
    <cellStyle name="SAPBEXstdData 2 2 2 3 2 3 3" xfId="49499"/>
    <cellStyle name="SAPBEXstdData 2 2 2 3 2 4" xfId="11659"/>
    <cellStyle name="SAPBEXstdData 2 2 2 3 2 4 2" xfId="27220"/>
    <cellStyle name="SAPBEXstdData 2 2 2 3 2 4 3" xfId="49500"/>
    <cellStyle name="SAPBEXstdData 2 2 2 3 2 5" xfId="13034"/>
    <cellStyle name="SAPBEXstdData 2 2 2 3 2 5 2" xfId="49501"/>
    <cellStyle name="SAPBEXstdData 2 2 2 3 2 6" xfId="14384"/>
    <cellStyle name="SAPBEXstdData 2 2 2 3 2 7" xfId="6799"/>
    <cellStyle name="SAPBEXstdData 2 2 2 3 2 8" xfId="60838"/>
    <cellStyle name="SAPBEXstdData 2 2 2 3 2 9" xfId="60839"/>
    <cellStyle name="SAPBEXstdData 2 2 2 3 3" xfId="5672"/>
    <cellStyle name="SAPBEXstdData 2 2 2 3 3 2" xfId="27221"/>
    <cellStyle name="SAPBEXstdData 2 2 2 3 3 2 2" xfId="60840"/>
    <cellStyle name="SAPBEXstdData 2 2 2 3 3 3" xfId="49502"/>
    <cellStyle name="SAPBEXstdData 2 2 2 3 4" xfId="27222"/>
    <cellStyle name="SAPBEXstdData 2 2 2 3 4 2" xfId="27223"/>
    <cellStyle name="SAPBEXstdData 2 2 2 3 4 3" xfId="60841"/>
    <cellStyle name="SAPBEXstdData 2 2 2 3 5" xfId="27224"/>
    <cellStyle name="SAPBEXstdData 2 2 2 3 6" xfId="49503"/>
    <cellStyle name="SAPBEXstdData 2 2 2 4" xfId="2119"/>
    <cellStyle name="SAPBEXstdData 2 2 2 4 10" xfId="60842"/>
    <cellStyle name="SAPBEXstdData 2 2 2 4 11" xfId="60843"/>
    <cellStyle name="SAPBEXstdData 2 2 2 4 2" xfId="2120"/>
    <cellStyle name="SAPBEXstdData 2 2 2 4 2 10" xfId="60844"/>
    <cellStyle name="SAPBEXstdData 2 2 2 4 2 2" xfId="7028"/>
    <cellStyle name="SAPBEXstdData 2 2 2 4 2 2 2" xfId="27225"/>
    <cellStyle name="SAPBEXstdData 2 2 2 4 2 2 2 2" xfId="60845"/>
    <cellStyle name="SAPBEXstdData 2 2 2 4 2 2 3" xfId="49504"/>
    <cellStyle name="SAPBEXstdData 2 2 2 4 2 3" xfId="9011"/>
    <cellStyle name="SAPBEXstdData 2 2 2 4 2 3 2" xfId="27226"/>
    <cellStyle name="SAPBEXstdData 2 2 2 4 2 3 2 2" xfId="60846"/>
    <cellStyle name="SAPBEXstdData 2 2 2 4 2 3 3" xfId="49505"/>
    <cellStyle name="SAPBEXstdData 2 2 2 4 2 4" xfId="10464"/>
    <cellStyle name="SAPBEXstdData 2 2 2 4 2 4 2" xfId="27227"/>
    <cellStyle name="SAPBEXstdData 2 2 2 4 2 4 3" xfId="49506"/>
    <cellStyle name="SAPBEXstdData 2 2 2 4 2 5" xfId="11888"/>
    <cellStyle name="SAPBEXstdData 2 2 2 4 2 5 2" xfId="27228"/>
    <cellStyle name="SAPBEXstdData 2 2 2 4 2 5 3" xfId="49507"/>
    <cellStyle name="SAPBEXstdData 2 2 2 4 2 6" xfId="13263"/>
    <cellStyle name="SAPBEXstdData 2 2 2 4 2 6 2" xfId="49508"/>
    <cellStyle name="SAPBEXstdData 2 2 2 4 2 7" xfId="14613"/>
    <cellStyle name="SAPBEXstdData 2 2 2 4 2 8" xfId="49509"/>
    <cellStyle name="SAPBEXstdData 2 2 2 4 2 9" xfId="60847"/>
    <cellStyle name="SAPBEXstdData 2 2 2 4 3" xfId="5900"/>
    <cellStyle name="SAPBEXstdData 2 2 2 4 3 2" xfId="27229"/>
    <cellStyle name="SAPBEXstdData 2 2 2 4 3 2 2" xfId="60848"/>
    <cellStyle name="SAPBEXstdData 2 2 2 4 3 3" xfId="49510"/>
    <cellStyle name="SAPBEXstdData 2 2 2 4 4" xfId="7971"/>
    <cellStyle name="SAPBEXstdData 2 2 2 4 4 2" xfId="27230"/>
    <cellStyle name="SAPBEXstdData 2 2 2 4 4 2 2" xfId="60849"/>
    <cellStyle name="SAPBEXstdData 2 2 2 4 4 3" xfId="49511"/>
    <cellStyle name="SAPBEXstdData 2 2 2 4 5" xfId="4956"/>
    <cellStyle name="SAPBEXstdData 2 2 2 4 5 2" xfId="27231"/>
    <cellStyle name="SAPBEXstdData 2 2 2 4 5 3" xfId="49512"/>
    <cellStyle name="SAPBEXstdData 2 2 2 4 6" xfId="5014"/>
    <cellStyle name="SAPBEXstdData 2 2 2 4 6 2" xfId="27232"/>
    <cellStyle name="SAPBEXstdData 2 2 2 4 6 3" xfId="49513"/>
    <cellStyle name="SAPBEXstdData 2 2 2 4 7" xfId="7857"/>
    <cellStyle name="SAPBEXstdData 2 2 2 4 7 2" xfId="49514"/>
    <cellStyle name="SAPBEXstdData 2 2 2 4 8" xfId="11330"/>
    <cellStyle name="SAPBEXstdData 2 2 2 4 9" xfId="49515"/>
    <cellStyle name="SAPBEXstdData 2 2 2 5" xfId="2121"/>
    <cellStyle name="SAPBEXstdData 2 2 2 5 10" xfId="60850"/>
    <cellStyle name="SAPBEXstdData 2 2 2 5 11" xfId="60851"/>
    <cellStyle name="SAPBEXstdData 2 2 2 5 2" xfId="2122"/>
    <cellStyle name="SAPBEXstdData 2 2 2 5 2 10" xfId="60852"/>
    <cellStyle name="SAPBEXstdData 2 2 2 5 2 2" xfId="7252"/>
    <cellStyle name="SAPBEXstdData 2 2 2 5 2 2 2" xfId="27233"/>
    <cellStyle name="SAPBEXstdData 2 2 2 5 2 2 2 2" xfId="60853"/>
    <cellStyle name="SAPBEXstdData 2 2 2 5 2 2 3" xfId="49516"/>
    <cellStyle name="SAPBEXstdData 2 2 2 5 2 3" xfId="9235"/>
    <cellStyle name="SAPBEXstdData 2 2 2 5 2 3 2" xfId="27234"/>
    <cellStyle name="SAPBEXstdData 2 2 2 5 2 3 2 2" xfId="60854"/>
    <cellStyle name="SAPBEXstdData 2 2 2 5 2 3 3" xfId="49517"/>
    <cellStyle name="SAPBEXstdData 2 2 2 5 2 4" xfId="10688"/>
    <cellStyle name="SAPBEXstdData 2 2 2 5 2 4 2" xfId="27235"/>
    <cellStyle name="SAPBEXstdData 2 2 2 5 2 4 3" xfId="49518"/>
    <cellStyle name="SAPBEXstdData 2 2 2 5 2 5" xfId="12112"/>
    <cellStyle name="SAPBEXstdData 2 2 2 5 2 5 2" xfId="27236"/>
    <cellStyle name="SAPBEXstdData 2 2 2 5 2 5 3" xfId="49519"/>
    <cellStyle name="SAPBEXstdData 2 2 2 5 2 6" xfId="13487"/>
    <cellStyle name="SAPBEXstdData 2 2 2 5 2 6 2" xfId="27237"/>
    <cellStyle name="SAPBEXstdData 2 2 2 5 2 6 3" xfId="49520"/>
    <cellStyle name="SAPBEXstdData 2 2 2 5 2 7" xfId="14837"/>
    <cellStyle name="SAPBEXstdData 2 2 2 5 2 7 2" xfId="49521"/>
    <cellStyle name="SAPBEXstdData 2 2 2 5 2 8" xfId="3023"/>
    <cellStyle name="SAPBEXstdData 2 2 2 5 2 9" xfId="60855"/>
    <cellStyle name="SAPBEXstdData 2 2 2 5 3" xfId="6124"/>
    <cellStyle name="SAPBEXstdData 2 2 2 5 3 2" xfId="27238"/>
    <cellStyle name="SAPBEXstdData 2 2 2 5 3 2 2" xfId="60856"/>
    <cellStyle name="SAPBEXstdData 2 2 2 5 3 3" xfId="49522"/>
    <cellStyle name="SAPBEXstdData 2 2 2 5 4" xfId="8195"/>
    <cellStyle name="SAPBEXstdData 2 2 2 5 4 2" xfId="27239"/>
    <cellStyle name="SAPBEXstdData 2 2 2 5 4 2 2" xfId="60857"/>
    <cellStyle name="SAPBEXstdData 2 2 2 5 4 3" xfId="49523"/>
    <cellStyle name="SAPBEXstdData 2 2 2 5 5" xfId="9682"/>
    <cellStyle name="SAPBEXstdData 2 2 2 5 5 2" xfId="27240"/>
    <cellStyle name="SAPBEXstdData 2 2 2 5 5 3" xfId="49524"/>
    <cellStyle name="SAPBEXstdData 2 2 2 5 6" xfId="11135"/>
    <cellStyle name="SAPBEXstdData 2 2 2 5 6 2" xfId="27241"/>
    <cellStyle name="SAPBEXstdData 2 2 2 5 6 3" xfId="49525"/>
    <cellStyle name="SAPBEXstdData 2 2 2 5 7" xfId="12561"/>
    <cellStyle name="SAPBEXstdData 2 2 2 5 7 2" xfId="27242"/>
    <cellStyle name="SAPBEXstdData 2 2 2 5 7 3" xfId="49526"/>
    <cellStyle name="SAPBEXstdData 2 2 2 5 8" xfId="13933"/>
    <cellStyle name="SAPBEXstdData 2 2 2 5 8 2" xfId="49527"/>
    <cellStyle name="SAPBEXstdData 2 2 2 5 9" xfId="3763"/>
    <cellStyle name="SAPBEXstdData 2 2 2 6" xfId="3990"/>
    <cellStyle name="SAPBEXstdData 2 2 2 6 2" xfId="3371"/>
    <cellStyle name="SAPBEXstdData 2 2 2 6 2 2" xfId="27243"/>
    <cellStyle name="SAPBEXstdData 2 2 2 6 2 2 2" xfId="27244"/>
    <cellStyle name="SAPBEXstdData 2 2 2 6 2 2 3" xfId="60858"/>
    <cellStyle name="SAPBEXstdData 2 2 2 6 2 3" xfId="27245"/>
    <cellStyle name="SAPBEXstdData 2 2 2 6 2 3 2" xfId="27246"/>
    <cellStyle name="SAPBEXstdData 2 2 2 6 2 3 3" xfId="60859"/>
    <cellStyle name="SAPBEXstdData 2 2 2 6 2 4" xfId="27247"/>
    <cellStyle name="SAPBEXstdData 2 2 2 6 2 5" xfId="49528"/>
    <cellStyle name="SAPBEXstdData 2 2 2 6 3" xfId="27248"/>
    <cellStyle name="SAPBEXstdData 2 2 2 6 3 2" xfId="27249"/>
    <cellStyle name="SAPBEXstdData 2 2 2 6 3 3" xfId="60860"/>
    <cellStyle name="SAPBEXstdData 2 2 2 6 4" xfId="27250"/>
    <cellStyle name="SAPBEXstdData 2 2 2 6 4 2" xfId="27251"/>
    <cellStyle name="SAPBEXstdData 2 2 2 6 4 3" xfId="60861"/>
    <cellStyle name="SAPBEXstdData 2 2 2 6 5" xfId="27252"/>
    <cellStyle name="SAPBEXstdData 2 2 2 6 5 2" xfId="60862"/>
    <cellStyle name="SAPBEXstdData 2 2 2 6 6" xfId="49529"/>
    <cellStyle name="SAPBEXstdData 2 2 2 6 7" xfId="60863"/>
    <cellStyle name="SAPBEXstdData 2 2 2 7" xfId="3244"/>
    <cellStyle name="SAPBEXstdData 2 2 2 7 2" xfId="4691"/>
    <cellStyle name="SAPBEXstdData 2 2 2 7 2 2" xfId="27253"/>
    <cellStyle name="SAPBEXstdData 2 2 2 7 2 2 2" xfId="27254"/>
    <cellStyle name="SAPBEXstdData 2 2 2 7 2 2 3" xfId="60864"/>
    <cellStyle name="SAPBEXstdData 2 2 2 7 2 3" xfId="27255"/>
    <cellStyle name="SAPBEXstdData 2 2 2 7 2 3 2" xfId="27256"/>
    <cellStyle name="SAPBEXstdData 2 2 2 7 2 3 3" xfId="60865"/>
    <cellStyle name="SAPBEXstdData 2 2 2 7 2 4" xfId="27257"/>
    <cellStyle name="SAPBEXstdData 2 2 2 7 2 5" xfId="49530"/>
    <cellStyle name="SAPBEXstdData 2 2 2 7 3" xfId="27258"/>
    <cellStyle name="SAPBEXstdData 2 2 2 7 3 2" xfId="27259"/>
    <cellStyle name="SAPBEXstdData 2 2 2 7 3 3" xfId="60866"/>
    <cellStyle name="SAPBEXstdData 2 2 2 7 4" xfId="27260"/>
    <cellStyle name="SAPBEXstdData 2 2 2 7 4 2" xfId="27261"/>
    <cellStyle name="SAPBEXstdData 2 2 2 7 4 3" xfId="60867"/>
    <cellStyle name="SAPBEXstdData 2 2 2 7 5" xfId="27262"/>
    <cellStyle name="SAPBEXstdData 2 2 2 7 6" xfId="49531"/>
    <cellStyle name="SAPBEXstdData 2 2 2 8" xfId="4245"/>
    <cellStyle name="SAPBEXstdData 2 2 2 8 2" xfId="27263"/>
    <cellStyle name="SAPBEXstdData 2 2 2 8 2 2" xfId="27264"/>
    <cellStyle name="SAPBEXstdData 2 2 2 8 2 3" xfId="60868"/>
    <cellStyle name="SAPBEXstdData 2 2 2 8 3" xfId="27265"/>
    <cellStyle name="SAPBEXstdData 2 2 2 8 3 2" xfId="27266"/>
    <cellStyle name="SAPBEXstdData 2 2 2 8 3 3" xfId="60869"/>
    <cellStyle name="SAPBEXstdData 2 2 2 8 4" xfId="27267"/>
    <cellStyle name="SAPBEXstdData 2 2 2 8 5" xfId="49532"/>
    <cellStyle name="SAPBEXstdData 2 2 2 9" xfId="4823"/>
    <cellStyle name="SAPBEXstdData 2 2 2 9 2" xfId="27268"/>
    <cellStyle name="SAPBEXstdData 2 2 2 9 2 2" xfId="27269"/>
    <cellStyle name="SAPBEXstdData 2 2 2 9 2 3" xfId="60870"/>
    <cellStyle name="SAPBEXstdData 2 2 2 9 3" xfId="27270"/>
    <cellStyle name="SAPBEXstdData 2 2 2 9 3 2" xfId="27271"/>
    <cellStyle name="SAPBEXstdData 2 2 2 9 3 3" xfId="60871"/>
    <cellStyle name="SAPBEXstdData 2 2 2 9 4" xfId="27272"/>
    <cellStyle name="SAPBEXstdData 2 2 2 9 5" xfId="49533"/>
    <cellStyle name="SAPBEXstdData 2 2 3" xfId="2123"/>
    <cellStyle name="SAPBEXstdData 2 2 3 10" xfId="3519"/>
    <cellStyle name="SAPBEXstdData 2 2 3 10 2" xfId="27273"/>
    <cellStyle name="SAPBEXstdData 2 2 3 10 2 2" xfId="27274"/>
    <cellStyle name="SAPBEXstdData 2 2 3 10 2 3" xfId="60872"/>
    <cellStyle name="SAPBEXstdData 2 2 3 10 3" xfId="27275"/>
    <cellStyle name="SAPBEXstdData 2 2 3 10 3 2" xfId="27276"/>
    <cellStyle name="SAPBEXstdData 2 2 3 10 3 3" xfId="60873"/>
    <cellStyle name="SAPBEXstdData 2 2 3 10 4" xfId="27277"/>
    <cellStyle name="SAPBEXstdData 2 2 3 10 5" xfId="49534"/>
    <cellStyle name="SAPBEXstdData 2 2 3 11" xfId="27278"/>
    <cellStyle name="SAPBEXstdData 2 2 3 11 2" xfId="27279"/>
    <cellStyle name="SAPBEXstdData 2 2 3 11 3" xfId="60874"/>
    <cellStyle name="SAPBEXstdData 2 2 3 12" xfId="49535"/>
    <cellStyle name="SAPBEXstdData 2 2 3 2" xfId="2124"/>
    <cellStyle name="SAPBEXstdData 2 2 3 2 2" xfId="2125"/>
    <cellStyle name="SAPBEXstdData 2 2 3 2 2 2" xfId="2126"/>
    <cellStyle name="SAPBEXstdData 2 2 3 2 2 2 2" xfId="9542"/>
    <cellStyle name="SAPBEXstdData 2 2 3 2 2 2 2 2" xfId="27280"/>
    <cellStyle name="SAPBEXstdData 2 2 3 2 2 2 2 2 2" xfId="60875"/>
    <cellStyle name="SAPBEXstdData 2 2 3 2 2 2 2 3" xfId="49536"/>
    <cellStyle name="SAPBEXstdData 2 2 3 2 2 2 3" xfId="10995"/>
    <cellStyle name="SAPBEXstdData 2 2 3 2 2 2 3 2" xfId="27281"/>
    <cellStyle name="SAPBEXstdData 2 2 3 2 2 2 3 3" xfId="49537"/>
    <cellStyle name="SAPBEXstdData 2 2 3 2 2 2 4" xfId="12419"/>
    <cellStyle name="SAPBEXstdData 2 2 3 2 2 2 4 2" xfId="27282"/>
    <cellStyle name="SAPBEXstdData 2 2 3 2 2 2 4 3" xfId="49538"/>
    <cellStyle name="SAPBEXstdData 2 2 3 2 2 2 5" xfId="13794"/>
    <cellStyle name="SAPBEXstdData 2 2 3 2 2 2 5 2" xfId="49539"/>
    <cellStyle name="SAPBEXstdData 2 2 3 2 2 2 6" xfId="15144"/>
    <cellStyle name="SAPBEXstdData 2 2 3 2 2 2 7" xfId="7559"/>
    <cellStyle name="SAPBEXstdData 2 2 3 2 2 2 8" xfId="60876"/>
    <cellStyle name="SAPBEXstdData 2 2 3 2 2 2 9" xfId="60877"/>
    <cellStyle name="SAPBEXstdData 2 2 3 2 2 3" xfId="6422"/>
    <cellStyle name="SAPBEXstdData 2 2 3 2 2 3 2" xfId="27283"/>
    <cellStyle name="SAPBEXstdData 2 2 3 2 2 3 2 2" xfId="60878"/>
    <cellStyle name="SAPBEXstdData 2 2 3 2 2 3 3" xfId="49540"/>
    <cellStyle name="SAPBEXstdData 2 2 3 2 2 4" xfId="27284"/>
    <cellStyle name="SAPBEXstdData 2 2 3 2 2 4 2" xfId="27285"/>
    <cellStyle name="SAPBEXstdData 2 2 3 2 2 4 3" xfId="60879"/>
    <cellStyle name="SAPBEXstdData 2 2 3 2 2 5" xfId="27286"/>
    <cellStyle name="SAPBEXstdData 2 2 3 2 2 6" xfId="49541"/>
    <cellStyle name="SAPBEXstdData 2 2 3 2 3" xfId="2127"/>
    <cellStyle name="SAPBEXstdData 2 2 3 2 3 2" xfId="8632"/>
    <cellStyle name="SAPBEXstdData 2 2 3 2 3 2 2" xfId="27287"/>
    <cellStyle name="SAPBEXstdData 2 2 3 2 3 2 2 2" xfId="60880"/>
    <cellStyle name="SAPBEXstdData 2 2 3 2 3 2 3" xfId="49542"/>
    <cellStyle name="SAPBEXstdData 2 2 3 2 3 3" xfId="10085"/>
    <cellStyle name="SAPBEXstdData 2 2 3 2 3 3 2" xfId="27288"/>
    <cellStyle name="SAPBEXstdData 2 2 3 2 3 3 3" xfId="49543"/>
    <cellStyle name="SAPBEXstdData 2 2 3 2 3 4" xfId="11509"/>
    <cellStyle name="SAPBEXstdData 2 2 3 2 3 4 2" xfId="27289"/>
    <cellStyle name="SAPBEXstdData 2 2 3 2 3 4 3" xfId="49544"/>
    <cellStyle name="SAPBEXstdData 2 2 3 2 3 5" xfId="12884"/>
    <cellStyle name="SAPBEXstdData 2 2 3 2 3 5 2" xfId="27290"/>
    <cellStyle name="SAPBEXstdData 2 2 3 2 3 5 3" xfId="49545"/>
    <cellStyle name="SAPBEXstdData 2 2 3 2 3 6" xfId="14234"/>
    <cellStyle name="SAPBEXstdData 2 2 3 2 3 6 2" xfId="49546"/>
    <cellStyle name="SAPBEXstdData 2 2 3 2 3 7" xfId="6649"/>
    <cellStyle name="SAPBEXstdData 2 2 3 2 3 8" xfId="60881"/>
    <cellStyle name="SAPBEXstdData 2 2 3 2 3 9" xfId="60882"/>
    <cellStyle name="SAPBEXstdData 2 2 3 2 4" xfId="5522"/>
    <cellStyle name="SAPBEXstdData 2 2 3 2 4 2" xfId="27291"/>
    <cellStyle name="SAPBEXstdData 2 2 3 2 4 2 2" xfId="60883"/>
    <cellStyle name="SAPBEXstdData 2 2 3 2 4 3" xfId="49547"/>
    <cellStyle name="SAPBEXstdData 2 2 3 2 5" xfId="27292"/>
    <cellStyle name="SAPBEXstdData 2 2 3 2 5 2" xfId="27293"/>
    <cellStyle name="SAPBEXstdData 2 2 3 2 5 3" xfId="49548"/>
    <cellStyle name="SAPBEXstdData 2 2 3 2 6" xfId="49549"/>
    <cellStyle name="SAPBEXstdData 2 2 3 3" xfId="2128"/>
    <cellStyle name="SAPBEXstdData 2 2 3 3 2" xfId="2129"/>
    <cellStyle name="SAPBEXstdData 2 2 3 3 2 2" xfId="8858"/>
    <cellStyle name="SAPBEXstdData 2 2 3 3 2 2 2" xfId="27294"/>
    <cellStyle name="SAPBEXstdData 2 2 3 3 2 2 2 2" xfId="60884"/>
    <cellStyle name="SAPBEXstdData 2 2 3 3 2 2 3" xfId="49550"/>
    <cellStyle name="SAPBEXstdData 2 2 3 3 2 3" xfId="10311"/>
    <cellStyle name="SAPBEXstdData 2 2 3 3 2 3 2" xfId="27295"/>
    <cellStyle name="SAPBEXstdData 2 2 3 3 2 3 2 2" xfId="60885"/>
    <cellStyle name="SAPBEXstdData 2 2 3 3 2 3 3" xfId="49551"/>
    <cellStyle name="SAPBEXstdData 2 2 3 3 2 4" xfId="11735"/>
    <cellStyle name="SAPBEXstdData 2 2 3 3 2 4 2" xfId="27296"/>
    <cellStyle name="SAPBEXstdData 2 2 3 3 2 4 3" xfId="49552"/>
    <cellStyle name="SAPBEXstdData 2 2 3 3 2 5" xfId="13110"/>
    <cellStyle name="SAPBEXstdData 2 2 3 3 2 5 2" xfId="49553"/>
    <cellStyle name="SAPBEXstdData 2 2 3 3 2 6" xfId="14460"/>
    <cellStyle name="SAPBEXstdData 2 2 3 3 2 7" xfId="6875"/>
    <cellStyle name="SAPBEXstdData 2 2 3 3 2 8" xfId="60886"/>
    <cellStyle name="SAPBEXstdData 2 2 3 3 2 9" xfId="60887"/>
    <cellStyle name="SAPBEXstdData 2 2 3 3 3" xfId="5747"/>
    <cellStyle name="SAPBEXstdData 2 2 3 3 3 2" xfId="27297"/>
    <cellStyle name="SAPBEXstdData 2 2 3 3 3 2 2" xfId="60888"/>
    <cellStyle name="SAPBEXstdData 2 2 3 3 3 3" xfId="49554"/>
    <cellStyle name="SAPBEXstdData 2 2 3 3 4" xfId="27298"/>
    <cellStyle name="SAPBEXstdData 2 2 3 3 4 2" xfId="27299"/>
    <cellStyle name="SAPBEXstdData 2 2 3 3 4 3" xfId="60889"/>
    <cellStyle name="SAPBEXstdData 2 2 3 3 5" xfId="27300"/>
    <cellStyle name="SAPBEXstdData 2 2 3 3 6" xfId="49555"/>
    <cellStyle name="SAPBEXstdData 2 2 3 4" xfId="2130"/>
    <cellStyle name="SAPBEXstdData 2 2 3 4 10" xfId="60890"/>
    <cellStyle name="SAPBEXstdData 2 2 3 4 11" xfId="60891"/>
    <cellStyle name="SAPBEXstdData 2 2 3 4 2" xfId="2131"/>
    <cellStyle name="SAPBEXstdData 2 2 3 4 2 10" xfId="60892"/>
    <cellStyle name="SAPBEXstdData 2 2 3 4 2 2" xfId="7103"/>
    <cellStyle name="SAPBEXstdData 2 2 3 4 2 2 2" xfId="27301"/>
    <cellStyle name="SAPBEXstdData 2 2 3 4 2 2 2 2" xfId="60893"/>
    <cellStyle name="SAPBEXstdData 2 2 3 4 2 2 3" xfId="49556"/>
    <cellStyle name="SAPBEXstdData 2 2 3 4 2 3" xfId="9086"/>
    <cellStyle name="SAPBEXstdData 2 2 3 4 2 3 2" xfId="27302"/>
    <cellStyle name="SAPBEXstdData 2 2 3 4 2 3 2 2" xfId="60894"/>
    <cellStyle name="SAPBEXstdData 2 2 3 4 2 3 3" xfId="49557"/>
    <cellStyle name="SAPBEXstdData 2 2 3 4 2 4" xfId="10539"/>
    <cellStyle name="SAPBEXstdData 2 2 3 4 2 4 2" xfId="27303"/>
    <cellStyle name="SAPBEXstdData 2 2 3 4 2 4 3" xfId="49558"/>
    <cellStyle name="SAPBEXstdData 2 2 3 4 2 5" xfId="11963"/>
    <cellStyle name="SAPBEXstdData 2 2 3 4 2 5 2" xfId="27304"/>
    <cellStyle name="SAPBEXstdData 2 2 3 4 2 5 3" xfId="49559"/>
    <cellStyle name="SAPBEXstdData 2 2 3 4 2 6" xfId="13338"/>
    <cellStyle name="SAPBEXstdData 2 2 3 4 2 6 2" xfId="49560"/>
    <cellStyle name="SAPBEXstdData 2 2 3 4 2 7" xfId="14688"/>
    <cellStyle name="SAPBEXstdData 2 2 3 4 2 8" xfId="49561"/>
    <cellStyle name="SAPBEXstdData 2 2 3 4 2 9" xfId="60895"/>
    <cellStyle name="SAPBEXstdData 2 2 3 4 3" xfId="5975"/>
    <cellStyle name="SAPBEXstdData 2 2 3 4 3 2" xfId="27305"/>
    <cellStyle name="SAPBEXstdData 2 2 3 4 3 2 2" xfId="60896"/>
    <cellStyle name="SAPBEXstdData 2 2 3 4 3 3" xfId="49562"/>
    <cellStyle name="SAPBEXstdData 2 2 3 4 4" xfId="8046"/>
    <cellStyle name="SAPBEXstdData 2 2 3 4 4 2" xfId="27306"/>
    <cellStyle name="SAPBEXstdData 2 2 3 4 4 2 2" xfId="60897"/>
    <cellStyle name="SAPBEXstdData 2 2 3 4 4 3" xfId="49563"/>
    <cellStyle name="SAPBEXstdData 2 2 3 4 5" xfId="5214"/>
    <cellStyle name="SAPBEXstdData 2 2 3 4 5 2" xfId="27307"/>
    <cellStyle name="SAPBEXstdData 2 2 3 4 5 3" xfId="49564"/>
    <cellStyle name="SAPBEXstdData 2 2 3 4 6" xfId="8369"/>
    <cellStyle name="SAPBEXstdData 2 2 3 4 6 2" xfId="27308"/>
    <cellStyle name="SAPBEXstdData 2 2 3 4 6 3" xfId="49565"/>
    <cellStyle name="SAPBEXstdData 2 2 3 4 7" xfId="9833"/>
    <cellStyle name="SAPBEXstdData 2 2 3 4 7 2" xfId="49566"/>
    <cellStyle name="SAPBEXstdData 2 2 3 4 8" xfId="11335"/>
    <cellStyle name="SAPBEXstdData 2 2 3 4 9" xfId="49567"/>
    <cellStyle name="SAPBEXstdData 2 2 3 5" xfId="2132"/>
    <cellStyle name="SAPBEXstdData 2 2 3 5 10" xfId="60898"/>
    <cellStyle name="SAPBEXstdData 2 2 3 5 11" xfId="60899"/>
    <cellStyle name="SAPBEXstdData 2 2 3 5 2" xfId="2133"/>
    <cellStyle name="SAPBEXstdData 2 2 3 5 2 10" xfId="60900"/>
    <cellStyle name="SAPBEXstdData 2 2 3 5 2 2" xfId="7326"/>
    <cellStyle name="SAPBEXstdData 2 2 3 5 2 2 2" xfId="27309"/>
    <cellStyle name="SAPBEXstdData 2 2 3 5 2 2 2 2" xfId="60901"/>
    <cellStyle name="SAPBEXstdData 2 2 3 5 2 2 3" xfId="49568"/>
    <cellStyle name="SAPBEXstdData 2 2 3 5 2 3" xfId="9309"/>
    <cellStyle name="SAPBEXstdData 2 2 3 5 2 3 2" xfId="27310"/>
    <cellStyle name="SAPBEXstdData 2 2 3 5 2 3 2 2" xfId="60902"/>
    <cellStyle name="SAPBEXstdData 2 2 3 5 2 3 3" xfId="49569"/>
    <cellStyle name="SAPBEXstdData 2 2 3 5 2 4" xfId="10762"/>
    <cellStyle name="SAPBEXstdData 2 2 3 5 2 4 2" xfId="27311"/>
    <cellStyle name="SAPBEXstdData 2 2 3 5 2 4 3" xfId="49570"/>
    <cellStyle name="SAPBEXstdData 2 2 3 5 2 5" xfId="12186"/>
    <cellStyle name="SAPBEXstdData 2 2 3 5 2 5 2" xfId="27312"/>
    <cellStyle name="SAPBEXstdData 2 2 3 5 2 5 3" xfId="49571"/>
    <cellStyle name="SAPBEXstdData 2 2 3 5 2 6" xfId="13561"/>
    <cellStyle name="SAPBEXstdData 2 2 3 5 2 6 2" xfId="27313"/>
    <cellStyle name="SAPBEXstdData 2 2 3 5 2 6 3" xfId="49572"/>
    <cellStyle name="SAPBEXstdData 2 2 3 5 2 7" xfId="14911"/>
    <cellStyle name="SAPBEXstdData 2 2 3 5 2 7 2" xfId="49573"/>
    <cellStyle name="SAPBEXstdData 2 2 3 5 2 8" xfId="4566"/>
    <cellStyle name="SAPBEXstdData 2 2 3 5 2 9" xfId="60903"/>
    <cellStyle name="SAPBEXstdData 2 2 3 5 3" xfId="6198"/>
    <cellStyle name="SAPBEXstdData 2 2 3 5 3 2" xfId="27314"/>
    <cellStyle name="SAPBEXstdData 2 2 3 5 3 2 2" xfId="60904"/>
    <cellStyle name="SAPBEXstdData 2 2 3 5 3 3" xfId="49574"/>
    <cellStyle name="SAPBEXstdData 2 2 3 5 4" xfId="8269"/>
    <cellStyle name="SAPBEXstdData 2 2 3 5 4 2" xfId="27315"/>
    <cellStyle name="SAPBEXstdData 2 2 3 5 4 2 2" xfId="60905"/>
    <cellStyle name="SAPBEXstdData 2 2 3 5 4 3" xfId="49575"/>
    <cellStyle name="SAPBEXstdData 2 2 3 5 5" xfId="9756"/>
    <cellStyle name="SAPBEXstdData 2 2 3 5 5 2" xfId="27316"/>
    <cellStyle name="SAPBEXstdData 2 2 3 5 5 3" xfId="49576"/>
    <cellStyle name="SAPBEXstdData 2 2 3 5 6" xfId="11209"/>
    <cellStyle name="SAPBEXstdData 2 2 3 5 6 2" xfId="27317"/>
    <cellStyle name="SAPBEXstdData 2 2 3 5 6 3" xfId="49577"/>
    <cellStyle name="SAPBEXstdData 2 2 3 5 7" xfId="12635"/>
    <cellStyle name="SAPBEXstdData 2 2 3 5 7 2" xfId="27318"/>
    <cellStyle name="SAPBEXstdData 2 2 3 5 7 3" xfId="49578"/>
    <cellStyle name="SAPBEXstdData 2 2 3 5 8" xfId="14007"/>
    <cellStyle name="SAPBEXstdData 2 2 3 5 8 2" xfId="49579"/>
    <cellStyle name="SAPBEXstdData 2 2 3 5 9" xfId="3839"/>
    <cellStyle name="SAPBEXstdData 2 2 3 6" xfId="4066"/>
    <cellStyle name="SAPBEXstdData 2 2 3 6 2" xfId="3128"/>
    <cellStyle name="SAPBEXstdData 2 2 3 6 2 2" xfId="27319"/>
    <cellStyle name="SAPBEXstdData 2 2 3 6 2 2 2" xfId="27320"/>
    <cellStyle name="SAPBEXstdData 2 2 3 6 2 2 3" xfId="60906"/>
    <cellStyle name="SAPBEXstdData 2 2 3 6 2 3" xfId="27321"/>
    <cellStyle name="SAPBEXstdData 2 2 3 6 2 3 2" xfId="27322"/>
    <cellStyle name="SAPBEXstdData 2 2 3 6 2 3 3" xfId="60907"/>
    <cellStyle name="SAPBEXstdData 2 2 3 6 2 4" xfId="27323"/>
    <cellStyle name="SAPBEXstdData 2 2 3 6 2 5" xfId="49580"/>
    <cellStyle name="SAPBEXstdData 2 2 3 6 3" xfId="27324"/>
    <cellStyle name="SAPBEXstdData 2 2 3 6 3 2" xfId="27325"/>
    <cellStyle name="SAPBEXstdData 2 2 3 6 3 3" xfId="60908"/>
    <cellStyle name="SAPBEXstdData 2 2 3 6 4" xfId="27326"/>
    <cellStyle name="SAPBEXstdData 2 2 3 6 4 2" xfId="27327"/>
    <cellStyle name="SAPBEXstdData 2 2 3 6 4 3" xfId="60909"/>
    <cellStyle name="SAPBEXstdData 2 2 3 6 5" xfId="27328"/>
    <cellStyle name="SAPBEXstdData 2 2 3 6 5 2" xfId="60910"/>
    <cellStyle name="SAPBEXstdData 2 2 3 6 6" xfId="49581"/>
    <cellStyle name="SAPBEXstdData 2 2 3 6 7" xfId="60911"/>
    <cellStyle name="SAPBEXstdData 2 2 3 7" xfId="3201"/>
    <cellStyle name="SAPBEXstdData 2 2 3 7 2" xfId="4556"/>
    <cellStyle name="SAPBEXstdData 2 2 3 7 2 2" xfId="27329"/>
    <cellStyle name="SAPBEXstdData 2 2 3 7 2 2 2" xfId="27330"/>
    <cellStyle name="SAPBEXstdData 2 2 3 7 2 2 3" xfId="60912"/>
    <cellStyle name="SAPBEXstdData 2 2 3 7 2 3" xfId="27331"/>
    <cellStyle name="SAPBEXstdData 2 2 3 7 2 3 2" xfId="27332"/>
    <cellStyle name="SAPBEXstdData 2 2 3 7 2 3 3" xfId="60913"/>
    <cellStyle name="SAPBEXstdData 2 2 3 7 2 4" xfId="27333"/>
    <cellStyle name="SAPBEXstdData 2 2 3 7 2 5" xfId="49582"/>
    <cellStyle name="SAPBEXstdData 2 2 3 7 3" xfId="27334"/>
    <cellStyle name="SAPBEXstdData 2 2 3 7 3 2" xfId="27335"/>
    <cellStyle name="SAPBEXstdData 2 2 3 7 3 3" xfId="60914"/>
    <cellStyle name="SAPBEXstdData 2 2 3 7 4" xfId="27336"/>
    <cellStyle name="SAPBEXstdData 2 2 3 7 4 2" xfId="27337"/>
    <cellStyle name="SAPBEXstdData 2 2 3 7 4 3" xfId="60915"/>
    <cellStyle name="SAPBEXstdData 2 2 3 7 5" xfId="27338"/>
    <cellStyle name="SAPBEXstdData 2 2 3 7 6" xfId="49583"/>
    <cellStyle name="SAPBEXstdData 2 2 3 8" xfId="3057"/>
    <cellStyle name="SAPBEXstdData 2 2 3 8 2" xfId="27339"/>
    <cellStyle name="SAPBEXstdData 2 2 3 8 2 2" xfId="27340"/>
    <cellStyle name="SAPBEXstdData 2 2 3 8 2 3" xfId="60916"/>
    <cellStyle name="SAPBEXstdData 2 2 3 8 3" xfId="27341"/>
    <cellStyle name="SAPBEXstdData 2 2 3 8 3 2" xfId="27342"/>
    <cellStyle name="SAPBEXstdData 2 2 3 8 3 3" xfId="60917"/>
    <cellStyle name="SAPBEXstdData 2 2 3 8 4" xfId="27343"/>
    <cellStyle name="SAPBEXstdData 2 2 3 8 5" xfId="49584"/>
    <cellStyle name="SAPBEXstdData 2 2 3 9" xfId="2989"/>
    <cellStyle name="SAPBEXstdData 2 2 3 9 2" xfId="27344"/>
    <cellStyle name="SAPBEXstdData 2 2 3 9 2 2" xfId="27345"/>
    <cellStyle name="SAPBEXstdData 2 2 3 9 2 3" xfId="60918"/>
    <cellStyle name="SAPBEXstdData 2 2 3 9 3" xfId="27346"/>
    <cellStyle name="SAPBEXstdData 2 2 3 9 3 2" xfId="27347"/>
    <cellStyle name="SAPBEXstdData 2 2 3 9 3 3" xfId="60919"/>
    <cellStyle name="SAPBEXstdData 2 2 3 9 4" xfId="27348"/>
    <cellStyle name="SAPBEXstdData 2 2 3 9 5" xfId="49585"/>
    <cellStyle name="SAPBEXstdData 2 2 4" xfId="2134"/>
    <cellStyle name="SAPBEXstdData 2 2 4 2" xfId="2135"/>
    <cellStyle name="SAPBEXstdData 2 2 4 2 2" xfId="2136"/>
    <cellStyle name="SAPBEXstdData 2 2 4 2 2 2" xfId="9392"/>
    <cellStyle name="SAPBEXstdData 2 2 4 2 2 2 2" xfId="27349"/>
    <cellStyle name="SAPBEXstdData 2 2 4 2 2 2 2 2" xfId="60920"/>
    <cellStyle name="SAPBEXstdData 2 2 4 2 2 2 3" xfId="49586"/>
    <cellStyle name="SAPBEXstdData 2 2 4 2 2 3" xfId="10845"/>
    <cellStyle name="SAPBEXstdData 2 2 4 2 2 3 2" xfId="27350"/>
    <cellStyle name="SAPBEXstdData 2 2 4 2 2 3 3" xfId="49587"/>
    <cellStyle name="SAPBEXstdData 2 2 4 2 2 4" xfId="12269"/>
    <cellStyle name="SAPBEXstdData 2 2 4 2 2 4 2" xfId="27351"/>
    <cellStyle name="SAPBEXstdData 2 2 4 2 2 4 3" xfId="49588"/>
    <cellStyle name="SAPBEXstdData 2 2 4 2 2 5" xfId="13644"/>
    <cellStyle name="SAPBEXstdData 2 2 4 2 2 5 2" xfId="49589"/>
    <cellStyle name="SAPBEXstdData 2 2 4 2 2 6" xfId="14994"/>
    <cellStyle name="SAPBEXstdData 2 2 4 2 2 7" xfId="7409"/>
    <cellStyle name="SAPBEXstdData 2 2 4 2 2 8" xfId="60921"/>
    <cellStyle name="SAPBEXstdData 2 2 4 2 2 9" xfId="60922"/>
    <cellStyle name="SAPBEXstdData 2 2 4 2 3" xfId="6272"/>
    <cellStyle name="SAPBEXstdData 2 2 4 2 3 2" xfId="27352"/>
    <cellStyle name="SAPBEXstdData 2 2 4 2 3 2 2" xfId="60923"/>
    <cellStyle name="SAPBEXstdData 2 2 4 2 3 3" xfId="49590"/>
    <cellStyle name="SAPBEXstdData 2 2 4 2 4" xfId="27353"/>
    <cellStyle name="SAPBEXstdData 2 2 4 2 4 2" xfId="27354"/>
    <cellStyle name="SAPBEXstdData 2 2 4 2 4 3" xfId="60924"/>
    <cellStyle name="SAPBEXstdData 2 2 4 2 5" xfId="27355"/>
    <cellStyle name="SAPBEXstdData 2 2 4 2 6" xfId="49591"/>
    <cellStyle name="SAPBEXstdData 2 2 4 3" xfId="2137"/>
    <cellStyle name="SAPBEXstdData 2 2 4 3 2" xfId="8479"/>
    <cellStyle name="SAPBEXstdData 2 2 4 3 2 2" xfId="27356"/>
    <cellStyle name="SAPBEXstdData 2 2 4 3 2 2 2" xfId="60925"/>
    <cellStyle name="SAPBEXstdData 2 2 4 3 2 3" xfId="49592"/>
    <cellStyle name="SAPBEXstdData 2 2 4 3 3" xfId="9932"/>
    <cellStyle name="SAPBEXstdData 2 2 4 3 3 2" xfId="27357"/>
    <cellStyle name="SAPBEXstdData 2 2 4 3 3 3" xfId="49593"/>
    <cellStyle name="SAPBEXstdData 2 2 4 3 4" xfId="11356"/>
    <cellStyle name="SAPBEXstdData 2 2 4 3 4 2" xfId="27358"/>
    <cellStyle name="SAPBEXstdData 2 2 4 3 4 3" xfId="49594"/>
    <cellStyle name="SAPBEXstdData 2 2 4 3 5" xfId="12731"/>
    <cellStyle name="SAPBEXstdData 2 2 4 3 5 2" xfId="27359"/>
    <cellStyle name="SAPBEXstdData 2 2 4 3 5 3" xfId="49595"/>
    <cellStyle name="SAPBEXstdData 2 2 4 3 6" xfId="14081"/>
    <cellStyle name="SAPBEXstdData 2 2 4 3 6 2" xfId="49596"/>
    <cellStyle name="SAPBEXstdData 2 2 4 3 7" xfId="6496"/>
    <cellStyle name="SAPBEXstdData 2 2 4 3 8" xfId="60926"/>
    <cellStyle name="SAPBEXstdData 2 2 4 3 9" xfId="60927"/>
    <cellStyle name="SAPBEXstdData 2 2 4 4" xfId="5370"/>
    <cellStyle name="SAPBEXstdData 2 2 4 4 2" xfId="27360"/>
    <cellStyle name="SAPBEXstdData 2 2 4 4 2 2" xfId="60928"/>
    <cellStyle name="SAPBEXstdData 2 2 4 4 3" xfId="49597"/>
    <cellStyle name="SAPBEXstdData 2 2 4 5" xfId="27361"/>
    <cellStyle name="SAPBEXstdData 2 2 4 5 2" xfId="27362"/>
    <cellStyle name="SAPBEXstdData 2 2 4 5 3" xfId="49598"/>
    <cellStyle name="SAPBEXstdData 2 2 4 6" xfId="49599"/>
    <cellStyle name="SAPBEXstdData 2 2 5" xfId="2138"/>
    <cellStyle name="SAPBEXstdData 2 2 5 2" xfId="2139"/>
    <cellStyle name="SAPBEXstdData 2 2 5 2 2" xfId="8704"/>
    <cellStyle name="SAPBEXstdData 2 2 5 2 2 2" xfId="27363"/>
    <cellStyle name="SAPBEXstdData 2 2 5 2 2 2 2" xfId="60929"/>
    <cellStyle name="SAPBEXstdData 2 2 5 2 2 3" xfId="49600"/>
    <cellStyle name="SAPBEXstdData 2 2 5 2 3" xfId="10157"/>
    <cellStyle name="SAPBEXstdData 2 2 5 2 3 2" xfId="27364"/>
    <cellStyle name="SAPBEXstdData 2 2 5 2 3 2 2" xfId="60930"/>
    <cellStyle name="SAPBEXstdData 2 2 5 2 3 3" xfId="49601"/>
    <cellStyle name="SAPBEXstdData 2 2 5 2 4" xfId="11581"/>
    <cellStyle name="SAPBEXstdData 2 2 5 2 4 2" xfId="27365"/>
    <cellStyle name="SAPBEXstdData 2 2 5 2 4 3" xfId="49602"/>
    <cellStyle name="SAPBEXstdData 2 2 5 2 5" xfId="12956"/>
    <cellStyle name="SAPBEXstdData 2 2 5 2 5 2" xfId="49603"/>
    <cellStyle name="SAPBEXstdData 2 2 5 2 6" xfId="14306"/>
    <cellStyle name="SAPBEXstdData 2 2 5 2 7" xfId="6721"/>
    <cellStyle name="SAPBEXstdData 2 2 5 2 8" xfId="60931"/>
    <cellStyle name="SAPBEXstdData 2 2 5 2 9" xfId="60932"/>
    <cellStyle name="SAPBEXstdData 2 2 5 3" xfId="5594"/>
    <cellStyle name="SAPBEXstdData 2 2 5 3 2" xfId="27366"/>
    <cellStyle name="SAPBEXstdData 2 2 5 3 2 2" xfId="60933"/>
    <cellStyle name="SAPBEXstdData 2 2 5 3 3" xfId="49604"/>
    <cellStyle name="SAPBEXstdData 2 2 5 4" xfId="27367"/>
    <cellStyle name="SAPBEXstdData 2 2 5 4 2" xfId="27368"/>
    <cellStyle name="SAPBEXstdData 2 2 5 4 3" xfId="60934"/>
    <cellStyle name="SAPBEXstdData 2 2 5 5" xfId="27369"/>
    <cellStyle name="SAPBEXstdData 2 2 5 6" xfId="49605"/>
    <cellStyle name="SAPBEXstdData 2 2 6" xfId="2140"/>
    <cellStyle name="SAPBEXstdData 2 2 6 10" xfId="60935"/>
    <cellStyle name="SAPBEXstdData 2 2 6 11" xfId="60936"/>
    <cellStyle name="SAPBEXstdData 2 2 6 2" xfId="2141"/>
    <cellStyle name="SAPBEXstdData 2 2 6 2 10" xfId="60937"/>
    <cellStyle name="SAPBEXstdData 2 2 6 2 2" xfId="6951"/>
    <cellStyle name="SAPBEXstdData 2 2 6 2 2 2" xfId="27370"/>
    <cellStyle name="SAPBEXstdData 2 2 6 2 2 2 2" xfId="60938"/>
    <cellStyle name="SAPBEXstdData 2 2 6 2 2 3" xfId="49606"/>
    <cellStyle name="SAPBEXstdData 2 2 6 2 3" xfId="8934"/>
    <cellStyle name="SAPBEXstdData 2 2 6 2 3 2" xfId="27371"/>
    <cellStyle name="SAPBEXstdData 2 2 6 2 3 2 2" xfId="60939"/>
    <cellStyle name="SAPBEXstdData 2 2 6 2 3 3" xfId="49607"/>
    <cellStyle name="SAPBEXstdData 2 2 6 2 4" xfId="10387"/>
    <cellStyle name="SAPBEXstdData 2 2 6 2 4 2" xfId="27372"/>
    <cellStyle name="SAPBEXstdData 2 2 6 2 4 3" xfId="49608"/>
    <cellStyle name="SAPBEXstdData 2 2 6 2 5" xfId="11811"/>
    <cellStyle name="SAPBEXstdData 2 2 6 2 5 2" xfId="27373"/>
    <cellStyle name="SAPBEXstdData 2 2 6 2 5 3" xfId="49609"/>
    <cellStyle name="SAPBEXstdData 2 2 6 2 6" xfId="13186"/>
    <cellStyle name="SAPBEXstdData 2 2 6 2 6 2" xfId="49610"/>
    <cellStyle name="SAPBEXstdData 2 2 6 2 7" xfId="14536"/>
    <cellStyle name="SAPBEXstdData 2 2 6 2 8" xfId="49611"/>
    <cellStyle name="SAPBEXstdData 2 2 6 2 9" xfId="60940"/>
    <cellStyle name="SAPBEXstdData 2 2 6 3" xfId="5823"/>
    <cellStyle name="SAPBEXstdData 2 2 6 3 2" xfId="27374"/>
    <cellStyle name="SAPBEXstdData 2 2 6 3 2 2" xfId="60941"/>
    <cellStyle name="SAPBEXstdData 2 2 6 3 3" xfId="49612"/>
    <cellStyle name="SAPBEXstdData 2 2 6 4" xfId="7894"/>
    <cellStyle name="SAPBEXstdData 2 2 6 4 2" xfId="27375"/>
    <cellStyle name="SAPBEXstdData 2 2 6 4 2 2" xfId="60942"/>
    <cellStyle name="SAPBEXstdData 2 2 6 4 3" xfId="49613"/>
    <cellStyle name="SAPBEXstdData 2 2 6 5" xfId="7648"/>
    <cellStyle name="SAPBEXstdData 2 2 6 5 2" xfId="27376"/>
    <cellStyle name="SAPBEXstdData 2 2 6 5 3" xfId="49614"/>
    <cellStyle name="SAPBEXstdData 2 2 6 6" xfId="7757"/>
    <cellStyle name="SAPBEXstdData 2 2 6 6 2" xfId="27377"/>
    <cellStyle name="SAPBEXstdData 2 2 6 6 3" xfId="49615"/>
    <cellStyle name="SAPBEXstdData 2 2 6 7" xfId="5329"/>
    <cellStyle name="SAPBEXstdData 2 2 6 7 2" xfId="49616"/>
    <cellStyle name="SAPBEXstdData 2 2 6 8" xfId="11336"/>
    <cellStyle name="SAPBEXstdData 2 2 6 9" xfId="49617"/>
    <cellStyle name="SAPBEXstdData 2 2 7" xfId="2142"/>
    <cellStyle name="SAPBEXstdData 2 2 7 10" xfId="60943"/>
    <cellStyle name="SAPBEXstdData 2 2 7 11" xfId="60944"/>
    <cellStyle name="SAPBEXstdData 2 2 7 2" xfId="2143"/>
    <cellStyle name="SAPBEXstdData 2 2 7 2 10" xfId="60945"/>
    <cellStyle name="SAPBEXstdData 2 2 7 2 2" xfId="7176"/>
    <cellStyle name="SAPBEXstdData 2 2 7 2 2 2" xfId="27378"/>
    <cellStyle name="SAPBEXstdData 2 2 7 2 2 2 2" xfId="60946"/>
    <cellStyle name="SAPBEXstdData 2 2 7 2 2 3" xfId="49618"/>
    <cellStyle name="SAPBEXstdData 2 2 7 2 3" xfId="9159"/>
    <cellStyle name="SAPBEXstdData 2 2 7 2 3 2" xfId="27379"/>
    <cellStyle name="SAPBEXstdData 2 2 7 2 3 2 2" xfId="60947"/>
    <cellStyle name="SAPBEXstdData 2 2 7 2 3 3" xfId="49619"/>
    <cellStyle name="SAPBEXstdData 2 2 7 2 4" xfId="10612"/>
    <cellStyle name="SAPBEXstdData 2 2 7 2 4 2" xfId="27380"/>
    <cellStyle name="SAPBEXstdData 2 2 7 2 4 3" xfId="49620"/>
    <cellStyle name="SAPBEXstdData 2 2 7 2 5" xfId="12036"/>
    <cellStyle name="SAPBEXstdData 2 2 7 2 5 2" xfId="27381"/>
    <cellStyle name="SAPBEXstdData 2 2 7 2 5 3" xfId="49621"/>
    <cellStyle name="SAPBEXstdData 2 2 7 2 6" xfId="13411"/>
    <cellStyle name="SAPBEXstdData 2 2 7 2 6 2" xfId="27382"/>
    <cellStyle name="SAPBEXstdData 2 2 7 2 6 3" xfId="49622"/>
    <cellStyle name="SAPBEXstdData 2 2 7 2 7" xfId="14761"/>
    <cellStyle name="SAPBEXstdData 2 2 7 2 7 2" xfId="49623"/>
    <cellStyle name="SAPBEXstdData 2 2 7 2 8" xfId="4683"/>
    <cellStyle name="SAPBEXstdData 2 2 7 2 9" xfId="60948"/>
    <cellStyle name="SAPBEXstdData 2 2 7 3" xfId="6048"/>
    <cellStyle name="SAPBEXstdData 2 2 7 3 2" xfId="27383"/>
    <cellStyle name="SAPBEXstdData 2 2 7 3 2 2" xfId="60949"/>
    <cellStyle name="SAPBEXstdData 2 2 7 3 3" xfId="49624"/>
    <cellStyle name="SAPBEXstdData 2 2 7 4" xfId="8119"/>
    <cellStyle name="SAPBEXstdData 2 2 7 4 2" xfId="27384"/>
    <cellStyle name="SAPBEXstdData 2 2 7 4 2 2" xfId="60950"/>
    <cellStyle name="SAPBEXstdData 2 2 7 4 3" xfId="49625"/>
    <cellStyle name="SAPBEXstdData 2 2 7 5" xfId="5129"/>
    <cellStyle name="SAPBEXstdData 2 2 7 5 2" xfId="27385"/>
    <cellStyle name="SAPBEXstdData 2 2 7 5 3" xfId="49626"/>
    <cellStyle name="SAPBEXstdData 2 2 7 6" xfId="8023"/>
    <cellStyle name="SAPBEXstdData 2 2 7 6 2" xfId="27386"/>
    <cellStyle name="SAPBEXstdData 2 2 7 6 3" xfId="49627"/>
    <cellStyle name="SAPBEXstdData 2 2 7 7" xfId="8389"/>
    <cellStyle name="SAPBEXstdData 2 2 7 7 2" xfId="27387"/>
    <cellStyle name="SAPBEXstdData 2 2 7 7 3" xfId="49628"/>
    <cellStyle name="SAPBEXstdData 2 2 7 8" xfId="7691"/>
    <cellStyle name="SAPBEXstdData 2 2 7 8 2" xfId="49629"/>
    <cellStyle name="SAPBEXstdData 2 2 7 9" xfId="3685"/>
    <cellStyle name="SAPBEXstdData 2 2 8" xfId="3912"/>
    <cellStyle name="SAPBEXstdData 2 2 8 2" xfId="3585"/>
    <cellStyle name="SAPBEXstdData 2 2 8 2 2" xfId="27388"/>
    <cellStyle name="SAPBEXstdData 2 2 8 2 2 2" xfId="27389"/>
    <cellStyle name="SAPBEXstdData 2 2 8 2 2 3" xfId="60951"/>
    <cellStyle name="SAPBEXstdData 2 2 8 2 3" xfId="27390"/>
    <cellStyle name="SAPBEXstdData 2 2 8 2 3 2" xfId="27391"/>
    <cellStyle name="SAPBEXstdData 2 2 8 2 3 3" xfId="60952"/>
    <cellStyle name="SAPBEXstdData 2 2 8 2 4" xfId="27392"/>
    <cellStyle name="SAPBEXstdData 2 2 8 2 5" xfId="49630"/>
    <cellStyle name="SAPBEXstdData 2 2 8 3" xfId="27393"/>
    <cellStyle name="SAPBEXstdData 2 2 8 3 2" xfId="27394"/>
    <cellStyle name="SAPBEXstdData 2 2 8 3 3" xfId="60953"/>
    <cellStyle name="SAPBEXstdData 2 2 8 4" xfId="27395"/>
    <cellStyle name="SAPBEXstdData 2 2 8 4 2" xfId="27396"/>
    <cellStyle name="SAPBEXstdData 2 2 8 4 3" xfId="60954"/>
    <cellStyle name="SAPBEXstdData 2 2 8 5" xfId="27397"/>
    <cellStyle name="SAPBEXstdData 2 2 8 5 2" xfId="60955"/>
    <cellStyle name="SAPBEXstdData 2 2 8 6" xfId="49631"/>
    <cellStyle name="SAPBEXstdData 2 2 8 7" xfId="60956"/>
    <cellStyle name="SAPBEXstdData 2 2 9" xfId="4160"/>
    <cellStyle name="SAPBEXstdData 2 2 9 2" xfId="3370"/>
    <cellStyle name="SAPBEXstdData 2 2 9 2 2" xfId="27398"/>
    <cellStyle name="SAPBEXstdData 2 2 9 2 2 2" xfId="27399"/>
    <cellStyle name="SAPBEXstdData 2 2 9 2 2 3" xfId="60957"/>
    <cellStyle name="SAPBEXstdData 2 2 9 2 3" xfId="27400"/>
    <cellStyle name="SAPBEXstdData 2 2 9 2 3 2" xfId="27401"/>
    <cellStyle name="SAPBEXstdData 2 2 9 2 3 3" xfId="60958"/>
    <cellStyle name="SAPBEXstdData 2 2 9 2 4" xfId="27402"/>
    <cellStyle name="SAPBEXstdData 2 2 9 2 5" xfId="49632"/>
    <cellStyle name="SAPBEXstdData 2 2 9 3" xfId="27403"/>
    <cellStyle name="SAPBEXstdData 2 2 9 3 2" xfId="27404"/>
    <cellStyle name="SAPBEXstdData 2 2 9 3 3" xfId="60959"/>
    <cellStyle name="SAPBEXstdData 2 2 9 4" xfId="27405"/>
    <cellStyle name="SAPBEXstdData 2 2 9 4 2" xfId="27406"/>
    <cellStyle name="SAPBEXstdData 2 2 9 4 3" xfId="60960"/>
    <cellStyle name="SAPBEXstdData 2 2 9 5" xfId="27407"/>
    <cellStyle name="SAPBEXstdData 2 2 9 6" xfId="49633"/>
    <cellStyle name="SAPBEXstdData 2 3" xfId="27408"/>
    <cellStyle name="SAPBEXstdData 2 3 2" xfId="27409"/>
    <cellStyle name="SAPBEXstdData 2 3 3" xfId="49634"/>
    <cellStyle name="SAPBEXstdData 2 4" xfId="49635"/>
    <cellStyle name="SAPBEXstdData 2 5" xfId="53290"/>
    <cellStyle name="SAPBEXstdData 2 6" xfId="53329"/>
    <cellStyle name="SAPBEXstdData 3" xfId="259"/>
    <cellStyle name="SAPBEXstdData 3 2" xfId="2144"/>
    <cellStyle name="SAPBEXstdData 3 2 10" xfId="3121"/>
    <cellStyle name="SAPBEXstdData 3 2 10 2" xfId="27410"/>
    <cellStyle name="SAPBEXstdData 3 2 10 2 2" xfId="27411"/>
    <cellStyle name="SAPBEXstdData 3 2 10 2 3" xfId="60961"/>
    <cellStyle name="SAPBEXstdData 3 2 10 3" xfId="27412"/>
    <cellStyle name="SAPBEXstdData 3 2 10 3 2" xfId="27413"/>
    <cellStyle name="SAPBEXstdData 3 2 10 3 3" xfId="60962"/>
    <cellStyle name="SAPBEXstdData 3 2 10 4" xfId="27414"/>
    <cellStyle name="SAPBEXstdData 3 2 10 5" xfId="49636"/>
    <cellStyle name="SAPBEXstdData 3 2 11" xfId="3425"/>
    <cellStyle name="SAPBEXstdData 3 2 11 2" xfId="27415"/>
    <cellStyle name="SAPBEXstdData 3 2 11 2 2" xfId="27416"/>
    <cellStyle name="SAPBEXstdData 3 2 11 2 3" xfId="60963"/>
    <cellStyle name="SAPBEXstdData 3 2 11 3" xfId="27417"/>
    <cellStyle name="SAPBEXstdData 3 2 11 3 2" xfId="27418"/>
    <cellStyle name="SAPBEXstdData 3 2 11 3 3" xfId="60964"/>
    <cellStyle name="SAPBEXstdData 3 2 11 4" xfId="27419"/>
    <cellStyle name="SAPBEXstdData 3 2 11 5" xfId="49637"/>
    <cellStyle name="SAPBEXstdData 3 2 12" xfId="3116"/>
    <cellStyle name="SAPBEXstdData 3 2 12 2" xfId="27420"/>
    <cellStyle name="SAPBEXstdData 3 2 12 2 2" xfId="27421"/>
    <cellStyle name="SAPBEXstdData 3 2 12 2 3" xfId="60965"/>
    <cellStyle name="SAPBEXstdData 3 2 12 3" xfId="27422"/>
    <cellStyle name="SAPBEXstdData 3 2 12 3 2" xfId="27423"/>
    <cellStyle name="SAPBEXstdData 3 2 12 3 3" xfId="60966"/>
    <cellStyle name="SAPBEXstdData 3 2 12 4" xfId="27424"/>
    <cellStyle name="SAPBEXstdData 3 2 12 5" xfId="49638"/>
    <cellStyle name="SAPBEXstdData 3 2 13" xfId="27425"/>
    <cellStyle name="SAPBEXstdData 3 2 13 2" xfId="27426"/>
    <cellStyle name="SAPBEXstdData 3 2 13 3" xfId="60967"/>
    <cellStyle name="SAPBEXstdData 3 2 14" xfId="49639"/>
    <cellStyle name="SAPBEXstdData 3 2 2" xfId="2145"/>
    <cellStyle name="SAPBEXstdData 3 2 2 10" xfId="4329"/>
    <cellStyle name="SAPBEXstdData 3 2 2 10 2" xfId="27427"/>
    <cellStyle name="SAPBEXstdData 3 2 2 10 2 2" xfId="27428"/>
    <cellStyle name="SAPBEXstdData 3 2 2 10 2 3" xfId="60968"/>
    <cellStyle name="SAPBEXstdData 3 2 2 10 3" xfId="27429"/>
    <cellStyle name="SAPBEXstdData 3 2 2 10 3 2" xfId="27430"/>
    <cellStyle name="SAPBEXstdData 3 2 2 10 3 3" xfId="60969"/>
    <cellStyle name="SAPBEXstdData 3 2 2 10 4" xfId="27431"/>
    <cellStyle name="SAPBEXstdData 3 2 2 10 5" xfId="49640"/>
    <cellStyle name="SAPBEXstdData 3 2 2 11" xfId="27432"/>
    <cellStyle name="SAPBEXstdData 3 2 2 11 2" xfId="27433"/>
    <cellStyle name="SAPBEXstdData 3 2 2 11 3" xfId="60970"/>
    <cellStyle name="SAPBEXstdData 3 2 2 12" xfId="49641"/>
    <cellStyle name="SAPBEXstdData 3 2 2 2" xfId="2146"/>
    <cellStyle name="SAPBEXstdData 3 2 2 2 2" xfId="2147"/>
    <cellStyle name="SAPBEXstdData 3 2 2 2 2 2" xfId="2148"/>
    <cellStyle name="SAPBEXstdData 3 2 2 2 2 2 2" xfId="9473"/>
    <cellStyle name="SAPBEXstdData 3 2 2 2 2 2 2 2" xfId="27434"/>
    <cellStyle name="SAPBEXstdData 3 2 2 2 2 2 2 2 2" xfId="60971"/>
    <cellStyle name="SAPBEXstdData 3 2 2 2 2 2 2 3" xfId="49642"/>
    <cellStyle name="SAPBEXstdData 3 2 2 2 2 2 3" xfId="10926"/>
    <cellStyle name="SAPBEXstdData 3 2 2 2 2 2 3 2" xfId="27435"/>
    <cellStyle name="SAPBEXstdData 3 2 2 2 2 2 3 3" xfId="49643"/>
    <cellStyle name="SAPBEXstdData 3 2 2 2 2 2 4" xfId="12350"/>
    <cellStyle name="SAPBEXstdData 3 2 2 2 2 2 4 2" xfId="27436"/>
    <cellStyle name="SAPBEXstdData 3 2 2 2 2 2 4 3" xfId="49644"/>
    <cellStyle name="SAPBEXstdData 3 2 2 2 2 2 5" xfId="13725"/>
    <cellStyle name="SAPBEXstdData 3 2 2 2 2 2 5 2" xfId="49645"/>
    <cellStyle name="SAPBEXstdData 3 2 2 2 2 2 6" xfId="15075"/>
    <cellStyle name="SAPBEXstdData 3 2 2 2 2 2 7" xfId="7490"/>
    <cellStyle name="SAPBEXstdData 3 2 2 2 2 2 8" xfId="60972"/>
    <cellStyle name="SAPBEXstdData 3 2 2 2 2 2 9" xfId="60973"/>
    <cellStyle name="SAPBEXstdData 3 2 2 2 2 3" xfId="6353"/>
    <cellStyle name="SAPBEXstdData 3 2 2 2 2 3 2" xfId="27437"/>
    <cellStyle name="SAPBEXstdData 3 2 2 2 2 3 2 2" xfId="60974"/>
    <cellStyle name="SAPBEXstdData 3 2 2 2 2 3 3" xfId="49646"/>
    <cellStyle name="SAPBEXstdData 3 2 2 2 2 4" xfId="27438"/>
    <cellStyle name="SAPBEXstdData 3 2 2 2 2 4 2" xfId="27439"/>
    <cellStyle name="SAPBEXstdData 3 2 2 2 2 4 3" xfId="60975"/>
    <cellStyle name="SAPBEXstdData 3 2 2 2 2 5" xfId="27440"/>
    <cellStyle name="SAPBEXstdData 3 2 2 2 2 6" xfId="49647"/>
    <cellStyle name="SAPBEXstdData 3 2 2 2 3" xfId="2149"/>
    <cellStyle name="SAPBEXstdData 3 2 2 2 3 2" xfId="8561"/>
    <cellStyle name="SAPBEXstdData 3 2 2 2 3 2 2" xfId="27441"/>
    <cellStyle name="SAPBEXstdData 3 2 2 2 3 2 2 2" xfId="60976"/>
    <cellStyle name="SAPBEXstdData 3 2 2 2 3 2 3" xfId="49648"/>
    <cellStyle name="SAPBEXstdData 3 2 2 2 3 3" xfId="10014"/>
    <cellStyle name="SAPBEXstdData 3 2 2 2 3 3 2" xfId="27442"/>
    <cellStyle name="SAPBEXstdData 3 2 2 2 3 3 3" xfId="49649"/>
    <cellStyle name="SAPBEXstdData 3 2 2 2 3 4" xfId="11438"/>
    <cellStyle name="SAPBEXstdData 3 2 2 2 3 4 2" xfId="27443"/>
    <cellStyle name="SAPBEXstdData 3 2 2 2 3 4 3" xfId="49650"/>
    <cellStyle name="SAPBEXstdData 3 2 2 2 3 5" xfId="12813"/>
    <cellStyle name="SAPBEXstdData 3 2 2 2 3 5 2" xfId="27444"/>
    <cellStyle name="SAPBEXstdData 3 2 2 2 3 5 3" xfId="49651"/>
    <cellStyle name="SAPBEXstdData 3 2 2 2 3 6" xfId="14163"/>
    <cellStyle name="SAPBEXstdData 3 2 2 2 3 6 2" xfId="49652"/>
    <cellStyle name="SAPBEXstdData 3 2 2 2 3 7" xfId="6578"/>
    <cellStyle name="SAPBEXstdData 3 2 2 2 3 8" xfId="60977"/>
    <cellStyle name="SAPBEXstdData 3 2 2 2 3 9" xfId="60978"/>
    <cellStyle name="SAPBEXstdData 3 2 2 2 4" xfId="5451"/>
    <cellStyle name="SAPBEXstdData 3 2 2 2 4 2" xfId="27445"/>
    <cellStyle name="SAPBEXstdData 3 2 2 2 4 2 2" xfId="60979"/>
    <cellStyle name="SAPBEXstdData 3 2 2 2 4 3" xfId="49653"/>
    <cellStyle name="SAPBEXstdData 3 2 2 2 5" xfId="27446"/>
    <cellStyle name="SAPBEXstdData 3 2 2 2 5 2" xfId="27447"/>
    <cellStyle name="SAPBEXstdData 3 2 2 2 5 3" xfId="49654"/>
    <cellStyle name="SAPBEXstdData 3 2 2 2 6" xfId="49655"/>
    <cellStyle name="SAPBEXstdData 3 2 2 3" xfId="2150"/>
    <cellStyle name="SAPBEXstdData 3 2 2 3 2" xfId="2151"/>
    <cellStyle name="SAPBEXstdData 3 2 2 3 2 2" xfId="8787"/>
    <cellStyle name="SAPBEXstdData 3 2 2 3 2 2 2" xfId="27448"/>
    <cellStyle name="SAPBEXstdData 3 2 2 3 2 2 2 2" xfId="60980"/>
    <cellStyle name="SAPBEXstdData 3 2 2 3 2 2 3" xfId="49656"/>
    <cellStyle name="SAPBEXstdData 3 2 2 3 2 3" xfId="10240"/>
    <cellStyle name="SAPBEXstdData 3 2 2 3 2 3 2" xfId="27449"/>
    <cellStyle name="SAPBEXstdData 3 2 2 3 2 3 2 2" xfId="60981"/>
    <cellStyle name="SAPBEXstdData 3 2 2 3 2 3 3" xfId="49657"/>
    <cellStyle name="SAPBEXstdData 3 2 2 3 2 4" xfId="11664"/>
    <cellStyle name="SAPBEXstdData 3 2 2 3 2 4 2" xfId="27450"/>
    <cellStyle name="SAPBEXstdData 3 2 2 3 2 4 3" xfId="49658"/>
    <cellStyle name="SAPBEXstdData 3 2 2 3 2 5" xfId="13039"/>
    <cellStyle name="SAPBEXstdData 3 2 2 3 2 5 2" xfId="49659"/>
    <cellStyle name="SAPBEXstdData 3 2 2 3 2 6" xfId="14389"/>
    <cellStyle name="SAPBEXstdData 3 2 2 3 2 7" xfId="6804"/>
    <cellStyle name="SAPBEXstdData 3 2 2 3 2 8" xfId="60982"/>
    <cellStyle name="SAPBEXstdData 3 2 2 3 2 9" xfId="60983"/>
    <cellStyle name="SAPBEXstdData 3 2 2 3 3" xfId="5677"/>
    <cellStyle name="SAPBEXstdData 3 2 2 3 3 2" xfId="27451"/>
    <cellStyle name="SAPBEXstdData 3 2 2 3 3 2 2" xfId="60984"/>
    <cellStyle name="SAPBEXstdData 3 2 2 3 3 3" xfId="49660"/>
    <cellStyle name="SAPBEXstdData 3 2 2 3 4" xfId="27452"/>
    <cellStyle name="SAPBEXstdData 3 2 2 3 4 2" xfId="27453"/>
    <cellStyle name="SAPBEXstdData 3 2 2 3 4 3" xfId="60985"/>
    <cellStyle name="SAPBEXstdData 3 2 2 3 5" xfId="27454"/>
    <cellStyle name="SAPBEXstdData 3 2 2 3 6" xfId="49661"/>
    <cellStyle name="SAPBEXstdData 3 2 2 4" xfId="2152"/>
    <cellStyle name="SAPBEXstdData 3 2 2 4 10" xfId="60986"/>
    <cellStyle name="SAPBEXstdData 3 2 2 4 11" xfId="60987"/>
    <cellStyle name="SAPBEXstdData 3 2 2 4 2" xfId="2153"/>
    <cellStyle name="SAPBEXstdData 3 2 2 4 2 10" xfId="60988"/>
    <cellStyle name="SAPBEXstdData 3 2 2 4 2 2" xfId="7033"/>
    <cellStyle name="SAPBEXstdData 3 2 2 4 2 2 2" xfId="27455"/>
    <cellStyle name="SAPBEXstdData 3 2 2 4 2 2 2 2" xfId="60989"/>
    <cellStyle name="SAPBEXstdData 3 2 2 4 2 2 3" xfId="49662"/>
    <cellStyle name="SAPBEXstdData 3 2 2 4 2 3" xfId="9016"/>
    <cellStyle name="SAPBEXstdData 3 2 2 4 2 3 2" xfId="27456"/>
    <cellStyle name="SAPBEXstdData 3 2 2 4 2 3 2 2" xfId="60990"/>
    <cellStyle name="SAPBEXstdData 3 2 2 4 2 3 3" xfId="49663"/>
    <cellStyle name="SAPBEXstdData 3 2 2 4 2 4" xfId="10469"/>
    <cellStyle name="SAPBEXstdData 3 2 2 4 2 4 2" xfId="27457"/>
    <cellStyle name="SAPBEXstdData 3 2 2 4 2 4 3" xfId="49664"/>
    <cellStyle name="SAPBEXstdData 3 2 2 4 2 5" xfId="11893"/>
    <cellStyle name="SAPBEXstdData 3 2 2 4 2 5 2" xfId="27458"/>
    <cellStyle name="SAPBEXstdData 3 2 2 4 2 5 3" xfId="49665"/>
    <cellStyle name="SAPBEXstdData 3 2 2 4 2 6" xfId="13268"/>
    <cellStyle name="SAPBEXstdData 3 2 2 4 2 6 2" xfId="49666"/>
    <cellStyle name="SAPBEXstdData 3 2 2 4 2 7" xfId="14618"/>
    <cellStyle name="SAPBEXstdData 3 2 2 4 2 8" xfId="49667"/>
    <cellStyle name="SAPBEXstdData 3 2 2 4 2 9" xfId="60991"/>
    <cellStyle name="SAPBEXstdData 3 2 2 4 3" xfId="5905"/>
    <cellStyle name="SAPBEXstdData 3 2 2 4 3 2" xfId="27459"/>
    <cellStyle name="SAPBEXstdData 3 2 2 4 3 2 2" xfId="60992"/>
    <cellStyle name="SAPBEXstdData 3 2 2 4 3 3" xfId="49668"/>
    <cellStyle name="SAPBEXstdData 3 2 2 4 4" xfId="7976"/>
    <cellStyle name="SAPBEXstdData 3 2 2 4 4 2" xfId="27460"/>
    <cellStyle name="SAPBEXstdData 3 2 2 4 4 2 2" xfId="60993"/>
    <cellStyle name="SAPBEXstdData 3 2 2 4 4 3" xfId="49669"/>
    <cellStyle name="SAPBEXstdData 3 2 2 4 5" xfId="5290"/>
    <cellStyle name="SAPBEXstdData 3 2 2 4 5 2" xfId="27461"/>
    <cellStyle name="SAPBEXstdData 3 2 2 4 5 3" xfId="49670"/>
    <cellStyle name="SAPBEXstdData 3 2 2 4 6" xfId="4996"/>
    <cellStyle name="SAPBEXstdData 3 2 2 4 6 2" xfId="27462"/>
    <cellStyle name="SAPBEXstdData 3 2 2 4 6 3" xfId="49671"/>
    <cellStyle name="SAPBEXstdData 3 2 2 4 7" xfId="11276"/>
    <cellStyle name="SAPBEXstdData 3 2 2 4 7 2" xfId="49672"/>
    <cellStyle name="SAPBEXstdData 3 2 2 4 8" xfId="5071"/>
    <cellStyle name="SAPBEXstdData 3 2 2 4 9" xfId="49673"/>
    <cellStyle name="SAPBEXstdData 3 2 2 5" xfId="2154"/>
    <cellStyle name="SAPBEXstdData 3 2 2 5 10" xfId="60994"/>
    <cellStyle name="SAPBEXstdData 3 2 2 5 11" xfId="60995"/>
    <cellStyle name="SAPBEXstdData 3 2 2 5 2" xfId="2155"/>
    <cellStyle name="SAPBEXstdData 3 2 2 5 2 10" xfId="60996"/>
    <cellStyle name="SAPBEXstdData 3 2 2 5 2 2" xfId="7257"/>
    <cellStyle name="SAPBEXstdData 3 2 2 5 2 2 2" xfId="27463"/>
    <cellStyle name="SAPBEXstdData 3 2 2 5 2 2 2 2" xfId="60997"/>
    <cellStyle name="SAPBEXstdData 3 2 2 5 2 2 3" xfId="49674"/>
    <cellStyle name="SAPBEXstdData 3 2 2 5 2 3" xfId="9240"/>
    <cellStyle name="SAPBEXstdData 3 2 2 5 2 3 2" xfId="27464"/>
    <cellStyle name="SAPBEXstdData 3 2 2 5 2 3 2 2" xfId="60998"/>
    <cellStyle name="SAPBEXstdData 3 2 2 5 2 3 3" xfId="49675"/>
    <cellStyle name="SAPBEXstdData 3 2 2 5 2 4" xfId="10693"/>
    <cellStyle name="SAPBEXstdData 3 2 2 5 2 4 2" xfId="27465"/>
    <cellStyle name="SAPBEXstdData 3 2 2 5 2 4 3" xfId="49676"/>
    <cellStyle name="SAPBEXstdData 3 2 2 5 2 5" xfId="12117"/>
    <cellStyle name="SAPBEXstdData 3 2 2 5 2 5 2" xfId="27466"/>
    <cellStyle name="SAPBEXstdData 3 2 2 5 2 5 3" xfId="49677"/>
    <cellStyle name="SAPBEXstdData 3 2 2 5 2 6" xfId="13492"/>
    <cellStyle name="SAPBEXstdData 3 2 2 5 2 6 2" xfId="27467"/>
    <cellStyle name="SAPBEXstdData 3 2 2 5 2 6 3" xfId="49678"/>
    <cellStyle name="SAPBEXstdData 3 2 2 5 2 7" xfId="14842"/>
    <cellStyle name="SAPBEXstdData 3 2 2 5 2 7 2" xfId="49679"/>
    <cellStyle name="SAPBEXstdData 3 2 2 5 2 8" xfId="3562"/>
    <cellStyle name="SAPBEXstdData 3 2 2 5 2 9" xfId="60999"/>
    <cellStyle name="SAPBEXstdData 3 2 2 5 3" xfId="6129"/>
    <cellStyle name="SAPBEXstdData 3 2 2 5 3 2" xfId="27468"/>
    <cellStyle name="SAPBEXstdData 3 2 2 5 3 2 2" xfId="61000"/>
    <cellStyle name="SAPBEXstdData 3 2 2 5 3 3" xfId="49680"/>
    <cellStyle name="SAPBEXstdData 3 2 2 5 4" xfId="8200"/>
    <cellStyle name="SAPBEXstdData 3 2 2 5 4 2" xfId="27469"/>
    <cellStyle name="SAPBEXstdData 3 2 2 5 4 2 2" xfId="61001"/>
    <cellStyle name="SAPBEXstdData 3 2 2 5 4 3" xfId="49681"/>
    <cellStyle name="SAPBEXstdData 3 2 2 5 5" xfId="9687"/>
    <cellStyle name="SAPBEXstdData 3 2 2 5 5 2" xfId="27470"/>
    <cellStyle name="SAPBEXstdData 3 2 2 5 5 3" xfId="49682"/>
    <cellStyle name="SAPBEXstdData 3 2 2 5 6" xfId="11140"/>
    <cellStyle name="SAPBEXstdData 3 2 2 5 6 2" xfId="27471"/>
    <cellStyle name="SAPBEXstdData 3 2 2 5 6 3" xfId="49683"/>
    <cellStyle name="SAPBEXstdData 3 2 2 5 7" xfId="12566"/>
    <cellStyle name="SAPBEXstdData 3 2 2 5 7 2" xfId="27472"/>
    <cellStyle name="SAPBEXstdData 3 2 2 5 7 3" xfId="49684"/>
    <cellStyle name="SAPBEXstdData 3 2 2 5 8" xfId="13938"/>
    <cellStyle name="SAPBEXstdData 3 2 2 5 8 2" xfId="49685"/>
    <cellStyle name="SAPBEXstdData 3 2 2 5 9" xfId="3768"/>
    <cellStyle name="SAPBEXstdData 3 2 2 6" xfId="3995"/>
    <cellStyle name="SAPBEXstdData 3 2 2 6 2" xfId="4448"/>
    <cellStyle name="SAPBEXstdData 3 2 2 6 2 2" xfId="27473"/>
    <cellStyle name="SAPBEXstdData 3 2 2 6 2 2 2" xfId="27474"/>
    <cellStyle name="SAPBEXstdData 3 2 2 6 2 2 3" xfId="61002"/>
    <cellStyle name="SAPBEXstdData 3 2 2 6 2 3" xfId="27475"/>
    <cellStyle name="SAPBEXstdData 3 2 2 6 2 3 2" xfId="27476"/>
    <cellStyle name="SAPBEXstdData 3 2 2 6 2 3 3" xfId="61003"/>
    <cellStyle name="SAPBEXstdData 3 2 2 6 2 4" xfId="27477"/>
    <cellStyle name="SAPBEXstdData 3 2 2 6 2 5" xfId="49686"/>
    <cellStyle name="SAPBEXstdData 3 2 2 6 3" xfId="27478"/>
    <cellStyle name="SAPBEXstdData 3 2 2 6 3 2" xfId="27479"/>
    <cellStyle name="SAPBEXstdData 3 2 2 6 3 3" xfId="61004"/>
    <cellStyle name="SAPBEXstdData 3 2 2 6 4" xfId="27480"/>
    <cellStyle name="SAPBEXstdData 3 2 2 6 4 2" xfId="27481"/>
    <cellStyle name="SAPBEXstdData 3 2 2 6 4 3" xfId="61005"/>
    <cellStyle name="SAPBEXstdData 3 2 2 6 5" xfId="27482"/>
    <cellStyle name="SAPBEXstdData 3 2 2 6 5 2" xfId="61006"/>
    <cellStyle name="SAPBEXstdData 3 2 2 6 6" xfId="49687"/>
    <cellStyle name="SAPBEXstdData 3 2 2 6 7" xfId="61007"/>
    <cellStyle name="SAPBEXstdData 3 2 2 7" xfId="3240"/>
    <cellStyle name="SAPBEXstdData 3 2 2 7 2" xfId="4310"/>
    <cellStyle name="SAPBEXstdData 3 2 2 7 2 2" xfId="27483"/>
    <cellStyle name="SAPBEXstdData 3 2 2 7 2 2 2" xfId="27484"/>
    <cellStyle name="SAPBEXstdData 3 2 2 7 2 2 3" xfId="61008"/>
    <cellStyle name="SAPBEXstdData 3 2 2 7 2 3" xfId="27485"/>
    <cellStyle name="SAPBEXstdData 3 2 2 7 2 3 2" xfId="27486"/>
    <cellStyle name="SAPBEXstdData 3 2 2 7 2 3 3" xfId="61009"/>
    <cellStyle name="SAPBEXstdData 3 2 2 7 2 4" xfId="27487"/>
    <cellStyle name="SAPBEXstdData 3 2 2 7 2 5" xfId="49688"/>
    <cellStyle name="SAPBEXstdData 3 2 2 7 3" xfId="27488"/>
    <cellStyle name="SAPBEXstdData 3 2 2 7 3 2" xfId="27489"/>
    <cellStyle name="SAPBEXstdData 3 2 2 7 3 3" xfId="61010"/>
    <cellStyle name="SAPBEXstdData 3 2 2 7 4" xfId="27490"/>
    <cellStyle name="SAPBEXstdData 3 2 2 7 4 2" xfId="27491"/>
    <cellStyle name="SAPBEXstdData 3 2 2 7 4 3" xfId="61011"/>
    <cellStyle name="SAPBEXstdData 3 2 2 7 5" xfId="27492"/>
    <cellStyle name="SAPBEXstdData 3 2 2 7 6" xfId="49689"/>
    <cellStyle name="SAPBEXstdData 3 2 2 8" xfId="3038"/>
    <cellStyle name="SAPBEXstdData 3 2 2 8 2" xfId="27493"/>
    <cellStyle name="SAPBEXstdData 3 2 2 8 2 2" xfId="27494"/>
    <cellStyle name="SAPBEXstdData 3 2 2 8 2 3" xfId="61012"/>
    <cellStyle name="SAPBEXstdData 3 2 2 8 3" xfId="27495"/>
    <cellStyle name="SAPBEXstdData 3 2 2 8 3 2" xfId="27496"/>
    <cellStyle name="SAPBEXstdData 3 2 2 8 3 3" xfId="61013"/>
    <cellStyle name="SAPBEXstdData 3 2 2 8 4" xfId="27497"/>
    <cellStyle name="SAPBEXstdData 3 2 2 8 5" xfId="49690"/>
    <cellStyle name="SAPBEXstdData 3 2 2 9" xfId="4488"/>
    <cellStyle name="SAPBEXstdData 3 2 2 9 2" xfId="27498"/>
    <cellStyle name="SAPBEXstdData 3 2 2 9 2 2" xfId="27499"/>
    <cellStyle name="SAPBEXstdData 3 2 2 9 2 3" xfId="61014"/>
    <cellStyle name="SAPBEXstdData 3 2 2 9 3" xfId="27500"/>
    <cellStyle name="SAPBEXstdData 3 2 2 9 3 2" xfId="27501"/>
    <cellStyle name="SAPBEXstdData 3 2 2 9 3 3" xfId="61015"/>
    <cellStyle name="SAPBEXstdData 3 2 2 9 4" xfId="27502"/>
    <cellStyle name="SAPBEXstdData 3 2 2 9 5" xfId="49691"/>
    <cellStyle name="SAPBEXstdData 3 2 3" xfId="2156"/>
    <cellStyle name="SAPBEXstdData 3 2 3 10" xfId="3013"/>
    <cellStyle name="SAPBEXstdData 3 2 3 10 2" xfId="27503"/>
    <cellStyle name="SAPBEXstdData 3 2 3 10 2 2" xfId="27504"/>
    <cellStyle name="SAPBEXstdData 3 2 3 10 2 3" xfId="61016"/>
    <cellStyle name="SAPBEXstdData 3 2 3 10 3" xfId="27505"/>
    <cellStyle name="SAPBEXstdData 3 2 3 10 3 2" xfId="27506"/>
    <cellStyle name="SAPBEXstdData 3 2 3 10 3 3" xfId="61017"/>
    <cellStyle name="SAPBEXstdData 3 2 3 10 4" xfId="27507"/>
    <cellStyle name="SAPBEXstdData 3 2 3 10 5" xfId="49692"/>
    <cellStyle name="SAPBEXstdData 3 2 3 11" xfId="27508"/>
    <cellStyle name="SAPBEXstdData 3 2 3 11 2" xfId="27509"/>
    <cellStyle name="SAPBEXstdData 3 2 3 11 3" xfId="61018"/>
    <cellStyle name="SAPBEXstdData 3 2 3 12" xfId="49693"/>
    <cellStyle name="SAPBEXstdData 3 2 3 2" xfId="2157"/>
    <cellStyle name="SAPBEXstdData 3 2 3 2 2" xfId="2158"/>
    <cellStyle name="SAPBEXstdData 3 2 3 2 2 2" xfId="2159"/>
    <cellStyle name="SAPBEXstdData 3 2 3 2 2 2 2" xfId="9547"/>
    <cellStyle name="SAPBEXstdData 3 2 3 2 2 2 2 2" xfId="27510"/>
    <cellStyle name="SAPBEXstdData 3 2 3 2 2 2 2 2 2" xfId="61019"/>
    <cellStyle name="SAPBEXstdData 3 2 3 2 2 2 2 3" xfId="49694"/>
    <cellStyle name="SAPBEXstdData 3 2 3 2 2 2 3" xfId="11000"/>
    <cellStyle name="SAPBEXstdData 3 2 3 2 2 2 3 2" xfId="27511"/>
    <cellStyle name="SAPBEXstdData 3 2 3 2 2 2 3 3" xfId="49695"/>
    <cellStyle name="SAPBEXstdData 3 2 3 2 2 2 4" xfId="12424"/>
    <cellStyle name="SAPBEXstdData 3 2 3 2 2 2 4 2" xfId="27512"/>
    <cellStyle name="SAPBEXstdData 3 2 3 2 2 2 4 3" xfId="49696"/>
    <cellStyle name="SAPBEXstdData 3 2 3 2 2 2 5" xfId="13799"/>
    <cellStyle name="SAPBEXstdData 3 2 3 2 2 2 5 2" xfId="49697"/>
    <cellStyle name="SAPBEXstdData 3 2 3 2 2 2 6" xfId="15149"/>
    <cellStyle name="SAPBEXstdData 3 2 3 2 2 2 7" xfId="7564"/>
    <cellStyle name="SAPBEXstdData 3 2 3 2 2 2 8" xfId="61020"/>
    <cellStyle name="SAPBEXstdData 3 2 3 2 2 2 9" xfId="61021"/>
    <cellStyle name="SAPBEXstdData 3 2 3 2 2 3" xfId="6427"/>
    <cellStyle name="SAPBEXstdData 3 2 3 2 2 3 2" xfId="27513"/>
    <cellStyle name="SAPBEXstdData 3 2 3 2 2 3 2 2" xfId="61022"/>
    <cellStyle name="SAPBEXstdData 3 2 3 2 2 3 3" xfId="49698"/>
    <cellStyle name="SAPBEXstdData 3 2 3 2 2 4" xfId="27514"/>
    <cellStyle name="SAPBEXstdData 3 2 3 2 2 4 2" xfId="27515"/>
    <cellStyle name="SAPBEXstdData 3 2 3 2 2 4 3" xfId="61023"/>
    <cellStyle name="SAPBEXstdData 3 2 3 2 2 5" xfId="27516"/>
    <cellStyle name="SAPBEXstdData 3 2 3 2 2 6" xfId="49699"/>
    <cellStyle name="SAPBEXstdData 3 2 3 2 3" xfId="2160"/>
    <cellStyle name="SAPBEXstdData 3 2 3 2 3 2" xfId="8637"/>
    <cellStyle name="SAPBEXstdData 3 2 3 2 3 2 2" xfId="27517"/>
    <cellStyle name="SAPBEXstdData 3 2 3 2 3 2 2 2" xfId="61024"/>
    <cellStyle name="SAPBEXstdData 3 2 3 2 3 2 3" xfId="49700"/>
    <cellStyle name="SAPBEXstdData 3 2 3 2 3 3" xfId="10090"/>
    <cellStyle name="SAPBEXstdData 3 2 3 2 3 3 2" xfId="27518"/>
    <cellStyle name="SAPBEXstdData 3 2 3 2 3 3 3" xfId="49701"/>
    <cellStyle name="SAPBEXstdData 3 2 3 2 3 4" xfId="11514"/>
    <cellStyle name="SAPBEXstdData 3 2 3 2 3 4 2" xfId="27519"/>
    <cellStyle name="SAPBEXstdData 3 2 3 2 3 4 3" xfId="49702"/>
    <cellStyle name="SAPBEXstdData 3 2 3 2 3 5" xfId="12889"/>
    <cellStyle name="SAPBEXstdData 3 2 3 2 3 5 2" xfId="27520"/>
    <cellStyle name="SAPBEXstdData 3 2 3 2 3 5 3" xfId="49703"/>
    <cellStyle name="SAPBEXstdData 3 2 3 2 3 6" xfId="14239"/>
    <cellStyle name="SAPBEXstdData 3 2 3 2 3 6 2" xfId="49704"/>
    <cellStyle name="SAPBEXstdData 3 2 3 2 3 7" xfId="6654"/>
    <cellStyle name="SAPBEXstdData 3 2 3 2 3 8" xfId="61025"/>
    <cellStyle name="SAPBEXstdData 3 2 3 2 3 9" xfId="61026"/>
    <cellStyle name="SAPBEXstdData 3 2 3 2 4" xfId="5527"/>
    <cellStyle name="SAPBEXstdData 3 2 3 2 4 2" xfId="27521"/>
    <cellStyle name="SAPBEXstdData 3 2 3 2 4 2 2" xfId="61027"/>
    <cellStyle name="SAPBEXstdData 3 2 3 2 4 3" xfId="49705"/>
    <cellStyle name="SAPBEXstdData 3 2 3 2 5" xfId="27522"/>
    <cellStyle name="SAPBEXstdData 3 2 3 2 5 2" xfId="27523"/>
    <cellStyle name="SAPBEXstdData 3 2 3 2 5 3" xfId="49706"/>
    <cellStyle name="SAPBEXstdData 3 2 3 2 6" xfId="49707"/>
    <cellStyle name="SAPBEXstdData 3 2 3 3" xfId="2161"/>
    <cellStyle name="SAPBEXstdData 3 2 3 3 2" xfId="2162"/>
    <cellStyle name="SAPBEXstdData 3 2 3 3 2 2" xfId="8863"/>
    <cellStyle name="SAPBEXstdData 3 2 3 3 2 2 2" xfId="27524"/>
    <cellStyle name="SAPBEXstdData 3 2 3 3 2 2 2 2" xfId="61028"/>
    <cellStyle name="SAPBEXstdData 3 2 3 3 2 2 3" xfId="49708"/>
    <cellStyle name="SAPBEXstdData 3 2 3 3 2 3" xfId="10316"/>
    <cellStyle name="SAPBEXstdData 3 2 3 3 2 3 2" xfId="27525"/>
    <cellStyle name="SAPBEXstdData 3 2 3 3 2 3 2 2" xfId="61029"/>
    <cellStyle name="SAPBEXstdData 3 2 3 3 2 3 3" xfId="49709"/>
    <cellStyle name="SAPBEXstdData 3 2 3 3 2 4" xfId="11740"/>
    <cellStyle name="SAPBEXstdData 3 2 3 3 2 4 2" xfId="27526"/>
    <cellStyle name="SAPBEXstdData 3 2 3 3 2 4 3" xfId="49710"/>
    <cellStyle name="SAPBEXstdData 3 2 3 3 2 5" xfId="13115"/>
    <cellStyle name="SAPBEXstdData 3 2 3 3 2 5 2" xfId="49711"/>
    <cellStyle name="SAPBEXstdData 3 2 3 3 2 6" xfId="14465"/>
    <cellStyle name="SAPBEXstdData 3 2 3 3 2 7" xfId="6880"/>
    <cellStyle name="SAPBEXstdData 3 2 3 3 2 8" xfId="61030"/>
    <cellStyle name="SAPBEXstdData 3 2 3 3 2 9" xfId="61031"/>
    <cellStyle name="SAPBEXstdData 3 2 3 3 3" xfId="5752"/>
    <cellStyle name="SAPBEXstdData 3 2 3 3 3 2" xfId="27527"/>
    <cellStyle name="SAPBEXstdData 3 2 3 3 3 2 2" xfId="61032"/>
    <cellStyle name="SAPBEXstdData 3 2 3 3 3 3" xfId="49712"/>
    <cellStyle name="SAPBEXstdData 3 2 3 3 4" xfId="27528"/>
    <cellStyle name="SAPBEXstdData 3 2 3 3 4 2" xfId="27529"/>
    <cellStyle name="SAPBEXstdData 3 2 3 3 4 3" xfId="61033"/>
    <cellStyle name="SAPBEXstdData 3 2 3 3 5" xfId="27530"/>
    <cellStyle name="SAPBEXstdData 3 2 3 3 6" xfId="49713"/>
    <cellStyle name="SAPBEXstdData 3 2 3 4" xfId="2163"/>
    <cellStyle name="SAPBEXstdData 3 2 3 4 10" xfId="61034"/>
    <cellStyle name="SAPBEXstdData 3 2 3 4 11" xfId="61035"/>
    <cellStyle name="SAPBEXstdData 3 2 3 4 2" xfId="2164"/>
    <cellStyle name="SAPBEXstdData 3 2 3 4 2 10" xfId="61036"/>
    <cellStyle name="SAPBEXstdData 3 2 3 4 2 2" xfId="7108"/>
    <cellStyle name="SAPBEXstdData 3 2 3 4 2 2 2" xfId="27531"/>
    <cellStyle name="SAPBEXstdData 3 2 3 4 2 2 2 2" xfId="61037"/>
    <cellStyle name="SAPBEXstdData 3 2 3 4 2 2 3" xfId="49714"/>
    <cellStyle name="SAPBEXstdData 3 2 3 4 2 3" xfId="9091"/>
    <cellStyle name="SAPBEXstdData 3 2 3 4 2 3 2" xfId="27532"/>
    <cellStyle name="SAPBEXstdData 3 2 3 4 2 3 2 2" xfId="61038"/>
    <cellStyle name="SAPBEXstdData 3 2 3 4 2 3 3" xfId="49715"/>
    <cellStyle name="SAPBEXstdData 3 2 3 4 2 4" xfId="10544"/>
    <cellStyle name="SAPBEXstdData 3 2 3 4 2 4 2" xfId="27533"/>
    <cellStyle name="SAPBEXstdData 3 2 3 4 2 4 3" xfId="49716"/>
    <cellStyle name="SAPBEXstdData 3 2 3 4 2 5" xfId="11968"/>
    <cellStyle name="SAPBEXstdData 3 2 3 4 2 5 2" xfId="27534"/>
    <cellStyle name="SAPBEXstdData 3 2 3 4 2 5 3" xfId="49717"/>
    <cellStyle name="SAPBEXstdData 3 2 3 4 2 6" xfId="13343"/>
    <cellStyle name="SAPBEXstdData 3 2 3 4 2 6 2" xfId="49718"/>
    <cellStyle name="SAPBEXstdData 3 2 3 4 2 7" xfId="14693"/>
    <cellStyle name="SAPBEXstdData 3 2 3 4 2 8" xfId="49719"/>
    <cellStyle name="SAPBEXstdData 3 2 3 4 2 9" xfId="61039"/>
    <cellStyle name="SAPBEXstdData 3 2 3 4 3" xfId="5980"/>
    <cellStyle name="SAPBEXstdData 3 2 3 4 3 2" xfId="27535"/>
    <cellStyle name="SAPBEXstdData 3 2 3 4 3 2 2" xfId="61040"/>
    <cellStyle name="SAPBEXstdData 3 2 3 4 3 3" xfId="49720"/>
    <cellStyle name="SAPBEXstdData 3 2 3 4 4" xfId="8051"/>
    <cellStyle name="SAPBEXstdData 3 2 3 4 4 2" xfId="27536"/>
    <cellStyle name="SAPBEXstdData 3 2 3 4 4 2 2" xfId="61041"/>
    <cellStyle name="SAPBEXstdData 3 2 3 4 4 3" xfId="49721"/>
    <cellStyle name="SAPBEXstdData 3 2 3 4 5" xfId="5216"/>
    <cellStyle name="SAPBEXstdData 3 2 3 4 5 2" xfId="27537"/>
    <cellStyle name="SAPBEXstdData 3 2 3 4 5 3" xfId="49722"/>
    <cellStyle name="SAPBEXstdData 3 2 3 4 6" xfId="4938"/>
    <cellStyle name="SAPBEXstdData 3 2 3 4 6 2" xfId="27538"/>
    <cellStyle name="SAPBEXstdData 3 2 3 4 6 3" xfId="49723"/>
    <cellStyle name="SAPBEXstdData 3 2 3 4 7" xfId="9861"/>
    <cellStyle name="SAPBEXstdData 3 2 3 4 7 2" xfId="49724"/>
    <cellStyle name="SAPBEXstdData 3 2 3 4 8" xfId="7694"/>
    <cellStyle name="SAPBEXstdData 3 2 3 4 9" xfId="49725"/>
    <cellStyle name="SAPBEXstdData 3 2 3 5" xfId="2165"/>
    <cellStyle name="SAPBEXstdData 3 2 3 5 10" xfId="61042"/>
    <cellStyle name="SAPBEXstdData 3 2 3 5 11" xfId="61043"/>
    <cellStyle name="SAPBEXstdData 3 2 3 5 2" xfId="2166"/>
    <cellStyle name="SAPBEXstdData 3 2 3 5 2 10" xfId="61044"/>
    <cellStyle name="SAPBEXstdData 3 2 3 5 2 2" xfId="7331"/>
    <cellStyle name="SAPBEXstdData 3 2 3 5 2 2 2" xfId="27539"/>
    <cellStyle name="SAPBEXstdData 3 2 3 5 2 2 2 2" xfId="61045"/>
    <cellStyle name="SAPBEXstdData 3 2 3 5 2 2 3" xfId="49726"/>
    <cellStyle name="SAPBEXstdData 3 2 3 5 2 3" xfId="9314"/>
    <cellStyle name="SAPBEXstdData 3 2 3 5 2 3 2" xfId="27540"/>
    <cellStyle name="SAPBEXstdData 3 2 3 5 2 3 2 2" xfId="61046"/>
    <cellStyle name="SAPBEXstdData 3 2 3 5 2 3 3" xfId="49727"/>
    <cellStyle name="SAPBEXstdData 3 2 3 5 2 4" xfId="10767"/>
    <cellStyle name="SAPBEXstdData 3 2 3 5 2 4 2" xfId="27541"/>
    <cellStyle name="SAPBEXstdData 3 2 3 5 2 4 3" xfId="49728"/>
    <cellStyle name="SAPBEXstdData 3 2 3 5 2 5" xfId="12191"/>
    <cellStyle name="SAPBEXstdData 3 2 3 5 2 5 2" xfId="27542"/>
    <cellStyle name="SAPBEXstdData 3 2 3 5 2 5 3" xfId="49729"/>
    <cellStyle name="SAPBEXstdData 3 2 3 5 2 6" xfId="13566"/>
    <cellStyle name="SAPBEXstdData 3 2 3 5 2 6 2" xfId="27543"/>
    <cellStyle name="SAPBEXstdData 3 2 3 5 2 6 3" xfId="49730"/>
    <cellStyle name="SAPBEXstdData 3 2 3 5 2 7" xfId="14916"/>
    <cellStyle name="SAPBEXstdData 3 2 3 5 2 7 2" xfId="49731"/>
    <cellStyle name="SAPBEXstdData 3 2 3 5 2 8" xfId="4808"/>
    <cellStyle name="SAPBEXstdData 3 2 3 5 2 9" xfId="61047"/>
    <cellStyle name="SAPBEXstdData 3 2 3 5 3" xfId="6203"/>
    <cellStyle name="SAPBEXstdData 3 2 3 5 3 2" xfId="27544"/>
    <cellStyle name="SAPBEXstdData 3 2 3 5 3 2 2" xfId="61048"/>
    <cellStyle name="SAPBEXstdData 3 2 3 5 3 3" xfId="49732"/>
    <cellStyle name="SAPBEXstdData 3 2 3 5 4" xfId="8274"/>
    <cellStyle name="SAPBEXstdData 3 2 3 5 4 2" xfId="27545"/>
    <cellStyle name="SAPBEXstdData 3 2 3 5 4 2 2" xfId="61049"/>
    <cellStyle name="SAPBEXstdData 3 2 3 5 4 3" xfId="49733"/>
    <cellStyle name="SAPBEXstdData 3 2 3 5 5" xfId="9761"/>
    <cellStyle name="SAPBEXstdData 3 2 3 5 5 2" xfId="27546"/>
    <cellStyle name="SAPBEXstdData 3 2 3 5 5 3" xfId="49734"/>
    <cellStyle name="SAPBEXstdData 3 2 3 5 6" xfId="11214"/>
    <cellStyle name="SAPBEXstdData 3 2 3 5 6 2" xfId="27547"/>
    <cellStyle name="SAPBEXstdData 3 2 3 5 6 3" xfId="49735"/>
    <cellStyle name="SAPBEXstdData 3 2 3 5 7" xfId="12640"/>
    <cellStyle name="SAPBEXstdData 3 2 3 5 7 2" xfId="27548"/>
    <cellStyle name="SAPBEXstdData 3 2 3 5 7 3" xfId="49736"/>
    <cellStyle name="SAPBEXstdData 3 2 3 5 8" xfId="14012"/>
    <cellStyle name="SAPBEXstdData 3 2 3 5 8 2" xfId="49737"/>
    <cellStyle name="SAPBEXstdData 3 2 3 5 9" xfId="3844"/>
    <cellStyle name="SAPBEXstdData 3 2 3 6" xfId="4071"/>
    <cellStyle name="SAPBEXstdData 3 2 3 6 2" xfId="3401"/>
    <cellStyle name="SAPBEXstdData 3 2 3 6 2 2" xfId="27549"/>
    <cellStyle name="SAPBEXstdData 3 2 3 6 2 2 2" xfId="27550"/>
    <cellStyle name="SAPBEXstdData 3 2 3 6 2 2 3" xfId="61050"/>
    <cellStyle name="SAPBEXstdData 3 2 3 6 2 3" xfId="27551"/>
    <cellStyle name="SAPBEXstdData 3 2 3 6 2 3 2" xfId="27552"/>
    <cellStyle name="SAPBEXstdData 3 2 3 6 2 3 3" xfId="61051"/>
    <cellStyle name="SAPBEXstdData 3 2 3 6 2 4" xfId="27553"/>
    <cellStyle name="SAPBEXstdData 3 2 3 6 2 5" xfId="49738"/>
    <cellStyle name="SAPBEXstdData 3 2 3 6 3" xfId="27554"/>
    <cellStyle name="SAPBEXstdData 3 2 3 6 3 2" xfId="27555"/>
    <cellStyle name="SAPBEXstdData 3 2 3 6 3 3" xfId="61052"/>
    <cellStyle name="SAPBEXstdData 3 2 3 6 4" xfId="27556"/>
    <cellStyle name="SAPBEXstdData 3 2 3 6 4 2" xfId="27557"/>
    <cellStyle name="SAPBEXstdData 3 2 3 6 4 3" xfId="61053"/>
    <cellStyle name="SAPBEXstdData 3 2 3 6 5" xfId="27558"/>
    <cellStyle name="SAPBEXstdData 3 2 3 6 5 2" xfId="61054"/>
    <cellStyle name="SAPBEXstdData 3 2 3 6 6" xfId="49739"/>
    <cellStyle name="SAPBEXstdData 3 2 3 6 7" xfId="61055"/>
    <cellStyle name="SAPBEXstdData 3 2 3 7" xfId="4154"/>
    <cellStyle name="SAPBEXstdData 3 2 3 7 2" xfId="3097"/>
    <cellStyle name="SAPBEXstdData 3 2 3 7 2 2" xfId="27559"/>
    <cellStyle name="SAPBEXstdData 3 2 3 7 2 2 2" xfId="27560"/>
    <cellStyle name="SAPBEXstdData 3 2 3 7 2 2 3" xfId="61056"/>
    <cellStyle name="SAPBEXstdData 3 2 3 7 2 3" xfId="27561"/>
    <cellStyle name="SAPBEXstdData 3 2 3 7 2 3 2" xfId="27562"/>
    <cellStyle name="SAPBEXstdData 3 2 3 7 2 3 3" xfId="61057"/>
    <cellStyle name="SAPBEXstdData 3 2 3 7 2 4" xfId="27563"/>
    <cellStyle name="SAPBEXstdData 3 2 3 7 2 5" xfId="49740"/>
    <cellStyle name="SAPBEXstdData 3 2 3 7 3" xfId="27564"/>
    <cellStyle name="SAPBEXstdData 3 2 3 7 3 2" xfId="27565"/>
    <cellStyle name="SAPBEXstdData 3 2 3 7 3 3" xfId="61058"/>
    <cellStyle name="SAPBEXstdData 3 2 3 7 4" xfId="27566"/>
    <cellStyle name="SAPBEXstdData 3 2 3 7 4 2" xfId="27567"/>
    <cellStyle name="SAPBEXstdData 3 2 3 7 4 3" xfId="61059"/>
    <cellStyle name="SAPBEXstdData 3 2 3 7 5" xfId="27568"/>
    <cellStyle name="SAPBEXstdData 3 2 3 7 6" xfId="49741"/>
    <cellStyle name="SAPBEXstdData 3 2 3 8" xfId="4771"/>
    <cellStyle name="SAPBEXstdData 3 2 3 8 2" xfId="27569"/>
    <cellStyle name="SAPBEXstdData 3 2 3 8 2 2" xfId="27570"/>
    <cellStyle name="SAPBEXstdData 3 2 3 8 2 3" xfId="61060"/>
    <cellStyle name="SAPBEXstdData 3 2 3 8 3" xfId="27571"/>
    <cellStyle name="SAPBEXstdData 3 2 3 8 3 2" xfId="27572"/>
    <cellStyle name="SAPBEXstdData 3 2 3 8 3 3" xfId="61061"/>
    <cellStyle name="SAPBEXstdData 3 2 3 8 4" xfId="27573"/>
    <cellStyle name="SAPBEXstdData 3 2 3 8 5" xfId="49742"/>
    <cellStyle name="SAPBEXstdData 3 2 3 9" xfId="3055"/>
    <cellStyle name="SAPBEXstdData 3 2 3 9 2" xfId="27574"/>
    <cellStyle name="SAPBEXstdData 3 2 3 9 2 2" xfId="27575"/>
    <cellStyle name="SAPBEXstdData 3 2 3 9 2 3" xfId="61062"/>
    <cellStyle name="SAPBEXstdData 3 2 3 9 3" xfId="27576"/>
    <cellStyle name="SAPBEXstdData 3 2 3 9 3 2" xfId="27577"/>
    <cellStyle name="SAPBEXstdData 3 2 3 9 3 3" xfId="61063"/>
    <cellStyle name="SAPBEXstdData 3 2 3 9 4" xfId="27578"/>
    <cellStyle name="SAPBEXstdData 3 2 3 9 5" xfId="49743"/>
    <cellStyle name="SAPBEXstdData 3 2 4" xfId="2167"/>
    <cellStyle name="SAPBEXstdData 3 2 4 2" xfId="2168"/>
    <cellStyle name="SAPBEXstdData 3 2 4 2 2" xfId="2169"/>
    <cellStyle name="SAPBEXstdData 3 2 4 2 2 2" xfId="9397"/>
    <cellStyle name="SAPBEXstdData 3 2 4 2 2 2 2" xfId="27579"/>
    <cellStyle name="SAPBEXstdData 3 2 4 2 2 2 2 2" xfId="61064"/>
    <cellStyle name="SAPBEXstdData 3 2 4 2 2 2 3" xfId="49744"/>
    <cellStyle name="SAPBEXstdData 3 2 4 2 2 3" xfId="10850"/>
    <cellStyle name="SAPBEXstdData 3 2 4 2 2 3 2" xfId="27580"/>
    <cellStyle name="SAPBEXstdData 3 2 4 2 2 3 3" xfId="49745"/>
    <cellStyle name="SAPBEXstdData 3 2 4 2 2 4" xfId="12274"/>
    <cellStyle name="SAPBEXstdData 3 2 4 2 2 4 2" xfId="27581"/>
    <cellStyle name="SAPBEXstdData 3 2 4 2 2 4 3" xfId="49746"/>
    <cellStyle name="SAPBEXstdData 3 2 4 2 2 5" xfId="13649"/>
    <cellStyle name="SAPBEXstdData 3 2 4 2 2 5 2" xfId="49747"/>
    <cellStyle name="SAPBEXstdData 3 2 4 2 2 6" xfId="14999"/>
    <cellStyle name="SAPBEXstdData 3 2 4 2 2 7" xfId="7414"/>
    <cellStyle name="SAPBEXstdData 3 2 4 2 2 8" xfId="61065"/>
    <cellStyle name="SAPBEXstdData 3 2 4 2 2 9" xfId="61066"/>
    <cellStyle name="SAPBEXstdData 3 2 4 2 3" xfId="6277"/>
    <cellStyle name="SAPBEXstdData 3 2 4 2 3 2" xfId="27582"/>
    <cellStyle name="SAPBEXstdData 3 2 4 2 3 2 2" xfId="61067"/>
    <cellStyle name="SAPBEXstdData 3 2 4 2 3 3" xfId="49748"/>
    <cellStyle name="SAPBEXstdData 3 2 4 2 4" xfId="27583"/>
    <cellStyle name="SAPBEXstdData 3 2 4 2 4 2" xfId="27584"/>
    <cellStyle name="SAPBEXstdData 3 2 4 2 4 3" xfId="61068"/>
    <cellStyle name="SAPBEXstdData 3 2 4 2 5" xfId="27585"/>
    <cellStyle name="SAPBEXstdData 3 2 4 2 6" xfId="49749"/>
    <cellStyle name="SAPBEXstdData 3 2 4 3" xfId="2170"/>
    <cellStyle name="SAPBEXstdData 3 2 4 3 2" xfId="8484"/>
    <cellStyle name="SAPBEXstdData 3 2 4 3 2 2" xfId="27586"/>
    <cellStyle name="SAPBEXstdData 3 2 4 3 2 2 2" xfId="61069"/>
    <cellStyle name="SAPBEXstdData 3 2 4 3 2 3" xfId="49750"/>
    <cellStyle name="SAPBEXstdData 3 2 4 3 3" xfId="9937"/>
    <cellStyle name="SAPBEXstdData 3 2 4 3 3 2" xfId="27587"/>
    <cellStyle name="SAPBEXstdData 3 2 4 3 3 3" xfId="49751"/>
    <cellStyle name="SAPBEXstdData 3 2 4 3 4" xfId="11361"/>
    <cellStyle name="SAPBEXstdData 3 2 4 3 4 2" xfId="27588"/>
    <cellStyle name="SAPBEXstdData 3 2 4 3 4 3" xfId="49752"/>
    <cellStyle name="SAPBEXstdData 3 2 4 3 5" xfId="12736"/>
    <cellStyle name="SAPBEXstdData 3 2 4 3 5 2" xfId="27589"/>
    <cellStyle name="SAPBEXstdData 3 2 4 3 5 3" xfId="49753"/>
    <cellStyle name="SAPBEXstdData 3 2 4 3 6" xfId="14086"/>
    <cellStyle name="SAPBEXstdData 3 2 4 3 6 2" xfId="49754"/>
    <cellStyle name="SAPBEXstdData 3 2 4 3 7" xfId="6501"/>
    <cellStyle name="SAPBEXstdData 3 2 4 3 8" xfId="61070"/>
    <cellStyle name="SAPBEXstdData 3 2 4 3 9" xfId="61071"/>
    <cellStyle name="SAPBEXstdData 3 2 4 4" xfId="5375"/>
    <cellStyle name="SAPBEXstdData 3 2 4 4 2" xfId="27590"/>
    <cellStyle name="SAPBEXstdData 3 2 4 4 2 2" xfId="61072"/>
    <cellStyle name="SAPBEXstdData 3 2 4 4 3" xfId="49755"/>
    <cellStyle name="SAPBEXstdData 3 2 4 5" xfId="27591"/>
    <cellStyle name="SAPBEXstdData 3 2 4 5 2" xfId="27592"/>
    <cellStyle name="SAPBEXstdData 3 2 4 5 3" xfId="49756"/>
    <cellStyle name="SAPBEXstdData 3 2 4 6" xfId="49757"/>
    <cellStyle name="SAPBEXstdData 3 2 5" xfId="2171"/>
    <cellStyle name="SAPBEXstdData 3 2 5 2" xfId="2172"/>
    <cellStyle name="SAPBEXstdData 3 2 5 2 2" xfId="8709"/>
    <cellStyle name="SAPBEXstdData 3 2 5 2 2 2" xfId="27593"/>
    <cellStyle name="SAPBEXstdData 3 2 5 2 2 2 2" xfId="61073"/>
    <cellStyle name="SAPBEXstdData 3 2 5 2 2 3" xfId="49758"/>
    <cellStyle name="SAPBEXstdData 3 2 5 2 3" xfId="10162"/>
    <cellStyle name="SAPBEXstdData 3 2 5 2 3 2" xfId="27594"/>
    <cellStyle name="SAPBEXstdData 3 2 5 2 3 2 2" xfId="61074"/>
    <cellStyle name="SAPBEXstdData 3 2 5 2 3 3" xfId="49759"/>
    <cellStyle name="SAPBEXstdData 3 2 5 2 4" xfId="11586"/>
    <cellStyle name="SAPBEXstdData 3 2 5 2 4 2" xfId="27595"/>
    <cellStyle name="SAPBEXstdData 3 2 5 2 4 3" xfId="49760"/>
    <cellStyle name="SAPBEXstdData 3 2 5 2 5" xfId="12961"/>
    <cellStyle name="SAPBEXstdData 3 2 5 2 5 2" xfId="49761"/>
    <cellStyle name="SAPBEXstdData 3 2 5 2 6" xfId="14311"/>
    <cellStyle name="SAPBEXstdData 3 2 5 2 7" xfId="6726"/>
    <cellStyle name="SAPBEXstdData 3 2 5 2 8" xfId="61075"/>
    <cellStyle name="SAPBEXstdData 3 2 5 2 9" xfId="61076"/>
    <cellStyle name="SAPBEXstdData 3 2 5 3" xfId="5599"/>
    <cellStyle name="SAPBEXstdData 3 2 5 3 2" xfId="27596"/>
    <cellStyle name="SAPBEXstdData 3 2 5 3 2 2" xfId="61077"/>
    <cellStyle name="SAPBEXstdData 3 2 5 3 3" xfId="49762"/>
    <cellStyle name="SAPBEXstdData 3 2 5 4" xfId="27597"/>
    <cellStyle name="SAPBEXstdData 3 2 5 4 2" xfId="27598"/>
    <cellStyle name="SAPBEXstdData 3 2 5 4 3" xfId="61078"/>
    <cellStyle name="SAPBEXstdData 3 2 5 5" xfId="27599"/>
    <cellStyle name="SAPBEXstdData 3 2 5 6" xfId="49763"/>
    <cellStyle name="SAPBEXstdData 3 2 6" xfId="2173"/>
    <cellStyle name="SAPBEXstdData 3 2 6 10" xfId="61079"/>
    <cellStyle name="SAPBEXstdData 3 2 6 11" xfId="61080"/>
    <cellStyle name="SAPBEXstdData 3 2 6 2" xfId="2174"/>
    <cellStyle name="SAPBEXstdData 3 2 6 2 10" xfId="61081"/>
    <cellStyle name="SAPBEXstdData 3 2 6 2 2" xfId="6956"/>
    <cellStyle name="SAPBEXstdData 3 2 6 2 2 2" xfId="27600"/>
    <cellStyle name="SAPBEXstdData 3 2 6 2 2 2 2" xfId="61082"/>
    <cellStyle name="SAPBEXstdData 3 2 6 2 2 3" xfId="49764"/>
    <cellStyle name="SAPBEXstdData 3 2 6 2 3" xfId="8939"/>
    <cellStyle name="SAPBEXstdData 3 2 6 2 3 2" xfId="27601"/>
    <cellStyle name="SAPBEXstdData 3 2 6 2 3 2 2" xfId="61083"/>
    <cellStyle name="SAPBEXstdData 3 2 6 2 3 3" xfId="49765"/>
    <cellStyle name="SAPBEXstdData 3 2 6 2 4" xfId="10392"/>
    <cellStyle name="SAPBEXstdData 3 2 6 2 4 2" xfId="27602"/>
    <cellStyle name="SAPBEXstdData 3 2 6 2 4 3" xfId="49766"/>
    <cellStyle name="SAPBEXstdData 3 2 6 2 5" xfId="11816"/>
    <cellStyle name="SAPBEXstdData 3 2 6 2 5 2" xfId="27603"/>
    <cellStyle name="SAPBEXstdData 3 2 6 2 5 3" xfId="49767"/>
    <cellStyle name="SAPBEXstdData 3 2 6 2 6" xfId="13191"/>
    <cellStyle name="SAPBEXstdData 3 2 6 2 6 2" xfId="49768"/>
    <cellStyle name="SAPBEXstdData 3 2 6 2 7" xfId="14541"/>
    <cellStyle name="SAPBEXstdData 3 2 6 2 8" xfId="49769"/>
    <cellStyle name="SAPBEXstdData 3 2 6 2 9" xfId="61084"/>
    <cellStyle name="SAPBEXstdData 3 2 6 3" xfId="5828"/>
    <cellStyle name="SAPBEXstdData 3 2 6 3 2" xfId="27604"/>
    <cellStyle name="SAPBEXstdData 3 2 6 3 2 2" xfId="61085"/>
    <cellStyle name="SAPBEXstdData 3 2 6 3 3" xfId="49770"/>
    <cellStyle name="SAPBEXstdData 3 2 6 4" xfId="7899"/>
    <cellStyle name="SAPBEXstdData 3 2 6 4 2" xfId="27605"/>
    <cellStyle name="SAPBEXstdData 3 2 6 4 2 2" xfId="61086"/>
    <cellStyle name="SAPBEXstdData 3 2 6 4 3" xfId="49771"/>
    <cellStyle name="SAPBEXstdData 3 2 6 5" xfId="9610"/>
    <cellStyle name="SAPBEXstdData 3 2 6 5 2" xfId="27606"/>
    <cellStyle name="SAPBEXstdData 3 2 6 5 3" xfId="49772"/>
    <cellStyle name="SAPBEXstdData 3 2 6 6" xfId="11063"/>
    <cellStyle name="SAPBEXstdData 3 2 6 6 2" xfId="27607"/>
    <cellStyle name="SAPBEXstdData 3 2 6 6 3" xfId="49773"/>
    <cellStyle name="SAPBEXstdData 3 2 6 7" xfId="5275"/>
    <cellStyle name="SAPBEXstdData 3 2 6 7 2" xfId="49774"/>
    <cellStyle name="SAPBEXstdData 3 2 6 8" xfId="13864"/>
    <cellStyle name="SAPBEXstdData 3 2 6 9" xfId="49775"/>
    <cellStyle name="SAPBEXstdData 3 2 7" xfId="2175"/>
    <cellStyle name="SAPBEXstdData 3 2 7 10" xfId="61087"/>
    <cellStyle name="SAPBEXstdData 3 2 7 11" xfId="61088"/>
    <cellStyle name="SAPBEXstdData 3 2 7 2" xfId="2176"/>
    <cellStyle name="SAPBEXstdData 3 2 7 2 10" xfId="61089"/>
    <cellStyle name="SAPBEXstdData 3 2 7 2 2" xfId="7181"/>
    <cellStyle name="SAPBEXstdData 3 2 7 2 2 2" xfId="27608"/>
    <cellStyle name="SAPBEXstdData 3 2 7 2 2 2 2" xfId="61090"/>
    <cellStyle name="SAPBEXstdData 3 2 7 2 2 3" xfId="49776"/>
    <cellStyle name="SAPBEXstdData 3 2 7 2 3" xfId="9164"/>
    <cellStyle name="SAPBEXstdData 3 2 7 2 3 2" xfId="27609"/>
    <cellStyle name="SAPBEXstdData 3 2 7 2 3 2 2" xfId="61091"/>
    <cellStyle name="SAPBEXstdData 3 2 7 2 3 3" xfId="49777"/>
    <cellStyle name="SAPBEXstdData 3 2 7 2 4" xfId="10617"/>
    <cellStyle name="SAPBEXstdData 3 2 7 2 4 2" xfId="27610"/>
    <cellStyle name="SAPBEXstdData 3 2 7 2 4 3" xfId="49778"/>
    <cellStyle name="SAPBEXstdData 3 2 7 2 5" xfId="12041"/>
    <cellStyle name="SAPBEXstdData 3 2 7 2 5 2" xfId="27611"/>
    <cellStyle name="SAPBEXstdData 3 2 7 2 5 3" xfId="49779"/>
    <cellStyle name="SAPBEXstdData 3 2 7 2 6" xfId="13416"/>
    <cellStyle name="SAPBEXstdData 3 2 7 2 6 2" xfId="27612"/>
    <cellStyle name="SAPBEXstdData 3 2 7 2 6 3" xfId="49780"/>
    <cellStyle name="SAPBEXstdData 3 2 7 2 7" xfId="14766"/>
    <cellStyle name="SAPBEXstdData 3 2 7 2 7 2" xfId="49781"/>
    <cellStyle name="SAPBEXstdData 3 2 7 2 8" xfId="3026"/>
    <cellStyle name="SAPBEXstdData 3 2 7 2 9" xfId="61092"/>
    <cellStyle name="SAPBEXstdData 3 2 7 3" xfId="6053"/>
    <cellStyle name="SAPBEXstdData 3 2 7 3 2" xfId="27613"/>
    <cellStyle name="SAPBEXstdData 3 2 7 3 2 2" xfId="61093"/>
    <cellStyle name="SAPBEXstdData 3 2 7 3 3" xfId="49782"/>
    <cellStyle name="SAPBEXstdData 3 2 7 4" xfId="8124"/>
    <cellStyle name="SAPBEXstdData 3 2 7 4 2" xfId="27614"/>
    <cellStyle name="SAPBEXstdData 3 2 7 4 2 2" xfId="61094"/>
    <cellStyle name="SAPBEXstdData 3 2 7 4 3" xfId="49783"/>
    <cellStyle name="SAPBEXstdData 3 2 7 5" xfId="5315"/>
    <cellStyle name="SAPBEXstdData 3 2 7 5 2" xfId="27615"/>
    <cellStyle name="SAPBEXstdData 3 2 7 5 3" xfId="49784"/>
    <cellStyle name="SAPBEXstdData 3 2 7 6" xfId="8344"/>
    <cellStyle name="SAPBEXstdData 3 2 7 6 2" xfId="27616"/>
    <cellStyle name="SAPBEXstdData 3 2 7 6 3" xfId="49785"/>
    <cellStyle name="SAPBEXstdData 3 2 7 7" xfId="7688"/>
    <cellStyle name="SAPBEXstdData 3 2 7 7 2" xfId="27617"/>
    <cellStyle name="SAPBEXstdData 3 2 7 7 3" xfId="49786"/>
    <cellStyle name="SAPBEXstdData 3 2 7 8" xfId="7721"/>
    <cellStyle name="SAPBEXstdData 3 2 7 8 2" xfId="49787"/>
    <cellStyle name="SAPBEXstdData 3 2 7 9" xfId="3690"/>
    <cellStyle name="SAPBEXstdData 3 2 8" xfId="3917"/>
    <cellStyle name="SAPBEXstdData 3 2 8 2" xfId="3348"/>
    <cellStyle name="SAPBEXstdData 3 2 8 2 2" xfId="27618"/>
    <cellStyle name="SAPBEXstdData 3 2 8 2 2 2" xfId="27619"/>
    <cellStyle name="SAPBEXstdData 3 2 8 2 2 3" xfId="61095"/>
    <cellStyle name="SAPBEXstdData 3 2 8 2 3" xfId="27620"/>
    <cellStyle name="SAPBEXstdData 3 2 8 2 3 2" xfId="27621"/>
    <cellStyle name="SAPBEXstdData 3 2 8 2 3 3" xfId="61096"/>
    <cellStyle name="SAPBEXstdData 3 2 8 2 4" xfId="27622"/>
    <cellStyle name="SAPBEXstdData 3 2 8 2 5" xfId="49788"/>
    <cellStyle name="SAPBEXstdData 3 2 8 3" xfId="27623"/>
    <cellStyle name="SAPBEXstdData 3 2 8 3 2" xfId="27624"/>
    <cellStyle name="SAPBEXstdData 3 2 8 3 3" xfId="61097"/>
    <cellStyle name="SAPBEXstdData 3 2 8 4" xfId="27625"/>
    <cellStyle name="SAPBEXstdData 3 2 8 4 2" xfId="27626"/>
    <cellStyle name="SAPBEXstdData 3 2 8 4 3" xfId="61098"/>
    <cellStyle name="SAPBEXstdData 3 2 8 5" xfId="27627"/>
    <cellStyle name="SAPBEXstdData 3 2 8 5 2" xfId="61099"/>
    <cellStyle name="SAPBEXstdData 3 2 8 6" xfId="49789"/>
    <cellStyle name="SAPBEXstdData 3 2 8 7" xfId="61100"/>
    <cellStyle name="SAPBEXstdData 3 2 9" xfId="4150"/>
    <cellStyle name="SAPBEXstdData 3 2 9 2" xfId="3093"/>
    <cellStyle name="SAPBEXstdData 3 2 9 2 2" xfId="27628"/>
    <cellStyle name="SAPBEXstdData 3 2 9 2 2 2" xfId="27629"/>
    <cellStyle name="SAPBEXstdData 3 2 9 2 2 3" xfId="61101"/>
    <cellStyle name="SAPBEXstdData 3 2 9 2 3" xfId="27630"/>
    <cellStyle name="SAPBEXstdData 3 2 9 2 3 2" xfId="27631"/>
    <cellStyle name="SAPBEXstdData 3 2 9 2 3 3" xfId="61102"/>
    <cellStyle name="SAPBEXstdData 3 2 9 2 4" xfId="27632"/>
    <cellStyle name="SAPBEXstdData 3 2 9 2 5" xfId="49790"/>
    <cellStyle name="SAPBEXstdData 3 2 9 3" xfId="27633"/>
    <cellStyle name="SAPBEXstdData 3 2 9 3 2" xfId="27634"/>
    <cellStyle name="SAPBEXstdData 3 2 9 3 3" xfId="61103"/>
    <cellStyle name="SAPBEXstdData 3 2 9 4" xfId="27635"/>
    <cellStyle name="SAPBEXstdData 3 2 9 4 2" xfId="27636"/>
    <cellStyle name="SAPBEXstdData 3 2 9 4 3" xfId="61104"/>
    <cellStyle name="SAPBEXstdData 3 2 9 5" xfId="27637"/>
    <cellStyle name="SAPBEXstdData 3 2 9 6" xfId="49791"/>
    <cellStyle name="SAPBEXstdData 3 3" xfId="27638"/>
    <cellStyle name="SAPBEXstdData 3 3 2" xfId="27639"/>
    <cellStyle name="SAPBEXstdData 3 3 3" xfId="49792"/>
    <cellStyle name="SAPBEXstdData 3 4" xfId="49793"/>
    <cellStyle name="SAPBEXstdData 4" xfId="260"/>
    <cellStyle name="SAPBEXstdData 4 2" xfId="2177"/>
    <cellStyle name="SAPBEXstdData 4 2 10" xfId="4165"/>
    <cellStyle name="SAPBEXstdData 4 2 10 2" xfId="27640"/>
    <cellStyle name="SAPBEXstdData 4 2 10 2 2" xfId="27641"/>
    <cellStyle name="SAPBEXstdData 4 2 10 2 3" xfId="61105"/>
    <cellStyle name="SAPBEXstdData 4 2 10 3" xfId="27642"/>
    <cellStyle name="SAPBEXstdData 4 2 10 3 2" xfId="27643"/>
    <cellStyle name="SAPBEXstdData 4 2 10 3 3" xfId="61106"/>
    <cellStyle name="SAPBEXstdData 4 2 10 4" xfId="27644"/>
    <cellStyle name="SAPBEXstdData 4 2 10 5" xfId="49794"/>
    <cellStyle name="SAPBEXstdData 4 2 11" xfId="4816"/>
    <cellStyle name="SAPBEXstdData 4 2 11 2" xfId="27645"/>
    <cellStyle name="SAPBEXstdData 4 2 11 2 2" xfId="27646"/>
    <cellStyle name="SAPBEXstdData 4 2 11 2 3" xfId="61107"/>
    <cellStyle name="SAPBEXstdData 4 2 11 3" xfId="27647"/>
    <cellStyle name="SAPBEXstdData 4 2 11 3 2" xfId="27648"/>
    <cellStyle name="SAPBEXstdData 4 2 11 3 3" xfId="61108"/>
    <cellStyle name="SAPBEXstdData 4 2 11 4" xfId="27649"/>
    <cellStyle name="SAPBEXstdData 4 2 11 5" xfId="49795"/>
    <cellStyle name="SAPBEXstdData 4 2 12" xfId="2997"/>
    <cellStyle name="SAPBEXstdData 4 2 12 2" xfId="27650"/>
    <cellStyle name="SAPBEXstdData 4 2 12 2 2" xfId="27651"/>
    <cellStyle name="SAPBEXstdData 4 2 12 2 3" xfId="61109"/>
    <cellStyle name="SAPBEXstdData 4 2 12 3" xfId="27652"/>
    <cellStyle name="SAPBEXstdData 4 2 12 3 2" xfId="27653"/>
    <cellStyle name="SAPBEXstdData 4 2 12 3 3" xfId="61110"/>
    <cellStyle name="SAPBEXstdData 4 2 12 4" xfId="27654"/>
    <cellStyle name="SAPBEXstdData 4 2 12 5" xfId="49796"/>
    <cellStyle name="SAPBEXstdData 4 2 13" xfId="27655"/>
    <cellStyle name="SAPBEXstdData 4 2 13 2" xfId="27656"/>
    <cellStyle name="SAPBEXstdData 4 2 13 3" xfId="61111"/>
    <cellStyle name="SAPBEXstdData 4 2 14" xfId="49797"/>
    <cellStyle name="SAPBEXstdData 4 2 2" xfId="2178"/>
    <cellStyle name="SAPBEXstdData 4 2 2 10" xfId="4700"/>
    <cellStyle name="SAPBEXstdData 4 2 2 10 2" xfId="27657"/>
    <cellStyle name="SAPBEXstdData 4 2 2 10 2 2" xfId="27658"/>
    <cellStyle name="SAPBEXstdData 4 2 2 10 2 3" xfId="61112"/>
    <cellStyle name="SAPBEXstdData 4 2 2 10 3" xfId="27659"/>
    <cellStyle name="SAPBEXstdData 4 2 2 10 3 2" xfId="27660"/>
    <cellStyle name="SAPBEXstdData 4 2 2 10 3 3" xfId="61113"/>
    <cellStyle name="SAPBEXstdData 4 2 2 10 4" xfId="27661"/>
    <cellStyle name="SAPBEXstdData 4 2 2 10 5" xfId="49798"/>
    <cellStyle name="SAPBEXstdData 4 2 2 11" xfId="27662"/>
    <cellStyle name="SAPBEXstdData 4 2 2 11 2" xfId="27663"/>
    <cellStyle name="SAPBEXstdData 4 2 2 11 3" xfId="61114"/>
    <cellStyle name="SAPBEXstdData 4 2 2 12" xfId="49799"/>
    <cellStyle name="SAPBEXstdData 4 2 2 2" xfId="2179"/>
    <cellStyle name="SAPBEXstdData 4 2 2 2 2" xfId="2180"/>
    <cellStyle name="SAPBEXstdData 4 2 2 2 2 2" xfId="2181"/>
    <cellStyle name="SAPBEXstdData 4 2 2 2 2 2 2" xfId="9478"/>
    <cellStyle name="SAPBEXstdData 4 2 2 2 2 2 2 2" xfId="27664"/>
    <cellStyle name="SAPBEXstdData 4 2 2 2 2 2 2 2 2" xfId="61115"/>
    <cellStyle name="SAPBEXstdData 4 2 2 2 2 2 2 3" xfId="49800"/>
    <cellStyle name="SAPBEXstdData 4 2 2 2 2 2 3" xfId="10931"/>
    <cellStyle name="SAPBEXstdData 4 2 2 2 2 2 3 2" xfId="27665"/>
    <cellStyle name="SAPBEXstdData 4 2 2 2 2 2 3 3" xfId="49801"/>
    <cellStyle name="SAPBEXstdData 4 2 2 2 2 2 4" xfId="12355"/>
    <cellStyle name="SAPBEXstdData 4 2 2 2 2 2 4 2" xfId="27666"/>
    <cellStyle name="SAPBEXstdData 4 2 2 2 2 2 4 3" xfId="49802"/>
    <cellStyle name="SAPBEXstdData 4 2 2 2 2 2 5" xfId="13730"/>
    <cellStyle name="SAPBEXstdData 4 2 2 2 2 2 5 2" xfId="49803"/>
    <cellStyle name="SAPBEXstdData 4 2 2 2 2 2 6" xfId="15080"/>
    <cellStyle name="SAPBEXstdData 4 2 2 2 2 2 7" xfId="7495"/>
    <cellStyle name="SAPBEXstdData 4 2 2 2 2 2 8" xfId="61116"/>
    <cellStyle name="SAPBEXstdData 4 2 2 2 2 2 9" xfId="61117"/>
    <cellStyle name="SAPBEXstdData 4 2 2 2 2 3" xfId="6358"/>
    <cellStyle name="SAPBEXstdData 4 2 2 2 2 3 2" xfId="27667"/>
    <cellStyle name="SAPBEXstdData 4 2 2 2 2 3 2 2" xfId="61118"/>
    <cellStyle name="SAPBEXstdData 4 2 2 2 2 3 3" xfId="49804"/>
    <cellStyle name="SAPBEXstdData 4 2 2 2 2 4" xfId="27668"/>
    <cellStyle name="SAPBEXstdData 4 2 2 2 2 4 2" xfId="27669"/>
    <cellStyle name="SAPBEXstdData 4 2 2 2 2 4 3" xfId="61119"/>
    <cellStyle name="SAPBEXstdData 4 2 2 2 2 5" xfId="27670"/>
    <cellStyle name="SAPBEXstdData 4 2 2 2 2 6" xfId="49805"/>
    <cellStyle name="SAPBEXstdData 4 2 2 2 3" xfId="2182"/>
    <cellStyle name="SAPBEXstdData 4 2 2 2 3 2" xfId="8566"/>
    <cellStyle name="SAPBEXstdData 4 2 2 2 3 2 2" xfId="27671"/>
    <cellStyle name="SAPBEXstdData 4 2 2 2 3 2 2 2" xfId="61120"/>
    <cellStyle name="SAPBEXstdData 4 2 2 2 3 2 3" xfId="49806"/>
    <cellStyle name="SAPBEXstdData 4 2 2 2 3 3" xfId="10019"/>
    <cellStyle name="SAPBEXstdData 4 2 2 2 3 3 2" xfId="27672"/>
    <cellStyle name="SAPBEXstdData 4 2 2 2 3 3 3" xfId="49807"/>
    <cellStyle name="SAPBEXstdData 4 2 2 2 3 4" xfId="11443"/>
    <cellStyle name="SAPBEXstdData 4 2 2 2 3 4 2" xfId="27673"/>
    <cellStyle name="SAPBEXstdData 4 2 2 2 3 4 3" xfId="49808"/>
    <cellStyle name="SAPBEXstdData 4 2 2 2 3 5" xfId="12818"/>
    <cellStyle name="SAPBEXstdData 4 2 2 2 3 5 2" xfId="27674"/>
    <cellStyle name="SAPBEXstdData 4 2 2 2 3 5 3" xfId="49809"/>
    <cellStyle name="SAPBEXstdData 4 2 2 2 3 6" xfId="14168"/>
    <cellStyle name="SAPBEXstdData 4 2 2 2 3 6 2" xfId="49810"/>
    <cellStyle name="SAPBEXstdData 4 2 2 2 3 7" xfId="6583"/>
    <cellStyle name="SAPBEXstdData 4 2 2 2 3 8" xfId="61121"/>
    <cellStyle name="SAPBEXstdData 4 2 2 2 3 9" xfId="61122"/>
    <cellStyle name="SAPBEXstdData 4 2 2 2 4" xfId="5456"/>
    <cellStyle name="SAPBEXstdData 4 2 2 2 4 2" xfId="27675"/>
    <cellStyle name="SAPBEXstdData 4 2 2 2 4 2 2" xfId="61123"/>
    <cellStyle name="SAPBEXstdData 4 2 2 2 4 3" xfId="49811"/>
    <cellStyle name="SAPBEXstdData 4 2 2 2 5" xfId="27676"/>
    <cellStyle name="SAPBEXstdData 4 2 2 2 5 2" xfId="27677"/>
    <cellStyle name="SAPBEXstdData 4 2 2 2 5 3" xfId="49812"/>
    <cellStyle name="SAPBEXstdData 4 2 2 2 6" xfId="49813"/>
    <cellStyle name="SAPBEXstdData 4 2 2 3" xfId="2183"/>
    <cellStyle name="SAPBEXstdData 4 2 2 3 2" xfId="2184"/>
    <cellStyle name="SAPBEXstdData 4 2 2 3 2 2" xfId="8792"/>
    <cellStyle name="SAPBEXstdData 4 2 2 3 2 2 2" xfId="27678"/>
    <cellStyle name="SAPBEXstdData 4 2 2 3 2 2 2 2" xfId="61124"/>
    <cellStyle name="SAPBEXstdData 4 2 2 3 2 2 3" xfId="49814"/>
    <cellStyle name="SAPBEXstdData 4 2 2 3 2 3" xfId="10245"/>
    <cellStyle name="SAPBEXstdData 4 2 2 3 2 3 2" xfId="27679"/>
    <cellStyle name="SAPBEXstdData 4 2 2 3 2 3 2 2" xfId="61125"/>
    <cellStyle name="SAPBEXstdData 4 2 2 3 2 3 3" xfId="49815"/>
    <cellStyle name="SAPBEXstdData 4 2 2 3 2 4" xfId="11669"/>
    <cellStyle name="SAPBEXstdData 4 2 2 3 2 4 2" xfId="27680"/>
    <cellStyle name="SAPBEXstdData 4 2 2 3 2 4 3" xfId="49816"/>
    <cellStyle name="SAPBEXstdData 4 2 2 3 2 5" xfId="13044"/>
    <cellStyle name="SAPBEXstdData 4 2 2 3 2 5 2" xfId="49817"/>
    <cellStyle name="SAPBEXstdData 4 2 2 3 2 6" xfId="14394"/>
    <cellStyle name="SAPBEXstdData 4 2 2 3 2 7" xfId="6809"/>
    <cellStyle name="SAPBEXstdData 4 2 2 3 2 8" xfId="61126"/>
    <cellStyle name="SAPBEXstdData 4 2 2 3 2 9" xfId="61127"/>
    <cellStyle name="SAPBEXstdData 4 2 2 3 3" xfId="5682"/>
    <cellStyle name="SAPBEXstdData 4 2 2 3 3 2" xfId="27681"/>
    <cellStyle name="SAPBEXstdData 4 2 2 3 3 2 2" xfId="61128"/>
    <cellStyle name="SAPBEXstdData 4 2 2 3 3 3" xfId="49818"/>
    <cellStyle name="SAPBEXstdData 4 2 2 3 4" xfId="27682"/>
    <cellStyle name="SAPBEXstdData 4 2 2 3 4 2" xfId="27683"/>
    <cellStyle name="SAPBEXstdData 4 2 2 3 4 3" xfId="61129"/>
    <cellStyle name="SAPBEXstdData 4 2 2 3 5" xfId="27684"/>
    <cellStyle name="SAPBEXstdData 4 2 2 3 6" xfId="49819"/>
    <cellStyle name="SAPBEXstdData 4 2 2 4" xfId="2185"/>
    <cellStyle name="SAPBEXstdData 4 2 2 4 10" xfId="61130"/>
    <cellStyle name="SAPBEXstdData 4 2 2 4 11" xfId="61131"/>
    <cellStyle name="SAPBEXstdData 4 2 2 4 2" xfId="2186"/>
    <cellStyle name="SAPBEXstdData 4 2 2 4 2 10" xfId="61132"/>
    <cellStyle name="SAPBEXstdData 4 2 2 4 2 2" xfId="7038"/>
    <cellStyle name="SAPBEXstdData 4 2 2 4 2 2 2" xfId="27685"/>
    <cellStyle name="SAPBEXstdData 4 2 2 4 2 2 2 2" xfId="61133"/>
    <cellStyle name="SAPBEXstdData 4 2 2 4 2 2 3" xfId="49820"/>
    <cellStyle name="SAPBEXstdData 4 2 2 4 2 3" xfId="9021"/>
    <cellStyle name="SAPBEXstdData 4 2 2 4 2 3 2" xfId="27686"/>
    <cellStyle name="SAPBEXstdData 4 2 2 4 2 3 2 2" xfId="61134"/>
    <cellStyle name="SAPBEXstdData 4 2 2 4 2 3 3" xfId="49821"/>
    <cellStyle name="SAPBEXstdData 4 2 2 4 2 4" xfId="10474"/>
    <cellStyle name="SAPBEXstdData 4 2 2 4 2 4 2" xfId="27687"/>
    <cellStyle name="SAPBEXstdData 4 2 2 4 2 4 3" xfId="49822"/>
    <cellStyle name="SAPBEXstdData 4 2 2 4 2 5" xfId="11898"/>
    <cellStyle name="SAPBEXstdData 4 2 2 4 2 5 2" xfId="27688"/>
    <cellStyle name="SAPBEXstdData 4 2 2 4 2 5 3" xfId="49823"/>
    <cellStyle name="SAPBEXstdData 4 2 2 4 2 6" xfId="13273"/>
    <cellStyle name="SAPBEXstdData 4 2 2 4 2 6 2" xfId="49824"/>
    <cellStyle name="SAPBEXstdData 4 2 2 4 2 7" xfId="14623"/>
    <cellStyle name="SAPBEXstdData 4 2 2 4 2 8" xfId="49825"/>
    <cellStyle name="SAPBEXstdData 4 2 2 4 2 9" xfId="61135"/>
    <cellStyle name="SAPBEXstdData 4 2 2 4 3" xfId="5910"/>
    <cellStyle name="SAPBEXstdData 4 2 2 4 3 2" xfId="27689"/>
    <cellStyle name="SAPBEXstdData 4 2 2 4 3 2 2" xfId="61136"/>
    <cellStyle name="SAPBEXstdData 4 2 2 4 3 3" xfId="49826"/>
    <cellStyle name="SAPBEXstdData 4 2 2 4 4" xfId="7981"/>
    <cellStyle name="SAPBEXstdData 4 2 2 4 4 2" xfId="27690"/>
    <cellStyle name="SAPBEXstdData 4 2 2 4 4 2 2" xfId="61137"/>
    <cellStyle name="SAPBEXstdData 4 2 2 4 4 3" xfId="49827"/>
    <cellStyle name="SAPBEXstdData 4 2 2 4 5" xfId="5293"/>
    <cellStyle name="SAPBEXstdData 4 2 2 4 5 2" xfId="27691"/>
    <cellStyle name="SAPBEXstdData 4 2 2 4 5 3" xfId="49828"/>
    <cellStyle name="SAPBEXstdData 4 2 2 4 6" xfId="4979"/>
    <cellStyle name="SAPBEXstdData 4 2 2 4 6 2" xfId="27692"/>
    <cellStyle name="SAPBEXstdData 4 2 2 4 6 3" xfId="49829"/>
    <cellStyle name="SAPBEXstdData 4 2 2 4 7" xfId="4978"/>
    <cellStyle name="SAPBEXstdData 4 2 2 4 7 2" xfId="49830"/>
    <cellStyle name="SAPBEXstdData 4 2 2 4 8" xfId="5235"/>
    <cellStyle name="SAPBEXstdData 4 2 2 4 9" xfId="49831"/>
    <cellStyle name="SAPBEXstdData 4 2 2 5" xfId="2187"/>
    <cellStyle name="SAPBEXstdData 4 2 2 5 10" xfId="61138"/>
    <cellStyle name="SAPBEXstdData 4 2 2 5 11" xfId="61139"/>
    <cellStyle name="SAPBEXstdData 4 2 2 5 2" xfId="2188"/>
    <cellStyle name="SAPBEXstdData 4 2 2 5 2 10" xfId="61140"/>
    <cellStyle name="SAPBEXstdData 4 2 2 5 2 2" xfId="7262"/>
    <cellStyle name="SAPBEXstdData 4 2 2 5 2 2 2" xfId="27693"/>
    <cellStyle name="SAPBEXstdData 4 2 2 5 2 2 2 2" xfId="61141"/>
    <cellStyle name="SAPBEXstdData 4 2 2 5 2 2 3" xfId="49832"/>
    <cellStyle name="SAPBEXstdData 4 2 2 5 2 3" xfId="9245"/>
    <cellStyle name="SAPBEXstdData 4 2 2 5 2 3 2" xfId="27694"/>
    <cellStyle name="SAPBEXstdData 4 2 2 5 2 3 2 2" xfId="61142"/>
    <cellStyle name="SAPBEXstdData 4 2 2 5 2 3 3" xfId="49833"/>
    <cellStyle name="SAPBEXstdData 4 2 2 5 2 4" xfId="10698"/>
    <cellStyle name="SAPBEXstdData 4 2 2 5 2 4 2" xfId="27695"/>
    <cellStyle name="SAPBEXstdData 4 2 2 5 2 4 3" xfId="49834"/>
    <cellStyle name="SAPBEXstdData 4 2 2 5 2 5" xfId="12122"/>
    <cellStyle name="SAPBEXstdData 4 2 2 5 2 5 2" xfId="27696"/>
    <cellStyle name="SAPBEXstdData 4 2 2 5 2 5 3" xfId="49835"/>
    <cellStyle name="SAPBEXstdData 4 2 2 5 2 6" xfId="13497"/>
    <cellStyle name="SAPBEXstdData 4 2 2 5 2 6 2" xfId="27697"/>
    <cellStyle name="SAPBEXstdData 4 2 2 5 2 6 3" xfId="49836"/>
    <cellStyle name="SAPBEXstdData 4 2 2 5 2 7" xfId="14847"/>
    <cellStyle name="SAPBEXstdData 4 2 2 5 2 7 2" xfId="49837"/>
    <cellStyle name="SAPBEXstdData 4 2 2 5 2 8" xfId="4669"/>
    <cellStyle name="SAPBEXstdData 4 2 2 5 2 9" xfId="61143"/>
    <cellStyle name="SAPBEXstdData 4 2 2 5 3" xfId="6134"/>
    <cellStyle name="SAPBEXstdData 4 2 2 5 3 2" xfId="27698"/>
    <cellStyle name="SAPBEXstdData 4 2 2 5 3 2 2" xfId="61144"/>
    <cellStyle name="SAPBEXstdData 4 2 2 5 3 3" xfId="49838"/>
    <cellStyle name="SAPBEXstdData 4 2 2 5 4" xfId="8205"/>
    <cellStyle name="SAPBEXstdData 4 2 2 5 4 2" xfId="27699"/>
    <cellStyle name="SAPBEXstdData 4 2 2 5 4 2 2" xfId="61145"/>
    <cellStyle name="SAPBEXstdData 4 2 2 5 4 3" xfId="49839"/>
    <cellStyle name="SAPBEXstdData 4 2 2 5 5" xfId="9692"/>
    <cellStyle name="SAPBEXstdData 4 2 2 5 5 2" xfId="27700"/>
    <cellStyle name="SAPBEXstdData 4 2 2 5 5 3" xfId="49840"/>
    <cellStyle name="SAPBEXstdData 4 2 2 5 6" xfId="11145"/>
    <cellStyle name="SAPBEXstdData 4 2 2 5 6 2" xfId="27701"/>
    <cellStyle name="SAPBEXstdData 4 2 2 5 6 3" xfId="49841"/>
    <cellStyle name="SAPBEXstdData 4 2 2 5 7" xfId="12571"/>
    <cellStyle name="SAPBEXstdData 4 2 2 5 7 2" xfId="27702"/>
    <cellStyle name="SAPBEXstdData 4 2 2 5 7 3" xfId="49842"/>
    <cellStyle name="SAPBEXstdData 4 2 2 5 8" xfId="13943"/>
    <cellStyle name="SAPBEXstdData 4 2 2 5 8 2" xfId="49843"/>
    <cellStyle name="SAPBEXstdData 4 2 2 5 9" xfId="3773"/>
    <cellStyle name="SAPBEXstdData 4 2 2 6" xfId="4000"/>
    <cellStyle name="SAPBEXstdData 4 2 2 6 2" xfId="4687"/>
    <cellStyle name="SAPBEXstdData 4 2 2 6 2 2" xfId="27703"/>
    <cellStyle name="SAPBEXstdData 4 2 2 6 2 2 2" xfId="27704"/>
    <cellStyle name="SAPBEXstdData 4 2 2 6 2 2 3" xfId="61146"/>
    <cellStyle name="SAPBEXstdData 4 2 2 6 2 3" xfId="27705"/>
    <cellStyle name="SAPBEXstdData 4 2 2 6 2 3 2" xfId="27706"/>
    <cellStyle name="SAPBEXstdData 4 2 2 6 2 3 3" xfId="61147"/>
    <cellStyle name="SAPBEXstdData 4 2 2 6 2 4" xfId="27707"/>
    <cellStyle name="SAPBEXstdData 4 2 2 6 2 5" xfId="49844"/>
    <cellStyle name="SAPBEXstdData 4 2 2 6 3" xfId="27708"/>
    <cellStyle name="SAPBEXstdData 4 2 2 6 3 2" xfId="27709"/>
    <cellStyle name="SAPBEXstdData 4 2 2 6 3 3" xfId="61148"/>
    <cellStyle name="SAPBEXstdData 4 2 2 6 4" xfId="27710"/>
    <cellStyle name="SAPBEXstdData 4 2 2 6 4 2" xfId="27711"/>
    <cellStyle name="SAPBEXstdData 4 2 2 6 4 3" xfId="61149"/>
    <cellStyle name="SAPBEXstdData 4 2 2 6 5" xfId="27712"/>
    <cellStyle name="SAPBEXstdData 4 2 2 6 5 2" xfId="61150"/>
    <cellStyle name="SAPBEXstdData 4 2 2 6 6" xfId="49845"/>
    <cellStyle name="SAPBEXstdData 4 2 2 6 7" xfId="61151"/>
    <cellStyle name="SAPBEXstdData 4 2 2 7" xfId="3239"/>
    <cellStyle name="SAPBEXstdData 4 2 2 7 2" xfId="4453"/>
    <cellStyle name="SAPBEXstdData 4 2 2 7 2 2" xfId="27713"/>
    <cellStyle name="SAPBEXstdData 4 2 2 7 2 2 2" xfId="27714"/>
    <cellStyle name="SAPBEXstdData 4 2 2 7 2 2 3" xfId="61152"/>
    <cellStyle name="SAPBEXstdData 4 2 2 7 2 3" xfId="27715"/>
    <cellStyle name="SAPBEXstdData 4 2 2 7 2 3 2" xfId="27716"/>
    <cellStyle name="SAPBEXstdData 4 2 2 7 2 3 3" xfId="61153"/>
    <cellStyle name="SAPBEXstdData 4 2 2 7 2 4" xfId="27717"/>
    <cellStyle name="SAPBEXstdData 4 2 2 7 2 5" xfId="49846"/>
    <cellStyle name="SAPBEXstdData 4 2 2 7 3" xfId="27718"/>
    <cellStyle name="SAPBEXstdData 4 2 2 7 3 2" xfId="27719"/>
    <cellStyle name="SAPBEXstdData 4 2 2 7 3 3" xfId="61154"/>
    <cellStyle name="SAPBEXstdData 4 2 2 7 4" xfId="27720"/>
    <cellStyle name="SAPBEXstdData 4 2 2 7 4 2" xfId="27721"/>
    <cellStyle name="SAPBEXstdData 4 2 2 7 4 3" xfId="61155"/>
    <cellStyle name="SAPBEXstdData 4 2 2 7 5" xfId="27722"/>
    <cellStyle name="SAPBEXstdData 4 2 2 7 6" xfId="49847"/>
    <cellStyle name="SAPBEXstdData 4 2 2 8" xfId="4718"/>
    <cellStyle name="SAPBEXstdData 4 2 2 8 2" xfId="27723"/>
    <cellStyle name="SAPBEXstdData 4 2 2 8 2 2" xfId="27724"/>
    <cellStyle name="SAPBEXstdData 4 2 2 8 2 3" xfId="61156"/>
    <cellStyle name="SAPBEXstdData 4 2 2 8 3" xfId="27725"/>
    <cellStyle name="SAPBEXstdData 4 2 2 8 3 2" xfId="27726"/>
    <cellStyle name="SAPBEXstdData 4 2 2 8 3 3" xfId="61157"/>
    <cellStyle name="SAPBEXstdData 4 2 2 8 4" xfId="27727"/>
    <cellStyle name="SAPBEXstdData 4 2 2 8 5" xfId="49848"/>
    <cellStyle name="SAPBEXstdData 4 2 2 9" xfId="4462"/>
    <cellStyle name="SAPBEXstdData 4 2 2 9 2" xfId="27728"/>
    <cellStyle name="SAPBEXstdData 4 2 2 9 2 2" xfId="27729"/>
    <cellStyle name="SAPBEXstdData 4 2 2 9 2 3" xfId="61158"/>
    <cellStyle name="SAPBEXstdData 4 2 2 9 3" xfId="27730"/>
    <cellStyle name="SAPBEXstdData 4 2 2 9 3 2" xfId="27731"/>
    <cellStyle name="SAPBEXstdData 4 2 2 9 3 3" xfId="61159"/>
    <cellStyle name="SAPBEXstdData 4 2 2 9 4" xfId="27732"/>
    <cellStyle name="SAPBEXstdData 4 2 2 9 5" xfId="49849"/>
    <cellStyle name="SAPBEXstdData 4 2 3" xfId="2189"/>
    <cellStyle name="SAPBEXstdData 4 2 3 10" xfId="2955"/>
    <cellStyle name="SAPBEXstdData 4 2 3 10 2" xfId="27733"/>
    <cellStyle name="SAPBEXstdData 4 2 3 10 2 2" xfId="27734"/>
    <cellStyle name="SAPBEXstdData 4 2 3 10 2 3" xfId="61160"/>
    <cellStyle name="SAPBEXstdData 4 2 3 10 3" xfId="27735"/>
    <cellStyle name="SAPBEXstdData 4 2 3 10 3 2" xfId="27736"/>
    <cellStyle name="SAPBEXstdData 4 2 3 10 3 3" xfId="61161"/>
    <cellStyle name="SAPBEXstdData 4 2 3 10 4" xfId="27737"/>
    <cellStyle name="SAPBEXstdData 4 2 3 10 5" xfId="49850"/>
    <cellStyle name="SAPBEXstdData 4 2 3 11" xfId="27738"/>
    <cellStyle name="SAPBEXstdData 4 2 3 11 2" xfId="27739"/>
    <cellStyle name="SAPBEXstdData 4 2 3 11 3" xfId="61162"/>
    <cellStyle name="SAPBEXstdData 4 2 3 12" xfId="49851"/>
    <cellStyle name="SAPBEXstdData 4 2 3 2" xfId="2190"/>
    <cellStyle name="SAPBEXstdData 4 2 3 2 2" xfId="2191"/>
    <cellStyle name="SAPBEXstdData 4 2 3 2 2 2" xfId="2192"/>
    <cellStyle name="SAPBEXstdData 4 2 3 2 2 2 2" xfId="9552"/>
    <cellStyle name="SAPBEXstdData 4 2 3 2 2 2 2 2" xfId="27740"/>
    <cellStyle name="SAPBEXstdData 4 2 3 2 2 2 2 2 2" xfId="61163"/>
    <cellStyle name="SAPBEXstdData 4 2 3 2 2 2 2 3" xfId="49852"/>
    <cellStyle name="SAPBEXstdData 4 2 3 2 2 2 3" xfId="11005"/>
    <cellStyle name="SAPBEXstdData 4 2 3 2 2 2 3 2" xfId="27741"/>
    <cellStyle name="SAPBEXstdData 4 2 3 2 2 2 3 3" xfId="49853"/>
    <cellStyle name="SAPBEXstdData 4 2 3 2 2 2 4" xfId="12429"/>
    <cellStyle name="SAPBEXstdData 4 2 3 2 2 2 4 2" xfId="27742"/>
    <cellStyle name="SAPBEXstdData 4 2 3 2 2 2 4 3" xfId="49854"/>
    <cellStyle name="SAPBEXstdData 4 2 3 2 2 2 5" xfId="13804"/>
    <cellStyle name="SAPBEXstdData 4 2 3 2 2 2 5 2" xfId="49855"/>
    <cellStyle name="SAPBEXstdData 4 2 3 2 2 2 6" xfId="15154"/>
    <cellStyle name="SAPBEXstdData 4 2 3 2 2 2 7" xfId="7569"/>
    <cellStyle name="SAPBEXstdData 4 2 3 2 2 2 8" xfId="61164"/>
    <cellStyle name="SAPBEXstdData 4 2 3 2 2 2 9" xfId="61165"/>
    <cellStyle name="SAPBEXstdData 4 2 3 2 2 3" xfId="6432"/>
    <cellStyle name="SAPBEXstdData 4 2 3 2 2 3 2" xfId="27743"/>
    <cellStyle name="SAPBEXstdData 4 2 3 2 2 3 2 2" xfId="61166"/>
    <cellStyle name="SAPBEXstdData 4 2 3 2 2 3 3" xfId="49856"/>
    <cellStyle name="SAPBEXstdData 4 2 3 2 2 4" xfId="27744"/>
    <cellStyle name="SAPBEXstdData 4 2 3 2 2 4 2" xfId="27745"/>
    <cellStyle name="SAPBEXstdData 4 2 3 2 2 4 3" xfId="61167"/>
    <cellStyle name="SAPBEXstdData 4 2 3 2 2 5" xfId="27746"/>
    <cellStyle name="SAPBEXstdData 4 2 3 2 2 6" xfId="49857"/>
    <cellStyle name="SAPBEXstdData 4 2 3 2 3" xfId="2193"/>
    <cellStyle name="SAPBEXstdData 4 2 3 2 3 2" xfId="8642"/>
    <cellStyle name="SAPBEXstdData 4 2 3 2 3 2 2" xfId="27747"/>
    <cellStyle name="SAPBEXstdData 4 2 3 2 3 2 2 2" xfId="61168"/>
    <cellStyle name="SAPBEXstdData 4 2 3 2 3 2 3" xfId="49858"/>
    <cellStyle name="SAPBEXstdData 4 2 3 2 3 3" xfId="10095"/>
    <cellStyle name="SAPBEXstdData 4 2 3 2 3 3 2" xfId="27748"/>
    <cellStyle name="SAPBEXstdData 4 2 3 2 3 3 3" xfId="49859"/>
    <cellStyle name="SAPBEXstdData 4 2 3 2 3 4" xfId="11519"/>
    <cellStyle name="SAPBEXstdData 4 2 3 2 3 4 2" xfId="27749"/>
    <cellStyle name="SAPBEXstdData 4 2 3 2 3 4 3" xfId="49860"/>
    <cellStyle name="SAPBEXstdData 4 2 3 2 3 5" xfId="12894"/>
    <cellStyle name="SAPBEXstdData 4 2 3 2 3 5 2" xfId="27750"/>
    <cellStyle name="SAPBEXstdData 4 2 3 2 3 5 3" xfId="49861"/>
    <cellStyle name="SAPBEXstdData 4 2 3 2 3 6" xfId="14244"/>
    <cellStyle name="SAPBEXstdData 4 2 3 2 3 6 2" xfId="49862"/>
    <cellStyle name="SAPBEXstdData 4 2 3 2 3 7" xfId="6659"/>
    <cellStyle name="SAPBEXstdData 4 2 3 2 3 8" xfId="61169"/>
    <cellStyle name="SAPBEXstdData 4 2 3 2 3 9" xfId="61170"/>
    <cellStyle name="SAPBEXstdData 4 2 3 2 4" xfId="5532"/>
    <cellStyle name="SAPBEXstdData 4 2 3 2 4 2" xfId="27751"/>
    <cellStyle name="SAPBEXstdData 4 2 3 2 4 2 2" xfId="61171"/>
    <cellStyle name="SAPBEXstdData 4 2 3 2 4 3" xfId="49863"/>
    <cellStyle name="SAPBEXstdData 4 2 3 2 5" xfId="27752"/>
    <cellStyle name="SAPBEXstdData 4 2 3 2 5 2" xfId="27753"/>
    <cellStyle name="SAPBEXstdData 4 2 3 2 5 3" xfId="49864"/>
    <cellStyle name="SAPBEXstdData 4 2 3 2 6" xfId="49865"/>
    <cellStyle name="SAPBEXstdData 4 2 3 3" xfId="2194"/>
    <cellStyle name="SAPBEXstdData 4 2 3 3 2" xfId="2195"/>
    <cellStyle name="SAPBEXstdData 4 2 3 3 2 2" xfId="8868"/>
    <cellStyle name="SAPBEXstdData 4 2 3 3 2 2 2" xfId="27754"/>
    <cellStyle name="SAPBEXstdData 4 2 3 3 2 2 2 2" xfId="61172"/>
    <cellStyle name="SAPBEXstdData 4 2 3 3 2 2 3" xfId="49866"/>
    <cellStyle name="SAPBEXstdData 4 2 3 3 2 3" xfId="10321"/>
    <cellStyle name="SAPBEXstdData 4 2 3 3 2 3 2" xfId="27755"/>
    <cellStyle name="SAPBEXstdData 4 2 3 3 2 3 2 2" xfId="61173"/>
    <cellStyle name="SAPBEXstdData 4 2 3 3 2 3 3" xfId="49867"/>
    <cellStyle name="SAPBEXstdData 4 2 3 3 2 4" xfId="11745"/>
    <cellStyle name="SAPBEXstdData 4 2 3 3 2 4 2" xfId="27756"/>
    <cellStyle name="SAPBEXstdData 4 2 3 3 2 4 3" xfId="49868"/>
    <cellStyle name="SAPBEXstdData 4 2 3 3 2 5" xfId="13120"/>
    <cellStyle name="SAPBEXstdData 4 2 3 3 2 5 2" xfId="49869"/>
    <cellStyle name="SAPBEXstdData 4 2 3 3 2 6" xfId="14470"/>
    <cellStyle name="SAPBEXstdData 4 2 3 3 2 7" xfId="6885"/>
    <cellStyle name="SAPBEXstdData 4 2 3 3 2 8" xfId="61174"/>
    <cellStyle name="SAPBEXstdData 4 2 3 3 2 9" xfId="61175"/>
    <cellStyle name="SAPBEXstdData 4 2 3 3 3" xfId="5757"/>
    <cellStyle name="SAPBEXstdData 4 2 3 3 3 2" xfId="27757"/>
    <cellStyle name="SAPBEXstdData 4 2 3 3 3 2 2" xfId="61176"/>
    <cellStyle name="SAPBEXstdData 4 2 3 3 3 3" xfId="49870"/>
    <cellStyle name="SAPBEXstdData 4 2 3 3 4" xfId="27758"/>
    <cellStyle name="SAPBEXstdData 4 2 3 3 4 2" xfId="27759"/>
    <cellStyle name="SAPBEXstdData 4 2 3 3 4 3" xfId="61177"/>
    <cellStyle name="SAPBEXstdData 4 2 3 3 5" xfId="27760"/>
    <cellStyle name="SAPBEXstdData 4 2 3 3 6" xfId="49871"/>
    <cellStyle name="SAPBEXstdData 4 2 3 4" xfId="2196"/>
    <cellStyle name="SAPBEXstdData 4 2 3 4 10" xfId="61178"/>
    <cellStyle name="SAPBEXstdData 4 2 3 4 11" xfId="61179"/>
    <cellStyle name="SAPBEXstdData 4 2 3 4 2" xfId="2197"/>
    <cellStyle name="SAPBEXstdData 4 2 3 4 2 10" xfId="61180"/>
    <cellStyle name="SAPBEXstdData 4 2 3 4 2 2" xfId="7113"/>
    <cellStyle name="SAPBEXstdData 4 2 3 4 2 2 2" xfId="27761"/>
    <cellStyle name="SAPBEXstdData 4 2 3 4 2 2 2 2" xfId="61181"/>
    <cellStyle name="SAPBEXstdData 4 2 3 4 2 2 3" xfId="49872"/>
    <cellStyle name="SAPBEXstdData 4 2 3 4 2 3" xfId="9096"/>
    <cellStyle name="SAPBEXstdData 4 2 3 4 2 3 2" xfId="27762"/>
    <cellStyle name="SAPBEXstdData 4 2 3 4 2 3 2 2" xfId="61182"/>
    <cellStyle name="SAPBEXstdData 4 2 3 4 2 3 3" xfId="49873"/>
    <cellStyle name="SAPBEXstdData 4 2 3 4 2 4" xfId="10549"/>
    <cellStyle name="SAPBEXstdData 4 2 3 4 2 4 2" xfId="27763"/>
    <cellStyle name="SAPBEXstdData 4 2 3 4 2 4 3" xfId="49874"/>
    <cellStyle name="SAPBEXstdData 4 2 3 4 2 5" xfId="11973"/>
    <cellStyle name="SAPBEXstdData 4 2 3 4 2 5 2" xfId="27764"/>
    <cellStyle name="SAPBEXstdData 4 2 3 4 2 5 3" xfId="49875"/>
    <cellStyle name="SAPBEXstdData 4 2 3 4 2 6" xfId="13348"/>
    <cellStyle name="SAPBEXstdData 4 2 3 4 2 6 2" xfId="49876"/>
    <cellStyle name="SAPBEXstdData 4 2 3 4 2 7" xfId="14698"/>
    <cellStyle name="SAPBEXstdData 4 2 3 4 2 8" xfId="49877"/>
    <cellStyle name="SAPBEXstdData 4 2 3 4 2 9" xfId="61183"/>
    <cellStyle name="SAPBEXstdData 4 2 3 4 3" xfId="5985"/>
    <cellStyle name="SAPBEXstdData 4 2 3 4 3 2" xfId="27765"/>
    <cellStyle name="SAPBEXstdData 4 2 3 4 3 2 2" xfId="61184"/>
    <cellStyle name="SAPBEXstdData 4 2 3 4 3 3" xfId="49878"/>
    <cellStyle name="SAPBEXstdData 4 2 3 4 4" xfId="8056"/>
    <cellStyle name="SAPBEXstdData 4 2 3 4 4 2" xfId="27766"/>
    <cellStyle name="SAPBEXstdData 4 2 3 4 4 2 2" xfId="61185"/>
    <cellStyle name="SAPBEXstdData 4 2 3 4 4 3" xfId="49879"/>
    <cellStyle name="SAPBEXstdData 4 2 3 4 5" xfId="7625"/>
    <cellStyle name="SAPBEXstdData 4 2 3 4 5 2" xfId="27767"/>
    <cellStyle name="SAPBEXstdData 4 2 3 4 5 3" xfId="49880"/>
    <cellStyle name="SAPBEXstdData 4 2 3 4 6" xfId="7844"/>
    <cellStyle name="SAPBEXstdData 4 2 3 4 6 2" xfId="27768"/>
    <cellStyle name="SAPBEXstdData 4 2 3 4 6 3" xfId="49881"/>
    <cellStyle name="SAPBEXstdData 4 2 3 4 7" xfId="9891"/>
    <cellStyle name="SAPBEXstdData 4 2 3 4 7 2" xfId="49882"/>
    <cellStyle name="SAPBEXstdData 4 2 3 4 8" xfId="11303"/>
    <cellStyle name="SAPBEXstdData 4 2 3 4 9" xfId="49883"/>
    <cellStyle name="SAPBEXstdData 4 2 3 5" xfId="2198"/>
    <cellStyle name="SAPBEXstdData 4 2 3 5 10" xfId="61186"/>
    <cellStyle name="SAPBEXstdData 4 2 3 5 11" xfId="61187"/>
    <cellStyle name="SAPBEXstdData 4 2 3 5 2" xfId="2199"/>
    <cellStyle name="SAPBEXstdData 4 2 3 5 2 10" xfId="61188"/>
    <cellStyle name="SAPBEXstdData 4 2 3 5 2 2" xfId="7336"/>
    <cellStyle name="SAPBEXstdData 4 2 3 5 2 2 2" xfId="27769"/>
    <cellStyle name="SAPBEXstdData 4 2 3 5 2 2 2 2" xfId="61189"/>
    <cellStyle name="SAPBEXstdData 4 2 3 5 2 2 3" xfId="49884"/>
    <cellStyle name="SAPBEXstdData 4 2 3 5 2 3" xfId="9319"/>
    <cellStyle name="SAPBEXstdData 4 2 3 5 2 3 2" xfId="27770"/>
    <cellStyle name="SAPBEXstdData 4 2 3 5 2 3 2 2" xfId="61190"/>
    <cellStyle name="SAPBEXstdData 4 2 3 5 2 3 3" xfId="49885"/>
    <cellStyle name="SAPBEXstdData 4 2 3 5 2 4" xfId="10772"/>
    <cellStyle name="SAPBEXstdData 4 2 3 5 2 4 2" xfId="27771"/>
    <cellStyle name="SAPBEXstdData 4 2 3 5 2 4 3" xfId="49886"/>
    <cellStyle name="SAPBEXstdData 4 2 3 5 2 5" xfId="12196"/>
    <cellStyle name="SAPBEXstdData 4 2 3 5 2 5 2" xfId="27772"/>
    <cellStyle name="SAPBEXstdData 4 2 3 5 2 5 3" xfId="49887"/>
    <cellStyle name="SAPBEXstdData 4 2 3 5 2 6" xfId="13571"/>
    <cellStyle name="SAPBEXstdData 4 2 3 5 2 6 2" xfId="27773"/>
    <cellStyle name="SAPBEXstdData 4 2 3 5 2 6 3" xfId="49888"/>
    <cellStyle name="SAPBEXstdData 4 2 3 5 2 7" xfId="14921"/>
    <cellStyle name="SAPBEXstdData 4 2 3 5 2 7 2" xfId="49889"/>
    <cellStyle name="SAPBEXstdData 4 2 3 5 2 8" xfId="2987"/>
    <cellStyle name="SAPBEXstdData 4 2 3 5 2 9" xfId="61191"/>
    <cellStyle name="SAPBEXstdData 4 2 3 5 3" xfId="6208"/>
    <cellStyle name="SAPBEXstdData 4 2 3 5 3 2" xfId="27774"/>
    <cellStyle name="SAPBEXstdData 4 2 3 5 3 2 2" xfId="61192"/>
    <cellStyle name="SAPBEXstdData 4 2 3 5 3 3" xfId="49890"/>
    <cellStyle name="SAPBEXstdData 4 2 3 5 4" xfId="8279"/>
    <cellStyle name="SAPBEXstdData 4 2 3 5 4 2" xfId="27775"/>
    <cellStyle name="SAPBEXstdData 4 2 3 5 4 2 2" xfId="61193"/>
    <cellStyle name="SAPBEXstdData 4 2 3 5 4 3" xfId="49891"/>
    <cellStyle name="SAPBEXstdData 4 2 3 5 5" xfId="9766"/>
    <cellStyle name="SAPBEXstdData 4 2 3 5 5 2" xfId="27776"/>
    <cellStyle name="SAPBEXstdData 4 2 3 5 5 3" xfId="49892"/>
    <cellStyle name="SAPBEXstdData 4 2 3 5 6" xfId="11219"/>
    <cellStyle name="SAPBEXstdData 4 2 3 5 6 2" xfId="27777"/>
    <cellStyle name="SAPBEXstdData 4 2 3 5 6 3" xfId="49893"/>
    <cellStyle name="SAPBEXstdData 4 2 3 5 7" xfId="12645"/>
    <cellStyle name="SAPBEXstdData 4 2 3 5 7 2" xfId="27778"/>
    <cellStyle name="SAPBEXstdData 4 2 3 5 7 3" xfId="49894"/>
    <cellStyle name="SAPBEXstdData 4 2 3 5 8" xfId="14017"/>
    <cellStyle name="SAPBEXstdData 4 2 3 5 8 2" xfId="49895"/>
    <cellStyle name="SAPBEXstdData 4 2 3 5 9" xfId="3849"/>
    <cellStyle name="SAPBEXstdData 4 2 3 6" xfId="4076"/>
    <cellStyle name="SAPBEXstdData 4 2 3 6 2" xfId="3071"/>
    <cellStyle name="SAPBEXstdData 4 2 3 6 2 2" xfId="27779"/>
    <cellStyle name="SAPBEXstdData 4 2 3 6 2 2 2" xfId="27780"/>
    <cellStyle name="SAPBEXstdData 4 2 3 6 2 2 3" xfId="61194"/>
    <cellStyle name="SAPBEXstdData 4 2 3 6 2 3" xfId="27781"/>
    <cellStyle name="SAPBEXstdData 4 2 3 6 2 3 2" xfId="27782"/>
    <cellStyle name="SAPBEXstdData 4 2 3 6 2 3 3" xfId="61195"/>
    <cellStyle name="SAPBEXstdData 4 2 3 6 2 4" xfId="27783"/>
    <cellStyle name="SAPBEXstdData 4 2 3 6 2 5" xfId="49896"/>
    <cellStyle name="SAPBEXstdData 4 2 3 6 3" xfId="27784"/>
    <cellStyle name="SAPBEXstdData 4 2 3 6 3 2" xfId="27785"/>
    <cellStyle name="SAPBEXstdData 4 2 3 6 3 3" xfId="61196"/>
    <cellStyle name="SAPBEXstdData 4 2 3 6 4" xfId="27786"/>
    <cellStyle name="SAPBEXstdData 4 2 3 6 4 2" xfId="27787"/>
    <cellStyle name="SAPBEXstdData 4 2 3 6 4 3" xfId="61197"/>
    <cellStyle name="SAPBEXstdData 4 2 3 6 5" xfId="27788"/>
    <cellStyle name="SAPBEXstdData 4 2 3 6 5 2" xfId="61198"/>
    <cellStyle name="SAPBEXstdData 4 2 3 6 6" xfId="49897"/>
    <cellStyle name="SAPBEXstdData 4 2 3 6 7" xfId="61199"/>
    <cellStyle name="SAPBEXstdData 4 2 3 7" xfId="3195"/>
    <cellStyle name="SAPBEXstdData 4 2 3 7 2" xfId="4463"/>
    <cellStyle name="SAPBEXstdData 4 2 3 7 2 2" xfId="27789"/>
    <cellStyle name="SAPBEXstdData 4 2 3 7 2 2 2" xfId="27790"/>
    <cellStyle name="SAPBEXstdData 4 2 3 7 2 2 3" xfId="61200"/>
    <cellStyle name="SAPBEXstdData 4 2 3 7 2 3" xfId="27791"/>
    <cellStyle name="SAPBEXstdData 4 2 3 7 2 3 2" xfId="27792"/>
    <cellStyle name="SAPBEXstdData 4 2 3 7 2 3 3" xfId="61201"/>
    <cellStyle name="SAPBEXstdData 4 2 3 7 2 4" xfId="27793"/>
    <cellStyle name="SAPBEXstdData 4 2 3 7 2 5" xfId="49898"/>
    <cellStyle name="SAPBEXstdData 4 2 3 7 3" xfId="27794"/>
    <cellStyle name="SAPBEXstdData 4 2 3 7 3 2" xfId="27795"/>
    <cellStyle name="SAPBEXstdData 4 2 3 7 3 3" xfId="61202"/>
    <cellStyle name="SAPBEXstdData 4 2 3 7 4" xfId="27796"/>
    <cellStyle name="SAPBEXstdData 4 2 3 7 4 2" xfId="27797"/>
    <cellStyle name="SAPBEXstdData 4 2 3 7 4 3" xfId="61203"/>
    <cellStyle name="SAPBEXstdData 4 2 3 7 5" xfId="27798"/>
    <cellStyle name="SAPBEXstdData 4 2 3 7 6" xfId="49899"/>
    <cellStyle name="SAPBEXstdData 4 2 3 8" xfId="4219"/>
    <cellStyle name="SAPBEXstdData 4 2 3 8 2" xfId="27799"/>
    <cellStyle name="SAPBEXstdData 4 2 3 8 2 2" xfId="27800"/>
    <cellStyle name="SAPBEXstdData 4 2 3 8 2 3" xfId="61204"/>
    <cellStyle name="SAPBEXstdData 4 2 3 8 3" xfId="27801"/>
    <cellStyle name="SAPBEXstdData 4 2 3 8 3 2" xfId="27802"/>
    <cellStyle name="SAPBEXstdData 4 2 3 8 3 3" xfId="61205"/>
    <cellStyle name="SAPBEXstdData 4 2 3 8 4" xfId="27803"/>
    <cellStyle name="SAPBEXstdData 4 2 3 8 5" xfId="49900"/>
    <cellStyle name="SAPBEXstdData 4 2 3 9" xfId="4250"/>
    <cellStyle name="SAPBEXstdData 4 2 3 9 2" xfId="27804"/>
    <cellStyle name="SAPBEXstdData 4 2 3 9 2 2" xfId="27805"/>
    <cellStyle name="SAPBEXstdData 4 2 3 9 2 3" xfId="61206"/>
    <cellStyle name="SAPBEXstdData 4 2 3 9 3" xfId="27806"/>
    <cellStyle name="SAPBEXstdData 4 2 3 9 3 2" xfId="27807"/>
    <cellStyle name="SAPBEXstdData 4 2 3 9 3 3" xfId="61207"/>
    <cellStyle name="SAPBEXstdData 4 2 3 9 4" xfId="27808"/>
    <cellStyle name="SAPBEXstdData 4 2 3 9 5" xfId="49901"/>
    <cellStyle name="SAPBEXstdData 4 2 4" xfId="2200"/>
    <cellStyle name="SAPBEXstdData 4 2 4 2" xfId="2201"/>
    <cellStyle name="SAPBEXstdData 4 2 4 2 2" xfId="2202"/>
    <cellStyle name="SAPBEXstdData 4 2 4 2 2 2" xfId="9402"/>
    <cellStyle name="SAPBEXstdData 4 2 4 2 2 2 2" xfId="27809"/>
    <cellStyle name="SAPBEXstdData 4 2 4 2 2 2 2 2" xfId="61208"/>
    <cellStyle name="SAPBEXstdData 4 2 4 2 2 2 3" xfId="49902"/>
    <cellStyle name="SAPBEXstdData 4 2 4 2 2 3" xfId="10855"/>
    <cellStyle name="SAPBEXstdData 4 2 4 2 2 3 2" xfId="27810"/>
    <cellStyle name="SAPBEXstdData 4 2 4 2 2 3 3" xfId="49903"/>
    <cellStyle name="SAPBEXstdData 4 2 4 2 2 4" xfId="12279"/>
    <cellStyle name="SAPBEXstdData 4 2 4 2 2 4 2" xfId="27811"/>
    <cellStyle name="SAPBEXstdData 4 2 4 2 2 4 3" xfId="49904"/>
    <cellStyle name="SAPBEXstdData 4 2 4 2 2 5" xfId="13654"/>
    <cellStyle name="SAPBEXstdData 4 2 4 2 2 5 2" xfId="49905"/>
    <cellStyle name="SAPBEXstdData 4 2 4 2 2 6" xfId="15004"/>
    <cellStyle name="SAPBEXstdData 4 2 4 2 2 7" xfId="7419"/>
    <cellStyle name="SAPBEXstdData 4 2 4 2 2 8" xfId="61209"/>
    <cellStyle name="SAPBEXstdData 4 2 4 2 2 9" xfId="61210"/>
    <cellStyle name="SAPBEXstdData 4 2 4 2 3" xfId="6282"/>
    <cellStyle name="SAPBEXstdData 4 2 4 2 3 2" xfId="27812"/>
    <cellStyle name="SAPBEXstdData 4 2 4 2 3 2 2" xfId="61211"/>
    <cellStyle name="SAPBEXstdData 4 2 4 2 3 3" xfId="49906"/>
    <cellStyle name="SAPBEXstdData 4 2 4 2 4" xfId="27813"/>
    <cellStyle name="SAPBEXstdData 4 2 4 2 4 2" xfId="27814"/>
    <cellStyle name="SAPBEXstdData 4 2 4 2 4 3" xfId="61212"/>
    <cellStyle name="SAPBEXstdData 4 2 4 2 5" xfId="27815"/>
    <cellStyle name="SAPBEXstdData 4 2 4 2 6" xfId="49907"/>
    <cellStyle name="SAPBEXstdData 4 2 4 3" xfId="2203"/>
    <cellStyle name="SAPBEXstdData 4 2 4 3 2" xfId="8489"/>
    <cellStyle name="SAPBEXstdData 4 2 4 3 2 2" xfId="27816"/>
    <cellStyle name="SAPBEXstdData 4 2 4 3 2 2 2" xfId="61213"/>
    <cellStyle name="SAPBEXstdData 4 2 4 3 2 3" xfId="49908"/>
    <cellStyle name="SAPBEXstdData 4 2 4 3 3" xfId="9942"/>
    <cellStyle name="SAPBEXstdData 4 2 4 3 3 2" xfId="27817"/>
    <cellStyle name="SAPBEXstdData 4 2 4 3 3 3" xfId="49909"/>
    <cellStyle name="SAPBEXstdData 4 2 4 3 4" xfId="11366"/>
    <cellStyle name="SAPBEXstdData 4 2 4 3 4 2" xfId="27818"/>
    <cellStyle name="SAPBEXstdData 4 2 4 3 4 3" xfId="49910"/>
    <cellStyle name="SAPBEXstdData 4 2 4 3 5" xfId="12741"/>
    <cellStyle name="SAPBEXstdData 4 2 4 3 5 2" xfId="27819"/>
    <cellStyle name="SAPBEXstdData 4 2 4 3 5 3" xfId="49911"/>
    <cellStyle name="SAPBEXstdData 4 2 4 3 6" xfId="14091"/>
    <cellStyle name="SAPBEXstdData 4 2 4 3 6 2" xfId="49912"/>
    <cellStyle name="SAPBEXstdData 4 2 4 3 7" xfId="6506"/>
    <cellStyle name="SAPBEXstdData 4 2 4 3 8" xfId="61214"/>
    <cellStyle name="SAPBEXstdData 4 2 4 3 9" xfId="61215"/>
    <cellStyle name="SAPBEXstdData 4 2 4 4" xfId="5380"/>
    <cellStyle name="SAPBEXstdData 4 2 4 4 2" xfId="27820"/>
    <cellStyle name="SAPBEXstdData 4 2 4 4 2 2" xfId="61216"/>
    <cellStyle name="SAPBEXstdData 4 2 4 4 3" xfId="49913"/>
    <cellStyle name="SAPBEXstdData 4 2 4 5" xfId="27821"/>
    <cellStyle name="SAPBEXstdData 4 2 4 5 2" xfId="27822"/>
    <cellStyle name="SAPBEXstdData 4 2 4 5 3" xfId="49914"/>
    <cellStyle name="SAPBEXstdData 4 2 4 6" xfId="49915"/>
    <cellStyle name="SAPBEXstdData 4 2 5" xfId="2204"/>
    <cellStyle name="SAPBEXstdData 4 2 5 2" xfId="2205"/>
    <cellStyle name="SAPBEXstdData 4 2 5 2 2" xfId="8714"/>
    <cellStyle name="SAPBEXstdData 4 2 5 2 2 2" xfId="27823"/>
    <cellStyle name="SAPBEXstdData 4 2 5 2 2 2 2" xfId="61217"/>
    <cellStyle name="SAPBEXstdData 4 2 5 2 2 3" xfId="49916"/>
    <cellStyle name="SAPBEXstdData 4 2 5 2 3" xfId="10167"/>
    <cellStyle name="SAPBEXstdData 4 2 5 2 3 2" xfId="27824"/>
    <cellStyle name="SAPBEXstdData 4 2 5 2 3 2 2" xfId="61218"/>
    <cellStyle name="SAPBEXstdData 4 2 5 2 3 3" xfId="49917"/>
    <cellStyle name="SAPBEXstdData 4 2 5 2 4" xfId="11591"/>
    <cellStyle name="SAPBEXstdData 4 2 5 2 4 2" xfId="27825"/>
    <cellStyle name="SAPBEXstdData 4 2 5 2 4 3" xfId="49918"/>
    <cellStyle name="SAPBEXstdData 4 2 5 2 5" xfId="12966"/>
    <cellStyle name="SAPBEXstdData 4 2 5 2 5 2" xfId="49919"/>
    <cellStyle name="SAPBEXstdData 4 2 5 2 6" xfId="14316"/>
    <cellStyle name="SAPBEXstdData 4 2 5 2 7" xfId="6731"/>
    <cellStyle name="SAPBEXstdData 4 2 5 2 8" xfId="61219"/>
    <cellStyle name="SAPBEXstdData 4 2 5 2 9" xfId="61220"/>
    <cellStyle name="SAPBEXstdData 4 2 5 3" xfId="5604"/>
    <cellStyle name="SAPBEXstdData 4 2 5 3 2" xfId="27826"/>
    <cellStyle name="SAPBEXstdData 4 2 5 3 2 2" xfId="61221"/>
    <cellStyle name="SAPBEXstdData 4 2 5 3 3" xfId="49920"/>
    <cellStyle name="SAPBEXstdData 4 2 5 4" xfId="27827"/>
    <cellStyle name="SAPBEXstdData 4 2 5 4 2" xfId="27828"/>
    <cellStyle name="SAPBEXstdData 4 2 5 4 3" xfId="61222"/>
    <cellStyle name="SAPBEXstdData 4 2 5 5" xfId="27829"/>
    <cellStyle name="SAPBEXstdData 4 2 5 6" xfId="49921"/>
    <cellStyle name="SAPBEXstdData 4 2 6" xfId="2206"/>
    <cellStyle name="SAPBEXstdData 4 2 6 10" xfId="61223"/>
    <cellStyle name="SAPBEXstdData 4 2 6 11" xfId="61224"/>
    <cellStyle name="SAPBEXstdData 4 2 6 2" xfId="2207"/>
    <cellStyle name="SAPBEXstdData 4 2 6 2 10" xfId="61225"/>
    <cellStyle name="SAPBEXstdData 4 2 6 2 2" xfId="6961"/>
    <cellStyle name="SAPBEXstdData 4 2 6 2 2 2" xfId="27830"/>
    <cellStyle name="SAPBEXstdData 4 2 6 2 2 2 2" xfId="61226"/>
    <cellStyle name="SAPBEXstdData 4 2 6 2 2 3" xfId="49922"/>
    <cellStyle name="SAPBEXstdData 4 2 6 2 3" xfId="8944"/>
    <cellStyle name="SAPBEXstdData 4 2 6 2 3 2" xfId="27831"/>
    <cellStyle name="SAPBEXstdData 4 2 6 2 3 2 2" xfId="61227"/>
    <cellStyle name="SAPBEXstdData 4 2 6 2 3 3" xfId="49923"/>
    <cellStyle name="SAPBEXstdData 4 2 6 2 4" xfId="10397"/>
    <cellStyle name="SAPBEXstdData 4 2 6 2 4 2" xfId="27832"/>
    <cellStyle name="SAPBEXstdData 4 2 6 2 4 3" xfId="49924"/>
    <cellStyle name="SAPBEXstdData 4 2 6 2 5" xfId="11821"/>
    <cellStyle name="SAPBEXstdData 4 2 6 2 5 2" xfId="27833"/>
    <cellStyle name="SAPBEXstdData 4 2 6 2 5 3" xfId="49925"/>
    <cellStyle name="SAPBEXstdData 4 2 6 2 6" xfId="13196"/>
    <cellStyle name="SAPBEXstdData 4 2 6 2 6 2" xfId="49926"/>
    <cellStyle name="SAPBEXstdData 4 2 6 2 7" xfId="14546"/>
    <cellStyle name="SAPBEXstdData 4 2 6 2 8" xfId="49927"/>
    <cellStyle name="SAPBEXstdData 4 2 6 2 9" xfId="61228"/>
    <cellStyle name="SAPBEXstdData 4 2 6 3" xfId="5833"/>
    <cellStyle name="SAPBEXstdData 4 2 6 3 2" xfId="27834"/>
    <cellStyle name="SAPBEXstdData 4 2 6 3 2 2" xfId="61229"/>
    <cellStyle name="SAPBEXstdData 4 2 6 3 3" xfId="49928"/>
    <cellStyle name="SAPBEXstdData 4 2 6 4" xfId="7904"/>
    <cellStyle name="SAPBEXstdData 4 2 6 4 2" xfId="27835"/>
    <cellStyle name="SAPBEXstdData 4 2 6 4 2 2" xfId="61230"/>
    <cellStyle name="SAPBEXstdData 4 2 6 4 3" xfId="49929"/>
    <cellStyle name="SAPBEXstdData 4 2 6 5" xfId="7631"/>
    <cellStyle name="SAPBEXstdData 4 2 6 5 2" xfId="27836"/>
    <cellStyle name="SAPBEXstdData 4 2 6 5 3" xfId="49930"/>
    <cellStyle name="SAPBEXstdData 4 2 6 6" xfId="7799"/>
    <cellStyle name="SAPBEXstdData 4 2 6 6 2" xfId="27837"/>
    <cellStyle name="SAPBEXstdData 4 2 6 6 3" xfId="49931"/>
    <cellStyle name="SAPBEXstdData 4 2 6 7" xfId="12486"/>
    <cellStyle name="SAPBEXstdData 4 2 6 7 2" xfId="49932"/>
    <cellStyle name="SAPBEXstdData 4 2 6 8" xfId="5034"/>
    <cellStyle name="SAPBEXstdData 4 2 6 9" xfId="49933"/>
    <cellStyle name="SAPBEXstdData 4 2 7" xfId="2208"/>
    <cellStyle name="SAPBEXstdData 4 2 7 10" xfId="61231"/>
    <cellStyle name="SAPBEXstdData 4 2 7 11" xfId="61232"/>
    <cellStyle name="SAPBEXstdData 4 2 7 2" xfId="2209"/>
    <cellStyle name="SAPBEXstdData 4 2 7 2 10" xfId="61233"/>
    <cellStyle name="SAPBEXstdData 4 2 7 2 2" xfId="7186"/>
    <cellStyle name="SAPBEXstdData 4 2 7 2 2 2" xfId="27838"/>
    <cellStyle name="SAPBEXstdData 4 2 7 2 2 2 2" xfId="61234"/>
    <cellStyle name="SAPBEXstdData 4 2 7 2 2 3" xfId="49934"/>
    <cellStyle name="SAPBEXstdData 4 2 7 2 3" xfId="9169"/>
    <cellStyle name="SAPBEXstdData 4 2 7 2 3 2" xfId="27839"/>
    <cellStyle name="SAPBEXstdData 4 2 7 2 3 2 2" xfId="61235"/>
    <cellStyle name="SAPBEXstdData 4 2 7 2 3 3" xfId="49935"/>
    <cellStyle name="SAPBEXstdData 4 2 7 2 4" xfId="10622"/>
    <cellStyle name="SAPBEXstdData 4 2 7 2 4 2" xfId="27840"/>
    <cellStyle name="SAPBEXstdData 4 2 7 2 4 3" xfId="49936"/>
    <cellStyle name="SAPBEXstdData 4 2 7 2 5" xfId="12046"/>
    <cellStyle name="SAPBEXstdData 4 2 7 2 5 2" xfId="27841"/>
    <cellStyle name="SAPBEXstdData 4 2 7 2 5 3" xfId="49937"/>
    <cellStyle name="SAPBEXstdData 4 2 7 2 6" xfId="13421"/>
    <cellStyle name="SAPBEXstdData 4 2 7 2 6 2" xfId="27842"/>
    <cellStyle name="SAPBEXstdData 4 2 7 2 6 3" xfId="49938"/>
    <cellStyle name="SAPBEXstdData 4 2 7 2 7" xfId="14771"/>
    <cellStyle name="SAPBEXstdData 4 2 7 2 7 2" xfId="49939"/>
    <cellStyle name="SAPBEXstdData 4 2 7 2 8" xfId="4211"/>
    <cellStyle name="SAPBEXstdData 4 2 7 2 9" xfId="61236"/>
    <cellStyle name="SAPBEXstdData 4 2 7 3" xfId="6058"/>
    <cellStyle name="SAPBEXstdData 4 2 7 3 2" xfId="27843"/>
    <cellStyle name="SAPBEXstdData 4 2 7 3 2 2" xfId="61237"/>
    <cellStyle name="SAPBEXstdData 4 2 7 3 3" xfId="49940"/>
    <cellStyle name="SAPBEXstdData 4 2 7 4" xfId="8129"/>
    <cellStyle name="SAPBEXstdData 4 2 7 4 2" xfId="27844"/>
    <cellStyle name="SAPBEXstdData 4 2 7 4 2 2" xfId="61238"/>
    <cellStyle name="SAPBEXstdData 4 2 7 4 3" xfId="49941"/>
    <cellStyle name="SAPBEXstdData 4 2 7 5" xfId="9616"/>
    <cellStyle name="SAPBEXstdData 4 2 7 5 2" xfId="27845"/>
    <cellStyle name="SAPBEXstdData 4 2 7 5 3" xfId="49942"/>
    <cellStyle name="SAPBEXstdData 4 2 7 6" xfId="11069"/>
    <cellStyle name="SAPBEXstdData 4 2 7 6 2" xfId="27846"/>
    <cellStyle name="SAPBEXstdData 4 2 7 6 3" xfId="49943"/>
    <cellStyle name="SAPBEXstdData 4 2 7 7" xfId="12495"/>
    <cellStyle name="SAPBEXstdData 4 2 7 7 2" xfId="27847"/>
    <cellStyle name="SAPBEXstdData 4 2 7 7 3" xfId="49944"/>
    <cellStyle name="SAPBEXstdData 4 2 7 8" xfId="13867"/>
    <cellStyle name="SAPBEXstdData 4 2 7 8 2" xfId="49945"/>
    <cellStyle name="SAPBEXstdData 4 2 7 9" xfId="3695"/>
    <cellStyle name="SAPBEXstdData 4 2 8" xfId="3922"/>
    <cellStyle name="SAPBEXstdData 4 2 8 2" xfId="3533"/>
    <cellStyle name="SAPBEXstdData 4 2 8 2 2" xfId="27848"/>
    <cellStyle name="SAPBEXstdData 4 2 8 2 2 2" xfId="27849"/>
    <cellStyle name="SAPBEXstdData 4 2 8 2 2 3" xfId="61239"/>
    <cellStyle name="SAPBEXstdData 4 2 8 2 3" xfId="27850"/>
    <cellStyle name="SAPBEXstdData 4 2 8 2 3 2" xfId="27851"/>
    <cellStyle name="SAPBEXstdData 4 2 8 2 3 3" xfId="61240"/>
    <cellStyle name="SAPBEXstdData 4 2 8 2 4" xfId="27852"/>
    <cellStyle name="SAPBEXstdData 4 2 8 2 5" xfId="49946"/>
    <cellStyle name="SAPBEXstdData 4 2 8 3" xfId="27853"/>
    <cellStyle name="SAPBEXstdData 4 2 8 3 2" xfId="27854"/>
    <cellStyle name="SAPBEXstdData 4 2 8 3 3" xfId="61241"/>
    <cellStyle name="SAPBEXstdData 4 2 8 4" xfId="27855"/>
    <cellStyle name="SAPBEXstdData 4 2 8 4 2" xfId="27856"/>
    <cellStyle name="SAPBEXstdData 4 2 8 4 3" xfId="61242"/>
    <cellStyle name="SAPBEXstdData 4 2 8 5" xfId="27857"/>
    <cellStyle name="SAPBEXstdData 4 2 8 5 2" xfId="61243"/>
    <cellStyle name="SAPBEXstdData 4 2 8 6" xfId="49947"/>
    <cellStyle name="SAPBEXstdData 4 2 8 7" xfId="61244"/>
    <cellStyle name="SAPBEXstdData 4 2 9" xfId="4138"/>
    <cellStyle name="SAPBEXstdData 4 2 9 2" xfId="3082"/>
    <cellStyle name="SAPBEXstdData 4 2 9 2 2" xfId="27858"/>
    <cellStyle name="SAPBEXstdData 4 2 9 2 2 2" xfId="27859"/>
    <cellStyle name="SAPBEXstdData 4 2 9 2 2 3" xfId="61245"/>
    <cellStyle name="SAPBEXstdData 4 2 9 2 3" xfId="27860"/>
    <cellStyle name="SAPBEXstdData 4 2 9 2 3 2" xfId="27861"/>
    <cellStyle name="SAPBEXstdData 4 2 9 2 3 3" xfId="61246"/>
    <cellStyle name="SAPBEXstdData 4 2 9 2 4" xfId="27862"/>
    <cellStyle name="SAPBEXstdData 4 2 9 2 5" xfId="49948"/>
    <cellStyle name="SAPBEXstdData 4 2 9 3" xfId="27863"/>
    <cellStyle name="SAPBEXstdData 4 2 9 3 2" xfId="27864"/>
    <cellStyle name="SAPBEXstdData 4 2 9 3 3" xfId="61247"/>
    <cellStyle name="SAPBEXstdData 4 2 9 4" xfId="27865"/>
    <cellStyle name="SAPBEXstdData 4 2 9 4 2" xfId="27866"/>
    <cellStyle name="SAPBEXstdData 4 2 9 4 3" xfId="61248"/>
    <cellStyle name="SAPBEXstdData 4 2 9 5" xfId="27867"/>
    <cellStyle name="SAPBEXstdData 4 2 9 6" xfId="49949"/>
    <cellStyle name="SAPBEXstdData 4 3" xfId="27868"/>
    <cellStyle name="SAPBEXstdData 4 3 2" xfId="27869"/>
    <cellStyle name="SAPBEXstdData 4 3 3" xfId="49950"/>
    <cellStyle name="SAPBEXstdData 4 4" xfId="49951"/>
    <cellStyle name="SAPBEXstdData 5" xfId="261"/>
    <cellStyle name="SAPBEXstdData 5 2" xfId="2210"/>
    <cellStyle name="SAPBEXstdData 5 2 10" xfId="3375"/>
    <cellStyle name="SAPBEXstdData 5 2 10 2" xfId="27870"/>
    <cellStyle name="SAPBEXstdData 5 2 10 2 2" xfId="27871"/>
    <cellStyle name="SAPBEXstdData 5 2 10 2 3" xfId="61249"/>
    <cellStyle name="SAPBEXstdData 5 2 10 3" xfId="27872"/>
    <cellStyle name="SAPBEXstdData 5 2 10 3 2" xfId="27873"/>
    <cellStyle name="SAPBEXstdData 5 2 10 3 3" xfId="61250"/>
    <cellStyle name="SAPBEXstdData 5 2 10 4" xfId="27874"/>
    <cellStyle name="SAPBEXstdData 5 2 10 5" xfId="49952"/>
    <cellStyle name="SAPBEXstdData 5 2 11" xfId="4761"/>
    <cellStyle name="SAPBEXstdData 5 2 11 2" xfId="27875"/>
    <cellStyle name="SAPBEXstdData 5 2 11 2 2" xfId="27876"/>
    <cellStyle name="SAPBEXstdData 5 2 11 2 3" xfId="61251"/>
    <cellStyle name="SAPBEXstdData 5 2 11 3" xfId="27877"/>
    <cellStyle name="SAPBEXstdData 5 2 11 3 2" xfId="27878"/>
    <cellStyle name="SAPBEXstdData 5 2 11 3 3" xfId="61252"/>
    <cellStyle name="SAPBEXstdData 5 2 11 4" xfId="27879"/>
    <cellStyle name="SAPBEXstdData 5 2 11 5" xfId="49953"/>
    <cellStyle name="SAPBEXstdData 5 2 12" xfId="4789"/>
    <cellStyle name="SAPBEXstdData 5 2 12 2" xfId="27880"/>
    <cellStyle name="SAPBEXstdData 5 2 12 2 2" xfId="27881"/>
    <cellStyle name="SAPBEXstdData 5 2 12 2 3" xfId="61253"/>
    <cellStyle name="SAPBEXstdData 5 2 12 3" xfId="27882"/>
    <cellStyle name="SAPBEXstdData 5 2 12 3 2" xfId="27883"/>
    <cellStyle name="SAPBEXstdData 5 2 12 3 3" xfId="61254"/>
    <cellStyle name="SAPBEXstdData 5 2 12 4" xfId="27884"/>
    <cellStyle name="SAPBEXstdData 5 2 12 5" xfId="49954"/>
    <cellStyle name="SAPBEXstdData 5 2 13" xfId="27885"/>
    <cellStyle name="SAPBEXstdData 5 2 13 2" xfId="27886"/>
    <cellStyle name="SAPBEXstdData 5 2 13 3" xfId="61255"/>
    <cellStyle name="SAPBEXstdData 5 2 14" xfId="49955"/>
    <cellStyle name="SAPBEXstdData 5 2 2" xfId="2211"/>
    <cellStyle name="SAPBEXstdData 5 2 2 10" xfId="4464"/>
    <cellStyle name="SAPBEXstdData 5 2 2 10 2" xfId="27887"/>
    <cellStyle name="SAPBEXstdData 5 2 2 10 2 2" xfId="27888"/>
    <cellStyle name="SAPBEXstdData 5 2 2 10 2 3" xfId="61256"/>
    <cellStyle name="SAPBEXstdData 5 2 2 10 3" xfId="27889"/>
    <cellStyle name="SAPBEXstdData 5 2 2 10 3 2" xfId="27890"/>
    <cellStyle name="SAPBEXstdData 5 2 2 10 3 3" xfId="61257"/>
    <cellStyle name="SAPBEXstdData 5 2 2 10 4" xfId="27891"/>
    <cellStyle name="SAPBEXstdData 5 2 2 10 5" xfId="49956"/>
    <cellStyle name="SAPBEXstdData 5 2 2 11" xfId="27892"/>
    <cellStyle name="SAPBEXstdData 5 2 2 11 2" xfId="27893"/>
    <cellStyle name="SAPBEXstdData 5 2 2 11 3" xfId="61258"/>
    <cellStyle name="SAPBEXstdData 5 2 2 12" xfId="49957"/>
    <cellStyle name="SAPBEXstdData 5 2 2 2" xfId="2212"/>
    <cellStyle name="SAPBEXstdData 5 2 2 2 2" xfId="2213"/>
    <cellStyle name="SAPBEXstdData 5 2 2 2 2 2" xfId="2214"/>
    <cellStyle name="SAPBEXstdData 5 2 2 2 2 2 2" xfId="9483"/>
    <cellStyle name="SAPBEXstdData 5 2 2 2 2 2 2 2" xfId="27894"/>
    <cellStyle name="SAPBEXstdData 5 2 2 2 2 2 2 2 2" xfId="61259"/>
    <cellStyle name="SAPBEXstdData 5 2 2 2 2 2 2 3" xfId="49958"/>
    <cellStyle name="SAPBEXstdData 5 2 2 2 2 2 3" xfId="10936"/>
    <cellStyle name="SAPBEXstdData 5 2 2 2 2 2 3 2" xfId="27895"/>
    <cellStyle name="SAPBEXstdData 5 2 2 2 2 2 3 3" xfId="49959"/>
    <cellStyle name="SAPBEXstdData 5 2 2 2 2 2 4" xfId="12360"/>
    <cellStyle name="SAPBEXstdData 5 2 2 2 2 2 4 2" xfId="27896"/>
    <cellStyle name="SAPBEXstdData 5 2 2 2 2 2 4 3" xfId="49960"/>
    <cellStyle name="SAPBEXstdData 5 2 2 2 2 2 5" xfId="13735"/>
    <cellStyle name="SAPBEXstdData 5 2 2 2 2 2 5 2" xfId="49961"/>
    <cellStyle name="SAPBEXstdData 5 2 2 2 2 2 6" xfId="15085"/>
    <cellStyle name="SAPBEXstdData 5 2 2 2 2 2 7" xfId="7500"/>
    <cellStyle name="SAPBEXstdData 5 2 2 2 2 2 8" xfId="61260"/>
    <cellStyle name="SAPBEXstdData 5 2 2 2 2 2 9" xfId="61261"/>
    <cellStyle name="SAPBEXstdData 5 2 2 2 2 3" xfId="6363"/>
    <cellStyle name="SAPBEXstdData 5 2 2 2 2 3 2" xfId="27897"/>
    <cellStyle name="SAPBEXstdData 5 2 2 2 2 3 2 2" xfId="61262"/>
    <cellStyle name="SAPBEXstdData 5 2 2 2 2 3 3" xfId="49962"/>
    <cellStyle name="SAPBEXstdData 5 2 2 2 2 4" xfId="27898"/>
    <cellStyle name="SAPBEXstdData 5 2 2 2 2 4 2" xfId="27899"/>
    <cellStyle name="SAPBEXstdData 5 2 2 2 2 4 3" xfId="61263"/>
    <cellStyle name="SAPBEXstdData 5 2 2 2 2 5" xfId="27900"/>
    <cellStyle name="SAPBEXstdData 5 2 2 2 2 6" xfId="49963"/>
    <cellStyle name="SAPBEXstdData 5 2 2 2 3" xfId="2215"/>
    <cellStyle name="SAPBEXstdData 5 2 2 2 3 2" xfId="8571"/>
    <cellStyle name="SAPBEXstdData 5 2 2 2 3 2 2" xfId="27901"/>
    <cellStyle name="SAPBEXstdData 5 2 2 2 3 2 2 2" xfId="61264"/>
    <cellStyle name="SAPBEXstdData 5 2 2 2 3 2 3" xfId="49964"/>
    <cellStyle name="SAPBEXstdData 5 2 2 2 3 3" xfId="10024"/>
    <cellStyle name="SAPBEXstdData 5 2 2 2 3 3 2" xfId="27902"/>
    <cellStyle name="SAPBEXstdData 5 2 2 2 3 3 3" xfId="49965"/>
    <cellStyle name="SAPBEXstdData 5 2 2 2 3 4" xfId="11448"/>
    <cellStyle name="SAPBEXstdData 5 2 2 2 3 4 2" xfId="27903"/>
    <cellStyle name="SAPBEXstdData 5 2 2 2 3 4 3" xfId="49966"/>
    <cellStyle name="SAPBEXstdData 5 2 2 2 3 5" xfId="12823"/>
    <cellStyle name="SAPBEXstdData 5 2 2 2 3 5 2" xfId="27904"/>
    <cellStyle name="SAPBEXstdData 5 2 2 2 3 5 3" xfId="49967"/>
    <cellStyle name="SAPBEXstdData 5 2 2 2 3 6" xfId="14173"/>
    <cellStyle name="SAPBEXstdData 5 2 2 2 3 6 2" xfId="49968"/>
    <cellStyle name="SAPBEXstdData 5 2 2 2 3 7" xfId="6588"/>
    <cellStyle name="SAPBEXstdData 5 2 2 2 3 8" xfId="61265"/>
    <cellStyle name="SAPBEXstdData 5 2 2 2 3 9" xfId="61266"/>
    <cellStyle name="SAPBEXstdData 5 2 2 2 4" xfId="5461"/>
    <cellStyle name="SAPBEXstdData 5 2 2 2 4 2" xfId="27905"/>
    <cellStyle name="SAPBEXstdData 5 2 2 2 4 2 2" xfId="61267"/>
    <cellStyle name="SAPBEXstdData 5 2 2 2 4 3" xfId="49969"/>
    <cellStyle name="SAPBEXstdData 5 2 2 2 5" xfId="27906"/>
    <cellStyle name="SAPBEXstdData 5 2 2 2 5 2" xfId="27907"/>
    <cellStyle name="SAPBEXstdData 5 2 2 2 5 3" xfId="49970"/>
    <cellStyle name="SAPBEXstdData 5 2 2 2 6" xfId="49971"/>
    <cellStyle name="SAPBEXstdData 5 2 2 3" xfId="2216"/>
    <cellStyle name="SAPBEXstdData 5 2 2 3 2" xfId="2217"/>
    <cellStyle name="SAPBEXstdData 5 2 2 3 2 2" xfId="8797"/>
    <cellStyle name="SAPBEXstdData 5 2 2 3 2 2 2" xfId="27908"/>
    <cellStyle name="SAPBEXstdData 5 2 2 3 2 2 2 2" xfId="61268"/>
    <cellStyle name="SAPBEXstdData 5 2 2 3 2 2 3" xfId="49972"/>
    <cellStyle name="SAPBEXstdData 5 2 2 3 2 3" xfId="10250"/>
    <cellStyle name="SAPBEXstdData 5 2 2 3 2 3 2" xfId="27909"/>
    <cellStyle name="SAPBEXstdData 5 2 2 3 2 3 2 2" xfId="61269"/>
    <cellStyle name="SAPBEXstdData 5 2 2 3 2 3 3" xfId="49973"/>
    <cellStyle name="SAPBEXstdData 5 2 2 3 2 4" xfId="11674"/>
    <cellStyle name="SAPBEXstdData 5 2 2 3 2 4 2" xfId="27910"/>
    <cellStyle name="SAPBEXstdData 5 2 2 3 2 4 3" xfId="49974"/>
    <cellStyle name="SAPBEXstdData 5 2 2 3 2 5" xfId="13049"/>
    <cellStyle name="SAPBEXstdData 5 2 2 3 2 5 2" xfId="49975"/>
    <cellStyle name="SAPBEXstdData 5 2 2 3 2 6" xfId="14399"/>
    <cellStyle name="SAPBEXstdData 5 2 2 3 2 7" xfId="6814"/>
    <cellStyle name="SAPBEXstdData 5 2 2 3 2 8" xfId="61270"/>
    <cellStyle name="SAPBEXstdData 5 2 2 3 2 9" xfId="61271"/>
    <cellStyle name="SAPBEXstdData 5 2 2 3 3" xfId="5687"/>
    <cellStyle name="SAPBEXstdData 5 2 2 3 3 2" xfId="27911"/>
    <cellStyle name="SAPBEXstdData 5 2 2 3 3 2 2" xfId="61272"/>
    <cellStyle name="SAPBEXstdData 5 2 2 3 3 3" xfId="49976"/>
    <cellStyle name="SAPBEXstdData 5 2 2 3 4" xfId="27912"/>
    <cellStyle name="SAPBEXstdData 5 2 2 3 4 2" xfId="27913"/>
    <cellStyle name="SAPBEXstdData 5 2 2 3 4 3" xfId="61273"/>
    <cellStyle name="SAPBEXstdData 5 2 2 3 5" xfId="27914"/>
    <cellStyle name="SAPBEXstdData 5 2 2 3 6" xfId="49977"/>
    <cellStyle name="SAPBEXstdData 5 2 2 4" xfId="2218"/>
    <cellStyle name="SAPBEXstdData 5 2 2 4 10" xfId="61274"/>
    <cellStyle name="SAPBEXstdData 5 2 2 4 11" xfId="61275"/>
    <cellStyle name="SAPBEXstdData 5 2 2 4 2" xfId="2219"/>
    <cellStyle name="SAPBEXstdData 5 2 2 4 2 10" xfId="61276"/>
    <cellStyle name="SAPBEXstdData 5 2 2 4 2 2" xfId="7043"/>
    <cellStyle name="SAPBEXstdData 5 2 2 4 2 2 2" xfId="27915"/>
    <cellStyle name="SAPBEXstdData 5 2 2 4 2 2 2 2" xfId="61277"/>
    <cellStyle name="SAPBEXstdData 5 2 2 4 2 2 3" xfId="49978"/>
    <cellStyle name="SAPBEXstdData 5 2 2 4 2 3" xfId="9026"/>
    <cellStyle name="SAPBEXstdData 5 2 2 4 2 3 2" xfId="27916"/>
    <cellStyle name="SAPBEXstdData 5 2 2 4 2 3 2 2" xfId="61278"/>
    <cellStyle name="SAPBEXstdData 5 2 2 4 2 3 3" xfId="49979"/>
    <cellStyle name="SAPBEXstdData 5 2 2 4 2 4" xfId="10479"/>
    <cellStyle name="SAPBEXstdData 5 2 2 4 2 4 2" xfId="27917"/>
    <cellStyle name="SAPBEXstdData 5 2 2 4 2 4 3" xfId="49980"/>
    <cellStyle name="SAPBEXstdData 5 2 2 4 2 5" xfId="11903"/>
    <cellStyle name="SAPBEXstdData 5 2 2 4 2 5 2" xfId="27918"/>
    <cellStyle name="SAPBEXstdData 5 2 2 4 2 5 3" xfId="49981"/>
    <cellStyle name="SAPBEXstdData 5 2 2 4 2 6" xfId="13278"/>
    <cellStyle name="SAPBEXstdData 5 2 2 4 2 6 2" xfId="49982"/>
    <cellStyle name="SAPBEXstdData 5 2 2 4 2 7" xfId="14628"/>
    <cellStyle name="SAPBEXstdData 5 2 2 4 2 8" xfId="49983"/>
    <cellStyle name="SAPBEXstdData 5 2 2 4 2 9" xfId="61279"/>
    <cellStyle name="SAPBEXstdData 5 2 2 4 3" xfId="5915"/>
    <cellStyle name="SAPBEXstdData 5 2 2 4 3 2" xfId="27919"/>
    <cellStyle name="SAPBEXstdData 5 2 2 4 3 2 2" xfId="61280"/>
    <cellStyle name="SAPBEXstdData 5 2 2 4 3 3" xfId="49984"/>
    <cellStyle name="SAPBEXstdData 5 2 2 4 4" xfId="7986"/>
    <cellStyle name="SAPBEXstdData 5 2 2 4 4 2" xfId="27920"/>
    <cellStyle name="SAPBEXstdData 5 2 2 4 4 2 2" xfId="61281"/>
    <cellStyle name="SAPBEXstdData 5 2 2 4 4 3" xfId="49985"/>
    <cellStyle name="SAPBEXstdData 5 2 2 4 5" xfId="5324"/>
    <cellStyle name="SAPBEXstdData 5 2 2 4 5 2" xfId="27921"/>
    <cellStyle name="SAPBEXstdData 5 2 2 4 5 3" xfId="49986"/>
    <cellStyle name="SAPBEXstdData 5 2 2 4 6" xfId="7960"/>
    <cellStyle name="SAPBEXstdData 5 2 2 4 6 2" xfId="27922"/>
    <cellStyle name="SAPBEXstdData 5 2 2 4 6 3" xfId="49987"/>
    <cellStyle name="SAPBEXstdData 5 2 2 4 7" xfId="8388"/>
    <cellStyle name="SAPBEXstdData 5 2 2 4 7 2" xfId="49988"/>
    <cellStyle name="SAPBEXstdData 5 2 2 4 8" xfId="7830"/>
    <cellStyle name="SAPBEXstdData 5 2 2 4 9" xfId="49989"/>
    <cellStyle name="SAPBEXstdData 5 2 2 5" xfId="2220"/>
    <cellStyle name="SAPBEXstdData 5 2 2 5 10" xfId="61282"/>
    <cellStyle name="SAPBEXstdData 5 2 2 5 11" xfId="61283"/>
    <cellStyle name="SAPBEXstdData 5 2 2 5 2" xfId="2221"/>
    <cellStyle name="SAPBEXstdData 5 2 2 5 2 10" xfId="61284"/>
    <cellStyle name="SAPBEXstdData 5 2 2 5 2 2" xfId="7267"/>
    <cellStyle name="SAPBEXstdData 5 2 2 5 2 2 2" xfId="27923"/>
    <cellStyle name="SAPBEXstdData 5 2 2 5 2 2 2 2" xfId="61285"/>
    <cellStyle name="SAPBEXstdData 5 2 2 5 2 2 3" xfId="49990"/>
    <cellStyle name="SAPBEXstdData 5 2 2 5 2 3" xfId="9250"/>
    <cellStyle name="SAPBEXstdData 5 2 2 5 2 3 2" xfId="27924"/>
    <cellStyle name="SAPBEXstdData 5 2 2 5 2 3 2 2" xfId="61286"/>
    <cellStyle name="SAPBEXstdData 5 2 2 5 2 3 3" xfId="49991"/>
    <cellStyle name="SAPBEXstdData 5 2 2 5 2 4" xfId="10703"/>
    <cellStyle name="SAPBEXstdData 5 2 2 5 2 4 2" xfId="27925"/>
    <cellStyle name="SAPBEXstdData 5 2 2 5 2 4 3" xfId="49992"/>
    <cellStyle name="SAPBEXstdData 5 2 2 5 2 5" xfId="12127"/>
    <cellStyle name="SAPBEXstdData 5 2 2 5 2 5 2" xfId="27926"/>
    <cellStyle name="SAPBEXstdData 5 2 2 5 2 5 3" xfId="49993"/>
    <cellStyle name="SAPBEXstdData 5 2 2 5 2 6" xfId="13502"/>
    <cellStyle name="SAPBEXstdData 5 2 2 5 2 6 2" xfId="27927"/>
    <cellStyle name="SAPBEXstdData 5 2 2 5 2 6 3" xfId="49994"/>
    <cellStyle name="SAPBEXstdData 5 2 2 5 2 7" xfId="14852"/>
    <cellStyle name="SAPBEXstdData 5 2 2 5 2 7 2" xfId="49995"/>
    <cellStyle name="SAPBEXstdData 5 2 2 5 2 8" xfId="3438"/>
    <cellStyle name="SAPBEXstdData 5 2 2 5 2 9" xfId="61287"/>
    <cellStyle name="SAPBEXstdData 5 2 2 5 3" xfId="6139"/>
    <cellStyle name="SAPBEXstdData 5 2 2 5 3 2" xfId="27928"/>
    <cellStyle name="SAPBEXstdData 5 2 2 5 3 2 2" xfId="61288"/>
    <cellStyle name="SAPBEXstdData 5 2 2 5 3 3" xfId="49996"/>
    <cellStyle name="SAPBEXstdData 5 2 2 5 4" xfId="8210"/>
    <cellStyle name="SAPBEXstdData 5 2 2 5 4 2" xfId="27929"/>
    <cellStyle name="SAPBEXstdData 5 2 2 5 4 2 2" xfId="61289"/>
    <cellStyle name="SAPBEXstdData 5 2 2 5 4 3" xfId="49997"/>
    <cellStyle name="SAPBEXstdData 5 2 2 5 5" xfId="9697"/>
    <cellStyle name="SAPBEXstdData 5 2 2 5 5 2" xfId="27930"/>
    <cellStyle name="SAPBEXstdData 5 2 2 5 5 3" xfId="49998"/>
    <cellStyle name="SAPBEXstdData 5 2 2 5 6" xfId="11150"/>
    <cellStyle name="SAPBEXstdData 5 2 2 5 6 2" xfId="27931"/>
    <cellStyle name="SAPBEXstdData 5 2 2 5 6 3" xfId="49999"/>
    <cellStyle name="SAPBEXstdData 5 2 2 5 7" xfId="12576"/>
    <cellStyle name="SAPBEXstdData 5 2 2 5 7 2" xfId="27932"/>
    <cellStyle name="SAPBEXstdData 5 2 2 5 7 3" xfId="50000"/>
    <cellStyle name="SAPBEXstdData 5 2 2 5 8" xfId="13948"/>
    <cellStyle name="SAPBEXstdData 5 2 2 5 8 2" xfId="50001"/>
    <cellStyle name="SAPBEXstdData 5 2 2 5 9" xfId="3778"/>
    <cellStyle name="SAPBEXstdData 5 2 2 6" xfId="4005"/>
    <cellStyle name="SAPBEXstdData 5 2 2 6 2" xfId="3448"/>
    <cellStyle name="SAPBEXstdData 5 2 2 6 2 2" xfId="27933"/>
    <cellStyle name="SAPBEXstdData 5 2 2 6 2 2 2" xfId="27934"/>
    <cellStyle name="SAPBEXstdData 5 2 2 6 2 2 3" xfId="61290"/>
    <cellStyle name="SAPBEXstdData 5 2 2 6 2 3" xfId="27935"/>
    <cellStyle name="SAPBEXstdData 5 2 2 6 2 3 2" xfId="27936"/>
    <cellStyle name="SAPBEXstdData 5 2 2 6 2 3 3" xfId="61291"/>
    <cellStyle name="SAPBEXstdData 5 2 2 6 2 4" xfId="27937"/>
    <cellStyle name="SAPBEXstdData 5 2 2 6 2 5" xfId="50002"/>
    <cellStyle name="SAPBEXstdData 5 2 2 6 3" xfId="27938"/>
    <cellStyle name="SAPBEXstdData 5 2 2 6 3 2" xfId="27939"/>
    <cellStyle name="SAPBEXstdData 5 2 2 6 3 3" xfId="61292"/>
    <cellStyle name="SAPBEXstdData 5 2 2 6 4" xfId="27940"/>
    <cellStyle name="SAPBEXstdData 5 2 2 6 4 2" xfId="27941"/>
    <cellStyle name="SAPBEXstdData 5 2 2 6 4 3" xfId="61293"/>
    <cellStyle name="SAPBEXstdData 5 2 2 6 5" xfId="27942"/>
    <cellStyle name="SAPBEXstdData 5 2 2 6 5 2" xfId="61294"/>
    <cellStyle name="SAPBEXstdData 5 2 2 6 6" xfId="50003"/>
    <cellStyle name="SAPBEXstdData 5 2 2 6 7" xfId="61295"/>
    <cellStyle name="SAPBEXstdData 5 2 2 7" xfId="3237"/>
    <cellStyle name="SAPBEXstdData 5 2 2 7 2" xfId="4738"/>
    <cellStyle name="SAPBEXstdData 5 2 2 7 2 2" xfId="27943"/>
    <cellStyle name="SAPBEXstdData 5 2 2 7 2 2 2" xfId="27944"/>
    <cellStyle name="SAPBEXstdData 5 2 2 7 2 2 3" xfId="61296"/>
    <cellStyle name="SAPBEXstdData 5 2 2 7 2 3" xfId="27945"/>
    <cellStyle name="SAPBEXstdData 5 2 2 7 2 3 2" xfId="27946"/>
    <cellStyle name="SAPBEXstdData 5 2 2 7 2 3 3" xfId="61297"/>
    <cellStyle name="SAPBEXstdData 5 2 2 7 2 4" xfId="27947"/>
    <cellStyle name="SAPBEXstdData 5 2 2 7 2 5" xfId="50004"/>
    <cellStyle name="SAPBEXstdData 5 2 2 7 3" xfId="27948"/>
    <cellStyle name="SAPBEXstdData 5 2 2 7 3 2" xfId="27949"/>
    <cellStyle name="SAPBEXstdData 5 2 2 7 3 3" xfId="61298"/>
    <cellStyle name="SAPBEXstdData 5 2 2 7 4" xfId="27950"/>
    <cellStyle name="SAPBEXstdData 5 2 2 7 4 2" xfId="27951"/>
    <cellStyle name="SAPBEXstdData 5 2 2 7 4 3" xfId="61299"/>
    <cellStyle name="SAPBEXstdData 5 2 2 7 5" xfId="27952"/>
    <cellStyle name="SAPBEXstdData 5 2 2 7 6" xfId="50005"/>
    <cellStyle name="SAPBEXstdData 5 2 2 8" xfId="4202"/>
    <cellStyle name="SAPBEXstdData 5 2 2 8 2" xfId="27953"/>
    <cellStyle name="SAPBEXstdData 5 2 2 8 2 2" xfId="27954"/>
    <cellStyle name="SAPBEXstdData 5 2 2 8 2 3" xfId="61300"/>
    <cellStyle name="SAPBEXstdData 5 2 2 8 3" xfId="27955"/>
    <cellStyle name="SAPBEXstdData 5 2 2 8 3 2" xfId="27956"/>
    <cellStyle name="SAPBEXstdData 5 2 2 8 3 3" xfId="61301"/>
    <cellStyle name="SAPBEXstdData 5 2 2 8 4" xfId="27957"/>
    <cellStyle name="SAPBEXstdData 5 2 2 8 5" xfId="50006"/>
    <cellStyle name="SAPBEXstdData 5 2 2 9" xfId="4275"/>
    <cellStyle name="SAPBEXstdData 5 2 2 9 2" xfId="27958"/>
    <cellStyle name="SAPBEXstdData 5 2 2 9 2 2" xfId="27959"/>
    <cellStyle name="SAPBEXstdData 5 2 2 9 2 3" xfId="61302"/>
    <cellStyle name="SAPBEXstdData 5 2 2 9 3" xfId="27960"/>
    <cellStyle name="SAPBEXstdData 5 2 2 9 3 2" xfId="27961"/>
    <cellStyle name="SAPBEXstdData 5 2 2 9 3 3" xfId="61303"/>
    <cellStyle name="SAPBEXstdData 5 2 2 9 4" xfId="27962"/>
    <cellStyle name="SAPBEXstdData 5 2 2 9 5" xfId="50007"/>
    <cellStyle name="SAPBEXstdData 5 2 3" xfId="2222"/>
    <cellStyle name="SAPBEXstdData 5 2 3 10" xfId="4763"/>
    <cellStyle name="SAPBEXstdData 5 2 3 10 2" xfId="27963"/>
    <cellStyle name="SAPBEXstdData 5 2 3 10 2 2" xfId="27964"/>
    <cellStyle name="SAPBEXstdData 5 2 3 10 2 3" xfId="61304"/>
    <cellStyle name="SAPBEXstdData 5 2 3 10 3" xfId="27965"/>
    <cellStyle name="SAPBEXstdData 5 2 3 10 3 2" xfId="27966"/>
    <cellStyle name="SAPBEXstdData 5 2 3 10 3 3" xfId="61305"/>
    <cellStyle name="SAPBEXstdData 5 2 3 10 4" xfId="27967"/>
    <cellStyle name="SAPBEXstdData 5 2 3 10 5" xfId="50008"/>
    <cellStyle name="SAPBEXstdData 5 2 3 11" xfId="27968"/>
    <cellStyle name="SAPBEXstdData 5 2 3 11 2" xfId="27969"/>
    <cellStyle name="SAPBEXstdData 5 2 3 11 3" xfId="61306"/>
    <cellStyle name="SAPBEXstdData 5 2 3 12" xfId="50009"/>
    <cellStyle name="SAPBEXstdData 5 2 3 2" xfId="2223"/>
    <cellStyle name="SAPBEXstdData 5 2 3 2 2" xfId="2224"/>
    <cellStyle name="SAPBEXstdData 5 2 3 2 2 2" xfId="2225"/>
    <cellStyle name="SAPBEXstdData 5 2 3 2 2 2 2" xfId="9557"/>
    <cellStyle name="SAPBEXstdData 5 2 3 2 2 2 2 2" xfId="27970"/>
    <cellStyle name="SAPBEXstdData 5 2 3 2 2 2 2 2 2" xfId="61307"/>
    <cellStyle name="SAPBEXstdData 5 2 3 2 2 2 2 3" xfId="50010"/>
    <cellStyle name="SAPBEXstdData 5 2 3 2 2 2 3" xfId="11010"/>
    <cellStyle name="SAPBEXstdData 5 2 3 2 2 2 3 2" xfId="27971"/>
    <cellStyle name="SAPBEXstdData 5 2 3 2 2 2 3 3" xfId="50011"/>
    <cellStyle name="SAPBEXstdData 5 2 3 2 2 2 4" xfId="12434"/>
    <cellStyle name="SAPBEXstdData 5 2 3 2 2 2 4 2" xfId="27972"/>
    <cellStyle name="SAPBEXstdData 5 2 3 2 2 2 4 3" xfId="50012"/>
    <cellStyle name="SAPBEXstdData 5 2 3 2 2 2 5" xfId="13809"/>
    <cellStyle name="SAPBEXstdData 5 2 3 2 2 2 5 2" xfId="50013"/>
    <cellStyle name="SAPBEXstdData 5 2 3 2 2 2 6" xfId="15159"/>
    <cellStyle name="SAPBEXstdData 5 2 3 2 2 2 7" xfId="7574"/>
    <cellStyle name="SAPBEXstdData 5 2 3 2 2 2 8" xfId="61308"/>
    <cellStyle name="SAPBEXstdData 5 2 3 2 2 2 9" xfId="61309"/>
    <cellStyle name="SAPBEXstdData 5 2 3 2 2 3" xfId="6437"/>
    <cellStyle name="SAPBEXstdData 5 2 3 2 2 3 2" xfId="27973"/>
    <cellStyle name="SAPBEXstdData 5 2 3 2 2 3 2 2" xfId="61310"/>
    <cellStyle name="SAPBEXstdData 5 2 3 2 2 3 3" xfId="50014"/>
    <cellStyle name="SAPBEXstdData 5 2 3 2 2 4" xfId="27974"/>
    <cellStyle name="SAPBEXstdData 5 2 3 2 2 4 2" xfId="27975"/>
    <cellStyle name="SAPBEXstdData 5 2 3 2 2 4 3" xfId="61311"/>
    <cellStyle name="SAPBEXstdData 5 2 3 2 2 5" xfId="27976"/>
    <cellStyle name="SAPBEXstdData 5 2 3 2 2 6" xfId="50015"/>
    <cellStyle name="SAPBEXstdData 5 2 3 2 3" xfId="2226"/>
    <cellStyle name="SAPBEXstdData 5 2 3 2 3 2" xfId="8647"/>
    <cellStyle name="SAPBEXstdData 5 2 3 2 3 2 2" xfId="27977"/>
    <cellStyle name="SAPBEXstdData 5 2 3 2 3 2 2 2" xfId="61312"/>
    <cellStyle name="SAPBEXstdData 5 2 3 2 3 2 3" xfId="50016"/>
    <cellStyle name="SAPBEXstdData 5 2 3 2 3 3" xfId="10100"/>
    <cellStyle name="SAPBEXstdData 5 2 3 2 3 3 2" xfId="27978"/>
    <cellStyle name="SAPBEXstdData 5 2 3 2 3 3 3" xfId="50017"/>
    <cellStyle name="SAPBEXstdData 5 2 3 2 3 4" xfId="11524"/>
    <cellStyle name="SAPBEXstdData 5 2 3 2 3 4 2" xfId="27979"/>
    <cellStyle name="SAPBEXstdData 5 2 3 2 3 4 3" xfId="50018"/>
    <cellStyle name="SAPBEXstdData 5 2 3 2 3 5" xfId="12899"/>
    <cellStyle name="SAPBEXstdData 5 2 3 2 3 5 2" xfId="27980"/>
    <cellStyle name="SAPBEXstdData 5 2 3 2 3 5 3" xfId="50019"/>
    <cellStyle name="SAPBEXstdData 5 2 3 2 3 6" xfId="14249"/>
    <cellStyle name="SAPBEXstdData 5 2 3 2 3 6 2" xfId="50020"/>
    <cellStyle name="SAPBEXstdData 5 2 3 2 3 7" xfId="6664"/>
    <cellStyle name="SAPBEXstdData 5 2 3 2 3 8" xfId="61313"/>
    <cellStyle name="SAPBEXstdData 5 2 3 2 3 9" xfId="61314"/>
    <cellStyle name="SAPBEXstdData 5 2 3 2 4" xfId="5537"/>
    <cellStyle name="SAPBEXstdData 5 2 3 2 4 2" xfId="27981"/>
    <cellStyle name="SAPBEXstdData 5 2 3 2 4 2 2" xfId="61315"/>
    <cellStyle name="SAPBEXstdData 5 2 3 2 4 3" xfId="50021"/>
    <cellStyle name="SAPBEXstdData 5 2 3 2 5" xfId="27982"/>
    <cellStyle name="SAPBEXstdData 5 2 3 2 5 2" xfId="27983"/>
    <cellStyle name="SAPBEXstdData 5 2 3 2 5 3" xfId="50022"/>
    <cellStyle name="SAPBEXstdData 5 2 3 2 6" xfId="50023"/>
    <cellStyle name="SAPBEXstdData 5 2 3 3" xfId="2227"/>
    <cellStyle name="SAPBEXstdData 5 2 3 3 2" xfId="2228"/>
    <cellStyle name="SAPBEXstdData 5 2 3 3 2 2" xfId="8873"/>
    <cellStyle name="SAPBEXstdData 5 2 3 3 2 2 2" xfId="27984"/>
    <cellStyle name="SAPBEXstdData 5 2 3 3 2 2 2 2" xfId="61316"/>
    <cellStyle name="SAPBEXstdData 5 2 3 3 2 2 3" xfId="50024"/>
    <cellStyle name="SAPBEXstdData 5 2 3 3 2 3" xfId="10326"/>
    <cellStyle name="SAPBEXstdData 5 2 3 3 2 3 2" xfId="27985"/>
    <cellStyle name="SAPBEXstdData 5 2 3 3 2 3 2 2" xfId="61317"/>
    <cellStyle name="SAPBEXstdData 5 2 3 3 2 3 3" xfId="50025"/>
    <cellStyle name="SAPBEXstdData 5 2 3 3 2 4" xfId="11750"/>
    <cellStyle name="SAPBEXstdData 5 2 3 3 2 4 2" xfId="27986"/>
    <cellStyle name="SAPBEXstdData 5 2 3 3 2 4 3" xfId="50026"/>
    <cellStyle name="SAPBEXstdData 5 2 3 3 2 5" xfId="13125"/>
    <cellStyle name="SAPBEXstdData 5 2 3 3 2 5 2" xfId="50027"/>
    <cellStyle name="SAPBEXstdData 5 2 3 3 2 6" xfId="14475"/>
    <cellStyle name="SAPBEXstdData 5 2 3 3 2 7" xfId="6890"/>
    <cellStyle name="SAPBEXstdData 5 2 3 3 2 8" xfId="61318"/>
    <cellStyle name="SAPBEXstdData 5 2 3 3 2 9" xfId="61319"/>
    <cellStyle name="SAPBEXstdData 5 2 3 3 3" xfId="5762"/>
    <cellStyle name="SAPBEXstdData 5 2 3 3 3 2" xfId="27987"/>
    <cellStyle name="SAPBEXstdData 5 2 3 3 3 2 2" xfId="61320"/>
    <cellStyle name="SAPBEXstdData 5 2 3 3 3 3" xfId="50028"/>
    <cellStyle name="SAPBEXstdData 5 2 3 3 4" xfId="27988"/>
    <cellStyle name="SAPBEXstdData 5 2 3 3 4 2" xfId="27989"/>
    <cellStyle name="SAPBEXstdData 5 2 3 3 4 3" xfId="61321"/>
    <cellStyle name="SAPBEXstdData 5 2 3 3 5" xfId="27990"/>
    <cellStyle name="SAPBEXstdData 5 2 3 3 6" xfId="50029"/>
    <cellStyle name="SAPBEXstdData 5 2 3 4" xfId="2229"/>
    <cellStyle name="SAPBEXstdData 5 2 3 4 10" xfId="61322"/>
    <cellStyle name="SAPBEXstdData 5 2 3 4 11" xfId="61323"/>
    <cellStyle name="SAPBEXstdData 5 2 3 4 2" xfId="2230"/>
    <cellStyle name="SAPBEXstdData 5 2 3 4 2 10" xfId="61324"/>
    <cellStyle name="SAPBEXstdData 5 2 3 4 2 2" xfId="7118"/>
    <cellStyle name="SAPBEXstdData 5 2 3 4 2 2 2" xfId="27991"/>
    <cellStyle name="SAPBEXstdData 5 2 3 4 2 2 2 2" xfId="61325"/>
    <cellStyle name="SAPBEXstdData 5 2 3 4 2 2 3" xfId="50030"/>
    <cellStyle name="SAPBEXstdData 5 2 3 4 2 3" xfId="9101"/>
    <cellStyle name="SAPBEXstdData 5 2 3 4 2 3 2" xfId="27992"/>
    <cellStyle name="SAPBEXstdData 5 2 3 4 2 3 2 2" xfId="61326"/>
    <cellStyle name="SAPBEXstdData 5 2 3 4 2 3 3" xfId="50031"/>
    <cellStyle name="SAPBEXstdData 5 2 3 4 2 4" xfId="10554"/>
    <cellStyle name="SAPBEXstdData 5 2 3 4 2 4 2" xfId="27993"/>
    <cellStyle name="SAPBEXstdData 5 2 3 4 2 4 3" xfId="50032"/>
    <cellStyle name="SAPBEXstdData 5 2 3 4 2 5" xfId="11978"/>
    <cellStyle name="SAPBEXstdData 5 2 3 4 2 5 2" xfId="27994"/>
    <cellStyle name="SAPBEXstdData 5 2 3 4 2 5 3" xfId="50033"/>
    <cellStyle name="SAPBEXstdData 5 2 3 4 2 6" xfId="13353"/>
    <cellStyle name="SAPBEXstdData 5 2 3 4 2 6 2" xfId="50034"/>
    <cellStyle name="SAPBEXstdData 5 2 3 4 2 7" xfId="14703"/>
    <cellStyle name="SAPBEXstdData 5 2 3 4 2 8" xfId="50035"/>
    <cellStyle name="SAPBEXstdData 5 2 3 4 2 9" xfId="61327"/>
    <cellStyle name="SAPBEXstdData 5 2 3 4 3" xfId="5990"/>
    <cellStyle name="SAPBEXstdData 5 2 3 4 3 2" xfId="27995"/>
    <cellStyle name="SAPBEXstdData 5 2 3 4 3 2 2" xfId="61328"/>
    <cellStyle name="SAPBEXstdData 5 2 3 4 3 3" xfId="50036"/>
    <cellStyle name="SAPBEXstdData 5 2 3 4 4" xfId="8061"/>
    <cellStyle name="SAPBEXstdData 5 2 3 4 4 2" xfId="27996"/>
    <cellStyle name="SAPBEXstdData 5 2 3 4 4 2 2" xfId="61329"/>
    <cellStyle name="SAPBEXstdData 5 2 3 4 4 3" xfId="50037"/>
    <cellStyle name="SAPBEXstdData 5 2 3 4 5" xfId="5282"/>
    <cellStyle name="SAPBEXstdData 5 2 3 4 5 2" xfId="27997"/>
    <cellStyle name="SAPBEXstdData 5 2 3 4 5 3" xfId="50038"/>
    <cellStyle name="SAPBEXstdData 5 2 3 4 6" xfId="8349"/>
    <cellStyle name="SAPBEXstdData 5 2 3 4 6 2" xfId="27998"/>
    <cellStyle name="SAPBEXstdData 5 2 3 4 6 3" xfId="50039"/>
    <cellStyle name="SAPBEXstdData 5 2 3 4 7" xfId="7864"/>
    <cellStyle name="SAPBEXstdData 5 2 3 4 7 2" xfId="50040"/>
    <cellStyle name="SAPBEXstdData 5 2 3 4 8" xfId="11323"/>
    <cellStyle name="SAPBEXstdData 5 2 3 4 9" xfId="50041"/>
    <cellStyle name="SAPBEXstdData 5 2 3 5" xfId="2231"/>
    <cellStyle name="SAPBEXstdData 5 2 3 5 10" xfId="61330"/>
    <cellStyle name="SAPBEXstdData 5 2 3 5 11" xfId="61331"/>
    <cellStyle name="SAPBEXstdData 5 2 3 5 2" xfId="2232"/>
    <cellStyle name="SAPBEXstdData 5 2 3 5 2 10" xfId="61332"/>
    <cellStyle name="SAPBEXstdData 5 2 3 5 2 2" xfId="7341"/>
    <cellStyle name="SAPBEXstdData 5 2 3 5 2 2 2" xfId="27999"/>
    <cellStyle name="SAPBEXstdData 5 2 3 5 2 2 2 2" xfId="61333"/>
    <cellStyle name="SAPBEXstdData 5 2 3 5 2 2 3" xfId="50042"/>
    <cellStyle name="SAPBEXstdData 5 2 3 5 2 3" xfId="9324"/>
    <cellStyle name="SAPBEXstdData 5 2 3 5 2 3 2" xfId="28000"/>
    <cellStyle name="SAPBEXstdData 5 2 3 5 2 3 2 2" xfId="61334"/>
    <cellStyle name="SAPBEXstdData 5 2 3 5 2 3 3" xfId="50043"/>
    <cellStyle name="SAPBEXstdData 5 2 3 5 2 4" xfId="10777"/>
    <cellStyle name="SAPBEXstdData 5 2 3 5 2 4 2" xfId="28001"/>
    <cellStyle name="SAPBEXstdData 5 2 3 5 2 4 3" xfId="50044"/>
    <cellStyle name="SAPBEXstdData 5 2 3 5 2 5" xfId="12201"/>
    <cellStyle name="SAPBEXstdData 5 2 3 5 2 5 2" xfId="28002"/>
    <cellStyle name="SAPBEXstdData 5 2 3 5 2 5 3" xfId="50045"/>
    <cellStyle name="SAPBEXstdData 5 2 3 5 2 6" xfId="13576"/>
    <cellStyle name="SAPBEXstdData 5 2 3 5 2 6 2" xfId="28003"/>
    <cellStyle name="SAPBEXstdData 5 2 3 5 2 6 3" xfId="50046"/>
    <cellStyle name="SAPBEXstdData 5 2 3 5 2 7" xfId="14926"/>
    <cellStyle name="SAPBEXstdData 5 2 3 5 2 7 2" xfId="50047"/>
    <cellStyle name="SAPBEXstdData 5 2 3 5 2 8" xfId="4605"/>
    <cellStyle name="SAPBEXstdData 5 2 3 5 2 9" xfId="61335"/>
    <cellStyle name="SAPBEXstdData 5 2 3 5 3" xfId="6213"/>
    <cellStyle name="SAPBEXstdData 5 2 3 5 3 2" xfId="28004"/>
    <cellStyle name="SAPBEXstdData 5 2 3 5 3 2 2" xfId="61336"/>
    <cellStyle name="SAPBEXstdData 5 2 3 5 3 3" xfId="50048"/>
    <cellStyle name="SAPBEXstdData 5 2 3 5 4" xfId="8284"/>
    <cellStyle name="SAPBEXstdData 5 2 3 5 4 2" xfId="28005"/>
    <cellStyle name="SAPBEXstdData 5 2 3 5 4 2 2" xfId="61337"/>
    <cellStyle name="SAPBEXstdData 5 2 3 5 4 3" xfId="50049"/>
    <cellStyle name="SAPBEXstdData 5 2 3 5 5" xfId="9771"/>
    <cellStyle name="SAPBEXstdData 5 2 3 5 5 2" xfId="28006"/>
    <cellStyle name="SAPBEXstdData 5 2 3 5 5 3" xfId="50050"/>
    <cellStyle name="SAPBEXstdData 5 2 3 5 6" xfId="11224"/>
    <cellStyle name="SAPBEXstdData 5 2 3 5 6 2" xfId="28007"/>
    <cellStyle name="SAPBEXstdData 5 2 3 5 6 3" xfId="50051"/>
    <cellStyle name="SAPBEXstdData 5 2 3 5 7" xfId="12650"/>
    <cellStyle name="SAPBEXstdData 5 2 3 5 7 2" xfId="28008"/>
    <cellStyle name="SAPBEXstdData 5 2 3 5 7 3" xfId="50052"/>
    <cellStyle name="SAPBEXstdData 5 2 3 5 8" xfId="14022"/>
    <cellStyle name="SAPBEXstdData 5 2 3 5 8 2" xfId="50053"/>
    <cellStyle name="SAPBEXstdData 5 2 3 5 9" xfId="3854"/>
    <cellStyle name="SAPBEXstdData 5 2 3 6" xfId="4081"/>
    <cellStyle name="SAPBEXstdData 5 2 3 6 2" xfId="3639"/>
    <cellStyle name="SAPBEXstdData 5 2 3 6 2 2" xfId="28009"/>
    <cellStyle name="SAPBEXstdData 5 2 3 6 2 2 2" xfId="28010"/>
    <cellStyle name="SAPBEXstdData 5 2 3 6 2 2 3" xfId="61338"/>
    <cellStyle name="SAPBEXstdData 5 2 3 6 2 3" xfId="28011"/>
    <cellStyle name="SAPBEXstdData 5 2 3 6 2 3 2" xfId="28012"/>
    <cellStyle name="SAPBEXstdData 5 2 3 6 2 3 3" xfId="61339"/>
    <cellStyle name="SAPBEXstdData 5 2 3 6 2 4" xfId="28013"/>
    <cellStyle name="SAPBEXstdData 5 2 3 6 2 5" xfId="50054"/>
    <cellStyle name="SAPBEXstdData 5 2 3 6 3" xfId="28014"/>
    <cellStyle name="SAPBEXstdData 5 2 3 6 3 2" xfId="28015"/>
    <cellStyle name="SAPBEXstdData 5 2 3 6 3 3" xfId="61340"/>
    <cellStyle name="SAPBEXstdData 5 2 3 6 4" xfId="28016"/>
    <cellStyle name="SAPBEXstdData 5 2 3 6 4 2" xfId="28017"/>
    <cellStyle name="SAPBEXstdData 5 2 3 6 4 3" xfId="61341"/>
    <cellStyle name="SAPBEXstdData 5 2 3 6 5" xfId="28018"/>
    <cellStyle name="SAPBEXstdData 5 2 3 6 5 2" xfId="61342"/>
    <cellStyle name="SAPBEXstdData 5 2 3 6 6" xfId="50055"/>
    <cellStyle name="SAPBEXstdData 5 2 3 6 7" xfId="61343"/>
    <cellStyle name="SAPBEXstdData 5 2 3 7" xfId="3302"/>
    <cellStyle name="SAPBEXstdData 5 2 3 7 2" xfId="4871"/>
    <cellStyle name="SAPBEXstdData 5 2 3 7 2 2" xfId="28019"/>
    <cellStyle name="SAPBEXstdData 5 2 3 7 2 2 2" xfId="28020"/>
    <cellStyle name="SAPBEXstdData 5 2 3 7 2 2 3" xfId="61344"/>
    <cellStyle name="SAPBEXstdData 5 2 3 7 2 3" xfId="28021"/>
    <cellStyle name="SAPBEXstdData 5 2 3 7 2 3 2" xfId="28022"/>
    <cellStyle name="SAPBEXstdData 5 2 3 7 2 3 3" xfId="61345"/>
    <cellStyle name="SAPBEXstdData 5 2 3 7 2 4" xfId="28023"/>
    <cellStyle name="SAPBEXstdData 5 2 3 7 2 5" xfId="50056"/>
    <cellStyle name="SAPBEXstdData 5 2 3 7 3" xfId="28024"/>
    <cellStyle name="SAPBEXstdData 5 2 3 7 3 2" xfId="28025"/>
    <cellStyle name="SAPBEXstdData 5 2 3 7 3 3" xfId="61346"/>
    <cellStyle name="SAPBEXstdData 5 2 3 7 4" xfId="28026"/>
    <cellStyle name="SAPBEXstdData 5 2 3 7 4 2" xfId="28027"/>
    <cellStyle name="SAPBEXstdData 5 2 3 7 4 3" xfId="61347"/>
    <cellStyle name="SAPBEXstdData 5 2 3 7 5" xfId="28028"/>
    <cellStyle name="SAPBEXstdData 5 2 3 7 6" xfId="50057"/>
    <cellStyle name="SAPBEXstdData 5 2 3 8" xfId="4308"/>
    <cellStyle name="SAPBEXstdData 5 2 3 8 2" xfId="28029"/>
    <cellStyle name="SAPBEXstdData 5 2 3 8 2 2" xfId="28030"/>
    <cellStyle name="SAPBEXstdData 5 2 3 8 2 3" xfId="61348"/>
    <cellStyle name="SAPBEXstdData 5 2 3 8 3" xfId="28031"/>
    <cellStyle name="SAPBEXstdData 5 2 3 8 3 2" xfId="28032"/>
    <cellStyle name="SAPBEXstdData 5 2 3 8 3 3" xfId="61349"/>
    <cellStyle name="SAPBEXstdData 5 2 3 8 4" xfId="28033"/>
    <cellStyle name="SAPBEXstdData 5 2 3 8 5" xfId="50058"/>
    <cellStyle name="SAPBEXstdData 5 2 3 9" xfId="4504"/>
    <cellStyle name="SAPBEXstdData 5 2 3 9 2" xfId="28034"/>
    <cellStyle name="SAPBEXstdData 5 2 3 9 2 2" xfId="28035"/>
    <cellStyle name="SAPBEXstdData 5 2 3 9 2 3" xfId="61350"/>
    <cellStyle name="SAPBEXstdData 5 2 3 9 3" xfId="28036"/>
    <cellStyle name="SAPBEXstdData 5 2 3 9 3 2" xfId="28037"/>
    <cellStyle name="SAPBEXstdData 5 2 3 9 3 3" xfId="61351"/>
    <cellStyle name="SAPBEXstdData 5 2 3 9 4" xfId="28038"/>
    <cellStyle name="SAPBEXstdData 5 2 3 9 5" xfId="50059"/>
    <cellStyle name="SAPBEXstdData 5 2 4" xfId="2233"/>
    <cellStyle name="SAPBEXstdData 5 2 4 2" xfId="2234"/>
    <cellStyle name="SAPBEXstdData 5 2 4 2 2" xfId="2235"/>
    <cellStyle name="SAPBEXstdData 5 2 4 2 2 2" xfId="9407"/>
    <cellStyle name="SAPBEXstdData 5 2 4 2 2 2 2" xfId="28039"/>
    <cellStyle name="SAPBEXstdData 5 2 4 2 2 2 2 2" xfId="61352"/>
    <cellStyle name="SAPBEXstdData 5 2 4 2 2 2 3" xfId="50060"/>
    <cellStyle name="SAPBEXstdData 5 2 4 2 2 3" xfId="10860"/>
    <cellStyle name="SAPBEXstdData 5 2 4 2 2 3 2" xfId="28040"/>
    <cellStyle name="SAPBEXstdData 5 2 4 2 2 3 3" xfId="50061"/>
    <cellStyle name="SAPBEXstdData 5 2 4 2 2 4" xfId="12284"/>
    <cellStyle name="SAPBEXstdData 5 2 4 2 2 4 2" xfId="28041"/>
    <cellStyle name="SAPBEXstdData 5 2 4 2 2 4 3" xfId="50062"/>
    <cellStyle name="SAPBEXstdData 5 2 4 2 2 5" xfId="13659"/>
    <cellStyle name="SAPBEXstdData 5 2 4 2 2 5 2" xfId="50063"/>
    <cellStyle name="SAPBEXstdData 5 2 4 2 2 6" xfId="15009"/>
    <cellStyle name="SAPBEXstdData 5 2 4 2 2 7" xfId="7424"/>
    <cellStyle name="SAPBEXstdData 5 2 4 2 2 8" xfId="61353"/>
    <cellStyle name="SAPBEXstdData 5 2 4 2 2 9" xfId="61354"/>
    <cellStyle name="SAPBEXstdData 5 2 4 2 3" xfId="6287"/>
    <cellStyle name="SAPBEXstdData 5 2 4 2 3 2" xfId="28042"/>
    <cellStyle name="SAPBEXstdData 5 2 4 2 3 2 2" xfId="61355"/>
    <cellStyle name="SAPBEXstdData 5 2 4 2 3 3" xfId="50064"/>
    <cellStyle name="SAPBEXstdData 5 2 4 2 4" xfId="28043"/>
    <cellStyle name="SAPBEXstdData 5 2 4 2 4 2" xfId="28044"/>
    <cellStyle name="SAPBEXstdData 5 2 4 2 4 3" xfId="61356"/>
    <cellStyle name="SAPBEXstdData 5 2 4 2 5" xfId="28045"/>
    <cellStyle name="SAPBEXstdData 5 2 4 2 6" xfId="50065"/>
    <cellStyle name="SAPBEXstdData 5 2 4 3" xfId="2236"/>
    <cellStyle name="SAPBEXstdData 5 2 4 3 2" xfId="8494"/>
    <cellStyle name="SAPBEXstdData 5 2 4 3 2 2" xfId="28046"/>
    <cellStyle name="SAPBEXstdData 5 2 4 3 2 2 2" xfId="61357"/>
    <cellStyle name="SAPBEXstdData 5 2 4 3 2 3" xfId="50066"/>
    <cellStyle name="SAPBEXstdData 5 2 4 3 3" xfId="9947"/>
    <cellStyle name="SAPBEXstdData 5 2 4 3 3 2" xfId="28047"/>
    <cellStyle name="SAPBEXstdData 5 2 4 3 3 3" xfId="50067"/>
    <cellStyle name="SAPBEXstdData 5 2 4 3 4" xfId="11371"/>
    <cellStyle name="SAPBEXstdData 5 2 4 3 4 2" xfId="28048"/>
    <cellStyle name="SAPBEXstdData 5 2 4 3 4 3" xfId="50068"/>
    <cellStyle name="SAPBEXstdData 5 2 4 3 5" xfId="12746"/>
    <cellStyle name="SAPBEXstdData 5 2 4 3 5 2" xfId="28049"/>
    <cellStyle name="SAPBEXstdData 5 2 4 3 5 3" xfId="50069"/>
    <cellStyle name="SAPBEXstdData 5 2 4 3 6" xfId="14096"/>
    <cellStyle name="SAPBEXstdData 5 2 4 3 6 2" xfId="50070"/>
    <cellStyle name="SAPBEXstdData 5 2 4 3 7" xfId="6511"/>
    <cellStyle name="SAPBEXstdData 5 2 4 3 8" xfId="61358"/>
    <cellStyle name="SAPBEXstdData 5 2 4 3 9" xfId="61359"/>
    <cellStyle name="SAPBEXstdData 5 2 4 4" xfId="5385"/>
    <cellStyle name="SAPBEXstdData 5 2 4 4 2" xfId="28050"/>
    <cellStyle name="SAPBEXstdData 5 2 4 4 2 2" xfId="61360"/>
    <cellStyle name="SAPBEXstdData 5 2 4 4 3" xfId="50071"/>
    <cellStyle name="SAPBEXstdData 5 2 4 5" xfId="28051"/>
    <cellStyle name="SAPBEXstdData 5 2 4 5 2" xfId="28052"/>
    <cellStyle name="SAPBEXstdData 5 2 4 5 3" xfId="50072"/>
    <cellStyle name="SAPBEXstdData 5 2 4 6" xfId="50073"/>
    <cellStyle name="SAPBEXstdData 5 2 5" xfId="2237"/>
    <cellStyle name="SAPBEXstdData 5 2 5 2" xfId="2238"/>
    <cellStyle name="SAPBEXstdData 5 2 5 2 2" xfId="8719"/>
    <cellStyle name="SAPBEXstdData 5 2 5 2 2 2" xfId="28053"/>
    <cellStyle name="SAPBEXstdData 5 2 5 2 2 2 2" xfId="61361"/>
    <cellStyle name="SAPBEXstdData 5 2 5 2 2 3" xfId="50074"/>
    <cellStyle name="SAPBEXstdData 5 2 5 2 3" xfId="10172"/>
    <cellStyle name="SAPBEXstdData 5 2 5 2 3 2" xfId="28054"/>
    <cellStyle name="SAPBEXstdData 5 2 5 2 3 2 2" xfId="61362"/>
    <cellStyle name="SAPBEXstdData 5 2 5 2 3 3" xfId="50075"/>
    <cellStyle name="SAPBEXstdData 5 2 5 2 4" xfId="11596"/>
    <cellStyle name="SAPBEXstdData 5 2 5 2 4 2" xfId="28055"/>
    <cellStyle name="SAPBEXstdData 5 2 5 2 4 3" xfId="50076"/>
    <cellStyle name="SAPBEXstdData 5 2 5 2 5" xfId="12971"/>
    <cellStyle name="SAPBEXstdData 5 2 5 2 5 2" xfId="50077"/>
    <cellStyle name="SAPBEXstdData 5 2 5 2 6" xfId="14321"/>
    <cellStyle name="SAPBEXstdData 5 2 5 2 7" xfId="6736"/>
    <cellStyle name="SAPBEXstdData 5 2 5 2 8" xfId="61363"/>
    <cellStyle name="SAPBEXstdData 5 2 5 2 9" xfId="61364"/>
    <cellStyle name="SAPBEXstdData 5 2 5 3" xfId="5609"/>
    <cellStyle name="SAPBEXstdData 5 2 5 3 2" xfId="28056"/>
    <cellStyle name="SAPBEXstdData 5 2 5 3 2 2" xfId="61365"/>
    <cellStyle name="SAPBEXstdData 5 2 5 3 3" xfId="50078"/>
    <cellStyle name="SAPBEXstdData 5 2 5 4" xfId="28057"/>
    <cellStyle name="SAPBEXstdData 5 2 5 4 2" xfId="28058"/>
    <cellStyle name="SAPBEXstdData 5 2 5 4 3" xfId="61366"/>
    <cellStyle name="SAPBEXstdData 5 2 5 5" xfId="28059"/>
    <cellStyle name="SAPBEXstdData 5 2 5 6" xfId="50079"/>
    <cellStyle name="SAPBEXstdData 5 2 6" xfId="2239"/>
    <cellStyle name="SAPBEXstdData 5 2 6 10" xfId="61367"/>
    <cellStyle name="SAPBEXstdData 5 2 6 11" xfId="61368"/>
    <cellStyle name="SAPBEXstdData 5 2 6 2" xfId="2240"/>
    <cellStyle name="SAPBEXstdData 5 2 6 2 10" xfId="61369"/>
    <cellStyle name="SAPBEXstdData 5 2 6 2 2" xfId="6966"/>
    <cellStyle name="SAPBEXstdData 5 2 6 2 2 2" xfId="28060"/>
    <cellStyle name="SAPBEXstdData 5 2 6 2 2 2 2" xfId="61370"/>
    <cellStyle name="SAPBEXstdData 5 2 6 2 2 3" xfId="50080"/>
    <cellStyle name="SAPBEXstdData 5 2 6 2 3" xfId="8949"/>
    <cellStyle name="SAPBEXstdData 5 2 6 2 3 2" xfId="28061"/>
    <cellStyle name="SAPBEXstdData 5 2 6 2 3 2 2" xfId="61371"/>
    <cellStyle name="SAPBEXstdData 5 2 6 2 3 3" xfId="50081"/>
    <cellStyle name="SAPBEXstdData 5 2 6 2 4" xfId="10402"/>
    <cellStyle name="SAPBEXstdData 5 2 6 2 4 2" xfId="28062"/>
    <cellStyle name="SAPBEXstdData 5 2 6 2 4 3" xfId="50082"/>
    <cellStyle name="SAPBEXstdData 5 2 6 2 5" xfId="11826"/>
    <cellStyle name="SAPBEXstdData 5 2 6 2 5 2" xfId="28063"/>
    <cellStyle name="SAPBEXstdData 5 2 6 2 5 3" xfId="50083"/>
    <cellStyle name="SAPBEXstdData 5 2 6 2 6" xfId="13201"/>
    <cellStyle name="SAPBEXstdData 5 2 6 2 6 2" xfId="50084"/>
    <cellStyle name="SAPBEXstdData 5 2 6 2 7" xfId="14551"/>
    <cellStyle name="SAPBEXstdData 5 2 6 2 8" xfId="50085"/>
    <cellStyle name="SAPBEXstdData 5 2 6 2 9" xfId="61372"/>
    <cellStyle name="SAPBEXstdData 5 2 6 3" xfId="5838"/>
    <cellStyle name="SAPBEXstdData 5 2 6 3 2" xfId="28064"/>
    <cellStyle name="SAPBEXstdData 5 2 6 3 2 2" xfId="61373"/>
    <cellStyle name="SAPBEXstdData 5 2 6 3 3" xfId="50086"/>
    <cellStyle name="SAPBEXstdData 5 2 6 4" xfId="7909"/>
    <cellStyle name="SAPBEXstdData 5 2 6 4 2" xfId="28065"/>
    <cellStyle name="SAPBEXstdData 5 2 6 4 2 2" xfId="61374"/>
    <cellStyle name="SAPBEXstdData 5 2 6 4 3" xfId="50087"/>
    <cellStyle name="SAPBEXstdData 5 2 6 5" xfId="8468"/>
    <cellStyle name="SAPBEXstdData 5 2 6 5 2" xfId="28066"/>
    <cellStyle name="SAPBEXstdData 5 2 6 5 3" xfId="50088"/>
    <cellStyle name="SAPBEXstdData 5 2 6 6" xfId="9921"/>
    <cellStyle name="SAPBEXstdData 5 2 6 6 2" xfId="28067"/>
    <cellStyle name="SAPBEXstdData 5 2 6 6 3" xfId="50089"/>
    <cellStyle name="SAPBEXstdData 5 2 6 7" xfId="11344"/>
    <cellStyle name="SAPBEXstdData 5 2 6 7 2" xfId="50090"/>
    <cellStyle name="SAPBEXstdData 5 2 6 8" xfId="12718"/>
    <cellStyle name="SAPBEXstdData 5 2 6 9" xfId="50091"/>
    <cellStyle name="SAPBEXstdData 5 2 7" xfId="2241"/>
    <cellStyle name="SAPBEXstdData 5 2 7 10" xfId="61375"/>
    <cellStyle name="SAPBEXstdData 5 2 7 11" xfId="61376"/>
    <cellStyle name="SAPBEXstdData 5 2 7 2" xfId="2242"/>
    <cellStyle name="SAPBEXstdData 5 2 7 2 10" xfId="61377"/>
    <cellStyle name="SAPBEXstdData 5 2 7 2 2" xfId="7191"/>
    <cellStyle name="SAPBEXstdData 5 2 7 2 2 2" xfId="28068"/>
    <cellStyle name="SAPBEXstdData 5 2 7 2 2 2 2" xfId="61378"/>
    <cellStyle name="SAPBEXstdData 5 2 7 2 2 3" xfId="50092"/>
    <cellStyle name="SAPBEXstdData 5 2 7 2 3" xfId="9174"/>
    <cellStyle name="SAPBEXstdData 5 2 7 2 3 2" xfId="28069"/>
    <cellStyle name="SAPBEXstdData 5 2 7 2 3 2 2" xfId="61379"/>
    <cellStyle name="SAPBEXstdData 5 2 7 2 3 3" xfId="50093"/>
    <cellStyle name="SAPBEXstdData 5 2 7 2 4" xfId="10627"/>
    <cellStyle name="SAPBEXstdData 5 2 7 2 4 2" xfId="28070"/>
    <cellStyle name="SAPBEXstdData 5 2 7 2 4 3" xfId="50094"/>
    <cellStyle name="SAPBEXstdData 5 2 7 2 5" xfId="12051"/>
    <cellStyle name="SAPBEXstdData 5 2 7 2 5 2" xfId="28071"/>
    <cellStyle name="SAPBEXstdData 5 2 7 2 5 3" xfId="50095"/>
    <cellStyle name="SAPBEXstdData 5 2 7 2 6" xfId="13426"/>
    <cellStyle name="SAPBEXstdData 5 2 7 2 6 2" xfId="28072"/>
    <cellStyle name="SAPBEXstdData 5 2 7 2 6 3" xfId="50096"/>
    <cellStyle name="SAPBEXstdData 5 2 7 2 7" xfId="14776"/>
    <cellStyle name="SAPBEXstdData 5 2 7 2 7 2" xfId="50097"/>
    <cellStyle name="SAPBEXstdData 5 2 7 2 8" xfId="4729"/>
    <cellStyle name="SAPBEXstdData 5 2 7 2 9" xfId="61380"/>
    <cellStyle name="SAPBEXstdData 5 2 7 3" xfId="6063"/>
    <cellStyle name="SAPBEXstdData 5 2 7 3 2" xfId="28073"/>
    <cellStyle name="SAPBEXstdData 5 2 7 3 2 2" xfId="61381"/>
    <cellStyle name="SAPBEXstdData 5 2 7 3 3" xfId="50098"/>
    <cellStyle name="SAPBEXstdData 5 2 7 4" xfId="8134"/>
    <cellStyle name="SAPBEXstdData 5 2 7 4 2" xfId="28074"/>
    <cellStyle name="SAPBEXstdData 5 2 7 4 2 2" xfId="61382"/>
    <cellStyle name="SAPBEXstdData 5 2 7 4 3" xfId="50099"/>
    <cellStyle name="SAPBEXstdData 5 2 7 5" xfId="9621"/>
    <cellStyle name="SAPBEXstdData 5 2 7 5 2" xfId="28075"/>
    <cellStyle name="SAPBEXstdData 5 2 7 5 3" xfId="50100"/>
    <cellStyle name="SAPBEXstdData 5 2 7 6" xfId="11074"/>
    <cellStyle name="SAPBEXstdData 5 2 7 6 2" xfId="28076"/>
    <cellStyle name="SAPBEXstdData 5 2 7 6 3" xfId="50101"/>
    <cellStyle name="SAPBEXstdData 5 2 7 7" xfId="12500"/>
    <cellStyle name="SAPBEXstdData 5 2 7 7 2" xfId="28077"/>
    <cellStyle name="SAPBEXstdData 5 2 7 7 3" xfId="50102"/>
    <cellStyle name="SAPBEXstdData 5 2 7 8" xfId="13872"/>
    <cellStyle name="SAPBEXstdData 5 2 7 8 2" xfId="50103"/>
    <cellStyle name="SAPBEXstdData 5 2 7 9" xfId="3700"/>
    <cellStyle name="SAPBEXstdData 5 2 8" xfId="3927"/>
    <cellStyle name="SAPBEXstdData 5 2 8 2" xfId="3475"/>
    <cellStyle name="SAPBEXstdData 5 2 8 2 2" xfId="28078"/>
    <cellStyle name="SAPBEXstdData 5 2 8 2 2 2" xfId="28079"/>
    <cellStyle name="SAPBEXstdData 5 2 8 2 2 3" xfId="61383"/>
    <cellStyle name="SAPBEXstdData 5 2 8 2 3" xfId="28080"/>
    <cellStyle name="SAPBEXstdData 5 2 8 2 3 2" xfId="28081"/>
    <cellStyle name="SAPBEXstdData 5 2 8 2 3 3" xfId="61384"/>
    <cellStyle name="SAPBEXstdData 5 2 8 2 4" xfId="28082"/>
    <cellStyle name="SAPBEXstdData 5 2 8 2 5" xfId="50104"/>
    <cellStyle name="SAPBEXstdData 5 2 8 3" xfId="28083"/>
    <cellStyle name="SAPBEXstdData 5 2 8 3 2" xfId="28084"/>
    <cellStyle name="SAPBEXstdData 5 2 8 3 3" xfId="61385"/>
    <cellStyle name="SAPBEXstdData 5 2 8 4" xfId="28085"/>
    <cellStyle name="SAPBEXstdData 5 2 8 4 2" xfId="28086"/>
    <cellStyle name="SAPBEXstdData 5 2 8 4 3" xfId="61386"/>
    <cellStyle name="SAPBEXstdData 5 2 8 5" xfId="28087"/>
    <cellStyle name="SAPBEXstdData 5 2 8 5 2" xfId="61387"/>
    <cellStyle name="SAPBEXstdData 5 2 8 6" xfId="50105"/>
    <cellStyle name="SAPBEXstdData 5 2 8 7" xfId="61388"/>
    <cellStyle name="SAPBEXstdData 5 2 9" xfId="3264"/>
    <cellStyle name="SAPBEXstdData 5 2 9 2" xfId="4193"/>
    <cellStyle name="SAPBEXstdData 5 2 9 2 2" xfId="28088"/>
    <cellStyle name="SAPBEXstdData 5 2 9 2 2 2" xfId="28089"/>
    <cellStyle name="SAPBEXstdData 5 2 9 2 2 3" xfId="61389"/>
    <cellStyle name="SAPBEXstdData 5 2 9 2 3" xfId="28090"/>
    <cellStyle name="SAPBEXstdData 5 2 9 2 3 2" xfId="28091"/>
    <cellStyle name="SAPBEXstdData 5 2 9 2 3 3" xfId="61390"/>
    <cellStyle name="SAPBEXstdData 5 2 9 2 4" xfId="28092"/>
    <cellStyle name="SAPBEXstdData 5 2 9 2 5" xfId="50106"/>
    <cellStyle name="SAPBEXstdData 5 2 9 3" xfId="28093"/>
    <cellStyle name="SAPBEXstdData 5 2 9 3 2" xfId="28094"/>
    <cellStyle name="SAPBEXstdData 5 2 9 3 3" xfId="61391"/>
    <cellStyle name="SAPBEXstdData 5 2 9 4" xfId="28095"/>
    <cellStyle name="SAPBEXstdData 5 2 9 4 2" xfId="28096"/>
    <cellStyle name="SAPBEXstdData 5 2 9 4 3" xfId="61392"/>
    <cellStyle name="SAPBEXstdData 5 2 9 5" xfId="28097"/>
    <cellStyle name="SAPBEXstdData 5 2 9 6" xfId="50107"/>
    <cellStyle name="SAPBEXstdData 5 3" xfId="28098"/>
    <cellStyle name="SAPBEXstdData 5 3 2" xfId="28099"/>
    <cellStyle name="SAPBEXstdData 5 3 3" xfId="50108"/>
    <cellStyle name="SAPBEXstdData 5 4" xfId="50109"/>
    <cellStyle name="SAPBEXstdData 6" xfId="262"/>
    <cellStyle name="SAPBEXstdData 6 2" xfId="2243"/>
    <cellStyle name="SAPBEXstdData 6 2 10" xfId="4796"/>
    <cellStyle name="SAPBEXstdData 6 2 10 2" xfId="28100"/>
    <cellStyle name="SAPBEXstdData 6 2 10 2 2" xfId="28101"/>
    <cellStyle name="SAPBEXstdData 6 2 10 2 3" xfId="61393"/>
    <cellStyle name="SAPBEXstdData 6 2 10 3" xfId="28102"/>
    <cellStyle name="SAPBEXstdData 6 2 10 3 2" xfId="28103"/>
    <cellStyle name="SAPBEXstdData 6 2 10 3 3" xfId="61394"/>
    <cellStyle name="SAPBEXstdData 6 2 10 4" xfId="28104"/>
    <cellStyle name="SAPBEXstdData 6 2 10 5" xfId="50110"/>
    <cellStyle name="SAPBEXstdData 6 2 11" xfId="3352"/>
    <cellStyle name="SAPBEXstdData 6 2 11 2" xfId="28105"/>
    <cellStyle name="SAPBEXstdData 6 2 11 2 2" xfId="28106"/>
    <cellStyle name="SAPBEXstdData 6 2 11 2 3" xfId="61395"/>
    <cellStyle name="SAPBEXstdData 6 2 11 3" xfId="28107"/>
    <cellStyle name="SAPBEXstdData 6 2 11 3 2" xfId="28108"/>
    <cellStyle name="SAPBEXstdData 6 2 11 3 3" xfId="61396"/>
    <cellStyle name="SAPBEXstdData 6 2 11 4" xfId="28109"/>
    <cellStyle name="SAPBEXstdData 6 2 11 5" xfId="50111"/>
    <cellStyle name="SAPBEXstdData 6 2 12" xfId="4208"/>
    <cellStyle name="SAPBEXstdData 6 2 12 2" xfId="28110"/>
    <cellStyle name="SAPBEXstdData 6 2 12 2 2" xfId="28111"/>
    <cellStyle name="SAPBEXstdData 6 2 12 2 3" xfId="61397"/>
    <cellStyle name="SAPBEXstdData 6 2 12 3" xfId="28112"/>
    <cellStyle name="SAPBEXstdData 6 2 12 3 2" xfId="28113"/>
    <cellStyle name="SAPBEXstdData 6 2 12 3 3" xfId="61398"/>
    <cellStyle name="SAPBEXstdData 6 2 12 4" xfId="28114"/>
    <cellStyle name="SAPBEXstdData 6 2 12 5" xfId="50112"/>
    <cellStyle name="SAPBEXstdData 6 2 13" xfId="28115"/>
    <cellStyle name="SAPBEXstdData 6 2 13 2" xfId="28116"/>
    <cellStyle name="SAPBEXstdData 6 2 13 3" xfId="61399"/>
    <cellStyle name="SAPBEXstdData 6 2 14" xfId="50113"/>
    <cellStyle name="SAPBEXstdData 6 2 2" xfId="2244"/>
    <cellStyle name="SAPBEXstdData 6 2 2 10" xfId="3473"/>
    <cellStyle name="SAPBEXstdData 6 2 2 10 2" xfId="28117"/>
    <cellStyle name="SAPBEXstdData 6 2 2 10 2 2" xfId="28118"/>
    <cellStyle name="SAPBEXstdData 6 2 2 10 2 3" xfId="61400"/>
    <cellStyle name="SAPBEXstdData 6 2 2 10 3" xfId="28119"/>
    <cellStyle name="SAPBEXstdData 6 2 2 10 3 2" xfId="28120"/>
    <cellStyle name="SAPBEXstdData 6 2 2 10 3 3" xfId="61401"/>
    <cellStyle name="SAPBEXstdData 6 2 2 10 4" xfId="28121"/>
    <cellStyle name="SAPBEXstdData 6 2 2 10 5" xfId="50114"/>
    <cellStyle name="SAPBEXstdData 6 2 2 11" xfId="28122"/>
    <cellStyle name="SAPBEXstdData 6 2 2 11 2" xfId="28123"/>
    <cellStyle name="SAPBEXstdData 6 2 2 11 3" xfId="61402"/>
    <cellStyle name="SAPBEXstdData 6 2 2 12" xfId="50115"/>
    <cellStyle name="SAPBEXstdData 6 2 2 2" xfId="2245"/>
    <cellStyle name="SAPBEXstdData 6 2 2 2 2" xfId="2246"/>
    <cellStyle name="SAPBEXstdData 6 2 2 2 2 2" xfId="2247"/>
    <cellStyle name="SAPBEXstdData 6 2 2 2 2 2 2" xfId="9489"/>
    <cellStyle name="SAPBEXstdData 6 2 2 2 2 2 2 2" xfId="28124"/>
    <cellStyle name="SAPBEXstdData 6 2 2 2 2 2 2 2 2" xfId="61403"/>
    <cellStyle name="SAPBEXstdData 6 2 2 2 2 2 2 3" xfId="50116"/>
    <cellStyle name="SAPBEXstdData 6 2 2 2 2 2 3" xfId="10942"/>
    <cellStyle name="SAPBEXstdData 6 2 2 2 2 2 3 2" xfId="28125"/>
    <cellStyle name="SAPBEXstdData 6 2 2 2 2 2 3 3" xfId="50117"/>
    <cellStyle name="SAPBEXstdData 6 2 2 2 2 2 4" xfId="12366"/>
    <cellStyle name="SAPBEXstdData 6 2 2 2 2 2 4 2" xfId="28126"/>
    <cellStyle name="SAPBEXstdData 6 2 2 2 2 2 4 3" xfId="50118"/>
    <cellStyle name="SAPBEXstdData 6 2 2 2 2 2 5" xfId="13741"/>
    <cellStyle name="SAPBEXstdData 6 2 2 2 2 2 5 2" xfId="50119"/>
    <cellStyle name="SAPBEXstdData 6 2 2 2 2 2 6" xfId="15091"/>
    <cellStyle name="SAPBEXstdData 6 2 2 2 2 2 7" xfId="7506"/>
    <cellStyle name="SAPBEXstdData 6 2 2 2 2 2 8" xfId="61404"/>
    <cellStyle name="SAPBEXstdData 6 2 2 2 2 2 9" xfId="61405"/>
    <cellStyle name="SAPBEXstdData 6 2 2 2 2 3" xfId="6369"/>
    <cellStyle name="SAPBEXstdData 6 2 2 2 2 3 2" xfId="28127"/>
    <cellStyle name="SAPBEXstdData 6 2 2 2 2 3 2 2" xfId="61406"/>
    <cellStyle name="SAPBEXstdData 6 2 2 2 2 3 3" xfId="50120"/>
    <cellStyle name="SAPBEXstdData 6 2 2 2 2 4" xfId="28128"/>
    <cellStyle name="SAPBEXstdData 6 2 2 2 2 4 2" xfId="28129"/>
    <cellStyle name="SAPBEXstdData 6 2 2 2 2 4 3" xfId="61407"/>
    <cellStyle name="SAPBEXstdData 6 2 2 2 2 5" xfId="28130"/>
    <cellStyle name="SAPBEXstdData 6 2 2 2 2 6" xfId="50121"/>
    <cellStyle name="SAPBEXstdData 6 2 2 2 3" xfId="2248"/>
    <cellStyle name="SAPBEXstdData 6 2 2 2 3 2" xfId="8577"/>
    <cellStyle name="SAPBEXstdData 6 2 2 2 3 2 2" xfId="28131"/>
    <cellStyle name="SAPBEXstdData 6 2 2 2 3 2 2 2" xfId="61408"/>
    <cellStyle name="SAPBEXstdData 6 2 2 2 3 2 3" xfId="50122"/>
    <cellStyle name="SAPBEXstdData 6 2 2 2 3 3" xfId="10030"/>
    <cellStyle name="SAPBEXstdData 6 2 2 2 3 3 2" xfId="28132"/>
    <cellStyle name="SAPBEXstdData 6 2 2 2 3 3 3" xfId="50123"/>
    <cellStyle name="SAPBEXstdData 6 2 2 2 3 4" xfId="11454"/>
    <cellStyle name="SAPBEXstdData 6 2 2 2 3 4 2" xfId="28133"/>
    <cellStyle name="SAPBEXstdData 6 2 2 2 3 4 3" xfId="50124"/>
    <cellStyle name="SAPBEXstdData 6 2 2 2 3 5" xfId="12829"/>
    <cellStyle name="SAPBEXstdData 6 2 2 2 3 5 2" xfId="28134"/>
    <cellStyle name="SAPBEXstdData 6 2 2 2 3 5 3" xfId="50125"/>
    <cellStyle name="SAPBEXstdData 6 2 2 2 3 6" xfId="14179"/>
    <cellStyle name="SAPBEXstdData 6 2 2 2 3 6 2" xfId="50126"/>
    <cellStyle name="SAPBEXstdData 6 2 2 2 3 7" xfId="6594"/>
    <cellStyle name="SAPBEXstdData 6 2 2 2 3 8" xfId="61409"/>
    <cellStyle name="SAPBEXstdData 6 2 2 2 3 9" xfId="61410"/>
    <cellStyle name="SAPBEXstdData 6 2 2 2 4" xfId="5467"/>
    <cellStyle name="SAPBEXstdData 6 2 2 2 4 2" xfId="28135"/>
    <cellStyle name="SAPBEXstdData 6 2 2 2 4 2 2" xfId="61411"/>
    <cellStyle name="SAPBEXstdData 6 2 2 2 4 3" xfId="50127"/>
    <cellStyle name="SAPBEXstdData 6 2 2 2 5" xfId="28136"/>
    <cellStyle name="SAPBEXstdData 6 2 2 2 5 2" xfId="28137"/>
    <cellStyle name="SAPBEXstdData 6 2 2 2 5 3" xfId="50128"/>
    <cellStyle name="SAPBEXstdData 6 2 2 2 6" xfId="50129"/>
    <cellStyle name="SAPBEXstdData 6 2 2 3" xfId="2249"/>
    <cellStyle name="SAPBEXstdData 6 2 2 3 2" xfId="2250"/>
    <cellStyle name="SAPBEXstdData 6 2 2 3 2 2" xfId="8803"/>
    <cellStyle name="SAPBEXstdData 6 2 2 3 2 2 2" xfId="28138"/>
    <cellStyle name="SAPBEXstdData 6 2 2 3 2 2 2 2" xfId="61412"/>
    <cellStyle name="SAPBEXstdData 6 2 2 3 2 2 3" xfId="50130"/>
    <cellStyle name="SAPBEXstdData 6 2 2 3 2 3" xfId="10256"/>
    <cellStyle name="SAPBEXstdData 6 2 2 3 2 3 2" xfId="28139"/>
    <cellStyle name="SAPBEXstdData 6 2 2 3 2 3 2 2" xfId="61413"/>
    <cellStyle name="SAPBEXstdData 6 2 2 3 2 3 3" xfId="50131"/>
    <cellStyle name="SAPBEXstdData 6 2 2 3 2 4" xfId="11680"/>
    <cellStyle name="SAPBEXstdData 6 2 2 3 2 4 2" xfId="28140"/>
    <cellStyle name="SAPBEXstdData 6 2 2 3 2 4 3" xfId="50132"/>
    <cellStyle name="SAPBEXstdData 6 2 2 3 2 5" xfId="13055"/>
    <cellStyle name="SAPBEXstdData 6 2 2 3 2 5 2" xfId="50133"/>
    <cellStyle name="SAPBEXstdData 6 2 2 3 2 6" xfId="14405"/>
    <cellStyle name="SAPBEXstdData 6 2 2 3 2 7" xfId="6820"/>
    <cellStyle name="SAPBEXstdData 6 2 2 3 2 8" xfId="61414"/>
    <cellStyle name="SAPBEXstdData 6 2 2 3 2 9" xfId="61415"/>
    <cellStyle name="SAPBEXstdData 6 2 2 3 3" xfId="5693"/>
    <cellStyle name="SAPBEXstdData 6 2 2 3 3 2" xfId="28141"/>
    <cellStyle name="SAPBEXstdData 6 2 2 3 3 2 2" xfId="61416"/>
    <cellStyle name="SAPBEXstdData 6 2 2 3 3 3" xfId="50134"/>
    <cellStyle name="SAPBEXstdData 6 2 2 3 4" xfId="28142"/>
    <cellStyle name="SAPBEXstdData 6 2 2 3 4 2" xfId="28143"/>
    <cellStyle name="SAPBEXstdData 6 2 2 3 4 3" xfId="61417"/>
    <cellStyle name="SAPBEXstdData 6 2 2 3 5" xfId="28144"/>
    <cellStyle name="SAPBEXstdData 6 2 2 3 6" xfId="50135"/>
    <cellStyle name="SAPBEXstdData 6 2 2 4" xfId="2251"/>
    <cellStyle name="SAPBEXstdData 6 2 2 4 10" xfId="61418"/>
    <cellStyle name="SAPBEXstdData 6 2 2 4 11" xfId="61419"/>
    <cellStyle name="SAPBEXstdData 6 2 2 4 2" xfId="2252"/>
    <cellStyle name="SAPBEXstdData 6 2 2 4 2 10" xfId="61420"/>
    <cellStyle name="SAPBEXstdData 6 2 2 4 2 2" xfId="7049"/>
    <cellStyle name="SAPBEXstdData 6 2 2 4 2 2 2" xfId="28145"/>
    <cellStyle name="SAPBEXstdData 6 2 2 4 2 2 2 2" xfId="61421"/>
    <cellStyle name="SAPBEXstdData 6 2 2 4 2 2 3" xfId="50136"/>
    <cellStyle name="SAPBEXstdData 6 2 2 4 2 3" xfId="9032"/>
    <cellStyle name="SAPBEXstdData 6 2 2 4 2 3 2" xfId="28146"/>
    <cellStyle name="SAPBEXstdData 6 2 2 4 2 3 2 2" xfId="61422"/>
    <cellStyle name="SAPBEXstdData 6 2 2 4 2 3 3" xfId="50137"/>
    <cellStyle name="SAPBEXstdData 6 2 2 4 2 4" xfId="10485"/>
    <cellStyle name="SAPBEXstdData 6 2 2 4 2 4 2" xfId="28147"/>
    <cellStyle name="SAPBEXstdData 6 2 2 4 2 4 3" xfId="50138"/>
    <cellStyle name="SAPBEXstdData 6 2 2 4 2 5" xfId="11909"/>
    <cellStyle name="SAPBEXstdData 6 2 2 4 2 5 2" xfId="28148"/>
    <cellStyle name="SAPBEXstdData 6 2 2 4 2 5 3" xfId="50139"/>
    <cellStyle name="SAPBEXstdData 6 2 2 4 2 6" xfId="13284"/>
    <cellStyle name="SAPBEXstdData 6 2 2 4 2 6 2" xfId="50140"/>
    <cellStyle name="SAPBEXstdData 6 2 2 4 2 7" xfId="14634"/>
    <cellStyle name="SAPBEXstdData 6 2 2 4 2 8" xfId="50141"/>
    <cellStyle name="SAPBEXstdData 6 2 2 4 2 9" xfId="61423"/>
    <cellStyle name="SAPBEXstdData 6 2 2 4 3" xfId="5921"/>
    <cellStyle name="SAPBEXstdData 6 2 2 4 3 2" xfId="28149"/>
    <cellStyle name="SAPBEXstdData 6 2 2 4 3 2 2" xfId="61424"/>
    <cellStyle name="SAPBEXstdData 6 2 2 4 3 3" xfId="50142"/>
    <cellStyle name="SAPBEXstdData 6 2 2 4 4" xfId="7992"/>
    <cellStyle name="SAPBEXstdData 6 2 2 4 4 2" xfId="28150"/>
    <cellStyle name="SAPBEXstdData 6 2 2 4 4 2 2" xfId="61425"/>
    <cellStyle name="SAPBEXstdData 6 2 2 4 4 3" xfId="50143"/>
    <cellStyle name="SAPBEXstdData 6 2 2 4 5" xfId="5188"/>
    <cellStyle name="SAPBEXstdData 6 2 2 4 5 2" xfId="28151"/>
    <cellStyle name="SAPBEXstdData 6 2 2 4 5 3" xfId="50144"/>
    <cellStyle name="SAPBEXstdData 6 2 2 4 6" xfId="5054"/>
    <cellStyle name="SAPBEXstdData 6 2 2 4 6 2" xfId="28152"/>
    <cellStyle name="SAPBEXstdData 6 2 2 4 6 3" xfId="50145"/>
    <cellStyle name="SAPBEXstdData 6 2 2 4 7" xfId="5060"/>
    <cellStyle name="SAPBEXstdData 6 2 2 4 7 2" xfId="50146"/>
    <cellStyle name="SAPBEXstdData 6 2 2 4 8" xfId="8447"/>
    <cellStyle name="SAPBEXstdData 6 2 2 4 9" xfId="50147"/>
    <cellStyle name="SAPBEXstdData 6 2 2 5" xfId="2253"/>
    <cellStyle name="SAPBEXstdData 6 2 2 5 10" xfId="61426"/>
    <cellStyle name="SAPBEXstdData 6 2 2 5 11" xfId="61427"/>
    <cellStyle name="SAPBEXstdData 6 2 2 5 2" xfId="2254"/>
    <cellStyle name="SAPBEXstdData 6 2 2 5 2 10" xfId="61428"/>
    <cellStyle name="SAPBEXstdData 6 2 2 5 2 2" xfId="7273"/>
    <cellStyle name="SAPBEXstdData 6 2 2 5 2 2 2" xfId="28153"/>
    <cellStyle name="SAPBEXstdData 6 2 2 5 2 2 2 2" xfId="61429"/>
    <cellStyle name="SAPBEXstdData 6 2 2 5 2 2 3" xfId="50148"/>
    <cellStyle name="SAPBEXstdData 6 2 2 5 2 3" xfId="9256"/>
    <cellStyle name="SAPBEXstdData 6 2 2 5 2 3 2" xfId="28154"/>
    <cellStyle name="SAPBEXstdData 6 2 2 5 2 3 2 2" xfId="61430"/>
    <cellStyle name="SAPBEXstdData 6 2 2 5 2 3 3" xfId="50149"/>
    <cellStyle name="SAPBEXstdData 6 2 2 5 2 4" xfId="10709"/>
    <cellStyle name="SAPBEXstdData 6 2 2 5 2 4 2" xfId="28155"/>
    <cellStyle name="SAPBEXstdData 6 2 2 5 2 4 3" xfId="50150"/>
    <cellStyle name="SAPBEXstdData 6 2 2 5 2 5" xfId="12133"/>
    <cellStyle name="SAPBEXstdData 6 2 2 5 2 5 2" xfId="28156"/>
    <cellStyle name="SAPBEXstdData 6 2 2 5 2 5 3" xfId="50151"/>
    <cellStyle name="SAPBEXstdData 6 2 2 5 2 6" xfId="13508"/>
    <cellStyle name="SAPBEXstdData 6 2 2 5 2 6 2" xfId="28157"/>
    <cellStyle name="SAPBEXstdData 6 2 2 5 2 6 3" xfId="50152"/>
    <cellStyle name="SAPBEXstdData 6 2 2 5 2 7" xfId="14858"/>
    <cellStyle name="SAPBEXstdData 6 2 2 5 2 7 2" xfId="50153"/>
    <cellStyle name="SAPBEXstdData 6 2 2 5 2 8" xfId="3135"/>
    <cellStyle name="SAPBEXstdData 6 2 2 5 2 9" xfId="61431"/>
    <cellStyle name="SAPBEXstdData 6 2 2 5 3" xfId="6145"/>
    <cellStyle name="SAPBEXstdData 6 2 2 5 3 2" xfId="28158"/>
    <cellStyle name="SAPBEXstdData 6 2 2 5 3 2 2" xfId="61432"/>
    <cellStyle name="SAPBEXstdData 6 2 2 5 3 3" xfId="50154"/>
    <cellStyle name="SAPBEXstdData 6 2 2 5 4" xfId="8216"/>
    <cellStyle name="SAPBEXstdData 6 2 2 5 4 2" xfId="28159"/>
    <cellStyle name="SAPBEXstdData 6 2 2 5 4 2 2" xfId="61433"/>
    <cellStyle name="SAPBEXstdData 6 2 2 5 4 3" xfId="50155"/>
    <cellStyle name="SAPBEXstdData 6 2 2 5 5" xfId="9703"/>
    <cellStyle name="SAPBEXstdData 6 2 2 5 5 2" xfId="28160"/>
    <cellStyle name="SAPBEXstdData 6 2 2 5 5 3" xfId="50156"/>
    <cellStyle name="SAPBEXstdData 6 2 2 5 6" xfId="11156"/>
    <cellStyle name="SAPBEXstdData 6 2 2 5 6 2" xfId="28161"/>
    <cellStyle name="SAPBEXstdData 6 2 2 5 6 3" xfId="50157"/>
    <cellStyle name="SAPBEXstdData 6 2 2 5 7" xfId="12582"/>
    <cellStyle name="SAPBEXstdData 6 2 2 5 7 2" xfId="28162"/>
    <cellStyle name="SAPBEXstdData 6 2 2 5 7 3" xfId="50158"/>
    <cellStyle name="SAPBEXstdData 6 2 2 5 8" xfId="13954"/>
    <cellStyle name="SAPBEXstdData 6 2 2 5 8 2" xfId="50159"/>
    <cellStyle name="SAPBEXstdData 6 2 2 5 9" xfId="3784"/>
    <cellStyle name="SAPBEXstdData 6 2 2 6" xfId="4011"/>
    <cellStyle name="SAPBEXstdData 6 2 2 6 2" xfId="2912"/>
    <cellStyle name="SAPBEXstdData 6 2 2 6 2 2" xfId="28163"/>
    <cellStyle name="SAPBEXstdData 6 2 2 6 2 2 2" xfId="28164"/>
    <cellStyle name="SAPBEXstdData 6 2 2 6 2 2 3" xfId="61434"/>
    <cellStyle name="SAPBEXstdData 6 2 2 6 2 3" xfId="28165"/>
    <cellStyle name="SAPBEXstdData 6 2 2 6 2 3 2" xfId="28166"/>
    <cellStyle name="SAPBEXstdData 6 2 2 6 2 3 3" xfId="61435"/>
    <cellStyle name="SAPBEXstdData 6 2 2 6 2 4" xfId="28167"/>
    <cellStyle name="SAPBEXstdData 6 2 2 6 2 5" xfId="50160"/>
    <cellStyle name="SAPBEXstdData 6 2 2 6 3" xfId="28168"/>
    <cellStyle name="SAPBEXstdData 6 2 2 6 3 2" xfId="28169"/>
    <cellStyle name="SAPBEXstdData 6 2 2 6 3 3" xfId="61436"/>
    <cellStyle name="SAPBEXstdData 6 2 2 6 4" xfId="28170"/>
    <cellStyle name="SAPBEXstdData 6 2 2 6 4 2" xfId="28171"/>
    <cellStyle name="SAPBEXstdData 6 2 2 6 4 3" xfId="61437"/>
    <cellStyle name="SAPBEXstdData 6 2 2 6 5" xfId="28172"/>
    <cellStyle name="SAPBEXstdData 6 2 2 6 5 2" xfId="61438"/>
    <cellStyle name="SAPBEXstdData 6 2 2 6 6" xfId="50161"/>
    <cellStyle name="SAPBEXstdData 6 2 2 6 7" xfId="61439"/>
    <cellStyle name="SAPBEXstdData 6 2 2 7" xfId="3105"/>
    <cellStyle name="SAPBEXstdData 6 2 2 7 2" xfId="4330"/>
    <cellStyle name="SAPBEXstdData 6 2 2 7 2 2" xfId="28173"/>
    <cellStyle name="SAPBEXstdData 6 2 2 7 2 2 2" xfId="28174"/>
    <cellStyle name="SAPBEXstdData 6 2 2 7 2 2 3" xfId="61440"/>
    <cellStyle name="SAPBEXstdData 6 2 2 7 2 3" xfId="28175"/>
    <cellStyle name="SAPBEXstdData 6 2 2 7 2 3 2" xfId="28176"/>
    <cellStyle name="SAPBEXstdData 6 2 2 7 2 3 3" xfId="61441"/>
    <cellStyle name="SAPBEXstdData 6 2 2 7 2 4" xfId="28177"/>
    <cellStyle name="SAPBEXstdData 6 2 2 7 2 5" xfId="50162"/>
    <cellStyle name="SAPBEXstdData 6 2 2 7 3" xfId="28178"/>
    <cellStyle name="SAPBEXstdData 6 2 2 7 3 2" xfId="28179"/>
    <cellStyle name="SAPBEXstdData 6 2 2 7 3 3" xfId="61442"/>
    <cellStyle name="SAPBEXstdData 6 2 2 7 4" xfId="28180"/>
    <cellStyle name="SAPBEXstdData 6 2 2 7 4 2" xfId="28181"/>
    <cellStyle name="SAPBEXstdData 6 2 2 7 4 3" xfId="61443"/>
    <cellStyle name="SAPBEXstdData 6 2 2 7 5" xfId="28182"/>
    <cellStyle name="SAPBEXstdData 6 2 2 7 6" xfId="50163"/>
    <cellStyle name="SAPBEXstdData 6 2 2 8" xfId="2972"/>
    <cellStyle name="SAPBEXstdData 6 2 2 8 2" xfId="28183"/>
    <cellStyle name="SAPBEXstdData 6 2 2 8 2 2" xfId="28184"/>
    <cellStyle name="SAPBEXstdData 6 2 2 8 2 3" xfId="61444"/>
    <cellStyle name="SAPBEXstdData 6 2 2 8 3" xfId="28185"/>
    <cellStyle name="SAPBEXstdData 6 2 2 8 3 2" xfId="28186"/>
    <cellStyle name="SAPBEXstdData 6 2 2 8 3 3" xfId="61445"/>
    <cellStyle name="SAPBEXstdData 6 2 2 8 4" xfId="28187"/>
    <cellStyle name="SAPBEXstdData 6 2 2 8 5" xfId="50164"/>
    <cellStyle name="SAPBEXstdData 6 2 2 9" xfId="3047"/>
    <cellStyle name="SAPBEXstdData 6 2 2 9 2" xfId="28188"/>
    <cellStyle name="SAPBEXstdData 6 2 2 9 2 2" xfId="28189"/>
    <cellStyle name="SAPBEXstdData 6 2 2 9 2 3" xfId="61446"/>
    <cellStyle name="SAPBEXstdData 6 2 2 9 3" xfId="28190"/>
    <cellStyle name="SAPBEXstdData 6 2 2 9 3 2" xfId="28191"/>
    <cellStyle name="SAPBEXstdData 6 2 2 9 3 3" xfId="61447"/>
    <cellStyle name="SAPBEXstdData 6 2 2 9 4" xfId="28192"/>
    <cellStyle name="SAPBEXstdData 6 2 2 9 5" xfId="50165"/>
    <cellStyle name="SAPBEXstdData 6 2 3" xfId="2255"/>
    <cellStyle name="SAPBEXstdData 6 2 3 10" xfId="4894"/>
    <cellStyle name="SAPBEXstdData 6 2 3 10 2" xfId="28193"/>
    <cellStyle name="SAPBEXstdData 6 2 3 10 2 2" xfId="28194"/>
    <cellStyle name="SAPBEXstdData 6 2 3 10 2 3" xfId="61448"/>
    <cellStyle name="SAPBEXstdData 6 2 3 10 3" xfId="28195"/>
    <cellStyle name="SAPBEXstdData 6 2 3 10 3 2" xfId="28196"/>
    <cellStyle name="SAPBEXstdData 6 2 3 10 3 3" xfId="61449"/>
    <cellStyle name="SAPBEXstdData 6 2 3 10 4" xfId="28197"/>
    <cellStyle name="SAPBEXstdData 6 2 3 10 5" xfId="50166"/>
    <cellStyle name="SAPBEXstdData 6 2 3 11" xfId="28198"/>
    <cellStyle name="SAPBEXstdData 6 2 3 11 2" xfId="28199"/>
    <cellStyle name="SAPBEXstdData 6 2 3 11 3" xfId="61450"/>
    <cellStyle name="SAPBEXstdData 6 2 3 12" xfId="50167"/>
    <cellStyle name="SAPBEXstdData 6 2 3 2" xfId="2256"/>
    <cellStyle name="SAPBEXstdData 6 2 3 2 2" xfId="2257"/>
    <cellStyle name="SAPBEXstdData 6 2 3 2 2 2" xfId="2258"/>
    <cellStyle name="SAPBEXstdData 6 2 3 2 2 2 2" xfId="9563"/>
    <cellStyle name="SAPBEXstdData 6 2 3 2 2 2 2 2" xfId="28200"/>
    <cellStyle name="SAPBEXstdData 6 2 3 2 2 2 2 2 2" xfId="61451"/>
    <cellStyle name="SAPBEXstdData 6 2 3 2 2 2 2 3" xfId="50168"/>
    <cellStyle name="SAPBEXstdData 6 2 3 2 2 2 3" xfId="11016"/>
    <cellStyle name="SAPBEXstdData 6 2 3 2 2 2 3 2" xfId="28201"/>
    <cellStyle name="SAPBEXstdData 6 2 3 2 2 2 3 3" xfId="50169"/>
    <cellStyle name="SAPBEXstdData 6 2 3 2 2 2 4" xfId="12440"/>
    <cellStyle name="SAPBEXstdData 6 2 3 2 2 2 4 2" xfId="28202"/>
    <cellStyle name="SAPBEXstdData 6 2 3 2 2 2 4 3" xfId="50170"/>
    <cellStyle name="SAPBEXstdData 6 2 3 2 2 2 5" xfId="13815"/>
    <cellStyle name="SAPBEXstdData 6 2 3 2 2 2 5 2" xfId="50171"/>
    <cellStyle name="SAPBEXstdData 6 2 3 2 2 2 6" xfId="15165"/>
    <cellStyle name="SAPBEXstdData 6 2 3 2 2 2 7" xfId="7580"/>
    <cellStyle name="SAPBEXstdData 6 2 3 2 2 2 8" xfId="61452"/>
    <cellStyle name="SAPBEXstdData 6 2 3 2 2 2 9" xfId="61453"/>
    <cellStyle name="SAPBEXstdData 6 2 3 2 2 3" xfId="6443"/>
    <cellStyle name="SAPBEXstdData 6 2 3 2 2 3 2" xfId="28203"/>
    <cellStyle name="SAPBEXstdData 6 2 3 2 2 3 2 2" xfId="61454"/>
    <cellStyle name="SAPBEXstdData 6 2 3 2 2 3 3" xfId="50172"/>
    <cellStyle name="SAPBEXstdData 6 2 3 2 2 4" xfId="28204"/>
    <cellStyle name="SAPBEXstdData 6 2 3 2 2 4 2" xfId="28205"/>
    <cellStyle name="SAPBEXstdData 6 2 3 2 2 4 3" xfId="61455"/>
    <cellStyle name="SAPBEXstdData 6 2 3 2 2 5" xfId="28206"/>
    <cellStyle name="SAPBEXstdData 6 2 3 2 2 6" xfId="50173"/>
    <cellStyle name="SAPBEXstdData 6 2 3 2 3" xfId="2259"/>
    <cellStyle name="SAPBEXstdData 6 2 3 2 3 2" xfId="8653"/>
    <cellStyle name="SAPBEXstdData 6 2 3 2 3 2 2" xfId="28207"/>
    <cellStyle name="SAPBEXstdData 6 2 3 2 3 2 2 2" xfId="61456"/>
    <cellStyle name="SAPBEXstdData 6 2 3 2 3 2 3" xfId="50174"/>
    <cellStyle name="SAPBEXstdData 6 2 3 2 3 3" xfId="10106"/>
    <cellStyle name="SAPBEXstdData 6 2 3 2 3 3 2" xfId="28208"/>
    <cellStyle name="SAPBEXstdData 6 2 3 2 3 3 3" xfId="50175"/>
    <cellStyle name="SAPBEXstdData 6 2 3 2 3 4" xfId="11530"/>
    <cellStyle name="SAPBEXstdData 6 2 3 2 3 4 2" xfId="28209"/>
    <cellStyle name="SAPBEXstdData 6 2 3 2 3 4 3" xfId="50176"/>
    <cellStyle name="SAPBEXstdData 6 2 3 2 3 5" xfId="12905"/>
    <cellStyle name="SAPBEXstdData 6 2 3 2 3 5 2" xfId="28210"/>
    <cellStyle name="SAPBEXstdData 6 2 3 2 3 5 3" xfId="50177"/>
    <cellStyle name="SAPBEXstdData 6 2 3 2 3 6" xfId="14255"/>
    <cellStyle name="SAPBEXstdData 6 2 3 2 3 6 2" xfId="50178"/>
    <cellStyle name="SAPBEXstdData 6 2 3 2 3 7" xfId="6670"/>
    <cellStyle name="SAPBEXstdData 6 2 3 2 3 8" xfId="61457"/>
    <cellStyle name="SAPBEXstdData 6 2 3 2 3 9" xfId="61458"/>
    <cellStyle name="SAPBEXstdData 6 2 3 2 4" xfId="5543"/>
    <cellStyle name="SAPBEXstdData 6 2 3 2 4 2" xfId="28211"/>
    <cellStyle name="SAPBEXstdData 6 2 3 2 4 2 2" xfId="61459"/>
    <cellStyle name="SAPBEXstdData 6 2 3 2 4 3" xfId="50179"/>
    <cellStyle name="SAPBEXstdData 6 2 3 2 5" xfId="28212"/>
    <cellStyle name="SAPBEXstdData 6 2 3 2 5 2" xfId="28213"/>
    <cellStyle name="SAPBEXstdData 6 2 3 2 5 3" xfId="50180"/>
    <cellStyle name="SAPBEXstdData 6 2 3 2 6" xfId="50181"/>
    <cellStyle name="SAPBEXstdData 6 2 3 3" xfId="2260"/>
    <cellStyle name="SAPBEXstdData 6 2 3 3 2" xfId="2261"/>
    <cellStyle name="SAPBEXstdData 6 2 3 3 2 2" xfId="8879"/>
    <cellStyle name="SAPBEXstdData 6 2 3 3 2 2 2" xfId="28214"/>
    <cellStyle name="SAPBEXstdData 6 2 3 3 2 2 2 2" xfId="61460"/>
    <cellStyle name="SAPBEXstdData 6 2 3 3 2 2 3" xfId="50182"/>
    <cellStyle name="SAPBEXstdData 6 2 3 3 2 3" xfId="10332"/>
    <cellStyle name="SAPBEXstdData 6 2 3 3 2 3 2" xfId="28215"/>
    <cellStyle name="SAPBEXstdData 6 2 3 3 2 3 2 2" xfId="61461"/>
    <cellStyle name="SAPBEXstdData 6 2 3 3 2 3 3" xfId="50183"/>
    <cellStyle name="SAPBEXstdData 6 2 3 3 2 4" xfId="11756"/>
    <cellStyle name="SAPBEXstdData 6 2 3 3 2 4 2" xfId="28216"/>
    <cellStyle name="SAPBEXstdData 6 2 3 3 2 4 3" xfId="50184"/>
    <cellStyle name="SAPBEXstdData 6 2 3 3 2 5" xfId="13131"/>
    <cellStyle name="SAPBEXstdData 6 2 3 3 2 5 2" xfId="50185"/>
    <cellStyle name="SAPBEXstdData 6 2 3 3 2 6" xfId="14481"/>
    <cellStyle name="SAPBEXstdData 6 2 3 3 2 7" xfId="6896"/>
    <cellStyle name="SAPBEXstdData 6 2 3 3 2 8" xfId="61462"/>
    <cellStyle name="SAPBEXstdData 6 2 3 3 2 9" xfId="61463"/>
    <cellStyle name="SAPBEXstdData 6 2 3 3 3" xfId="5768"/>
    <cellStyle name="SAPBEXstdData 6 2 3 3 3 2" xfId="28217"/>
    <cellStyle name="SAPBEXstdData 6 2 3 3 3 2 2" xfId="61464"/>
    <cellStyle name="SAPBEXstdData 6 2 3 3 3 3" xfId="50186"/>
    <cellStyle name="SAPBEXstdData 6 2 3 3 4" xfId="28218"/>
    <cellStyle name="SAPBEXstdData 6 2 3 3 4 2" xfId="28219"/>
    <cellStyle name="SAPBEXstdData 6 2 3 3 4 3" xfId="61465"/>
    <cellStyle name="SAPBEXstdData 6 2 3 3 5" xfId="28220"/>
    <cellStyle name="SAPBEXstdData 6 2 3 3 6" xfId="50187"/>
    <cellStyle name="SAPBEXstdData 6 2 3 4" xfId="2262"/>
    <cellStyle name="SAPBEXstdData 6 2 3 4 10" xfId="61466"/>
    <cellStyle name="SAPBEXstdData 6 2 3 4 11" xfId="61467"/>
    <cellStyle name="SAPBEXstdData 6 2 3 4 2" xfId="2263"/>
    <cellStyle name="SAPBEXstdData 6 2 3 4 2 10" xfId="61468"/>
    <cellStyle name="SAPBEXstdData 6 2 3 4 2 2" xfId="7124"/>
    <cellStyle name="SAPBEXstdData 6 2 3 4 2 2 2" xfId="28221"/>
    <cellStyle name="SAPBEXstdData 6 2 3 4 2 2 2 2" xfId="61469"/>
    <cellStyle name="SAPBEXstdData 6 2 3 4 2 2 3" xfId="50188"/>
    <cellStyle name="SAPBEXstdData 6 2 3 4 2 3" xfId="9107"/>
    <cellStyle name="SAPBEXstdData 6 2 3 4 2 3 2" xfId="28222"/>
    <cellStyle name="SAPBEXstdData 6 2 3 4 2 3 2 2" xfId="61470"/>
    <cellStyle name="SAPBEXstdData 6 2 3 4 2 3 3" xfId="50189"/>
    <cellStyle name="SAPBEXstdData 6 2 3 4 2 4" xfId="10560"/>
    <cellStyle name="SAPBEXstdData 6 2 3 4 2 4 2" xfId="28223"/>
    <cellStyle name="SAPBEXstdData 6 2 3 4 2 4 3" xfId="50190"/>
    <cellStyle name="SAPBEXstdData 6 2 3 4 2 5" xfId="11984"/>
    <cellStyle name="SAPBEXstdData 6 2 3 4 2 5 2" xfId="28224"/>
    <cellStyle name="SAPBEXstdData 6 2 3 4 2 5 3" xfId="50191"/>
    <cellStyle name="SAPBEXstdData 6 2 3 4 2 6" xfId="13359"/>
    <cellStyle name="SAPBEXstdData 6 2 3 4 2 6 2" xfId="50192"/>
    <cellStyle name="SAPBEXstdData 6 2 3 4 2 7" xfId="14709"/>
    <cellStyle name="SAPBEXstdData 6 2 3 4 2 8" xfId="50193"/>
    <cellStyle name="SAPBEXstdData 6 2 3 4 2 9" xfId="61471"/>
    <cellStyle name="SAPBEXstdData 6 2 3 4 3" xfId="5996"/>
    <cellStyle name="SAPBEXstdData 6 2 3 4 3 2" xfId="28225"/>
    <cellStyle name="SAPBEXstdData 6 2 3 4 3 2 2" xfId="61472"/>
    <cellStyle name="SAPBEXstdData 6 2 3 4 3 3" xfId="50194"/>
    <cellStyle name="SAPBEXstdData 6 2 3 4 4" xfId="8067"/>
    <cellStyle name="SAPBEXstdData 6 2 3 4 4 2" xfId="28226"/>
    <cellStyle name="SAPBEXstdData 6 2 3 4 4 2 2" xfId="61473"/>
    <cellStyle name="SAPBEXstdData 6 2 3 4 4 3" xfId="50195"/>
    <cellStyle name="SAPBEXstdData 6 2 3 4 5" xfId="5107"/>
    <cellStyle name="SAPBEXstdData 6 2 3 4 5 2" xfId="28227"/>
    <cellStyle name="SAPBEXstdData 6 2 3 4 5 3" xfId="50196"/>
    <cellStyle name="SAPBEXstdData 6 2 3 4 6" xfId="5238"/>
    <cellStyle name="SAPBEXstdData 6 2 3 4 6 2" xfId="28228"/>
    <cellStyle name="SAPBEXstdData 6 2 3 4 6 3" xfId="50197"/>
    <cellStyle name="SAPBEXstdData 6 2 3 4 7" xfId="7750"/>
    <cellStyle name="SAPBEXstdData 6 2 3 4 7 2" xfId="50198"/>
    <cellStyle name="SAPBEXstdData 6 2 3 4 8" xfId="9843"/>
    <cellStyle name="SAPBEXstdData 6 2 3 4 9" xfId="50199"/>
    <cellStyle name="SAPBEXstdData 6 2 3 5" xfId="2264"/>
    <cellStyle name="SAPBEXstdData 6 2 3 5 10" xfId="61474"/>
    <cellStyle name="SAPBEXstdData 6 2 3 5 11" xfId="61475"/>
    <cellStyle name="SAPBEXstdData 6 2 3 5 2" xfId="2265"/>
    <cellStyle name="SAPBEXstdData 6 2 3 5 2 10" xfId="61476"/>
    <cellStyle name="SAPBEXstdData 6 2 3 5 2 2" xfId="7347"/>
    <cellStyle name="SAPBEXstdData 6 2 3 5 2 2 2" xfId="28229"/>
    <cellStyle name="SAPBEXstdData 6 2 3 5 2 2 2 2" xfId="61477"/>
    <cellStyle name="SAPBEXstdData 6 2 3 5 2 2 3" xfId="50200"/>
    <cellStyle name="SAPBEXstdData 6 2 3 5 2 3" xfId="9330"/>
    <cellStyle name="SAPBEXstdData 6 2 3 5 2 3 2" xfId="28230"/>
    <cellStyle name="SAPBEXstdData 6 2 3 5 2 3 2 2" xfId="61478"/>
    <cellStyle name="SAPBEXstdData 6 2 3 5 2 3 3" xfId="50201"/>
    <cellStyle name="SAPBEXstdData 6 2 3 5 2 4" xfId="10783"/>
    <cellStyle name="SAPBEXstdData 6 2 3 5 2 4 2" xfId="28231"/>
    <cellStyle name="SAPBEXstdData 6 2 3 5 2 4 3" xfId="50202"/>
    <cellStyle name="SAPBEXstdData 6 2 3 5 2 5" xfId="12207"/>
    <cellStyle name="SAPBEXstdData 6 2 3 5 2 5 2" xfId="28232"/>
    <cellStyle name="SAPBEXstdData 6 2 3 5 2 5 3" xfId="50203"/>
    <cellStyle name="SAPBEXstdData 6 2 3 5 2 6" xfId="13582"/>
    <cellStyle name="SAPBEXstdData 6 2 3 5 2 6 2" xfId="28233"/>
    <cellStyle name="SAPBEXstdData 6 2 3 5 2 6 3" xfId="50204"/>
    <cellStyle name="SAPBEXstdData 6 2 3 5 2 7" xfId="14932"/>
    <cellStyle name="SAPBEXstdData 6 2 3 5 2 7 2" xfId="50205"/>
    <cellStyle name="SAPBEXstdData 6 2 3 5 2 8" xfId="4706"/>
    <cellStyle name="SAPBEXstdData 6 2 3 5 2 9" xfId="61479"/>
    <cellStyle name="SAPBEXstdData 6 2 3 5 3" xfId="6219"/>
    <cellStyle name="SAPBEXstdData 6 2 3 5 3 2" xfId="28234"/>
    <cellStyle name="SAPBEXstdData 6 2 3 5 3 2 2" xfId="61480"/>
    <cellStyle name="SAPBEXstdData 6 2 3 5 3 3" xfId="50206"/>
    <cellStyle name="SAPBEXstdData 6 2 3 5 4" xfId="8290"/>
    <cellStyle name="SAPBEXstdData 6 2 3 5 4 2" xfId="28235"/>
    <cellStyle name="SAPBEXstdData 6 2 3 5 4 2 2" xfId="61481"/>
    <cellStyle name="SAPBEXstdData 6 2 3 5 4 3" xfId="50207"/>
    <cellStyle name="SAPBEXstdData 6 2 3 5 5" xfId="9777"/>
    <cellStyle name="SAPBEXstdData 6 2 3 5 5 2" xfId="28236"/>
    <cellStyle name="SAPBEXstdData 6 2 3 5 5 3" xfId="50208"/>
    <cellStyle name="SAPBEXstdData 6 2 3 5 6" xfId="11230"/>
    <cellStyle name="SAPBEXstdData 6 2 3 5 6 2" xfId="28237"/>
    <cellStyle name="SAPBEXstdData 6 2 3 5 6 3" xfId="50209"/>
    <cellStyle name="SAPBEXstdData 6 2 3 5 7" xfId="12656"/>
    <cellStyle name="SAPBEXstdData 6 2 3 5 7 2" xfId="28238"/>
    <cellStyle name="SAPBEXstdData 6 2 3 5 7 3" xfId="50210"/>
    <cellStyle name="SAPBEXstdData 6 2 3 5 8" xfId="14028"/>
    <cellStyle name="SAPBEXstdData 6 2 3 5 8 2" xfId="50211"/>
    <cellStyle name="SAPBEXstdData 6 2 3 5 9" xfId="3860"/>
    <cellStyle name="SAPBEXstdData 6 2 3 6" xfId="4087"/>
    <cellStyle name="SAPBEXstdData 6 2 3 6 2" xfId="4434"/>
    <cellStyle name="SAPBEXstdData 6 2 3 6 2 2" xfId="28239"/>
    <cellStyle name="SAPBEXstdData 6 2 3 6 2 2 2" xfId="28240"/>
    <cellStyle name="SAPBEXstdData 6 2 3 6 2 2 3" xfId="61482"/>
    <cellStyle name="SAPBEXstdData 6 2 3 6 2 3" xfId="28241"/>
    <cellStyle name="SAPBEXstdData 6 2 3 6 2 3 2" xfId="28242"/>
    <cellStyle name="SAPBEXstdData 6 2 3 6 2 3 3" xfId="61483"/>
    <cellStyle name="SAPBEXstdData 6 2 3 6 2 4" xfId="28243"/>
    <cellStyle name="SAPBEXstdData 6 2 3 6 2 5" xfId="50212"/>
    <cellStyle name="SAPBEXstdData 6 2 3 6 3" xfId="28244"/>
    <cellStyle name="SAPBEXstdData 6 2 3 6 3 2" xfId="28245"/>
    <cellStyle name="SAPBEXstdData 6 2 3 6 3 3" xfId="61484"/>
    <cellStyle name="SAPBEXstdData 6 2 3 6 4" xfId="28246"/>
    <cellStyle name="SAPBEXstdData 6 2 3 6 4 2" xfId="28247"/>
    <cellStyle name="SAPBEXstdData 6 2 3 6 4 3" xfId="61485"/>
    <cellStyle name="SAPBEXstdData 6 2 3 6 5" xfId="28248"/>
    <cellStyle name="SAPBEXstdData 6 2 3 6 5 2" xfId="61486"/>
    <cellStyle name="SAPBEXstdData 6 2 3 6 6" xfId="50213"/>
    <cellStyle name="SAPBEXstdData 6 2 3 6 7" xfId="61487"/>
    <cellStyle name="SAPBEXstdData 6 2 3 7" xfId="3502"/>
    <cellStyle name="SAPBEXstdData 6 2 3 7 2" xfId="3609"/>
    <cellStyle name="SAPBEXstdData 6 2 3 7 2 2" xfId="28249"/>
    <cellStyle name="SAPBEXstdData 6 2 3 7 2 2 2" xfId="28250"/>
    <cellStyle name="SAPBEXstdData 6 2 3 7 2 2 3" xfId="61488"/>
    <cellStyle name="SAPBEXstdData 6 2 3 7 2 3" xfId="28251"/>
    <cellStyle name="SAPBEXstdData 6 2 3 7 2 3 2" xfId="28252"/>
    <cellStyle name="SAPBEXstdData 6 2 3 7 2 3 3" xfId="61489"/>
    <cellStyle name="SAPBEXstdData 6 2 3 7 2 4" xfId="28253"/>
    <cellStyle name="SAPBEXstdData 6 2 3 7 2 5" xfId="50214"/>
    <cellStyle name="SAPBEXstdData 6 2 3 7 3" xfId="28254"/>
    <cellStyle name="SAPBEXstdData 6 2 3 7 3 2" xfId="28255"/>
    <cellStyle name="SAPBEXstdData 6 2 3 7 3 3" xfId="61490"/>
    <cellStyle name="SAPBEXstdData 6 2 3 7 4" xfId="28256"/>
    <cellStyle name="SAPBEXstdData 6 2 3 7 4 2" xfId="28257"/>
    <cellStyle name="SAPBEXstdData 6 2 3 7 4 3" xfId="61491"/>
    <cellStyle name="SAPBEXstdData 6 2 3 7 5" xfId="28258"/>
    <cellStyle name="SAPBEXstdData 6 2 3 7 6" xfId="50215"/>
    <cellStyle name="SAPBEXstdData 6 2 3 8" xfId="4281"/>
    <cellStyle name="SAPBEXstdData 6 2 3 8 2" xfId="28259"/>
    <cellStyle name="SAPBEXstdData 6 2 3 8 2 2" xfId="28260"/>
    <cellStyle name="SAPBEXstdData 6 2 3 8 2 3" xfId="61492"/>
    <cellStyle name="SAPBEXstdData 6 2 3 8 3" xfId="28261"/>
    <cellStyle name="SAPBEXstdData 6 2 3 8 3 2" xfId="28262"/>
    <cellStyle name="SAPBEXstdData 6 2 3 8 3 3" xfId="61493"/>
    <cellStyle name="SAPBEXstdData 6 2 3 8 4" xfId="28263"/>
    <cellStyle name="SAPBEXstdData 6 2 3 8 5" xfId="50216"/>
    <cellStyle name="SAPBEXstdData 6 2 3 9" xfId="3551"/>
    <cellStyle name="SAPBEXstdData 6 2 3 9 2" xfId="28264"/>
    <cellStyle name="SAPBEXstdData 6 2 3 9 2 2" xfId="28265"/>
    <cellStyle name="SAPBEXstdData 6 2 3 9 2 3" xfId="61494"/>
    <cellStyle name="SAPBEXstdData 6 2 3 9 3" xfId="28266"/>
    <cellStyle name="SAPBEXstdData 6 2 3 9 3 2" xfId="28267"/>
    <cellStyle name="SAPBEXstdData 6 2 3 9 3 3" xfId="61495"/>
    <cellStyle name="SAPBEXstdData 6 2 3 9 4" xfId="28268"/>
    <cellStyle name="SAPBEXstdData 6 2 3 9 5" xfId="50217"/>
    <cellStyle name="SAPBEXstdData 6 2 4" xfId="2266"/>
    <cellStyle name="SAPBEXstdData 6 2 4 2" xfId="2267"/>
    <cellStyle name="SAPBEXstdData 6 2 4 2 2" xfId="2268"/>
    <cellStyle name="SAPBEXstdData 6 2 4 2 2 2" xfId="9413"/>
    <cellStyle name="SAPBEXstdData 6 2 4 2 2 2 2" xfId="28269"/>
    <cellStyle name="SAPBEXstdData 6 2 4 2 2 2 2 2" xfId="61496"/>
    <cellStyle name="SAPBEXstdData 6 2 4 2 2 2 3" xfId="50218"/>
    <cellStyle name="SAPBEXstdData 6 2 4 2 2 3" xfId="10866"/>
    <cellStyle name="SAPBEXstdData 6 2 4 2 2 3 2" xfId="28270"/>
    <cellStyle name="SAPBEXstdData 6 2 4 2 2 3 3" xfId="50219"/>
    <cellStyle name="SAPBEXstdData 6 2 4 2 2 4" xfId="12290"/>
    <cellStyle name="SAPBEXstdData 6 2 4 2 2 4 2" xfId="28271"/>
    <cellStyle name="SAPBEXstdData 6 2 4 2 2 4 3" xfId="50220"/>
    <cellStyle name="SAPBEXstdData 6 2 4 2 2 5" xfId="13665"/>
    <cellStyle name="SAPBEXstdData 6 2 4 2 2 5 2" xfId="50221"/>
    <cellStyle name="SAPBEXstdData 6 2 4 2 2 6" xfId="15015"/>
    <cellStyle name="SAPBEXstdData 6 2 4 2 2 7" xfId="7430"/>
    <cellStyle name="SAPBEXstdData 6 2 4 2 2 8" xfId="61497"/>
    <cellStyle name="SAPBEXstdData 6 2 4 2 2 9" xfId="61498"/>
    <cellStyle name="SAPBEXstdData 6 2 4 2 3" xfId="6293"/>
    <cellStyle name="SAPBEXstdData 6 2 4 2 3 2" xfId="28272"/>
    <cellStyle name="SAPBEXstdData 6 2 4 2 3 2 2" xfId="61499"/>
    <cellStyle name="SAPBEXstdData 6 2 4 2 3 3" xfId="50222"/>
    <cellStyle name="SAPBEXstdData 6 2 4 2 4" xfId="28273"/>
    <cellStyle name="SAPBEXstdData 6 2 4 2 4 2" xfId="28274"/>
    <cellStyle name="SAPBEXstdData 6 2 4 2 4 3" xfId="61500"/>
    <cellStyle name="SAPBEXstdData 6 2 4 2 5" xfId="28275"/>
    <cellStyle name="SAPBEXstdData 6 2 4 2 6" xfId="50223"/>
    <cellStyle name="SAPBEXstdData 6 2 4 3" xfId="2269"/>
    <cellStyle name="SAPBEXstdData 6 2 4 3 2" xfId="8500"/>
    <cellStyle name="SAPBEXstdData 6 2 4 3 2 2" xfId="28276"/>
    <cellStyle name="SAPBEXstdData 6 2 4 3 2 2 2" xfId="61501"/>
    <cellStyle name="SAPBEXstdData 6 2 4 3 2 3" xfId="50224"/>
    <cellStyle name="SAPBEXstdData 6 2 4 3 3" xfId="9953"/>
    <cellStyle name="SAPBEXstdData 6 2 4 3 3 2" xfId="28277"/>
    <cellStyle name="SAPBEXstdData 6 2 4 3 3 3" xfId="50225"/>
    <cellStyle name="SAPBEXstdData 6 2 4 3 4" xfId="11377"/>
    <cellStyle name="SAPBEXstdData 6 2 4 3 4 2" xfId="28278"/>
    <cellStyle name="SAPBEXstdData 6 2 4 3 4 3" xfId="50226"/>
    <cellStyle name="SAPBEXstdData 6 2 4 3 5" xfId="12752"/>
    <cellStyle name="SAPBEXstdData 6 2 4 3 5 2" xfId="28279"/>
    <cellStyle name="SAPBEXstdData 6 2 4 3 5 3" xfId="50227"/>
    <cellStyle name="SAPBEXstdData 6 2 4 3 6" xfId="14102"/>
    <cellStyle name="SAPBEXstdData 6 2 4 3 6 2" xfId="50228"/>
    <cellStyle name="SAPBEXstdData 6 2 4 3 7" xfId="6517"/>
    <cellStyle name="SAPBEXstdData 6 2 4 3 8" xfId="61502"/>
    <cellStyle name="SAPBEXstdData 6 2 4 3 9" xfId="61503"/>
    <cellStyle name="SAPBEXstdData 6 2 4 4" xfId="5391"/>
    <cellStyle name="SAPBEXstdData 6 2 4 4 2" xfId="28280"/>
    <cellStyle name="SAPBEXstdData 6 2 4 4 2 2" xfId="61504"/>
    <cellStyle name="SAPBEXstdData 6 2 4 4 3" xfId="50229"/>
    <cellStyle name="SAPBEXstdData 6 2 4 5" xfId="28281"/>
    <cellStyle name="SAPBEXstdData 6 2 4 5 2" xfId="28282"/>
    <cellStyle name="SAPBEXstdData 6 2 4 5 3" xfId="50230"/>
    <cellStyle name="SAPBEXstdData 6 2 4 6" xfId="50231"/>
    <cellStyle name="SAPBEXstdData 6 2 5" xfId="2270"/>
    <cellStyle name="SAPBEXstdData 6 2 5 2" xfId="2271"/>
    <cellStyle name="SAPBEXstdData 6 2 5 2 2" xfId="8725"/>
    <cellStyle name="SAPBEXstdData 6 2 5 2 2 2" xfId="28283"/>
    <cellStyle name="SAPBEXstdData 6 2 5 2 2 2 2" xfId="61505"/>
    <cellStyle name="SAPBEXstdData 6 2 5 2 2 3" xfId="50232"/>
    <cellStyle name="SAPBEXstdData 6 2 5 2 3" xfId="10178"/>
    <cellStyle name="SAPBEXstdData 6 2 5 2 3 2" xfId="28284"/>
    <cellStyle name="SAPBEXstdData 6 2 5 2 3 2 2" xfId="61506"/>
    <cellStyle name="SAPBEXstdData 6 2 5 2 3 3" xfId="50233"/>
    <cellStyle name="SAPBEXstdData 6 2 5 2 4" xfId="11602"/>
    <cellStyle name="SAPBEXstdData 6 2 5 2 4 2" xfId="28285"/>
    <cellStyle name="SAPBEXstdData 6 2 5 2 4 3" xfId="50234"/>
    <cellStyle name="SAPBEXstdData 6 2 5 2 5" xfId="12977"/>
    <cellStyle name="SAPBEXstdData 6 2 5 2 5 2" xfId="50235"/>
    <cellStyle name="SAPBEXstdData 6 2 5 2 6" xfId="14327"/>
    <cellStyle name="SAPBEXstdData 6 2 5 2 7" xfId="6742"/>
    <cellStyle name="SAPBEXstdData 6 2 5 2 8" xfId="61507"/>
    <cellStyle name="SAPBEXstdData 6 2 5 2 9" xfId="61508"/>
    <cellStyle name="SAPBEXstdData 6 2 5 3" xfId="5615"/>
    <cellStyle name="SAPBEXstdData 6 2 5 3 2" xfId="28286"/>
    <cellStyle name="SAPBEXstdData 6 2 5 3 2 2" xfId="61509"/>
    <cellStyle name="SAPBEXstdData 6 2 5 3 3" xfId="50236"/>
    <cellStyle name="SAPBEXstdData 6 2 5 4" xfId="28287"/>
    <cellStyle name="SAPBEXstdData 6 2 5 4 2" xfId="28288"/>
    <cellStyle name="SAPBEXstdData 6 2 5 4 3" xfId="61510"/>
    <cellStyle name="SAPBEXstdData 6 2 5 5" xfId="28289"/>
    <cellStyle name="SAPBEXstdData 6 2 5 6" xfId="50237"/>
    <cellStyle name="SAPBEXstdData 6 2 6" xfId="2272"/>
    <cellStyle name="SAPBEXstdData 6 2 6 10" xfId="61511"/>
    <cellStyle name="SAPBEXstdData 6 2 6 11" xfId="61512"/>
    <cellStyle name="SAPBEXstdData 6 2 6 2" xfId="2273"/>
    <cellStyle name="SAPBEXstdData 6 2 6 2 10" xfId="61513"/>
    <cellStyle name="SAPBEXstdData 6 2 6 2 2" xfId="6972"/>
    <cellStyle name="SAPBEXstdData 6 2 6 2 2 2" xfId="28290"/>
    <cellStyle name="SAPBEXstdData 6 2 6 2 2 2 2" xfId="61514"/>
    <cellStyle name="SAPBEXstdData 6 2 6 2 2 3" xfId="50238"/>
    <cellStyle name="SAPBEXstdData 6 2 6 2 3" xfId="8955"/>
    <cellStyle name="SAPBEXstdData 6 2 6 2 3 2" xfId="28291"/>
    <cellStyle name="SAPBEXstdData 6 2 6 2 3 2 2" xfId="61515"/>
    <cellStyle name="SAPBEXstdData 6 2 6 2 3 3" xfId="50239"/>
    <cellStyle name="SAPBEXstdData 6 2 6 2 4" xfId="10408"/>
    <cellStyle name="SAPBEXstdData 6 2 6 2 4 2" xfId="28292"/>
    <cellStyle name="SAPBEXstdData 6 2 6 2 4 3" xfId="50240"/>
    <cellStyle name="SAPBEXstdData 6 2 6 2 5" xfId="11832"/>
    <cellStyle name="SAPBEXstdData 6 2 6 2 5 2" xfId="28293"/>
    <cellStyle name="SAPBEXstdData 6 2 6 2 5 3" xfId="50241"/>
    <cellStyle name="SAPBEXstdData 6 2 6 2 6" xfId="13207"/>
    <cellStyle name="SAPBEXstdData 6 2 6 2 6 2" xfId="50242"/>
    <cellStyle name="SAPBEXstdData 6 2 6 2 7" xfId="14557"/>
    <cellStyle name="SAPBEXstdData 6 2 6 2 8" xfId="50243"/>
    <cellStyle name="SAPBEXstdData 6 2 6 2 9" xfId="61516"/>
    <cellStyle name="SAPBEXstdData 6 2 6 3" xfId="5844"/>
    <cellStyle name="SAPBEXstdData 6 2 6 3 2" xfId="28294"/>
    <cellStyle name="SAPBEXstdData 6 2 6 3 2 2" xfId="61517"/>
    <cellStyle name="SAPBEXstdData 6 2 6 3 3" xfId="50244"/>
    <cellStyle name="SAPBEXstdData 6 2 6 4" xfId="7915"/>
    <cellStyle name="SAPBEXstdData 6 2 6 4 2" xfId="28295"/>
    <cellStyle name="SAPBEXstdData 6 2 6 4 2 2" xfId="61518"/>
    <cellStyle name="SAPBEXstdData 6 2 6 4 3" xfId="50245"/>
    <cellStyle name="SAPBEXstdData 6 2 6 5" xfId="5194"/>
    <cellStyle name="SAPBEXstdData 6 2 6 5 2" xfId="28296"/>
    <cellStyle name="SAPBEXstdData 6 2 6 5 3" xfId="50246"/>
    <cellStyle name="SAPBEXstdData 6 2 6 6" xfId="8394"/>
    <cellStyle name="SAPBEXstdData 6 2 6 6 2" xfId="28297"/>
    <cellStyle name="SAPBEXstdData 6 2 6 6 3" xfId="50247"/>
    <cellStyle name="SAPBEXstdData 6 2 6 7" xfId="7665"/>
    <cellStyle name="SAPBEXstdData 6 2 6 7 2" xfId="50248"/>
    <cellStyle name="SAPBEXstdData 6 2 6 8" xfId="7791"/>
    <cellStyle name="SAPBEXstdData 6 2 6 9" xfId="50249"/>
    <cellStyle name="SAPBEXstdData 6 2 7" xfId="2274"/>
    <cellStyle name="SAPBEXstdData 6 2 7 10" xfId="61519"/>
    <cellStyle name="SAPBEXstdData 6 2 7 11" xfId="61520"/>
    <cellStyle name="SAPBEXstdData 6 2 7 2" xfId="2275"/>
    <cellStyle name="SAPBEXstdData 6 2 7 2 10" xfId="61521"/>
    <cellStyle name="SAPBEXstdData 6 2 7 2 2" xfId="7197"/>
    <cellStyle name="SAPBEXstdData 6 2 7 2 2 2" xfId="28298"/>
    <cellStyle name="SAPBEXstdData 6 2 7 2 2 2 2" xfId="61522"/>
    <cellStyle name="SAPBEXstdData 6 2 7 2 2 3" xfId="50250"/>
    <cellStyle name="SAPBEXstdData 6 2 7 2 3" xfId="9180"/>
    <cellStyle name="SAPBEXstdData 6 2 7 2 3 2" xfId="28299"/>
    <cellStyle name="SAPBEXstdData 6 2 7 2 3 2 2" xfId="61523"/>
    <cellStyle name="SAPBEXstdData 6 2 7 2 3 3" xfId="50251"/>
    <cellStyle name="SAPBEXstdData 6 2 7 2 4" xfId="10633"/>
    <cellStyle name="SAPBEXstdData 6 2 7 2 4 2" xfId="28300"/>
    <cellStyle name="SAPBEXstdData 6 2 7 2 4 3" xfId="50252"/>
    <cellStyle name="SAPBEXstdData 6 2 7 2 5" xfId="12057"/>
    <cellStyle name="SAPBEXstdData 6 2 7 2 5 2" xfId="28301"/>
    <cellStyle name="SAPBEXstdData 6 2 7 2 5 3" xfId="50253"/>
    <cellStyle name="SAPBEXstdData 6 2 7 2 6" xfId="13432"/>
    <cellStyle name="SAPBEXstdData 6 2 7 2 6 2" xfId="28302"/>
    <cellStyle name="SAPBEXstdData 6 2 7 2 6 3" xfId="50254"/>
    <cellStyle name="SAPBEXstdData 6 2 7 2 7" xfId="14782"/>
    <cellStyle name="SAPBEXstdData 6 2 7 2 7 2" xfId="50255"/>
    <cellStyle name="SAPBEXstdData 6 2 7 2 8" xfId="4828"/>
    <cellStyle name="SAPBEXstdData 6 2 7 2 9" xfId="61524"/>
    <cellStyle name="SAPBEXstdData 6 2 7 3" xfId="6069"/>
    <cellStyle name="SAPBEXstdData 6 2 7 3 2" xfId="28303"/>
    <cellStyle name="SAPBEXstdData 6 2 7 3 2 2" xfId="61525"/>
    <cellStyle name="SAPBEXstdData 6 2 7 3 3" xfId="50256"/>
    <cellStyle name="SAPBEXstdData 6 2 7 4" xfId="8140"/>
    <cellStyle name="SAPBEXstdData 6 2 7 4 2" xfId="28304"/>
    <cellStyle name="SAPBEXstdData 6 2 7 4 2 2" xfId="61526"/>
    <cellStyle name="SAPBEXstdData 6 2 7 4 3" xfId="50257"/>
    <cellStyle name="SAPBEXstdData 6 2 7 5" xfId="9627"/>
    <cellStyle name="SAPBEXstdData 6 2 7 5 2" xfId="28305"/>
    <cellStyle name="SAPBEXstdData 6 2 7 5 3" xfId="50258"/>
    <cellStyle name="SAPBEXstdData 6 2 7 6" xfId="11080"/>
    <cellStyle name="SAPBEXstdData 6 2 7 6 2" xfId="28306"/>
    <cellStyle name="SAPBEXstdData 6 2 7 6 3" xfId="50259"/>
    <cellStyle name="SAPBEXstdData 6 2 7 7" xfId="12506"/>
    <cellStyle name="SAPBEXstdData 6 2 7 7 2" xfId="28307"/>
    <cellStyle name="SAPBEXstdData 6 2 7 7 3" xfId="50260"/>
    <cellStyle name="SAPBEXstdData 6 2 7 8" xfId="13878"/>
    <cellStyle name="SAPBEXstdData 6 2 7 8 2" xfId="50261"/>
    <cellStyle name="SAPBEXstdData 6 2 7 9" xfId="3706"/>
    <cellStyle name="SAPBEXstdData 6 2 8" xfId="3933"/>
    <cellStyle name="SAPBEXstdData 6 2 8 2" xfId="4167"/>
    <cellStyle name="SAPBEXstdData 6 2 8 2 2" xfId="28308"/>
    <cellStyle name="SAPBEXstdData 6 2 8 2 2 2" xfId="28309"/>
    <cellStyle name="SAPBEXstdData 6 2 8 2 2 3" xfId="61527"/>
    <cellStyle name="SAPBEXstdData 6 2 8 2 3" xfId="28310"/>
    <cellStyle name="SAPBEXstdData 6 2 8 2 3 2" xfId="28311"/>
    <cellStyle name="SAPBEXstdData 6 2 8 2 3 3" xfId="61528"/>
    <cellStyle name="SAPBEXstdData 6 2 8 2 4" xfId="28312"/>
    <cellStyle name="SAPBEXstdData 6 2 8 2 5" xfId="50262"/>
    <cellStyle name="SAPBEXstdData 6 2 8 3" xfId="28313"/>
    <cellStyle name="SAPBEXstdData 6 2 8 3 2" xfId="28314"/>
    <cellStyle name="SAPBEXstdData 6 2 8 3 3" xfId="61529"/>
    <cellStyle name="SAPBEXstdData 6 2 8 4" xfId="28315"/>
    <cellStyle name="SAPBEXstdData 6 2 8 4 2" xfId="28316"/>
    <cellStyle name="SAPBEXstdData 6 2 8 4 3" xfId="61530"/>
    <cellStyle name="SAPBEXstdData 6 2 8 5" xfId="28317"/>
    <cellStyle name="SAPBEXstdData 6 2 8 5 2" xfId="61531"/>
    <cellStyle name="SAPBEXstdData 6 2 8 6" xfId="50263"/>
    <cellStyle name="SAPBEXstdData 6 2 8 7" xfId="61532"/>
    <cellStyle name="SAPBEXstdData 6 2 9" xfId="3261"/>
    <cellStyle name="SAPBEXstdData 6 2 9 2" xfId="4451"/>
    <cellStyle name="SAPBEXstdData 6 2 9 2 2" xfId="28318"/>
    <cellStyle name="SAPBEXstdData 6 2 9 2 2 2" xfId="28319"/>
    <cellStyle name="SAPBEXstdData 6 2 9 2 2 3" xfId="61533"/>
    <cellStyle name="SAPBEXstdData 6 2 9 2 3" xfId="28320"/>
    <cellStyle name="SAPBEXstdData 6 2 9 2 3 2" xfId="28321"/>
    <cellStyle name="SAPBEXstdData 6 2 9 2 3 3" xfId="61534"/>
    <cellStyle name="SAPBEXstdData 6 2 9 2 4" xfId="28322"/>
    <cellStyle name="SAPBEXstdData 6 2 9 2 5" xfId="50264"/>
    <cellStyle name="SAPBEXstdData 6 2 9 3" xfId="28323"/>
    <cellStyle name="SAPBEXstdData 6 2 9 3 2" xfId="28324"/>
    <cellStyle name="SAPBEXstdData 6 2 9 3 3" xfId="61535"/>
    <cellStyle name="SAPBEXstdData 6 2 9 4" xfId="28325"/>
    <cellStyle name="SAPBEXstdData 6 2 9 4 2" xfId="28326"/>
    <cellStyle name="SAPBEXstdData 6 2 9 4 3" xfId="61536"/>
    <cellStyle name="SAPBEXstdData 6 2 9 5" xfId="28327"/>
    <cellStyle name="SAPBEXstdData 6 2 9 6" xfId="50265"/>
    <cellStyle name="SAPBEXstdData 6 3" xfId="28328"/>
    <cellStyle name="SAPBEXstdData 6 3 2" xfId="28329"/>
    <cellStyle name="SAPBEXstdData 6 3 3" xfId="50266"/>
    <cellStyle name="SAPBEXstdData 6 4" xfId="50267"/>
    <cellStyle name="SAPBEXstdData 7" xfId="263"/>
    <cellStyle name="SAPBEXstdData 7 2" xfId="2276"/>
    <cellStyle name="SAPBEXstdData 7 2 10" xfId="4622"/>
    <cellStyle name="SAPBEXstdData 7 2 10 2" xfId="28330"/>
    <cellStyle name="SAPBEXstdData 7 2 10 2 2" xfId="28331"/>
    <cellStyle name="SAPBEXstdData 7 2 10 2 3" xfId="61537"/>
    <cellStyle name="SAPBEXstdData 7 2 10 3" xfId="28332"/>
    <cellStyle name="SAPBEXstdData 7 2 10 3 2" xfId="28333"/>
    <cellStyle name="SAPBEXstdData 7 2 10 3 3" xfId="61538"/>
    <cellStyle name="SAPBEXstdData 7 2 10 4" xfId="28334"/>
    <cellStyle name="SAPBEXstdData 7 2 10 5" xfId="50268"/>
    <cellStyle name="SAPBEXstdData 7 2 11" xfId="4594"/>
    <cellStyle name="SAPBEXstdData 7 2 11 2" xfId="28335"/>
    <cellStyle name="SAPBEXstdData 7 2 11 2 2" xfId="28336"/>
    <cellStyle name="SAPBEXstdData 7 2 11 2 3" xfId="61539"/>
    <cellStyle name="SAPBEXstdData 7 2 11 3" xfId="28337"/>
    <cellStyle name="SAPBEXstdData 7 2 11 3 2" xfId="28338"/>
    <cellStyle name="SAPBEXstdData 7 2 11 3 3" xfId="61540"/>
    <cellStyle name="SAPBEXstdData 7 2 11 4" xfId="28339"/>
    <cellStyle name="SAPBEXstdData 7 2 11 5" xfId="50269"/>
    <cellStyle name="SAPBEXstdData 7 2 12" xfId="2942"/>
    <cellStyle name="SAPBEXstdData 7 2 12 2" xfId="28340"/>
    <cellStyle name="SAPBEXstdData 7 2 12 2 2" xfId="28341"/>
    <cellStyle name="SAPBEXstdData 7 2 12 2 3" xfId="61541"/>
    <cellStyle name="SAPBEXstdData 7 2 12 3" xfId="28342"/>
    <cellStyle name="SAPBEXstdData 7 2 12 3 2" xfId="28343"/>
    <cellStyle name="SAPBEXstdData 7 2 12 3 3" xfId="61542"/>
    <cellStyle name="SAPBEXstdData 7 2 12 4" xfId="28344"/>
    <cellStyle name="SAPBEXstdData 7 2 12 5" xfId="50270"/>
    <cellStyle name="SAPBEXstdData 7 2 13" xfId="28345"/>
    <cellStyle name="SAPBEXstdData 7 2 13 2" xfId="28346"/>
    <cellStyle name="SAPBEXstdData 7 2 13 3" xfId="61543"/>
    <cellStyle name="SAPBEXstdData 7 2 14" xfId="50271"/>
    <cellStyle name="SAPBEXstdData 7 2 2" xfId="2277"/>
    <cellStyle name="SAPBEXstdData 7 2 2 10" xfId="4353"/>
    <cellStyle name="SAPBEXstdData 7 2 2 10 2" xfId="28347"/>
    <cellStyle name="SAPBEXstdData 7 2 2 10 2 2" xfId="28348"/>
    <cellStyle name="SAPBEXstdData 7 2 2 10 2 3" xfId="61544"/>
    <cellStyle name="SAPBEXstdData 7 2 2 10 3" xfId="28349"/>
    <cellStyle name="SAPBEXstdData 7 2 2 10 3 2" xfId="28350"/>
    <cellStyle name="SAPBEXstdData 7 2 2 10 3 3" xfId="61545"/>
    <cellStyle name="SAPBEXstdData 7 2 2 10 4" xfId="28351"/>
    <cellStyle name="SAPBEXstdData 7 2 2 10 5" xfId="50272"/>
    <cellStyle name="SAPBEXstdData 7 2 2 11" xfId="28352"/>
    <cellStyle name="SAPBEXstdData 7 2 2 11 2" xfId="28353"/>
    <cellStyle name="SAPBEXstdData 7 2 2 11 3" xfId="61546"/>
    <cellStyle name="SAPBEXstdData 7 2 2 12" xfId="50273"/>
    <cellStyle name="SAPBEXstdData 7 2 2 2" xfId="2278"/>
    <cellStyle name="SAPBEXstdData 7 2 2 2 2" xfId="2279"/>
    <cellStyle name="SAPBEXstdData 7 2 2 2 2 2" xfId="2280"/>
    <cellStyle name="SAPBEXstdData 7 2 2 2 2 2 2" xfId="9494"/>
    <cellStyle name="SAPBEXstdData 7 2 2 2 2 2 2 2" xfId="28354"/>
    <cellStyle name="SAPBEXstdData 7 2 2 2 2 2 2 2 2" xfId="61547"/>
    <cellStyle name="SAPBEXstdData 7 2 2 2 2 2 2 3" xfId="50274"/>
    <cellStyle name="SAPBEXstdData 7 2 2 2 2 2 3" xfId="10947"/>
    <cellStyle name="SAPBEXstdData 7 2 2 2 2 2 3 2" xfId="28355"/>
    <cellStyle name="SAPBEXstdData 7 2 2 2 2 2 3 3" xfId="50275"/>
    <cellStyle name="SAPBEXstdData 7 2 2 2 2 2 4" xfId="12371"/>
    <cellStyle name="SAPBEXstdData 7 2 2 2 2 2 4 2" xfId="28356"/>
    <cellStyle name="SAPBEXstdData 7 2 2 2 2 2 4 3" xfId="50276"/>
    <cellStyle name="SAPBEXstdData 7 2 2 2 2 2 5" xfId="13746"/>
    <cellStyle name="SAPBEXstdData 7 2 2 2 2 2 5 2" xfId="50277"/>
    <cellStyle name="SAPBEXstdData 7 2 2 2 2 2 6" xfId="15096"/>
    <cellStyle name="SAPBEXstdData 7 2 2 2 2 2 7" xfId="7511"/>
    <cellStyle name="SAPBEXstdData 7 2 2 2 2 2 8" xfId="61548"/>
    <cellStyle name="SAPBEXstdData 7 2 2 2 2 2 9" xfId="61549"/>
    <cellStyle name="SAPBEXstdData 7 2 2 2 2 3" xfId="6374"/>
    <cellStyle name="SAPBEXstdData 7 2 2 2 2 3 2" xfId="28357"/>
    <cellStyle name="SAPBEXstdData 7 2 2 2 2 3 2 2" xfId="61550"/>
    <cellStyle name="SAPBEXstdData 7 2 2 2 2 3 3" xfId="50278"/>
    <cellStyle name="SAPBEXstdData 7 2 2 2 2 4" xfId="28358"/>
    <cellStyle name="SAPBEXstdData 7 2 2 2 2 4 2" xfId="28359"/>
    <cellStyle name="SAPBEXstdData 7 2 2 2 2 4 3" xfId="61551"/>
    <cellStyle name="SAPBEXstdData 7 2 2 2 2 5" xfId="28360"/>
    <cellStyle name="SAPBEXstdData 7 2 2 2 2 6" xfId="50279"/>
    <cellStyle name="SAPBEXstdData 7 2 2 2 3" xfId="2281"/>
    <cellStyle name="SAPBEXstdData 7 2 2 2 3 2" xfId="8582"/>
    <cellStyle name="SAPBEXstdData 7 2 2 2 3 2 2" xfId="28361"/>
    <cellStyle name="SAPBEXstdData 7 2 2 2 3 2 2 2" xfId="61552"/>
    <cellStyle name="SAPBEXstdData 7 2 2 2 3 2 3" xfId="50280"/>
    <cellStyle name="SAPBEXstdData 7 2 2 2 3 3" xfId="10035"/>
    <cellStyle name="SAPBEXstdData 7 2 2 2 3 3 2" xfId="28362"/>
    <cellStyle name="SAPBEXstdData 7 2 2 2 3 3 3" xfId="50281"/>
    <cellStyle name="SAPBEXstdData 7 2 2 2 3 4" xfId="11459"/>
    <cellStyle name="SAPBEXstdData 7 2 2 2 3 4 2" xfId="28363"/>
    <cellStyle name="SAPBEXstdData 7 2 2 2 3 4 3" xfId="50282"/>
    <cellStyle name="SAPBEXstdData 7 2 2 2 3 5" xfId="12834"/>
    <cellStyle name="SAPBEXstdData 7 2 2 2 3 5 2" xfId="28364"/>
    <cellStyle name="SAPBEXstdData 7 2 2 2 3 5 3" xfId="50283"/>
    <cellStyle name="SAPBEXstdData 7 2 2 2 3 6" xfId="14184"/>
    <cellStyle name="SAPBEXstdData 7 2 2 2 3 6 2" xfId="50284"/>
    <cellStyle name="SAPBEXstdData 7 2 2 2 3 7" xfId="6599"/>
    <cellStyle name="SAPBEXstdData 7 2 2 2 3 8" xfId="61553"/>
    <cellStyle name="SAPBEXstdData 7 2 2 2 3 9" xfId="61554"/>
    <cellStyle name="SAPBEXstdData 7 2 2 2 4" xfId="5472"/>
    <cellStyle name="SAPBEXstdData 7 2 2 2 4 2" xfId="28365"/>
    <cellStyle name="SAPBEXstdData 7 2 2 2 4 2 2" xfId="61555"/>
    <cellStyle name="SAPBEXstdData 7 2 2 2 4 3" xfId="50285"/>
    <cellStyle name="SAPBEXstdData 7 2 2 2 5" xfId="28366"/>
    <cellStyle name="SAPBEXstdData 7 2 2 2 5 2" xfId="28367"/>
    <cellStyle name="SAPBEXstdData 7 2 2 2 5 3" xfId="50286"/>
    <cellStyle name="SAPBEXstdData 7 2 2 2 6" xfId="50287"/>
    <cellStyle name="SAPBEXstdData 7 2 2 3" xfId="2282"/>
    <cellStyle name="SAPBEXstdData 7 2 2 3 2" xfId="2283"/>
    <cellStyle name="SAPBEXstdData 7 2 2 3 2 2" xfId="8808"/>
    <cellStyle name="SAPBEXstdData 7 2 2 3 2 2 2" xfId="28368"/>
    <cellStyle name="SAPBEXstdData 7 2 2 3 2 2 2 2" xfId="61556"/>
    <cellStyle name="SAPBEXstdData 7 2 2 3 2 2 3" xfId="50288"/>
    <cellStyle name="SAPBEXstdData 7 2 2 3 2 3" xfId="10261"/>
    <cellStyle name="SAPBEXstdData 7 2 2 3 2 3 2" xfId="28369"/>
    <cellStyle name="SAPBEXstdData 7 2 2 3 2 3 2 2" xfId="61557"/>
    <cellStyle name="SAPBEXstdData 7 2 2 3 2 3 3" xfId="50289"/>
    <cellStyle name="SAPBEXstdData 7 2 2 3 2 4" xfId="11685"/>
    <cellStyle name="SAPBEXstdData 7 2 2 3 2 4 2" xfId="28370"/>
    <cellStyle name="SAPBEXstdData 7 2 2 3 2 4 3" xfId="50290"/>
    <cellStyle name="SAPBEXstdData 7 2 2 3 2 5" xfId="13060"/>
    <cellStyle name="SAPBEXstdData 7 2 2 3 2 5 2" xfId="50291"/>
    <cellStyle name="SAPBEXstdData 7 2 2 3 2 6" xfId="14410"/>
    <cellStyle name="SAPBEXstdData 7 2 2 3 2 7" xfId="6825"/>
    <cellStyle name="SAPBEXstdData 7 2 2 3 2 8" xfId="61558"/>
    <cellStyle name="SAPBEXstdData 7 2 2 3 2 9" xfId="61559"/>
    <cellStyle name="SAPBEXstdData 7 2 2 3 3" xfId="5698"/>
    <cellStyle name="SAPBEXstdData 7 2 2 3 3 2" xfId="28371"/>
    <cellStyle name="SAPBEXstdData 7 2 2 3 3 2 2" xfId="61560"/>
    <cellStyle name="SAPBEXstdData 7 2 2 3 3 3" xfId="50292"/>
    <cellStyle name="SAPBEXstdData 7 2 2 3 4" xfId="28372"/>
    <cellStyle name="SAPBEXstdData 7 2 2 3 4 2" xfId="28373"/>
    <cellStyle name="SAPBEXstdData 7 2 2 3 4 3" xfId="61561"/>
    <cellStyle name="SAPBEXstdData 7 2 2 3 5" xfId="28374"/>
    <cellStyle name="SAPBEXstdData 7 2 2 3 6" xfId="50293"/>
    <cellStyle name="SAPBEXstdData 7 2 2 4" xfId="2284"/>
    <cellStyle name="SAPBEXstdData 7 2 2 4 10" xfId="61562"/>
    <cellStyle name="SAPBEXstdData 7 2 2 4 11" xfId="61563"/>
    <cellStyle name="SAPBEXstdData 7 2 2 4 2" xfId="2285"/>
    <cellStyle name="SAPBEXstdData 7 2 2 4 2 10" xfId="61564"/>
    <cellStyle name="SAPBEXstdData 7 2 2 4 2 2" xfId="7054"/>
    <cellStyle name="SAPBEXstdData 7 2 2 4 2 2 2" xfId="28375"/>
    <cellStyle name="SAPBEXstdData 7 2 2 4 2 2 2 2" xfId="61565"/>
    <cellStyle name="SAPBEXstdData 7 2 2 4 2 2 3" xfId="50294"/>
    <cellStyle name="SAPBEXstdData 7 2 2 4 2 3" xfId="9037"/>
    <cellStyle name="SAPBEXstdData 7 2 2 4 2 3 2" xfId="28376"/>
    <cellStyle name="SAPBEXstdData 7 2 2 4 2 3 2 2" xfId="61566"/>
    <cellStyle name="SAPBEXstdData 7 2 2 4 2 3 3" xfId="50295"/>
    <cellStyle name="SAPBEXstdData 7 2 2 4 2 4" xfId="10490"/>
    <cellStyle name="SAPBEXstdData 7 2 2 4 2 4 2" xfId="28377"/>
    <cellStyle name="SAPBEXstdData 7 2 2 4 2 4 3" xfId="50296"/>
    <cellStyle name="SAPBEXstdData 7 2 2 4 2 5" xfId="11914"/>
    <cellStyle name="SAPBEXstdData 7 2 2 4 2 5 2" xfId="28378"/>
    <cellStyle name="SAPBEXstdData 7 2 2 4 2 5 3" xfId="50297"/>
    <cellStyle name="SAPBEXstdData 7 2 2 4 2 6" xfId="13289"/>
    <cellStyle name="SAPBEXstdData 7 2 2 4 2 6 2" xfId="50298"/>
    <cellStyle name="SAPBEXstdData 7 2 2 4 2 7" xfId="14639"/>
    <cellStyle name="SAPBEXstdData 7 2 2 4 2 8" xfId="50299"/>
    <cellStyle name="SAPBEXstdData 7 2 2 4 2 9" xfId="61567"/>
    <cellStyle name="SAPBEXstdData 7 2 2 4 3" xfId="5926"/>
    <cellStyle name="SAPBEXstdData 7 2 2 4 3 2" xfId="28379"/>
    <cellStyle name="SAPBEXstdData 7 2 2 4 3 2 2" xfId="61568"/>
    <cellStyle name="SAPBEXstdData 7 2 2 4 3 3" xfId="50300"/>
    <cellStyle name="SAPBEXstdData 7 2 2 4 4" xfId="7997"/>
    <cellStyle name="SAPBEXstdData 7 2 2 4 4 2" xfId="28380"/>
    <cellStyle name="SAPBEXstdData 7 2 2 4 4 2 2" xfId="61569"/>
    <cellStyle name="SAPBEXstdData 7 2 2 4 4 3" xfId="50301"/>
    <cellStyle name="SAPBEXstdData 7 2 2 4 5" xfId="8337"/>
    <cellStyle name="SAPBEXstdData 7 2 2 4 5 2" xfId="28381"/>
    <cellStyle name="SAPBEXstdData 7 2 2 4 5 3" xfId="50302"/>
    <cellStyle name="SAPBEXstdData 7 2 2 4 6" xfId="9824"/>
    <cellStyle name="SAPBEXstdData 7 2 2 4 6 2" xfId="28382"/>
    <cellStyle name="SAPBEXstdData 7 2 2 4 6 3" xfId="50303"/>
    <cellStyle name="SAPBEXstdData 7 2 2 4 7" xfId="7874"/>
    <cellStyle name="SAPBEXstdData 7 2 2 4 7 2" xfId="50304"/>
    <cellStyle name="SAPBEXstdData 7 2 2 4 8" xfId="8448"/>
    <cellStyle name="SAPBEXstdData 7 2 2 4 9" xfId="50305"/>
    <cellStyle name="SAPBEXstdData 7 2 2 5" xfId="2286"/>
    <cellStyle name="SAPBEXstdData 7 2 2 5 10" xfId="61570"/>
    <cellStyle name="SAPBEXstdData 7 2 2 5 11" xfId="61571"/>
    <cellStyle name="SAPBEXstdData 7 2 2 5 2" xfId="2287"/>
    <cellStyle name="SAPBEXstdData 7 2 2 5 2 10" xfId="61572"/>
    <cellStyle name="SAPBEXstdData 7 2 2 5 2 2" xfId="7278"/>
    <cellStyle name="SAPBEXstdData 7 2 2 5 2 2 2" xfId="28383"/>
    <cellStyle name="SAPBEXstdData 7 2 2 5 2 2 2 2" xfId="61573"/>
    <cellStyle name="SAPBEXstdData 7 2 2 5 2 2 3" xfId="50306"/>
    <cellStyle name="SAPBEXstdData 7 2 2 5 2 3" xfId="9261"/>
    <cellStyle name="SAPBEXstdData 7 2 2 5 2 3 2" xfId="28384"/>
    <cellStyle name="SAPBEXstdData 7 2 2 5 2 3 2 2" xfId="61574"/>
    <cellStyle name="SAPBEXstdData 7 2 2 5 2 3 3" xfId="50307"/>
    <cellStyle name="SAPBEXstdData 7 2 2 5 2 4" xfId="10714"/>
    <cellStyle name="SAPBEXstdData 7 2 2 5 2 4 2" xfId="28385"/>
    <cellStyle name="SAPBEXstdData 7 2 2 5 2 4 3" xfId="50308"/>
    <cellStyle name="SAPBEXstdData 7 2 2 5 2 5" xfId="12138"/>
    <cellStyle name="SAPBEXstdData 7 2 2 5 2 5 2" xfId="28386"/>
    <cellStyle name="SAPBEXstdData 7 2 2 5 2 5 3" xfId="50309"/>
    <cellStyle name="SAPBEXstdData 7 2 2 5 2 6" xfId="13513"/>
    <cellStyle name="SAPBEXstdData 7 2 2 5 2 6 2" xfId="28387"/>
    <cellStyle name="SAPBEXstdData 7 2 2 5 2 6 3" xfId="50310"/>
    <cellStyle name="SAPBEXstdData 7 2 2 5 2 7" xfId="14863"/>
    <cellStyle name="SAPBEXstdData 7 2 2 5 2 7 2" xfId="50311"/>
    <cellStyle name="SAPBEXstdData 7 2 2 5 2 8" xfId="4478"/>
    <cellStyle name="SAPBEXstdData 7 2 2 5 2 9" xfId="61575"/>
    <cellStyle name="SAPBEXstdData 7 2 2 5 3" xfId="6150"/>
    <cellStyle name="SAPBEXstdData 7 2 2 5 3 2" xfId="28388"/>
    <cellStyle name="SAPBEXstdData 7 2 2 5 3 2 2" xfId="61576"/>
    <cellStyle name="SAPBEXstdData 7 2 2 5 3 3" xfId="50312"/>
    <cellStyle name="SAPBEXstdData 7 2 2 5 4" xfId="8221"/>
    <cellStyle name="SAPBEXstdData 7 2 2 5 4 2" xfId="28389"/>
    <cellStyle name="SAPBEXstdData 7 2 2 5 4 2 2" xfId="61577"/>
    <cellStyle name="SAPBEXstdData 7 2 2 5 4 3" xfId="50313"/>
    <cellStyle name="SAPBEXstdData 7 2 2 5 5" xfId="9708"/>
    <cellStyle name="SAPBEXstdData 7 2 2 5 5 2" xfId="28390"/>
    <cellStyle name="SAPBEXstdData 7 2 2 5 5 3" xfId="50314"/>
    <cellStyle name="SAPBEXstdData 7 2 2 5 6" xfId="11161"/>
    <cellStyle name="SAPBEXstdData 7 2 2 5 6 2" xfId="28391"/>
    <cellStyle name="SAPBEXstdData 7 2 2 5 6 3" xfId="50315"/>
    <cellStyle name="SAPBEXstdData 7 2 2 5 7" xfId="12587"/>
    <cellStyle name="SAPBEXstdData 7 2 2 5 7 2" xfId="28392"/>
    <cellStyle name="SAPBEXstdData 7 2 2 5 7 3" xfId="50316"/>
    <cellStyle name="SAPBEXstdData 7 2 2 5 8" xfId="13959"/>
    <cellStyle name="SAPBEXstdData 7 2 2 5 8 2" xfId="50317"/>
    <cellStyle name="SAPBEXstdData 7 2 2 5 9" xfId="3789"/>
    <cellStyle name="SAPBEXstdData 7 2 2 6" xfId="4016"/>
    <cellStyle name="SAPBEXstdData 7 2 2 6 2" xfId="3552"/>
    <cellStyle name="SAPBEXstdData 7 2 2 6 2 2" xfId="28393"/>
    <cellStyle name="SAPBEXstdData 7 2 2 6 2 2 2" xfId="28394"/>
    <cellStyle name="SAPBEXstdData 7 2 2 6 2 2 3" xfId="61578"/>
    <cellStyle name="SAPBEXstdData 7 2 2 6 2 3" xfId="28395"/>
    <cellStyle name="SAPBEXstdData 7 2 2 6 2 3 2" xfId="28396"/>
    <cellStyle name="SAPBEXstdData 7 2 2 6 2 3 3" xfId="61579"/>
    <cellStyle name="SAPBEXstdData 7 2 2 6 2 4" xfId="28397"/>
    <cellStyle name="SAPBEXstdData 7 2 2 6 2 5" xfId="50318"/>
    <cellStyle name="SAPBEXstdData 7 2 2 6 3" xfId="28398"/>
    <cellStyle name="SAPBEXstdData 7 2 2 6 3 2" xfId="28399"/>
    <cellStyle name="SAPBEXstdData 7 2 2 6 3 3" xfId="61580"/>
    <cellStyle name="SAPBEXstdData 7 2 2 6 4" xfId="28400"/>
    <cellStyle name="SAPBEXstdData 7 2 2 6 4 2" xfId="28401"/>
    <cellStyle name="SAPBEXstdData 7 2 2 6 4 3" xfId="61581"/>
    <cellStyle name="SAPBEXstdData 7 2 2 6 5" xfId="28402"/>
    <cellStyle name="SAPBEXstdData 7 2 2 6 5 2" xfId="61582"/>
    <cellStyle name="SAPBEXstdData 7 2 2 6 6" xfId="50319"/>
    <cellStyle name="SAPBEXstdData 7 2 2 6 7" xfId="61583"/>
    <cellStyle name="SAPBEXstdData 7 2 2 7" xfId="3230"/>
    <cellStyle name="SAPBEXstdData 7 2 2 7 2" xfId="4508"/>
    <cellStyle name="SAPBEXstdData 7 2 2 7 2 2" xfId="28403"/>
    <cellStyle name="SAPBEXstdData 7 2 2 7 2 2 2" xfId="28404"/>
    <cellStyle name="SAPBEXstdData 7 2 2 7 2 2 3" xfId="61584"/>
    <cellStyle name="SAPBEXstdData 7 2 2 7 2 3" xfId="28405"/>
    <cellStyle name="SAPBEXstdData 7 2 2 7 2 3 2" xfId="28406"/>
    <cellStyle name="SAPBEXstdData 7 2 2 7 2 3 3" xfId="61585"/>
    <cellStyle name="SAPBEXstdData 7 2 2 7 2 4" xfId="28407"/>
    <cellStyle name="SAPBEXstdData 7 2 2 7 2 5" xfId="50320"/>
    <cellStyle name="SAPBEXstdData 7 2 2 7 3" xfId="28408"/>
    <cellStyle name="SAPBEXstdData 7 2 2 7 3 2" xfId="28409"/>
    <cellStyle name="SAPBEXstdData 7 2 2 7 3 3" xfId="61586"/>
    <cellStyle name="SAPBEXstdData 7 2 2 7 4" xfId="28410"/>
    <cellStyle name="SAPBEXstdData 7 2 2 7 4 2" xfId="28411"/>
    <cellStyle name="SAPBEXstdData 7 2 2 7 4 3" xfId="61587"/>
    <cellStyle name="SAPBEXstdData 7 2 2 7 5" xfId="28412"/>
    <cellStyle name="SAPBEXstdData 7 2 2 7 6" xfId="50321"/>
    <cellStyle name="SAPBEXstdData 7 2 2 8" xfId="4824"/>
    <cellStyle name="SAPBEXstdData 7 2 2 8 2" xfId="28413"/>
    <cellStyle name="SAPBEXstdData 7 2 2 8 2 2" xfId="28414"/>
    <cellStyle name="SAPBEXstdData 7 2 2 8 2 3" xfId="61588"/>
    <cellStyle name="SAPBEXstdData 7 2 2 8 3" xfId="28415"/>
    <cellStyle name="SAPBEXstdData 7 2 2 8 3 2" xfId="28416"/>
    <cellStyle name="SAPBEXstdData 7 2 2 8 3 3" xfId="61589"/>
    <cellStyle name="SAPBEXstdData 7 2 2 8 4" xfId="28417"/>
    <cellStyle name="SAPBEXstdData 7 2 2 8 5" xfId="50322"/>
    <cellStyle name="SAPBEXstdData 7 2 2 9" xfId="3675"/>
    <cellStyle name="SAPBEXstdData 7 2 2 9 2" xfId="28418"/>
    <cellStyle name="SAPBEXstdData 7 2 2 9 2 2" xfId="28419"/>
    <cellStyle name="SAPBEXstdData 7 2 2 9 2 3" xfId="61590"/>
    <cellStyle name="SAPBEXstdData 7 2 2 9 3" xfId="28420"/>
    <cellStyle name="SAPBEXstdData 7 2 2 9 3 2" xfId="28421"/>
    <cellStyle name="SAPBEXstdData 7 2 2 9 3 3" xfId="61591"/>
    <cellStyle name="SAPBEXstdData 7 2 2 9 4" xfId="28422"/>
    <cellStyle name="SAPBEXstdData 7 2 2 9 5" xfId="50323"/>
    <cellStyle name="SAPBEXstdData 7 2 3" xfId="2288"/>
    <cellStyle name="SAPBEXstdData 7 2 3 10" xfId="4899"/>
    <cellStyle name="SAPBEXstdData 7 2 3 10 2" xfId="28423"/>
    <cellStyle name="SAPBEXstdData 7 2 3 10 2 2" xfId="28424"/>
    <cellStyle name="SAPBEXstdData 7 2 3 10 2 3" xfId="61592"/>
    <cellStyle name="SAPBEXstdData 7 2 3 10 3" xfId="28425"/>
    <cellStyle name="SAPBEXstdData 7 2 3 10 3 2" xfId="28426"/>
    <cellStyle name="SAPBEXstdData 7 2 3 10 3 3" xfId="61593"/>
    <cellStyle name="SAPBEXstdData 7 2 3 10 4" xfId="28427"/>
    <cellStyle name="SAPBEXstdData 7 2 3 10 5" xfId="50324"/>
    <cellStyle name="SAPBEXstdData 7 2 3 11" xfId="28428"/>
    <cellStyle name="SAPBEXstdData 7 2 3 11 2" xfId="28429"/>
    <cellStyle name="SAPBEXstdData 7 2 3 11 3" xfId="61594"/>
    <cellStyle name="SAPBEXstdData 7 2 3 12" xfId="50325"/>
    <cellStyle name="SAPBEXstdData 7 2 3 2" xfId="2289"/>
    <cellStyle name="SAPBEXstdData 7 2 3 2 2" xfId="2290"/>
    <cellStyle name="SAPBEXstdData 7 2 3 2 2 2" xfId="2291"/>
    <cellStyle name="SAPBEXstdData 7 2 3 2 2 2 2" xfId="9568"/>
    <cellStyle name="SAPBEXstdData 7 2 3 2 2 2 2 2" xfId="28430"/>
    <cellStyle name="SAPBEXstdData 7 2 3 2 2 2 2 2 2" xfId="61595"/>
    <cellStyle name="SAPBEXstdData 7 2 3 2 2 2 2 3" xfId="50326"/>
    <cellStyle name="SAPBEXstdData 7 2 3 2 2 2 3" xfId="11021"/>
    <cellStyle name="SAPBEXstdData 7 2 3 2 2 2 3 2" xfId="28431"/>
    <cellStyle name="SAPBEXstdData 7 2 3 2 2 2 3 3" xfId="50327"/>
    <cellStyle name="SAPBEXstdData 7 2 3 2 2 2 4" xfId="12445"/>
    <cellStyle name="SAPBEXstdData 7 2 3 2 2 2 4 2" xfId="28432"/>
    <cellStyle name="SAPBEXstdData 7 2 3 2 2 2 4 3" xfId="50328"/>
    <cellStyle name="SAPBEXstdData 7 2 3 2 2 2 5" xfId="13820"/>
    <cellStyle name="SAPBEXstdData 7 2 3 2 2 2 5 2" xfId="50329"/>
    <cellStyle name="SAPBEXstdData 7 2 3 2 2 2 6" xfId="15170"/>
    <cellStyle name="SAPBEXstdData 7 2 3 2 2 2 7" xfId="7585"/>
    <cellStyle name="SAPBEXstdData 7 2 3 2 2 2 8" xfId="61596"/>
    <cellStyle name="SAPBEXstdData 7 2 3 2 2 2 9" xfId="61597"/>
    <cellStyle name="SAPBEXstdData 7 2 3 2 2 3" xfId="6448"/>
    <cellStyle name="SAPBEXstdData 7 2 3 2 2 3 2" xfId="28433"/>
    <cellStyle name="SAPBEXstdData 7 2 3 2 2 3 2 2" xfId="61598"/>
    <cellStyle name="SAPBEXstdData 7 2 3 2 2 3 3" xfId="50330"/>
    <cellStyle name="SAPBEXstdData 7 2 3 2 2 4" xfId="28434"/>
    <cellStyle name="SAPBEXstdData 7 2 3 2 2 4 2" xfId="28435"/>
    <cellStyle name="SAPBEXstdData 7 2 3 2 2 4 3" xfId="61599"/>
    <cellStyle name="SAPBEXstdData 7 2 3 2 2 5" xfId="28436"/>
    <cellStyle name="SAPBEXstdData 7 2 3 2 2 6" xfId="50331"/>
    <cellStyle name="SAPBEXstdData 7 2 3 2 3" xfId="2292"/>
    <cellStyle name="SAPBEXstdData 7 2 3 2 3 2" xfId="8658"/>
    <cellStyle name="SAPBEXstdData 7 2 3 2 3 2 2" xfId="28437"/>
    <cellStyle name="SAPBEXstdData 7 2 3 2 3 2 2 2" xfId="61600"/>
    <cellStyle name="SAPBEXstdData 7 2 3 2 3 2 3" xfId="50332"/>
    <cellStyle name="SAPBEXstdData 7 2 3 2 3 3" xfId="10111"/>
    <cellStyle name="SAPBEXstdData 7 2 3 2 3 3 2" xfId="28438"/>
    <cellStyle name="SAPBEXstdData 7 2 3 2 3 3 3" xfId="50333"/>
    <cellStyle name="SAPBEXstdData 7 2 3 2 3 4" xfId="11535"/>
    <cellStyle name="SAPBEXstdData 7 2 3 2 3 4 2" xfId="28439"/>
    <cellStyle name="SAPBEXstdData 7 2 3 2 3 4 3" xfId="50334"/>
    <cellStyle name="SAPBEXstdData 7 2 3 2 3 5" xfId="12910"/>
    <cellStyle name="SAPBEXstdData 7 2 3 2 3 5 2" xfId="28440"/>
    <cellStyle name="SAPBEXstdData 7 2 3 2 3 5 3" xfId="50335"/>
    <cellStyle name="SAPBEXstdData 7 2 3 2 3 6" xfId="14260"/>
    <cellStyle name="SAPBEXstdData 7 2 3 2 3 6 2" xfId="50336"/>
    <cellStyle name="SAPBEXstdData 7 2 3 2 3 7" xfId="6675"/>
    <cellStyle name="SAPBEXstdData 7 2 3 2 3 8" xfId="61601"/>
    <cellStyle name="SAPBEXstdData 7 2 3 2 3 9" xfId="61602"/>
    <cellStyle name="SAPBEXstdData 7 2 3 2 4" xfId="5548"/>
    <cellStyle name="SAPBEXstdData 7 2 3 2 4 2" xfId="28441"/>
    <cellStyle name="SAPBEXstdData 7 2 3 2 4 2 2" xfId="61603"/>
    <cellStyle name="SAPBEXstdData 7 2 3 2 4 3" xfId="50337"/>
    <cellStyle name="SAPBEXstdData 7 2 3 2 5" xfId="28442"/>
    <cellStyle name="SAPBEXstdData 7 2 3 2 5 2" xfId="28443"/>
    <cellStyle name="SAPBEXstdData 7 2 3 2 5 3" xfId="50338"/>
    <cellStyle name="SAPBEXstdData 7 2 3 2 6" xfId="50339"/>
    <cellStyle name="SAPBEXstdData 7 2 3 3" xfId="2293"/>
    <cellStyle name="SAPBEXstdData 7 2 3 3 2" xfId="2294"/>
    <cellStyle name="SAPBEXstdData 7 2 3 3 2 2" xfId="8884"/>
    <cellStyle name="SAPBEXstdData 7 2 3 3 2 2 2" xfId="28444"/>
    <cellStyle name="SAPBEXstdData 7 2 3 3 2 2 2 2" xfId="61604"/>
    <cellStyle name="SAPBEXstdData 7 2 3 3 2 2 3" xfId="50340"/>
    <cellStyle name="SAPBEXstdData 7 2 3 3 2 3" xfId="10337"/>
    <cellStyle name="SAPBEXstdData 7 2 3 3 2 3 2" xfId="28445"/>
    <cellStyle name="SAPBEXstdData 7 2 3 3 2 3 2 2" xfId="61605"/>
    <cellStyle name="SAPBEXstdData 7 2 3 3 2 3 3" xfId="50341"/>
    <cellStyle name="SAPBEXstdData 7 2 3 3 2 4" xfId="11761"/>
    <cellStyle name="SAPBEXstdData 7 2 3 3 2 4 2" xfId="28446"/>
    <cellStyle name="SAPBEXstdData 7 2 3 3 2 4 3" xfId="50342"/>
    <cellStyle name="SAPBEXstdData 7 2 3 3 2 5" xfId="13136"/>
    <cellStyle name="SAPBEXstdData 7 2 3 3 2 5 2" xfId="50343"/>
    <cellStyle name="SAPBEXstdData 7 2 3 3 2 6" xfId="14486"/>
    <cellStyle name="SAPBEXstdData 7 2 3 3 2 7" xfId="6901"/>
    <cellStyle name="SAPBEXstdData 7 2 3 3 2 8" xfId="61606"/>
    <cellStyle name="SAPBEXstdData 7 2 3 3 2 9" xfId="61607"/>
    <cellStyle name="SAPBEXstdData 7 2 3 3 3" xfId="5773"/>
    <cellStyle name="SAPBEXstdData 7 2 3 3 3 2" xfId="28447"/>
    <cellStyle name="SAPBEXstdData 7 2 3 3 3 2 2" xfId="61608"/>
    <cellStyle name="SAPBEXstdData 7 2 3 3 3 3" xfId="50344"/>
    <cellStyle name="SAPBEXstdData 7 2 3 3 4" xfId="28448"/>
    <cellStyle name="SAPBEXstdData 7 2 3 3 4 2" xfId="28449"/>
    <cellStyle name="SAPBEXstdData 7 2 3 3 4 3" xfId="61609"/>
    <cellStyle name="SAPBEXstdData 7 2 3 3 5" xfId="28450"/>
    <cellStyle name="SAPBEXstdData 7 2 3 3 6" xfId="50345"/>
    <cellStyle name="SAPBEXstdData 7 2 3 4" xfId="2295"/>
    <cellStyle name="SAPBEXstdData 7 2 3 4 10" xfId="61610"/>
    <cellStyle name="SAPBEXstdData 7 2 3 4 11" xfId="61611"/>
    <cellStyle name="SAPBEXstdData 7 2 3 4 2" xfId="2296"/>
    <cellStyle name="SAPBEXstdData 7 2 3 4 2 10" xfId="61612"/>
    <cellStyle name="SAPBEXstdData 7 2 3 4 2 2" xfId="7129"/>
    <cellStyle name="SAPBEXstdData 7 2 3 4 2 2 2" xfId="28451"/>
    <cellStyle name="SAPBEXstdData 7 2 3 4 2 2 2 2" xfId="61613"/>
    <cellStyle name="SAPBEXstdData 7 2 3 4 2 2 3" xfId="50346"/>
    <cellStyle name="SAPBEXstdData 7 2 3 4 2 3" xfId="9112"/>
    <cellStyle name="SAPBEXstdData 7 2 3 4 2 3 2" xfId="28452"/>
    <cellStyle name="SAPBEXstdData 7 2 3 4 2 3 2 2" xfId="61614"/>
    <cellStyle name="SAPBEXstdData 7 2 3 4 2 3 3" xfId="50347"/>
    <cellStyle name="SAPBEXstdData 7 2 3 4 2 4" xfId="10565"/>
    <cellStyle name="SAPBEXstdData 7 2 3 4 2 4 2" xfId="28453"/>
    <cellStyle name="SAPBEXstdData 7 2 3 4 2 4 3" xfId="50348"/>
    <cellStyle name="SAPBEXstdData 7 2 3 4 2 5" xfId="11989"/>
    <cellStyle name="SAPBEXstdData 7 2 3 4 2 5 2" xfId="28454"/>
    <cellStyle name="SAPBEXstdData 7 2 3 4 2 5 3" xfId="50349"/>
    <cellStyle name="SAPBEXstdData 7 2 3 4 2 6" xfId="13364"/>
    <cellStyle name="SAPBEXstdData 7 2 3 4 2 6 2" xfId="50350"/>
    <cellStyle name="SAPBEXstdData 7 2 3 4 2 7" xfId="14714"/>
    <cellStyle name="SAPBEXstdData 7 2 3 4 2 8" xfId="50351"/>
    <cellStyle name="SAPBEXstdData 7 2 3 4 2 9" xfId="61615"/>
    <cellStyle name="SAPBEXstdData 7 2 3 4 3" xfId="6001"/>
    <cellStyle name="SAPBEXstdData 7 2 3 4 3 2" xfId="28455"/>
    <cellStyle name="SAPBEXstdData 7 2 3 4 3 2 2" xfId="61616"/>
    <cellStyle name="SAPBEXstdData 7 2 3 4 3 3" xfId="50352"/>
    <cellStyle name="SAPBEXstdData 7 2 3 4 4" xfId="8072"/>
    <cellStyle name="SAPBEXstdData 7 2 3 4 4 2" xfId="28456"/>
    <cellStyle name="SAPBEXstdData 7 2 3 4 4 2 2" xfId="61617"/>
    <cellStyle name="SAPBEXstdData 7 2 3 4 4 3" xfId="50353"/>
    <cellStyle name="SAPBEXstdData 7 2 3 4 5" xfId="5108"/>
    <cellStyle name="SAPBEXstdData 7 2 3 4 5 2" xfId="28457"/>
    <cellStyle name="SAPBEXstdData 7 2 3 4 5 3" xfId="50354"/>
    <cellStyle name="SAPBEXstdData 7 2 3 4 6" xfId="5292"/>
    <cellStyle name="SAPBEXstdData 7 2 3 4 6 2" xfId="28458"/>
    <cellStyle name="SAPBEXstdData 7 2 3 4 6 3" xfId="50355"/>
    <cellStyle name="SAPBEXstdData 7 2 3 4 7" xfId="9887"/>
    <cellStyle name="SAPBEXstdData 7 2 3 4 7 2" xfId="50356"/>
    <cellStyle name="SAPBEXstdData 7 2 3 4 8" xfId="7725"/>
    <cellStyle name="SAPBEXstdData 7 2 3 4 9" xfId="50357"/>
    <cellStyle name="SAPBEXstdData 7 2 3 5" xfId="2297"/>
    <cellStyle name="SAPBEXstdData 7 2 3 5 10" xfId="61618"/>
    <cellStyle name="SAPBEXstdData 7 2 3 5 11" xfId="61619"/>
    <cellStyle name="SAPBEXstdData 7 2 3 5 2" xfId="2298"/>
    <cellStyle name="SAPBEXstdData 7 2 3 5 2 10" xfId="61620"/>
    <cellStyle name="SAPBEXstdData 7 2 3 5 2 2" xfId="7352"/>
    <cellStyle name="SAPBEXstdData 7 2 3 5 2 2 2" xfId="28459"/>
    <cellStyle name="SAPBEXstdData 7 2 3 5 2 2 2 2" xfId="61621"/>
    <cellStyle name="SAPBEXstdData 7 2 3 5 2 2 3" xfId="50358"/>
    <cellStyle name="SAPBEXstdData 7 2 3 5 2 3" xfId="9335"/>
    <cellStyle name="SAPBEXstdData 7 2 3 5 2 3 2" xfId="28460"/>
    <cellStyle name="SAPBEXstdData 7 2 3 5 2 3 2 2" xfId="61622"/>
    <cellStyle name="SAPBEXstdData 7 2 3 5 2 3 3" xfId="50359"/>
    <cellStyle name="SAPBEXstdData 7 2 3 5 2 4" xfId="10788"/>
    <cellStyle name="SAPBEXstdData 7 2 3 5 2 4 2" xfId="28461"/>
    <cellStyle name="SAPBEXstdData 7 2 3 5 2 4 3" xfId="50360"/>
    <cellStyle name="SAPBEXstdData 7 2 3 5 2 5" xfId="12212"/>
    <cellStyle name="SAPBEXstdData 7 2 3 5 2 5 2" xfId="28462"/>
    <cellStyle name="SAPBEXstdData 7 2 3 5 2 5 3" xfId="50361"/>
    <cellStyle name="SAPBEXstdData 7 2 3 5 2 6" xfId="13587"/>
    <cellStyle name="SAPBEXstdData 7 2 3 5 2 6 2" xfId="28463"/>
    <cellStyle name="SAPBEXstdData 7 2 3 5 2 6 3" xfId="50362"/>
    <cellStyle name="SAPBEXstdData 7 2 3 5 2 7" xfId="14937"/>
    <cellStyle name="SAPBEXstdData 7 2 3 5 2 7 2" xfId="50363"/>
    <cellStyle name="SAPBEXstdData 7 2 3 5 2 8" xfId="3417"/>
    <cellStyle name="SAPBEXstdData 7 2 3 5 2 9" xfId="61623"/>
    <cellStyle name="SAPBEXstdData 7 2 3 5 3" xfId="6224"/>
    <cellStyle name="SAPBEXstdData 7 2 3 5 3 2" xfId="28464"/>
    <cellStyle name="SAPBEXstdData 7 2 3 5 3 2 2" xfId="61624"/>
    <cellStyle name="SAPBEXstdData 7 2 3 5 3 3" xfId="50364"/>
    <cellStyle name="SAPBEXstdData 7 2 3 5 4" xfId="8295"/>
    <cellStyle name="SAPBEXstdData 7 2 3 5 4 2" xfId="28465"/>
    <cellStyle name="SAPBEXstdData 7 2 3 5 4 2 2" xfId="61625"/>
    <cellStyle name="SAPBEXstdData 7 2 3 5 4 3" xfId="50365"/>
    <cellStyle name="SAPBEXstdData 7 2 3 5 5" xfId="9782"/>
    <cellStyle name="SAPBEXstdData 7 2 3 5 5 2" xfId="28466"/>
    <cellStyle name="SAPBEXstdData 7 2 3 5 5 3" xfId="50366"/>
    <cellStyle name="SAPBEXstdData 7 2 3 5 6" xfId="11235"/>
    <cellStyle name="SAPBEXstdData 7 2 3 5 6 2" xfId="28467"/>
    <cellStyle name="SAPBEXstdData 7 2 3 5 6 3" xfId="50367"/>
    <cellStyle name="SAPBEXstdData 7 2 3 5 7" xfId="12661"/>
    <cellStyle name="SAPBEXstdData 7 2 3 5 7 2" xfId="28468"/>
    <cellStyle name="SAPBEXstdData 7 2 3 5 7 3" xfId="50368"/>
    <cellStyle name="SAPBEXstdData 7 2 3 5 8" xfId="14033"/>
    <cellStyle name="SAPBEXstdData 7 2 3 5 8 2" xfId="50369"/>
    <cellStyle name="SAPBEXstdData 7 2 3 5 9" xfId="3865"/>
    <cellStyle name="SAPBEXstdData 7 2 3 6" xfId="4092"/>
    <cellStyle name="SAPBEXstdData 7 2 3 6 2" xfId="4672"/>
    <cellStyle name="SAPBEXstdData 7 2 3 6 2 2" xfId="28469"/>
    <cellStyle name="SAPBEXstdData 7 2 3 6 2 2 2" xfId="28470"/>
    <cellStyle name="SAPBEXstdData 7 2 3 6 2 2 3" xfId="61626"/>
    <cellStyle name="SAPBEXstdData 7 2 3 6 2 3" xfId="28471"/>
    <cellStyle name="SAPBEXstdData 7 2 3 6 2 3 2" xfId="28472"/>
    <cellStyle name="SAPBEXstdData 7 2 3 6 2 3 3" xfId="61627"/>
    <cellStyle name="SAPBEXstdData 7 2 3 6 2 4" xfId="28473"/>
    <cellStyle name="SAPBEXstdData 7 2 3 6 2 5" xfId="50370"/>
    <cellStyle name="SAPBEXstdData 7 2 3 6 3" xfId="28474"/>
    <cellStyle name="SAPBEXstdData 7 2 3 6 3 2" xfId="28475"/>
    <cellStyle name="SAPBEXstdData 7 2 3 6 3 3" xfId="61628"/>
    <cellStyle name="SAPBEXstdData 7 2 3 6 4" xfId="28476"/>
    <cellStyle name="SAPBEXstdData 7 2 3 6 4 2" xfId="28477"/>
    <cellStyle name="SAPBEXstdData 7 2 3 6 4 3" xfId="61629"/>
    <cellStyle name="SAPBEXstdData 7 2 3 6 5" xfId="28478"/>
    <cellStyle name="SAPBEXstdData 7 2 3 6 5 2" xfId="61630"/>
    <cellStyle name="SAPBEXstdData 7 2 3 6 6" xfId="50371"/>
    <cellStyle name="SAPBEXstdData 7 2 3 6 7" xfId="61631"/>
    <cellStyle name="SAPBEXstdData 7 2 3 7" xfId="3190"/>
    <cellStyle name="SAPBEXstdData 7 2 3 7 2" xfId="3048"/>
    <cellStyle name="SAPBEXstdData 7 2 3 7 2 2" xfId="28479"/>
    <cellStyle name="SAPBEXstdData 7 2 3 7 2 2 2" xfId="28480"/>
    <cellStyle name="SAPBEXstdData 7 2 3 7 2 2 3" xfId="61632"/>
    <cellStyle name="SAPBEXstdData 7 2 3 7 2 3" xfId="28481"/>
    <cellStyle name="SAPBEXstdData 7 2 3 7 2 3 2" xfId="28482"/>
    <cellStyle name="SAPBEXstdData 7 2 3 7 2 3 3" xfId="61633"/>
    <cellStyle name="SAPBEXstdData 7 2 3 7 2 4" xfId="28483"/>
    <cellStyle name="SAPBEXstdData 7 2 3 7 2 5" xfId="50372"/>
    <cellStyle name="SAPBEXstdData 7 2 3 7 3" xfId="28484"/>
    <cellStyle name="SAPBEXstdData 7 2 3 7 3 2" xfId="28485"/>
    <cellStyle name="SAPBEXstdData 7 2 3 7 3 3" xfId="61634"/>
    <cellStyle name="SAPBEXstdData 7 2 3 7 4" xfId="28486"/>
    <cellStyle name="SAPBEXstdData 7 2 3 7 4 2" xfId="28487"/>
    <cellStyle name="SAPBEXstdData 7 2 3 7 4 3" xfId="61635"/>
    <cellStyle name="SAPBEXstdData 7 2 3 7 5" xfId="28488"/>
    <cellStyle name="SAPBEXstdData 7 2 3 7 6" xfId="50373"/>
    <cellStyle name="SAPBEXstdData 7 2 3 8" xfId="2919"/>
    <cellStyle name="SAPBEXstdData 7 2 3 8 2" xfId="28489"/>
    <cellStyle name="SAPBEXstdData 7 2 3 8 2 2" xfId="28490"/>
    <cellStyle name="SAPBEXstdData 7 2 3 8 2 3" xfId="61636"/>
    <cellStyle name="SAPBEXstdData 7 2 3 8 3" xfId="28491"/>
    <cellStyle name="SAPBEXstdData 7 2 3 8 3 2" xfId="28492"/>
    <cellStyle name="SAPBEXstdData 7 2 3 8 3 3" xfId="61637"/>
    <cellStyle name="SAPBEXstdData 7 2 3 8 4" xfId="28493"/>
    <cellStyle name="SAPBEXstdData 7 2 3 8 5" xfId="50374"/>
    <cellStyle name="SAPBEXstdData 7 2 3 9" xfId="4563"/>
    <cellStyle name="SAPBEXstdData 7 2 3 9 2" xfId="28494"/>
    <cellStyle name="SAPBEXstdData 7 2 3 9 2 2" xfId="28495"/>
    <cellStyle name="SAPBEXstdData 7 2 3 9 2 3" xfId="61638"/>
    <cellStyle name="SAPBEXstdData 7 2 3 9 3" xfId="28496"/>
    <cellStyle name="SAPBEXstdData 7 2 3 9 3 2" xfId="28497"/>
    <cellStyle name="SAPBEXstdData 7 2 3 9 3 3" xfId="61639"/>
    <cellStyle name="SAPBEXstdData 7 2 3 9 4" xfId="28498"/>
    <cellStyle name="SAPBEXstdData 7 2 3 9 5" xfId="50375"/>
    <cellStyle name="SAPBEXstdData 7 2 4" xfId="2299"/>
    <cellStyle name="SAPBEXstdData 7 2 4 2" xfId="2300"/>
    <cellStyle name="SAPBEXstdData 7 2 4 2 2" xfId="2301"/>
    <cellStyle name="SAPBEXstdData 7 2 4 2 2 2" xfId="9418"/>
    <cellStyle name="SAPBEXstdData 7 2 4 2 2 2 2" xfId="28499"/>
    <cellStyle name="SAPBEXstdData 7 2 4 2 2 2 2 2" xfId="61640"/>
    <cellStyle name="SAPBEXstdData 7 2 4 2 2 2 3" xfId="50376"/>
    <cellStyle name="SAPBEXstdData 7 2 4 2 2 3" xfId="10871"/>
    <cellStyle name="SAPBEXstdData 7 2 4 2 2 3 2" xfId="28500"/>
    <cellStyle name="SAPBEXstdData 7 2 4 2 2 3 3" xfId="50377"/>
    <cellStyle name="SAPBEXstdData 7 2 4 2 2 4" xfId="12295"/>
    <cellStyle name="SAPBEXstdData 7 2 4 2 2 4 2" xfId="28501"/>
    <cellStyle name="SAPBEXstdData 7 2 4 2 2 4 3" xfId="50378"/>
    <cellStyle name="SAPBEXstdData 7 2 4 2 2 5" xfId="13670"/>
    <cellStyle name="SAPBEXstdData 7 2 4 2 2 5 2" xfId="50379"/>
    <cellStyle name="SAPBEXstdData 7 2 4 2 2 6" xfId="15020"/>
    <cellStyle name="SAPBEXstdData 7 2 4 2 2 7" xfId="7435"/>
    <cellStyle name="SAPBEXstdData 7 2 4 2 2 8" xfId="61641"/>
    <cellStyle name="SAPBEXstdData 7 2 4 2 2 9" xfId="61642"/>
    <cellStyle name="SAPBEXstdData 7 2 4 2 3" xfId="6298"/>
    <cellStyle name="SAPBEXstdData 7 2 4 2 3 2" xfId="28502"/>
    <cellStyle name="SAPBEXstdData 7 2 4 2 3 2 2" xfId="61643"/>
    <cellStyle name="SAPBEXstdData 7 2 4 2 3 3" xfId="50380"/>
    <cellStyle name="SAPBEXstdData 7 2 4 2 4" xfId="28503"/>
    <cellStyle name="SAPBEXstdData 7 2 4 2 4 2" xfId="28504"/>
    <cellStyle name="SAPBEXstdData 7 2 4 2 4 3" xfId="61644"/>
    <cellStyle name="SAPBEXstdData 7 2 4 2 5" xfId="28505"/>
    <cellStyle name="SAPBEXstdData 7 2 4 2 6" xfId="50381"/>
    <cellStyle name="SAPBEXstdData 7 2 4 3" xfId="2302"/>
    <cellStyle name="SAPBEXstdData 7 2 4 3 2" xfId="8505"/>
    <cellStyle name="SAPBEXstdData 7 2 4 3 2 2" xfId="28506"/>
    <cellStyle name="SAPBEXstdData 7 2 4 3 2 2 2" xfId="61645"/>
    <cellStyle name="SAPBEXstdData 7 2 4 3 2 3" xfId="50382"/>
    <cellStyle name="SAPBEXstdData 7 2 4 3 3" xfId="9958"/>
    <cellStyle name="SAPBEXstdData 7 2 4 3 3 2" xfId="28507"/>
    <cellStyle name="SAPBEXstdData 7 2 4 3 3 3" xfId="50383"/>
    <cellStyle name="SAPBEXstdData 7 2 4 3 4" xfId="11382"/>
    <cellStyle name="SAPBEXstdData 7 2 4 3 4 2" xfId="28508"/>
    <cellStyle name="SAPBEXstdData 7 2 4 3 4 3" xfId="50384"/>
    <cellStyle name="SAPBEXstdData 7 2 4 3 5" xfId="12757"/>
    <cellStyle name="SAPBEXstdData 7 2 4 3 5 2" xfId="28509"/>
    <cellStyle name="SAPBEXstdData 7 2 4 3 5 3" xfId="50385"/>
    <cellStyle name="SAPBEXstdData 7 2 4 3 6" xfId="14107"/>
    <cellStyle name="SAPBEXstdData 7 2 4 3 6 2" xfId="50386"/>
    <cellStyle name="SAPBEXstdData 7 2 4 3 7" xfId="6522"/>
    <cellStyle name="SAPBEXstdData 7 2 4 3 8" xfId="61646"/>
    <cellStyle name="SAPBEXstdData 7 2 4 3 9" xfId="61647"/>
    <cellStyle name="SAPBEXstdData 7 2 4 4" xfId="5396"/>
    <cellStyle name="SAPBEXstdData 7 2 4 4 2" xfId="28510"/>
    <cellStyle name="SAPBEXstdData 7 2 4 4 2 2" xfId="61648"/>
    <cellStyle name="SAPBEXstdData 7 2 4 4 3" xfId="50387"/>
    <cellStyle name="SAPBEXstdData 7 2 4 5" xfId="28511"/>
    <cellStyle name="SAPBEXstdData 7 2 4 5 2" xfId="28512"/>
    <cellStyle name="SAPBEXstdData 7 2 4 5 3" xfId="50388"/>
    <cellStyle name="SAPBEXstdData 7 2 4 6" xfId="50389"/>
    <cellStyle name="SAPBEXstdData 7 2 5" xfId="2303"/>
    <cellStyle name="SAPBEXstdData 7 2 5 2" xfId="2304"/>
    <cellStyle name="SAPBEXstdData 7 2 5 2 2" xfId="8730"/>
    <cellStyle name="SAPBEXstdData 7 2 5 2 2 2" xfId="28513"/>
    <cellStyle name="SAPBEXstdData 7 2 5 2 2 2 2" xfId="61649"/>
    <cellStyle name="SAPBEXstdData 7 2 5 2 2 3" xfId="50390"/>
    <cellStyle name="SAPBEXstdData 7 2 5 2 3" xfId="10183"/>
    <cellStyle name="SAPBEXstdData 7 2 5 2 3 2" xfId="28514"/>
    <cellStyle name="SAPBEXstdData 7 2 5 2 3 2 2" xfId="61650"/>
    <cellStyle name="SAPBEXstdData 7 2 5 2 3 3" xfId="50391"/>
    <cellStyle name="SAPBEXstdData 7 2 5 2 4" xfId="11607"/>
    <cellStyle name="SAPBEXstdData 7 2 5 2 4 2" xfId="28515"/>
    <cellStyle name="SAPBEXstdData 7 2 5 2 4 3" xfId="50392"/>
    <cellStyle name="SAPBEXstdData 7 2 5 2 5" xfId="12982"/>
    <cellStyle name="SAPBEXstdData 7 2 5 2 5 2" xfId="50393"/>
    <cellStyle name="SAPBEXstdData 7 2 5 2 6" xfId="14332"/>
    <cellStyle name="SAPBEXstdData 7 2 5 2 7" xfId="6747"/>
    <cellStyle name="SAPBEXstdData 7 2 5 2 8" xfId="61651"/>
    <cellStyle name="SAPBEXstdData 7 2 5 2 9" xfId="61652"/>
    <cellStyle name="SAPBEXstdData 7 2 5 3" xfId="5620"/>
    <cellStyle name="SAPBEXstdData 7 2 5 3 2" xfId="28516"/>
    <cellStyle name="SAPBEXstdData 7 2 5 3 2 2" xfId="61653"/>
    <cellStyle name="SAPBEXstdData 7 2 5 3 3" xfId="50394"/>
    <cellStyle name="SAPBEXstdData 7 2 5 4" xfId="28517"/>
    <cellStyle name="SAPBEXstdData 7 2 5 4 2" xfId="28518"/>
    <cellStyle name="SAPBEXstdData 7 2 5 4 3" xfId="61654"/>
    <cellStyle name="SAPBEXstdData 7 2 5 5" xfId="28519"/>
    <cellStyle name="SAPBEXstdData 7 2 5 6" xfId="50395"/>
    <cellStyle name="SAPBEXstdData 7 2 6" xfId="2305"/>
    <cellStyle name="SAPBEXstdData 7 2 6 10" xfId="61655"/>
    <cellStyle name="SAPBEXstdData 7 2 6 11" xfId="61656"/>
    <cellStyle name="SAPBEXstdData 7 2 6 2" xfId="2306"/>
    <cellStyle name="SAPBEXstdData 7 2 6 2 10" xfId="61657"/>
    <cellStyle name="SAPBEXstdData 7 2 6 2 2" xfId="6977"/>
    <cellStyle name="SAPBEXstdData 7 2 6 2 2 2" xfId="28520"/>
    <cellStyle name="SAPBEXstdData 7 2 6 2 2 2 2" xfId="61658"/>
    <cellStyle name="SAPBEXstdData 7 2 6 2 2 3" xfId="50396"/>
    <cellStyle name="SAPBEXstdData 7 2 6 2 3" xfId="8960"/>
    <cellStyle name="SAPBEXstdData 7 2 6 2 3 2" xfId="28521"/>
    <cellStyle name="SAPBEXstdData 7 2 6 2 3 2 2" xfId="61659"/>
    <cellStyle name="SAPBEXstdData 7 2 6 2 3 3" xfId="50397"/>
    <cellStyle name="SAPBEXstdData 7 2 6 2 4" xfId="10413"/>
    <cellStyle name="SAPBEXstdData 7 2 6 2 4 2" xfId="28522"/>
    <cellStyle name="SAPBEXstdData 7 2 6 2 4 3" xfId="50398"/>
    <cellStyle name="SAPBEXstdData 7 2 6 2 5" xfId="11837"/>
    <cellStyle name="SAPBEXstdData 7 2 6 2 5 2" xfId="28523"/>
    <cellStyle name="SAPBEXstdData 7 2 6 2 5 3" xfId="50399"/>
    <cellStyle name="SAPBEXstdData 7 2 6 2 6" xfId="13212"/>
    <cellStyle name="SAPBEXstdData 7 2 6 2 6 2" xfId="50400"/>
    <cellStyle name="SAPBEXstdData 7 2 6 2 7" xfId="14562"/>
    <cellStyle name="SAPBEXstdData 7 2 6 2 8" xfId="50401"/>
    <cellStyle name="SAPBEXstdData 7 2 6 2 9" xfId="61660"/>
    <cellStyle name="SAPBEXstdData 7 2 6 3" xfId="5849"/>
    <cellStyle name="SAPBEXstdData 7 2 6 3 2" xfId="28524"/>
    <cellStyle name="SAPBEXstdData 7 2 6 3 2 2" xfId="61661"/>
    <cellStyle name="SAPBEXstdData 7 2 6 3 3" xfId="50402"/>
    <cellStyle name="SAPBEXstdData 7 2 6 4" xfId="7920"/>
    <cellStyle name="SAPBEXstdData 7 2 6 4 2" xfId="28525"/>
    <cellStyle name="SAPBEXstdData 7 2 6 4 2 2" xfId="61662"/>
    <cellStyle name="SAPBEXstdData 7 2 6 4 3" xfId="50403"/>
    <cellStyle name="SAPBEXstdData 7 2 6 5" xfId="5086"/>
    <cellStyle name="SAPBEXstdData 7 2 6 5 2" xfId="28526"/>
    <cellStyle name="SAPBEXstdData 7 2 6 5 3" xfId="50404"/>
    <cellStyle name="SAPBEXstdData 7 2 6 6" xfId="7744"/>
    <cellStyle name="SAPBEXstdData 7 2 6 6 2" xfId="28527"/>
    <cellStyle name="SAPBEXstdData 7 2 6 6 3" xfId="50405"/>
    <cellStyle name="SAPBEXstdData 7 2 6 7" xfId="5070"/>
    <cellStyle name="SAPBEXstdData 7 2 6 7 2" xfId="50406"/>
    <cellStyle name="SAPBEXstdData 7 2 6 8" xfId="11321"/>
    <cellStyle name="SAPBEXstdData 7 2 6 9" xfId="50407"/>
    <cellStyle name="SAPBEXstdData 7 2 7" xfId="2307"/>
    <cellStyle name="SAPBEXstdData 7 2 7 10" xfId="61663"/>
    <cellStyle name="SAPBEXstdData 7 2 7 11" xfId="61664"/>
    <cellStyle name="SAPBEXstdData 7 2 7 2" xfId="2308"/>
    <cellStyle name="SAPBEXstdData 7 2 7 2 10" xfId="61665"/>
    <cellStyle name="SAPBEXstdData 7 2 7 2 2" xfId="7202"/>
    <cellStyle name="SAPBEXstdData 7 2 7 2 2 2" xfId="28528"/>
    <cellStyle name="SAPBEXstdData 7 2 7 2 2 2 2" xfId="61666"/>
    <cellStyle name="SAPBEXstdData 7 2 7 2 2 3" xfId="50408"/>
    <cellStyle name="SAPBEXstdData 7 2 7 2 3" xfId="9185"/>
    <cellStyle name="SAPBEXstdData 7 2 7 2 3 2" xfId="28529"/>
    <cellStyle name="SAPBEXstdData 7 2 7 2 3 2 2" xfId="61667"/>
    <cellStyle name="SAPBEXstdData 7 2 7 2 3 3" xfId="50409"/>
    <cellStyle name="SAPBEXstdData 7 2 7 2 4" xfId="10638"/>
    <cellStyle name="SAPBEXstdData 7 2 7 2 4 2" xfId="28530"/>
    <cellStyle name="SAPBEXstdData 7 2 7 2 4 3" xfId="50410"/>
    <cellStyle name="SAPBEXstdData 7 2 7 2 5" xfId="12062"/>
    <cellStyle name="SAPBEXstdData 7 2 7 2 5 2" xfId="28531"/>
    <cellStyle name="SAPBEXstdData 7 2 7 2 5 3" xfId="50411"/>
    <cellStyle name="SAPBEXstdData 7 2 7 2 6" xfId="13437"/>
    <cellStyle name="SAPBEXstdData 7 2 7 2 6 2" xfId="28532"/>
    <cellStyle name="SAPBEXstdData 7 2 7 2 6 3" xfId="50412"/>
    <cellStyle name="SAPBEXstdData 7 2 7 2 7" xfId="14787"/>
    <cellStyle name="SAPBEXstdData 7 2 7 2 7 2" xfId="50413"/>
    <cellStyle name="SAPBEXstdData 7 2 7 2 8" xfId="2925"/>
    <cellStyle name="SAPBEXstdData 7 2 7 2 9" xfId="61668"/>
    <cellStyle name="SAPBEXstdData 7 2 7 3" xfId="6074"/>
    <cellStyle name="SAPBEXstdData 7 2 7 3 2" xfId="28533"/>
    <cellStyle name="SAPBEXstdData 7 2 7 3 2 2" xfId="61669"/>
    <cellStyle name="SAPBEXstdData 7 2 7 3 3" xfId="50414"/>
    <cellStyle name="SAPBEXstdData 7 2 7 4" xfId="8145"/>
    <cellStyle name="SAPBEXstdData 7 2 7 4 2" xfId="28534"/>
    <cellStyle name="SAPBEXstdData 7 2 7 4 2 2" xfId="61670"/>
    <cellStyle name="SAPBEXstdData 7 2 7 4 3" xfId="50415"/>
    <cellStyle name="SAPBEXstdData 7 2 7 5" xfId="9632"/>
    <cellStyle name="SAPBEXstdData 7 2 7 5 2" xfId="28535"/>
    <cellStyle name="SAPBEXstdData 7 2 7 5 3" xfId="50416"/>
    <cellStyle name="SAPBEXstdData 7 2 7 6" xfId="11085"/>
    <cellStyle name="SAPBEXstdData 7 2 7 6 2" xfId="28536"/>
    <cellStyle name="SAPBEXstdData 7 2 7 6 3" xfId="50417"/>
    <cellStyle name="SAPBEXstdData 7 2 7 7" xfId="12511"/>
    <cellStyle name="SAPBEXstdData 7 2 7 7 2" xfId="28537"/>
    <cellStyle name="SAPBEXstdData 7 2 7 7 3" xfId="50418"/>
    <cellStyle name="SAPBEXstdData 7 2 7 8" xfId="13883"/>
    <cellStyle name="SAPBEXstdData 7 2 7 8 2" xfId="50419"/>
    <cellStyle name="SAPBEXstdData 7 2 7 9" xfId="3711"/>
    <cellStyle name="SAPBEXstdData 7 2 8" xfId="3938"/>
    <cellStyle name="SAPBEXstdData 7 2 8 2" xfId="3117"/>
    <cellStyle name="SAPBEXstdData 7 2 8 2 2" xfId="28538"/>
    <cellStyle name="SAPBEXstdData 7 2 8 2 2 2" xfId="28539"/>
    <cellStyle name="SAPBEXstdData 7 2 8 2 2 3" xfId="61671"/>
    <cellStyle name="SAPBEXstdData 7 2 8 2 3" xfId="28540"/>
    <cellStyle name="SAPBEXstdData 7 2 8 2 3 2" xfId="28541"/>
    <cellStyle name="SAPBEXstdData 7 2 8 2 3 3" xfId="61672"/>
    <cellStyle name="SAPBEXstdData 7 2 8 2 4" xfId="28542"/>
    <cellStyle name="SAPBEXstdData 7 2 8 2 5" xfId="50420"/>
    <cellStyle name="SAPBEXstdData 7 2 8 3" xfId="28543"/>
    <cellStyle name="SAPBEXstdData 7 2 8 3 2" xfId="28544"/>
    <cellStyle name="SAPBEXstdData 7 2 8 3 3" xfId="61673"/>
    <cellStyle name="SAPBEXstdData 7 2 8 4" xfId="28545"/>
    <cellStyle name="SAPBEXstdData 7 2 8 4 2" xfId="28546"/>
    <cellStyle name="SAPBEXstdData 7 2 8 4 3" xfId="61674"/>
    <cellStyle name="SAPBEXstdData 7 2 8 5" xfId="28547"/>
    <cellStyle name="SAPBEXstdData 7 2 8 5 2" xfId="61675"/>
    <cellStyle name="SAPBEXstdData 7 2 8 6" xfId="50421"/>
    <cellStyle name="SAPBEXstdData 7 2 8 7" xfId="61676"/>
    <cellStyle name="SAPBEXstdData 7 2 9" xfId="3300"/>
    <cellStyle name="SAPBEXstdData 7 2 9 2" xfId="3433"/>
    <cellStyle name="SAPBEXstdData 7 2 9 2 2" xfId="28548"/>
    <cellStyle name="SAPBEXstdData 7 2 9 2 2 2" xfId="28549"/>
    <cellStyle name="SAPBEXstdData 7 2 9 2 2 3" xfId="61677"/>
    <cellStyle name="SAPBEXstdData 7 2 9 2 3" xfId="28550"/>
    <cellStyle name="SAPBEXstdData 7 2 9 2 3 2" xfId="28551"/>
    <cellStyle name="SAPBEXstdData 7 2 9 2 3 3" xfId="61678"/>
    <cellStyle name="SAPBEXstdData 7 2 9 2 4" xfId="28552"/>
    <cellStyle name="SAPBEXstdData 7 2 9 2 5" xfId="50422"/>
    <cellStyle name="SAPBEXstdData 7 2 9 3" xfId="28553"/>
    <cellStyle name="SAPBEXstdData 7 2 9 3 2" xfId="28554"/>
    <cellStyle name="SAPBEXstdData 7 2 9 3 3" xfId="61679"/>
    <cellStyle name="SAPBEXstdData 7 2 9 4" xfId="28555"/>
    <cellStyle name="SAPBEXstdData 7 2 9 4 2" xfId="28556"/>
    <cellStyle name="SAPBEXstdData 7 2 9 4 3" xfId="61680"/>
    <cellStyle name="SAPBEXstdData 7 2 9 5" xfId="28557"/>
    <cellStyle name="SAPBEXstdData 7 2 9 6" xfId="50423"/>
    <cellStyle name="SAPBEXstdData 7 3" xfId="28558"/>
    <cellStyle name="SAPBEXstdData 7 3 2" xfId="28559"/>
    <cellStyle name="SAPBEXstdData 7 3 3" xfId="50424"/>
    <cellStyle name="SAPBEXstdData 7 4" xfId="50425"/>
    <cellStyle name="SAPBEXstdData 8" xfId="264"/>
    <cellStyle name="SAPBEXstdData 8 2" xfId="2309"/>
    <cellStyle name="SAPBEXstdData 8 2 10" xfId="4597"/>
    <cellStyle name="SAPBEXstdData 8 2 10 2" xfId="28560"/>
    <cellStyle name="SAPBEXstdData 8 2 10 2 2" xfId="28561"/>
    <cellStyle name="SAPBEXstdData 8 2 10 2 3" xfId="61681"/>
    <cellStyle name="SAPBEXstdData 8 2 10 3" xfId="28562"/>
    <cellStyle name="SAPBEXstdData 8 2 10 3 2" xfId="28563"/>
    <cellStyle name="SAPBEXstdData 8 2 10 3 3" xfId="61682"/>
    <cellStyle name="SAPBEXstdData 8 2 10 4" xfId="28564"/>
    <cellStyle name="SAPBEXstdData 8 2 10 5" xfId="50426"/>
    <cellStyle name="SAPBEXstdData 8 2 11" xfId="4188"/>
    <cellStyle name="SAPBEXstdData 8 2 11 2" xfId="28565"/>
    <cellStyle name="SAPBEXstdData 8 2 11 2 2" xfId="28566"/>
    <cellStyle name="SAPBEXstdData 8 2 11 2 3" xfId="61683"/>
    <cellStyle name="SAPBEXstdData 8 2 11 3" xfId="28567"/>
    <cellStyle name="SAPBEXstdData 8 2 11 3 2" xfId="28568"/>
    <cellStyle name="SAPBEXstdData 8 2 11 3 3" xfId="61684"/>
    <cellStyle name="SAPBEXstdData 8 2 11 4" xfId="28569"/>
    <cellStyle name="SAPBEXstdData 8 2 11 5" xfId="50427"/>
    <cellStyle name="SAPBEXstdData 8 2 12" xfId="4692"/>
    <cellStyle name="SAPBEXstdData 8 2 12 2" xfId="28570"/>
    <cellStyle name="SAPBEXstdData 8 2 12 2 2" xfId="28571"/>
    <cellStyle name="SAPBEXstdData 8 2 12 2 3" xfId="61685"/>
    <cellStyle name="SAPBEXstdData 8 2 12 3" xfId="28572"/>
    <cellStyle name="SAPBEXstdData 8 2 12 3 2" xfId="28573"/>
    <cellStyle name="SAPBEXstdData 8 2 12 3 3" xfId="61686"/>
    <cellStyle name="SAPBEXstdData 8 2 12 4" xfId="28574"/>
    <cellStyle name="SAPBEXstdData 8 2 12 5" xfId="50428"/>
    <cellStyle name="SAPBEXstdData 8 2 13" xfId="28575"/>
    <cellStyle name="SAPBEXstdData 8 2 13 2" xfId="28576"/>
    <cellStyle name="SAPBEXstdData 8 2 13 3" xfId="61687"/>
    <cellStyle name="SAPBEXstdData 8 2 14" xfId="50429"/>
    <cellStyle name="SAPBEXstdData 8 2 2" xfId="2310"/>
    <cellStyle name="SAPBEXstdData 8 2 2 10" xfId="4253"/>
    <cellStyle name="SAPBEXstdData 8 2 2 10 2" xfId="28577"/>
    <cellStyle name="SAPBEXstdData 8 2 2 10 2 2" xfId="28578"/>
    <cellStyle name="SAPBEXstdData 8 2 2 10 2 3" xfId="61688"/>
    <cellStyle name="SAPBEXstdData 8 2 2 10 3" xfId="28579"/>
    <cellStyle name="SAPBEXstdData 8 2 2 10 3 2" xfId="28580"/>
    <cellStyle name="SAPBEXstdData 8 2 2 10 3 3" xfId="61689"/>
    <cellStyle name="SAPBEXstdData 8 2 2 10 4" xfId="28581"/>
    <cellStyle name="SAPBEXstdData 8 2 2 10 5" xfId="50430"/>
    <cellStyle name="SAPBEXstdData 8 2 2 11" xfId="28582"/>
    <cellStyle name="SAPBEXstdData 8 2 2 11 2" xfId="28583"/>
    <cellStyle name="SAPBEXstdData 8 2 2 11 3" xfId="61690"/>
    <cellStyle name="SAPBEXstdData 8 2 2 12" xfId="50431"/>
    <cellStyle name="SAPBEXstdData 8 2 2 2" xfId="2311"/>
    <cellStyle name="SAPBEXstdData 8 2 2 2 2" xfId="2312"/>
    <cellStyle name="SAPBEXstdData 8 2 2 2 2 2" xfId="2313"/>
    <cellStyle name="SAPBEXstdData 8 2 2 2 2 2 2" xfId="9500"/>
    <cellStyle name="SAPBEXstdData 8 2 2 2 2 2 2 2" xfId="28584"/>
    <cellStyle name="SAPBEXstdData 8 2 2 2 2 2 2 2 2" xfId="61691"/>
    <cellStyle name="SAPBEXstdData 8 2 2 2 2 2 2 3" xfId="50432"/>
    <cellStyle name="SAPBEXstdData 8 2 2 2 2 2 3" xfId="10953"/>
    <cellStyle name="SAPBEXstdData 8 2 2 2 2 2 3 2" xfId="28585"/>
    <cellStyle name="SAPBEXstdData 8 2 2 2 2 2 3 3" xfId="50433"/>
    <cellStyle name="SAPBEXstdData 8 2 2 2 2 2 4" xfId="12377"/>
    <cellStyle name="SAPBEXstdData 8 2 2 2 2 2 4 2" xfId="28586"/>
    <cellStyle name="SAPBEXstdData 8 2 2 2 2 2 4 3" xfId="50434"/>
    <cellStyle name="SAPBEXstdData 8 2 2 2 2 2 5" xfId="13752"/>
    <cellStyle name="SAPBEXstdData 8 2 2 2 2 2 5 2" xfId="50435"/>
    <cellStyle name="SAPBEXstdData 8 2 2 2 2 2 6" xfId="15102"/>
    <cellStyle name="SAPBEXstdData 8 2 2 2 2 2 7" xfId="7517"/>
    <cellStyle name="SAPBEXstdData 8 2 2 2 2 2 8" xfId="61692"/>
    <cellStyle name="SAPBEXstdData 8 2 2 2 2 2 9" xfId="61693"/>
    <cellStyle name="SAPBEXstdData 8 2 2 2 2 3" xfId="6380"/>
    <cellStyle name="SAPBEXstdData 8 2 2 2 2 3 2" xfId="28587"/>
    <cellStyle name="SAPBEXstdData 8 2 2 2 2 3 2 2" xfId="61694"/>
    <cellStyle name="SAPBEXstdData 8 2 2 2 2 3 3" xfId="50436"/>
    <cellStyle name="SAPBEXstdData 8 2 2 2 2 4" xfId="28588"/>
    <cellStyle name="SAPBEXstdData 8 2 2 2 2 4 2" xfId="28589"/>
    <cellStyle name="SAPBEXstdData 8 2 2 2 2 4 3" xfId="61695"/>
    <cellStyle name="SAPBEXstdData 8 2 2 2 2 5" xfId="28590"/>
    <cellStyle name="SAPBEXstdData 8 2 2 2 2 6" xfId="50437"/>
    <cellStyle name="SAPBEXstdData 8 2 2 2 3" xfId="2314"/>
    <cellStyle name="SAPBEXstdData 8 2 2 2 3 2" xfId="8589"/>
    <cellStyle name="SAPBEXstdData 8 2 2 2 3 2 2" xfId="28591"/>
    <cellStyle name="SAPBEXstdData 8 2 2 2 3 2 2 2" xfId="61696"/>
    <cellStyle name="SAPBEXstdData 8 2 2 2 3 2 3" xfId="50438"/>
    <cellStyle name="SAPBEXstdData 8 2 2 2 3 3" xfId="10042"/>
    <cellStyle name="SAPBEXstdData 8 2 2 2 3 3 2" xfId="28592"/>
    <cellStyle name="SAPBEXstdData 8 2 2 2 3 3 3" xfId="50439"/>
    <cellStyle name="SAPBEXstdData 8 2 2 2 3 4" xfId="11466"/>
    <cellStyle name="SAPBEXstdData 8 2 2 2 3 4 2" xfId="28593"/>
    <cellStyle name="SAPBEXstdData 8 2 2 2 3 4 3" xfId="50440"/>
    <cellStyle name="SAPBEXstdData 8 2 2 2 3 5" xfId="12841"/>
    <cellStyle name="SAPBEXstdData 8 2 2 2 3 5 2" xfId="28594"/>
    <cellStyle name="SAPBEXstdData 8 2 2 2 3 5 3" xfId="50441"/>
    <cellStyle name="SAPBEXstdData 8 2 2 2 3 6" xfId="14191"/>
    <cellStyle name="SAPBEXstdData 8 2 2 2 3 6 2" xfId="50442"/>
    <cellStyle name="SAPBEXstdData 8 2 2 2 3 7" xfId="6606"/>
    <cellStyle name="SAPBEXstdData 8 2 2 2 3 8" xfId="61697"/>
    <cellStyle name="SAPBEXstdData 8 2 2 2 3 9" xfId="61698"/>
    <cellStyle name="SAPBEXstdData 8 2 2 2 4" xfId="5479"/>
    <cellStyle name="SAPBEXstdData 8 2 2 2 4 2" xfId="28595"/>
    <cellStyle name="SAPBEXstdData 8 2 2 2 4 2 2" xfId="61699"/>
    <cellStyle name="SAPBEXstdData 8 2 2 2 4 3" xfId="50443"/>
    <cellStyle name="SAPBEXstdData 8 2 2 2 5" xfId="28596"/>
    <cellStyle name="SAPBEXstdData 8 2 2 2 5 2" xfId="28597"/>
    <cellStyle name="SAPBEXstdData 8 2 2 2 5 3" xfId="50444"/>
    <cellStyle name="SAPBEXstdData 8 2 2 2 6" xfId="50445"/>
    <cellStyle name="SAPBEXstdData 8 2 2 3" xfId="2315"/>
    <cellStyle name="SAPBEXstdData 8 2 2 3 2" xfId="2316"/>
    <cellStyle name="SAPBEXstdData 8 2 2 3 2 2" xfId="8815"/>
    <cellStyle name="SAPBEXstdData 8 2 2 3 2 2 2" xfId="28598"/>
    <cellStyle name="SAPBEXstdData 8 2 2 3 2 2 2 2" xfId="61700"/>
    <cellStyle name="SAPBEXstdData 8 2 2 3 2 2 3" xfId="50446"/>
    <cellStyle name="SAPBEXstdData 8 2 2 3 2 3" xfId="10268"/>
    <cellStyle name="SAPBEXstdData 8 2 2 3 2 3 2" xfId="28599"/>
    <cellStyle name="SAPBEXstdData 8 2 2 3 2 3 2 2" xfId="61701"/>
    <cellStyle name="SAPBEXstdData 8 2 2 3 2 3 3" xfId="50447"/>
    <cellStyle name="SAPBEXstdData 8 2 2 3 2 4" xfId="11692"/>
    <cellStyle name="SAPBEXstdData 8 2 2 3 2 4 2" xfId="28600"/>
    <cellStyle name="SAPBEXstdData 8 2 2 3 2 4 3" xfId="50448"/>
    <cellStyle name="SAPBEXstdData 8 2 2 3 2 5" xfId="13067"/>
    <cellStyle name="SAPBEXstdData 8 2 2 3 2 5 2" xfId="50449"/>
    <cellStyle name="SAPBEXstdData 8 2 2 3 2 6" xfId="14417"/>
    <cellStyle name="SAPBEXstdData 8 2 2 3 2 7" xfId="6832"/>
    <cellStyle name="SAPBEXstdData 8 2 2 3 2 8" xfId="61702"/>
    <cellStyle name="SAPBEXstdData 8 2 2 3 2 9" xfId="61703"/>
    <cellStyle name="SAPBEXstdData 8 2 2 3 3" xfId="5704"/>
    <cellStyle name="SAPBEXstdData 8 2 2 3 3 2" xfId="28601"/>
    <cellStyle name="SAPBEXstdData 8 2 2 3 3 2 2" xfId="61704"/>
    <cellStyle name="SAPBEXstdData 8 2 2 3 3 3" xfId="50450"/>
    <cellStyle name="SAPBEXstdData 8 2 2 3 4" xfId="28602"/>
    <cellStyle name="SAPBEXstdData 8 2 2 3 4 2" xfId="28603"/>
    <cellStyle name="SAPBEXstdData 8 2 2 3 4 3" xfId="61705"/>
    <cellStyle name="SAPBEXstdData 8 2 2 3 5" xfId="28604"/>
    <cellStyle name="SAPBEXstdData 8 2 2 3 6" xfId="50451"/>
    <cellStyle name="SAPBEXstdData 8 2 2 4" xfId="2317"/>
    <cellStyle name="SAPBEXstdData 8 2 2 4 10" xfId="61706"/>
    <cellStyle name="SAPBEXstdData 8 2 2 4 11" xfId="61707"/>
    <cellStyle name="SAPBEXstdData 8 2 2 4 2" xfId="2318"/>
    <cellStyle name="SAPBEXstdData 8 2 2 4 2 10" xfId="61708"/>
    <cellStyle name="SAPBEXstdData 8 2 2 4 2 2" xfId="7060"/>
    <cellStyle name="SAPBEXstdData 8 2 2 4 2 2 2" xfId="28605"/>
    <cellStyle name="SAPBEXstdData 8 2 2 4 2 2 2 2" xfId="61709"/>
    <cellStyle name="SAPBEXstdData 8 2 2 4 2 2 3" xfId="50452"/>
    <cellStyle name="SAPBEXstdData 8 2 2 4 2 3" xfId="9043"/>
    <cellStyle name="SAPBEXstdData 8 2 2 4 2 3 2" xfId="28606"/>
    <cellStyle name="SAPBEXstdData 8 2 2 4 2 3 2 2" xfId="61710"/>
    <cellStyle name="SAPBEXstdData 8 2 2 4 2 3 3" xfId="50453"/>
    <cellStyle name="SAPBEXstdData 8 2 2 4 2 4" xfId="10496"/>
    <cellStyle name="SAPBEXstdData 8 2 2 4 2 4 2" xfId="28607"/>
    <cellStyle name="SAPBEXstdData 8 2 2 4 2 4 3" xfId="50454"/>
    <cellStyle name="SAPBEXstdData 8 2 2 4 2 5" xfId="11920"/>
    <cellStyle name="SAPBEXstdData 8 2 2 4 2 5 2" xfId="28608"/>
    <cellStyle name="SAPBEXstdData 8 2 2 4 2 5 3" xfId="50455"/>
    <cellStyle name="SAPBEXstdData 8 2 2 4 2 6" xfId="13295"/>
    <cellStyle name="SAPBEXstdData 8 2 2 4 2 6 2" xfId="50456"/>
    <cellStyle name="SAPBEXstdData 8 2 2 4 2 7" xfId="14645"/>
    <cellStyle name="SAPBEXstdData 8 2 2 4 2 8" xfId="50457"/>
    <cellStyle name="SAPBEXstdData 8 2 2 4 2 9" xfId="61711"/>
    <cellStyle name="SAPBEXstdData 8 2 2 4 3" xfId="5932"/>
    <cellStyle name="SAPBEXstdData 8 2 2 4 3 2" xfId="28609"/>
    <cellStyle name="SAPBEXstdData 8 2 2 4 3 2 2" xfId="61712"/>
    <cellStyle name="SAPBEXstdData 8 2 2 4 3 3" xfId="50458"/>
    <cellStyle name="SAPBEXstdData 8 2 2 4 4" xfId="8003"/>
    <cellStyle name="SAPBEXstdData 8 2 2 4 4 2" xfId="28610"/>
    <cellStyle name="SAPBEXstdData 8 2 2 4 4 2 2" xfId="61713"/>
    <cellStyle name="SAPBEXstdData 8 2 2 4 4 3" xfId="50459"/>
    <cellStyle name="SAPBEXstdData 8 2 2 4 5" xfId="8341"/>
    <cellStyle name="SAPBEXstdData 8 2 2 4 5 2" xfId="28611"/>
    <cellStyle name="SAPBEXstdData 8 2 2 4 5 3" xfId="50460"/>
    <cellStyle name="SAPBEXstdData 8 2 2 4 6" xfId="9829"/>
    <cellStyle name="SAPBEXstdData 8 2 2 4 6 2" xfId="28612"/>
    <cellStyle name="SAPBEXstdData 8 2 2 4 6 3" xfId="50461"/>
    <cellStyle name="SAPBEXstdData 8 2 2 4 7" xfId="11342"/>
    <cellStyle name="SAPBEXstdData 8 2 2 4 7 2" xfId="50462"/>
    <cellStyle name="SAPBEXstdData 8 2 2 4 8" xfId="12699"/>
    <cellStyle name="SAPBEXstdData 8 2 2 4 9" xfId="50463"/>
    <cellStyle name="SAPBEXstdData 8 2 2 5" xfId="2319"/>
    <cellStyle name="SAPBEXstdData 8 2 2 5 10" xfId="61714"/>
    <cellStyle name="SAPBEXstdData 8 2 2 5 11" xfId="61715"/>
    <cellStyle name="SAPBEXstdData 8 2 2 5 2" xfId="2320"/>
    <cellStyle name="SAPBEXstdData 8 2 2 5 2 10" xfId="61716"/>
    <cellStyle name="SAPBEXstdData 8 2 2 5 2 2" xfId="7284"/>
    <cellStyle name="SAPBEXstdData 8 2 2 5 2 2 2" xfId="28613"/>
    <cellStyle name="SAPBEXstdData 8 2 2 5 2 2 2 2" xfId="61717"/>
    <cellStyle name="SAPBEXstdData 8 2 2 5 2 2 3" xfId="50464"/>
    <cellStyle name="SAPBEXstdData 8 2 2 5 2 3" xfId="9267"/>
    <cellStyle name="SAPBEXstdData 8 2 2 5 2 3 2" xfId="28614"/>
    <cellStyle name="SAPBEXstdData 8 2 2 5 2 3 2 2" xfId="61718"/>
    <cellStyle name="SAPBEXstdData 8 2 2 5 2 3 3" xfId="50465"/>
    <cellStyle name="SAPBEXstdData 8 2 2 5 2 4" xfId="10720"/>
    <cellStyle name="SAPBEXstdData 8 2 2 5 2 4 2" xfId="28615"/>
    <cellStyle name="SAPBEXstdData 8 2 2 5 2 4 3" xfId="50466"/>
    <cellStyle name="SAPBEXstdData 8 2 2 5 2 5" xfId="12144"/>
    <cellStyle name="SAPBEXstdData 8 2 2 5 2 5 2" xfId="28616"/>
    <cellStyle name="SAPBEXstdData 8 2 2 5 2 5 3" xfId="50467"/>
    <cellStyle name="SAPBEXstdData 8 2 2 5 2 6" xfId="13519"/>
    <cellStyle name="SAPBEXstdData 8 2 2 5 2 6 2" xfId="28617"/>
    <cellStyle name="SAPBEXstdData 8 2 2 5 2 6 3" xfId="50468"/>
    <cellStyle name="SAPBEXstdData 8 2 2 5 2 7" xfId="14869"/>
    <cellStyle name="SAPBEXstdData 8 2 2 5 2 7 2" xfId="50469"/>
    <cellStyle name="SAPBEXstdData 8 2 2 5 2 8" xfId="4431"/>
    <cellStyle name="SAPBEXstdData 8 2 2 5 2 9" xfId="61719"/>
    <cellStyle name="SAPBEXstdData 8 2 2 5 3" xfId="6156"/>
    <cellStyle name="SAPBEXstdData 8 2 2 5 3 2" xfId="28618"/>
    <cellStyle name="SAPBEXstdData 8 2 2 5 3 2 2" xfId="61720"/>
    <cellStyle name="SAPBEXstdData 8 2 2 5 3 3" xfId="50470"/>
    <cellStyle name="SAPBEXstdData 8 2 2 5 4" xfId="8227"/>
    <cellStyle name="SAPBEXstdData 8 2 2 5 4 2" xfId="28619"/>
    <cellStyle name="SAPBEXstdData 8 2 2 5 4 2 2" xfId="61721"/>
    <cellStyle name="SAPBEXstdData 8 2 2 5 4 3" xfId="50471"/>
    <cellStyle name="SAPBEXstdData 8 2 2 5 5" xfId="9714"/>
    <cellStyle name="SAPBEXstdData 8 2 2 5 5 2" xfId="28620"/>
    <cellStyle name="SAPBEXstdData 8 2 2 5 5 3" xfId="50472"/>
    <cellStyle name="SAPBEXstdData 8 2 2 5 6" xfId="11167"/>
    <cellStyle name="SAPBEXstdData 8 2 2 5 6 2" xfId="28621"/>
    <cellStyle name="SAPBEXstdData 8 2 2 5 6 3" xfId="50473"/>
    <cellStyle name="SAPBEXstdData 8 2 2 5 7" xfId="12593"/>
    <cellStyle name="SAPBEXstdData 8 2 2 5 7 2" xfId="28622"/>
    <cellStyle name="SAPBEXstdData 8 2 2 5 7 3" xfId="50474"/>
    <cellStyle name="SAPBEXstdData 8 2 2 5 8" xfId="13965"/>
    <cellStyle name="SAPBEXstdData 8 2 2 5 8 2" xfId="50475"/>
    <cellStyle name="SAPBEXstdData 8 2 2 5 9" xfId="3796"/>
    <cellStyle name="SAPBEXstdData 8 2 2 6" xfId="4023"/>
    <cellStyle name="SAPBEXstdData 8 2 2 6 2" xfId="3556"/>
    <cellStyle name="SAPBEXstdData 8 2 2 6 2 2" xfId="28623"/>
    <cellStyle name="SAPBEXstdData 8 2 2 6 2 2 2" xfId="28624"/>
    <cellStyle name="SAPBEXstdData 8 2 2 6 2 2 3" xfId="61722"/>
    <cellStyle name="SAPBEXstdData 8 2 2 6 2 3" xfId="28625"/>
    <cellStyle name="SAPBEXstdData 8 2 2 6 2 3 2" xfId="28626"/>
    <cellStyle name="SAPBEXstdData 8 2 2 6 2 3 3" xfId="61723"/>
    <cellStyle name="SAPBEXstdData 8 2 2 6 2 4" xfId="28627"/>
    <cellStyle name="SAPBEXstdData 8 2 2 6 2 5" xfId="50476"/>
    <cellStyle name="SAPBEXstdData 8 2 2 6 3" xfId="28628"/>
    <cellStyle name="SAPBEXstdData 8 2 2 6 3 2" xfId="28629"/>
    <cellStyle name="SAPBEXstdData 8 2 2 6 3 3" xfId="61724"/>
    <cellStyle name="SAPBEXstdData 8 2 2 6 4" xfId="28630"/>
    <cellStyle name="SAPBEXstdData 8 2 2 6 4 2" xfId="28631"/>
    <cellStyle name="SAPBEXstdData 8 2 2 6 4 3" xfId="61725"/>
    <cellStyle name="SAPBEXstdData 8 2 2 6 5" xfId="28632"/>
    <cellStyle name="SAPBEXstdData 8 2 2 6 5 2" xfId="61726"/>
    <cellStyle name="SAPBEXstdData 8 2 2 6 6" xfId="50477"/>
    <cellStyle name="SAPBEXstdData 8 2 2 6 7" xfId="61727"/>
    <cellStyle name="SAPBEXstdData 8 2 2 7" xfId="3226"/>
    <cellStyle name="SAPBEXstdData 8 2 2 7 2" xfId="2960"/>
    <cellStyle name="SAPBEXstdData 8 2 2 7 2 2" xfId="28633"/>
    <cellStyle name="SAPBEXstdData 8 2 2 7 2 2 2" xfId="28634"/>
    <cellStyle name="SAPBEXstdData 8 2 2 7 2 2 3" xfId="61728"/>
    <cellStyle name="SAPBEXstdData 8 2 2 7 2 3" xfId="28635"/>
    <cellStyle name="SAPBEXstdData 8 2 2 7 2 3 2" xfId="28636"/>
    <cellStyle name="SAPBEXstdData 8 2 2 7 2 3 3" xfId="61729"/>
    <cellStyle name="SAPBEXstdData 8 2 2 7 2 4" xfId="28637"/>
    <cellStyle name="SAPBEXstdData 8 2 2 7 2 5" xfId="50478"/>
    <cellStyle name="SAPBEXstdData 8 2 2 7 3" xfId="28638"/>
    <cellStyle name="SAPBEXstdData 8 2 2 7 3 2" xfId="28639"/>
    <cellStyle name="SAPBEXstdData 8 2 2 7 3 3" xfId="61730"/>
    <cellStyle name="SAPBEXstdData 8 2 2 7 4" xfId="28640"/>
    <cellStyle name="SAPBEXstdData 8 2 2 7 4 2" xfId="28641"/>
    <cellStyle name="SAPBEXstdData 8 2 2 7 4 3" xfId="61731"/>
    <cellStyle name="SAPBEXstdData 8 2 2 7 5" xfId="28642"/>
    <cellStyle name="SAPBEXstdData 8 2 2 7 6" xfId="50479"/>
    <cellStyle name="SAPBEXstdData 8 2 2 8" xfId="3138"/>
    <cellStyle name="SAPBEXstdData 8 2 2 8 2" xfId="28643"/>
    <cellStyle name="SAPBEXstdData 8 2 2 8 2 2" xfId="28644"/>
    <cellStyle name="SAPBEXstdData 8 2 2 8 2 3" xfId="61732"/>
    <cellStyle name="SAPBEXstdData 8 2 2 8 3" xfId="28645"/>
    <cellStyle name="SAPBEXstdData 8 2 2 8 3 2" xfId="28646"/>
    <cellStyle name="SAPBEXstdData 8 2 2 8 3 3" xfId="61733"/>
    <cellStyle name="SAPBEXstdData 8 2 2 8 4" xfId="28647"/>
    <cellStyle name="SAPBEXstdData 8 2 2 8 5" xfId="50480"/>
    <cellStyle name="SAPBEXstdData 8 2 2 9" xfId="3613"/>
    <cellStyle name="SAPBEXstdData 8 2 2 9 2" xfId="28648"/>
    <cellStyle name="SAPBEXstdData 8 2 2 9 2 2" xfId="28649"/>
    <cellStyle name="SAPBEXstdData 8 2 2 9 2 3" xfId="61734"/>
    <cellStyle name="SAPBEXstdData 8 2 2 9 3" xfId="28650"/>
    <cellStyle name="SAPBEXstdData 8 2 2 9 3 2" xfId="28651"/>
    <cellStyle name="SAPBEXstdData 8 2 2 9 3 3" xfId="61735"/>
    <cellStyle name="SAPBEXstdData 8 2 2 9 4" xfId="28652"/>
    <cellStyle name="SAPBEXstdData 8 2 2 9 5" xfId="50481"/>
    <cellStyle name="SAPBEXstdData 8 2 3" xfId="2321"/>
    <cellStyle name="SAPBEXstdData 8 2 3 10" xfId="4905"/>
    <cellStyle name="SAPBEXstdData 8 2 3 10 2" xfId="28653"/>
    <cellStyle name="SAPBEXstdData 8 2 3 10 2 2" xfId="28654"/>
    <cellStyle name="SAPBEXstdData 8 2 3 10 2 3" xfId="61736"/>
    <cellStyle name="SAPBEXstdData 8 2 3 10 3" xfId="28655"/>
    <cellStyle name="SAPBEXstdData 8 2 3 10 3 2" xfId="28656"/>
    <cellStyle name="SAPBEXstdData 8 2 3 10 3 3" xfId="61737"/>
    <cellStyle name="SAPBEXstdData 8 2 3 10 4" xfId="28657"/>
    <cellStyle name="SAPBEXstdData 8 2 3 10 5" xfId="50482"/>
    <cellStyle name="SAPBEXstdData 8 2 3 11" xfId="28658"/>
    <cellStyle name="SAPBEXstdData 8 2 3 11 2" xfId="28659"/>
    <cellStyle name="SAPBEXstdData 8 2 3 11 3" xfId="61738"/>
    <cellStyle name="SAPBEXstdData 8 2 3 12" xfId="50483"/>
    <cellStyle name="SAPBEXstdData 8 2 3 2" xfId="2322"/>
    <cellStyle name="SAPBEXstdData 8 2 3 2 2" xfId="2323"/>
    <cellStyle name="SAPBEXstdData 8 2 3 2 2 2" xfId="2324"/>
    <cellStyle name="SAPBEXstdData 8 2 3 2 2 2 2" xfId="9574"/>
    <cellStyle name="SAPBEXstdData 8 2 3 2 2 2 2 2" xfId="28660"/>
    <cellStyle name="SAPBEXstdData 8 2 3 2 2 2 2 2 2" xfId="61739"/>
    <cellStyle name="SAPBEXstdData 8 2 3 2 2 2 2 3" xfId="50484"/>
    <cellStyle name="SAPBEXstdData 8 2 3 2 2 2 3" xfId="11027"/>
    <cellStyle name="SAPBEXstdData 8 2 3 2 2 2 3 2" xfId="28661"/>
    <cellStyle name="SAPBEXstdData 8 2 3 2 2 2 3 3" xfId="50485"/>
    <cellStyle name="SAPBEXstdData 8 2 3 2 2 2 4" xfId="12451"/>
    <cellStyle name="SAPBEXstdData 8 2 3 2 2 2 4 2" xfId="28662"/>
    <cellStyle name="SAPBEXstdData 8 2 3 2 2 2 4 3" xfId="50486"/>
    <cellStyle name="SAPBEXstdData 8 2 3 2 2 2 5" xfId="13826"/>
    <cellStyle name="SAPBEXstdData 8 2 3 2 2 2 5 2" xfId="50487"/>
    <cellStyle name="SAPBEXstdData 8 2 3 2 2 2 6" xfId="15176"/>
    <cellStyle name="SAPBEXstdData 8 2 3 2 2 2 7" xfId="7591"/>
    <cellStyle name="SAPBEXstdData 8 2 3 2 2 2 8" xfId="61740"/>
    <cellStyle name="SAPBEXstdData 8 2 3 2 2 2 9" xfId="61741"/>
    <cellStyle name="SAPBEXstdData 8 2 3 2 2 3" xfId="6454"/>
    <cellStyle name="SAPBEXstdData 8 2 3 2 2 3 2" xfId="28663"/>
    <cellStyle name="SAPBEXstdData 8 2 3 2 2 3 2 2" xfId="61742"/>
    <cellStyle name="SAPBEXstdData 8 2 3 2 2 3 3" xfId="50488"/>
    <cellStyle name="SAPBEXstdData 8 2 3 2 2 4" xfId="28664"/>
    <cellStyle name="SAPBEXstdData 8 2 3 2 2 4 2" xfId="28665"/>
    <cellStyle name="SAPBEXstdData 8 2 3 2 2 4 3" xfId="61743"/>
    <cellStyle name="SAPBEXstdData 8 2 3 2 2 5" xfId="28666"/>
    <cellStyle name="SAPBEXstdData 8 2 3 2 2 6" xfId="50489"/>
    <cellStyle name="SAPBEXstdData 8 2 3 2 3" xfId="2325"/>
    <cellStyle name="SAPBEXstdData 8 2 3 2 3 2" xfId="8664"/>
    <cellStyle name="SAPBEXstdData 8 2 3 2 3 2 2" xfId="28667"/>
    <cellStyle name="SAPBEXstdData 8 2 3 2 3 2 2 2" xfId="61744"/>
    <cellStyle name="SAPBEXstdData 8 2 3 2 3 2 3" xfId="50490"/>
    <cellStyle name="SAPBEXstdData 8 2 3 2 3 3" xfId="10117"/>
    <cellStyle name="SAPBEXstdData 8 2 3 2 3 3 2" xfId="28668"/>
    <cellStyle name="SAPBEXstdData 8 2 3 2 3 3 3" xfId="50491"/>
    <cellStyle name="SAPBEXstdData 8 2 3 2 3 4" xfId="11541"/>
    <cellStyle name="SAPBEXstdData 8 2 3 2 3 4 2" xfId="28669"/>
    <cellStyle name="SAPBEXstdData 8 2 3 2 3 4 3" xfId="50492"/>
    <cellStyle name="SAPBEXstdData 8 2 3 2 3 5" xfId="12916"/>
    <cellStyle name="SAPBEXstdData 8 2 3 2 3 5 2" xfId="28670"/>
    <cellStyle name="SAPBEXstdData 8 2 3 2 3 5 3" xfId="50493"/>
    <cellStyle name="SAPBEXstdData 8 2 3 2 3 6" xfId="14266"/>
    <cellStyle name="SAPBEXstdData 8 2 3 2 3 6 2" xfId="50494"/>
    <cellStyle name="SAPBEXstdData 8 2 3 2 3 7" xfId="6681"/>
    <cellStyle name="SAPBEXstdData 8 2 3 2 3 8" xfId="61745"/>
    <cellStyle name="SAPBEXstdData 8 2 3 2 3 9" xfId="61746"/>
    <cellStyle name="SAPBEXstdData 8 2 3 2 4" xfId="5554"/>
    <cellStyle name="SAPBEXstdData 8 2 3 2 4 2" xfId="28671"/>
    <cellStyle name="SAPBEXstdData 8 2 3 2 4 2 2" xfId="61747"/>
    <cellStyle name="SAPBEXstdData 8 2 3 2 4 3" xfId="50495"/>
    <cellStyle name="SAPBEXstdData 8 2 3 2 5" xfId="28672"/>
    <cellStyle name="SAPBEXstdData 8 2 3 2 5 2" xfId="28673"/>
    <cellStyle name="SAPBEXstdData 8 2 3 2 5 3" xfId="50496"/>
    <cellStyle name="SAPBEXstdData 8 2 3 2 6" xfId="50497"/>
    <cellStyle name="SAPBEXstdData 8 2 3 3" xfId="2326"/>
    <cellStyle name="SAPBEXstdData 8 2 3 3 2" xfId="2327"/>
    <cellStyle name="SAPBEXstdData 8 2 3 3 2 2" xfId="8891"/>
    <cellStyle name="SAPBEXstdData 8 2 3 3 2 2 2" xfId="28674"/>
    <cellStyle name="SAPBEXstdData 8 2 3 3 2 2 2 2" xfId="61748"/>
    <cellStyle name="SAPBEXstdData 8 2 3 3 2 2 3" xfId="50498"/>
    <cellStyle name="SAPBEXstdData 8 2 3 3 2 3" xfId="10344"/>
    <cellStyle name="SAPBEXstdData 8 2 3 3 2 3 2" xfId="28675"/>
    <cellStyle name="SAPBEXstdData 8 2 3 3 2 3 2 2" xfId="61749"/>
    <cellStyle name="SAPBEXstdData 8 2 3 3 2 3 3" xfId="50499"/>
    <cellStyle name="SAPBEXstdData 8 2 3 3 2 4" xfId="11768"/>
    <cellStyle name="SAPBEXstdData 8 2 3 3 2 4 2" xfId="28676"/>
    <cellStyle name="SAPBEXstdData 8 2 3 3 2 4 3" xfId="50500"/>
    <cellStyle name="SAPBEXstdData 8 2 3 3 2 5" xfId="13143"/>
    <cellStyle name="SAPBEXstdData 8 2 3 3 2 5 2" xfId="50501"/>
    <cellStyle name="SAPBEXstdData 8 2 3 3 2 6" xfId="14493"/>
    <cellStyle name="SAPBEXstdData 8 2 3 3 2 7" xfId="6908"/>
    <cellStyle name="SAPBEXstdData 8 2 3 3 2 8" xfId="61750"/>
    <cellStyle name="SAPBEXstdData 8 2 3 3 2 9" xfId="61751"/>
    <cellStyle name="SAPBEXstdData 8 2 3 3 3" xfId="5780"/>
    <cellStyle name="SAPBEXstdData 8 2 3 3 3 2" xfId="28677"/>
    <cellStyle name="SAPBEXstdData 8 2 3 3 3 2 2" xfId="61752"/>
    <cellStyle name="SAPBEXstdData 8 2 3 3 3 3" xfId="50502"/>
    <cellStyle name="SAPBEXstdData 8 2 3 3 4" xfId="28678"/>
    <cellStyle name="SAPBEXstdData 8 2 3 3 4 2" xfId="28679"/>
    <cellStyle name="SAPBEXstdData 8 2 3 3 4 3" xfId="61753"/>
    <cellStyle name="SAPBEXstdData 8 2 3 3 5" xfId="28680"/>
    <cellStyle name="SAPBEXstdData 8 2 3 3 6" xfId="50503"/>
    <cellStyle name="SAPBEXstdData 8 2 3 4" xfId="2328"/>
    <cellStyle name="SAPBEXstdData 8 2 3 4 10" xfId="61754"/>
    <cellStyle name="SAPBEXstdData 8 2 3 4 11" xfId="61755"/>
    <cellStyle name="SAPBEXstdData 8 2 3 4 2" xfId="2329"/>
    <cellStyle name="SAPBEXstdData 8 2 3 4 2 10" xfId="61756"/>
    <cellStyle name="SAPBEXstdData 8 2 3 4 2 2" xfId="7135"/>
    <cellStyle name="SAPBEXstdData 8 2 3 4 2 2 2" xfId="28681"/>
    <cellStyle name="SAPBEXstdData 8 2 3 4 2 2 2 2" xfId="61757"/>
    <cellStyle name="SAPBEXstdData 8 2 3 4 2 2 3" xfId="50504"/>
    <cellStyle name="SAPBEXstdData 8 2 3 4 2 3" xfId="9118"/>
    <cellStyle name="SAPBEXstdData 8 2 3 4 2 3 2" xfId="28682"/>
    <cellStyle name="SAPBEXstdData 8 2 3 4 2 3 2 2" xfId="61758"/>
    <cellStyle name="SAPBEXstdData 8 2 3 4 2 3 3" xfId="50505"/>
    <cellStyle name="SAPBEXstdData 8 2 3 4 2 4" xfId="10571"/>
    <cellStyle name="SAPBEXstdData 8 2 3 4 2 4 2" xfId="28683"/>
    <cellStyle name="SAPBEXstdData 8 2 3 4 2 4 3" xfId="50506"/>
    <cellStyle name="SAPBEXstdData 8 2 3 4 2 5" xfId="11995"/>
    <cellStyle name="SAPBEXstdData 8 2 3 4 2 5 2" xfId="28684"/>
    <cellStyle name="SAPBEXstdData 8 2 3 4 2 5 3" xfId="50507"/>
    <cellStyle name="SAPBEXstdData 8 2 3 4 2 6" xfId="13370"/>
    <cellStyle name="SAPBEXstdData 8 2 3 4 2 6 2" xfId="50508"/>
    <cellStyle name="SAPBEXstdData 8 2 3 4 2 7" xfId="14720"/>
    <cellStyle name="SAPBEXstdData 8 2 3 4 2 8" xfId="50509"/>
    <cellStyle name="SAPBEXstdData 8 2 3 4 2 9" xfId="61759"/>
    <cellStyle name="SAPBEXstdData 8 2 3 4 3" xfId="6007"/>
    <cellStyle name="SAPBEXstdData 8 2 3 4 3 2" xfId="28685"/>
    <cellStyle name="SAPBEXstdData 8 2 3 4 3 2 2" xfId="61760"/>
    <cellStyle name="SAPBEXstdData 8 2 3 4 3 3" xfId="50510"/>
    <cellStyle name="SAPBEXstdData 8 2 3 4 4" xfId="8078"/>
    <cellStyle name="SAPBEXstdData 8 2 3 4 4 2" xfId="28686"/>
    <cellStyle name="SAPBEXstdData 8 2 3 4 4 2 2" xfId="61761"/>
    <cellStyle name="SAPBEXstdData 8 2 3 4 4 3" xfId="50511"/>
    <cellStyle name="SAPBEXstdData 8 2 3 4 5" xfId="5147"/>
    <cellStyle name="SAPBEXstdData 8 2 3 4 5 2" xfId="28687"/>
    <cellStyle name="SAPBEXstdData 8 2 3 4 5 3" xfId="50512"/>
    <cellStyle name="SAPBEXstdData 8 2 3 4 6" xfId="5286"/>
    <cellStyle name="SAPBEXstdData 8 2 3 4 6 2" xfId="28688"/>
    <cellStyle name="SAPBEXstdData 8 2 3 4 6 3" xfId="50513"/>
    <cellStyle name="SAPBEXstdData 8 2 3 4 7" xfId="9915"/>
    <cellStyle name="SAPBEXstdData 8 2 3 4 7 2" xfId="50514"/>
    <cellStyle name="SAPBEXstdData 8 2 3 4 8" xfId="5010"/>
    <cellStyle name="SAPBEXstdData 8 2 3 4 9" xfId="50515"/>
    <cellStyle name="SAPBEXstdData 8 2 3 5" xfId="2330"/>
    <cellStyle name="SAPBEXstdData 8 2 3 5 10" xfId="61762"/>
    <cellStyle name="SAPBEXstdData 8 2 3 5 11" xfId="61763"/>
    <cellStyle name="SAPBEXstdData 8 2 3 5 2" xfId="2331"/>
    <cellStyle name="SAPBEXstdData 8 2 3 5 2 10" xfId="61764"/>
    <cellStyle name="SAPBEXstdData 8 2 3 5 2 2" xfId="7358"/>
    <cellStyle name="SAPBEXstdData 8 2 3 5 2 2 2" xfId="28689"/>
    <cellStyle name="SAPBEXstdData 8 2 3 5 2 2 2 2" xfId="61765"/>
    <cellStyle name="SAPBEXstdData 8 2 3 5 2 2 3" xfId="50516"/>
    <cellStyle name="SAPBEXstdData 8 2 3 5 2 3" xfId="9341"/>
    <cellStyle name="SAPBEXstdData 8 2 3 5 2 3 2" xfId="28690"/>
    <cellStyle name="SAPBEXstdData 8 2 3 5 2 3 2 2" xfId="61766"/>
    <cellStyle name="SAPBEXstdData 8 2 3 5 2 3 3" xfId="50517"/>
    <cellStyle name="SAPBEXstdData 8 2 3 5 2 4" xfId="10794"/>
    <cellStyle name="SAPBEXstdData 8 2 3 5 2 4 2" xfId="28691"/>
    <cellStyle name="SAPBEXstdData 8 2 3 5 2 4 3" xfId="50518"/>
    <cellStyle name="SAPBEXstdData 8 2 3 5 2 5" xfId="12218"/>
    <cellStyle name="SAPBEXstdData 8 2 3 5 2 5 2" xfId="28692"/>
    <cellStyle name="SAPBEXstdData 8 2 3 5 2 5 3" xfId="50519"/>
    <cellStyle name="SAPBEXstdData 8 2 3 5 2 6" xfId="13593"/>
    <cellStyle name="SAPBEXstdData 8 2 3 5 2 6 2" xfId="28693"/>
    <cellStyle name="SAPBEXstdData 8 2 3 5 2 6 3" xfId="50520"/>
    <cellStyle name="SAPBEXstdData 8 2 3 5 2 7" xfId="14943"/>
    <cellStyle name="SAPBEXstdData 8 2 3 5 2 7 2" xfId="50521"/>
    <cellStyle name="SAPBEXstdData 8 2 3 5 2 8" xfId="3018"/>
    <cellStyle name="SAPBEXstdData 8 2 3 5 2 9" xfId="61767"/>
    <cellStyle name="SAPBEXstdData 8 2 3 5 3" xfId="6230"/>
    <cellStyle name="SAPBEXstdData 8 2 3 5 3 2" xfId="28694"/>
    <cellStyle name="SAPBEXstdData 8 2 3 5 3 2 2" xfId="61768"/>
    <cellStyle name="SAPBEXstdData 8 2 3 5 3 3" xfId="50522"/>
    <cellStyle name="SAPBEXstdData 8 2 3 5 4" xfId="8301"/>
    <cellStyle name="SAPBEXstdData 8 2 3 5 4 2" xfId="28695"/>
    <cellStyle name="SAPBEXstdData 8 2 3 5 4 2 2" xfId="61769"/>
    <cellStyle name="SAPBEXstdData 8 2 3 5 4 3" xfId="50523"/>
    <cellStyle name="SAPBEXstdData 8 2 3 5 5" xfId="9788"/>
    <cellStyle name="SAPBEXstdData 8 2 3 5 5 2" xfId="28696"/>
    <cellStyle name="SAPBEXstdData 8 2 3 5 5 3" xfId="50524"/>
    <cellStyle name="SAPBEXstdData 8 2 3 5 6" xfId="11241"/>
    <cellStyle name="SAPBEXstdData 8 2 3 5 6 2" xfId="28697"/>
    <cellStyle name="SAPBEXstdData 8 2 3 5 6 3" xfId="50525"/>
    <cellStyle name="SAPBEXstdData 8 2 3 5 7" xfId="12667"/>
    <cellStyle name="SAPBEXstdData 8 2 3 5 7 2" xfId="28698"/>
    <cellStyle name="SAPBEXstdData 8 2 3 5 7 3" xfId="50526"/>
    <cellStyle name="SAPBEXstdData 8 2 3 5 8" xfId="14039"/>
    <cellStyle name="SAPBEXstdData 8 2 3 5 8 2" xfId="50527"/>
    <cellStyle name="SAPBEXstdData 8 2 3 5 9" xfId="3872"/>
    <cellStyle name="SAPBEXstdData 8 2 3 6" xfId="4099"/>
    <cellStyle name="SAPBEXstdData 8 2 3 6 2" xfId="4623"/>
    <cellStyle name="SAPBEXstdData 8 2 3 6 2 2" xfId="28699"/>
    <cellStyle name="SAPBEXstdData 8 2 3 6 2 2 2" xfId="28700"/>
    <cellStyle name="SAPBEXstdData 8 2 3 6 2 2 3" xfId="61770"/>
    <cellStyle name="SAPBEXstdData 8 2 3 6 2 3" xfId="28701"/>
    <cellStyle name="SAPBEXstdData 8 2 3 6 2 3 2" xfId="28702"/>
    <cellStyle name="SAPBEXstdData 8 2 3 6 2 3 3" xfId="61771"/>
    <cellStyle name="SAPBEXstdData 8 2 3 6 2 4" xfId="28703"/>
    <cellStyle name="SAPBEXstdData 8 2 3 6 2 5" xfId="50528"/>
    <cellStyle name="SAPBEXstdData 8 2 3 6 3" xfId="28704"/>
    <cellStyle name="SAPBEXstdData 8 2 3 6 3 2" xfId="28705"/>
    <cellStyle name="SAPBEXstdData 8 2 3 6 3 3" xfId="61772"/>
    <cellStyle name="SAPBEXstdData 8 2 3 6 4" xfId="28706"/>
    <cellStyle name="SAPBEXstdData 8 2 3 6 4 2" xfId="28707"/>
    <cellStyle name="SAPBEXstdData 8 2 3 6 4 3" xfId="61773"/>
    <cellStyle name="SAPBEXstdData 8 2 3 6 5" xfId="28708"/>
    <cellStyle name="SAPBEXstdData 8 2 3 6 5 2" xfId="61774"/>
    <cellStyle name="SAPBEXstdData 8 2 3 6 6" xfId="50529"/>
    <cellStyle name="SAPBEXstdData 8 2 3 6 7" xfId="61775"/>
    <cellStyle name="SAPBEXstdData 8 2 3 7" xfId="3301"/>
    <cellStyle name="SAPBEXstdData 8 2 3 7 2" xfId="2924"/>
    <cellStyle name="SAPBEXstdData 8 2 3 7 2 2" xfId="28709"/>
    <cellStyle name="SAPBEXstdData 8 2 3 7 2 2 2" xfId="28710"/>
    <cellStyle name="SAPBEXstdData 8 2 3 7 2 2 3" xfId="61776"/>
    <cellStyle name="SAPBEXstdData 8 2 3 7 2 3" xfId="28711"/>
    <cellStyle name="SAPBEXstdData 8 2 3 7 2 3 2" xfId="28712"/>
    <cellStyle name="SAPBEXstdData 8 2 3 7 2 3 3" xfId="61777"/>
    <cellStyle name="SAPBEXstdData 8 2 3 7 2 4" xfId="28713"/>
    <cellStyle name="SAPBEXstdData 8 2 3 7 2 5" xfId="50530"/>
    <cellStyle name="SAPBEXstdData 8 2 3 7 3" xfId="28714"/>
    <cellStyle name="SAPBEXstdData 8 2 3 7 3 2" xfId="28715"/>
    <cellStyle name="SAPBEXstdData 8 2 3 7 3 3" xfId="61778"/>
    <cellStyle name="SAPBEXstdData 8 2 3 7 4" xfId="28716"/>
    <cellStyle name="SAPBEXstdData 8 2 3 7 4 2" xfId="28717"/>
    <cellStyle name="SAPBEXstdData 8 2 3 7 4 3" xfId="61779"/>
    <cellStyle name="SAPBEXstdData 8 2 3 7 5" xfId="28718"/>
    <cellStyle name="SAPBEXstdData 8 2 3 7 6" xfId="50531"/>
    <cellStyle name="SAPBEXstdData 8 2 3 8" xfId="4670"/>
    <cellStyle name="SAPBEXstdData 8 2 3 8 2" xfId="28719"/>
    <cellStyle name="SAPBEXstdData 8 2 3 8 2 2" xfId="28720"/>
    <cellStyle name="SAPBEXstdData 8 2 3 8 2 3" xfId="61780"/>
    <cellStyle name="SAPBEXstdData 8 2 3 8 3" xfId="28721"/>
    <cellStyle name="SAPBEXstdData 8 2 3 8 3 2" xfId="28722"/>
    <cellStyle name="SAPBEXstdData 8 2 3 8 3 3" xfId="61781"/>
    <cellStyle name="SAPBEXstdData 8 2 3 8 4" xfId="28723"/>
    <cellStyle name="SAPBEXstdData 8 2 3 8 5" xfId="50532"/>
    <cellStyle name="SAPBEXstdData 8 2 3 9" xfId="3139"/>
    <cellStyle name="SAPBEXstdData 8 2 3 9 2" xfId="28724"/>
    <cellStyle name="SAPBEXstdData 8 2 3 9 2 2" xfId="28725"/>
    <cellStyle name="SAPBEXstdData 8 2 3 9 2 3" xfId="61782"/>
    <cellStyle name="SAPBEXstdData 8 2 3 9 3" xfId="28726"/>
    <cellStyle name="SAPBEXstdData 8 2 3 9 3 2" xfId="28727"/>
    <cellStyle name="SAPBEXstdData 8 2 3 9 3 3" xfId="61783"/>
    <cellStyle name="SAPBEXstdData 8 2 3 9 4" xfId="28728"/>
    <cellStyle name="SAPBEXstdData 8 2 3 9 5" xfId="50533"/>
    <cellStyle name="SAPBEXstdData 8 2 4" xfId="2332"/>
    <cellStyle name="SAPBEXstdData 8 2 4 2" xfId="2333"/>
    <cellStyle name="SAPBEXstdData 8 2 4 2 2" xfId="2334"/>
    <cellStyle name="SAPBEXstdData 8 2 4 2 2 2" xfId="9425"/>
    <cellStyle name="SAPBEXstdData 8 2 4 2 2 2 2" xfId="28729"/>
    <cellStyle name="SAPBEXstdData 8 2 4 2 2 2 2 2" xfId="61784"/>
    <cellStyle name="SAPBEXstdData 8 2 4 2 2 2 3" xfId="50534"/>
    <cellStyle name="SAPBEXstdData 8 2 4 2 2 3" xfId="10878"/>
    <cellStyle name="SAPBEXstdData 8 2 4 2 2 3 2" xfId="28730"/>
    <cellStyle name="SAPBEXstdData 8 2 4 2 2 3 3" xfId="50535"/>
    <cellStyle name="SAPBEXstdData 8 2 4 2 2 4" xfId="12302"/>
    <cellStyle name="SAPBEXstdData 8 2 4 2 2 4 2" xfId="28731"/>
    <cellStyle name="SAPBEXstdData 8 2 4 2 2 4 3" xfId="50536"/>
    <cellStyle name="SAPBEXstdData 8 2 4 2 2 5" xfId="13677"/>
    <cellStyle name="SAPBEXstdData 8 2 4 2 2 5 2" xfId="50537"/>
    <cellStyle name="SAPBEXstdData 8 2 4 2 2 6" xfId="15027"/>
    <cellStyle name="SAPBEXstdData 8 2 4 2 2 7" xfId="7442"/>
    <cellStyle name="SAPBEXstdData 8 2 4 2 2 8" xfId="61785"/>
    <cellStyle name="SAPBEXstdData 8 2 4 2 2 9" xfId="61786"/>
    <cellStyle name="SAPBEXstdData 8 2 4 2 3" xfId="6305"/>
    <cellStyle name="SAPBEXstdData 8 2 4 2 3 2" xfId="28732"/>
    <cellStyle name="SAPBEXstdData 8 2 4 2 3 2 2" xfId="61787"/>
    <cellStyle name="SAPBEXstdData 8 2 4 2 3 3" xfId="50538"/>
    <cellStyle name="SAPBEXstdData 8 2 4 2 4" xfId="28733"/>
    <cellStyle name="SAPBEXstdData 8 2 4 2 4 2" xfId="28734"/>
    <cellStyle name="SAPBEXstdData 8 2 4 2 4 3" xfId="61788"/>
    <cellStyle name="SAPBEXstdData 8 2 4 2 5" xfId="28735"/>
    <cellStyle name="SAPBEXstdData 8 2 4 2 6" xfId="50539"/>
    <cellStyle name="SAPBEXstdData 8 2 4 3" xfId="2335"/>
    <cellStyle name="SAPBEXstdData 8 2 4 3 2" xfId="8512"/>
    <cellStyle name="SAPBEXstdData 8 2 4 3 2 2" xfId="28736"/>
    <cellStyle name="SAPBEXstdData 8 2 4 3 2 2 2" xfId="61789"/>
    <cellStyle name="SAPBEXstdData 8 2 4 3 2 3" xfId="50540"/>
    <cellStyle name="SAPBEXstdData 8 2 4 3 3" xfId="9965"/>
    <cellStyle name="SAPBEXstdData 8 2 4 3 3 2" xfId="28737"/>
    <cellStyle name="SAPBEXstdData 8 2 4 3 3 3" xfId="50541"/>
    <cellStyle name="SAPBEXstdData 8 2 4 3 4" xfId="11389"/>
    <cellStyle name="SAPBEXstdData 8 2 4 3 4 2" xfId="28738"/>
    <cellStyle name="SAPBEXstdData 8 2 4 3 4 3" xfId="50542"/>
    <cellStyle name="SAPBEXstdData 8 2 4 3 5" xfId="12764"/>
    <cellStyle name="SAPBEXstdData 8 2 4 3 5 2" xfId="28739"/>
    <cellStyle name="SAPBEXstdData 8 2 4 3 5 3" xfId="50543"/>
    <cellStyle name="SAPBEXstdData 8 2 4 3 6" xfId="14114"/>
    <cellStyle name="SAPBEXstdData 8 2 4 3 6 2" xfId="50544"/>
    <cellStyle name="SAPBEXstdData 8 2 4 3 7" xfId="6529"/>
    <cellStyle name="SAPBEXstdData 8 2 4 3 8" xfId="61790"/>
    <cellStyle name="SAPBEXstdData 8 2 4 3 9" xfId="61791"/>
    <cellStyle name="SAPBEXstdData 8 2 4 4" xfId="5403"/>
    <cellStyle name="SAPBEXstdData 8 2 4 4 2" xfId="28740"/>
    <cellStyle name="SAPBEXstdData 8 2 4 4 2 2" xfId="61792"/>
    <cellStyle name="SAPBEXstdData 8 2 4 4 3" xfId="50545"/>
    <cellStyle name="SAPBEXstdData 8 2 4 5" xfId="28741"/>
    <cellStyle name="SAPBEXstdData 8 2 4 5 2" xfId="28742"/>
    <cellStyle name="SAPBEXstdData 8 2 4 5 3" xfId="50546"/>
    <cellStyle name="SAPBEXstdData 8 2 4 6" xfId="50547"/>
    <cellStyle name="SAPBEXstdData 8 2 5" xfId="2336"/>
    <cellStyle name="SAPBEXstdData 8 2 5 2" xfId="2337"/>
    <cellStyle name="SAPBEXstdData 8 2 5 2 2" xfId="8737"/>
    <cellStyle name="SAPBEXstdData 8 2 5 2 2 2" xfId="28743"/>
    <cellStyle name="SAPBEXstdData 8 2 5 2 2 2 2" xfId="61793"/>
    <cellStyle name="SAPBEXstdData 8 2 5 2 2 3" xfId="50548"/>
    <cellStyle name="SAPBEXstdData 8 2 5 2 3" xfId="10190"/>
    <cellStyle name="SAPBEXstdData 8 2 5 2 3 2" xfId="28744"/>
    <cellStyle name="SAPBEXstdData 8 2 5 2 3 2 2" xfId="61794"/>
    <cellStyle name="SAPBEXstdData 8 2 5 2 3 3" xfId="50549"/>
    <cellStyle name="SAPBEXstdData 8 2 5 2 4" xfId="11614"/>
    <cellStyle name="SAPBEXstdData 8 2 5 2 4 2" xfId="28745"/>
    <cellStyle name="SAPBEXstdData 8 2 5 2 4 3" xfId="50550"/>
    <cellStyle name="SAPBEXstdData 8 2 5 2 5" xfId="12989"/>
    <cellStyle name="SAPBEXstdData 8 2 5 2 5 2" xfId="50551"/>
    <cellStyle name="SAPBEXstdData 8 2 5 2 6" xfId="14339"/>
    <cellStyle name="SAPBEXstdData 8 2 5 2 7" xfId="6754"/>
    <cellStyle name="SAPBEXstdData 8 2 5 2 8" xfId="61795"/>
    <cellStyle name="SAPBEXstdData 8 2 5 2 9" xfId="61796"/>
    <cellStyle name="SAPBEXstdData 8 2 5 3" xfId="5627"/>
    <cellStyle name="SAPBEXstdData 8 2 5 3 2" xfId="28746"/>
    <cellStyle name="SAPBEXstdData 8 2 5 3 2 2" xfId="61797"/>
    <cellStyle name="SAPBEXstdData 8 2 5 3 3" xfId="50552"/>
    <cellStyle name="SAPBEXstdData 8 2 5 4" xfId="28747"/>
    <cellStyle name="SAPBEXstdData 8 2 5 4 2" xfId="28748"/>
    <cellStyle name="SAPBEXstdData 8 2 5 4 3" xfId="61798"/>
    <cellStyle name="SAPBEXstdData 8 2 5 5" xfId="28749"/>
    <cellStyle name="SAPBEXstdData 8 2 5 6" xfId="50553"/>
    <cellStyle name="SAPBEXstdData 8 2 6" xfId="2338"/>
    <cellStyle name="SAPBEXstdData 8 2 6 10" xfId="61799"/>
    <cellStyle name="SAPBEXstdData 8 2 6 11" xfId="61800"/>
    <cellStyle name="SAPBEXstdData 8 2 6 2" xfId="2339"/>
    <cellStyle name="SAPBEXstdData 8 2 6 2 10" xfId="61801"/>
    <cellStyle name="SAPBEXstdData 8 2 6 2 2" xfId="6984"/>
    <cellStyle name="SAPBEXstdData 8 2 6 2 2 2" xfId="28750"/>
    <cellStyle name="SAPBEXstdData 8 2 6 2 2 2 2" xfId="61802"/>
    <cellStyle name="SAPBEXstdData 8 2 6 2 2 3" xfId="50554"/>
    <cellStyle name="SAPBEXstdData 8 2 6 2 3" xfId="8967"/>
    <cellStyle name="SAPBEXstdData 8 2 6 2 3 2" xfId="28751"/>
    <cellStyle name="SAPBEXstdData 8 2 6 2 3 2 2" xfId="61803"/>
    <cellStyle name="SAPBEXstdData 8 2 6 2 3 3" xfId="50555"/>
    <cellStyle name="SAPBEXstdData 8 2 6 2 4" xfId="10420"/>
    <cellStyle name="SAPBEXstdData 8 2 6 2 4 2" xfId="28752"/>
    <cellStyle name="SAPBEXstdData 8 2 6 2 4 3" xfId="50556"/>
    <cellStyle name="SAPBEXstdData 8 2 6 2 5" xfId="11844"/>
    <cellStyle name="SAPBEXstdData 8 2 6 2 5 2" xfId="28753"/>
    <cellStyle name="SAPBEXstdData 8 2 6 2 5 3" xfId="50557"/>
    <cellStyle name="SAPBEXstdData 8 2 6 2 6" xfId="13219"/>
    <cellStyle name="SAPBEXstdData 8 2 6 2 6 2" xfId="50558"/>
    <cellStyle name="SAPBEXstdData 8 2 6 2 7" xfId="14569"/>
    <cellStyle name="SAPBEXstdData 8 2 6 2 8" xfId="50559"/>
    <cellStyle name="SAPBEXstdData 8 2 6 2 9" xfId="61804"/>
    <cellStyle name="SAPBEXstdData 8 2 6 3" xfId="5856"/>
    <cellStyle name="SAPBEXstdData 8 2 6 3 2" xfId="28754"/>
    <cellStyle name="SAPBEXstdData 8 2 6 3 2 2" xfId="61805"/>
    <cellStyle name="SAPBEXstdData 8 2 6 3 3" xfId="50560"/>
    <cellStyle name="SAPBEXstdData 8 2 6 4" xfId="7927"/>
    <cellStyle name="SAPBEXstdData 8 2 6 4 2" xfId="28755"/>
    <cellStyle name="SAPBEXstdData 8 2 6 4 2 2" xfId="61806"/>
    <cellStyle name="SAPBEXstdData 8 2 6 4 3" xfId="50561"/>
    <cellStyle name="SAPBEXstdData 8 2 6 5" xfId="5258"/>
    <cellStyle name="SAPBEXstdData 8 2 6 5 2" xfId="28756"/>
    <cellStyle name="SAPBEXstdData 8 2 6 5 3" xfId="50562"/>
    <cellStyle name="SAPBEXstdData 8 2 6 6" xfId="5302"/>
    <cellStyle name="SAPBEXstdData 8 2 6 6 2" xfId="28757"/>
    <cellStyle name="SAPBEXstdData 8 2 6 6 3" xfId="50563"/>
    <cellStyle name="SAPBEXstdData 8 2 6 7" xfId="11292"/>
    <cellStyle name="SAPBEXstdData 8 2 6 7 2" xfId="50564"/>
    <cellStyle name="SAPBEXstdData 8 2 6 8" xfId="8363"/>
    <cellStyle name="SAPBEXstdData 8 2 6 9" xfId="50565"/>
    <cellStyle name="SAPBEXstdData 8 2 7" xfId="2340"/>
    <cellStyle name="SAPBEXstdData 8 2 7 10" xfId="61807"/>
    <cellStyle name="SAPBEXstdData 8 2 7 11" xfId="61808"/>
    <cellStyle name="SAPBEXstdData 8 2 7 2" xfId="2341"/>
    <cellStyle name="SAPBEXstdData 8 2 7 2 10" xfId="61809"/>
    <cellStyle name="SAPBEXstdData 8 2 7 2 2" xfId="7209"/>
    <cellStyle name="SAPBEXstdData 8 2 7 2 2 2" xfId="28758"/>
    <cellStyle name="SAPBEXstdData 8 2 7 2 2 2 2" xfId="61810"/>
    <cellStyle name="SAPBEXstdData 8 2 7 2 2 3" xfId="50566"/>
    <cellStyle name="SAPBEXstdData 8 2 7 2 3" xfId="9192"/>
    <cellStyle name="SAPBEXstdData 8 2 7 2 3 2" xfId="28759"/>
    <cellStyle name="SAPBEXstdData 8 2 7 2 3 2 2" xfId="61811"/>
    <cellStyle name="SAPBEXstdData 8 2 7 2 3 3" xfId="50567"/>
    <cellStyle name="SAPBEXstdData 8 2 7 2 4" xfId="10645"/>
    <cellStyle name="SAPBEXstdData 8 2 7 2 4 2" xfId="28760"/>
    <cellStyle name="SAPBEXstdData 8 2 7 2 4 3" xfId="50568"/>
    <cellStyle name="SAPBEXstdData 8 2 7 2 5" xfId="12069"/>
    <cellStyle name="SAPBEXstdData 8 2 7 2 5 2" xfId="28761"/>
    <cellStyle name="SAPBEXstdData 8 2 7 2 5 3" xfId="50569"/>
    <cellStyle name="SAPBEXstdData 8 2 7 2 6" xfId="13444"/>
    <cellStyle name="SAPBEXstdData 8 2 7 2 6 2" xfId="28762"/>
    <cellStyle name="SAPBEXstdData 8 2 7 2 6 3" xfId="50570"/>
    <cellStyle name="SAPBEXstdData 8 2 7 2 7" xfId="14794"/>
    <cellStyle name="SAPBEXstdData 8 2 7 2 7 2" xfId="50571"/>
    <cellStyle name="SAPBEXstdData 8 2 7 2 8" xfId="2926"/>
    <cellStyle name="SAPBEXstdData 8 2 7 2 9" xfId="61812"/>
    <cellStyle name="SAPBEXstdData 8 2 7 3" xfId="6081"/>
    <cellStyle name="SAPBEXstdData 8 2 7 3 2" xfId="28763"/>
    <cellStyle name="SAPBEXstdData 8 2 7 3 2 2" xfId="61813"/>
    <cellStyle name="SAPBEXstdData 8 2 7 3 3" xfId="50572"/>
    <cellStyle name="SAPBEXstdData 8 2 7 4" xfId="8152"/>
    <cellStyle name="SAPBEXstdData 8 2 7 4 2" xfId="28764"/>
    <cellStyle name="SAPBEXstdData 8 2 7 4 2 2" xfId="61814"/>
    <cellStyle name="SAPBEXstdData 8 2 7 4 3" xfId="50573"/>
    <cellStyle name="SAPBEXstdData 8 2 7 5" xfId="9639"/>
    <cellStyle name="SAPBEXstdData 8 2 7 5 2" xfId="28765"/>
    <cellStyle name="SAPBEXstdData 8 2 7 5 3" xfId="50574"/>
    <cellStyle name="SAPBEXstdData 8 2 7 6" xfId="11092"/>
    <cellStyle name="SAPBEXstdData 8 2 7 6 2" xfId="28766"/>
    <cellStyle name="SAPBEXstdData 8 2 7 6 3" xfId="50575"/>
    <cellStyle name="SAPBEXstdData 8 2 7 7" xfId="12518"/>
    <cellStyle name="SAPBEXstdData 8 2 7 7 2" xfId="28767"/>
    <cellStyle name="SAPBEXstdData 8 2 7 7 3" xfId="50576"/>
    <cellStyle name="SAPBEXstdData 8 2 7 8" xfId="13890"/>
    <cellStyle name="SAPBEXstdData 8 2 7 8 2" xfId="50577"/>
    <cellStyle name="SAPBEXstdData 8 2 7 9" xfId="3718"/>
    <cellStyle name="SAPBEXstdData 8 2 8" xfId="3945"/>
    <cellStyle name="SAPBEXstdData 8 2 8 2" xfId="4166"/>
    <cellStyle name="SAPBEXstdData 8 2 8 2 2" xfId="28768"/>
    <cellStyle name="SAPBEXstdData 8 2 8 2 2 2" xfId="28769"/>
    <cellStyle name="SAPBEXstdData 8 2 8 2 2 3" xfId="61815"/>
    <cellStyle name="SAPBEXstdData 8 2 8 2 3" xfId="28770"/>
    <cellStyle name="SAPBEXstdData 8 2 8 2 3 2" xfId="28771"/>
    <cellStyle name="SAPBEXstdData 8 2 8 2 3 3" xfId="61816"/>
    <cellStyle name="SAPBEXstdData 8 2 8 2 4" xfId="28772"/>
    <cellStyle name="SAPBEXstdData 8 2 8 2 5" xfId="50578"/>
    <cellStyle name="SAPBEXstdData 8 2 8 3" xfId="28773"/>
    <cellStyle name="SAPBEXstdData 8 2 8 3 2" xfId="28774"/>
    <cellStyle name="SAPBEXstdData 8 2 8 3 3" xfId="61817"/>
    <cellStyle name="SAPBEXstdData 8 2 8 4" xfId="28775"/>
    <cellStyle name="SAPBEXstdData 8 2 8 4 2" xfId="28776"/>
    <cellStyle name="SAPBEXstdData 8 2 8 4 3" xfId="61818"/>
    <cellStyle name="SAPBEXstdData 8 2 8 5" xfId="28777"/>
    <cellStyle name="SAPBEXstdData 8 2 8 5 2" xfId="61819"/>
    <cellStyle name="SAPBEXstdData 8 2 8 6" xfId="50579"/>
    <cellStyle name="SAPBEXstdData 8 2 8 7" xfId="61820"/>
    <cellStyle name="SAPBEXstdData 8 2 9" xfId="3259"/>
    <cellStyle name="SAPBEXstdData 8 2 9 2" xfId="4735"/>
    <cellStyle name="SAPBEXstdData 8 2 9 2 2" xfId="28778"/>
    <cellStyle name="SAPBEXstdData 8 2 9 2 2 2" xfId="28779"/>
    <cellStyle name="SAPBEXstdData 8 2 9 2 2 3" xfId="61821"/>
    <cellStyle name="SAPBEXstdData 8 2 9 2 3" xfId="28780"/>
    <cellStyle name="SAPBEXstdData 8 2 9 2 3 2" xfId="28781"/>
    <cellStyle name="SAPBEXstdData 8 2 9 2 3 3" xfId="61822"/>
    <cellStyle name="SAPBEXstdData 8 2 9 2 4" xfId="28782"/>
    <cellStyle name="SAPBEXstdData 8 2 9 2 5" xfId="50580"/>
    <cellStyle name="SAPBEXstdData 8 2 9 3" xfId="28783"/>
    <cellStyle name="SAPBEXstdData 8 2 9 3 2" xfId="28784"/>
    <cellStyle name="SAPBEXstdData 8 2 9 3 3" xfId="61823"/>
    <cellStyle name="SAPBEXstdData 8 2 9 4" xfId="28785"/>
    <cellStyle name="SAPBEXstdData 8 2 9 4 2" xfId="28786"/>
    <cellStyle name="SAPBEXstdData 8 2 9 4 3" xfId="61824"/>
    <cellStyle name="SAPBEXstdData 8 2 9 5" xfId="28787"/>
    <cellStyle name="SAPBEXstdData 8 2 9 6" xfId="50581"/>
    <cellStyle name="SAPBEXstdData 8 3" xfId="28788"/>
    <cellStyle name="SAPBEXstdData 8 3 2" xfId="28789"/>
    <cellStyle name="SAPBEXstdData 8 3 3" xfId="50582"/>
    <cellStyle name="SAPBEXstdData 8 4" xfId="50583"/>
    <cellStyle name="SAPBEXstdData 9" xfId="265"/>
    <cellStyle name="SAPBEXstdData 9 2" xfId="2342"/>
    <cellStyle name="SAPBEXstdData 9 2 10" xfId="4433"/>
    <cellStyle name="SAPBEXstdData 9 2 10 2" xfId="28790"/>
    <cellStyle name="SAPBEXstdData 9 2 10 2 2" xfId="28791"/>
    <cellStyle name="SAPBEXstdData 9 2 10 2 3" xfId="61825"/>
    <cellStyle name="SAPBEXstdData 9 2 10 3" xfId="28792"/>
    <cellStyle name="SAPBEXstdData 9 2 10 3 2" xfId="28793"/>
    <cellStyle name="SAPBEXstdData 9 2 10 3 3" xfId="61826"/>
    <cellStyle name="SAPBEXstdData 9 2 10 4" xfId="28794"/>
    <cellStyle name="SAPBEXstdData 9 2 10 5" xfId="50584"/>
    <cellStyle name="SAPBEXstdData 9 2 11" xfId="4413"/>
    <cellStyle name="SAPBEXstdData 9 2 11 2" xfId="28795"/>
    <cellStyle name="SAPBEXstdData 9 2 11 2 2" xfId="28796"/>
    <cellStyle name="SAPBEXstdData 9 2 11 2 3" xfId="61827"/>
    <cellStyle name="SAPBEXstdData 9 2 11 3" xfId="28797"/>
    <cellStyle name="SAPBEXstdData 9 2 11 3 2" xfId="28798"/>
    <cellStyle name="SAPBEXstdData 9 2 11 3 3" xfId="61828"/>
    <cellStyle name="SAPBEXstdData 9 2 11 4" xfId="28799"/>
    <cellStyle name="SAPBEXstdData 9 2 11 5" xfId="50585"/>
    <cellStyle name="SAPBEXstdData 9 2 12" xfId="4454"/>
    <cellStyle name="SAPBEXstdData 9 2 12 2" xfId="28800"/>
    <cellStyle name="SAPBEXstdData 9 2 12 2 2" xfId="28801"/>
    <cellStyle name="SAPBEXstdData 9 2 12 2 3" xfId="61829"/>
    <cellStyle name="SAPBEXstdData 9 2 12 3" xfId="28802"/>
    <cellStyle name="SAPBEXstdData 9 2 12 3 2" xfId="28803"/>
    <cellStyle name="SAPBEXstdData 9 2 12 3 3" xfId="61830"/>
    <cellStyle name="SAPBEXstdData 9 2 12 4" xfId="28804"/>
    <cellStyle name="SAPBEXstdData 9 2 12 5" xfId="50586"/>
    <cellStyle name="SAPBEXstdData 9 2 13" xfId="28805"/>
    <cellStyle name="SAPBEXstdData 9 2 13 2" xfId="28806"/>
    <cellStyle name="SAPBEXstdData 9 2 13 3" xfId="61831"/>
    <cellStyle name="SAPBEXstdData 9 2 14" xfId="50587"/>
    <cellStyle name="SAPBEXstdData 9 2 2" xfId="2343"/>
    <cellStyle name="SAPBEXstdData 9 2 2 10" xfId="4768"/>
    <cellStyle name="SAPBEXstdData 9 2 2 10 2" xfId="28807"/>
    <cellStyle name="SAPBEXstdData 9 2 2 10 2 2" xfId="28808"/>
    <cellStyle name="SAPBEXstdData 9 2 2 10 2 3" xfId="61832"/>
    <cellStyle name="SAPBEXstdData 9 2 2 10 3" xfId="28809"/>
    <cellStyle name="SAPBEXstdData 9 2 2 10 3 2" xfId="28810"/>
    <cellStyle name="SAPBEXstdData 9 2 2 10 3 3" xfId="61833"/>
    <cellStyle name="SAPBEXstdData 9 2 2 10 4" xfId="28811"/>
    <cellStyle name="SAPBEXstdData 9 2 2 10 5" xfId="50588"/>
    <cellStyle name="SAPBEXstdData 9 2 2 11" xfId="28812"/>
    <cellStyle name="SAPBEXstdData 9 2 2 11 2" xfId="28813"/>
    <cellStyle name="SAPBEXstdData 9 2 2 11 3" xfId="61834"/>
    <cellStyle name="SAPBEXstdData 9 2 2 12" xfId="50589"/>
    <cellStyle name="SAPBEXstdData 9 2 2 2" xfId="2344"/>
    <cellStyle name="SAPBEXstdData 9 2 2 2 2" xfId="2345"/>
    <cellStyle name="SAPBEXstdData 9 2 2 2 2 2" xfId="2346"/>
    <cellStyle name="SAPBEXstdData 9 2 2 2 2 2 2" xfId="9505"/>
    <cellStyle name="SAPBEXstdData 9 2 2 2 2 2 2 2" xfId="28814"/>
    <cellStyle name="SAPBEXstdData 9 2 2 2 2 2 2 2 2" xfId="61835"/>
    <cellStyle name="SAPBEXstdData 9 2 2 2 2 2 2 3" xfId="50590"/>
    <cellStyle name="SAPBEXstdData 9 2 2 2 2 2 3" xfId="10958"/>
    <cellStyle name="SAPBEXstdData 9 2 2 2 2 2 3 2" xfId="28815"/>
    <cellStyle name="SAPBEXstdData 9 2 2 2 2 2 3 3" xfId="50591"/>
    <cellStyle name="SAPBEXstdData 9 2 2 2 2 2 4" xfId="12382"/>
    <cellStyle name="SAPBEXstdData 9 2 2 2 2 2 4 2" xfId="28816"/>
    <cellStyle name="SAPBEXstdData 9 2 2 2 2 2 4 3" xfId="50592"/>
    <cellStyle name="SAPBEXstdData 9 2 2 2 2 2 5" xfId="13757"/>
    <cellStyle name="SAPBEXstdData 9 2 2 2 2 2 5 2" xfId="50593"/>
    <cellStyle name="SAPBEXstdData 9 2 2 2 2 2 6" xfId="15107"/>
    <cellStyle name="SAPBEXstdData 9 2 2 2 2 2 7" xfId="7522"/>
    <cellStyle name="SAPBEXstdData 9 2 2 2 2 2 8" xfId="61836"/>
    <cellStyle name="SAPBEXstdData 9 2 2 2 2 2 9" xfId="61837"/>
    <cellStyle name="SAPBEXstdData 9 2 2 2 2 3" xfId="6385"/>
    <cellStyle name="SAPBEXstdData 9 2 2 2 2 3 2" xfId="28817"/>
    <cellStyle name="SAPBEXstdData 9 2 2 2 2 3 2 2" xfId="61838"/>
    <cellStyle name="SAPBEXstdData 9 2 2 2 2 3 3" xfId="50594"/>
    <cellStyle name="SAPBEXstdData 9 2 2 2 2 4" xfId="28818"/>
    <cellStyle name="SAPBEXstdData 9 2 2 2 2 4 2" xfId="28819"/>
    <cellStyle name="SAPBEXstdData 9 2 2 2 2 4 3" xfId="61839"/>
    <cellStyle name="SAPBEXstdData 9 2 2 2 2 5" xfId="28820"/>
    <cellStyle name="SAPBEXstdData 9 2 2 2 2 6" xfId="50595"/>
    <cellStyle name="SAPBEXstdData 9 2 2 2 3" xfId="2347"/>
    <cellStyle name="SAPBEXstdData 9 2 2 2 3 2" xfId="8594"/>
    <cellStyle name="SAPBEXstdData 9 2 2 2 3 2 2" xfId="28821"/>
    <cellStyle name="SAPBEXstdData 9 2 2 2 3 2 2 2" xfId="61840"/>
    <cellStyle name="SAPBEXstdData 9 2 2 2 3 2 3" xfId="50596"/>
    <cellStyle name="SAPBEXstdData 9 2 2 2 3 3" xfId="10047"/>
    <cellStyle name="SAPBEXstdData 9 2 2 2 3 3 2" xfId="28822"/>
    <cellStyle name="SAPBEXstdData 9 2 2 2 3 3 3" xfId="50597"/>
    <cellStyle name="SAPBEXstdData 9 2 2 2 3 4" xfId="11471"/>
    <cellStyle name="SAPBEXstdData 9 2 2 2 3 4 2" xfId="28823"/>
    <cellStyle name="SAPBEXstdData 9 2 2 2 3 4 3" xfId="50598"/>
    <cellStyle name="SAPBEXstdData 9 2 2 2 3 5" xfId="12846"/>
    <cellStyle name="SAPBEXstdData 9 2 2 2 3 5 2" xfId="28824"/>
    <cellStyle name="SAPBEXstdData 9 2 2 2 3 5 3" xfId="50599"/>
    <cellStyle name="SAPBEXstdData 9 2 2 2 3 6" xfId="14196"/>
    <cellStyle name="SAPBEXstdData 9 2 2 2 3 6 2" xfId="50600"/>
    <cellStyle name="SAPBEXstdData 9 2 2 2 3 7" xfId="6611"/>
    <cellStyle name="SAPBEXstdData 9 2 2 2 3 8" xfId="61841"/>
    <cellStyle name="SAPBEXstdData 9 2 2 2 3 9" xfId="61842"/>
    <cellStyle name="SAPBEXstdData 9 2 2 2 4" xfId="5484"/>
    <cellStyle name="SAPBEXstdData 9 2 2 2 4 2" xfId="28825"/>
    <cellStyle name="SAPBEXstdData 9 2 2 2 4 2 2" xfId="61843"/>
    <cellStyle name="SAPBEXstdData 9 2 2 2 4 3" xfId="50601"/>
    <cellStyle name="SAPBEXstdData 9 2 2 2 5" xfId="28826"/>
    <cellStyle name="SAPBEXstdData 9 2 2 2 5 2" xfId="28827"/>
    <cellStyle name="SAPBEXstdData 9 2 2 2 5 3" xfId="50602"/>
    <cellStyle name="SAPBEXstdData 9 2 2 2 6" xfId="50603"/>
    <cellStyle name="SAPBEXstdData 9 2 2 3" xfId="2348"/>
    <cellStyle name="SAPBEXstdData 9 2 2 3 2" xfId="2349"/>
    <cellStyle name="SAPBEXstdData 9 2 2 3 2 2" xfId="8820"/>
    <cellStyle name="SAPBEXstdData 9 2 2 3 2 2 2" xfId="28828"/>
    <cellStyle name="SAPBEXstdData 9 2 2 3 2 2 2 2" xfId="61844"/>
    <cellStyle name="SAPBEXstdData 9 2 2 3 2 2 3" xfId="50604"/>
    <cellStyle name="SAPBEXstdData 9 2 2 3 2 3" xfId="10273"/>
    <cellStyle name="SAPBEXstdData 9 2 2 3 2 3 2" xfId="28829"/>
    <cellStyle name="SAPBEXstdData 9 2 2 3 2 3 2 2" xfId="61845"/>
    <cellStyle name="SAPBEXstdData 9 2 2 3 2 3 3" xfId="50605"/>
    <cellStyle name="SAPBEXstdData 9 2 2 3 2 4" xfId="11697"/>
    <cellStyle name="SAPBEXstdData 9 2 2 3 2 4 2" xfId="28830"/>
    <cellStyle name="SAPBEXstdData 9 2 2 3 2 4 3" xfId="50606"/>
    <cellStyle name="SAPBEXstdData 9 2 2 3 2 5" xfId="13072"/>
    <cellStyle name="SAPBEXstdData 9 2 2 3 2 5 2" xfId="50607"/>
    <cellStyle name="SAPBEXstdData 9 2 2 3 2 6" xfId="14422"/>
    <cellStyle name="SAPBEXstdData 9 2 2 3 2 7" xfId="6837"/>
    <cellStyle name="SAPBEXstdData 9 2 2 3 2 8" xfId="61846"/>
    <cellStyle name="SAPBEXstdData 9 2 2 3 2 9" xfId="61847"/>
    <cellStyle name="SAPBEXstdData 9 2 2 3 3" xfId="5709"/>
    <cellStyle name="SAPBEXstdData 9 2 2 3 3 2" xfId="28831"/>
    <cellStyle name="SAPBEXstdData 9 2 2 3 3 2 2" xfId="61848"/>
    <cellStyle name="SAPBEXstdData 9 2 2 3 3 3" xfId="50608"/>
    <cellStyle name="SAPBEXstdData 9 2 2 3 4" xfId="28832"/>
    <cellStyle name="SAPBEXstdData 9 2 2 3 4 2" xfId="28833"/>
    <cellStyle name="SAPBEXstdData 9 2 2 3 4 3" xfId="61849"/>
    <cellStyle name="SAPBEXstdData 9 2 2 3 5" xfId="28834"/>
    <cellStyle name="SAPBEXstdData 9 2 2 3 6" xfId="50609"/>
    <cellStyle name="SAPBEXstdData 9 2 2 4" xfId="2350"/>
    <cellStyle name="SAPBEXstdData 9 2 2 4 10" xfId="61850"/>
    <cellStyle name="SAPBEXstdData 9 2 2 4 11" xfId="61851"/>
    <cellStyle name="SAPBEXstdData 9 2 2 4 2" xfId="2351"/>
    <cellStyle name="SAPBEXstdData 9 2 2 4 2 10" xfId="61852"/>
    <cellStyle name="SAPBEXstdData 9 2 2 4 2 2" xfId="7065"/>
    <cellStyle name="SAPBEXstdData 9 2 2 4 2 2 2" xfId="28835"/>
    <cellStyle name="SAPBEXstdData 9 2 2 4 2 2 2 2" xfId="61853"/>
    <cellStyle name="SAPBEXstdData 9 2 2 4 2 2 3" xfId="50610"/>
    <cellStyle name="SAPBEXstdData 9 2 2 4 2 3" xfId="9048"/>
    <cellStyle name="SAPBEXstdData 9 2 2 4 2 3 2" xfId="28836"/>
    <cellStyle name="SAPBEXstdData 9 2 2 4 2 3 2 2" xfId="61854"/>
    <cellStyle name="SAPBEXstdData 9 2 2 4 2 3 3" xfId="50611"/>
    <cellStyle name="SAPBEXstdData 9 2 2 4 2 4" xfId="10501"/>
    <cellStyle name="SAPBEXstdData 9 2 2 4 2 4 2" xfId="28837"/>
    <cellStyle name="SAPBEXstdData 9 2 2 4 2 4 3" xfId="50612"/>
    <cellStyle name="SAPBEXstdData 9 2 2 4 2 5" xfId="11925"/>
    <cellStyle name="SAPBEXstdData 9 2 2 4 2 5 2" xfId="28838"/>
    <cellStyle name="SAPBEXstdData 9 2 2 4 2 5 3" xfId="50613"/>
    <cellStyle name="SAPBEXstdData 9 2 2 4 2 6" xfId="13300"/>
    <cellStyle name="SAPBEXstdData 9 2 2 4 2 6 2" xfId="50614"/>
    <cellStyle name="SAPBEXstdData 9 2 2 4 2 7" xfId="14650"/>
    <cellStyle name="SAPBEXstdData 9 2 2 4 2 8" xfId="50615"/>
    <cellStyle name="SAPBEXstdData 9 2 2 4 2 9" xfId="61855"/>
    <cellStyle name="SAPBEXstdData 9 2 2 4 3" xfId="5937"/>
    <cellStyle name="SAPBEXstdData 9 2 2 4 3 2" xfId="28839"/>
    <cellStyle name="SAPBEXstdData 9 2 2 4 3 2 2" xfId="61856"/>
    <cellStyle name="SAPBEXstdData 9 2 2 4 3 3" xfId="50616"/>
    <cellStyle name="SAPBEXstdData 9 2 2 4 4" xfId="8008"/>
    <cellStyle name="SAPBEXstdData 9 2 2 4 4 2" xfId="28840"/>
    <cellStyle name="SAPBEXstdData 9 2 2 4 4 2 2" xfId="61857"/>
    <cellStyle name="SAPBEXstdData 9 2 2 4 4 3" xfId="50617"/>
    <cellStyle name="SAPBEXstdData 9 2 2 4 5" xfId="5256"/>
    <cellStyle name="SAPBEXstdData 9 2 2 4 5 2" xfId="28841"/>
    <cellStyle name="SAPBEXstdData 9 2 2 4 5 3" xfId="50618"/>
    <cellStyle name="SAPBEXstdData 9 2 2 4 6" xfId="8352"/>
    <cellStyle name="SAPBEXstdData 9 2 2 4 6 2" xfId="28842"/>
    <cellStyle name="SAPBEXstdData 9 2 2 4 6 3" xfId="50619"/>
    <cellStyle name="SAPBEXstdData 9 2 2 4 7" xfId="7664"/>
    <cellStyle name="SAPBEXstdData 9 2 2 4 7 2" xfId="50620"/>
    <cellStyle name="SAPBEXstdData 9 2 2 4 8" xfId="12701"/>
    <cellStyle name="SAPBEXstdData 9 2 2 4 9" xfId="50621"/>
    <cellStyle name="SAPBEXstdData 9 2 2 5" xfId="2352"/>
    <cellStyle name="SAPBEXstdData 9 2 2 5 10" xfId="61858"/>
    <cellStyle name="SAPBEXstdData 9 2 2 5 11" xfId="61859"/>
    <cellStyle name="SAPBEXstdData 9 2 2 5 2" xfId="2353"/>
    <cellStyle name="SAPBEXstdData 9 2 2 5 2 10" xfId="61860"/>
    <cellStyle name="SAPBEXstdData 9 2 2 5 2 2" xfId="7289"/>
    <cellStyle name="SAPBEXstdData 9 2 2 5 2 2 2" xfId="28843"/>
    <cellStyle name="SAPBEXstdData 9 2 2 5 2 2 2 2" xfId="61861"/>
    <cellStyle name="SAPBEXstdData 9 2 2 5 2 2 3" xfId="50622"/>
    <cellStyle name="SAPBEXstdData 9 2 2 5 2 3" xfId="9272"/>
    <cellStyle name="SAPBEXstdData 9 2 2 5 2 3 2" xfId="28844"/>
    <cellStyle name="SAPBEXstdData 9 2 2 5 2 3 2 2" xfId="61862"/>
    <cellStyle name="SAPBEXstdData 9 2 2 5 2 3 3" xfId="50623"/>
    <cellStyle name="SAPBEXstdData 9 2 2 5 2 4" xfId="10725"/>
    <cellStyle name="SAPBEXstdData 9 2 2 5 2 4 2" xfId="28845"/>
    <cellStyle name="SAPBEXstdData 9 2 2 5 2 4 3" xfId="50624"/>
    <cellStyle name="SAPBEXstdData 9 2 2 5 2 5" xfId="12149"/>
    <cellStyle name="SAPBEXstdData 9 2 2 5 2 5 2" xfId="28846"/>
    <cellStyle name="SAPBEXstdData 9 2 2 5 2 5 3" xfId="50625"/>
    <cellStyle name="SAPBEXstdData 9 2 2 5 2 6" xfId="13524"/>
    <cellStyle name="SAPBEXstdData 9 2 2 5 2 6 2" xfId="28847"/>
    <cellStyle name="SAPBEXstdData 9 2 2 5 2 6 3" xfId="50626"/>
    <cellStyle name="SAPBEXstdData 9 2 2 5 2 7" xfId="14874"/>
    <cellStyle name="SAPBEXstdData 9 2 2 5 2 7 2" xfId="50627"/>
    <cellStyle name="SAPBEXstdData 9 2 2 5 2 8" xfId="4665"/>
    <cellStyle name="SAPBEXstdData 9 2 2 5 2 9" xfId="61863"/>
    <cellStyle name="SAPBEXstdData 9 2 2 5 3" xfId="6161"/>
    <cellStyle name="SAPBEXstdData 9 2 2 5 3 2" xfId="28848"/>
    <cellStyle name="SAPBEXstdData 9 2 2 5 3 2 2" xfId="61864"/>
    <cellStyle name="SAPBEXstdData 9 2 2 5 3 3" xfId="50628"/>
    <cellStyle name="SAPBEXstdData 9 2 2 5 4" xfId="8232"/>
    <cellStyle name="SAPBEXstdData 9 2 2 5 4 2" xfId="28849"/>
    <cellStyle name="SAPBEXstdData 9 2 2 5 4 2 2" xfId="61865"/>
    <cellStyle name="SAPBEXstdData 9 2 2 5 4 3" xfId="50629"/>
    <cellStyle name="SAPBEXstdData 9 2 2 5 5" xfId="9719"/>
    <cellStyle name="SAPBEXstdData 9 2 2 5 5 2" xfId="28850"/>
    <cellStyle name="SAPBEXstdData 9 2 2 5 5 3" xfId="50630"/>
    <cellStyle name="SAPBEXstdData 9 2 2 5 6" xfId="11172"/>
    <cellStyle name="SAPBEXstdData 9 2 2 5 6 2" xfId="28851"/>
    <cellStyle name="SAPBEXstdData 9 2 2 5 6 3" xfId="50631"/>
    <cellStyle name="SAPBEXstdData 9 2 2 5 7" xfId="12598"/>
    <cellStyle name="SAPBEXstdData 9 2 2 5 7 2" xfId="28852"/>
    <cellStyle name="SAPBEXstdData 9 2 2 5 7 3" xfId="50632"/>
    <cellStyle name="SAPBEXstdData 9 2 2 5 8" xfId="13970"/>
    <cellStyle name="SAPBEXstdData 9 2 2 5 8 2" xfId="50633"/>
    <cellStyle name="SAPBEXstdData 9 2 2 5 9" xfId="3801"/>
    <cellStyle name="SAPBEXstdData 9 2 2 6" xfId="4028"/>
    <cellStyle name="SAPBEXstdData 9 2 2 6 2" xfId="3500"/>
    <cellStyle name="SAPBEXstdData 9 2 2 6 2 2" xfId="28853"/>
    <cellStyle name="SAPBEXstdData 9 2 2 6 2 2 2" xfId="28854"/>
    <cellStyle name="SAPBEXstdData 9 2 2 6 2 2 3" xfId="61866"/>
    <cellStyle name="SAPBEXstdData 9 2 2 6 2 3" xfId="28855"/>
    <cellStyle name="SAPBEXstdData 9 2 2 6 2 3 2" xfId="28856"/>
    <cellStyle name="SAPBEXstdData 9 2 2 6 2 3 3" xfId="61867"/>
    <cellStyle name="SAPBEXstdData 9 2 2 6 2 4" xfId="28857"/>
    <cellStyle name="SAPBEXstdData 9 2 2 6 2 5" xfId="50634"/>
    <cellStyle name="SAPBEXstdData 9 2 2 6 3" xfId="28858"/>
    <cellStyle name="SAPBEXstdData 9 2 2 6 3 2" xfId="28859"/>
    <cellStyle name="SAPBEXstdData 9 2 2 6 3 3" xfId="61868"/>
    <cellStyle name="SAPBEXstdData 9 2 2 6 4" xfId="28860"/>
    <cellStyle name="SAPBEXstdData 9 2 2 6 4 2" xfId="28861"/>
    <cellStyle name="SAPBEXstdData 9 2 2 6 4 3" xfId="61869"/>
    <cellStyle name="SAPBEXstdData 9 2 2 6 5" xfId="28862"/>
    <cellStyle name="SAPBEXstdData 9 2 2 6 5 2" xfId="61870"/>
    <cellStyle name="SAPBEXstdData 9 2 2 6 6" xfId="50635"/>
    <cellStyle name="SAPBEXstdData 9 2 2 6 7" xfId="61871"/>
    <cellStyle name="SAPBEXstdData 9 2 2 7" xfId="3221"/>
    <cellStyle name="SAPBEXstdData 9 2 2 7 2" xfId="4848"/>
    <cellStyle name="SAPBEXstdData 9 2 2 7 2 2" xfId="28863"/>
    <cellStyle name="SAPBEXstdData 9 2 2 7 2 2 2" xfId="28864"/>
    <cellStyle name="SAPBEXstdData 9 2 2 7 2 2 3" xfId="61872"/>
    <cellStyle name="SAPBEXstdData 9 2 2 7 2 3" xfId="28865"/>
    <cellStyle name="SAPBEXstdData 9 2 2 7 2 3 2" xfId="28866"/>
    <cellStyle name="SAPBEXstdData 9 2 2 7 2 3 3" xfId="61873"/>
    <cellStyle name="SAPBEXstdData 9 2 2 7 2 4" xfId="28867"/>
    <cellStyle name="SAPBEXstdData 9 2 2 7 2 5" xfId="50636"/>
    <cellStyle name="SAPBEXstdData 9 2 2 7 3" xfId="28868"/>
    <cellStyle name="SAPBEXstdData 9 2 2 7 3 2" xfId="28869"/>
    <cellStyle name="SAPBEXstdData 9 2 2 7 3 3" xfId="61874"/>
    <cellStyle name="SAPBEXstdData 9 2 2 7 4" xfId="28870"/>
    <cellStyle name="SAPBEXstdData 9 2 2 7 4 2" xfId="28871"/>
    <cellStyle name="SAPBEXstdData 9 2 2 7 4 3" xfId="61875"/>
    <cellStyle name="SAPBEXstdData 9 2 2 7 5" xfId="28872"/>
    <cellStyle name="SAPBEXstdData 9 2 2 7 6" xfId="50637"/>
    <cellStyle name="SAPBEXstdData 9 2 2 8" xfId="4419"/>
    <cellStyle name="SAPBEXstdData 9 2 2 8 2" xfId="28873"/>
    <cellStyle name="SAPBEXstdData 9 2 2 8 2 2" xfId="28874"/>
    <cellStyle name="SAPBEXstdData 9 2 2 8 2 3" xfId="61876"/>
    <cellStyle name="SAPBEXstdData 9 2 2 8 3" xfId="28875"/>
    <cellStyle name="SAPBEXstdData 9 2 2 8 3 2" xfId="28876"/>
    <cellStyle name="SAPBEXstdData 9 2 2 8 3 3" xfId="61877"/>
    <cellStyle name="SAPBEXstdData 9 2 2 8 4" xfId="28877"/>
    <cellStyle name="SAPBEXstdData 9 2 2 8 5" xfId="50638"/>
    <cellStyle name="SAPBEXstdData 9 2 2 9" xfId="4403"/>
    <cellStyle name="SAPBEXstdData 9 2 2 9 2" xfId="28878"/>
    <cellStyle name="SAPBEXstdData 9 2 2 9 2 2" xfId="28879"/>
    <cellStyle name="SAPBEXstdData 9 2 2 9 2 3" xfId="61878"/>
    <cellStyle name="SAPBEXstdData 9 2 2 9 3" xfId="28880"/>
    <cellStyle name="SAPBEXstdData 9 2 2 9 3 2" xfId="28881"/>
    <cellStyle name="SAPBEXstdData 9 2 2 9 3 3" xfId="61879"/>
    <cellStyle name="SAPBEXstdData 9 2 2 9 4" xfId="28882"/>
    <cellStyle name="SAPBEXstdData 9 2 2 9 5" xfId="50639"/>
    <cellStyle name="SAPBEXstdData 9 2 3" xfId="2354"/>
    <cellStyle name="SAPBEXstdData 9 2 3 10" xfId="4910"/>
    <cellStyle name="SAPBEXstdData 9 2 3 10 2" xfId="28883"/>
    <cellStyle name="SAPBEXstdData 9 2 3 10 2 2" xfId="28884"/>
    <cellStyle name="SAPBEXstdData 9 2 3 10 2 3" xfId="61880"/>
    <cellStyle name="SAPBEXstdData 9 2 3 10 3" xfId="28885"/>
    <cellStyle name="SAPBEXstdData 9 2 3 10 3 2" xfId="28886"/>
    <cellStyle name="SAPBEXstdData 9 2 3 10 3 3" xfId="61881"/>
    <cellStyle name="SAPBEXstdData 9 2 3 10 4" xfId="28887"/>
    <cellStyle name="SAPBEXstdData 9 2 3 10 5" xfId="50640"/>
    <cellStyle name="SAPBEXstdData 9 2 3 11" xfId="28888"/>
    <cellStyle name="SAPBEXstdData 9 2 3 11 2" xfId="28889"/>
    <cellStyle name="SAPBEXstdData 9 2 3 11 3" xfId="61882"/>
    <cellStyle name="SAPBEXstdData 9 2 3 12" xfId="50641"/>
    <cellStyle name="SAPBEXstdData 9 2 3 2" xfId="2355"/>
    <cellStyle name="SAPBEXstdData 9 2 3 2 2" xfId="2356"/>
    <cellStyle name="SAPBEXstdData 9 2 3 2 2 2" xfId="2357"/>
    <cellStyle name="SAPBEXstdData 9 2 3 2 2 2 2" xfId="9579"/>
    <cellStyle name="SAPBEXstdData 9 2 3 2 2 2 2 2" xfId="28890"/>
    <cellStyle name="SAPBEXstdData 9 2 3 2 2 2 2 2 2" xfId="61883"/>
    <cellStyle name="SAPBEXstdData 9 2 3 2 2 2 2 3" xfId="50642"/>
    <cellStyle name="SAPBEXstdData 9 2 3 2 2 2 3" xfId="11032"/>
    <cellStyle name="SAPBEXstdData 9 2 3 2 2 2 3 2" xfId="28891"/>
    <cellStyle name="SAPBEXstdData 9 2 3 2 2 2 3 3" xfId="50643"/>
    <cellStyle name="SAPBEXstdData 9 2 3 2 2 2 4" xfId="12456"/>
    <cellStyle name="SAPBEXstdData 9 2 3 2 2 2 4 2" xfId="28892"/>
    <cellStyle name="SAPBEXstdData 9 2 3 2 2 2 4 3" xfId="50644"/>
    <cellStyle name="SAPBEXstdData 9 2 3 2 2 2 5" xfId="13831"/>
    <cellStyle name="SAPBEXstdData 9 2 3 2 2 2 5 2" xfId="50645"/>
    <cellStyle name="SAPBEXstdData 9 2 3 2 2 2 6" xfId="15181"/>
    <cellStyle name="SAPBEXstdData 9 2 3 2 2 2 7" xfId="7596"/>
    <cellStyle name="SAPBEXstdData 9 2 3 2 2 2 8" xfId="61884"/>
    <cellStyle name="SAPBEXstdData 9 2 3 2 2 2 9" xfId="61885"/>
    <cellStyle name="SAPBEXstdData 9 2 3 2 2 3" xfId="6459"/>
    <cellStyle name="SAPBEXstdData 9 2 3 2 2 3 2" xfId="28893"/>
    <cellStyle name="SAPBEXstdData 9 2 3 2 2 3 2 2" xfId="61886"/>
    <cellStyle name="SAPBEXstdData 9 2 3 2 2 3 3" xfId="50646"/>
    <cellStyle name="SAPBEXstdData 9 2 3 2 2 4" xfId="28894"/>
    <cellStyle name="SAPBEXstdData 9 2 3 2 2 4 2" xfId="28895"/>
    <cellStyle name="SAPBEXstdData 9 2 3 2 2 4 3" xfId="61887"/>
    <cellStyle name="SAPBEXstdData 9 2 3 2 2 5" xfId="28896"/>
    <cellStyle name="SAPBEXstdData 9 2 3 2 2 6" xfId="50647"/>
    <cellStyle name="SAPBEXstdData 9 2 3 2 3" xfId="2358"/>
    <cellStyle name="SAPBEXstdData 9 2 3 2 3 2" xfId="8669"/>
    <cellStyle name="SAPBEXstdData 9 2 3 2 3 2 2" xfId="28897"/>
    <cellStyle name="SAPBEXstdData 9 2 3 2 3 2 2 2" xfId="61888"/>
    <cellStyle name="SAPBEXstdData 9 2 3 2 3 2 3" xfId="50648"/>
    <cellStyle name="SAPBEXstdData 9 2 3 2 3 3" xfId="10122"/>
    <cellStyle name="SAPBEXstdData 9 2 3 2 3 3 2" xfId="28898"/>
    <cellStyle name="SAPBEXstdData 9 2 3 2 3 3 3" xfId="50649"/>
    <cellStyle name="SAPBEXstdData 9 2 3 2 3 4" xfId="11546"/>
    <cellStyle name="SAPBEXstdData 9 2 3 2 3 4 2" xfId="28899"/>
    <cellStyle name="SAPBEXstdData 9 2 3 2 3 4 3" xfId="50650"/>
    <cellStyle name="SAPBEXstdData 9 2 3 2 3 5" xfId="12921"/>
    <cellStyle name="SAPBEXstdData 9 2 3 2 3 5 2" xfId="28900"/>
    <cellStyle name="SAPBEXstdData 9 2 3 2 3 5 3" xfId="50651"/>
    <cellStyle name="SAPBEXstdData 9 2 3 2 3 6" xfId="14271"/>
    <cellStyle name="SAPBEXstdData 9 2 3 2 3 6 2" xfId="50652"/>
    <cellStyle name="SAPBEXstdData 9 2 3 2 3 7" xfId="6686"/>
    <cellStyle name="SAPBEXstdData 9 2 3 2 3 8" xfId="61889"/>
    <cellStyle name="SAPBEXstdData 9 2 3 2 3 9" xfId="61890"/>
    <cellStyle name="SAPBEXstdData 9 2 3 2 4" xfId="5559"/>
    <cellStyle name="SAPBEXstdData 9 2 3 2 4 2" xfId="28901"/>
    <cellStyle name="SAPBEXstdData 9 2 3 2 4 2 2" xfId="61891"/>
    <cellStyle name="SAPBEXstdData 9 2 3 2 4 3" xfId="50653"/>
    <cellStyle name="SAPBEXstdData 9 2 3 2 5" xfId="28902"/>
    <cellStyle name="SAPBEXstdData 9 2 3 2 5 2" xfId="28903"/>
    <cellStyle name="SAPBEXstdData 9 2 3 2 5 3" xfId="50654"/>
    <cellStyle name="SAPBEXstdData 9 2 3 2 6" xfId="50655"/>
    <cellStyle name="SAPBEXstdData 9 2 3 3" xfId="2359"/>
    <cellStyle name="SAPBEXstdData 9 2 3 3 2" xfId="2360"/>
    <cellStyle name="SAPBEXstdData 9 2 3 3 2 2" xfId="8896"/>
    <cellStyle name="SAPBEXstdData 9 2 3 3 2 2 2" xfId="28904"/>
    <cellStyle name="SAPBEXstdData 9 2 3 3 2 2 2 2" xfId="61892"/>
    <cellStyle name="SAPBEXstdData 9 2 3 3 2 2 3" xfId="50656"/>
    <cellStyle name="SAPBEXstdData 9 2 3 3 2 3" xfId="10349"/>
    <cellStyle name="SAPBEXstdData 9 2 3 3 2 3 2" xfId="28905"/>
    <cellStyle name="SAPBEXstdData 9 2 3 3 2 3 2 2" xfId="61893"/>
    <cellStyle name="SAPBEXstdData 9 2 3 3 2 3 3" xfId="50657"/>
    <cellStyle name="SAPBEXstdData 9 2 3 3 2 4" xfId="11773"/>
    <cellStyle name="SAPBEXstdData 9 2 3 3 2 4 2" xfId="28906"/>
    <cellStyle name="SAPBEXstdData 9 2 3 3 2 4 3" xfId="50658"/>
    <cellStyle name="SAPBEXstdData 9 2 3 3 2 5" xfId="13148"/>
    <cellStyle name="SAPBEXstdData 9 2 3 3 2 5 2" xfId="50659"/>
    <cellStyle name="SAPBEXstdData 9 2 3 3 2 6" xfId="14498"/>
    <cellStyle name="SAPBEXstdData 9 2 3 3 2 7" xfId="6913"/>
    <cellStyle name="SAPBEXstdData 9 2 3 3 2 8" xfId="61894"/>
    <cellStyle name="SAPBEXstdData 9 2 3 3 2 9" xfId="61895"/>
    <cellStyle name="SAPBEXstdData 9 2 3 3 3" xfId="5785"/>
    <cellStyle name="SAPBEXstdData 9 2 3 3 3 2" xfId="28907"/>
    <cellStyle name="SAPBEXstdData 9 2 3 3 3 2 2" xfId="61896"/>
    <cellStyle name="SAPBEXstdData 9 2 3 3 3 3" xfId="50660"/>
    <cellStyle name="SAPBEXstdData 9 2 3 3 4" xfId="28908"/>
    <cellStyle name="SAPBEXstdData 9 2 3 3 4 2" xfId="28909"/>
    <cellStyle name="SAPBEXstdData 9 2 3 3 4 3" xfId="61897"/>
    <cellStyle name="SAPBEXstdData 9 2 3 3 5" xfId="28910"/>
    <cellStyle name="SAPBEXstdData 9 2 3 3 6" xfId="50661"/>
    <cellStyle name="SAPBEXstdData 9 2 3 4" xfId="2361"/>
    <cellStyle name="SAPBEXstdData 9 2 3 4 10" xfId="61898"/>
    <cellStyle name="SAPBEXstdData 9 2 3 4 11" xfId="61899"/>
    <cellStyle name="SAPBEXstdData 9 2 3 4 2" xfId="2362"/>
    <cellStyle name="SAPBEXstdData 9 2 3 4 2 10" xfId="61900"/>
    <cellStyle name="SAPBEXstdData 9 2 3 4 2 2" xfId="7140"/>
    <cellStyle name="SAPBEXstdData 9 2 3 4 2 2 2" xfId="28911"/>
    <cellStyle name="SAPBEXstdData 9 2 3 4 2 2 2 2" xfId="61901"/>
    <cellStyle name="SAPBEXstdData 9 2 3 4 2 2 3" xfId="50662"/>
    <cellStyle name="SAPBEXstdData 9 2 3 4 2 3" xfId="9123"/>
    <cellStyle name="SAPBEXstdData 9 2 3 4 2 3 2" xfId="28912"/>
    <cellStyle name="SAPBEXstdData 9 2 3 4 2 3 2 2" xfId="61902"/>
    <cellStyle name="SAPBEXstdData 9 2 3 4 2 3 3" xfId="50663"/>
    <cellStyle name="SAPBEXstdData 9 2 3 4 2 4" xfId="10576"/>
    <cellStyle name="SAPBEXstdData 9 2 3 4 2 4 2" xfId="28913"/>
    <cellStyle name="SAPBEXstdData 9 2 3 4 2 4 3" xfId="50664"/>
    <cellStyle name="SAPBEXstdData 9 2 3 4 2 5" xfId="12000"/>
    <cellStyle name="SAPBEXstdData 9 2 3 4 2 5 2" xfId="28914"/>
    <cellStyle name="SAPBEXstdData 9 2 3 4 2 5 3" xfId="50665"/>
    <cellStyle name="SAPBEXstdData 9 2 3 4 2 6" xfId="13375"/>
    <cellStyle name="SAPBEXstdData 9 2 3 4 2 6 2" xfId="50666"/>
    <cellStyle name="SAPBEXstdData 9 2 3 4 2 7" xfId="14725"/>
    <cellStyle name="SAPBEXstdData 9 2 3 4 2 8" xfId="50667"/>
    <cellStyle name="SAPBEXstdData 9 2 3 4 2 9" xfId="61903"/>
    <cellStyle name="SAPBEXstdData 9 2 3 4 3" xfId="6012"/>
    <cellStyle name="SAPBEXstdData 9 2 3 4 3 2" xfId="28915"/>
    <cellStyle name="SAPBEXstdData 9 2 3 4 3 2 2" xfId="61904"/>
    <cellStyle name="SAPBEXstdData 9 2 3 4 3 3" xfId="50668"/>
    <cellStyle name="SAPBEXstdData 9 2 3 4 4" xfId="8083"/>
    <cellStyle name="SAPBEXstdData 9 2 3 4 4 2" xfId="28916"/>
    <cellStyle name="SAPBEXstdData 9 2 3 4 4 2 2" xfId="61905"/>
    <cellStyle name="SAPBEXstdData 9 2 3 4 4 3" xfId="50669"/>
    <cellStyle name="SAPBEXstdData 9 2 3 4 5" xfId="5111"/>
    <cellStyle name="SAPBEXstdData 9 2 3 4 5 2" xfId="28917"/>
    <cellStyle name="SAPBEXstdData 9 2 3 4 5 3" xfId="50670"/>
    <cellStyle name="SAPBEXstdData 9 2 3 4 6" xfId="5283"/>
    <cellStyle name="SAPBEXstdData 9 2 3 4 6 2" xfId="28918"/>
    <cellStyle name="SAPBEXstdData 9 2 3 4 6 3" xfId="50671"/>
    <cellStyle name="SAPBEXstdData 9 2 3 4 7" xfId="7745"/>
    <cellStyle name="SAPBEXstdData 9 2 3 4 7 2" xfId="50672"/>
    <cellStyle name="SAPBEXstdData 9 2 3 4 8" xfId="7709"/>
    <cellStyle name="SAPBEXstdData 9 2 3 4 9" xfId="50673"/>
    <cellStyle name="SAPBEXstdData 9 2 3 5" xfId="2363"/>
    <cellStyle name="SAPBEXstdData 9 2 3 5 10" xfId="61906"/>
    <cellStyle name="SAPBEXstdData 9 2 3 5 11" xfId="61907"/>
    <cellStyle name="SAPBEXstdData 9 2 3 5 2" xfId="2364"/>
    <cellStyle name="SAPBEXstdData 9 2 3 5 2 10" xfId="61908"/>
    <cellStyle name="SAPBEXstdData 9 2 3 5 2 2" xfId="7363"/>
    <cellStyle name="SAPBEXstdData 9 2 3 5 2 2 2" xfId="28919"/>
    <cellStyle name="SAPBEXstdData 9 2 3 5 2 2 2 2" xfId="61909"/>
    <cellStyle name="SAPBEXstdData 9 2 3 5 2 2 3" xfId="50674"/>
    <cellStyle name="SAPBEXstdData 9 2 3 5 2 3" xfId="9346"/>
    <cellStyle name="SAPBEXstdData 9 2 3 5 2 3 2" xfId="28920"/>
    <cellStyle name="SAPBEXstdData 9 2 3 5 2 3 2 2" xfId="61910"/>
    <cellStyle name="SAPBEXstdData 9 2 3 5 2 3 3" xfId="50675"/>
    <cellStyle name="SAPBEXstdData 9 2 3 5 2 4" xfId="10799"/>
    <cellStyle name="SAPBEXstdData 9 2 3 5 2 4 2" xfId="28921"/>
    <cellStyle name="SAPBEXstdData 9 2 3 5 2 4 3" xfId="50676"/>
    <cellStyle name="SAPBEXstdData 9 2 3 5 2 5" xfId="12223"/>
    <cellStyle name="SAPBEXstdData 9 2 3 5 2 5 2" xfId="28922"/>
    <cellStyle name="SAPBEXstdData 9 2 3 5 2 5 3" xfId="50677"/>
    <cellStyle name="SAPBEXstdData 9 2 3 5 2 6" xfId="13598"/>
    <cellStyle name="SAPBEXstdData 9 2 3 5 2 6 2" xfId="28923"/>
    <cellStyle name="SAPBEXstdData 9 2 3 5 2 6 3" xfId="50678"/>
    <cellStyle name="SAPBEXstdData 9 2 3 5 2 7" xfId="14948"/>
    <cellStyle name="SAPBEXstdData 9 2 3 5 2 7 2" xfId="50679"/>
    <cellStyle name="SAPBEXstdData 9 2 3 5 2 8" xfId="4465"/>
    <cellStyle name="SAPBEXstdData 9 2 3 5 2 9" xfId="61911"/>
    <cellStyle name="SAPBEXstdData 9 2 3 5 3" xfId="6235"/>
    <cellStyle name="SAPBEXstdData 9 2 3 5 3 2" xfId="28924"/>
    <cellStyle name="SAPBEXstdData 9 2 3 5 3 2 2" xfId="61912"/>
    <cellStyle name="SAPBEXstdData 9 2 3 5 3 3" xfId="50680"/>
    <cellStyle name="SAPBEXstdData 9 2 3 5 4" xfId="8306"/>
    <cellStyle name="SAPBEXstdData 9 2 3 5 4 2" xfId="28925"/>
    <cellStyle name="SAPBEXstdData 9 2 3 5 4 2 2" xfId="61913"/>
    <cellStyle name="SAPBEXstdData 9 2 3 5 4 3" xfId="50681"/>
    <cellStyle name="SAPBEXstdData 9 2 3 5 5" xfId="9793"/>
    <cellStyle name="SAPBEXstdData 9 2 3 5 5 2" xfId="28926"/>
    <cellStyle name="SAPBEXstdData 9 2 3 5 5 3" xfId="50682"/>
    <cellStyle name="SAPBEXstdData 9 2 3 5 6" xfId="11246"/>
    <cellStyle name="SAPBEXstdData 9 2 3 5 6 2" xfId="28927"/>
    <cellStyle name="SAPBEXstdData 9 2 3 5 6 3" xfId="50683"/>
    <cellStyle name="SAPBEXstdData 9 2 3 5 7" xfId="12672"/>
    <cellStyle name="SAPBEXstdData 9 2 3 5 7 2" xfId="28928"/>
    <cellStyle name="SAPBEXstdData 9 2 3 5 7 3" xfId="50684"/>
    <cellStyle name="SAPBEXstdData 9 2 3 5 8" xfId="14044"/>
    <cellStyle name="SAPBEXstdData 9 2 3 5 8 2" xfId="50685"/>
    <cellStyle name="SAPBEXstdData 9 2 3 5 9" xfId="3877"/>
    <cellStyle name="SAPBEXstdData 9 2 3 6" xfId="4104"/>
    <cellStyle name="SAPBEXstdData 9 2 3 6 2" xfId="3385"/>
    <cellStyle name="SAPBEXstdData 9 2 3 6 2 2" xfId="28929"/>
    <cellStyle name="SAPBEXstdData 9 2 3 6 2 2 2" xfId="28930"/>
    <cellStyle name="SAPBEXstdData 9 2 3 6 2 2 3" xfId="61914"/>
    <cellStyle name="SAPBEXstdData 9 2 3 6 2 3" xfId="28931"/>
    <cellStyle name="SAPBEXstdData 9 2 3 6 2 3 2" xfId="28932"/>
    <cellStyle name="SAPBEXstdData 9 2 3 6 2 3 3" xfId="61915"/>
    <cellStyle name="SAPBEXstdData 9 2 3 6 2 4" xfId="28933"/>
    <cellStyle name="SAPBEXstdData 9 2 3 6 2 5" xfId="50686"/>
    <cellStyle name="SAPBEXstdData 9 2 3 6 3" xfId="28934"/>
    <cellStyle name="SAPBEXstdData 9 2 3 6 3 2" xfId="28935"/>
    <cellStyle name="SAPBEXstdData 9 2 3 6 3 3" xfId="61916"/>
    <cellStyle name="SAPBEXstdData 9 2 3 6 4" xfId="28936"/>
    <cellStyle name="SAPBEXstdData 9 2 3 6 4 2" xfId="28937"/>
    <cellStyle name="SAPBEXstdData 9 2 3 6 4 3" xfId="61917"/>
    <cellStyle name="SAPBEXstdData 9 2 3 6 5" xfId="28938"/>
    <cellStyle name="SAPBEXstdData 9 2 3 6 5 2" xfId="61918"/>
    <cellStyle name="SAPBEXstdData 9 2 3 6 6" xfId="50687"/>
    <cellStyle name="SAPBEXstdData 9 2 3 6 7" xfId="61919"/>
    <cellStyle name="SAPBEXstdData 9 2 3 7" xfId="3316"/>
    <cellStyle name="SAPBEXstdData 9 2 3 7 2" xfId="4350"/>
    <cellStyle name="SAPBEXstdData 9 2 3 7 2 2" xfId="28939"/>
    <cellStyle name="SAPBEXstdData 9 2 3 7 2 2 2" xfId="28940"/>
    <cellStyle name="SAPBEXstdData 9 2 3 7 2 2 3" xfId="61920"/>
    <cellStyle name="SAPBEXstdData 9 2 3 7 2 3" xfId="28941"/>
    <cellStyle name="SAPBEXstdData 9 2 3 7 2 3 2" xfId="28942"/>
    <cellStyle name="SAPBEXstdData 9 2 3 7 2 3 3" xfId="61921"/>
    <cellStyle name="SAPBEXstdData 9 2 3 7 2 4" xfId="28943"/>
    <cellStyle name="SAPBEXstdData 9 2 3 7 2 5" xfId="50688"/>
    <cellStyle name="SAPBEXstdData 9 2 3 7 3" xfId="28944"/>
    <cellStyle name="SAPBEXstdData 9 2 3 7 3 2" xfId="28945"/>
    <cellStyle name="SAPBEXstdData 9 2 3 7 3 3" xfId="61922"/>
    <cellStyle name="SAPBEXstdData 9 2 3 7 4" xfId="28946"/>
    <cellStyle name="SAPBEXstdData 9 2 3 7 4 2" xfId="28947"/>
    <cellStyle name="SAPBEXstdData 9 2 3 7 4 3" xfId="61923"/>
    <cellStyle name="SAPBEXstdData 9 2 3 7 5" xfId="28948"/>
    <cellStyle name="SAPBEXstdData 9 2 3 7 6" xfId="50689"/>
    <cellStyle name="SAPBEXstdData 9 2 3 8" xfId="4616"/>
    <cellStyle name="SAPBEXstdData 9 2 3 8 2" xfId="28949"/>
    <cellStyle name="SAPBEXstdData 9 2 3 8 2 2" xfId="28950"/>
    <cellStyle name="SAPBEXstdData 9 2 3 8 2 3" xfId="61924"/>
    <cellStyle name="SAPBEXstdData 9 2 3 8 3" xfId="28951"/>
    <cellStyle name="SAPBEXstdData 9 2 3 8 3 2" xfId="28952"/>
    <cellStyle name="SAPBEXstdData 9 2 3 8 3 3" xfId="61925"/>
    <cellStyle name="SAPBEXstdData 9 2 3 8 4" xfId="28953"/>
    <cellStyle name="SAPBEXstdData 9 2 3 8 5" xfId="50690"/>
    <cellStyle name="SAPBEXstdData 9 2 3 9" xfId="3636"/>
    <cellStyle name="SAPBEXstdData 9 2 3 9 2" xfId="28954"/>
    <cellStyle name="SAPBEXstdData 9 2 3 9 2 2" xfId="28955"/>
    <cellStyle name="SAPBEXstdData 9 2 3 9 2 3" xfId="61926"/>
    <cellStyle name="SAPBEXstdData 9 2 3 9 3" xfId="28956"/>
    <cellStyle name="SAPBEXstdData 9 2 3 9 3 2" xfId="28957"/>
    <cellStyle name="SAPBEXstdData 9 2 3 9 3 3" xfId="61927"/>
    <cellStyle name="SAPBEXstdData 9 2 3 9 4" xfId="28958"/>
    <cellStyle name="SAPBEXstdData 9 2 3 9 5" xfId="50691"/>
    <cellStyle name="SAPBEXstdData 9 2 4" xfId="2365"/>
    <cellStyle name="SAPBEXstdData 9 2 4 2" xfId="2366"/>
    <cellStyle name="SAPBEXstdData 9 2 4 2 2" xfId="2367"/>
    <cellStyle name="SAPBEXstdData 9 2 4 2 2 2" xfId="9430"/>
    <cellStyle name="SAPBEXstdData 9 2 4 2 2 2 2" xfId="28959"/>
    <cellStyle name="SAPBEXstdData 9 2 4 2 2 2 2 2" xfId="61928"/>
    <cellStyle name="SAPBEXstdData 9 2 4 2 2 2 3" xfId="50692"/>
    <cellStyle name="SAPBEXstdData 9 2 4 2 2 3" xfId="10883"/>
    <cellStyle name="SAPBEXstdData 9 2 4 2 2 3 2" xfId="28960"/>
    <cellStyle name="SAPBEXstdData 9 2 4 2 2 3 3" xfId="50693"/>
    <cellStyle name="SAPBEXstdData 9 2 4 2 2 4" xfId="12307"/>
    <cellStyle name="SAPBEXstdData 9 2 4 2 2 4 2" xfId="28961"/>
    <cellStyle name="SAPBEXstdData 9 2 4 2 2 4 3" xfId="50694"/>
    <cellStyle name="SAPBEXstdData 9 2 4 2 2 5" xfId="13682"/>
    <cellStyle name="SAPBEXstdData 9 2 4 2 2 5 2" xfId="50695"/>
    <cellStyle name="SAPBEXstdData 9 2 4 2 2 6" xfId="15032"/>
    <cellStyle name="SAPBEXstdData 9 2 4 2 2 7" xfId="7447"/>
    <cellStyle name="SAPBEXstdData 9 2 4 2 2 8" xfId="61929"/>
    <cellStyle name="SAPBEXstdData 9 2 4 2 2 9" xfId="61930"/>
    <cellStyle name="SAPBEXstdData 9 2 4 2 3" xfId="6310"/>
    <cellStyle name="SAPBEXstdData 9 2 4 2 3 2" xfId="28962"/>
    <cellStyle name="SAPBEXstdData 9 2 4 2 3 2 2" xfId="61931"/>
    <cellStyle name="SAPBEXstdData 9 2 4 2 3 3" xfId="50696"/>
    <cellStyle name="SAPBEXstdData 9 2 4 2 4" xfId="28963"/>
    <cellStyle name="SAPBEXstdData 9 2 4 2 4 2" xfId="28964"/>
    <cellStyle name="SAPBEXstdData 9 2 4 2 4 3" xfId="61932"/>
    <cellStyle name="SAPBEXstdData 9 2 4 2 5" xfId="28965"/>
    <cellStyle name="SAPBEXstdData 9 2 4 2 6" xfId="50697"/>
    <cellStyle name="SAPBEXstdData 9 2 4 3" xfId="2368"/>
    <cellStyle name="SAPBEXstdData 9 2 4 3 2" xfId="8517"/>
    <cellStyle name="SAPBEXstdData 9 2 4 3 2 2" xfId="28966"/>
    <cellStyle name="SAPBEXstdData 9 2 4 3 2 2 2" xfId="61933"/>
    <cellStyle name="SAPBEXstdData 9 2 4 3 2 3" xfId="50698"/>
    <cellStyle name="SAPBEXstdData 9 2 4 3 3" xfId="9970"/>
    <cellStyle name="SAPBEXstdData 9 2 4 3 3 2" xfId="28967"/>
    <cellStyle name="SAPBEXstdData 9 2 4 3 3 3" xfId="50699"/>
    <cellStyle name="SAPBEXstdData 9 2 4 3 4" xfId="11394"/>
    <cellStyle name="SAPBEXstdData 9 2 4 3 4 2" xfId="28968"/>
    <cellStyle name="SAPBEXstdData 9 2 4 3 4 3" xfId="50700"/>
    <cellStyle name="SAPBEXstdData 9 2 4 3 5" xfId="12769"/>
    <cellStyle name="SAPBEXstdData 9 2 4 3 5 2" xfId="28969"/>
    <cellStyle name="SAPBEXstdData 9 2 4 3 5 3" xfId="50701"/>
    <cellStyle name="SAPBEXstdData 9 2 4 3 6" xfId="14119"/>
    <cellStyle name="SAPBEXstdData 9 2 4 3 6 2" xfId="50702"/>
    <cellStyle name="SAPBEXstdData 9 2 4 3 7" xfId="6534"/>
    <cellStyle name="SAPBEXstdData 9 2 4 3 8" xfId="61934"/>
    <cellStyle name="SAPBEXstdData 9 2 4 3 9" xfId="61935"/>
    <cellStyle name="SAPBEXstdData 9 2 4 4" xfId="5408"/>
    <cellStyle name="SAPBEXstdData 9 2 4 4 2" xfId="28970"/>
    <cellStyle name="SAPBEXstdData 9 2 4 4 2 2" xfId="61936"/>
    <cellStyle name="SAPBEXstdData 9 2 4 4 3" xfId="50703"/>
    <cellStyle name="SAPBEXstdData 9 2 4 5" xfId="28971"/>
    <cellStyle name="SAPBEXstdData 9 2 4 5 2" xfId="28972"/>
    <cellStyle name="SAPBEXstdData 9 2 4 5 3" xfId="50704"/>
    <cellStyle name="SAPBEXstdData 9 2 4 6" xfId="50705"/>
    <cellStyle name="SAPBEXstdData 9 2 5" xfId="2369"/>
    <cellStyle name="SAPBEXstdData 9 2 5 2" xfId="2370"/>
    <cellStyle name="SAPBEXstdData 9 2 5 2 2" xfId="8742"/>
    <cellStyle name="SAPBEXstdData 9 2 5 2 2 2" xfId="28973"/>
    <cellStyle name="SAPBEXstdData 9 2 5 2 2 2 2" xfId="61937"/>
    <cellStyle name="SAPBEXstdData 9 2 5 2 2 3" xfId="50706"/>
    <cellStyle name="SAPBEXstdData 9 2 5 2 3" xfId="10195"/>
    <cellStyle name="SAPBEXstdData 9 2 5 2 3 2" xfId="28974"/>
    <cellStyle name="SAPBEXstdData 9 2 5 2 3 2 2" xfId="61938"/>
    <cellStyle name="SAPBEXstdData 9 2 5 2 3 3" xfId="50707"/>
    <cellStyle name="SAPBEXstdData 9 2 5 2 4" xfId="11619"/>
    <cellStyle name="SAPBEXstdData 9 2 5 2 4 2" xfId="28975"/>
    <cellStyle name="SAPBEXstdData 9 2 5 2 4 3" xfId="50708"/>
    <cellStyle name="SAPBEXstdData 9 2 5 2 5" xfId="12994"/>
    <cellStyle name="SAPBEXstdData 9 2 5 2 5 2" xfId="50709"/>
    <cellStyle name="SAPBEXstdData 9 2 5 2 6" xfId="14344"/>
    <cellStyle name="SAPBEXstdData 9 2 5 2 7" xfId="6759"/>
    <cellStyle name="SAPBEXstdData 9 2 5 2 8" xfId="61939"/>
    <cellStyle name="SAPBEXstdData 9 2 5 2 9" xfId="61940"/>
    <cellStyle name="SAPBEXstdData 9 2 5 3" xfId="5632"/>
    <cellStyle name="SAPBEXstdData 9 2 5 3 2" xfId="28976"/>
    <cellStyle name="SAPBEXstdData 9 2 5 3 2 2" xfId="61941"/>
    <cellStyle name="SAPBEXstdData 9 2 5 3 3" xfId="50710"/>
    <cellStyle name="SAPBEXstdData 9 2 5 4" xfId="28977"/>
    <cellStyle name="SAPBEXstdData 9 2 5 4 2" xfId="28978"/>
    <cellStyle name="SAPBEXstdData 9 2 5 4 3" xfId="61942"/>
    <cellStyle name="SAPBEXstdData 9 2 5 5" xfId="28979"/>
    <cellStyle name="SAPBEXstdData 9 2 5 6" xfId="50711"/>
    <cellStyle name="SAPBEXstdData 9 2 6" xfId="2371"/>
    <cellStyle name="SAPBEXstdData 9 2 6 10" xfId="61943"/>
    <cellStyle name="SAPBEXstdData 9 2 6 11" xfId="61944"/>
    <cellStyle name="SAPBEXstdData 9 2 6 2" xfId="2372"/>
    <cellStyle name="SAPBEXstdData 9 2 6 2 10" xfId="61945"/>
    <cellStyle name="SAPBEXstdData 9 2 6 2 2" xfId="6989"/>
    <cellStyle name="SAPBEXstdData 9 2 6 2 2 2" xfId="28980"/>
    <cellStyle name="SAPBEXstdData 9 2 6 2 2 2 2" xfId="61946"/>
    <cellStyle name="SAPBEXstdData 9 2 6 2 2 3" xfId="50712"/>
    <cellStyle name="SAPBEXstdData 9 2 6 2 3" xfId="8972"/>
    <cellStyle name="SAPBEXstdData 9 2 6 2 3 2" xfId="28981"/>
    <cellStyle name="SAPBEXstdData 9 2 6 2 3 2 2" xfId="61947"/>
    <cellStyle name="SAPBEXstdData 9 2 6 2 3 3" xfId="50713"/>
    <cellStyle name="SAPBEXstdData 9 2 6 2 4" xfId="10425"/>
    <cellStyle name="SAPBEXstdData 9 2 6 2 4 2" xfId="28982"/>
    <cellStyle name="SAPBEXstdData 9 2 6 2 4 3" xfId="50714"/>
    <cellStyle name="SAPBEXstdData 9 2 6 2 5" xfId="11849"/>
    <cellStyle name="SAPBEXstdData 9 2 6 2 5 2" xfId="28983"/>
    <cellStyle name="SAPBEXstdData 9 2 6 2 5 3" xfId="50715"/>
    <cellStyle name="SAPBEXstdData 9 2 6 2 6" xfId="13224"/>
    <cellStyle name="SAPBEXstdData 9 2 6 2 6 2" xfId="50716"/>
    <cellStyle name="SAPBEXstdData 9 2 6 2 7" xfId="14574"/>
    <cellStyle name="SAPBEXstdData 9 2 6 2 8" xfId="50717"/>
    <cellStyle name="SAPBEXstdData 9 2 6 2 9" xfId="61948"/>
    <cellStyle name="SAPBEXstdData 9 2 6 3" xfId="5861"/>
    <cellStyle name="SAPBEXstdData 9 2 6 3 2" xfId="28984"/>
    <cellStyle name="SAPBEXstdData 9 2 6 3 2 2" xfId="61949"/>
    <cellStyle name="SAPBEXstdData 9 2 6 3 3" xfId="50718"/>
    <cellStyle name="SAPBEXstdData 9 2 6 4" xfId="7932"/>
    <cellStyle name="SAPBEXstdData 9 2 6 4 2" xfId="28985"/>
    <cellStyle name="SAPBEXstdData 9 2 6 4 2 2" xfId="61950"/>
    <cellStyle name="SAPBEXstdData 9 2 6 4 3" xfId="50719"/>
    <cellStyle name="SAPBEXstdData 9 2 6 5" xfId="8433"/>
    <cellStyle name="SAPBEXstdData 9 2 6 5 2" xfId="28986"/>
    <cellStyle name="SAPBEXstdData 9 2 6 5 3" xfId="50720"/>
    <cellStyle name="SAPBEXstdData 9 2 6 6" xfId="9898"/>
    <cellStyle name="SAPBEXstdData 9 2 6 6 2" xfId="28987"/>
    <cellStyle name="SAPBEXstdData 9 2 6 6 3" xfId="50721"/>
    <cellStyle name="SAPBEXstdData 9 2 6 7" xfId="7759"/>
    <cellStyle name="SAPBEXstdData 9 2 6 7 2" xfId="50722"/>
    <cellStyle name="SAPBEXstdData 9 2 6 8" xfId="7689"/>
    <cellStyle name="SAPBEXstdData 9 2 6 9" xfId="50723"/>
    <cellStyle name="SAPBEXstdData 9 2 7" xfId="2373"/>
    <cellStyle name="SAPBEXstdData 9 2 7 10" xfId="61951"/>
    <cellStyle name="SAPBEXstdData 9 2 7 11" xfId="61952"/>
    <cellStyle name="SAPBEXstdData 9 2 7 2" xfId="2374"/>
    <cellStyle name="SAPBEXstdData 9 2 7 2 10" xfId="61953"/>
    <cellStyle name="SAPBEXstdData 9 2 7 2 2" xfId="7214"/>
    <cellStyle name="SAPBEXstdData 9 2 7 2 2 2" xfId="28988"/>
    <cellStyle name="SAPBEXstdData 9 2 7 2 2 2 2" xfId="61954"/>
    <cellStyle name="SAPBEXstdData 9 2 7 2 2 3" xfId="50724"/>
    <cellStyle name="SAPBEXstdData 9 2 7 2 3" xfId="9197"/>
    <cellStyle name="SAPBEXstdData 9 2 7 2 3 2" xfId="28989"/>
    <cellStyle name="SAPBEXstdData 9 2 7 2 3 2 2" xfId="61955"/>
    <cellStyle name="SAPBEXstdData 9 2 7 2 3 3" xfId="50725"/>
    <cellStyle name="SAPBEXstdData 9 2 7 2 4" xfId="10650"/>
    <cellStyle name="SAPBEXstdData 9 2 7 2 4 2" xfId="28990"/>
    <cellStyle name="SAPBEXstdData 9 2 7 2 4 3" xfId="50726"/>
    <cellStyle name="SAPBEXstdData 9 2 7 2 5" xfId="12074"/>
    <cellStyle name="SAPBEXstdData 9 2 7 2 5 2" xfId="28991"/>
    <cellStyle name="SAPBEXstdData 9 2 7 2 5 3" xfId="50727"/>
    <cellStyle name="SAPBEXstdData 9 2 7 2 6" xfId="13449"/>
    <cellStyle name="SAPBEXstdData 9 2 7 2 6 2" xfId="28992"/>
    <cellStyle name="SAPBEXstdData 9 2 7 2 6 3" xfId="50728"/>
    <cellStyle name="SAPBEXstdData 9 2 7 2 7" xfId="14799"/>
    <cellStyle name="SAPBEXstdData 9 2 7 2 7 2" xfId="50729"/>
    <cellStyle name="SAPBEXstdData 9 2 7 2 8" xfId="4578"/>
    <cellStyle name="SAPBEXstdData 9 2 7 2 9" xfId="61956"/>
    <cellStyle name="SAPBEXstdData 9 2 7 3" xfId="6086"/>
    <cellStyle name="SAPBEXstdData 9 2 7 3 2" xfId="28993"/>
    <cellStyle name="SAPBEXstdData 9 2 7 3 2 2" xfId="61957"/>
    <cellStyle name="SAPBEXstdData 9 2 7 3 3" xfId="50730"/>
    <cellStyle name="SAPBEXstdData 9 2 7 4" xfId="8157"/>
    <cellStyle name="SAPBEXstdData 9 2 7 4 2" xfId="28994"/>
    <cellStyle name="SAPBEXstdData 9 2 7 4 2 2" xfId="61958"/>
    <cellStyle name="SAPBEXstdData 9 2 7 4 3" xfId="50731"/>
    <cellStyle name="SAPBEXstdData 9 2 7 5" xfId="9644"/>
    <cellStyle name="SAPBEXstdData 9 2 7 5 2" xfId="28995"/>
    <cellStyle name="SAPBEXstdData 9 2 7 5 3" xfId="50732"/>
    <cellStyle name="SAPBEXstdData 9 2 7 6" xfId="11097"/>
    <cellStyle name="SAPBEXstdData 9 2 7 6 2" xfId="28996"/>
    <cellStyle name="SAPBEXstdData 9 2 7 6 3" xfId="50733"/>
    <cellStyle name="SAPBEXstdData 9 2 7 7" xfId="12523"/>
    <cellStyle name="SAPBEXstdData 9 2 7 7 2" xfId="28997"/>
    <cellStyle name="SAPBEXstdData 9 2 7 7 3" xfId="50734"/>
    <cellStyle name="SAPBEXstdData 9 2 7 8" xfId="13895"/>
    <cellStyle name="SAPBEXstdData 9 2 7 8 2" xfId="50735"/>
    <cellStyle name="SAPBEXstdData 9 2 7 9" xfId="3723"/>
    <cellStyle name="SAPBEXstdData 9 2 8" xfId="3950"/>
    <cellStyle name="SAPBEXstdData 9 2 8 2" xfId="4411"/>
    <cellStyle name="SAPBEXstdData 9 2 8 2 2" xfId="28998"/>
    <cellStyle name="SAPBEXstdData 9 2 8 2 2 2" xfId="28999"/>
    <cellStyle name="SAPBEXstdData 9 2 8 2 2 3" xfId="61959"/>
    <cellStyle name="SAPBEXstdData 9 2 8 2 3" xfId="29000"/>
    <cellStyle name="SAPBEXstdData 9 2 8 2 3 2" xfId="29001"/>
    <cellStyle name="SAPBEXstdData 9 2 8 2 3 3" xfId="61960"/>
    <cellStyle name="SAPBEXstdData 9 2 8 2 4" xfId="29002"/>
    <cellStyle name="SAPBEXstdData 9 2 8 2 5" xfId="50736"/>
    <cellStyle name="SAPBEXstdData 9 2 8 3" xfId="29003"/>
    <cellStyle name="SAPBEXstdData 9 2 8 3 2" xfId="29004"/>
    <cellStyle name="SAPBEXstdData 9 2 8 3 3" xfId="61961"/>
    <cellStyle name="SAPBEXstdData 9 2 8 4" xfId="29005"/>
    <cellStyle name="SAPBEXstdData 9 2 8 4 2" xfId="29006"/>
    <cellStyle name="SAPBEXstdData 9 2 8 4 3" xfId="61962"/>
    <cellStyle name="SAPBEXstdData 9 2 8 5" xfId="29007"/>
    <cellStyle name="SAPBEXstdData 9 2 8 5 2" xfId="61963"/>
    <cellStyle name="SAPBEXstdData 9 2 8 6" xfId="50737"/>
    <cellStyle name="SAPBEXstdData 9 2 8 7" xfId="61964"/>
    <cellStyle name="SAPBEXstdData 9 2 9" xfId="4097"/>
    <cellStyle name="SAPBEXstdData 9 2 9 2" xfId="3498"/>
    <cellStyle name="SAPBEXstdData 9 2 9 2 2" xfId="29008"/>
    <cellStyle name="SAPBEXstdData 9 2 9 2 2 2" xfId="29009"/>
    <cellStyle name="SAPBEXstdData 9 2 9 2 2 3" xfId="61965"/>
    <cellStyle name="SAPBEXstdData 9 2 9 2 3" xfId="29010"/>
    <cellStyle name="SAPBEXstdData 9 2 9 2 3 2" xfId="29011"/>
    <cellStyle name="SAPBEXstdData 9 2 9 2 3 3" xfId="61966"/>
    <cellStyle name="SAPBEXstdData 9 2 9 2 4" xfId="29012"/>
    <cellStyle name="SAPBEXstdData 9 2 9 2 5" xfId="50738"/>
    <cellStyle name="SAPBEXstdData 9 2 9 3" xfId="29013"/>
    <cellStyle name="SAPBEXstdData 9 2 9 3 2" xfId="29014"/>
    <cellStyle name="SAPBEXstdData 9 2 9 3 3" xfId="61967"/>
    <cellStyle name="SAPBEXstdData 9 2 9 4" xfId="29015"/>
    <cellStyle name="SAPBEXstdData 9 2 9 4 2" xfId="29016"/>
    <cellStyle name="SAPBEXstdData 9 2 9 4 3" xfId="61968"/>
    <cellStyle name="SAPBEXstdData 9 2 9 5" xfId="29017"/>
    <cellStyle name="SAPBEXstdData 9 2 9 6" xfId="50739"/>
    <cellStyle name="SAPBEXstdData 9 3" xfId="29018"/>
    <cellStyle name="SAPBEXstdData 9 3 2" xfId="29019"/>
    <cellStyle name="SAPBEXstdData 9 3 3" xfId="50740"/>
    <cellStyle name="SAPBEXstdData 9 4" xfId="50741"/>
    <cellStyle name="SAPBEXstdDataEmph" xfId="53267"/>
    <cellStyle name="SAPBEXstdDataEmph 2" xfId="53291"/>
    <cellStyle name="SAPBEXstdDataEmph 2 2" xfId="53325"/>
    <cellStyle name="SAPBEXstdDataEmph 3" xfId="53332"/>
    <cellStyle name="SAPBEXstdItem" xfId="266"/>
    <cellStyle name="SAPBEXstdItem 10" xfId="267"/>
    <cellStyle name="SAPBEXstdItem 10 2" xfId="2375"/>
    <cellStyle name="SAPBEXstdItem 10 2 10" xfId="4532"/>
    <cellStyle name="SAPBEXstdItem 10 2 10 2" xfId="29020"/>
    <cellStyle name="SAPBEXstdItem 10 2 10 2 2" xfId="29021"/>
    <cellStyle name="SAPBEXstdItem 10 2 10 2 3" xfId="61969"/>
    <cellStyle name="SAPBEXstdItem 10 2 10 3" xfId="29022"/>
    <cellStyle name="SAPBEXstdItem 10 2 10 3 2" xfId="29023"/>
    <cellStyle name="SAPBEXstdItem 10 2 10 3 3" xfId="61970"/>
    <cellStyle name="SAPBEXstdItem 10 2 10 4" xfId="29024"/>
    <cellStyle name="SAPBEXstdItem 10 2 10 5" xfId="50742"/>
    <cellStyle name="SAPBEXstdItem 10 2 11" xfId="4456"/>
    <cellStyle name="SAPBEXstdItem 10 2 11 2" xfId="29025"/>
    <cellStyle name="SAPBEXstdItem 10 2 11 2 2" xfId="29026"/>
    <cellStyle name="SAPBEXstdItem 10 2 11 2 3" xfId="61971"/>
    <cellStyle name="SAPBEXstdItem 10 2 11 3" xfId="29027"/>
    <cellStyle name="SAPBEXstdItem 10 2 11 3 2" xfId="29028"/>
    <cellStyle name="SAPBEXstdItem 10 2 11 3 3" xfId="61972"/>
    <cellStyle name="SAPBEXstdItem 10 2 11 4" xfId="29029"/>
    <cellStyle name="SAPBEXstdItem 10 2 11 5" xfId="50743"/>
    <cellStyle name="SAPBEXstdItem 10 2 12" xfId="2993"/>
    <cellStyle name="SAPBEXstdItem 10 2 12 2" xfId="29030"/>
    <cellStyle name="SAPBEXstdItem 10 2 12 2 2" xfId="29031"/>
    <cellStyle name="SAPBEXstdItem 10 2 12 2 3" xfId="61973"/>
    <cellStyle name="SAPBEXstdItem 10 2 12 3" xfId="29032"/>
    <cellStyle name="SAPBEXstdItem 10 2 12 3 2" xfId="29033"/>
    <cellStyle name="SAPBEXstdItem 10 2 12 3 3" xfId="61974"/>
    <cellStyle name="SAPBEXstdItem 10 2 12 4" xfId="29034"/>
    <cellStyle name="SAPBEXstdItem 10 2 12 5" xfId="50744"/>
    <cellStyle name="SAPBEXstdItem 10 2 13" xfId="29035"/>
    <cellStyle name="SAPBEXstdItem 10 2 13 2" xfId="29036"/>
    <cellStyle name="SAPBEXstdItem 10 2 13 3" xfId="61975"/>
    <cellStyle name="SAPBEXstdItem 10 2 14" xfId="50745"/>
    <cellStyle name="SAPBEXstdItem 10 2 2" xfId="2376"/>
    <cellStyle name="SAPBEXstdItem 10 2 2 10" xfId="4673"/>
    <cellStyle name="SAPBEXstdItem 10 2 2 10 2" xfId="29037"/>
    <cellStyle name="SAPBEXstdItem 10 2 2 10 2 2" xfId="29038"/>
    <cellStyle name="SAPBEXstdItem 10 2 2 10 2 3" xfId="61976"/>
    <cellStyle name="SAPBEXstdItem 10 2 2 10 3" xfId="29039"/>
    <cellStyle name="SAPBEXstdItem 10 2 2 10 3 2" xfId="29040"/>
    <cellStyle name="SAPBEXstdItem 10 2 2 10 3 3" xfId="61977"/>
    <cellStyle name="SAPBEXstdItem 10 2 2 10 4" xfId="29041"/>
    <cellStyle name="SAPBEXstdItem 10 2 2 10 5" xfId="50746"/>
    <cellStyle name="SAPBEXstdItem 10 2 2 11" xfId="29042"/>
    <cellStyle name="SAPBEXstdItem 10 2 2 11 2" xfId="29043"/>
    <cellStyle name="SAPBEXstdItem 10 2 2 11 3" xfId="61978"/>
    <cellStyle name="SAPBEXstdItem 10 2 2 12" xfId="50747"/>
    <cellStyle name="SAPBEXstdItem 10 2 2 2" xfId="2377"/>
    <cellStyle name="SAPBEXstdItem 10 2 2 2 2" xfId="2378"/>
    <cellStyle name="SAPBEXstdItem 10 2 2 2 2 2" xfId="2379"/>
    <cellStyle name="SAPBEXstdItem 10 2 2 2 2 2 2" xfId="9511"/>
    <cellStyle name="SAPBEXstdItem 10 2 2 2 2 2 2 2" xfId="29044"/>
    <cellStyle name="SAPBEXstdItem 10 2 2 2 2 2 2 2 2" xfId="61979"/>
    <cellStyle name="SAPBEXstdItem 10 2 2 2 2 2 2 3" xfId="50748"/>
    <cellStyle name="SAPBEXstdItem 10 2 2 2 2 2 3" xfId="10964"/>
    <cellStyle name="SAPBEXstdItem 10 2 2 2 2 2 3 2" xfId="29045"/>
    <cellStyle name="SAPBEXstdItem 10 2 2 2 2 2 3 3" xfId="50749"/>
    <cellStyle name="SAPBEXstdItem 10 2 2 2 2 2 4" xfId="12388"/>
    <cellStyle name="SAPBEXstdItem 10 2 2 2 2 2 4 2" xfId="29046"/>
    <cellStyle name="SAPBEXstdItem 10 2 2 2 2 2 4 3" xfId="50750"/>
    <cellStyle name="SAPBEXstdItem 10 2 2 2 2 2 5" xfId="13763"/>
    <cellStyle name="SAPBEXstdItem 10 2 2 2 2 2 5 2" xfId="50751"/>
    <cellStyle name="SAPBEXstdItem 10 2 2 2 2 2 6" xfId="15113"/>
    <cellStyle name="SAPBEXstdItem 10 2 2 2 2 2 7" xfId="7528"/>
    <cellStyle name="SAPBEXstdItem 10 2 2 2 2 2 8" xfId="61980"/>
    <cellStyle name="SAPBEXstdItem 10 2 2 2 2 2 9" xfId="61981"/>
    <cellStyle name="SAPBEXstdItem 10 2 2 2 2 3" xfId="6391"/>
    <cellStyle name="SAPBEXstdItem 10 2 2 2 2 3 2" xfId="29047"/>
    <cellStyle name="SAPBEXstdItem 10 2 2 2 2 3 2 2" xfId="61982"/>
    <cellStyle name="SAPBEXstdItem 10 2 2 2 2 3 3" xfId="50752"/>
    <cellStyle name="SAPBEXstdItem 10 2 2 2 2 4" xfId="29048"/>
    <cellStyle name="SAPBEXstdItem 10 2 2 2 2 4 2" xfId="29049"/>
    <cellStyle name="SAPBEXstdItem 10 2 2 2 2 4 3" xfId="61983"/>
    <cellStyle name="SAPBEXstdItem 10 2 2 2 2 5" xfId="29050"/>
    <cellStyle name="SAPBEXstdItem 10 2 2 2 2 6" xfId="50753"/>
    <cellStyle name="SAPBEXstdItem 10 2 2 2 3" xfId="2380"/>
    <cellStyle name="SAPBEXstdItem 10 2 2 2 3 2" xfId="8600"/>
    <cellStyle name="SAPBEXstdItem 10 2 2 2 3 2 2" xfId="29051"/>
    <cellStyle name="SAPBEXstdItem 10 2 2 2 3 2 2 2" xfId="61984"/>
    <cellStyle name="SAPBEXstdItem 10 2 2 2 3 2 3" xfId="50754"/>
    <cellStyle name="SAPBEXstdItem 10 2 2 2 3 3" xfId="10053"/>
    <cellStyle name="SAPBEXstdItem 10 2 2 2 3 3 2" xfId="29052"/>
    <cellStyle name="SAPBEXstdItem 10 2 2 2 3 3 3" xfId="50755"/>
    <cellStyle name="SAPBEXstdItem 10 2 2 2 3 4" xfId="11477"/>
    <cellStyle name="SAPBEXstdItem 10 2 2 2 3 4 2" xfId="29053"/>
    <cellStyle name="SAPBEXstdItem 10 2 2 2 3 4 3" xfId="50756"/>
    <cellStyle name="SAPBEXstdItem 10 2 2 2 3 5" xfId="12852"/>
    <cellStyle name="SAPBEXstdItem 10 2 2 2 3 5 2" xfId="29054"/>
    <cellStyle name="SAPBEXstdItem 10 2 2 2 3 5 3" xfId="50757"/>
    <cellStyle name="SAPBEXstdItem 10 2 2 2 3 6" xfId="14202"/>
    <cellStyle name="SAPBEXstdItem 10 2 2 2 3 6 2" xfId="50758"/>
    <cellStyle name="SAPBEXstdItem 10 2 2 2 3 7" xfId="6617"/>
    <cellStyle name="SAPBEXstdItem 10 2 2 2 3 8" xfId="61985"/>
    <cellStyle name="SAPBEXstdItem 10 2 2 2 3 9" xfId="61986"/>
    <cellStyle name="SAPBEXstdItem 10 2 2 2 4" xfId="5490"/>
    <cellStyle name="SAPBEXstdItem 10 2 2 2 4 2" xfId="29055"/>
    <cellStyle name="SAPBEXstdItem 10 2 2 2 4 2 2" xfId="61987"/>
    <cellStyle name="SAPBEXstdItem 10 2 2 2 4 3" xfId="50759"/>
    <cellStyle name="SAPBEXstdItem 10 2 2 2 5" xfId="29056"/>
    <cellStyle name="SAPBEXstdItem 10 2 2 2 5 2" xfId="29057"/>
    <cellStyle name="SAPBEXstdItem 10 2 2 2 5 3" xfId="50760"/>
    <cellStyle name="SAPBEXstdItem 10 2 2 2 6" xfId="50761"/>
    <cellStyle name="SAPBEXstdItem 10 2 2 3" xfId="2381"/>
    <cellStyle name="SAPBEXstdItem 10 2 2 3 2" xfId="2382"/>
    <cellStyle name="SAPBEXstdItem 10 2 2 3 2 2" xfId="8826"/>
    <cellStyle name="SAPBEXstdItem 10 2 2 3 2 2 2" xfId="29058"/>
    <cellStyle name="SAPBEXstdItem 10 2 2 3 2 2 2 2" xfId="61988"/>
    <cellStyle name="SAPBEXstdItem 10 2 2 3 2 2 3" xfId="50762"/>
    <cellStyle name="SAPBEXstdItem 10 2 2 3 2 3" xfId="10279"/>
    <cellStyle name="SAPBEXstdItem 10 2 2 3 2 3 2" xfId="29059"/>
    <cellStyle name="SAPBEXstdItem 10 2 2 3 2 3 2 2" xfId="61989"/>
    <cellStyle name="SAPBEXstdItem 10 2 2 3 2 3 3" xfId="50763"/>
    <cellStyle name="SAPBEXstdItem 10 2 2 3 2 4" xfId="11703"/>
    <cellStyle name="SAPBEXstdItem 10 2 2 3 2 4 2" xfId="29060"/>
    <cellStyle name="SAPBEXstdItem 10 2 2 3 2 4 3" xfId="50764"/>
    <cellStyle name="SAPBEXstdItem 10 2 2 3 2 5" xfId="13078"/>
    <cellStyle name="SAPBEXstdItem 10 2 2 3 2 5 2" xfId="50765"/>
    <cellStyle name="SAPBEXstdItem 10 2 2 3 2 6" xfId="14428"/>
    <cellStyle name="SAPBEXstdItem 10 2 2 3 2 7" xfId="6843"/>
    <cellStyle name="SAPBEXstdItem 10 2 2 3 2 8" xfId="61990"/>
    <cellStyle name="SAPBEXstdItem 10 2 2 3 2 9" xfId="61991"/>
    <cellStyle name="SAPBEXstdItem 10 2 2 3 3" xfId="5715"/>
    <cellStyle name="SAPBEXstdItem 10 2 2 3 3 2" xfId="29061"/>
    <cellStyle name="SAPBEXstdItem 10 2 2 3 3 2 2" xfId="61992"/>
    <cellStyle name="SAPBEXstdItem 10 2 2 3 3 3" xfId="50766"/>
    <cellStyle name="SAPBEXstdItem 10 2 2 3 4" xfId="29062"/>
    <cellStyle name="SAPBEXstdItem 10 2 2 3 4 2" xfId="29063"/>
    <cellStyle name="SAPBEXstdItem 10 2 2 3 4 3" xfId="61993"/>
    <cellStyle name="SAPBEXstdItem 10 2 2 3 5" xfId="29064"/>
    <cellStyle name="SAPBEXstdItem 10 2 2 3 6" xfId="50767"/>
    <cellStyle name="SAPBEXstdItem 10 2 2 4" xfId="2383"/>
    <cellStyle name="SAPBEXstdItem 10 2 2 4 10" xfId="61994"/>
    <cellStyle name="SAPBEXstdItem 10 2 2 4 11" xfId="61995"/>
    <cellStyle name="SAPBEXstdItem 10 2 2 4 2" xfId="2384"/>
    <cellStyle name="SAPBEXstdItem 10 2 2 4 2 10" xfId="61996"/>
    <cellStyle name="SAPBEXstdItem 10 2 2 4 2 2" xfId="7071"/>
    <cellStyle name="SAPBEXstdItem 10 2 2 4 2 2 2" xfId="29065"/>
    <cellStyle name="SAPBEXstdItem 10 2 2 4 2 2 2 2" xfId="61997"/>
    <cellStyle name="SAPBEXstdItem 10 2 2 4 2 2 3" xfId="50768"/>
    <cellStyle name="SAPBEXstdItem 10 2 2 4 2 3" xfId="9054"/>
    <cellStyle name="SAPBEXstdItem 10 2 2 4 2 3 2" xfId="29066"/>
    <cellStyle name="SAPBEXstdItem 10 2 2 4 2 3 2 2" xfId="61998"/>
    <cellStyle name="SAPBEXstdItem 10 2 2 4 2 3 3" xfId="50769"/>
    <cellStyle name="SAPBEXstdItem 10 2 2 4 2 4" xfId="10507"/>
    <cellStyle name="SAPBEXstdItem 10 2 2 4 2 4 2" xfId="29067"/>
    <cellStyle name="SAPBEXstdItem 10 2 2 4 2 4 3" xfId="50770"/>
    <cellStyle name="SAPBEXstdItem 10 2 2 4 2 5" xfId="11931"/>
    <cellStyle name="SAPBEXstdItem 10 2 2 4 2 5 2" xfId="29068"/>
    <cellStyle name="SAPBEXstdItem 10 2 2 4 2 5 3" xfId="50771"/>
    <cellStyle name="SAPBEXstdItem 10 2 2 4 2 6" xfId="13306"/>
    <cellStyle name="SAPBEXstdItem 10 2 2 4 2 6 2" xfId="50772"/>
    <cellStyle name="SAPBEXstdItem 10 2 2 4 2 7" xfId="14656"/>
    <cellStyle name="SAPBEXstdItem 10 2 2 4 2 8" xfId="50773"/>
    <cellStyle name="SAPBEXstdItem 10 2 2 4 2 9" xfId="61999"/>
    <cellStyle name="SAPBEXstdItem 10 2 2 4 3" xfId="5943"/>
    <cellStyle name="SAPBEXstdItem 10 2 2 4 3 2" xfId="29069"/>
    <cellStyle name="SAPBEXstdItem 10 2 2 4 3 2 2" xfId="62000"/>
    <cellStyle name="SAPBEXstdItem 10 2 2 4 3 3" xfId="50774"/>
    <cellStyle name="SAPBEXstdItem 10 2 2 4 4" xfId="8014"/>
    <cellStyle name="SAPBEXstdItem 10 2 2 4 4 2" xfId="29070"/>
    <cellStyle name="SAPBEXstdItem 10 2 2 4 4 2 2" xfId="62001"/>
    <cellStyle name="SAPBEXstdItem 10 2 2 4 4 3" xfId="50775"/>
    <cellStyle name="SAPBEXstdItem 10 2 2 4 5" xfId="5195"/>
    <cellStyle name="SAPBEXstdItem 10 2 2 4 5 2" xfId="29071"/>
    <cellStyle name="SAPBEXstdItem 10 2 2 4 5 3" xfId="50776"/>
    <cellStyle name="SAPBEXstdItem 10 2 2 4 6" xfId="8443"/>
    <cellStyle name="SAPBEXstdItem 10 2 2 4 6 2" xfId="29072"/>
    <cellStyle name="SAPBEXstdItem 10 2 2 4 6 3" xfId="50777"/>
    <cellStyle name="SAPBEXstdItem 10 2 2 4 7" xfId="8339"/>
    <cellStyle name="SAPBEXstdItem 10 2 2 4 7 2" xfId="50778"/>
    <cellStyle name="SAPBEXstdItem 10 2 2 4 8" xfId="8458"/>
    <cellStyle name="SAPBEXstdItem 10 2 2 4 9" xfId="50779"/>
    <cellStyle name="SAPBEXstdItem 10 2 2 5" xfId="2385"/>
    <cellStyle name="SAPBEXstdItem 10 2 2 5 10" xfId="62002"/>
    <cellStyle name="SAPBEXstdItem 10 2 2 5 11" xfId="62003"/>
    <cellStyle name="SAPBEXstdItem 10 2 2 5 2" xfId="2386"/>
    <cellStyle name="SAPBEXstdItem 10 2 2 5 2 10" xfId="62004"/>
    <cellStyle name="SAPBEXstdItem 10 2 2 5 2 2" xfId="7295"/>
    <cellStyle name="SAPBEXstdItem 10 2 2 5 2 2 2" xfId="29073"/>
    <cellStyle name="SAPBEXstdItem 10 2 2 5 2 2 2 2" xfId="62005"/>
    <cellStyle name="SAPBEXstdItem 10 2 2 5 2 2 3" xfId="50780"/>
    <cellStyle name="SAPBEXstdItem 10 2 2 5 2 3" xfId="9278"/>
    <cellStyle name="SAPBEXstdItem 10 2 2 5 2 3 2" xfId="29074"/>
    <cellStyle name="SAPBEXstdItem 10 2 2 5 2 3 2 2" xfId="62006"/>
    <cellStyle name="SAPBEXstdItem 10 2 2 5 2 3 3" xfId="50781"/>
    <cellStyle name="SAPBEXstdItem 10 2 2 5 2 4" xfId="10731"/>
    <cellStyle name="SAPBEXstdItem 10 2 2 5 2 4 2" xfId="29075"/>
    <cellStyle name="SAPBEXstdItem 10 2 2 5 2 4 3" xfId="50782"/>
    <cellStyle name="SAPBEXstdItem 10 2 2 5 2 5" xfId="12155"/>
    <cellStyle name="SAPBEXstdItem 10 2 2 5 2 5 2" xfId="29076"/>
    <cellStyle name="SAPBEXstdItem 10 2 2 5 2 5 3" xfId="50783"/>
    <cellStyle name="SAPBEXstdItem 10 2 2 5 2 6" xfId="13530"/>
    <cellStyle name="SAPBEXstdItem 10 2 2 5 2 6 2" xfId="29077"/>
    <cellStyle name="SAPBEXstdItem 10 2 2 5 2 6 3" xfId="50784"/>
    <cellStyle name="SAPBEXstdItem 10 2 2 5 2 7" xfId="14880"/>
    <cellStyle name="SAPBEXstdItem 10 2 2 5 2 7 2" xfId="50785"/>
    <cellStyle name="SAPBEXstdItem 10 2 2 5 2 8" xfId="3570"/>
    <cellStyle name="SAPBEXstdItem 10 2 2 5 2 9" xfId="62007"/>
    <cellStyle name="SAPBEXstdItem 10 2 2 5 3" xfId="6167"/>
    <cellStyle name="SAPBEXstdItem 10 2 2 5 3 2" xfId="29078"/>
    <cellStyle name="SAPBEXstdItem 10 2 2 5 3 2 2" xfId="62008"/>
    <cellStyle name="SAPBEXstdItem 10 2 2 5 3 3" xfId="50786"/>
    <cellStyle name="SAPBEXstdItem 10 2 2 5 4" xfId="8238"/>
    <cellStyle name="SAPBEXstdItem 10 2 2 5 4 2" xfId="29079"/>
    <cellStyle name="SAPBEXstdItem 10 2 2 5 4 2 2" xfId="62009"/>
    <cellStyle name="SAPBEXstdItem 10 2 2 5 4 3" xfId="50787"/>
    <cellStyle name="SAPBEXstdItem 10 2 2 5 5" xfId="9725"/>
    <cellStyle name="SAPBEXstdItem 10 2 2 5 5 2" xfId="29080"/>
    <cellStyle name="SAPBEXstdItem 10 2 2 5 5 3" xfId="50788"/>
    <cellStyle name="SAPBEXstdItem 10 2 2 5 6" xfId="11178"/>
    <cellStyle name="SAPBEXstdItem 10 2 2 5 6 2" xfId="29081"/>
    <cellStyle name="SAPBEXstdItem 10 2 2 5 6 3" xfId="50789"/>
    <cellStyle name="SAPBEXstdItem 10 2 2 5 7" xfId="12604"/>
    <cellStyle name="SAPBEXstdItem 10 2 2 5 7 2" xfId="29082"/>
    <cellStyle name="SAPBEXstdItem 10 2 2 5 7 3" xfId="50790"/>
    <cellStyle name="SAPBEXstdItem 10 2 2 5 8" xfId="13976"/>
    <cellStyle name="SAPBEXstdItem 10 2 2 5 8 2" xfId="50791"/>
    <cellStyle name="SAPBEXstdItem 10 2 2 5 9" xfId="3807"/>
    <cellStyle name="SAPBEXstdItem 10 2 2 6" xfId="4034"/>
    <cellStyle name="SAPBEXstdItem 10 2 2 6 2" xfId="3394"/>
    <cellStyle name="SAPBEXstdItem 10 2 2 6 2 2" xfId="29083"/>
    <cellStyle name="SAPBEXstdItem 10 2 2 6 2 2 2" xfId="29084"/>
    <cellStyle name="SAPBEXstdItem 10 2 2 6 2 2 3" xfId="62010"/>
    <cellStyle name="SAPBEXstdItem 10 2 2 6 2 3" xfId="29085"/>
    <cellStyle name="SAPBEXstdItem 10 2 2 6 2 3 2" xfId="29086"/>
    <cellStyle name="SAPBEXstdItem 10 2 2 6 2 3 3" xfId="62011"/>
    <cellStyle name="SAPBEXstdItem 10 2 2 6 2 4" xfId="29087"/>
    <cellStyle name="SAPBEXstdItem 10 2 2 6 2 5" xfId="50792"/>
    <cellStyle name="SAPBEXstdItem 10 2 2 6 3" xfId="29088"/>
    <cellStyle name="SAPBEXstdItem 10 2 2 6 3 2" xfId="29089"/>
    <cellStyle name="SAPBEXstdItem 10 2 2 6 3 3" xfId="62012"/>
    <cellStyle name="SAPBEXstdItem 10 2 2 6 4" xfId="29090"/>
    <cellStyle name="SAPBEXstdItem 10 2 2 6 4 2" xfId="29091"/>
    <cellStyle name="SAPBEXstdItem 10 2 2 6 4 3" xfId="62013"/>
    <cellStyle name="SAPBEXstdItem 10 2 2 6 5" xfId="29092"/>
    <cellStyle name="SAPBEXstdItem 10 2 2 6 5 2" xfId="62014"/>
    <cellStyle name="SAPBEXstdItem 10 2 2 6 6" xfId="50793"/>
    <cellStyle name="SAPBEXstdItem 10 2 2 6 7" xfId="62015"/>
    <cellStyle name="SAPBEXstdItem 10 2 2 7" xfId="3279"/>
    <cellStyle name="SAPBEXstdItem 10 2 2 7 2" xfId="3052"/>
    <cellStyle name="SAPBEXstdItem 10 2 2 7 2 2" xfId="29093"/>
    <cellStyle name="SAPBEXstdItem 10 2 2 7 2 2 2" xfId="29094"/>
    <cellStyle name="SAPBEXstdItem 10 2 2 7 2 2 3" xfId="62016"/>
    <cellStyle name="SAPBEXstdItem 10 2 2 7 2 3" xfId="29095"/>
    <cellStyle name="SAPBEXstdItem 10 2 2 7 2 3 2" xfId="29096"/>
    <cellStyle name="SAPBEXstdItem 10 2 2 7 2 3 3" xfId="62017"/>
    <cellStyle name="SAPBEXstdItem 10 2 2 7 2 4" xfId="29097"/>
    <cellStyle name="SAPBEXstdItem 10 2 2 7 2 5" xfId="50794"/>
    <cellStyle name="SAPBEXstdItem 10 2 2 7 3" xfId="29098"/>
    <cellStyle name="SAPBEXstdItem 10 2 2 7 3 2" xfId="29099"/>
    <cellStyle name="SAPBEXstdItem 10 2 2 7 3 3" xfId="62018"/>
    <cellStyle name="SAPBEXstdItem 10 2 2 7 4" xfId="29100"/>
    <cellStyle name="SAPBEXstdItem 10 2 2 7 4 2" xfId="29101"/>
    <cellStyle name="SAPBEXstdItem 10 2 2 7 4 3" xfId="62019"/>
    <cellStyle name="SAPBEXstdItem 10 2 2 7 5" xfId="29102"/>
    <cellStyle name="SAPBEXstdItem 10 2 2 7 6" xfId="50795"/>
    <cellStyle name="SAPBEXstdItem 10 2 2 8" xfId="4666"/>
    <cellStyle name="SAPBEXstdItem 10 2 2 8 2" xfId="29103"/>
    <cellStyle name="SAPBEXstdItem 10 2 2 8 2 2" xfId="29104"/>
    <cellStyle name="SAPBEXstdItem 10 2 2 8 2 3" xfId="62020"/>
    <cellStyle name="SAPBEXstdItem 10 2 2 8 3" xfId="29105"/>
    <cellStyle name="SAPBEXstdItem 10 2 2 8 3 2" xfId="29106"/>
    <cellStyle name="SAPBEXstdItem 10 2 2 8 3 3" xfId="62021"/>
    <cellStyle name="SAPBEXstdItem 10 2 2 8 4" xfId="29107"/>
    <cellStyle name="SAPBEXstdItem 10 2 2 8 5" xfId="50796"/>
    <cellStyle name="SAPBEXstdItem 10 2 2 9" xfId="4449"/>
    <cellStyle name="SAPBEXstdItem 10 2 2 9 2" xfId="29108"/>
    <cellStyle name="SAPBEXstdItem 10 2 2 9 2 2" xfId="29109"/>
    <cellStyle name="SAPBEXstdItem 10 2 2 9 2 3" xfId="62022"/>
    <cellStyle name="SAPBEXstdItem 10 2 2 9 3" xfId="29110"/>
    <cellStyle name="SAPBEXstdItem 10 2 2 9 3 2" xfId="29111"/>
    <cellStyle name="SAPBEXstdItem 10 2 2 9 3 3" xfId="62023"/>
    <cellStyle name="SAPBEXstdItem 10 2 2 9 4" xfId="29112"/>
    <cellStyle name="SAPBEXstdItem 10 2 2 9 5" xfId="50797"/>
    <cellStyle name="SAPBEXstdItem 10 2 3" xfId="2387"/>
    <cellStyle name="SAPBEXstdItem 10 2 3 10" xfId="4916"/>
    <cellStyle name="SAPBEXstdItem 10 2 3 10 2" xfId="29113"/>
    <cellStyle name="SAPBEXstdItem 10 2 3 10 2 2" xfId="29114"/>
    <cellStyle name="SAPBEXstdItem 10 2 3 10 2 3" xfId="62024"/>
    <cellStyle name="SAPBEXstdItem 10 2 3 10 3" xfId="29115"/>
    <cellStyle name="SAPBEXstdItem 10 2 3 10 3 2" xfId="29116"/>
    <cellStyle name="SAPBEXstdItem 10 2 3 10 3 3" xfId="62025"/>
    <cellStyle name="SAPBEXstdItem 10 2 3 10 4" xfId="29117"/>
    <cellStyle name="SAPBEXstdItem 10 2 3 10 5" xfId="50798"/>
    <cellStyle name="SAPBEXstdItem 10 2 3 11" xfId="29118"/>
    <cellStyle name="SAPBEXstdItem 10 2 3 11 2" xfId="29119"/>
    <cellStyle name="SAPBEXstdItem 10 2 3 11 3" xfId="62026"/>
    <cellStyle name="SAPBEXstdItem 10 2 3 12" xfId="50799"/>
    <cellStyle name="SAPBEXstdItem 10 2 3 2" xfId="2388"/>
    <cellStyle name="SAPBEXstdItem 10 2 3 2 2" xfId="2389"/>
    <cellStyle name="SAPBEXstdItem 10 2 3 2 2 2" xfId="2390"/>
    <cellStyle name="SAPBEXstdItem 10 2 3 2 2 2 2" xfId="9585"/>
    <cellStyle name="SAPBEXstdItem 10 2 3 2 2 2 2 2" xfId="29120"/>
    <cellStyle name="SAPBEXstdItem 10 2 3 2 2 2 2 2 2" xfId="62027"/>
    <cellStyle name="SAPBEXstdItem 10 2 3 2 2 2 2 3" xfId="50800"/>
    <cellStyle name="SAPBEXstdItem 10 2 3 2 2 2 3" xfId="11038"/>
    <cellStyle name="SAPBEXstdItem 10 2 3 2 2 2 3 2" xfId="29121"/>
    <cellStyle name="SAPBEXstdItem 10 2 3 2 2 2 3 3" xfId="50801"/>
    <cellStyle name="SAPBEXstdItem 10 2 3 2 2 2 4" xfId="12462"/>
    <cellStyle name="SAPBEXstdItem 10 2 3 2 2 2 4 2" xfId="29122"/>
    <cellStyle name="SAPBEXstdItem 10 2 3 2 2 2 4 3" xfId="50802"/>
    <cellStyle name="SAPBEXstdItem 10 2 3 2 2 2 5" xfId="13837"/>
    <cellStyle name="SAPBEXstdItem 10 2 3 2 2 2 5 2" xfId="50803"/>
    <cellStyle name="SAPBEXstdItem 10 2 3 2 2 2 6" xfId="15187"/>
    <cellStyle name="SAPBEXstdItem 10 2 3 2 2 2 7" xfId="7602"/>
    <cellStyle name="SAPBEXstdItem 10 2 3 2 2 2 8" xfId="62028"/>
    <cellStyle name="SAPBEXstdItem 10 2 3 2 2 2 9" xfId="62029"/>
    <cellStyle name="SAPBEXstdItem 10 2 3 2 2 3" xfId="6465"/>
    <cellStyle name="SAPBEXstdItem 10 2 3 2 2 3 2" xfId="29123"/>
    <cellStyle name="SAPBEXstdItem 10 2 3 2 2 3 2 2" xfId="62030"/>
    <cellStyle name="SAPBEXstdItem 10 2 3 2 2 3 3" xfId="50804"/>
    <cellStyle name="SAPBEXstdItem 10 2 3 2 2 4" xfId="29124"/>
    <cellStyle name="SAPBEXstdItem 10 2 3 2 2 4 2" xfId="29125"/>
    <cellStyle name="SAPBEXstdItem 10 2 3 2 2 4 3" xfId="62031"/>
    <cellStyle name="SAPBEXstdItem 10 2 3 2 2 5" xfId="29126"/>
    <cellStyle name="SAPBEXstdItem 10 2 3 2 2 6" xfId="50805"/>
    <cellStyle name="SAPBEXstdItem 10 2 3 2 3" xfId="2391"/>
    <cellStyle name="SAPBEXstdItem 10 2 3 2 3 2" xfId="8675"/>
    <cellStyle name="SAPBEXstdItem 10 2 3 2 3 2 2" xfId="29127"/>
    <cellStyle name="SAPBEXstdItem 10 2 3 2 3 2 2 2" xfId="62032"/>
    <cellStyle name="SAPBEXstdItem 10 2 3 2 3 2 3" xfId="50806"/>
    <cellStyle name="SAPBEXstdItem 10 2 3 2 3 3" xfId="10128"/>
    <cellStyle name="SAPBEXstdItem 10 2 3 2 3 3 2" xfId="29128"/>
    <cellStyle name="SAPBEXstdItem 10 2 3 2 3 3 3" xfId="50807"/>
    <cellStyle name="SAPBEXstdItem 10 2 3 2 3 4" xfId="11552"/>
    <cellStyle name="SAPBEXstdItem 10 2 3 2 3 4 2" xfId="29129"/>
    <cellStyle name="SAPBEXstdItem 10 2 3 2 3 4 3" xfId="50808"/>
    <cellStyle name="SAPBEXstdItem 10 2 3 2 3 5" xfId="12927"/>
    <cellStyle name="SAPBEXstdItem 10 2 3 2 3 5 2" xfId="29130"/>
    <cellStyle name="SAPBEXstdItem 10 2 3 2 3 5 3" xfId="50809"/>
    <cellStyle name="SAPBEXstdItem 10 2 3 2 3 6" xfId="14277"/>
    <cellStyle name="SAPBEXstdItem 10 2 3 2 3 6 2" xfId="50810"/>
    <cellStyle name="SAPBEXstdItem 10 2 3 2 3 7" xfId="6692"/>
    <cellStyle name="SAPBEXstdItem 10 2 3 2 3 8" xfId="62033"/>
    <cellStyle name="SAPBEXstdItem 10 2 3 2 3 9" xfId="62034"/>
    <cellStyle name="SAPBEXstdItem 10 2 3 2 4" xfId="5565"/>
    <cellStyle name="SAPBEXstdItem 10 2 3 2 4 2" xfId="29131"/>
    <cellStyle name="SAPBEXstdItem 10 2 3 2 4 2 2" xfId="62035"/>
    <cellStyle name="SAPBEXstdItem 10 2 3 2 4 3" xfId="50811"/>
    <cellStyle name="SAPBEXstdItem 10 2 3 2 5" xfId="29132"/>
    <cellStyle name="SAPBEXstdItem 10 2 3 2 5 2" xfId="29133"/>
    <cellStyle name="SAPBEXstdItem 10 2 3 2 5 3" xfId="50812"/>
    <cellStyle name="SAPBEXstdItem 10 2 3 2 6" xfId="50813"/>
    <cellStyle name="SAPBEXstdItem 10 2 3 3" xfId="2392"/>
    <cellStyle name="SAPBEXstdItem 10 2 3 3 2" xfId="2393"/>
    <cellStyle name="SAPBEXstdItem 10 2 3 3 2 2" xfId="8902"/>
    <cellStyle name="SAPBEXstdItem 10 2 3 3 2 2 2" xfId="29134"/>
    <cellStyle name="SAPBEXstdItem 10 2 3 3 2 2 2 2" xfId="62036"/>
    <cellStyle name="SAPBEXstdItem 10 2 3 3 2 2 3" xfId="50814"/>
    <cellStyle name="SAPBEXstdItem 10 2 3 3 2 3" xfId="10355"/>
    <cellStyle name="SAPBEXstdItem 10 2 3 3 2 3 2" xfId="29135"/>
    <cellStyle name="SAPBEXstdItem 10 2 3 3 2 3 2 2" xfId="62037"/>
    <cellStyle name="SAPBEXstdItem 10 2 3 3 2 3 3" xfId="50815"/>
    <cellStyle name="SAPBEXstdItem 10 2 3 3 2 4" xfId="11779"/>
    <cellStyle name="SAPBEXstdItem 10 2 3 3 2 4 2" xfId="29136"/>
    <cellStyle name="SAPBEXstdItem 10 2 3 3 2 4 3" xfId="50816"/>
    <cellStyle name="SAPBEXstdItem 10 2 3 3 2 5" xfId="13154"/>
    <cellStyle name="SAPBEXstdItem 10 2 3 3 2 5 2" xfId="50817"/>
    <cellStyle name="SAPBEXstdItem 10 2 3 3 2 6" xfId="14504"/>
    <cellStyle name="SAPBEXstdItem 10 2 3 3 2 7" xfId="6919"/>
    <cellStyle name="SAPBEXstdItem 10 2 3 3 2 8" xfId="62038"/>
    <cellStyle name="SAPBEXstdItem 10 2 3 3 2 9" xfId="62039"/>
    <cellStyle name="SAPBEXstdItem 10 2 3 3 3" xfId="5791"/>
    <cellStyle name="SAPBEXstdItem 10 2 3 3 3 2" xfId="29137"/>
    <cellStyle name="SAPBEXstdItem 10 2 3 3 3 2 2" xfId="62040"/>
    <cellStyle name="SAPBEXstdItem 10 2 3 3 3 3" xfId="50818"/>
    <cellStyle name="SAPBEXstdItem 10 2 3 3 4" xfId="29138"/>
    <cellStyle name="SAPBEXstdItem 10 2 3 3 4 2" xfId="29139"/>
    <cellStyle name="SAPBEXstdItem 10 2 3 3 4 3" xfId="62041"/>
    <cellStyle name="SAPBEXstdItem 10 2 3 3 5" xfId="29140"/>
    <cellStyle name="SAPBEXstdItem 10 2 3 3 6" xfId="50819"/>
    <cellStyle name="SAPBEXstdItem 10 2 3 4" xfId="2394"/>
    <cellStyle name="SAPBEXstdItem 10 2 3 4 10" xfId="62042"/>
    <cellStyle name="SAPBEXstdItem 10 2 3 4 11" xfId="62043"/>
    <cellStyle name="SAPBEXstdItem 10 2 3 4 2" xfId="2395"/>
    <cellStyle name="SAPBEXstdItem 10 2 3 4 2 10" xfId="62044"/>
    <cellStyle name="SAPBEXstdItem 10 2 3 4 2 2" xfId="7146"/>
    <cellStyle name="SAPBEXstdItem 10 2 3 4 2 2 2" xfId="29141"/>
    <cellStyle name="SAPBEXstdItem 10 2 3 4 2 2 2 2" xfId="62045"/>
    <cellStyle name="SAPBEXstdItem 10 2 3 4 2 2 3" xfId="50820"/>
    <cellStyle name="SAPBEXstdItem 10 2 3 4 2 3" xfId="9129"/>
    <cellStyle name="SAPBEXstdItem 10 2 3 4 2 3 2" xfId="29142"/>
    <cellStyle name="SAPBEXstdItem 10 2 3 4 2 3 2 2" xfId="62046"/>
    <cellStyle name="SAPBEXstdItem 10 2 3 4 2 3 3" xfId="50821"/>
    <cellStyle name="SAPBEXstdItem 10 2 3 4 2 4" xfId="10582"/>
    <cellStyle name="SAPBEXstdItem 10 2 3 4 2 4 2" xfId="29143"/>
    <cellStyle name="SAPBEXstdItem 10 2 3 4 2 4 3" xfId="50822"/>
    <cellStyle name="SAPBEXstdItem 10 2 3 4 2 5" xfId="12006"/>
    <cellStyle name="SAPBEXstdItem 10 2 3 4 2 5 2" xfId="29144"/>
    <cellStyle name="SAPBEXstdItem 10 2 3 4 2 5 3" xfId="50823"/>
    <cellStyle name="SAPBEXstdItem 10 2 3 4 2 6" xfId="13381"/>
    <cellStyle name="SAPBEXstdItem 10 2 3 4 2 6 2" xfId="50824"/>
    <cellStyle name="SAPBEXstdItem 10 2 3 4 2 7" xfId="14731"/>
    <cellStyle name="SAPBEXstdItem 10 2 3 4 2 8" xfId="50825"/>
    <cellStyle name="SAPBEXstdItem 10 2 3 4 2 9" xfId="62047"/>
    <cellStyle name="SAPBEXstdItem 10 2 3 4 3" xfId="6018"/>
    <cellStyle name="SAPBEXstdItem 10 2 3 4 3 2" xfId="29145"/>
    <cellStyle name="SAPBEXstdItem 10 2 3 4 3 2 2" xfId="62048"/>
    <cellStyle name="SAPBEXstdItem 10 2 3 4 3 3" xfId="50826"/>
    <cellStyle name="SAPBEXstdItem 10 2 3 4 4" xfId="8089"/>
    <cellStyle name="SAPBEXstdItem 10 2 3 4 4 2" xfId="29146"/>
    <cellStyle name="SAPBEXstdItem 10 2 3 4 4 2 2" xfId="62049"/>
    <cellStyle name="SAPBEXstdItem 10 2 3 4 4 3" xfId="50827"/>
    <cellStyle name="SAPBEXstdItem 10 2 3 4 5" xfId="5115"/>
    <cellStyle name="SAPBEXstdItem 10 2 3 4 5 2" xfId="29147"/>
    <cellStyle name="SAPBEXstdItem 10 2 3 4 5 3" xfId="50828"/>
    <cellStyle name="SAPBEXstdItem 10 2 3 4 6" xfId="5278"/>
    <cellStyle name="SAPBEXstdItem 10 2 3 4 6 2" xfId="29148"/>
    <cellStyle name="SAPBEXstdItem 10 2 3 4 6 3" xfId="50829"/>
    <cellStyle name="SAPBEXstdItem 10 2 3 4 7" xfId="8397"/>
    <cellStyle name="SAPBEXstdItem 10 2 3 4 7 2" xfId="50830"/>
    <cellStyle name="SAPBEXstdItem 10 2 3 4 8" xfId="7679"/>
    <cellStyle name="SAPBEXstdItem 10 2 3 4 9" xfId="50831"/>
    <cellStyle name="SAPBEXstdItem 10 2 3 5" xfId="2396"/>
    <cellStyle name="SAPBEXstdItem 10 2 3 5 10" xfId="62050"/>
    <cellStyle name="SAPBEXstdItem 10 2 3 5 11" xfId="62051"/>
    <cellStyle name="SAPBEXstdItem 10 2 3 5 2" xfId="2397"/>
    <cellStyle name="SAPBEXstdItem 10 2 3 5 2 10" xfId="62052"/>
    <cellStyle name="SAPBEXstdItem 10 2 3 5 2 2" xfId="7369"/>
    <cellStyle name="SAPBEXstdItem 10 2 3 5 2 2 2" xfId="29149"/>
    <cellStyle name="SAPBEXstdItem 10 2 3 5 2 2 2 2" xfId="62053"/>
    <cellStyle name="SAPBEXstdItem 10 2 3 5 2 2 3" xfId="50832"/>
    <cellStyle name="SAPBEXstdItem 10 2 3 5 2 3" xfId="9352"/>
    <cellStyle name="SAPBEXstdItem 10 2 3 5 2 3 2" xfId="29150"/>
    <cellStyle name="SAPBEXstdItem 10 2 3 5 2 3 2 2" xfId="62054"/>
    <cellStyle name="SAPBEXstdItem 10 2 3 5 2 3 3" xfId="50833"/>
    <cellStyle name="SAPBEXstdItem 10 2 3 5 2 4" xfId="10805"/>
    <cellStyle name="SAPBEXstdItem 10 2 3 5 2 4 2" xfId="29151"/>
    <cellStyle name="SAPBEXstdItem 10 2 3 5 2 4 3" xfId="50834"/>
    <cellStyle name="SAPBEXstdItem 10 2 3 5 2 5" xfId="12229"/>
    <cellStyle name="SAPBEXstdItem 10 2 3 5 2 5 2" xfId="29152"/>
    <cellStyle name="SAPBEXstdItem 10 2 3 5 2 5 3" xfId="50835"/>
    <cellStyle name="SAPBEXstdItem 10 2 3 5 2 6" xfId="13604"/>
    <cellStyle name="SAPBEXstdItem 10 2 3 5 2 6 2" xfId="29153"/>
    <cellStyle name="SAPBEXstdItem 10 2 3 5 2 6 3" xfId="50836"/>
    <cellStyle name="SAPBEXstdItem 10 2 3 5 2 7" xfId="14954"/>
    <cellStyle name="SAPBEXstdItem 10 2 3 5 2 7 2" xfId="50837"/>
    <cellStyle name="SAPBEXstdItem 10 2 3 5 2 8" xfId="4558"/>
    <cellStyle name="SAPBEXstdItem 10 2 3 5 2 9" xfId="62055"/>
    <cellStyle name="SAPBEXstdItem 10 2 3 5 3" xfId="6241"/>
    <cellStyle name="SAPBEXstdItem 10 2 3 5 3 2" xfId="29154"/>
    <cellStyle name="SAPBEXstdItem 10 2 3 5 3 2 2" xfId="62056"/>
    <cellStyle name="SAPBEXstdItem 10 2 3 5 3 3" xfId="50838"/>
    <cellStyle name="SAPBEXstdItem 10 2 3 5 4" xfId="8312"/>
    <cellStyle name="SAPBEXstdItem 10 2 3 5 4 2" xfId="29155"/>
    <cellStyle name="SAPBEXstdItem 10 2 3 5 4 2 2" xfId="62057"/>
    <cellStyle name="SAPBEXstdItem 10 2 3 5 4 3" xfId="50839"/>
    <cellStyle name="SAPBEXstdItem 10 2 3 5 5" xfId="9799"/>
    <cellStyle name="SAPBEXstdItem 10 2 3 5 5 2" xfId="29156"/>
    <cellStyle name="SAPBEXstdItem 10 2 3 5 5 3" xfId="50840"/>
    <cellStyle name="SAPBEXstdItem 10 2 3 5 6" xfId="11252"/>
    <cellStyle name="SAPBEXstdItem 10 2 3 5 6 2" xfId="29157"/>
    <cellStyle name="SAPBEXstdItem 10 2 3 5 6 3" xfId="50841"/>
    <cellStyle name="SAPBEXstdItem 10 2 3 5 7" xfId="12678"/>
    <cellStyle name="SAPBEXstdItem 10 2 3 5 7 2" xfId="29158"/>
    <cellStyle name="SAPBEXstdItem 10 2 3 5 7 3" xfId="50842"/>
    <cellStyle name="SAPBEXstdItem 10 2 3 5 8" xfId="14050"/>
    <cellStyle name="SAPBEXstdItem 10 2 3 5 8 2" xfId="50843"/>
    <cellStyle name="SAPBEXstdItem 10 2 3 5 9" xfId="3883"/>
    <cellStyle name="SAPBEXstdItem 10 2 3 6" xfId="4110"/>
    <cellStyle name="SAPBEXstdItem 10 2 3 6 2" xfId="3534"/>
    <cellStyle name="SAPBEXstdItem 10 2 3 6 2 2" xfId="29159"/>
    <cellStyle name="SAPBEXstdItem 10 2 3 6 2 2 2" xfId="29160"/>
    <cellStyle name="SAPBEXstdItem 10 2 3 6 2 2 3" xfId="62058"/>
    <cellStyle name="SAPBEXstdItem 10 2 3 6 2 3" xfId="29161"/>
    <cellStyle name="SAPBEXstdItem 10 2 3 6 2 3 2" xfId="29162"/>
    <cellStyle name="SAPBEXstdItem 10 2 3 6 2 3 3" xfId="62059"/>
    <cellStyle name="SAPBEXstdItem 10 2 3 6 2 4" xfId="29163"/>
    <cellStyle name="SAPBEXstdItem 10 2 3 6 2 5" xfId="50844"/>
    <cellStyle name="SAPBEXstdItem 10 2 3 6 3" xfId="29164"/>
    <cellStyle name="SAPBEXstdItem 10 2 3 6 3 2" xfId="29165"/>
    <cellStyle name="SAPBEXstdItem 10 2 3 6 3 3" xfId="62060"/>
    <cellStyle name="SAPBEXstdItem 10 2 3 6 4" xfId="29166"/>
    <cellStyle name="SAPBEXstdItem 10 2 3 6 4 2" xfId="29167"/>
    <cellStyle name="SAPBEXstdItem 10 2 3 6 4 3" xfId="62061"/>
    <cellStyle name="SAPBEXstdItem 10 2 3 6 5" xfId="29168"/>
    <cellStyle name="SAPBEXstdItem 10 2 3 6 5 2" xfId="62062"/>
    <cellStyle name="SAPBEXstdItem 10 2 3 6 6" xfId="50845"/>
    <cellStyle name="SAPBEXstdItem 10 2 3 6 7" xfId="62063"/>
    <cellStyle name="SAPBEXstdItem 10 2 3 7" xfId="3180"/>
    <cellStyle name="SAPBEXstdItem 10 2 3 7 2" xfId="4279"/>
    <cellStyle name="SAPBEXstdItem 10 2 3 7 2 2" xfId="29169"/>
    <cellStyle name="SAPBEXstdItem 10 2 3 7 2 2 2" xfId="29170"/>
    <cellStyle name="SAPBEXstdItem 10 2 3 7 2 2 3" xfId="62064"/>
    <cellStyle name="SAPBEXstdItem 10 2 3 7 2 3" xfId="29171"/>
    <cellStyle name="SAPBEXstdItem 10 2 3 7 2 3 2" xfId="29172"/>
    <cellStyle name="SAPBEXstdItem 10 2 3 7 2 3 3" xfId="62065"/>
    <cellStyle name="SAPBEXstdItem 10 2 3 7 2 4" xfId="29173"/>
    <cellStyle name="SAPBEXstdItem 10 2 3 7 2 5" xfId="50846"/>
    <cellStyle name="SAPBEXstdItem 10 2 3 7 3" xfId="29174"/>
    <cellStyle name="SAPBEXstdItem 10 2 3 7 3 2" xfId="29175"/>
    <cellStyle name="SAPBEXstdItem 10 2 3 7 3 3" xfId="62066"/>
    <cellStyle name="SAPBEXstdItem 10 2 3 7 4" xfId="29176"/>
    <cellStyle name="SAPBEXstdItem 10 2 3 7 4 2" xfId="29177"/>
    <cellStyle name="SAPBEXstdItem 10 2 3 7 4 3" xfId="62067"/>
    <cellStyle name="SAPBEXstdItem 10 2 3 7 5" xfId="29178"/>
    <cellStyle name="SAPBEXstdItem 10 2 3 7 6" xfId="50847"/>
    <cellStyle name="SAPBEXstdItem 10 2 3 8" xfId="3668"/>
    <cellStyle name="SAPBEXstdItem 10 2 3 8 2" xfId="29179"/>
    <cellStyle name="SAPBEXstdItem 10 2 3 8 2 2" xfId="29180"/>
    <cellStyle name="SAPBEXstdItem 10 2 3 8 2 3" xfId="62068"/>
    <cellStyle name="SAPBEXstdItem 10 2 3 8 3" xfId="29181"/>
    <cellStyle name="SAPBEXstdItem 10 2 3 8 3 2" xfId="29182"/>
    <cellStyle name="SAPBEXstdItem 10 2 3 8 3 3" xfId="62069"/>
    <cellStyle name="SAPBEXstdItem 10 2 3 8 4" xfId="29183"/>
    <cellStyle name="SAPBEXstdItem 10 2 3 8 5" xfId="50848"/>
    <cellStyle name="SAPBEXstdItem 10 2 3 9" xfId="2991"/>
    <cellStyle name="SAPBEXstdItem 10 2 3 9 2" xfId="29184"/>
    <cellStyle name="SAPBEXstdItem 10 2 3 9 2 2" xfId="29185"/>
    <cellStyle name="SAPBEXstdItem 10 2 3 9 2 3" xfId="62070"/>
    <cellStyle name="SAPBEXstdItem 10 2 3 9 3" xfId="29186"/>
    <cellStyle name="SAPBEXstdItem 10 2 3 9 3 2" xfId="29187"/>
    <cellStyle name="SAPBEXstdItem 10 2 3 9 3 3" xfId="62071"/>
    <cellStyle name="SAPBEXstdItem 10 2 3 9 4" xfId="29188"/>
    <cellStyle name="SAPBEXstdItem 10 2 3 9 5" xfId="50849"/>
    <cellStyle name="SAPBEXstdItem 10 2 4" xfId="2398"/>
    <cellStyle name="SAPBEXstdItem 10 2 4 2" xfId="2399"/>
    <cellStyle name="SAPBEXstdItem 10 2 4 2 2" xfId="2400"/>
    <cellStyle name="SAPBEXstdItem 10 2 4 2 2 2" xfId="9436"/>
    <cellStyle name="SAPBEXstdItem 10 2 4 2 2 2 2" xfId="29189"/>
    <cellStyle name="SAPBEXstdItem 10 2 4 2 2 2 2 2" xfId="62072"/>
    <cellStyle name="SAPBEXstdItem 10 2 4 2 2 2 3" xfId="50850"/>
    <cellStyle name="SAPBEXstdItem 10 2 4 2 2 3" xfId="10889"/>
    <cellStyle name="SAPBEXstdItem 10 2 4 2 2 3 2" xfId="29190"/>
    <cellStyle name="SAPBEXstdItem 10 2 4 2 2 3 3" xfId="50851"/>
    <cellStyle name="SAPBEXstdItem 10 2 4 2 2 4" xfId="12313"/>
    <cellStyle name="SAPBEXstdItem 10 2 4 2 2 4 2" xfId="29191"/>
    <cellStyle name="SAPBEXstdItem 10 2 4 2 2 4 3" xfId="50852"/>
    <cellStyle name="SAPBEXstdItem 10 2 4 2 2 5" xfId="13688"/>
    <cellStyle name="SAPBEXstdItem 10 2 4 2 2 5 2" xfId="50853"/>
    <cellStyle name="SAPBEXstdItem 10 2 4 2 2 6" xfId="15038"/>
    <cellStyle name="SAPBEXstdItem 10 2 4 2 2 7" xfId="7453"/>
    <cellStyle name="SAPBEXstdItem 10 2 4 2 2 8" xfId="62073"/>
    <cellStyle name="SAPBEXstdItem 10 2 4 2 2 9" xfId="62074"/>
    <cellStyle name="SAPBEXstdItem 10 2 4 2 3" xfId="6316"/>
    <cellStyle name="SAPBEXstdItem 10 2 4 2 3 2" xfId="29192"/>
    <cellStyle name="SAPBEXstdItem 10 2 4 2 3 2 2" xfId="62075"/>
    <cellStyle name="SAPBEXstdItem 10 2 4 2 3 3" xfId="50854"/>
    <cellStyle name="SAPBEXstdItem 10 2 4 2 4" xfId="29193"/>
    <cellStyle name="SAPBEXstdItem 10 2 4 2 4 2" xfId="29194"/>
    <cellStyle name="SAPBEXstdItem 10 2 4 2 4 3" xfId="62076"/>
    <cellStyle name="SAPBEXstdItem 10 2 4 2 5" xfId="29195"/>
    <cellStyle name="SAPBEXstdItem 10 2 4 2 6" xfId="50855"/>
    <cellStyle name="SAPBEXstdItem 10 2 4 3" xfId="2401"/>
    <cellStyle name="SAPBEXstdItem 10 2 4 3 2" xfId="8523"/>
    <cellStyle name="SAPBEXstdItem 10 2 4 3 2 2" xfId="29196"/>
    <cellStyle name="SAPBEXstdItem 10 2 4 3 2 2 2" xfId="62077"/>
    <cellStyle name="SAPBEXstdItem 10 2 4 3 2 3" xfId="50856"/>
    <cellStyle name="SAPBEXstdItem 10 2 4 3 3" xfId="9976"/>
    <cellStyle name="SAPBEXstdItem 10 2 4 3 3 2" xfId="29197"/>
    <cellStyle name="SAPBEXstdItem 10 2 4 3 3 3" xfId="50857"/>
    <cellStyle name="SAPBEXstdItem 10 2 4 3 4" xfId="11400"/>
    <cellStyle name="SAPBEXstdItem 10 2 4 3 4 2" xfId="29198"/>
    <cellStyle name="SAPBEXstdItem 10 2 4 3 4 3" xfId="50858"/>
    <cellStyle name="SAPBEXstdItem 10 2 4 3 5" xfId="12775"/>
    <cellStyle name="SAPBEXstdItem 10 2 4 3 5 2" xfId="29199"/>
    <cellStyle name="SAPBEXstdItem 10 2 4 3 5 3" xfId="50859"/>
    <cellStyle name="SAPBEXstdItem 10 2 4 3 6" xfId="14125"/>
    <cellStyle name="SAPBEXstdItem 10 2 4 3 6 2" xfId="50860"/>
    <cellStyle name="SAPBEXstdItem 10 2 4 3 7" xfId="6540"/>
    <cellStyle name="SAPBEXstdItem 10 2 4 3 8" xfId="62078"/>
    <cellStyle name="SAPBEXstdItem 10 2 4 3 9" xfId="62079"/>
    <cellStyle name="SAPBEXstdItem 10 2 4 4" xfId="5414"/>
    <cellStyle name="SAPBEXstdItem 10 2 4 4 2" xfId="29200"/>
    <cellStyle name="SAPBEXstdItem 10 2 4 4 2 2" xfId="62080"/>
    <cellStyle name="SAPBEXstdItem 10 2 4 4 3" xfId="50861"/>
    <cellStyle name="SAPBEXstdItem 10 2 4 5" xfId="29201"/>
    <cellStyle name="SAPBEXstdItem 10 2 4 5 2" xfId="29202"/>
    <cellStyle name="SAPBEXstdItem 10 2 4 5 3" xfId="50862"/>
    <cellStyle name="SAPBEXstdItem 10 2 4 6" xfId="50863"/>
    <cellStyle name="SAPBEXstdItem 10 2 5" xfId="2402"/>
    <cellStyle name="SAPBEXstdItem 10 2 5 2" xfId="2403"/>
    <cellStyle name="SAPBEXstdItem 10 2 5 2 2" xfId="8748"/>
    <cellStyle name="SAPBEXstdItem 10 2 5 2 2 2" xfId="29203"/>
    <cellStyle name="SAPBEXstdItem 10 2 5 2 2 2 2" xfId="62081"/>
    <cellStyle name="SAPBEXstdItem 10 2 5 2 2 3" xfId="50864"/>
    <cellStyle name="SAPBEXstdItem 10 2 5 2 3" xfId="10201"/>
    <cellStyle name="SAPBEXstdItem 10 2 5 2 3 2" xfId="29204"/>
    <cellStyle name="SAPBEXstdItem 10 2 5 2 3 2 2" xfId="62082"/>
    <cellStyle name="SAPBEXstdItem 10 2 5 2 3 3" xfId="50865"/>
    <cellStyle name="SAPBEXstdItem 10 2 5 2 4" xfId="11625"/>
    <cellStyle name="SAPBEXstdItem 10 2 5 2 4 2" xfId="29205"/>
    <cellStyle name="SAPBEXstdItem 10 2 5 2 4 3" xfId="50866"/>
    <cellStyle name="SAPBEXstdItem 10 2 5 2 5" xfId="13000"/>
    <cellStyle name="SAPBEXstdItem 10 2 5 2 5 2" xfId="50867"/>
    <cellStyle name="SAPBEXstdItem 10 2 5 2 6" xfId="14350"/>
    <cellStyle name="SAPBEXstdItem 10 2 5 2 7" xfId="6765"/>
    <cellStyle name="SAPBEXstdItem 10 2 5 2 8" xfId="62083"/>
    <cellStyle name="SAPBEXstdItem 10 2 5 2 9" xfId="62084"/>
    <cellStyle name="SAPBEXstdItem 10 2 5 3" xfId="5638"/>
    <cellStyle name="SAPBEXstdItem 10 2 5 3 2" xfId="29206"/>
    <cellStyle name="SAPBEXstdItem 10 2 5 3 2 2" xfId="62085"/>
    <cellStyle name="SAPBEXstdItem 10 2 5 3 3" xfId="50868"/>
    <cellStyle name="SAPBEXstdItem 10 2 5 4" xfId="29207"/>
    <cellStyle name="SAPBEXstdItem 10 2 5 4 2" xfId="29208"/>
    <cellStyle name="SAPBEXstdItem 10 2 5 4 3" xfId="62086"/>
    <cellStyle name="SAPBEXstdItem 10 2 5 5" xfId="29209"/>
    <cellStyle name="SAPBEXstdItem 10 2 5 6" xfId="50869"/>
    <cellStyle name="SAPBEXstdItem 10 2 6" xfId="2404"/>
    <cellStyle name="SAPBEXstdItem 10 2 6 10" xfId="62087"/>
    <cellStyle name="SAPBEXstdItem 10 2 6 11" xfId="62088"/>
    <cellStyle name="SAPBEXstdItem 10 2 6 2" xfId="2405"/>
    <cellStyle name="SAPBEXstdItem 10 2 6 2 10" xfId="62089"/>
    <cellStyle name="SAPBEXstdItem 10 2 6 2 2" xfId="6995"/>
    <cellStyle name="SAPBEXstdItem 10 2 6 2 2 2" xfId="29210"/>
    <cellStyle name="SAPBEXstdItem 10 2 6 2 2 2 2" xfId="62090"/>
    <cellStyle name="SAPBEXstdItem 10 2 6 2 2 3" xfId="50870"/>
    <cellStyle name="SAPBEXstdItem 10 2 6 2 3" xfId="8978"/>
    <cellStyle name="SAPBEXstdItem 10 2 6 2 3 2" xfId="29211"/>
    <cellStyle name="SAPBEXstdItem 10 2 6 2 3 2 2" xfId="62091"/>
    <cellStyle name="SAPBEXstdItem 10 2 6 2 3 3" xfId="50871"/>
    <cellStyle name="SAPBEXstdItem 10 2 6 2 4" xfId="10431"/>
    <cellStyle name="SAPBEXstdItem 10 2 6 2 4 2" xfId="29212"/>
    <cellStyle name="SAPBEXstdItem 10 2 6 2 4 3" xfId="50872"/>
    <cellStyle name="SAPBEXstdItem 10 2 6 2 5" xfId="11855"/>
    <cellStyle name="SAPBEXstdItem 10 2 6 2 5 2" xfId="29213"/>
    <cellStyle name="SAPBEXstdItem 10 2 6 2 5 3" xfId="50873"/>
    <cellStyle name="SAPBEXstdItem 10 2 6 2 6" xfId="13230"/>
    <cellStyle name="SAPBEXstdItem 10 2 6 2 6 2" xfId="50874"/>
    <cellStyle name="SAPBEXstdItem 10 2 6 2 7" xfId="14580"/>
    <cellStyle name="SAPBEXstdItem 10 2 6 2 8" xfId="50875"/>
    <cellStyle name="SAPBEXstdItem 10 2 6 2 9" xfId="62092"/>
    <cellStyle name="SAPBEXstdItem 10 2 6 3" xfId="5867"/>
    <cellStyle name="SAPBEXstdItem 10 2 6 3 2" xfId="29214"/>
    <cellStyle name="SAPBEXstdItem 10 2 6 3 2 2" xfId="62093"/>
    <cellStyle name="SAPBEXstdItem 10 2 6 3 3" xfId="50876"/>
    <cellStyle name="SAPBEXstdItem 10 2 6 4" xfId="7938"/>
    <cellStyle name="SAPBEXstdItem 10 2 6 4 2" xfId="29215"/>
    <cellStyle name="SAPBEXstdItem 10 2 6 4 2 2" xfId="62094"/>
    <cellStyle name="SAPBEXstdItem 10 2 6 4 3" xfId="50877"/>
    <cellStyle name="SAPBEXstdItem 10 2 6 5" xfId="5002"/>
    <cellStyle name="SAPBEXstdItem 10 2 6 5 2" xfId="29216"/>
    <cellStyle name="SAPBEXstdItem 10 2 6 5 3" xfId="50878"/>
    <cellStyle name="SAPBEXstdItem 10 2 6 6" xfId="5057"/>
    <cellStyle name="SAPBEXstdItem 10 2 6 6 2" xfId="29217"/>
    <cellStyle name="SAPBEXstdItem 10 2 6 6 3" xfId="50879"/>
    <cellStyle name="SAPBEXstdItem 10 2 6 7" xfId="7654"/>
    <cellStyle name="SAPBEXstdItem 10 2 6 7 2" xfId="50880"/>
    <cellStyle name="SAPBEXstdItem 10 2 6 8" xfId="7728"/>
    <cellStyle name="SAPBEXstdItem 10 2 6 9" xfId="50881"/>
    <cellStyle name="SAPBEXstdItem 10 2 7" xfId="2406"/>
    <cellStyle name="SAPBEXstdItem 10 2 7 10" xfId="62095"/>
    <cellStyle name="SAPBEXstdItem 10 2 7 11" xfId="62096"/>
    <cellStyle name="SAPBEXstdItem 10 2 7 2" xfId="2407"/>
    <cellStyle name="SAPBEXstdItem 10 2 7 2 10" xfId="62097"/>
    <cellStyle name="SAPBEXstdItem 10 2 7 2 2" xfId="7220"/>
    <cellStyle name="SAPBEXstdItem 10 2 7 2 2 2" xfId="29218"/>
    <cellStyle name="SAPBEXstdItem 10 2 7 2 2 2 2" xfId="62098"/>
    <cellStyle name="SAPBEXstdItem 10 2 7 2 2 3" xfId="50882"/>
    <cellStyle name="SAPBEXstdItem 10 2 7 2 3" xfId="9203"/>
    <cellStyle name="SAPBEXstdItem 10 2 7 2 3 2" xfId="29219"/>
    <cellStyle name="SAPBEXstdItem 10 2 7 2 3 2 2" xfId="62099"/>
    <cellStyle name="SAPBEXstdItem 10 2 7 2 3 3" xfId="50883"/>
    <cellStyle name="SAPBEXstdItem 10 2 7 2 4" xfId="10656"/>
    <cellStyle name="SAPBEXstdItem 10 2 7 2 4 2" xfId="29220"/>
    <cellStyle name="SAPBEXstdItem 10 2 7 2 4 3" xfId="50884"/>
    <cellStyle name="SAPBEXstdItem 10 2 7 2 5" xfId="12080"/>
    <cellStyle name="SAPBEXstdItem 10 2 7 2 5 2" xfId="29221"/>
    <cellStyle name="SAPBEXstdItem 10 2 7 2 5 3" xfId="50885"/>
    <cellStyle name="SAPBEXstdItem 10 2 7 2 6" xfId="13455"/>
    <cellStyle name="SAPBEXstdItem 10 2 7 2 6 2" xfId="29222"/>
    <cellStyle name="SAPBEXstdItem 10 2 7 2 6 3" xfId="50886"/>
    <cellStyle name="SAPBEXstdItem 10 2 7 2 7" xfId="14805"/>
    <cellStyle name="SAPBEXstdItem 10 2 7 2 7 2" xfId="50887"/>
    <cellStyle name="SAPBEXstdItem 10 2 7 2 8" xfId="4678"/>
    <cellStyle name="SAPBEXstdItem 10 2 7 2 9" xfId="62100"/>
    <cellStyle name="SAPBEXstdItem 10 2 7 3" xfId="6092"/>
    <cellStyle name="SAPBEXstdItem 10 2 7 3 2" xfId="29223"/>
    <cellStyle name="SAPBEXstdItem 10 2 7 3 2 2" xfId="62101"/>
    <cellStyle name="SAPBEXstdItem 10 2 7 3 3" xfId="50888"/>
    <cellStyle name="SAPBEXstdItem 10 2 7 4" xfId="8163"/>
    <cellStyle name="SAPBEXstdItem 10 2 7 4 2" xfId="29224"/>
    <cellStyle name="SAPBEXstdItem 10 2 7 4 2 2" xfId="62102"/>
    <cellStyle name="SAPBEXstdItem 10 2 7 4 3" xfId="50889"/>
    <cellStyle name="SAPBEXstdItem 10 2 7 5" xfId="9650"/>
    <cellStyle name="SAPBEXstdItem 10 2 7 5 2" xfId="29225"/>
    <cellStyle name="SAPBEXstdItem 10 2 7 5 3" xfId="50890"/>
    <cellStyle name="SAPBEXstdItem 10 2 7 6" xfId="11103"/>
    <cellStyle name="SAPBEXstdItem 10 2 7 6 2" xfId="29226"/>
    <cellStyle name="SAPBEXstdItem 10 2 7 6 3" xfId="50891"/>
    <cellStyle name="SAPBEXstdItem 10 2 7 7" xfId="12529"/>
    <cellStyle name="SAPBEXstdItem 10 2 7 7 2" xfId="29227"/>
    <cellStyle name="SAPBEXstdItem 10 2 7 7 3" xfId="50892"/>
    <cellStyle name="SAPBEXstdItem 10 2 7 8" xfId="13901"/>
    <cellStyle name="SAPBEXstdItem 10 2 7 8 2" xfId="50893"/>
    <cellStyle name="SAPBEXstdItem 10 2 7 9" xfId="3729"/>
    <cellStyle name="SAPBEXstdItem 10 2 8" xfId="3956"/>
    <cellStyle name="SAPBEXstdItem 10 2 8 2" xfId="4506"/>
    <cellStyle name="SAPBEXstdItem 10 2 8 2 2" xfId="29228"/>
    <cellStyle name="SAPBEXstdItem 10 2 8 2 2 2" xfId="29229"/>
    <cellStyle name="SAPBEXstdItem 10 2 8 2 2 3" xfId="62103"/>
    <cellStyle name="SAPBEXstdItem 10 2 8 2 3" xfId="29230"/>
    <cellStyle name="SAPBEXstdItem 10 2 8 2 3 2" xfId="29231"/>
    <cellStyle name="SAPBEXstdItem 10 2 8 2 3 3" xfId="62104"/>
    <cellStyle name="SAPBEXstdItem 10 2 8 2 4" xfId="29232"/>
    <cellStyle name="SAPBEXstdItem 10 2 8 2 5" xfId="50894"/>
    <cellStyle name="SAPBEXstdItem 10 2 8 3" xfId="29233"/>
    <cellStyle name="SAPBEXstdItem 10 2 8 3 2" xfId="29234"/>
    <cellStyle name="SAPBEXstdItem 10 2 8 3 3" xfId="62105"/>
    <cellStyle name="SAPBEXstdItem 10 2 8 4" xfId="29235"/>
    <cellStyle name="SAPBEXstdItem 10 2 8 4 2" xfId="29236"/>
    <cellStyle name="SAPBEXstdItem 10 2 8 4 3" xfId="62106"/>
    <cellStyle name="SAPBEXstdItem 10 2 8 5" xfId="29237"/>
    <cellStyle name="SAPBEXstdItem 10 2 8 5 2" xfId="62107"/>
    <cellStyle name="SAPBEXstdItem 10 2 8 6" xfId="50895"/>
    <cellStyle name="SAPBEXstdItem 10 2 8 7" xfId="62108"/>
    <cellStyle name="SAPBEXstdItem 10 2 9" xfId="3159"/>
    <cellStyle name="SAPBEXstdItem 10 2 9 2" xfId="3124"/>
    <cellStyle name="SAPBEXstdItem 10 2 9 2 2" xfId="29238"/>
    <cellStyle name="SAPBEXstdItem 10 2 9 2 2 2" xfId="29239"/>
    <cellStyle name="SAPBEXstdItem 10 2 9 2 2 3" xfId="62109"/>
    <cellStyle name="SAPBEXstdItem 10 2 9 2 3" xfId="29240"/>
    <cellStyle name="SAPBEXstdItem 10 2 9 2 3 2" xfId="29241"/>
    <cellStyle name="SAPBEXstdItem 10 2 9 2 3 3" xfId="62110"/>
    <cellStyle name="SAPBEXstdItem 10 2 9 2 4" xfId="29242"/>
    <cellStyle name="SAPBEXstdItem 10 2 9 2 5" xfId="50896"/>
    <cellStyle name="SAPBEXstdItem 10 2 9 3" xfId="29243"/>
    <cellStyle name="SAPBEXstdItem 10 2 9 3 2" xfId="29244"/>
    <cellStyle name="SAPBEXstdItem 10 2 9 3 3" xfId="62111"/>
    <cellStyle name="SAPBEXstdItem 10 2 9 4" xfId="29245"/>
    <cellStyle name="SAPBEXstdItem 10 2 9 4 2" xfId="29246"/>
    <cellStyle name="SAPBEXstdItem 10 2 9 4 3" xfId="62112"/>
    <cellStyle name="SAPBEXstdItem 10 2 9 5" xfId="29247"/>
    <cellStyle name="SAPBEXstdItem 10 2 9 6" xfId="50897"/>
    <cellStyle name="SAPBEXstdItem 10 3" xfId="29248"/>
    <cellStyle name="SAPBEXstdItem 10 3 2" xfId="29249"/>
    <cellStyle name="SAPBEXstdItem 10 3 3" xfId="50898"/>
    <cellStyle name="SAPBEXstdItem 10 4" xfId="50899"/>
    <cellStyle name="SAPBEXstdItem 11" xfId="268"/>
    <cellStyle name="SAPBEXstdItem 11 2" xfId="2408"/>
    <cellStyle name="SAPBEXstdItem 11 2 10" xfId="3005"/>
    <cellStyle name="SAPBEXstdItem 11 2 10 2" xfId="29250"/>
    <cellStyle name="SAPBEXstdItem 11 2 10 2 2" xfId="29251"/>
    <cellStyle name="SAPBEXstdItem 11 2 10 2 3" xfId="62113"/>
    <cellStyle name="SAPBEXstdItem 11 2 10 3" xfId="29252"/>
    <cellStyle name="SAPBEXstdItem 11 2 10 3 2" xfId="29253"/>
    <cellStyle name="SAPBEXstdItem 11 2 10 3 3" xfId="62114"/>
    <cellStyle name="SAPBEXstdItem 11 2 10 4" xfId="29254"/>
    <cellStyle name="SAPBEXstdItem 11 2 10 5" xfId="50900"/>
    <cellStyle name="SAPBEXstdItem 11 2 11" xfId="2992"/>
    <cellStyle name="SAPBEXstdItem 11 2 11 2" xfId="29255"/>
    <cellStyle name="SAPBEXstdItem 11 2 11 2 2" xfId="29256"/>
    <cellStyle name="SAPBEXstdItem 11 2 11 2 3" xfId="62115"/>
    <cellStyle name="SAPBEXstdItem 11 2 11 3" xfId="29257"/>
    <cellStyle name="SAPBEXstdItem 11 2 11 3 2" xfId="29258"/>
    <cellStyle name="SAPBEXstdItem 11 2 11 3 3" xfId="62116"/>
    <cellStyle name="SAPBEXstdItem 11 2 11 4" xfId="29259"/>
    <cellStyle name="SAPBEXstdItem 11 2 11 5" xfId="50901"/>
    <cellStyle name="SAPBEXstdItem 11 2 12" xfId="4648"/>
    <cellStyle name="SAPBEXstdItem 11 2 12 2" xfId="29260"/>
    <cellStyle name="SAPBEXstdItem 11 2 12 2 2" xfId="29261"/>
    <cellStyle name="SAPBEXstdItem 11 2 12 2 3" xfId="62117"/>
    <cellStyle name="SAPBEXstdItem 11 2 12 3" xfId="29262"/>
    <cellStyle name="SAPBEXstdItem 11 2 12 3 2" xfId="29263"/>
    <cellStyle name="SAPBEXstdItem 11 2 12 3 3" xfId="62118"/>
    <cellStyle name="SAPBEXstdItem 11 2 12 4" xfId="29264"/>
    <cellStyle name="SAPBEXstdItem 11 2 12 5" xfId="50902"/>
    <cellStyle name="SAPBEXstdItem 11 2 13" xfId="29265"/>
    <cellStyle name="SAPBEXstdItem 11 2 13 2" xfId="29266"/>
    <cellStyle name="SAPBEXstdItem 11 2 13 3" xfId="62119"/>
    <cellStyle name="SAPBEXstdItem 11 2 14" xfId="50903"/>
    <cellStyle name="SAPBEXstdItem 11 2 2" xfId="2409"/>
    <cellStyle name="SAPBEXstdItem 11 2 2 10" xfId="4435"/>
    <cellStyle name="SAPBEXstdItem 11 2 2 10 2" xfId="29267"/>
    <cellStyle name="SAPBEXstdItem 11 2 2 10 2 2" xfId="29268"/>
    <cellStyle name="SAPBEXstdItem 11 2 2 10 2 3" xfId="62120"/>
    <cellStyle name="SAPBEXstdItem 11 2 2 10 3" xfId="29269"/>
    <cellStyle name="SAPBEXstdItem 11 2 2 10 3 2" xfId="29270"/>
    <cellStyle name="SAPBEXstdItem 11 2 2 10 3 3" xfId="62121"/>
    <cellStyle name="SAPBEXstdItem 11 2 2 10 4" xfId="29271"/>
    <cellStyle name="SAPBEXstdItem 11 2 2 10 5" xfId="50904"/>
    <cellStyle name="SAPBEXstdItem 11 2 2 11" xfId="29272"/>
    <cellStyle name="SAPBEXstdItem 11 2 2 11 2" xfId="29273"/>
    <cellStyle name="SAPBEXstdItem 11 2 2 11 3" xfId="62122"/>
    <cellStyle name="SAPBEXstdItem 11 2 2 12" xfId="50905"/>
    <cellStyle name="SAPBEXstdItem 11 2 2 2" xfId="2410"/>
    <cellStyle name="SAPBEXstdItem 11 2 2 2 2" xfId="2411"/>
    <cellStyle name="SAPBEXstdItem 11 2 2 2 2 2" xfId="2412"/>
    <cellStyle name="SAPBEXstdItem 11 2 2 2 2 2 2" xfId="9516"/>
    <cellStyle name="SAPBEXstdItem 11 2 2 2 2 2 2 2" xfId="29274"/>
    <cellStyle name="SAPBEXstdItem 11 2 2 2 2 2 2 2 2" xfId="62123"/>
    <cellStyle name="SAPBEXstdItem 11 2 2 2 2 2 2 3" xfId="50906"/>
    <cellStyle name="SAPBEXstdItem 11 2 2 2 2 2 3" xfId="10969"/>
    <cellStyle name="SAPBEXstdItem 11 2 2 2 2 2 3 2" xfId="29275"/>
    <cellStyle name="SAPBEXstdItem 11 2 2 2 2 2 3 3" xfId="50907"/>
    <cellStyle name="SAPBEXstdItem 11 2 2 2 2 2 4" xfId="12393"/>
    <cellStyle name="SAPBEXstdItem 11 2 2 2 2 2 4 2" xfId="29276"/>
    <cellStyle name="SAPBEXstdItem 11 2 2 2 2 2 4 3" xfId="50908"/>
    <cellStyle name="SAPBEXstdItem 11 2 2 2 2 2 5" xfId="13768"/>
    <cellStyle name="SAPBEXstdItem 11 2 2 2 2 2 5 2" xfId="50909"/>
    <cellStyle name="SAPBEXstdItem 11 2 2 2 2 2 6" xfId="15118"/>
    <cellStyle name="SAPBEXstdItem 11 2 2 2 2 2 7" xfId="7533"/>
    <cellStyle name="SAPBEXstdItem 11 2 2 2 2 2 8" xfId="62124"/>
    <cellStyle name="SAPBEXstdItem 11 2 2 2 2 2 9" xfId="62125"/>
    <cellStyle name="SAPBEXstdItem 11 2 2 2 2 3" xfId="6396"/>
    <cellStyle name="SAPBEXstdItem 11 2 2 2 2 3 2" xfId="29277"/>
    <cellStyle name="SAPBEXstdItem 11 2 2 2 2 3 2 2" xfId="62126"/>
    <cellStyle name="SAPBEXstdItem 11 2 2 2 2 3 3" xfId="50910"/>
    <cellStyle name="SAPBEXstdItem 11 2 2 2 2 4" xfId="29278"/>
    <cellStyle name="SAPBEXstdItem 11 2 2 2 2 4 2" xfId="29279"/>
    <cellStyle name="SAPBEXstdItem 11 2 2 2 2 4 3" xfId="62127"/>
    <cellStyle name="SAPBEXstdItem 11 2 2 2 2 5" xfId="29280"/>
    <cellStyle name="SAPBEXstdItem 11 2 2 2 2 6" xfId="50911"/>
    <cellStyle name="SAPBEXstdItem 11 2 2 2 3" xfId="2413"/>
    <cellStyle name="SAPBEXstdItem 11 2 2 2 3 2" xfId="8605"/>
    <cellStyle name="SAPBEXstdItem 11 2 2 2 3 2 2" xfId="29281"/>
    <cellStyle name="SAPBEXstdItem 11 2 2 2 3 2 2 2" xfId="62128"/>
    <cellStyle name="SAPBEXstdItem 11 2 2 2 3 2 3" xfId="50912"/>
    <cellStyle name="SAPBEXstdItem 11 2 2 2 3 3" xfId="10058"/>
    <cellStyle name="SAPBEXstdItem 11 2 2 2 3 3 2" xfId="29282"/>
    <cellStyle name="SAPBEXstdItem 11 2 2 2 3 3 3" xfId="50913"/>
    <cellStyle name="SAPBEXstdItem 11 2 2 2 3 4" xfId="11482"/>
    <cellStyle name="SAPBEXstdItem 11 2 2 2 3 4 2" xfId="29283"/>
    <cellStyle name="SAPBEXstdItem 11 2 2 2 3 4 3" xfId="50914"/>
    <cellStyle name="SAPBEXstdItem 11 2 2 2 3 5" xfId="12857"/>
    <cellStyle name="SAPBEXstdItem 11 2 2 2 3 5 2" xfId="29284"/>
    <cellStyle name="SAPBEXstdItem 11 2 2 2 3 5 3" xfId="50915"/>
    <cellStyle name="SAPBEXstdItem 11 2 2 2 3 6" xfId="14207"/>
    <cellStyle name="SAPBEXstdItem 11 2 2 2 3 6 2" xfId="50916"/>
    <cellStyle name="SAPBEXstdItem 11 2 2 2 3 7" xfId="6622"/>
    <cellStyle name="SAPBEXstdItem 11 2 2 2 3 8" xfId="62129"/>
    <cellStyle name="SAPBEXstdItem 11 2 2 2 3 9" xfId="62130"/>
    <cellStyle name="SAPBEXstdItem 11 2 2 2 4" xfId="5495"/>
    <cellStyle name="SAPBEXstdItem 11 2 2 2 4 2" xfId="29285"/>
    <cellStyle name="SAPBEXstdItem 11 2 2 2 4 2 2" xfId="62131"/>
    <cellStyle name="SAPBEXstdItem 11 2 2 2 4 3" xfId="50917"/>
    <cellStyle name="SAPBEXstdItem 11 2 2 2 5" xfId="29286"/>
    <cellStyle name="SAPBEXstdItem 11 2 2 2 5 2" xfId="29287"/>
    <cellStyle name="SAPBEXstdItem 11 2 2 2 5 3" xfId="50918"/>
    <cellStyle name="SAPBEXstdItem 11 2 2 2 6" xfId="50919"/>
    <cellStyle name="SAPBEXstdItem 11 2 2 3" xfId="2414"/>
    <cellStyle name="SAPBEXstdItem 11 2 2 3 2" xfId="2415"/>
    <cellStyle name="SAPBEXstdItem 11 2 2 3 2 2" xfId="8831"/>
    <cellStyle name="SAPBEXstdItem 11 2 2 3 2 2 2" xfId="29288"/>
    <cellStyle name="SAPBEXstdItem 11 2 2 3 2 2 2 2" xfId="62132"/>
    <cellStyle name="SAPBEXstdItem 11 2 2 3 2 2 3" xfId="50920"/>
    <cellStyle name="SAPBEXstdItem 11 2 2 3 2 3" xfId="10284"/>
    <cellStyle name="SAPBEXstdItem 11 2 2 3 2 3 2" xfId="29289"/>
    <cellStyle name="SAPBEXstdItem 11 2 2 3 2 3 2 2" xfId="62133"/>
    <cellStyle name="SAPBEXstdItem 11 2 2 3 2 3 3" xfId="50921"/>
    <cellStyle name="SAPBEXstdItem 11 2 2 3 2 4" xfId="11708"/>
    <cellStyle name="SAPBEXstdItem 11 2 2 3 2 4 2" xfId="29290"/>
    <cellStyle name="SAPBEXstdItem 11 2 2 3 2 4 3" xfId="50922"/>
    <cellStyle name="SAPBEXstdItem 11 2 2 3 2 5" xfId="13083"/>
    <cellStyle name="SAPBEXstdItem 11 2 2 3 2 5 2" xfId="50923"/>
    <cellStyle name="SAPBEXstdItem 11 2 2 3 2 6" xfId="14433"/>
    <cellStyle name="SAPBEXstdItem 11 2 2 3 2 7" xfId="6848"/>
    <cellStyle name="SAPBEXstdItem 11 2 2 3 2 8" xfId="62134"/>
    <cellStyle name="SAPBEXstdItem 11 2 2 3 2 9" xfId="62135"/>
    <cellStyle name="SAPBEXstdItem 11 2 2 3 3" xfId="5720"/>
    <cellStyle name="SAPBEXstdItem 11 2 2 3 3 2" xfId="29291"/>
    <cellStyle name="SAPBEXstdItem 11 2 2 3 3 2 2" xfId="62136"/>
    <cellStyle name="SAPBEXstdItem 11 2 2 3 3 3" xfId="50924"/>
    <cellStyle name="SAPBEXstdItem 11 2 2 3 4" xfId="29292"/>
    <cellStyle name="SAPBEXstdItem 11 2 2 3 4 2" xfId="29293"/>
    <cellStyle name="SAPBEXstdItem 11 2 2 3 4 3" xfId="62137"/>
    <cellStyle name="SAPBEXstdItem 11 2 2 3 5" xfId="29294"/>
    <cellStyle name="SAPBEXstdItem 11 2 2 3 6" xfId="50925"/>
    <cellStyle name="SAPBEXstdItem 11 2 2 4" xfId="2416"/>
    <cellStyle name="SAPBEXstdItem 11 2 2 4 10" xfId="62138"/>
    <cellStyle name="SAPBEXstdItem 11 2 2 4 11" xfId="62139"/>
    <cellStyle name="SAPBEXstdItem 11 2 2 4 2" xfId="2417"/>
    <cellStyle name="SAPBEXstdItem 11 2 2 4 2 10" xfId="62140"/>
    <cellStyle name="SAPBEXstdItem 11 2 2 4 2 2" xfId="7076"/>
    <cellStyle name="SAPBEXstdItem 11 2 2 4 2 2 2" xfId="29295"/>
    <cellStyle name="SAPBEXstdItem 11 2 2 4 2 2 2 2" xfId="62141"/>
    <cellStyle name="SAPBEXstdItem 11 2 2 4 2 2 3" xfId="50926"/>
    <cellStyle name="SAPBEXstdItem 11 2 2 4 2 3" xfId="9059"/>
    <cellStyle name="SAPBEXstdItem 11 2 2 4 2 3 2" xfId="29296"/>
    <cellStyle name="SAPBEXstdItem 11 2 2 4 2 3 2 2" xfId="62142"/>
    <cellStyle name="SAPBEXstdItem 11 2 2 4 2 3 3" xfId="50927"/>
    <cellStyle name="SAPBEXstdItem 11 2 2 4 2 4" xfId="10512"/>
    <cellStyle name="SAPBEXstdItem 11 2 2 4 2 4 2" xfId="29297"/>
    <cellStyle name="SAPBEXstdItem 11 2 2 4 2 4 3" xfId="50928"/>
    <cellStyle name="SAPBEXstdItem 11 2 2 4 2 5" xfId="11936"/>
    <cellStyle name="SAPBEXstdItem 11 2 2 4 2 5 2" xfId="29298"/>
    <cellStyle name="SAPBEXstdItem 11 2 2 4 2 5 3" xfId="50929"/>
    <cellStyle name="SAPBEXstdItem 11 2 2 4 2 6" xfId="13311"/>
    <cellStyle name="SAPBEXstdItem 11 2 2 4 2 6 2" xfId="50930"/>
    <cellStyle name="SAPBEXstdItem 11 2 2 4 2 7" xfId="14661"/>
    <cellStyle name="SAPBEXstdItem 11 2 2 4 2 8" xfId="50931"/>
    <cellStyle name="SAPBEXstdItem 11 2 2 4 2 9" xfId="62143"/>
    <cellStyle name="SAPBEXstdItem 11 2 2 4 3" xfId="5948"/>
    <cellStyle name="SAPBEXstdItem 11 2 2 4 3 2" xfId="29299"/>
    <cellStyle name="SAPBEXstdItem 11 2 2 4 3 2 2" xfId="62144"/>
    <cellStyle name="SAPBEXstdItem 11 2 2 4 3 3" xfId="50932"/>
    <cellStyle name="SAPBEXstdItem 11 2 2 4 4" xfId="8019"/>
    <cellStyle name="SAPBEXstdItem 11 2 2 4 4 2" xfId="29300"/>
    <cellStyle name="SAPBEXstdItem 11 2 2 4 4 2 2" xfId="62145"/>
    <cellStyle name="SAPBEXstdItem 11 2 2 4 4 3" xfId="50933"/>
    <cellStyle name="SAPBEXstdItem 11 2 2 4 5" xfId="5199"/>
    <cellStyle name="SAPBEXstdItem 11 2 2 4 5 2" xfId="29301"/>
    <cellStyle name="SAPBEXstdItem 11 2 2 4 5 3" xfId="50934"/>
    <cellStyle name="SAPBEXstdItem 11 2 2 4 6" xfId="7789"/>
    <cellStyle name="SAPBEXstdItem 11 2 2 4 6 2" xfId="29302"/>
    <cellStyle name="SAPBEXstdItem 11 2 2 4 6 3" xfId="50935"/>
    <cellStyle name="SAPBEXstdItem 11 2 2 4 7" xfId="7804"/>
    <cellStyle name="SAPBEXstdItem 11 2 2 4 7 2" xfId="50936"/>
    <cellStyle name="SAPBEXstdItem 11 2 2 4 8" xfId="9827"/>
    <cellStyle name="SAPBEXstdItem 11 2 2 4 9" xfId="50937"/>
    <cellStyle name="SAPBEXstdItem 11 2 2 5" xfId="2418"/>
    <cellStyle name="SAPBEXstdItem 11 2 2 5 10" xfId="62146"/>
    <cellStyle name="SAPBEXstdItem 11 2 2 5 11" xfId="62147"/>
    <cellStyle name="SAPBEXstdItem 11 2 2 5 2" xfId="2419"/>
    <cellStyle name="SAPBEXstdItem 11 2 2 5 2 10" xfId="62148"/>
    <cellStyle name="SAPBEXstdItem 11 2 2 5 2 2" xfId="7300"/>
    <cellStyle name="SAPBEXstdItem 11 2 2 5 2 2 2" xfId="29303"/>
    <cellStyle name="SAPBEXstdItem 11 2 2 5 2 2 2 2" xfId="62149"/>
    <cellStyle name="SAPBEXstdItem 11 2 2 5 2 2 3" xfId="50938"/>
    <cellStyle name="SAPBEXstdItem 11 2 2 5 2 3" xfId="9283"/>
    <cellStyle name="SAPBEXstdItem 11 2 2 5 2 3 2" xfId="29304"/>
    <cellStyle name="SAPBEXstdItem 11 2 2 5 2 3 2 2" xfId="62150"/>
    <cellStyle name="SAPBEXstdItem 11 2 2 5 2 3 3" xfId="50939"/>
    <cellStyle name="SAPBEXstdItem 11 2 2 5 2 4" xfId="10736"/>
    <cellStyle name="SAPBEXstdItem 11 2 2 5 2 4 2" xfId="29305"/>
    <cellStyle name="SAPBEXstdItem 11 2 2 5 2 4 3" xfId="50940"/>
    <cellStyle name="SAPBEXstdItem 11 2 2 5 2 5" xfId="12160"/>
    <cellStyle name="SAPBEXstdItem 11 2 2 5 2 5 2" xfId="29306"/>
    <cellStyle name="SAPBEXstdItem 11 2 2 5 2 5 3" xfId="50941"/>
    <cellStyle name="SAPBEXstdItem 11 2 2 5 2 6" xfId="13535"/>
    <cellStyle name="SAPBEXstdItem 11 2 2 5 2 6 2" xfId="29307"/>
    <cellStyle name="SAPBEXstdItem 11 2 2 5 2 6 3" xfId="50942"/>
    <cellStyle name="SAPBEXstdItem 11 2 2 5 2 7" xfId="14885"/>
    <cellStyle name="SAPBEXstdItem 11 2 2 5 2 7 2" xfId="50943"/>
    <cellStyle name="SAPBEXstdItem 11 2 2 5 2 8" xfId="4331"/>
    <cellStyle name="SAPBEXstdItem 11 2 2 5 2 9" xfId="62151"/>
    <cellStyle name="SAPBEXstdItem 11 2 2 5 3" xfId="6172"/>
    <cellStyle name="SAPBEXstdItem 11 2 2 5 3 2" xfId="29308"/>
    <cellStyle name="SAPBEXstdItem 11 2 2 5 3 2 2" xfId="62152"/>
    <cellStyle name="SAPBEXstdItem 11 2 2 5 3 3" xfId="50944"/>
    <cellStyle name="SAPBEXstdItem 11 2 2 5 4" xfId="8243"/>
    <cellStyle name="SAPBEXstdItem 11 2 2 5 4 2" xfId="29309"/>
    <cellStyle name="SAPBEXstdItem 11 2 2 5 4 2 2" xfId="62153"/>
    <cellStyle name="SAPBEXstdItem 11 2 2 5 4 3" xfId="50945"/>
    <cellStyle name="SAPBEXstdItem 11 2 2 5 5" xfId="9730"/>
    <cellStyle name="SAPBEXstdItem 11 2 2 5 5 2" xfId="29310"/>
    <cellStyle name="SAPBEXstdItem 11 2 2 5 5 3" xfId="50946"/>
    <cellStyle name="SAPBEXstdItem 11 2 2 5 6" xfId="11183"/>
    <cellStyle name="SAPBEXstdItem 11 2 2 5 6 2" xfId="29311"/>
    <cellStyle name="SAPBEXstdItem 11 2 2 5 6 3" xfId="50947"/>
    <cellStyle name="SAPBEXstdItem 11 2 2 5 7" xfId="12609"/>
    <cellStyle name="SAPBEXstdItem 11 2 2 5 7 2" xfId="29312"/>
    <cellStyle name="SAPBEXstdItem 11 2 2 5 7 3" xfId="50948"/>
    <cellStyle name="SAPBEXstdItem 11 2 2 5 8" xfId="13981"/>
    <cellStyle name="SAPBEXstdItem 11 2 2 5 8 2" xfId="50949"/>
    <cellStyle name="SAPBEXstdItem 11 2 2 5 9" xfId="3812"/>
    <cellStyle name="SAPBEXstdItem 11 2 2 6" xfId="4039"/>
    <cellStyle name="SAPBEXstdItem 11 2 2 6 2" xfId="3068"/>
    <cellStyle name="SAPBEXstdItem 11 2 2 6 2 2" xfId="29313"/>
    <cellStyle name="SAPBEXstdItem 11 2 2 6 2 2 2" xfId="29314"/>
    <cellStyle name="SAPBEXstdItem 11 2 2 6 2 2 3" xfId="62154"/>
    <cellStyle name="SAPBEXstdItem 11 2 2 6 2 3" xfId="29315"/>
    <cellStyle name="SAPBEXstdItem 11 2 2 6 2 3 2" xfId="29316"/>
    <cellStyle name="SAPBEXstdItem 11 2 2 6 2 3 3" xfId="62155"/>
    <cellStyle name="SAPBEXstdItem 11 2 2 6 2 4" xfId="29317"/>
    <cellStyle name="SAPBEXstdItem 11 2 2 6 2 5" xfId="50950"/>
    <cellStyle name="SAPBEXstdItem 11 2 2 6 3" xfId="29318"/>
    <cellStyle name="SAPBEXstdItem 11 2 2 6 3 2" xfId="29319"/>
    <cellStyle name="SAPBEXstdItem 11 2 2 6 3 3" xfId="62156"/>
    <cellStyle name="SAPBEXstdItem 11 2 2 6 4" xfId="29320"/>
    <cellStyle name="SAPBEXstdItem 11 2 2 6 4 2" xfId="29321"/>
    <cellStyle name="SAPBEXstdItem 11 2 2 6 4 3" xfId="62157"/>
    <cellStyle name="SAPBEXstdItem 11 2 2 6 5" xfId="29322"/>
    <cellStyle name="SAPBEXstdItem 11 2 2 6 5 2" xfId="62158"/>
    <cellStyle name="SAPBEXstdItem 11 2 2 6 6" xfId="50951"/>
    <cellStyle name="SAPBEXstdItem 11 2 2 6 7" xfId="62159"/>
    <cellStyle name="SAPBEXstdItem 11 2 2 7" xfId="3158"/>
    <cellStyle name="SAPBEXstdItem 11 2 2 7 2" xfId="4283"/>
    <cellStyle name="SAPBEXstdItem 11 2 2 7 2 2" xfId="29323"/>
    <cellStyle name="SAPBEXstdItem 11 2 2 7 2 2 2" xfId="29324"/>
    <cellStyle name="SAPBEXstdItem 11 2 2 7 2 2 3" xfId="62160"/>
    <cellStyle name="SAPBEXstdItem 11 2 2 7 2 3" xfId="29325"/>
    <cellStyle name="SAPBEXstdItem 11 2 2 7 2 3 2" xfId="29326"/>
    <cellStyle name="SAPBEXstdItem 11 2 2 7 2 3 3" xfId="62161"/>
    <cellStyle name="SAPBEXstdItem 11 2 2 7 2 4" xfId="29327"/>
    <cellStyle name="SAPBEXstdItem 11 2 2 7 2 5" xfId="50952"/>
    <cellStyle name="SAPBEXstdItem 11 2 2 7 3" xfId="29328"/>
    <cellStyle name="SAPBEXstdItem 11 2 2 7 3 2" xfId="29329"/>
    <cellStyle name="SAPBEXstdItem 11 2 2 7 3 3" xfId="62162"/>
    <cellStyle name="SAPBEXstdItem 11 2 2 7 4" xfId="29330"/>
    <cellStyle name="SAPBEXstdItem 11 2 2 7 4 2" xfId="29331"/>
    <cellStyle name="SAPBEXstdItem 11 2 2 7 4 3" xfId="62163"/>
    <cellStyle name="SAPBEXstdItem 11 2 2 7 5" xfId="29332"/>
    <cellStyle name="SAPBEXstdItem 11 2 2 7 6" xfId="50953"/>
    <cellStyle name="SAPBEXstdItem 11 2 2 8" xfId="4714"/>
    <cellStyle name="SAPBEXstdItem 11 2 2 8 2" xfId="29333"/>
    <cellStyle name="SAPBEXstdItem 11 2 2 8 2 2" xfId="29334"/>
    <cellStyle name="SAPBEXstdItem 11 2 2 8 2 3" xfId="62164"/>
    <cellStyle name="SAPBEXstdItem 11 2 2 8 3" xfId="29335"/>
    <cellStyle name="SAPBEXstdItem 11 2 2 8 3 2" xfId="29336"/>
    <cellStyle name="SAPBEXstdItem 11 2 2 8 3 3" xfId="62165"/>
    <cellStyle name="SAPBEXstdItem 11 2 2 8 4" xfId="29337"/>
    <cellStyle name="SAPBEXstdItem 11 2 2 8 5" xfId="50954"/>
    <cellStyle name="SAPBEXstdItem 11 2 2 9" xfId="4290"/>
    <cellStyle name="SAPBEXstdItem 11 2 2 9 2" xfId="29338"/>
    <cellStyle name="SAPBEXstdItem 11 2 2 9 2 2" xfId="29339"/>
    <cellStyle name="SAPBEXstdItem 11 2 2 9 2 3" xfId="62166"/>
    <cellStyle name="SAPBEXstdItem 11 2 2 9 3" xfId="29340"/>
    <cellStyle name="SAPBEXstdItem 11 2 2 9 3 2" xfId="29341"/>
    <cellStyle name="SAPBEXstdItem 11 2 2 9 3 3" xfId="62167"/>
    <cellStyle name="SAPBEXstdItem 11 2 2 9 4" xfId="29342"/>
    <cellStyle name="SAPBEXstdItem 11 2 2 9 5" xfId="50955"/>
    <cellStyle name="SAPBEXstdItem 11 2 3" xfId="2420"/>
    <cellStyle name="SAPBEXstdItem 11 2 3 10" xfId="4921"/>
    <cellStyle name="SAPBEXstdItem 11 2 3 10 2" xfId="29343"/>
    <cellStyle name="SAPBEXstdItem 11 2 3 10 2 2" xfId="29344"/>
    <cellStyle name="SAPBEXstdItem 11 2 3 10 2 3" xfId="62168"/>
    <cellStyle name="SAPBEXstdItem 11 2 3 10 3" xfId="29345"/>
    <cellStyle name="SAPBEXstdItem 11 2 3 10 3 2" xfId="29346"/>
    <cellStyle name="SAPBEXstdItem 11 2 3 10 3 3" xfId="62169"/>
    <cellStyle name="SAPBEXstdItem 11 2 3 10 4" xfId="29347"/>
    <cellStyle name="SAPBEXstdItem 11 2 3 10 5" xfId="50956"/>
    <cellStyle name="SAPBEXstdItem 11 2 3 11" xfId="29348"/>
    <cellStyle name="SAPBEXstdItem 11 2 3 11 2" xfId="29349"/>
    <cellStyle name="SAPBEXstdItem 11 2 3 11 3" xfId="62170"/>
    <cellStyle name="SAPBEXstdItem 11 2 3 12" xfId="50957"/>
    <cellStyle name="SAPBEXstdItem 11 2 3 2" xfId="2421"/>
    <cellStyle name="SAPBEXstdItem 11 2 3 2 2" xfId="2422"/>
    <cellStyle name="SAPBEXstdItem 11 2 3 2 2 2" xfId="2423"/>
    <cellStyle name="SAPBEXstdItem 11 2 3 2 2 2 2" xfId="9590"/>
    <cellStyle name="SAPBEXstdItem 11 2 3 2 2 2 2 2" xfId="29350"/>
    <cellStyle name="SAPBEXstdItem 11 2 3 2 2 2 2 2 2" xfId="62171"/>
    <cellStyle name="SAPBEXstdItem 11 2 3 2 2 2 2 3" xfId="50958"/>
    <cellStyle name="SAPBEXstdItem 11 2 3 2 2 2 3" xfId="11043"/>
    <cellStyle name="SAPBEXstdItem 11 2 3 2 2 2 3 2" xfId="29351"/>
    <cellStyle name="SAPBEXstdItem 11 2 3 2 2 2 3 3" xfId="50959"/>
    <cellStyle name="SAPBEXstdItem 11 2 3 2 2 2 4" xfId="12467"/>
    <cellStyle name="SAPBEXstdItem 11 2 3 2 2 2 4 2" xfId="29352"/>
    <cellStyle name="SAPBEXstdItem 11 2 3 2 2 2 4 3" xfId="50960"/>
    <cellStyle name="SAPBEXstdItem 11 2 3 2 2 2 5" xfId="13842"/>
    <cellStyle name="SAPBEXstdItem 11 2 3 2 2 2 5 2" xfId="50961"/>
    <cellStyle name="SAPBEXstdItem 11 2 3 2 2 2 6" xfId="15192"/>
    <cellStyle name="SAPBEXstdItem 11 2 3 2 2 2 7" xfId="7607"/>
    <cellStyle name="SAPBEXstdItem 11 2 3 2 2 2 8" xfId="62172"/>
    <cellStyle name="SAPBEXstdItem 11 2 3 2 2 2 9" xfId="62173"/>
    <cellStyle name="SAPBEXstdItem 11 2 3 2 2 3" xfId="6470"/>
    <cellStyle name="SAPBEXstdItem 11 2 3 2 2 3 2" xfId="29353"/>
    <cellStyle name="SAPBEXstdItem 11 2 3 2 2 3 2 2" xfId="62174"/>
    <cellStyle name="SAPBEXstdItem 11 2 3 2 2 3 3" xfId="50962"/>
    <cellStyle name="SAPBEXstdItem 11 2 3 2 2 4" xfId="29354"/>
    <cellStyle name="SAPBEXstdItem 11 2 3 2 2 4 2" xfId="29355"/>
    <cellStyle name="SAPBEXstdItem 11 2 3 2 2 4 3" xfId="62175"/>
    <cellStyle name="SAPBEXstdItem 11 2 3 2 2 5" xfId="29356"/>
    <cellStyle name="SAPBEXstdItem 11 2 3 2 2 6" xfId="50963"/>
    <cellStyle name="SAPBEXstdItem 11 2 3 2 3" xfId="2424"/>
    <cellStyle name="SAPBEXstdItem 11 2 3 2 3 2" xfId="8680"/>
    <cellStyle name="SAPBEXstdItem 11 2 3 2 3 2 2" xfId="29357"/>
    <cellStyle name="SAPBEXstdItem 11 2 3 2 3 2 2 2" xfId="62176"/>
    <cellStyle name="SAPBEXstdItem 11 2 3 2 3 2 3" xfId="50964"/>
    <cellStyle name="SAPBEXstdItem 11 2 3 2 3 3" xfId="10133"/>
    <cellStyle name="SAPBEXstdItem 11 2 3 2 3 3 2" xfId="29358"/>
    <cellStyle name="SAPBEXstdItem 11 2 3 2 3 3 3" xfId="50965"/>
    <cellStyle name="SAPBEXstdItem 11 2 3 2 3 4" xfId="11557"/>
    <cellStyle name="SAPBEXstdItem 11 2 3 2 3 4 2" xfId="29359"/>
    <cellStyle name="SAPBEXstdItem 11 2 3 2 3 4 3" xfId="50966"/>
    <cellStyle name="SAPBEXstdItem 11 2 3 2 3 5" xfId="12932"/>
    <cellStyle name="SAPBEXstdItem 11 2 3 2 3 5 2" xfId="29360"/>
    <cellStyle name="SAPBEXstdItem 11 2 3 2 3 5 3" xfId="50967"/>
    <cellStyle name="SAPBEXstdItem 11 2 3 2 3 6" xfId="14282"/>
    <cellStyle name="SAPBEXstdItem 11 2 3 2 3 6 2" xfId="50968"/>
    <cellStyle name="SAPBEXstdItem 11 2 3 2 3 7" xfId="6697"/>
    <cellStyle name="SAPBEXstdItem 11 2 3 2 3 8" xfId="62177"/>
    <cellStyle name="SAPBEXstdItem 11 2 3 2 3 9" xfId="62178"/>
    <cellStyle name="SAPBEXstdItem 11 2 3 2 4" xfId="5570"/>
    <cellStyle name="SAPBEXstdItem 11 2 3 2 4 2" xfId="29361"/>
    <cellStyle name="SAPBEXstdItem 11 2 3 2 4 2 2" xfId="62179"/>
    <cellStyle name="SAPBEXstdItem 11 2 3 2 4 3" xfId="50969"/>
    <cellStyle name="SAPBEXstdItem 11 2 3 2 5" xfId="29362"/>
    <cellStyle name="SAPBEXstdItem 11 2 3 2 5 2" xfId="29363"/>
    <cellStyle name="SAPBEXstdItem 11 2 3 2 5 3" xfId="50970"/>
    <cellStyle name="SAPBEXstdItem 11 2 3 2 6" xfId="50971"/>
    <cellStyle name="SAPBEXstdItem 11 2 3 3" xfId="2425"/>
    <cellStyle name="SAPBEXstdItem 11 2 3 3 2" xfId="2426"/>
    <cellStyle name="SAPBEXstdItem 11 2 3 3 2 2" xfId="8907"/>
    <cellStyle name="SAPBEXstdItem 11 2 3 3 2 2 2" xfId="29364"/>
    <cellStyle name="SAPBEXstdItem 11 2 3 3 2 2 2 2" xfId="62180"/>
    <cellStyle name="SAPBEXstdItem 11 2 3 3 2 2 3" xfId="50972"/>
    <cellStyle name="SAPBEXstdItem 11 2 3 3 2 3" xfId="10360"/>
    <cellStyle name="SAPBEXstdItem 11 2 3 3 2 3 2" xfId="29365"/>
    <cellStyle name="SAPBEXstdItem 11 2 3 3 2 3 2 2" xfId="62181"/>
    <cellStyle name="SAPBEXstdItem 11 2 3 3 2 3 3" xfId="50973"/>
    <cellStyle name="SAPBEXstdItem 11 2 3 3 2 4" xfId="11784"/>
    <cellStyle name="SAPBEXstdItem 11 2 3 3 2 4 2" xfId="29366"/>
    <cellStyle name="SAPBEXstdItem 11 2 3 3 2 4 3" xfId="50974"/>
    <cellStyle name="SAPBEXstdItem 11 2 3 3 2 5" xfId="13159"/>
    <cellStyle name="SAPBEXstdItem 11 2 3 3 2 5 2" xfId="50975"/>
    <cellStyle name="SAPBEXstdItem 11 2 3 3 2 6" xfId="14509"/>
    <cellStyle name="SAPBEXstdItem 11 2 3 3 2 7" xfId="6924"/>
    <cellStyle name="SAPBEXstdItem 11 2 3 3 2 8" xfId="62182"/>
    <cellStyle name="SAPBEXstdItem 11 2 3 3 2 9" xfId="62183"/>
    <cellStyle name="SAPBEXstdItem 11 2 3 3 3" xfId="5796"/>
    <cellStyle name="SAPBEXstdItem 11 2 3 3 3 2" xfId="29367"/>
    <cellStyle name="SAPBEXstdItem 11 2 3 3 3 2 2" xfId="62184"/>
    <cellStyle name="SAPBEXstdItem 11 2 3 3 3 3" xfId="50976"/>
    <cellStyle name="SAPBEXstdItem 11 2 3 3 4" xfId="29368"/>
    <cellStyle name="SAPBEXstdItem 11 2 3 3 4 2" xfId="29369"/>
    <cellStyle name="SAPBEXstdItem 11 2 3 3 4 3" xfId="62185"/>
    <cellStyle name="SAPBEXstdItem 11 2 3 3 5" xfId="29370"/>
    <cellStyle name="SAPBEXstdItem 11 2 3 3 6" xfId="50977"/>
    <cellStyle name="SAPBEXstdItem 11 2 3 4" xfId="2427"/>
    <cellStyle name="SAPBEXstdItem 11 2 3 4 10" xfId="62186"/>
    <cellStyle name="SAPBEXstdItem 11 2 3 4 11" xfId="62187"/>
    <cellStyle name="SAPBEXstdItem 11 2 3 4 2" xfId="2428"/>
    <cellStyle name="SAPBEXstdItem 11 2 3 4 2 10" xfId="62188"/>
    <cellStyle name="SAPBEXstdItem 11 2 3 4 2 2" xfId="7151"/>
    <cellStyle name="SAPBEXstdItem 11 2 3 4 2 2 2" xfId="29371"/>
    <cellStyle name="SAPBEXstdItem 11 2 3 4 2 2 2 2" xfId="62189"/>
    <cellStyle name="SAPBEXstdItem 11 2 3 4 2 2 3" xfId="50978"/>
    <cellStyle name="SAPBEXstdItem 11 2 3 4 2 3" xfId="9134"/>
    <cellStyle name="SAPBEXstdItem 11 2 3 4 2 3 2" xfId="29372"/>
    <cellStyle name="SAPBEXstdItem 11 2 3 4 2 3 2 2" xfId="62190"/>
    <cellStyle name="SAPBEXstdItem 11 2 3 4 2 3 3" xfId="50979"/>
    <cellStyle name="SAPBEXstdItem 11 2 3 4 2 4" xfId="10587"/>
    <cellStyle name="SAPBEXstdItem 11 2 3 4 2 4 2" xfId="29373"/>
    <cellStyle name="SAPBEXstdItem 11 2 3 4 2 4 3" xfId="50980"/>
    <cellStyle name="SAPBEXstdItem 11 2 3 4 2 5" xfId="12011"/>
    <cellStyle name="SAPBEXstdItem 11 2 3 4 2 5 2" xfId="29374"/>
    <cellStyle name="SAPBEXstdItem 11 2 3 4 2 5 3" xfId="50981"/>
    <cellStyle name="SAPBEXstdItem 11 2 3 4 2 6" xfId="13386"/>
    <cellStyle name="SAPBEXstdItem 11 2 3 4 2 6 2" xfId="50982"/>
    <cellStyle name="SAPBEXstdItem 11 2 3 4 2 7" xfId="14736"/>
    <cellStyle name="SAPBEXstdItem 11 2 3 4 2 8" xfId="50983"/>
    <cellStyle name="SAPBEXstdItem 11 2 3 4 2 9" xfId="62191"/>
    <cellStyle name="SAPBEXstdItem 11 2 3 4 3" xfId="6023"/>
    <cellStyle name="SAPBEXstdItem 11 2 3 4 3 2" xfId="29375"/>
    <cellStyle name="SAPBEXstdItem 11 2 3 4 3 2 2" xfId="62192"/>
    <cellStyle name="SAPBEXstdItem 11 2 3 4 3 3" xfId="50984"/>
    <cellStyle name="SAPBEXstdItem 11 2 3 4 4" xfId="8094"/>
    <cellStyle name="SAPBEXstdItem 11 2 3 4 4 2" xfId="29376"/>
    <cellStyle name="SAPBEXstdItem 11 2 3 4 4 2 2" xfId="62193"/>
    <cellStyle name="SAPBEXstdItem 11 2 3 4 4 3" xfId="50985"/>
    <cellStyle name="SAPBEXstdItem 11 2 3 4 5" xfId="5330"/>
    <cellStyle name="SAPBEXstdItem 11 2 3 4 5 2" xfId="29377"/>
    <cellStyle name="SAPBEXstdItem 11 2 3 4 5 3" xfId="50986"/>
    <cellStyle name="SAPBEXstdItem 11 2 3 4 6" xfId="5017"/>
    <cellStyle name="SAPBEXstdItem 11 2 3 4 6 2" xfId="29378"/>
    <cellStyle name="SAPBEXstdItem 11 2 3 4 6 3" xfId="50987"/>
    <cellStyle name="SAPBEXstdItem 11 2 3 4 7" xfId="4974"/>
    <cellStyle name="SAPBEXstdItem 11 2 3 4 7 2" xfId="50988"/>
    <cellStyle name="SAPBEXstdItem 11 2 3 4 8" xfId="4987"/>
    <cellStyle name="SAPBEXstdItem 11 2 3 4 9" xfId="50989"/>
    <cellStyle name="SAPBEXstdItem 11 2 3 5" xfId="2429"/>
    <cellStyle name="SAPBEXstdItem 11 2 3 5 10" xfId="62194"/>
    <cellStyle name="SAPBEXstdItem 11 2 3 5 11" xfId="62195"/>
    <cellStyle name="SAPBEXstdItem 11 2 3 5 2" xfId="2430"/>
    <cellStyle name="SAPBEXstdItem 11 2 3 5 2 10" xfId="62196"/>
    <cellStyle name="SAPBEXstdItem 11 2 3 5 2 2" xfId="7374"/>
    <cellStyle name="SAPBEXstdItem 11 2 3 5 2 2 2" xfId="29379"/>
    <cellStyle name="SAPBEXstdItem 11 2 3 5 2 2 2 2" xfId="62197"/>
    <cellStyle name="SAPBEXstdItem 11 2 3 5 2 2 3" xfId="50990"/>
    <cellStyle name="SAPBEXstdItem 11 2 3 5 2 3" xfId="9357"/>
    <cellStyle name="SAPBEXstdItem 11 2 3 5 2 3 2" xfId="29380"/>
    <cellStyle name="SAPBEXstdItem 11 2 3 5 2 3 2 2" xfId="62198"/>
    <cellStyle name="SAPBEXstdItem 11 2 3 5 2 3 3" xfId="50991"/>
    <cellStyle name="SAPBEXstdItem 11 2 3 5 2 4" xfId="10810"/>
    <cellStyle name="SAPBEXstdItem 11 2 3 5 2 4 2" xfId="29381"/>
    <cellStyle name="SAPBEXstdItem 11 2 3 5 2 4 3" xfId="50992"/>
    <cellStyle name="SAPBEXstdItem 11 2 3 5 2 5" xfId="12234"/>
    <cellStyle name="SAPBEXstdItem 11 2 3 5 2 5 2" xfId="29382"/>
    <cellStyle name="SAPBEXstdItem 11 2 3 5 2 5 3" xfId="50993"/>
    <cellStyle name="SAPBEXstdItem 11 2 3 5 2 6" xfId="13609"/>
    <cellStyle name="SAPBEXstdItem 11 2 3 5 2 6 2" xfId="29383"/>
    <cellStyle name="SAPBEXstdItem 11 2 3 5 2 6 3" xfId="50994"/>
    <cellStyle name="SAPBEXstdItem 11 2 3 5 2 7" xfId="14959"/>
    <cellStyle name="SAPBEXstdItem 11 2 3 5 2 7 2" xfId="50995"/>
    <cellStyle name="SAPBEXstdItem 11 2 3 5 2 8" xfId="4800"/>
    <cellStyle name="SAPBEXstdItem 11 2 3 5 2 9" xfId="62199"/>
    <cellStyle name="SAPBEXstdItem 11 2 3 5 3" xfId="6246"/>
    <cellStyle name="SAPBEXstdItem 11 2 3 5 3 2" xfId="29384"/>
    <cellStyle name="SAPBEXstdItem 11 2 3 5 3 2 2" xfId="62200"/>
    <cellStyle name="SAPBEXstdItem 11 2 3 5 3 3" xfId="50996"/>
    <cellStyle name="SAPBEXstdItem 11 2 3 5 4" xfId="8317"/>
    <cellStyle name="SAPBEXstdItem 11 2 3 5 4 2" xfId="29385"/>
    <cellStyle name="SAPBEXstdItem 11 2 3 5 4 2 2" xfId="62201"/>
    <cellStyle name="SAPBEXstdItem 11 2 3 5 4 3" xfId="50997"/>
    <cellStyle name="SAPBEXstdItem 11 2 3 5 5" xfId="9804"/>
    <cellStyle name="SAPBEXstdItem 11 2 3 5 5 2" xfId="29386"/>
    <cellStyle name="SAPBEXstdItem 11 2 3 5 5 3" xfId="50998"/>
    <cellStyle name="SAPBEXstdItem 11 2 3 5 6" xfId="11257"/>
    <cellStyle name="SAPBEXstdItem 11 2 3 5 6 2" xfId="29387"/>
    <cellStyle name="SAPBEXstdItem 11 2 3 5 6 3" xfId="50999"/>
    <cellStyle name="SAPBEXstdItem 11 2 3 5 7" xfId="12683"/>
    <cellStyle name="SAPBEXstdItem 11 2 3 5 7 2" xfId="29388"/>
    <cellStyle name="SAPBEXstdItem 11 2 3 5 7 3" xfId="51000"/>
    <cellStyle name="SAPBEXstdItem 11 2 3 5 8" xfId="14055"/>
    <cellStyle name="SAPBEXstdItem 11 2 3 5 8 2" xfId="51001"/>
    <cellStyle name="SAPBEXstdItem 11 2 3 5 9" xfId="3888"/>
    <cellStyle name="SAPBEXstdItem 11 2 3 6" xfId="4115"/>
    <cellStyle name="SAPBEXstdItem 11 2 3 6 2" xfId="3476"/>
    <cellStyle name="SAPBEXstdItem 11 2 3 6 2 2" xfId="29389"/>
    <cellStyle name="SAPBEXstdItem 11 2 3 6 2 2 2" xfId="29390"/>
    <cellStyle name="SAPBEXstdItem 11 2 3 6 2 2 3" xfId="62202"/>
    <cellStyle name="SAPBEXstdItem 11 2 3 6 2 3" xfId="29391"/>
    <cellStyle name="SAPBEXstdItem 11 2 3 6 2 3 2" xfId="29392"/>
    <cellStyle name="SAPBEXstdItem 11 2 3 6 2 3 3" xfId="62203"/>
    <cellStyle name="SAPBEXstdItem 11 2 3 6 2 4" xfId="29393"/>
    <cellStyle name="SAPBEXstdItem 11 2 3 6 2 5" xfId="51002"/>
    <cellStyle name="SAPBEXstdItem 11 2 3 6 3" xfId="29394"/>
    <cellStyle name="SAPBEXstdItem 11 2 3 6 3 2" xfId="29395"/>
    <cellStyle name="SAPBEXstdItem 11 2 3 6 3 3" xfId="62204"/>
    <cellStyle name="SAPBEXstdItem 11 2 3 6 4" xfId="29396"/>
    <cellStyle name="SAPBEXstdItem 11 2 3 6 4 2" xfId="29397"/>
    <cellStyle name="SAPBEXstdItem 11 2 3 6 4 3" xfId="62205"/>
    <cellStyle name="SAPBEXstdItem 11 2 3 6 5" xfId="29398"/>
    <cellStyle name="SAPBEXstdItem 11 2 3 6 5 2" xfId="62206"/>
    <cellStyle name="SAPBEXstdItem 11 2 3 6 6" xfId="51003"/>
    <cellStyle name="SAPBEXstdItem 11 2 3 6 7" xfId="62207"/>
    <cellStyle name="SAPBEXstdItem 11 2 3 7" xfId="3175"/>
    <cellStyle name="SAPBEXstdItem 11 2 3 7 2" xfId="3423"/>
    <cellStyle name="SAPBEXstdItem 11 2 3 7 2 2" xfId="29399"/>
    <cellStyle name="SAPBEXstdItem 11 2 3 7 2 2 2" xfId="29400"/>
    <cellStyle name="SAPBEXstdItem 11 2 3 7 2 2 3" xfId="62208"/>
    <cellStyle name="SAPBEXstdItem 11 2 3 7 2 3" xfId="29401"/>
    <cellStyle name="SAPBEXstdItem 11 2 3 7 2 3 2" xfId="29402"/>
    <cellStyle name="SAPBEXstdItem 11 2 3 7 2 3 3" xfId="62209"/>
    <cellStyle name="SAPBEXstdItem 11 2 3 7 2 4" xfId="29403"/>
    <cellStyle name="SAPBEXstdItem 11 2 3 7 2 5" xfId="51004"/>
    <cellStyle name="SAPBEXstdItem 11 2 3 7 3" xfId="29404"/>
    <cellStyle name="SAPBEXstdItem 11 2 3 7 3 2" xfId="29405"/>
    <cellStyle name="SAPBEXstdItem 11 2 3 7 3 3" xfId="62210"/>
    <cellStyle name="SAPBEXstdItem 11 2 3 7 4" xfId="29406"/>
    <cellStyle name="SAPBEXstdItem 11 2 3 7 4 2" xfId="29407"/>
    <cellStyle name="SAPBEXstdItem 11 2 3 7 4 3" xfId="62211"/>
    <cellStyle name="SAPBEXstdItem 11 2 3 7 5" xfId="29408"/>
    <cellStyle name="SAPBEXstdItem 11 2 3 7 6" xfId="51005"/>
    <cellStyle name="SAPBEXstdItem 11 2 3 8" xfId="4455"/>
    <cellStyle name="SAPBEXstdItem 11 2 3 8 2" xfId="29409"/>
    <cellStyle name="SAPBEXstdItem 11 2 3 8 2 2" xfId="29410"/>
    <cellStyle name="SAPBEXstdItem 11 2 3 8 2 3" xfId="62212"/>
    <cellStyle name="SAPBEXstdItem 11 2 3 8 3" xfId="29411"/>
    <cellStyle name="SAPBEXstdItem 11 2 3 8 3 2" xfId="29412"/>
    <cellStyle name="SAPBEXstdItem 11 2 3 8 3 3" xfId="62213"/>
    <cellStyle name="SAPBEXstdItem 11 2 3 8 4" xfId="29413"/>
    <cellStyle name="SAPBEXstdItem 11 2 3 8 5" xfId="51006"/>
    <cellStyle name="SAPBEXstdItem 11 2 3 9" xfId="4205"/>
    <cellStyle name="SAPBEXstdItem 11 2 3 9 2" xfId="29414"/>
    <cellStyle name="SAPBEXstdItem 11 2 3 9 2 2" xfId="29415"/>
    <cellStyle name="SAPBEXstdItem 11 2 3 9 2 3" xfId="62214"/>
    <cellStyle name="SAPBEXstdItem 11 2 3 9 3" xfId="29416"/>
    <cellStyle name="SAPBEXstdItem 11 2 3 9 3 2" xfId="29417"/>
    <cellStyle name="SAPBEXstdItem 11 2 3 9 3 3" xfId="62215"/>
    <cellStyle name="SAPBEXstdItem 11 2 3 9 4" xfId="29418"/>
    <cellStyle name="SAPBEXstdItem 11 2 3 9 5" xfId="51007"/>
    <cellStyle name="SAPBEXstdItem 11 2 4" xfId="2431"/>
    <cellStyle name="SAPBEXstdItem 11 2 4 2" xfId="2432"/>
    <cellStyle name="SAPBEXstdItem 11 2 4 2 2" xfId="2433"/>
    <cellStyle name="SAPBEXstdItem 11 2 4 2 2 2" xfId="9441"/>
    <cellStyle name="SAPBEXstdItem 11 2 4 2 2 2 2" xfId="29419"/>
    <cellStyle name="SAPBEXstdItem 11 2 4 2 2 2 2 2" xfId="62216"/>
    <cellStyle name="SAPBEXstdItem 11 2 4 2 2 2 3" xfId="51008"/>
    <cellStyle name="SAPBEXstdItem 11 2 4 2 2 3" xfId="10894"/>
    <cellStyle name="SAPBEXstdItem 11 2 4 2 2 3 2" xfId="29420"/>
    <cellStyle name="SAPBEXstdItem 11 2 4 2 2 3 3" xfId="51009"/>
    <cellStyle name="SAPBEXstdItem 11 2 4 2 2 4" xfId="12318"/>
    <cellStyle name="SAPBEXstdItem 11 2 4 2 2 4 2" xfId="29421"/>
    <cellStyle name="SAPBEXstdItem 11 2 4 2 2 4 3" xfId="51010"/>
    <cellStyle name="SAPBEXstdItem 11 2 4 2 2 5" xfId="13693"/>
    <cellStyle name="SAPBEXstdItem 11 2 4 2 2 5 2" xfId="51011"/>
    <cellStyle name="SAPBEXstdItem 11 2 4 2 2 6" xfId="15043"/>
    <cellStyle name="SAPBEXstdItem 11 2 4 2 2 7" xfId="7458"/>
    <cellStyle name="SAPBEXstdItem 11 2 4 2 2 8" xfId="62217"/>
    <cellStyle name="SAPBEXstdItem 11 2 4 2 2 9" xfId="62218"/>
    <cellStyle name="SAPBEXstdItem 11 2 4 2 3" xfId="6321"/>
    <cellStyle name="SAPBEXstdItem 11 2 4 2 3 2" xfId="29422"/>
    <cellStyle name="SAPBEXstdItem 11 2 4 2 3 2 2" xfId="62219"/>
    <cellStyle name="SAPBEXstdItem 11 2 4 2 3 3" xfId="51012"/>
    <cellStyle name="SAPBEXstdItem 11 2 4 2 4" xfId="29423"/>
    <cellStyle name="SAPBEXstdItem 11 2 4 2 4 2" xfId="29424"/>
    <cellStyle name="SAPBEXstdItem 11 2 4 2 4 3" xfId="62220"/>
    <cellStyle name="SAPBEXstdItem 11 2 4 2 5" xfId="29425"/>
    <cellStyle name="SAPBEXstdItem 11 2 4 2 6" xfId="51013"/>
    <cellStyle name="SAPBEXstdItem 11 2 4 3" xfId="2434"/>
    <cellStyle name="SAPBEXstdItem 11 2 4 3 2" xfId="8528"/>
    <cellStyle name="SAPBEXstdItem 11 2 4 3 2 2" xfId="29426"/>
    <cellStyle name="SAPBEXstdItem 11 2 4 3 2 2 2" xfId="62221"/>
    <cellStyle name="SAPBEXstdItem 11 2 4 3 2 3" xfId="51014"/>
    <cellStyle name="SAPBEXstdItem 11 2 4 3 3" xfId="9981"/>
    <cellStyle name="SAPBEXstdItem 11 2 4 3 3 2" xfId="29427"/>
    <cellStyle name="SAPBEXstdItem 11 2 4 3 3 3" xfId="51015"/>
    <cellStyle name="SAPBEXstdItem 11 2 4 3 4" xfId="11405"/>
    <cellStyle name="SAPBEXstdItem 11 2 4 3 4 2" xfId="29428"/>
    <cellStyle name="SAPBEXstdItem 11 2 4 3 4 3" xfId="51016"/>
    <cellStyle name="SAPBEXstdItem 11 2 4 3 5" xfId="12780"/>
    <cellStyle name="SAPBEXstdItem 11 2 4 3 5 2" xfId="29429"/>
    <cellStyle name="SAPBEXstdItem 11 2 4 3 5 3" xfId="51017"/>
    <cellStyle name="SAPBEXstdItem 11 2 4 3 6" xfId="14130"/>
    <cellStyle name="SAPBEXstdItem 11 2 4 3 6 2" xfId="51018"/>
    <cellStyle name="SAPBEXstdItem 11 2 4 3 7" xfId="6545"/>
    <cellStyle name="SAPBEXstdItem 11 2 4 3 8" xfId="62222"/>
    <cellStyle name="SAPBEXstdItem 11 2 4 3 9" xfId="62223"/>
    <cellStyle name="SAPBEXstdItem 11 2 4 4" xfId="5419"/>
    <cellStyle name="SAPBEXstdItem 11 2 4 4 2" xfId="29430"/>
    <cellStyle name="SAPBEXstdItem 11 2 4 4 2 2" xfId="62224"/>
    <cellStyle name="SAPBEXstdItem 11 2 4 4 3" xfId="51019"/>
    <cellStyle name="SAPBEXstdItem 11 2 4 5" xfId="29431"/>
    <cellStyle name="SAPBEXstdItem 11 2 4 5 2" xfId="29432"/>
    <cellStyle name="SAPBEXstdItem 11 2 4 5 3" xfId="51020"/>
    <cellStyle name="SAPBEXstdItem 11 2 4 6" xfId="51021"/>
    <cellStyle name="SAPBEXstdItem 11 2 5" xfId="2435"/>
    <cellStyle name="SAPBEXstdItem 11 2 5 2" xfId="2436"/>
    <cellStyle name="SAPBEXstdItem 11 2 5 2 2" xfId="8753"/>
    <cellStyle name="SAPBEXstdItem 11 2 5 2 2 2" xfId="29433"/>
    <cellStyle name="SAPBEXstdItem 11 2 5 2 2 2 2" xfId="62225"/>
    <cellStyle name="SAPBEXstdItem 11 2 5 2 2 3" xfId="51022"/>
    <cellStyle name="SAPBEXstdItem 11 2 5 2 3" xfId="10206"/>
    <cellStyle name="SAPBEXstdItem 11 2 5 2 3 2" xfId="29434"/>
    <cellStyle name="SAPBEXstdItem 11 2 5 2 3 2 2" xfId="62226"/>
    <cellStyle name="SAPBEXstdItem 11 2 5 2 3 3" xfId="51023"/>
    <cellStyle name="SAPBEXstdItem 11 2 5 2 4" xfId="11630"/>
    <cellStyle name="SAPBEXstdItem 11 2 5 2 4 2" xfId="29435"/>
    <cellStyle name="SAPBEXstdItem 11 2 5 2 4 3" xfId="51024"/>
    <cellStyle name="SAPBEXstdItem 11 2 5 2 5" xfId="13005"/>
    <cellStyle name="SAPBEXstdItem 11 2 5 2 5 2" xfId="51025"/>
    <cellStyle name="SAPBEXstdItem 11 2 5 2 6" xfId="14355"/>
    <cellStyle name="SAPBEXstdItem 11 2 5 2 7" xfId="6770"/>
    <cellStyle name="SAPBEXstdItem 11 2 5 2 8" xfId="62227"/>
    <cellStyle name="SAPBEXstdItem 11 2 5 2 9" xfId="62228"/>
    <cellStyle name="SAPBEXstdItem 11 2 5 3" xfId="5643"/>
    <cellStyle name="SAPBEXstdItem 11 2 5 3 2" xfId="29436"/>
    <cellStyle name="SAPBEXstdItem 11 2 5 3 2 2" xfId="62229"/>
    <cellStyle name="SAPBEXstdItem 11 2 5 3 3" xfId="51026"/>
    <cellStyle name="SAPBEXstdItem 11 2 5 4" xfId="29437"/>
    <cellStyle name="SAPBEXstdItem 11 2 5 4 2" xfId="29438"/>
    <cellStyle name="SAPBEXstdItem 11 2 5 4 3" xfId="62230"/>
    <cellStyle name="SAPBEXstdItem 11 2 5 5" xfId="29439"/>
    <cellStyle name="SAPBEXstdItem 11 2 5 6" xfId="51027"/>
    <cellStyle name="SAPBEXstdItem 11 2 6" xfId="2437"/>
    <cellStyle name="SAPBEXstdItem 11 2 6 10" xfId="62231"/>
    <cellStyle name="SAPBEXstdItem 11 2 6 11" xfId="62232"/>
    <cellStyle name="SAPBEXstdItem 11 2 6 2" xfId="2438"/>
    <cellStyle name="SAPBEXstdItem 11 2 6 2 10" xfId="62233"/>
    <cellStyle name="SAPBEXstdItem 11 2 6 2 2" xfId="7000"/>
    <cellStyle name="SAPBEXstdItem 11 2 6 2 2 2" xfId="29440"/>
    <cellStyle name="SAPBEXstdItem 11 2 6 2 2 2 2" xfId="62234"/>
    <cellStyle name="SAPBEXstdItem 11 2 6 2 2 3" xfId="51028"/>
    <cellStyle name="SAPBEXstdItem 11 2 6 2 3" xfId="8983"/>
    <cellStyle name="SAPBEXstdItem 11 2 6 2 3 2" xfId="29441"/>
    <cellStyle name="SAPBEXstdItem 11 2 6 2 3 2 2" xfId="62235"/>
    <cellStyle name="SAPBEXstdItem 11 2 6 2 3 3" xfId="51029"/>
    <cellStyle name="SAPBEXstdItem 11 2 6 2 4" xfId="10436"/>
    <cellStyle name="SAPBEXstdItem 11 2 6 2 4 2" xfId="29442"/>
    <cellStyle name="SAPBEXstdItem 11 2 6 2 4 3" xfId="51030"/>
    <cellStyle name="SAPBEXstdItem 11 2 6 2 5" xfId="11860"/>
    <cellStyle name="SAPBEXstdItem 11 2 6 2 5 2" xfId="29443"/>
    <cellStyle name="SAPBEXstdItem 11 2 6 2 5 3" xfId="51031"/>
    <cellStyle name="SAPBEXstdItem 11 2 6 2 6" xfId="13235"/>
    <cellStyle name="SAPBEXstdItem 11 2 6 2 6 2" xfId="51032"/>
    <cellStyle name="SAPBEXstdItem 11 2 6 2 7" xfId="14585"/>
    <cellStyle name="SAPBEXstdItem 11 2 6 2 8" xfId="51033"/>
    <cellStyle name="SAPBEXstdItem 11 2 6 2 9" xfId="62236"/>
    <cellStyle name="SAPBEXstdItem 11 2 6 3" xfId="5872"/>
    <cellStyle name="SAPBEXstdItem 11 2 6 3 2" xfId="29444"/>
    <cellStyle name="SAPBEXstdItem 11 2 6 3 2 2" xfId="62237"/>
    <cellStyle name="SAPBEXstdItem 11 2 6 3 3" xfId="51034"/>
    <cellStyle name="SAPBEXstdItem 11 2 6 4" xfId="7943"/>
    <cellStyle name="SAPBEXstdItem 11 2 6 4 2" xfId="29445"/>
    <cellStyle name="SAPBEXstdItem 11 2 6 4 2 2" xfId="62238"/>
    <cellStyle name="SAPBEXstdItem 11 2 6 4 3" xfId="51035"/>
    <cellStyle name="SAPBEXstdItem 11 2 6 5" xfId="5209"/>
    <cellStyle name="SAPBEXstdItem 11 2 6 5 2" xfId="29446"/>
    <cellStyle name="SAPBEXstdItem 11 2 6 5 3" xfId="51036"/>
    <cellStyle name="SAPBEXstdItem 11 2 6 6" xfId="7708"/>
    <cellStyle name="SAPBEXstdItem 11 2 6 6 2" xfId="29447"/>
    <cellStyle name="SAPBEXstdItem 11 2 6 6 3" xfId="51037"/>
    <cellStyle name="SAPBEXstdItem 11 2 6 7" xfId="5018"/>
    <cellStyle name="SAPBEXstdItem 11 2 6 7 2" xfId="51038"/>
    <cellStyle name="SAPBEXstdItem 11 2 6 8" xfId="9876"/>
    <cellStyle name="SAPBEXstdItem 11 2 6 9" xfId="51039"/>
    <cellStyle name="SAPBEXstdItem 11 2 7" xfId="2439"/>
    <cellStyle name="SAPBEXstdItem 11 2 7 10" xfId="62239"/>
    <cellStyle name="SAPBEXstdItem 11 2 7 11" xfId="62240"/>
    <cellStyle name="SAPBEXstdItem 11 2 7 2" xfId="2440"/>
    <cellStyle name="SAPBEXstdItem 11 2 7 2 10" xfId="62241"/>
    <cellStyle name="SAPBEXstdItem 11 2 7 2 2" xfId="7225"/>
    <cellStyle name="SAPBEXstdItem 11 2 7 2 2 2" xfId="29448"/>
    <cellStyle name="SAPBEXstdItem 11 2 7 2 2 2 2" xfId="62242"/>
    <cellStyle name="SAPBEXstdItem 11 2 7 2 2 3" xfId="51040"/>
    <cellStyle name="SAPBEXstdItem 11 2 7 2 3" xfId="9208"/>
    <cellStyle name="SAPBEXstdItem 11 2 7 2 3 2" xfId="29449"/>
    <cellStyle name="SAPBEXstdItem 11 2 7 2 3 2 2" xfId="62243"/>
    <cellStyle name="SAPBEXstdItem 11 2 7 2 3 3" xfId="51041"/>
    <cellStyle name="SAPBEXstdItem 11 2 7 2 4" xfId="10661"/>
    <cellStyle name="SAPBEXstdItem 11 2 7 2 4 2" xfId="29450"/>
    <cellStyle name="SAPBEXstdItem 11 2 7 2 4 3" xfId="51042"/>
    <cellStyle name="SAPBEXstdItem 11 2 7 2 5" xfId="12085"/>
    <cellStyle name="SAPBEXstdItem 11 2 7 2 5 2" xfId="29451"/>
    <cellStyle name="SAPBEXstdItem 11 2 7 2 5 3" xfId="51043"/>
    <cellStyle name="SAPBEXstdItem 11 2 7 2 6" xfId="13460"/>
    <cellStyle name="SAPBEXstdItem 11 2 7 2 6 2" xfId="29452"/>
    <cellStyle name="SAPBEXstdItem 11 2 7 2 6 3" xfId="51044"/>
    <cellStyle name="SAPBEXstdItem 11 2 7 2 7" xfId="14810"/>
    <cellStyle name="SAPBEXstdItem 11 2 7 2 7 2" xfId="51045"/>
    <cellStyle name="SAPBEXstdItem 11 2 7 2 8" xfId="3592"/>
    <cellStyle name="SAPBEXstdItem 11 2 7 2 9" xfId="62244"/>
    <cellStyle name="SAPBEXstdItem 11 2 7 3" xfId="6097"/>
    <cellStyle name="SAPBEXstdItem 11 2 7 3 2" xfId="29453"/>
    <cellStyle name="SAPBEXstdItem 11 2 7 3 2 2" xfId="62245"/>
    <cellStyle name="SAPBEXstdItem 11 2 7 3 3" xfId="51046"/>
    <cellStyle name="SAPBEXstdItem 11 2 7 4" xfId="8168"/>
    <cellStyle name="SAPBEXstdItem 11 2 7 4 2" xfId="29454"/>
    <cellStyle name="SAPBEXstdItem 11 2 7 4 2 2" xfId="62246"/>
    <cellStyle name="SAPBEXstdItem 11 2 7 4 3" xfId="51047"/>
    <cellStyle name="SAPBEXstdItem 11 2 7 5" xfId="9655"/>
    <cellStyle name="SAPBEXstdItem 11 2 7 5 2" xfId="29455"/>
    <cellStyle name="SAPBEXstdItem 11 2 7 5 3" xfId="51048"/>
    <cellStyle name="SAPBEXstdItem 11 2 7 6" xfId="11108"/>
    <cellStyle name="SAPBEXstdItem 11 2 7 6 2" xfId="29456"/>
    <cellStyle name="SAPBEXstdItem 11 2 7 6 3" xfId="51049"/>
    <cellStyle name="SAPBEXstdItem 11 2 7 7" xfId="12534"/>
    <cellStyle name="SAPBEXstdItem 11 2 7 7 2" xfId="29457"/>
    <cellStyle name="SAPBEXstdItem 11 2 7 7 3" xfId="51050"/>
    <cellStyle name="SAPBEXstdItem 11 2 7 8" xfId="13906"/>
    <cellStyle name="SAPBEXstdItem 11 2 7 8 2" xfId="51051"/>
    <cellStyle name="SAPBEXstdItem 11 2 7 9" xfId="3734"/>
    <cellStyle name="SAPBEXstdItem 11 2 8" xfId="3961"/>
    <cellStyle name="SAPBEXstdItem 11 2 8 2" xfId="3537"/>
    <cellStyle name="SAPBEXstdItem 11 2 8 2 2" xfId="29458"/>
    <cellStyle name="SAPBEXstdItem 11 2 8 2 2 2" xfId="29459"/>
    <cellStyle name="SAPBEXstdItem 11 2 8 2 2 3" xfId="62247"/>
    <cellStyle name="SAPBEXstdItem 11 2 8 2 3" xfId="29460"/>
    <cellStyle name="SAPBEXstdItem 11 2 8 2 3 2" xfId="29461"/>
    <cellStyle name="SAPBEXstdItem 11 2 8 2 3 3" xfId="62248"/>
    <cellStyle name="SAPBEXstdItem 11 2 8 2 4" xfId="29462"/>
    <cellStyle name="SAPBEXstdItem 11 2 8 2 5" xfId="51052"/>
    <cellStyle name="SAPBEXstdItem 11 2 8 3" xfId="29463"/>
    <cellStyle name="SAPBEXstdItem 11 2 8 3 2" xfId="29464"/>
    <cellStyle name="SAPBEXstdItem 11 2 8 3 3" xfId="62249"/>
    <cellStyle name="SAPBEXstdItem 11 2 8 4" xfId="29465"/>
    <cellStyle name="SAPBEXstdItem 11 2 8 4 2" xfId="29466"/>
    <cellStyle name="SAPBEXstdItem 11 2 8 4 3" xfId="62250"/>
    <cellStyle name="SAPBEXstdItem 11 2 8 5" xfId="29467"/>
    <cellStyle name="SAPBEXstdItem 11 2 8 5 2" xfId="62251"/>
    <cellStyle name="SAPBEXstdItem 11 2 8 6" xfId="51053"/>
    <cellStyle name="SAPBEXstdItem 11 2 8 7" xfId="62252"/>
    <cellStyle name="SAPBEXstdItem 11 2 9" xfId="3253"/>
    <cellStyle name="SAPBEXstdItem 11 2 9 2" xfId="4361"/>
    <cellStyle name="SAPBEXstdItem 11 2 9 2 2" xfId="29468"/>
    <cellStyle name="SAPBEXstdItem 11 2 9 2 2 2" xfId="29469"/>
    <cellStyle name="SAPBEXstdItem 11 2 9 2 2 3" xfId="62253"/>
    <cellStyle name="SAPBEXstdItem 11 2 9 2 3" xfId="29470"/>
    <cellStyle name="SAPBEXstdItem 11 2 9 2 3 2" xfId="29471"/>
    <cellStyle name="SAPBEXstdItem 11 2 9 2 3 3" xfId="62254"/>
    <cellStyle name="SAPBEXstdItem 11 2 9 2 4" xfId="29472"/>
    <cellStyle name="SAPBEXstdItem 11 2 9 2 5" xfId="51054"/>
    <cellStyle name="SAPBEXstdItem 11 2 9 3" xfId="29473"/>
    <cellStyle name="SAPBEXstdItem 11 2 9 3 2" xfId="29474"/>
    <cellStyle name="SAPBEXstdItem 11 2 9 3 3" xfId="62255"/>
    <cellStyle name="SAPBEXstdItem 11 2 9 4" xfId="29475"/>
    <cellStyle name="SAPBEXstdItem 11 2 9 4 2" xfId="29476"/>
    <cellStyle name="SAPBEXstdItem 11 2 9 4 3" xfId="62256"/>
    <cellStyle name="SAPBEXstdItem 11 2 9 5" xfId="29477"/>
    <cellStyle name="SAPBEXstdItem 11 2 9 6" xfId="51055"/>
    <cellStyle name="SAPBEXstdItem 11 3" xfId="29478"/>
    <cellStyle name="SAPBEXstdItem 11 3 2" xfId="29479"/>
    <cellStyle name="SAPBEXstdItem 11 3 3" xfId="51056"/>
    <cellStyle name="SAPBEXstdItem 11 4" xfId="51057"/>
    <cellStyle name="SAPBEXstdItem 12" xfId="269"/>
    <cellStyle name="SAPBEXstdItem 12 2" xfId="2441"/>
    <cellStyle name="SAPBEXstdItem 12 2 10" xfId="4731"/>
    <cellStyle name="SAPBEXstdItem 12 2 10 2" xfId="29480"/>
    <cellStyle name="SAPBEXstdItem 12 2 10 2 2" xfId="29481"/>
    <cellStyle name="SAPBEXstdItem 12 2 10 2 3" xfId="62257"/>
    <cellStyle name="SAPBEXstdItem 12 2 10 3" xfId="29482"/>
    <cellStyle name="SAPBEXstdItem 12 2 10 3 2" xfId="29483"/>
    <cellStyle name="SAPBEXstdItem 12 2 10 3 3" xfId="62258"/>
    <cellStyle name="SAPBEXstdItem 12 2 10 4" xfId="29484"/>
    <cellStyle name="SAPBEXstdItem 12 2 10 5" xfId="51058"/>
    <cellStyle name="SAPBEXstdItem 12 2 11" xfId="2958"/>
    <cellStyle name="SAPBEXstdItem 12 2 11 2" xfId="29485"/>
    <cellStyle name="SAPBEXstdItem 12 2 11 2 2" xfId="29486"/>
    <cellStyle name="SAPBEXstdItem 12 2 11 2 3" xfId="62259"/>
    <cellStyle name="SAPBEXstdItem 12 2 11 3" xfId="29487"/>
    <cellStyle name="SAPBEXstdItem 12 2 11 3 2" xfId="29488"/>
    <cellStyle name="SAPBEXstdItem 12 2 11 3 3" xfId="62260"/>
    <cellStyle name="SAPBEXstdItem 12 2 11 4" xfId="29489"/>
    <cellStyle name="SAPBEXstdItem 12 2 11 5" xfId="51059"/>
    <cellStyle name="SAPBEXstdItem 12 2 12" xfId="4415"/>
    <cellStyle name="SAPBEXstdItem 12 2 12 2" xfId="29490"/>
    <cellStyle name="SAPBEXstdItem 12 2 12 2 2" xfId="29491"/>
    <cellStyle name="SAPBEXstdItem 12 2 12 2 3" xfId="62261"/>
    <cellStyle name="SAPBEXstdItem 12 2 12 3" xfId="29492"/>
    <cellStyle name="SAPBEXstdItem 12 2 12 3 2" xfId="29493"/>
    <cellStyle name="SAPBEXstdItem 12 2 12 3 3" xfId="62262"/>
    <cellStyle name="SAPBEXstdItem 12 2 12 4" xfId="29494"/>
    <cellStyle name="SAPBEXstdItem 12 2 12 5" xfId="51060"/>
    <cellStyle name="SAPBEXstdItem 12 2 13" xfId="29495"/>
    <cellStyle name="SAPBEXstdItem 12 2 13 2" xfId="29496"/>
    <cellStyle name="SAPBEXstdItem 12 2 13 3" xfId="62263"/>
    <cellStyle name="SAPBEXstdItem 12 2 14" xfId="51061"/>
    <cellStyle name="SAPBEXstdItem 12 2 2" xfId="2442"/>
    <cellStyle name="SAPBEXstdItem 12 2 2 10" xfId="3641"/>
    <cellStyle name="SAPBEXstdItem 12 2 2 10 2" xfId="29497"/>
    <cellStyle name="SAPBEXstdItem 12 2 2 10 2 2" xfId="29498"/>
    <cellStyle name="SAPBEXstdItem 12 2 2 10 2 3" xfId="62264"/>
    <cellStyle name="SAPBEXstdItem 12 2 2 10 3" xfId="29499"/>
    <cellStyle name="SAPBEXstdItem 12 2 2 10 3 2" xfId="29500"/>
    <cellStyle name="SAPBEXstdItem 12 2 2 10 3 3" xfId="62265"/>
    <cellStyle name="SAPBEXstdItem 12 2 2 10 4" xfId="29501"/>
    <cellStyle name="SAPBEXstdItem 12 2 2 10 5" xfId="51062"/>
    <cellStyle name="SAPBEXstdItem 12 2 2 11" xfId="29502"/>
    <cellStyle name="SAPBEXstdItem 12 2 2 11 2" xfId="29503"/>
    <cellStyle name="SAPBEXstdItem 12 2 2 11 3" xfId="62266"/>
    <cellStyle name="SAPBEXstdItem 12 2 2 12" xfId="51063"/>
    <cellStyle name="SAPBEXstdItem 12 2 2 2" xfId="2443"/>
    <cellStyle name="SAPBEXstdItem 12 2 2 2 2" xfId="2444"/>
    <cellStyle name="SAPBEXstdItem 12 2 2 2 2 2" xfId="2445"/>
    <cellStyle name="SAPBEXstdItem 12 2 2 2 2 2 2" xfId="9521"/>
    <cellStyle name="SAPBEXstdItem 12 2 2 2 2 2 2 2" xfId="29504"/>
    <cellStyle name="SAPBEXstdItem 12 2 2 2 2 2 2 2 2" xfId="62267"/>
    <cellStyle name="SAPBEXstdItem 12 2 2 2 2 2 2 3" xfId="51064"/>
    <cellStyle name="SAPBEXstdItem 12 2 2 2 2 2 3" xfId="10974"/>
    <cellStyle name="SAPBEXstdItem 12 2 2 2 2 2 3 2" xfId="29505"/>
    <cellStyle name="SAPBEXstdItem 12 2 2 2 2 2 3 3" xfId="51065"/>
    <cellStyle name="SAPBEXstdItem 12 2 2 2 2 2 4" xfId="12398"/>
    <cellStyle name="SAPBEXstdItem 12 2 2 2 2 2 4 2" xfId="29506"/>
    <cellStyle name="SAPBEXstdItem 12 2 2 2 2 2 4 3" xfId="51066"/>
    <cellStyle name="SAPBEXstdItem 12 2 2 2 2 2 5" xfId="13773"/>
    <cellStyle name="SAPBEXstdItem 12 2 2 2 2 2 5 2" xfId="51067"/>
    <cellStyle name="SAPBEXstdItem 12 2 2 2 2 2 6" xfId="15123"/>
    <cellStyle name="SAPBEXstdItem 12 2 2 2 2 2 7" xfId="7538"/>
    <cellStyle name="SAPBEXstdItem 12 2 2 2 2 2 8" xfId="62268"/>
    <cellStyle name="SAPBEXstdItem 12 2 2 2 2 2 9" xfId="62269"/>
    <cellStyle name="SAPBEXstdItem 12 2 2 2 2 3" xfId="6401"/>
    <cellStyle name="SAPBEXstdItem 12 2 2 2 2 3 2" xfId="29507"/>
    <cellStyle name="SAPBEXstdItem 12 2 2 2 2 3 2 2" xfId="62270"/>
    <cellStyle name="SAPBEXstdItem 12 2 2 2 2 3 3" xfId="51068"/>
    <cellStyle name="SAPBEXstdItem 12 2 2 2 2 4" xfId="29508"/>
    <cellStyle name="SAPBEXstdItem 12 2 2 2 2 4 2" xfId="29509"/>
    <cellStyle name="SAPBEXstdItem 12 2 2 2 2 4 3" xfId="62271"/>
    <cellStyle name="SAPBEXstdItem 12 2 2 2 2 5" xfId="29510"/>
    <cellStyle name="SAPBEXstdItem 12 2 2 2 2 6" xfId="51069"/>
    <cellStyle name="SAPBEXstdItem 12 2 2 2 3" xfId="2446"/>
    <cellStyle name="SAPBEXstdItem 12 2 2 2 3 2" xfId="8611"/>
    <cellStyle name="SAPBEXstdItem 12 2 2 2 3 2 2" xfId="29511"/>
    <cellStyle name="SAPBEXstdItem 12 2 2 2 3 2 2 2" xfId="62272"/>
    <cellStyle name="SAPBEXstdItem 12 2 2 2 3 2 3" xfId="51070"/>
    <cellStyle name="SAPBEXstdItem 12 2 2 2 3 3" xfId="10064"/>
    <cellStyle name="SAPBEXstdItem 12 2 2 2 3 3 2" xfId="29512"/>
    <cellStyle name="SAPBEXstdItem 12 2 2 2 3 3 3" xfId="51071"/>
    <cellStyle name="SAPBEXstdItem 12 2 2 2 3 4" xfId="11488"/>
    <cellStyle name="SAPBEXstdItem 12 2 2 2 3 4 2" xfId="29513"/>
    <cellStyle name="SAPBEXstdItem 12 2 2 2 3 4 3" xfId="51072"/>
    <cellStyle name="SAPBEXstdItem 12 2 2 2 3 5" xfId="12863"/>
    <cellStyle name="SAPBEXstdItem 12 2 2 2 3 5 2" xfId="29514"/>
    <cellStyle name="SAPBEXstdItem 12 2 2 2 3 5 3" xfId="51073"/>
    <cellStyle name="SAPBEXstdItem 12 2 2 2 3 6" xfId="14213"/>
    <cellStyle name="SAPBEXstdItem 12 2 2 2 3 6 2" xfId="51074"/>
    <cellStyle name="SAPBEXstdItem 12 2 2 2 3 7" xfId="6628"/>
    <cellStyle name="SAPBEXstdItem 12 2 2 2 3 8" xfId="62273"/>
    <cellStyle name="SAPBEXstdItem 12 2 2 2 3 9" xfId="62274"/>
    <cellStyle name="SAPBEXstdItem 12 2 2 2 4" xfId="5501"/>
    <cellStyle name="SAPBEXstdItem 12 2 2 2 4 2" xfId="29515"/>
    <cellStyle name="SAPBEXstdItem 12 2 2 2 4 2 2" xfId="62275"/>
    <cellStyle name="SAPBEXstdItem 12 2 2 2 4 3" xfId="51075"/>
    <cellStyle name="SAPBEXstdItem 12 2 2 2 5" xfId="29516"/>
    <cellStyle name="SAPBEXstdItem 12 2 2 2 5 2" xfId="29517"/>
    <cellStyle name="SAPBEXstdItem 12 2 2 2 5 3" xfId="51076"/>
    <cellStyle name="SAPBEXstdItem 12 2 2 2 6" xfId="51077"/>
    <cellStyle name="SAPBEXstdItem 12 2 2 3" xfId="2447"/>
    <cellStyle name="SAPBEXstdItem 12 2 2 3 2" xfId="2448"/>
    <cellStyle name="SAPBEXstdItem 12 2 2 3 2 2" xfId="8837"/>
    <cellStyle name="SAPBEXstdItem 12 2 2 3 2 2 2" xfId="29518"/>
    <cellStyle name="SAPBEXstdItem 12 2 2 3 2 2 2 2" xfId="62276"/>
    <cellStyle name="SAPBEXstdItem 12 2 2 3 2 2 3" xfId="51078"/>
    <cellStyle name="SAPBEXstdItem 12 2 2 3 2 3" xfId="10290"/>
    <cellStyle name="SAPBEXstdItem 12 2 2 3 2 3 2" xfId="29519"/>
    <cellStyle name="SAPBEXstdItem 12 2 2 3 2 3 2 2" xfId="62277"/>
    <cellStyle name="SAPBEXstdItem 12 2 2 3 2 3 3" xfId="51079"/>
    <cellStyle name="SAPBEXstdItem 12 2 2 3 2 4" xfId="11714"/>
    <cellStyle name="SAPBEXstdItem 12 2 2 3 2 4 2" xfId="29520"/>
    <cellStyle name="SAPBEXstdItem 12 2 2 3 2 4 3" xfId="51080"/>
    <cellStyle name="SAPBEXstdItem 12 2 2 3 2 5" xfId="13089"/>
    <cellStyle name="SAPBEXstdItem 12 2 2 3 2 5 2" xfId="51081"/>
    <cellStyle name="SAPBEXstdItem 12 2 2 3 2 6" xfId="14439"/>
    <cellStyle name="SAPBEXstdItem 12 2 2 3 2 7" xfId="6854"/>
    <cellStyle name="SAPBEXstdItem 12 2 2 3 2 8" xfId="62278"/>
    <cellStyle name="SAPBEXstdItem 12 2 2 3 2 9" xfId="62279"/>
    <cellStyle name="SAPBEXstdItem 12 2 2 3 3" xfId="5726"/>
    <cellStyle name="SAPBEXstdItem 12 2 2 3 3 2" xfId="29521"/>
    <cellStyle name="SAPBEXstdItem 12 2 2 3 3 2 2" xfId="62280"/>
    <cellStyle name="SAPBEXstdItem 12 2 2 3 3 3" xfId="51082"/>
    <cellStyle name="SAPBEXstdItem 12 2 2 3 4" xfId="29522"/>
    <cellStyle name="SAPBEXstdItem 12 2 2 3 4 2" xfId="29523"/>
    <cellStyle name="SAPBEXstdItem 12 2 2 3 4 3" xfId="62281"/>
    <cellStyle name="SAPBEXstdItem 12 2 2 3 5" xfId="29524"/>
    <cellStyle name="SAPBEXstdItem 12 2 2 3 6" xfId="51083"/>
    <cellStyle name="SAPBEXstdItem 12 2 2 4" xfId="2449"/>
    <cellStyle name="SAPBEXstdItem 12 2 2 4 10" xfId="62282"/>
    <cellStyle name="SAPBEXstdItem 12 2 2 4 11" xfId="62283"/>
    <cellStyle name="SAPBEXstdItem 12 2 2 4 2" xfId="2450"/>
    <cellStyle name="SAPBEXstdItem 12 2 2 4 2 10" xfId="62284"/>
    <cellStyle name="SAPBEXstdItem 12 2 2 4 2 2" xfId="7082"/>
    <cellStyle name="SAPBEXstdItem 12 2 2 4 2 2 2" xfId="29525"/>
    <cellStyle name="SAPBEXstdItem 12 2 2 4 2 2 2 2" xfId="62285"/>
    <cellStyle name="SAPBEXstdItem 12 2 2 4 2 2 3" xfId="51084"/>
    <cellStyle name="SAPBEXstdItem 12 2 2 4 2 3" xfId="9065"/>
    <cellStyle name="SAPBEXstdItem 12 2 2 4 2 3 2" xfId="29526"/>
    <cellStyle name="SAPBEXstdItem 12 2 2 4 2 3 2 2" xfId="62286"/>
    <cellStyle name="SAPBEXstdItem 12 2 2 4 2 3 3" xfId="51085"/>
    <cellStyle name="SAPBEXstdItem 12 2 2 4 2 4" xfId="10518"/>
    <cellStyle name="SAPBEXstdItem 12 2 2 4 2 4 2" xfId="29527"/>
    <cellStyle name="SAPBEXstdItem 12 2 2 4 2 4 3" xfId="51086"/>
    <cellStyle name="SAPBEXstdItem 12 2 2 4 2 5" xfId="11942"/>
    <cellStyle name="SAPBEXstdItem 12 2 2 4 2 5 2" xfId="29528"/>
    <cellStyle name="SAPBEXstdItem 12 2 2 4 2 5 3" xfId="51087"/>
    <cellStyle name="SAPBEXstdItem 12 2 2 4 2 6" xfId="13317"/>
    <cellStyle name="SAPBEXstdItem 12 2 2 4 2 6 2" xfId="51088"/>
    <cellStyle name="SAPBEXstdItem 12 2 2 4 2 7" xfId="14667"/>
    <cellStyle name="SAPBEXstdItem 12 2 2 4 2 8" xfId="51089"/>
    <cellStyle name="SAPBEXstdItem 12 2 2 4 2 9" xfId="62287"/>
    <cellStyle name="SAPBEXstdItem 12 2 2 4 3" xfId="5954"/>
    <cellStyle name="SAPBEXstdItem 12 2 2 4 3 2" xfId="29529"/>
    <cellStyle name="SAPBEXstdItem 12 2 2 4 3 2 2" xfId="62288"/>
    <cellStyle name="SAPBEXstdItem 12 2 2 4 3 3" xfId="51090"/>
    <cellStyle name="SAPBEXstdItem 12 2 2 4 4" xfId="8025"/>
    <cellStyle name="SAPBEXstdItem 12 2 2 4 4 2" xfId="29530"/>
    <cellStyle name="SAPBEXstdItem 12 2 2 4 4 2 2" xfId="62289"/>
    <cellStyle name="SAPBEXstdItem 12 2 2 4 4 3" xfId="51091"/>
    <cellStyle name="SAPBEXstdItem 12 2 2 4 5" xfId="5101"/>
    <cellStyle name="SAPBEXstdItem 12 2 2 4 5 2" xfId="29531"/>
    <cellStyle name="SAPBEXstdItem 12 2 2 4 5 3" xfId="51092"/>
    <cellStyle name="SAPBEXstdItem 12 2 2 4 6" xfId="7838"/>
    <cellStyle name="SAPBEXstdItem 12 2 2 4 6 2" xfId="29532"/>
    <cellStyle name="SAPBEXstdItem 12 2 2 4 6 3" xfId="51093"/>
    <cellStyle name="SAPBEXstdItem 12 2 2 4 7" xfId="5065"/>
    <cellStyle name="SAPBEXstdItem 12 2 2 4 7 2" xfId="51094"/>
    <cellStyle name="SAPBEXstdItem 12 2 2 4 8" xfId="5253"/>
    <cellStyle name="SAPBEXstdItem 12 2 2 4 9" xfId="51095"/>
    <cellStyle name="SAPBEXstdItem 12 2 2 5" xfId="2451"/>
    <cellStyle name="SAPBEXstdItem 12 2 2 5 10" xfId="62290"/>
    <cellStyle name="SAPBEXstdItem 12 2 2 5 11" xfId="62291"/>
    <cellStyle name="SAPBEXstdItem 12 2 2 5 2" xfId="2452"/>
    <cellStyle name="SAPBEXstdItem 12 2 2 5 2 10" xfId="62292"/>
    <cellStyle name="SAPBEXstdItem 12 2 2 5 2 2" xfId="7305"/>
    <cellStyle name="SAPBEXstdItem 12 2 2 5 2 2 2" xfId="29533"/>
    <cellStyle name="SAPBEXstdItem 12 2 2 5 2 2 2 2" xfId="62293"/>
    <cellStyle name="SAPBEXstdItem 12 2 2 5 2 2 3" xfId="51096"/>
    <cellStyle name="SAPBEXstdItem 12 2 2 5 2 3" xfId="9288"/>
    <cellStyle name="SAPBEXstdItem 12 2 2 5 2 3 2" xfId="29534"/>
    <cellStyle name="SAPBEXstdItem 12 2 2 5 2 3 2 2" xfId="62294"/>
    <cellStyle name="SAPBEXstdItem 12 2 2 5 2 3 3" xfId="51097"/>
    <cellStyle name="SAPBEXstdItem 12 2 2 5 2 4" xfId="10741"/>
    <cellStyle name="SAPBEXstdItem 12 2 2 5 2 4 2" xfId="29535"/>
    <cellStyle name="SAPBEXstdItem 12 2 2 5 2 4 3" xfId="51098"/>
    <cellStyle name="SAPBEXstdItem 12 2 2 5 2 5" xfId="12165"/>
    <cellStyle name="SAPBEXstdItem 12 2 2 5 2 5 2" xfId="29536"/>
    <cellStyle name="SAPBEXstdItem 12 2 2 5 2 5 3" xfId="51099"/>
    <cellStyle name="SAPBEXstdItem 12 2 2 5 2 6" xfId="13540"/>
    <cellStyle name="SAPBEXstdItem 12 2 2 5 2 6 2" xfId="29537"/>
    <cellStyle name="SAPBEXstdItem 12 2 2 5 2 6 3" xfId="51100"/>
    <cellStyle name="SAPBEXstdItem 12 2 2 5 2 7" xfId="14890"/>
    <cellStyle name="SAPBEXstdItem 12 2 2 5 2 7 2" xfId="51101"/>
    <cellStyle name="SAPBEXstdItem 12 2 2 5 2 8" xfId="4429"/>
    <cellStyle name="SAPBEXstdItem 12 2 2 5 2 9" xfId="62295"/>
    <cellStyle name="SAPBEXstdItem 12 2 2 5 3" xfId="6177"/>
    <cellStyle name="SAPBEXstdItem 12 2 2 5 3 2" xfId="29538"/>
    <cellStyle name="SAPBEXstdItem 12 2 2 5 3 2 2" xfId="62296"/>
    <cellStyle name="SAPBEXstdItem 12 2 2 5 3 3" xfId="51102"/>
    <cellStyle name="SAPBEXstdItem 12 2 2 5 4" xfId="8248"/>
    <cellStyle name="SAPBEXstdItem 12 2 2 5 4 2" xfId="29539"/>
    <cellStyle name="SAPBEXstdItem 12 2 2 5 4 2 2" xfId="62297"/>
    <cellStyle name="SAPBEXstdItem 12 2 2 5 4 3" xfId="51103"/>
    <cellStyle name="SAPBEXstdItem 12 2 2 5 5" xfId="9735"/>
    <cellStyle name="SAPBEXstdItem 12 2 2 5 5 2" xfId="29540"/>
    <cellStyle name="SAPBEXstdItem 12 2 2 5 5 3" xfId="51104"/>
    <cellStyle name="SAPBEXstdItem 12 2 2 5 6" xfId="11188"/>
    <cellStyle name="SAPBEXstdItem 12 2 2 5 6 2" xfId="29541"/>
    <cellStyle name="SAPBEXstdItem 12 2 2 5 6 3" xfId="51105"/>
    <cellStyle name="SAPBEXstdItem 12 2 2 5 7" xfId="12614"/>
    <cellStyle name="SAPBEXstdItem 12 2 2 5 7 2" xfId="29542"/>
    <cellStyle name="SAPBEXstdItem 12 2 2 5 7 3" xfId="51106"/>
    <cellStyle name="SAPBEXstdItem 12 2 2 5 8" xfId="13986"/>
    <cellStyle name="SAPBEXstdItem 12 2 2 5 8 2" xfId="51107"/>
    <cellStyle name="SAPBEXstdItem 12 2 2 5 9" xfId="3818"/>
    <cellStyle name="SAPBEXstdItem 12 2 2 6" xfId="4045"/>
    <cellStyle name="SAPBEXstdItem 12 2 2 6 2" xfId="3511"/>
    <cellStyle name="SAPBEXstdItem 12 2 2 6 2 2" xfId="29543"/>
    <cellStyle name="SAPBEXstdItem 12 2 2 6 2 2 2" xfId="29544"/>
    <cellStyle name="SAPBEXstdItem 12 2 2 6 2 2 3" xfId="62298"/>
    <cellStyle name="SAPBEXstdItem 12 2 2 6 2 3" xfId="29545"/>
    <cellStyle name="SAPBEXstdItem 12 2 2 6 2 3 2" xfId="29546"/>
    <cellStyle name="SAPBEXstdItem 12 2 2 6 2 3 3" xfId="62299"/>
    <cellStyle name="SAPBEXstdItem 12 2 2 6 2 4" xfId="29547"/>
    <cellStyle name="SAPBEXstdItem 12 2 2 6 2 5" xfId="51108"/>
    <cellStyle name="SAPBEXstdItem 12 2 2 6 3" xfId="29548"/>
    <cellStyle name="SAPBEXstdItem 12 2 2 6 3 2" xfId="29549"/>
    <cellStyle name="SAPBEXstdItem 12 2 2 6 3 3" xfId="62300"/>
    <cellStyle name="SAPBEXstdItem 12 2 2 6 4" xfId="29550"/>
    <cellStyle name="SAPBEXstdItem 12 2 2 6 4 2" xfId="29551"/>
    <cellStyle name="SAPBEXstdItem 12 2 2 6 4 3" xfId="62301"/>
    <cellStyle name="SAPBEXstdItem 12 2 2 6 5" xfId="29552"/>
    <cellStyle name="SAPBEXstdItem 12 2 2 6 5 2" xfId="62302"/>
    <cellStyle name="SAPBEXstdItem 12 2 2 6 6" xfId="51109"/>
    <cellStyle name="SAPBEXstdItem 12 2 2 6 7" xfId="62303"/>
    <cellStyle name="SAPBEXstdItem 12 2 2 7" xfId="3211"/>
    <cellStyle name="SAPBEXstdItem 12 2 2 7 2" xfId="3635"/>
    <cellStyle name="SAPBEXstdItem 12 2 2 7 2 2" xfId="29553"/>
    <cellStyle name="SAPBEXstdItem 12 2 2 7 2 2 2" xfId="29554"/>
    <cellStyle name="SAPBEXstdItem 12 2 2 7 2 2 3" xfId="62304"/>
    <cellStyle name="SAPBEXstdItem 12 2 2 7 2 3" xfId="29555"/>
    <cellStyle name="SAPBEXstdItem 12 2 2 7 2 3 2" xfId="29556"/>
    <cellStyle name="SAPBEXstdItem 12 2 2 7 2 3 3" xfId="62305"/>
    <cellStyle name="SAPBEXstdItem 12 2 2 7 2 4" xfId="29557"/>
    <cellStyle name="SAPBEXstdItem 12 2 2 7 2 5" xfId="51110"/>
    <cellStyle name="SAPBEXstdItem 12 2 2 7 3" xfId="29558"/>
    <cellStyle name="SAPBEXstdItem 12 2 2 7 3 2" xfId="29559"/>
    <cellStyle name="SAPBEXstdItem 12 2 2 7 3 3" xfId="62306"/>
    <cellStyle name="SAPBEXstdItem 12 2 2 7 4" xfId="29560"/>
    <cellStyle name="SAPBEXstdItem 12 2 2 7 4 2" xfId="29561"/>
    <cellStyle name="SAPBEXstdItem 12 2 2 7 4 3" xfId="62307"/>
    <cellStyle name="SAPBEXstdItem 12 2 2 7 5" xfId="29562"/>
    <cellStyle name="SAPBEXstdItem 12 2 2 7 6" xfId="51111"/>
    <cellStyle name="SAPBEXstdItem 12 2 2 8" xfId="3577"/>
    <cellStyle name="SAPBEXstdItem 12 2 2 8 2" xfId="29563"/>
    <cellStyle name="SAPBEXstdItem 12 2 2 8 2 2" xfId="29564"/>
    <cellStyle name="SAPBEXstdItem 12 2 2 8 2 3" xfId="62308"/>
    <cellStyle name="SAPBEXstdItem 12 2 2 8 3" xfId="29565"/>
    <cellStyle name="SAPBEXstdItem 12 2 2 8 3 2" xfId="29566"/>
    <cellStyle name="SAPBEXstdItem 12 2 2 8 3 3" xfId="62309"/>
    <cellStyle name="SAPBEXstdItem 12 2 2 8 4" xfId="29567"/>
    <cellStyle name="SAPBEXstdItem 12 2 2 8 5" xfId="51112"/>
    <cellStyle name="SAPBEXstdItem 12 2 2 9" xfId="3367"/>
    <cellStyle name="SAPBEXstdItem 12 2 2 9 2" xfId="29568"/>
    <cellStyle name="SAPBEXstdItem 12 2 2 9 2 2" xfId="29569"/>
    <cellStyle name="SAPBEXstdItem 12 2 2 9 2 3" xfId="62310"/>
    <cellStyle name="SAPBEXstdItem 12 2 2 9 3" xfId="29570"/>
    <cellStyle name="SAPBEXstdItem 12 2 2 9 3 2" xfId="29571"/>
    <cellStyle name="SAPBEXstdItem 12 2 2 9 3 3" xfId="62311"/>
    <cellStyle name="SAPBEXstdItem 12 2 2 9 4" xfId="29572"/>
    <cellStyle name="SAPBEXstdItem 12 2 2 9 5" xfId="51113"/>
    <cellStyle name="SAPBEXstdItem 12 2 3" xfId="2453"/>
    <cellStyle name="SAPBEXstdItem 12 2 3 10" xfId="4927"/>
    <cellStyle name="SAPBEXstdItem 12 2 3 10 2" xfId="29573"/>
    <cellStyle name="SAPBEXstdItem 12 2 3 10 2 2" xfId="29574"/>
    <cellStyle name="SAPBEXstdItem 12 2 3 10 2 3" xfId="62312"/>
    <cellStyle name="SAPBEXstdItem 12 2 3 10 3" xfId="29575"/>
    <cellStyle name="SAPBEXstdItem 12 2 3 10 3 2" xfId="29576"/>
    <cellStyle name="SAPBEXstdItem 12 2 3 10 3 3" xfId="62313"/>
    <cellStyle name="SAPBEXstdItem 12 2 3 10 4" xfId="29577"/>
    <cellStyle name="SAPBEXstdItem 12 2 3 10 5" xfId="51114"/>
    <cellStyle name="SAPBEXstdItem 12 2 3 11" xfId="29578"/>
    <cellStyle name="SAPBEXstdItem 12 2 3 11 2" xfId="29579"/>
    <cellStyle name="SAPBEXstdItem 12 2 3 11 3" xfId="62314"/>
    <cellStyle name="SAPBEXstdItem 12 2 3 12" xfId="51115"/>
    <cellStyle name="SAPBEXstdItem 12 2 3 2" xfId="2454"/>
    <cellStyle name="SAPBEXstdItem 12 2 3 2 2" xfId="2455"/>
    <cellStyle name="SAPBEXstdItem 12 2 3 2 2 2" xfId="2456"/>
    <cellStyle name="SAPBEXstdItem 12 2 3 2 2 2 2" xfId="9595"/>
    <cellStyle name="SAPBEXstdItem 12 2 3 2 2 2 2 2" xfId="29580"/>
    <cellStyle name="SAPBEXstdItem 12 2 3 2 2 2 2 2 2" xfId="62315"/>
    <cellStyle name="SAPBEXstdItem 12 2 3 2 2 2 2 3" xfId="51116"/>
    <cellStyle name="SAPBEXstdItem 12 2 3 2 2 2 3" xfId="11048"/>
    <cellStyle name="SAPBEXstdItem 12 2 3 2 2 2 3 2" xfId="29581"/>
    <cellStyle name="SAPBEXstdItem 12 2 3 2 2 2 3 3" xfId="51117"/>
    <cellStyle name="SAPBEXstdItem 12 2 3 2 2 2 4" xfId="12472"/>
    <cellStyle name="SAPBEXstdItem 12 2 3 2 2 2 4 2" xfId="29582"/>
    <cellStyle name="SAPBEXstdItem 12 2 3 2 2 2 4 3" xfId="51118"/>
    <cellStyle name="SAPBEXstdItem 12 2 3 2 2 2 5" xfId="13847"/>
    <cellStyle name="SAPBEXstdItem 12 2 3 2 2 2 5 2" xfId="51119"/>
    <cellStyle name="SAPBEXstdItem 12 2 3 2 2 2 6" xfId="15197"/>
    <cellStyle name="SAPBEXstdItem 12 2 3 2 2 2 7" xfId="7612"/>
    <cellStyle name="SAPBEXstdItem 12 2 3 2 2 2 8" xfId="62316"/>
    <cellStyle name="SAPBEXstdItem 12 2 3 2 2 2 9" xfId="62317"/>
    <cellStyle name="SAPBEXstdItem 12 2 3 2 2 3" xfId="6475"/>
    <cellStyle name="SAPBEXstdItem 12 2 3 2 2 3 2" xfId="29583"/>
    <cellStyle name="SAPBEXstdItem 12 2 3 2 2 3 2 2" xfId="62318"/>
    <cellStyle name="SAPBEXstdItem 12 2 3 2 2 3 3" xfId="51120"/>
    <cellStyle name="SAPBEXstdItem 12 2 3 2 2 4" xfId="29584"/>
    <cellStyle name="SAPBEXstdItem 12 2 3 2 2 4 2" xfId="29585"/>
    <cellStyle name="SAPBEXstdItem 12 2 3 2 2 4 3" xfId="62319"/>
    <cellStyle name="SAPBEXstdItem 12 2 3 2 2 5" xfId="29586"/>
    <cellStyle name="SAPBEXstdItem 12 2 3 2 2 6" xfId="51121"/>
    <cellStyle name="SAPBEXstdItem 12 2 3 2 3" xfId="2457"/>
    <cellStyle name="SAPBEXstdItem 12 2 3 2 3 2" xfId="8685"/>
    <cellStyle name="SAPBEXstdItem 12 2 3 2 3 2 2" xfId="29587"/>
    <cellStyle name="SAPBEXstdItem 12 2 3 2 3 2 2 2" xfId="62320"/>
    <cellStyle name="SAPBEXstdItem 12 2 3 2 3 2 3" xfId="51122"/>
    <cellStyle name="SAPBEXstdItem 12 2 3 2 3 3" xfId="10138"/>
    <cellStyle name="SAPBEXstdItem 12 2 3 2 3 3 2" xfId="29588"/>
    <cellStyle name="SAPBEXstdItem 12 2 3 2 3 3 3" xfId="51123"/>
    <cellStyle name="SAPBEXstdItem 12 2 3 2 3 4" xfId="11562"/>
    <cellStyle name="SAPBEXstdItem 12 2 3 2 3 4 2" xfId="29589"/>
    <cellStyle name="SAPBEXstdItem 12 2 3 2 3 4 3" xfId="51124"/>
    <cellStyle name="SAPBEXstdItem 12 2 3 2 3 5" xfId="12937"/>
    <cellStyle name="SAPBEXstdItem 12 2 3 2 3 5 2" xfId="29590"/>
    <cellStyle name="SAPBEXstdItem 12 2 3 2 3 5 3" xfId="51125"/>
    <cellStyle name="SAPBEXstdItem 12 2 3 2 3 6" xfId="14287"/>
    <cellStyle name="SAPBEXstdItem 12 2 3 2 3 6 2" xfId="51126"/>
    <cellStyle name="SAPBEXstdItem 12 2 3 2 3 7" xfId="6702"/>
    <cellStyle name="SAPBEXstdItem 12 2 3 2 3 8" xfId="62321"/>
    <cellStyle name="SAPBEXstdItem 12 2 3 2 3 9" xfId="62322"/>
    <cellStyle name="SAPBEXstdItem 12 2 3 2 4" xfId="5575"/>
    <cellStyle name="SAPBEXstdItem 12 2 3 2 4 2" xfId="29591"/>
    <cellStyle name="SAPBEXstdItem 12 2 3 2 4 2 2" xfId="62323"/>
    <cellStyle name="SAPBEXstdItem 12 2 3 2 4 3" xfId="51127"/>
    <cellStyle name="SAPBEXstdItem 12 2 3 2 5" xfId="29592"/>
    <cellStyle name="SAPBEXstdItem 12 2 3 2 5 2" xfId="29593"/>
    <cellStyle name="SAPBEXstdItem 12 2 3 2 5 3" xfId="51128"/>
    <cellStyle name="SAPBEXstdItem 12 2 3 2 6" xfId="51129"/>
    <cellStyle name="SAPBEXstdItem 12 2 3 3" xfId="2458"/>
    <cellStyle name="SAPBEXstdItem 12 2 3 3 2" xfId="2459"/>
    <cellStyle name="SAPBEXstdItem 12 2 3 3 2 2" xfId="8913"/>
    <cellStyle name="SAPBEXstdItem 12 2 3 3 2 2 2" xfId="29594"/>
    <cellStyle name="SAPBEXstdItem 12 2 3 3 2 2 2 2" xfId="62324"/>
    <cellStyle name="SAPBEXstdItem 12 2 3 3 2 2 3" xfId="51130"/>
    <cellStyle name="SAPBEXstdItem 12 2 3 3 2 3" xfId="10366"/>
    <cellStyle name="SAPBEXstdItem 12 2 3 3 2 3 2" xfId="29595"/>
    <cellStyle name="SAPBEXstdItem 12 2 3 3 2 3 2 2" xfId="62325"/>
    <cellStyle name="SAPBEXstdItem 12 2 3 3 2 3 3" xfId="51131"/>
    <cellStyle name="SAPBEXstdItem 12 2 3 3 2 4" xfId="11790"/>
    <cellStyle name="SAPBEXstdItem 12 2 3 3 2 4 2" xfId="29596"/>
    <cellStyle name="SAPBEXstdItem 12 2 3 3 2 4 3" xfId="51132"/>
    <cellStyle name="SAPBEXstdItem 12 2 3 3 2 5" xfId="13165"/>
    <cellStyle name="SAPBEXstdItem 12 2 3 3 2 5 2" xfId="51133"/>
    <cellStyle name="SAPBEXstdItem 12 2 3 3 2 6" xfId="14515"/>
    <cellStyle name="SAPBEXstdItem 12 2 3 3 2 7" xfId="6930"/>
    <cellStyle name="SAPBEXstdItem 12 2 3 3 2 8" xfId="62326"/>
    <cellStyle name="SAPBEXstdItem 12 2 3 3 2 9" xfId="62327"/>
    <cellStyle name="SAPBEXstdItem 12 2 3 3 3" xfId="5802"/>
    <cellStyle name="SAPBEXstdItem 12 2 3 3 3 2" xfId="29597"/>
    <cellStyle name="SAPBEXstdItem 12 2 3 3 3 2 2" xfId="62328"/>
    <cellStyle name="SAPBEXstdItem 12 2 3 3 3 3" xfId="51134"/>
    <cellStyle name="SAPBEXstdItem 12 2 3 3 4" xfId="29598"/>
    <cellStyle name="SAPBEXstdItem 12 2 3 3 4 2" xfId="29599"/>
    <cellStyle name="SAPBEXstdItem 12 2 3 3 4 3" xfId="62329"/>
    <cellStyle name="SAPBEXstdItem 12 2 3 3 5" xfId="29600"/>
    <cellStyle name="SAPBEXstdItem 12 2 3 3 6" xfId="51135"/>
    <cellStyle name="SAPBEXstdItem 12 2 3 4" xfId="2460"/>
    <cellStyle name="SAPBEXstdItem 12 2 3 4 10" xfId="62330"/>
    <cellStyle name="SAPBEXstdItem 12 2 3 4 11" xfId="62331"/>
    <cellStyle name="SAPBEXstdItem 12 2 3 4 2" xfId="2461"/>
    <cellStyle name="SAPBEXstdItem 12 2 3 4 2 10" xfId="62332"/>
    <cellStyle name="SAPBEXstdItem 12 2 3 4 2 2" xfId="7157"/>
    <cellStyle name="SAPBEXstdItem 12 2 3 4 2 2 2" xfId="29601"/>
    <cellStyle name="SAPBEXstdItem 12 2 3 4 2 2 2 2" xfId="62333"/>
    <cellStyle name="SAPBEXstdItem 12 2 3 4 2 2 3" xfId="51136"/>
    <cellStyle name="SAPBEXstdItem 12 2 3 4 2 3" xfId="9140"/>
    <cellStyle name="SAPBEXstdItem 12 2 3 4 2 3 2" xfId="29602"/>
    <cellStyle name="SAPBEXstdItem 12 2 3 4 2 3 2 2" xfId="62334"/>
    <cellStyle name="SAPBEXstdItem 12 2 3 4 2 3 3" xfId="51137"/>
    <cellStyle name="SAPBEXstdItem 12 2 3 4 2 4" xfId="10593"/>
    <cellStyle name="SAPBEXstdItem 12 2 3 4 2 4 2" xfId="29603"/>
    <cellStyle name="SAPBEXstdItem 12 2 3 4 2 4 3" xfId="51138"/>
    <cellStyle name="SAPBEXstdItem 12 2 3 4 2 5" xfId="12017"/>
    <cellStyle name="SAPBEXstdItem 12 2 3 4 2 5 2" xfId="29604"/>
    <cellStyle name="SAPBEXstdItem 12 2 3 4 2 5 3" xfId="51139"/>
    <cellStyle name="SAPBEXstdItem 12 2 3 4 2 6" xfId="13392"/>
    <cellStyle name="SAPBEXstdItem 12 2 3 4 2 6 2" xfId="51140"/>
    <cellStyle name="SAPBEXstdItem 12 2 3 4 2 7" xfId="14742"/>
    <cellStyle name="SAPBEXstdItem 12 2 3 4 2 8" xfId="51141"/>
    <cellStyle name="SAPBEXstdItem 12 2 3 4 2 9" xfId="62335"/>
    <cellStyle name="SAPBEXstdItem 12 2 3 4 3" xfId="6029"/>
    <cellStyle name="SAPBEXstdItem 12 2 3 4 3 2" xfId="29605"/>
    <cellStyle name="SAPBEXstdItem 12 2 3 4 3 2 2" xfId="62336"/>
    <cellStyle name="SAPBEXstdItem 12 2 3 4 3 3" xfId="51142"/>
    <cellStyle name="SAPBEXstdItem 12 2 3 4 4" xfId="8100"/>
    <cellStyle name="SAPBEXstdItem 12 2 3 4 4 2" xfId="29606"/>
    <cellStyle name="SAPBEXstdItem 12 2 3 4 4 2 2" xfId="62337"/>
    <cellStyle name="SAPBEXstdItem 12 2 3 4 4 3" xfId="51143"/>
    <cellStyle name="SAPBEXstdItem 12 2 3 4 5" xfId="7627"/>
    <cellStyle name="SAPBEXstdItem 12 2 3 4 5 2" xfId="29607"/>
    <cellStyle name="SAPBEXstdItem 12 2 3 4 5 3" xfId="51144"/>
    <cellStyle name="SAPBEXstdItem 12 2 3 4 6" xfId="7734"/>
    <cellStyle name="SAPBEXstdItem 12 2 3 4 6 2" xfId="29608"/>
    <cellStyle name="SAPBEXstdItem 12 2 3 4 6 3" xfId="51145"/>
    <cellStyle name="SAPBEXstdItem 12 2 3 4 7" xfId="8441"/>
    <cellStyle name="SAPBEXstdItem 12 2 3 4 7 2" xfId="51146"/>
    <cellStyle name="SAPBEXstdItem 12 2 3 4 8" xfId="9862"/>
    <cellStyle name="SAPBEXstdItem 12 2 3 4 9" xfId="51147"/>
    <cellStyle name="SAPBEXstdItem 12 2 3 5" xfId="2462"/>
    <cellStyle name="SAPBEXstdItem 12 2 3 5 10" xfId="62338"/>
    <cellStyle name="SAPBEXstdItem 12 2 3 5 11" xfId="62339"/>
    <cellStyle name="SAPBEXstdItem 12 2 3 5 2" xfId="2463"/>
    <cellStyle name="SAPBEXstdItem 12 2 3 5 2 10" xfId="62340"/>
    <cellStyle name="SAPBEXstdItem 12 2 3 5 2 2" xfId="7379"/>
    <cellStyle name="SAPBEXstdItem 12 2 3 5 2 2 2" xfId="29609"/>
    <cellStyle name="SAPBEXstdItem 12 2 3 5 2 2 2 2" xfId="62341"/>
    <cellStyle name="SAPBEXstdItem 12 2 3 5 2 2 3" xfId="51148"/>
    <cellStyle name="SAPBEXstdItem 12 2 3 5 2 3" xfId="9362"/>
    <cellStyle name="SAPBEXstdItem 12 2 3 5 2 3 2" xfId="29610"/>
    <cellStyle name="SAPBEXstdItem 12 2 3 5 2 3 2 2" xfId="62342"/>
    <cellStyle name="SAPBEXstdItem 12 2 3 5 2 3 3" xfId="51149"/>
    <cellStyle name="SAPBEXstdItem 12 2 3 5 2 4" xfId="10815"/>
    <cellStyle name="SAPBEXstdItem 12 2 3 5 2 4 2" xfId="29611"/>
    <cellStyle name="SAPBEXstdItem 12 2 3 5 2 4 3" xfId="51150"/>
    <cellStyle name="SAPBEXstdItem 12 2 3 5 2 5" xfId="12239"/>
    <cellStyle name="SAPBEXstdItem 12 2 3 5 2 5 2" xfId="29612"/>
    <cellStyle name="SAPBEXstdItem 12 2 3 5 2 5 3" xfId="51151"/>
    <cellStyle name="SAPBEXstdItem 12 2 3 5 2 6" xfId="13614"/>
    <cellStyle name="SAPBEXstdItem 12 2 3 5 2 6 2" xfId="29613"/>
    <cellStyle name="SAPBEXstdItem 12 2 3 5 2 6 3" xfId="51152"/>
    <cellStyle name="SAPBEXstdItem 12 2 3 5 2 7" xfId="14964"/>
    <cellStyle name="SAPBEXstdItem 12 2 3 5 2 7 2" xfId="51153"/>
    <cellStyle name="SAPBEXstdItem 12 2 3 5 2 8" xfId="2922"/>
    <cellStyle name="SAPBEXstdItem 12 2 3 5 2 9" xfId="62343"/>
    <cellStyle name="SAPBEXstdItem 12 2 3 5 3" xfId="6251"/>
    <cellStyle name="SAPBEXstdItem 12 2 3 5 3 2" xfId="29614"/>
    <cellStyle name="SAPBEXstdItem 12 2 3 5 3 2 2" xfId="62344"/>
    <cellStyle name="SAPBEXstdItem 12 2 3 5 3 3" xfId="51154"/>
    <cellStyle name="SAPBEXstdItem 12 2 3 5 4" xfId="8322"/>
    <cellStyle name="SAPBEXstdItem 12 2 3 5 4 2" xfId="29615"/>
    <cellStyle name="SAPBEXstdItem 12 2 3 5 4 2 2" xfId="62345"/>
    <cellStyle name="SAPBEXstdItem 12 2 3 5 4 3" xfId="51155"/>
    <cellStyle name="SAPBEXstdItem 12 2 3 5 5" xfId="9809"/>
    <cellStyle name="SAPBEXstdItem 12 2 3 5 5 2" xfId="29616"/>
    <cellStyle name="SAPBEXstdItem 12 2 3 5 5 3" xfId="51156"/>
    <cellStyle name="SAPBEXstdItem 12 2 3 5 6" xfId="11262"/>
    <cellStyle name="SAPBEXstdItem 12 2 3 5 6 2" xfId="29617"/>
    <cellStyle name="SAPBEXstdItem 12 2 3 5 6 3" xfId="51157"/>
    <cellStyle name="SAPBEXstdItem 12 2 3 5 7" xfId="12688"/>
    <cellStyle name="SAPBEXstdItem 12 2 3 5 7 2" xfId="29618"/>
    <cellStyle name="SAPBEXstdItem 12 2 3 5 7 3" xfId="51158"/>
    <cellStyle name="SAPBEXstdItem 12 2 3 5 8" xfId="14060"/>
    <cellStyle name="SAPBEXstdItem 12 2 3 5 8 2" xfId="51159"/>
    <cellStyle name="SAPBEXstdItem 12 2 3 5 9" xfId="3894"/>
    <cellStyle name="SAPBEXstdItem 12 2 3 6" xfId="4121"/>
    <cellStyle name="SAPBEXstdItem 12 2 3 6 2" xfId="3599"/>
    <cellStyle name="SAPBEXstdItem 12 2 3 6 2 2" xfId="29619"/>
    <cellStyle name="SAPBEXstdItem 12 2 3 6 2 2 2" xfId="29620"/>
    <cellStyle name="SAPBEXstdItem 12 2 3 6 2 2 3" xfId="62346"/>
    <cellStyle name="SAPBEXstdItem 12 2 3 6 2 3" xfId="29621"/>
    <cellStyle name="SAPBEXstdItem 12 2 3 6 2 3 2" xfId="29622"/>
    <cellStyle name="SAPBEXstdItem 12 2 3 6 2 3 3" xfId="62347"/>
    <cellStyle name="SAPBEXstdItem 12 2 3 6 2 4" xfId="29623"/>
    <cellStyle name="SAPBEXstdItem 12 2 3 6 2 5" xfId="51160"/>
    <cellStyle name="SAPBEXstdItem 12 2 3 6 3" xfId="29624"/>
    <cellStyle name="SAPBEXstdItem 12 2 3 6 3 2" xfId="29625"/>
    <cellStyle name="SAPBEXstdItem 12 2 3 6 3 3" xfId="62348"/>
    <cellStyle name="SAPBEXstdItem 12 2 3 6 4" xfId="29626"/>
    <cellStyle name="SAPBEXstdItem 12 2 3 6 4 2" xfId="29627"/>
    <cellStyle name="SAPBEXstdItem 12 2 3 6 4 3" xfId="62349"/>
    <cellStyle name="SAPBEXstdItem 12 2 3 6 5" xfId="29628"/>
    <cellStyle name="SAPBEXstdItem 12 2 3 6 5 2" xfId="62350"/>
    <cellStyle name="SAPBEXstdItem 12 2 3 6 6" xfId="51161"/>
    <cellStyle name="SAPBEXstdItem 12 2 3 6 7" xfId="62351"/>
    <cellStyle name="SAPBEXstdItem 12 2 3 7" xfId="3171"/>
    <cellStyle name="SAPBEXstdItem 12 2 3 7 2" xfId="4604"/>
    <cellStyle name="SAPBEXstdItem 12 2 3 7 2 2" xfId="29629"/>
    <cellStyle name="SAPBEXstdItem 12 2 3 7 2 2 2" xfId="29630"/>
    <cellStyle name="SAPBEXstdItem 12 2 3 7 2 2 3" xfId="62352"/>
    <cellStyle name="SAPBEXstdItem 12 2 3 7 2 3" xfId="29631"/>
    <cellStyle name="SAPBEXstdItem 12 2 3 7 2 3 2" xfId="29632"/>
    <cellStyle name="SAPBEXstdItem 12 2 3 7 2 3 3" xfId="62353"/>
    <cellStyle name="SAPBEXstdItem 12 2 3 7 2 4" xfId="29633"/>
    <cellStyle name="SAPBEXstdItem 12 2 3 7 2 5" xfId="51162"/>
    <cellStyle name="SAPBEXstdItem 12 2 3 7 3" xfId="29634"/>
    <cellStyle name="SAPBEXstdItem 12 2 3 7 3 2" xfId="29635"/>
    <cellStyle name="SAPBEXstdItem 12 2 3 7 3 3" xfId="62354"/>
    <cellStyle name="SAPBEXstdItem 12 2 3 7 4" xfId="29636"/>
    <cellStyle name="SAPBEXstdItem 12 2 3 7 4 2" xfId="29637"/>
    <cellStyle name="SAPBEXstdItem 12 2 3 7 4 3" xfId="62355"/>
    <cellStyle name="SAPBEXstdItem 12 2 3 7 5" xfId="29638"/>
    <cellStyle name="SAPBEXstdItem 12 2 3 7 6" xfId="51163"/>
    <cellStyle name="SAPBEXstdItem 12 2 3 8" xfId="4681"/>
    <cellStyle name="SAPBEXstdItem 12 2 3 8 2" xfId="29639"/>
    <cellStyle name="SAPBEXstdItem 12 2 3 8 2 2" xfId="29640"/>
    <cellStyle name="SAPBEXstdItem 12 2 3 8 2 3" xfId="62356"/>
    <cellStyle name="SAPBEXstdItem 12 2 3 8 3" xfId="29641"/>
    <cellStyle name="SAPBEXstdItem 12 2 3 8 3 2" xfId="29642"/>
    <cellStyle name="SAPBEXstdItem 12 2 3 8 3 3" xfId="62357"/>
    <cellStyle name="SAPBEXstdItem 12 2 3 8 4" xfId="29643"/>
    <cellStyle name="SAPBEXstdItem 12 2 3 8 5" xfId="51164"/>
    <cellStyle name="SAPBEXstdItem 12 2 3 9" xfId="2916"/>
    <cellStyle name="SAPBEXstdItem 12 2 3 9 2" xfId="29644"/>
    <cellStyle name="SAPBEXstdItem 12 2 3 9 2 2" xfId="29645"/>
    <cellStyle name="SAPBEXstdItem 12 2 3 9 2 3" xfId="62358"/>
    <cellStyle name="SAPBEXstdItem 12 2 3 9 3" xfId="29646"/>
    <cellStyle name="SAPBEXstdItem 12 2 3 9 3 2" xfId="29647"/>
    <cellStyle name="SAPBEXstdItem 12 2 3 9 3 3" xfId="62359"/>
    <cellStyle name="SAPBEXstdItem 12 2 3 9 4" xfId="29648"/>
    <cellStyle name="SAPBEXstdItem 12 2 3 9 5" xfId="51165"/>
    <cellStyle name="SAPBEXstdItem 12 2 4" xfId="2464"/>
    <cellStyle name="SAPBEXstdItem 12 2 4 2" xfId="2465"/>
    <cellStyle name="SAPBEXstdItem 12 2 4 2 2" xfId="2466"/>
    <cellStyle name="SAPBEXstdItem 12 2 4 2 2 2" xfId="9447"/>
    <cellStyle name="SAPBEXstdItem 12 2 4 2 2 2 2" xfId="29649"/>
    <cellStyle name="SAPBEXstdItem 12 2 4 2 2 2 2 2" xfId="62360"/>
    <cellStyle name="SAPBEXstdItem 12 2 4 2 2 2 3" xfId="51166"/>
    <cellStyle name="SAPBEXstdItem 12 2 4 2 2 3" xfId="10900"/>
    <cellStyle name="SAPBEXstdItem 12 2 4 2 2 3 2" xfId="29650"/>
    <cellStyle name="SAPBEXstdItem 12 2 4 2 2 3 3" xfId="51167"/>
    <cellStyle name="SAPBEXstdItem 12 2 4 2 2 4" xfId="12324"/>
    <cellStyle name="SAPBEXstdItem 12 2 4 2 2 4 2" xfId="29651"/>
    <cellStyle name="SAPBEXstdItem 12 2 4 2 2 4 3" xfId="51168"/>
    <cellStyle name="SAPBEXstdItem 12 2 4 2 2 5" xfId="13699"/>
    <cellStyle name="SAPBEXstdItem 12 2 4 2 2 5 2" xfId="51169"/>
    <cellStyle name="SAPBEXstdItem 12 2 4 2 2 6" xfId="15049"/>
    <cellStyle name="SAPBEXstdItem 12 2 4 2 2 7" xfId="7464"/>
    <cellStyle name="SAPBEXstdItem 12 2 4 2 2 8" xfId="62361"/>
    <cellStyle name="SAPBEXstdItem 12 2 4 2 2 9" xfId="62362"/>
    <cellStyle name="SAPBEXstdItem 12 2 4 2 3" xfId="6327"/>
    <cellStyle name="SAPBEXstdItem 12 2 4 2 3 2" xfId="29652"/>
    <cellStyle name="SAPBEXstdItem 12 2 4 2 3 2 2" xfId="62363"/>
    <cellStyle name="SAPBEXstdItem 12 2 4 2 3 3" xfId="51170"/>
    <cellStyle name="SAPBEXstdItem 12 2 4 2 4" xfId="29653"/>
    <cellStyle name="SAPBEXstdItem 12 2 4 2 4 2" xfId="29654"/>
    <cellStyle name="SAPBEXstdItem 12 2 4 2 4 3" xfId="62364"/>
    <cellStyle name="SAPBEXstdItem 12 2 4 2 5" xfId="29655"/>
    <cellStyle name="SAPBEXstdItem 12 2 4 2 6" xfId="51171"/>
    <cellStyle name="SAPBEXstdItem 12 2 4 3" xfId="2467"/>
    <cellStyle name="SAPBEXstdItem 12 2 4 3 2" xfId="8534"/>
    <cellStyle name="SAPBEXstdItem 12 2 4 3 2 2" xfId="29656"/>
    <cellStyle name="SAPBEXstdItem 12 2 4 3 2 2 2" xfId="62365"/>
    <cellStyle name="SAPBEXstdItem 12 2 4 3 2 3" xfId="51172"/>
    <cellStyle name="SAPBEXstdItem 12 2 4 3 3" xfId="9987"/>
    <cellStyle name="SAPBEXstdItem 12 2 4 3 3 2" xfId="29657"/>
    <cellStyle name="SAPBEXstdItem 12 2 4 3 3 3" xfId="51173"/>
    <cellStyle name="SAPBEXstdItem 12 2 4 3 4" xfId="11411"/>
    <cellStyle name="SAPBEXstdItem 12 2 4 3 4 2" xfId="29658"/>
    <cellStyle name="SAPBEXstdItem 12 2 4 3 4 3" xfId="51174"/>
    <cellStyle name="SAPBEXstdItem 12 2 4 3 5" xfId="12786"/>
    <cellStyle name="SAPBEXstdItem 12 2 4 3 5 2" xfId="29659"/>
    <cellStyle name="SAPBEXstdItem 12 2 4 3 5 3" xfId="51175"/>
    <cellStyle name="SAPBEXstdItem 12 2 4 3 6" xfId="14136"/>
    <cellStyle name="SAPBEXstdItem 12 2 4 3 6 2" xfId="51176"/>
    <cellStyle name="SAPBEXstdItem 12 2 4 3 7" xfId="6551"/>
    <cellStyle name="SAPBEXstdItem 12 2 4 3 8" xfId="62366"/>
    <cellStyle name="SAPBEXstdItem 12 2 4 3 9" xfId="62367"/>
    <cellStyle name="SAPBEXstdItem 12 2 4 4" xfId="5425"/>
    <cellStyle name="SAPBEXstdItem 12 2 4 4 2" xfId="29660"/>
    <cellStyle name="SAPBEXstdItem 12 2 4 4 2 2" xfId="62368"/>
    <cellStyle name="SAPBEXstdItem 12 2 4 4 3" xfId="51177"/>
    <cellStyle name="SAPBEXstdItem 12 2 4 5" xfId="29661"/>
    <cellStyle name="SAPBEXstdItem 12 2 4 5 2" xfId="29662"/>
    <cellStyle name="SAPBEXstdItem 12 2 4 5 3" xfId="51178"/>
    <cellStyle name="SAPBEXstdItem 12 2 4 6" xfId="51179"/>
    <cellStyle name="SAPBEXstdItem 12 2 5" xfId="2468"/>
    <cellStyle name="SAPBEXstdItem 12 2 5 2" xfId="2469"/>
    <cellStyle name="SAPBEXstdItem 12 2 5 2 2" xfId="8759"/>
    <cellStyle name="SAPBEXstdItem 12 2 5 2 2 2" xfId="29663"/>
    <cellStyle name="SAPBEXstdItem 12 2 5 2 2 2 2" xfId="62369"/>
    <cellStyle name="SAPBEXstdItem 12 2 5 2 2 3" xfId="51180"/>
    <cellStyle name="SAPBEXstdItem 12 2 5 2 3" xfId="10212"/>
    <cellStyle name="SAPBEXstdItem 12 2 5 2 3 2" xfId="29664"/>
    <cellStyle name="SAPBEXstdItem 12 2 5 2 3 2 2" xfId="62370"/>
    <cellStyle name="SAPBEXstdItem 12 2 5 2 3 3" xfId="51181"/>
    <cellStyle name="SAPBEXstdItem 12 2 5 2 4" xfId="11636"/>
    <cellStyle name="SAPBEXstdItem 12 2 5 2 4 2" xfId="29665"/>
    <cellStyle name="SAPBEXstdItem 12 2 5 2 4 3" xfId="51182"/>
    <cellStyle name="SAPBEXstdItem 12 2 5 2 5" xfId="13011"/>
    <cellStyle name="SAPBEXstdItem 12 2 5 2 5 2" xfId="51183"/>
    <cellStyle name="SAPBEXstdItem 12 2 5 2 6" xfId="14361"/>
    <cellStyle name="SAPBEXstdItem 12 2 5 2 7" xfId="6776"/>
    <cellStyle name="SAPBEXstdItem 12 2 5 2 8" xfId="62371"/>
    <cellStyle name="SAPBEXstdItem 12 2 5 2 9" xfId="62372"/>
    <cellStyle name="SAPBEXstdItem 12 2 5 3" xfId="5649"/>
    <cellStyle name="SAPBEXstdItem 12 2 5 3 2" xfId="29666"/>
    <cellStyle name="SAPBEXstdItem 12 2 5 3 2 2" xfId="62373"/>
    <cellStyle name="SAPBEXstdItem 12 2 5 3 3" xfId="51184"/>
    <cellStyle name="SAPBEXstdItem 12 2 5 4" xfId="29667"/>
    <cellStyle name="SAPBEXstdItem 12 2 5 4 2" xfId="29668"/>
    <cellStyle name="SAPBEXstdItem 12 2 5 4 3" xfId="62374"/>
    <cellStyle name="SAPBEXstdItem 12 2 5 5" xfId="29669"/>
    <cellStyle name="SAPBEXstdItem 12 2 5 6" xfId="51185"/>
    <cellStyle name="SAPBEXstdItem 12 2 6" xfId="2470"/>
    <cellStyle name="SAPBEXstdItem 12 2 6 10" xfId="62375"/>
    <cellStyle name="SAPBEXstdItem 12 2 6 11" xfId="62376"/>
    <cellStyle name="SAPBEXstdItem 12 2 6 2" xfId="2471"/>
    <cellStyle name="SAPBEXstdItem 12 2 6 2 10" xfId="62377"/>
    <cellStyle name="SAPBEXstdItem 12 2 6 2 2" xfId="7006"/>
    <cellStyle name="SAPBEXstdItem 12 2 6 2 2 2" xfId="29670"/>
    <cellStyle name="SAPBEXstdItem 12 2 6 2 2 2 2" xfId="62378"/>
    <cellStyle name="SAPBEXstdItem 12 2 6 2 2 3" xfId="51186"/>
    <cellStyle name="SAPBEXstdItem 12 2 6 2 3" xfId="8989"/>
    <cellStyle name="SAPBEXstdItem 12 2 6 2 3 2" xfId="29671"/>
    <cellStyle name="SAPBEXstdItem 12 2 6 2 3 2 2" xfId="62379"/>
    <cellStyle name="SAPBEXstdItem 12 2 6 2 3 3" xfId="51187"/>
    <cellStyle name="SAPBEXstdItem 12 2 6 2 4" xfId="10442"/>
    <cellStyle name="SAPBEXstdItem 12 2 6 2 4 2" xfId="29672"/>
    <cellStyle name="SAPBEXstdItem 12 2 6 2 4 3" xfId="51188"/>
    <cellStyle name="SAPBEXstdItem 12 2 6 2 5" xfId="11866"/>
    <cellStyle name="SAPBEXstdItem 12 2 6 2 5 2" xfId="29673"/>
    <cellStyle name="SAPBEXstdItem 12 2 6 2 5 3" xfId="51189"/>
    <cellStyle name="SAPBEXstdItem 12 2 6 2 6" xfId="13241"/>
    <cellStyle name="SAPBEXstdItem 12 2 6 2 6 2" xfId="51190"/>
    <cellStyle name="SAPBEXstdItem 12 2 6 2 7" xfId="14591"/>
    <cellStyle name="SAPBEXstdItem 12 2 6 2 8" xfId="51191"/>
    <cellStyle name="SAPBEXstdItem 12 2 6 2 9" xfId="62380"/>
    <cellStyle name="SAPBEXstdItem 12 2 6 3" xfId="5878"/>
    <cellStyle name="SAPBEXstdItem 12 2 6 3 2" xfId="29674"/>
    <cellStyle name="SAPBEXstdItem 12 2 6 3 2 2" xfId="62381"/>
    <cellStyle name="SAPBEXstdItem 12 2 6 3 3" xfId="51192"/>
    <cellStyle name="SAPBEXstdItem 12 2 6 4" xfId="7949"/>
    <cellStyle name="SAPBEXstdItem 12 2 6 4 2" xfId="29675"/>
    <cellStyle name="SAPBEXstdItem 12 2 6 4 2 2" xfId="62382"/>
    <cellStyle name="SAPBEXstdItem 12 2 6 4 3" xfId="51193"/>
    <cellStyle name="SAPBEXstdItem 12 2 6 5" xfId="5089"/>
    <cellStyle name="SAPBEXstdItem 12 2 6 5 2" xfId="29676"/>
    <cellStyle name="SAPBEXstdItem 12 2 6 5 3" xfId="51194"/>
    <cellStyle name="SAPBEXstdItem 12 2 6 6" xfId="7860"/>
    <cellStyle name="SAPBEXstdItem 12 2 6 6 2" xfId="29677"/>
    <cellStyle name="SAPBEXstdItem 12 2 6 6 3" xfId="51195"/>
    <cellStyle name="SAPBEXstdItem 12 2 6 7" xfId="7837"/>
    <cellStyle name="SAPBEXstdItem 12 2 6 7 2" xfId="51196"/>
    <cellStyle name="SAPBEXstdItem 12 2 6 8" xfId="5223"/>
    <cellStyle name="SAPBEXstdItem 12 2 6 9" xfId="51197"/>
    <cellStyle name="SAPBEXstdItem 12 2 7" xfId="2472"/>
    <cellStyle name="SAPBEXstdItem 12 2 7 10" xfId="62383"/>
    <cellStyle name="SAPBEXstdItem 12 2 7 11" xfId="62384"/>
    <cellStyle name="SAPBEXstdItem 12 2 7 2" xfId="2473"/>
    <cellStyle name="SAPBEXstdItem 12 2 7 2 10" xfId="62385"/>
    <cellStyle name="SAPBEXstdItem 12 2 7 2 2" xfId="7231"/>
    <cellStyle name="SAPBEXstdItem 12 2 7 2 2 2" xfId="29678"/>
    <cellStyle name="SAPBEXstdItem 12 2 7 2 2 2 2" xfId="62386"/>
    <cellStyle name="SAPBEXstdItem 12 2 7 2 2 3" xfId="51198"/>
    <cellStyle name="SAPBEXstdItem 12 2 7 2 3" xfId="9214"/>
    <cellStyle name="SAPBEXstdItem 12 2 7 2 3 2" xfId="29679"/>
    <cellStyle name="SAPBEXstdItem 12 2 7 2 3 2 2" xfId="62387"/>
    <cellStyle name="SAPBEXstdItem 12 2 7 2 3 3" xfId="51199"/>
    <cellStyle name="SAPBEXstdItem 12 2 7 2 4" xfId="10667"/>
    <cellStyle name="SAPBEXstdItem 12 2 7 2 4 2" xfId="29680"/>
    <cellStyle name="SAPBEXstdItem 12 2 7 2 4 3" xfId="51200"/>
    <cellStyle name="SAPBEXstdItem 12 2 7 2 5" xfId="12091"/>
    <cellStyle name="SAPBEXstdItem 12 2 7 2 5 2" xfId="29681"/>
    <cellStyle name="SAPBEXstdItem 12 2 7 2 5 3" xfId="51201"/>
    <cellStyle name="SAPBEXstdItem 12 2 7 2 6" xfId="13466"/>
    <cellStyle name="SAPBEXstdItem 12 2 7 2 6 2" xfId="29682"/>
    <cellStyle name="SAPBEXstdItem 12 2 7 2 6 3" xfId="51202"/>
    <cellStyle name="SAPBEXstdItem 12 2 7 2 7" xfId="14816"/>
    <cellStyle name="SAPBEXstdItem 12 2 7 2 7 2" xfId="51203"/>
    <cellStyle name="SAPBEXstdItem 12 2 7 2 8" xfId="3472"/>
    <cellStyle name="SAPBEXstdItem 12 2 7 2 9" xfId="62388"/>
    <cellStyle name="SAPBEXstdItem 12 2 7 3" xfId="6103"/>
    <cellStyle name="SAPBEXstdItem 12 2 7 3 2" xfId="29683"/>
    <cellStyle name="SAPBEXstdItem 12 2 7 3 2 2" xfId="62389"/>
    <cellStyle name="SAPBEXstdItem 12 2 7 3 3" xfId="51204"/>
    <cellStyle name="SAPBEXstdItem 12 2 7 4" xfId="8174"/>
    <cellStyle name="SAPBEXstdItem 12 2 7 4 2" xfId="29684"/>
    <cellStyle name="SAPBEXstdItem 12 2 7 4 2 2" xfId="62390"/>
    <cellStyle name="SAPBEXstdItem 12 2 7 4 3" xfId="51205"/>
    <cellStyle name="SAPBEXstdItem 12 2 7 5" xfId="9661"/>
    <cellStyle name="SAPBEXstdItem 12 2 7 5 2" xfId="29685"/>
    <cellStyle name="SAPBEXstdItem 12 2 7 5 3" xfId="51206"/>
    <cellStyle name="SAPBEXstdItem 12 2 7 6" xfId="11114"/>
    <cellStyle name="SAPBEXstdItem 12 2 7 6 2" xfId="29686"/>
    <cellStyle name="SAPBEXstdItem 12 2 7 6 3" xfId="51207"/>
    <cellStyle name="SAPBEXstdItem 12 2 7 7" xfId="12540"/>
    <cellStyle name="SAPBEXstdItem 12 2 7 7 2" xfId="29687"/>
    <cellStyle name="SAPBEXstdItem 12 2 7 7 3" xfId="51208"/>
    <cellStyle name="SAPBEXstdItem 12 2 7 8" xfId="13912"/>
    <cellStyle name="SAPBEXstdItem 12 2 7 8 2" xfId="51209"/>
    <cellStyle name="SAPBEXstdItem 12 2 7 9" xfId="3740"/>
    <cellStyle name="SAPBEXstdItem 12 2 8" xfId="3967"/>
    <cellStyle name="SAPBEXstdItem 12 2 8 2" xfId="3479"/>
    <cellStyle name="SAPBEXstdItem 12 2 8 2 2" xfId="29688"/>
    <cellStyle name="SAPBEXstdItem 12 2 8 2 2 2" xfId="29689"/>
    <cellStyle name="SAPBEXstdItem 12 2 8 2 2 3" xfId="62391"/>
    <cellStyle name="SAPBEXstdItem 12 2 8 2 3" xfId="29690"/>
    <cellStyle name="SAPBEXstdItem 12 2 8 2 3 2" xfId="29691"/>
    <cellStyle name="SAPBEXstdItem 12 2 8 2 3 3" xfId="62392"/>
    <cellStyle name="SAPBEXstdItem 12 2 8 2 4" xfId="29692"/>
    <cellStyle name="SAPBEXstdItem 12 2 8 2 5" xfId="51210"/>
    <cellStyle name="SAPBEXstdItem 12 2 8 3" xfId="29693"/>
    <cellStyle name="SAPBEXstdItem 12 2 8 3 2" xfId="29694"/>
    <cellStyle name="SAPBEXstdItem 12 2 8 3 3" xfId="62393"/>
    <cellStyle name="SAPBEXstdItem 12 2 8 4" xfId="29695"/>
    <cellStyle name="SAPBEXstdItem 12 2 8 4 2" xfId="29696"/>
    <cellStyle name="SAPBEXstdItem 12 2 8 4 3" xfId="62394"/>
    <cellStyle name="SAPBEXstdItem 12 2 8 5" xfId="29697"/>
    <cellStyle name="SAPBEXstdItem 12 2 8 5 2" xfId="62395"/>
    <cellStyle name="SAPBEXstdItem 12 2 8 6" xfId="51211"/>
    <cellStyle name="SAPBEXstdItem 12 2 8 7" xfId="62396"/>
    <cellStyle name="SAPBEXstdItem 12 2 9" xfId="3252"/>
    <cellStyle name="SAPBEXstdItem 12 2 9 2" xfId="4502"/>
    <cellStyle name="SAPBEXstdItem 12 2 9 2 2" xfId="29698"/>
    <cellStyle name="SAPBEXstdItem 12 2 9 2 2 2" xfId="29699"/>
    <cellStyle name="SAPBEXstdItem 12 2 9 2 2 3" xfId="62397"/>
    <cellStyle name="SAPBEXstdItem 12 2 9 2 3" xfId="29700"/>
    <cellStyle name="SAPBEXstdItem 12 2 9 2 3 2" xfId="29701"/>
    <cellStyle name="SAPBEXstdItem 12 2 9 2 3 3" xfId="62398"/>
    <cellStyle name="SAPBEXstdItem 12 2 9 2 4" xfId="29702"/>
    <cellStyle name="SAPBEXstdItem 12 2 9 2 5" xfId="51212"/>
    <cellStyle name="SAPBEXstdItem 12 2 9 3" xfId="29703"/>
    <cellStyle name="SAPBEXstdItem 12 2 9 3 2" xfId="29704"/>
    <cellStyle name="SAPBEXstdItem 12 2 9 3 3" xfId="62399"/>
    <cellStyle name="SAPBEXstdItem 12 2 9 4" xfId="29705"/>
    <cellStyle name="SAPBEXstdItem 12 2 9 4 2" xfId="29706"/>
    <cellStyle name="SAPBEXstdItem 12 2 9 4 3" xfId="62400"/>
    <cellStyle name="SAPBEXstdItem 12 2 9 5" xfId="29707"/>
    <cellStyle name="SAPBEXstdItem 12 2 9 6" xfId="51213"/>
    <cellStyle name="SAPBEXstdItem 12 3" xfId="29708"/>
    <cellStyle name="SAPBEXstdItem 12 3 2" xfId="29709"/>
    <cellStyle name="SAPBEXstdItem 12 3 3" xfId="51214"/>
    <cellStyle name="SAPBEXstdItem 12 4" xfId="51215"/>
    <cellStyle name="SAPBEXstdItem 13" xfId="270"/>
    <cellStyle name="SAPBEXstdItem 13 2" xfId="2474"/>
    <cellStyle name="SAPBEXstdItem 13 2 10" xfId="3126"/>
    <cellStyle name="SAPBEXstdItem 13 2 10 2" xfId="29710"/>
    <cellStyle name="SAPBEXstdItem 13 2 10 2 2" xfId="29711"/>
    <cellStyle name="SAPBEXstdItem 13 2 10 2 3" xfId="62401"/>
    <cellStyle name="SAPBEXstdItem 13 2 10 3" xfId="29712"/>
    <cellStyle name="SAPBEXstdItem 13 2 10 3 2" xfId="29713"/>
    <cellStyle name="SAPBEXstdItem 13 2 10 3 3" xfId="62402"/>
    <cellStyle name="SAPBEXstdItem 13 2 10 4" xfId="29714"/>
    <cellStyle name="SAPBEXstdItem 13 2 10 5" xfId="51216"/>
    <cellStyle name="SAPBEXstdItem 13 2 11" xfId="4580"/>
    <cellStyle name="SAPBEXstdItem 13 2 11 2" xfId="29715"/>
    <cellStyle name="SAPBEXstdItem 13 2 11 2 2" xfId="29716"/>
    <cellStyle name="SAPBEXstdItem 13 2 11 2 3" xfId="62403"/>
    <cellStyle name="SAPBEXstdItem 13 2 11 3" xfId="29717"/>
    <cellStyle name="SAPBEXstdItem 13 2 11 3 2" xfId="29718"/>
    <cellStyle name="SAPBEXstdItem 13 2 11 3 3" xfId="62404"/>
    <cellStyle name="SAPBEXstdItem 13 2 11 4" xfId="29719"/>
    <cellStyle name="SAPBEXstdItem 13 2 11 5" xfId="51217"/>
    <cellStyle name="SAPBEXstdItem 13 2 12" xfId="4170"/>
    <cellStyle name="SAPBEXstdItem 13 2 12 2" xfId="29720"/>
    <cellStyle name="SAPBEXstdItem 13 2 12 2 2" xfId="29721"/>
    <cellStyle name="SAPBEXstdItem 13 2 12 2 3" xfId="62405"/>
    <cellStyle name="SAPBEXstdItem 13 2 12 3" xfId="29722"/>
    <cellStyle name="SAPBEXstdItem 13 2 12 3 2" xfId="29723"/>
    <cellStyle name="SAPBEXstdItem 13 2 12 3 3" xfId="62406"/>
    <cellStyle name="SAPBEXstdItem 13 2 12 4" xfId="29724"/>
    <cellStyle name="SAPBEXstdItem 13 2 12 5" xfId="51218"/>
    <cellStyle name="SAPBEXstdItem 13 2 13" xfId="29725"/>
    <cellStyle name="SAPBEXstdItem 13 2 13 2" xfId="29726"/>
    <cellStyle name="SAPBEXstdItem 13 2 13 3" xfId="62407"/>
    <cellStyle name="SAPBEXstdItem 13 2 14" xfId="51219"/>
    <cellStyle name="SAPBEXstdItem 13 2 2" xfId="2475"/>
    <cellStyle name="SAPBEXstdItem 13 2 2 10" xfId="3045"/>
    <cellStyle name="SAPBEXstdItem 13 2 2 10 2" xfId="29727"/>
    <cellStyle name="SAPBEXstdItem 13 2 2 10 2 2" xfId="29728"/>
    <cellStyle name="SAPBEXstdItem 13 2 2 10 2 3" xfId="62408"/>
    <cellStyle name="SAPBEXstdItem 13 2 2 10 3" xfId="29729"/>
    <cellStyle name="SAPBEXstdItem 13 2 2 10 3 2" xfId="29730"/>
    <cellStyle name="SAPBEXstdItem 13 2 2 10 3 3" xfId="62409"/>
    <cellStyle name="SAPBEXstdItem 13 2 2 10 4" xfId="29731"/>
    <cellStyle name="SAPBEXstdItem 13 2 2 10 5" xfId="51220"/>
    <cellStyle name="SAPBEXstdItem 13 2 2 11" xfId="29732"/>
    <cellStyle name="SAPBEXstdItem 13 2 2 11 2" xfId="29733"/>
    <cellStyle name="SAPBEXstdItem 13 2 2 11 3" xfId="62410"/>
    <cellStyle name="SAPBEXstdItem 13 2 2 12" xfId="51221"/>
    <cellStyle name="SAPBEXstdItem 13 2 2 2" xfId="2476"/>
    <cellStyle name="SAPBEXstdItem 13 2 2 2 2" xfId="2477"/>
    <cellStyle name="SAPBEXstdItem 13 2 2 2 2 2" xfId="2478"/>
    <cellStyle name="SAPBEXstdItem 13 2 2 2 2 2 2" xfId="9526"/>
    <cellStyle name="SAPBEXstdItem 13 2 2 2 2 2 2 2" xfId="29734"/>
    <cellStyle name="SAPBEXstdItem 13 2 2 2 2 2 2 2 2" xfId="62411"/>
    <cellStyle name="SAPBEXstdItem 13 2 2 2 2 2 2 3" xfId="51222"/>
    <cellStyle name="SAPBEXstdItem 13 2 2 2 2 2 3" xfId="10979"/>
    <cellStyle name="SAPBEXstdItem 13 2 2 2 2 2 3 2" xfId="29735"/>
    <cellStyle name="SAPBEXstdItem 13 2 2 2 2 2 3 3" xfId="51223"/>
    <cellStyle name="SAPBEXstdItem 13 2 2 2 2 2 4" xfId="12403"/>
    <cellStyle name="SAPBEXstdItem 13 2 2 2 2 2 4 2" xfId="29736"/>
    <cellStyle name="SAPBEXstdItem 13 2 2 2 2 2 4 3" xfId="51224"/>
    <cellStyle name="SAPBEXstdItem 13 2 2 2 2 2 5" xfId="13778"/>
    <cellStyle name="SAPBEXstdItem 13 2 2 2 2 2 5 2" xfId="51225"/>
    <cellStyle name="SAPBEXstdItem 13 2 2 2 2 2 6" xfId="15128"/>
    <cellStyle name="SAPBEXstdItem 13 2 2 2 2 2 7" xfId="7543"/>
    <cellStyle name="SAPBEXstdItem 13 2 2 2 2 2 8" xfId="62412"/>
    <cellStyle name="SAPBEXstdItem 13 2 2 2 2 2 9" xfId="62413"/>
    <cellStyle name="SAPBEXstdItem 13 2 2 2 2 3" xfId="6406"/>
    <cellStyle name="SAPBEXstdItem 13 2 2 2 2 3 2" xfId="29737"/>
    <cellStyle name="SAPBEXstdItem 13 2 2 2 2 3 2 2" xfId="62414"/>
    <cellStyle name="SAPBEXstdItem 13 2 2 2 2 3 3" xfId="51226"/>
    <cellStyle name="SAPBEXstdItem 13 2 2 2 2 4" xfId="29738"/>
    <cellStyle name="SAPBEXstdItem 13 2 2 2 2 4 2" xfId="29739"/>
    <cellStyle name="SAPBEXstdItem 13 2 2 2 2 4 3" xfId="62415"/>
    <cellStyle name="SAPBEXstdItem 13 2 2 2 2 5" xfId="29740"/>
    <cellStyle name="SAPBEXstdItem 13 2 2 2 2 6" xfId="51227"/>
    <cellStyle name="SAPBEXstdItem 13 2 2 2 3" xfId="2479"/>
    <cellStyle name="SAPBEXstdItem 13 2 2 2 3 2" xfId="8616"/>
    <cellStyle name="SAPBEXstdItem 13 2 2 2 3 2 2" xfId="29741"/>
    <cellStyle name="SAPBEXstdItem 13 2 2 2 3 2 2 2" xfId="62416"/>
    <cellStyle name="SAPBEXstdItem 13 2 2 2 3 2 3" xfId="51228"/>
    <cellStyle name="SAPBEXstdItem 13 2 2 2 3 3" xfId="10069"/>
    <cellStyle name="SAPBEXstdItem 13 2 2 2 3 3 2" xfId="29742"/>
    <cellStyle name="SAPBEXstdItem 13 2 2 2 3 3 3" xfId="51229"/>
    <cellStyle name="SAPBEXstdItem 13 2 2 2 3 4" xfId="11493"/>
    <cellStyle name="SAPBEXstdItem 13 2 2 2 3 4 2" xfId="29743"/>
    <cellStyle name="SAPBEXstdItem 13 2 2 2 3 4 3" xfId="51230"/>
    <cellStyle name="SAPBEXstdItem 13 2 2 2 3 5" xfId="12868"/>
    <cellStyle name="SAPBEXstdItem 13 2 2 2 3 5 2" xfId="29744"/>
    <cellStyle name="SAPBEXstdItem 13 2 2 2 3 5 3" xfId="51231"/>
    <cellStyle name="SAPBEXstdItem 13 2 2 2 3 6" xfId="14218"/>
    <cellStyle name="SAPBEXstdItem 13 2 2 2 3 6 2" xfId="51232"/>
    <cellStyle name="SAPBEXstdItem 13 2 2 2 3 7" xfId="6633"/>
    <cellStyle name="SAPBEXstdItem 13 2 2 2 3 8" xfId="62417"/>
    <cellStyle name="SAPBEXstdItem 13 2 2 2 3 9" xfId="62418"/>
    <cellStyle name="SAPBEXstdItem 13 2 2 2 4" xfId="5506"/>
    <cellStyle name="SAPBEXstdItem 13 2 2 2 4 2" xfId="29745"/>
    <cellStyle name="SAPBEXstdItem 13 2 2 2 4 2 2" xfId="62419"/>
    <cellStyle name="SAPBEXstdItem 13 2 2 2 4 3" xfId="51233"/>
    <cellStyle name="SAPBEXstdItem 13 2 2 2 5" xfId="29746"/>
    <cellStyle name="SAPBEXstdItem 13 2 2 2 5 2" xfId="29747"/>
    <cellStyle name="SAPBEXstdItem 13 2 2 2 5 3" xfId="51234"/>
    <cellStyle name="SAPBEXstdItem 13 2 2 2 6" xfId="51235"/>
    <cellStyle name="SAPBEXstdItem 13 2 2 3" xfId="2480"/>
    <cellStyle name="SAPBEXstdItem 13 2 2 3 2" xfId="2481"/>
    <cellStyle name="SAPBEXstdItem 13 2 2 3 2 2" xfId="8842"/>
    <cellStyle name="SAPBEXstdItem 13 2 2 3 2 2 2" xfId="29748"/>
    <cellStyle name="SAPBEXstdItem 13 2 2 3 2 2 2 2" xfId="62420"/>
    <cellStyle name="SAPBEXstdItem 13 2 2 3 2 2 3" xfId="51236"/>
    <cellStyle name="SAPBEXstdItem 13 2 2 3 2 3" xfId="10295"/>
    <cellStyle name="SAPBEXstdItem 13 2 2 3 2 3 2" xfId="29749"/>
    <cellStyle name="SAPBEXstdItem 13 2 2 3 2 3 2 2" xfId="62421"/>
    <cellStyle name="SAPBEXstdItem 13 2 2 3 2 3 3" xfId="51237"/>
    <cellStyle name="SAPBEXstdItem 13 2 2 3 2 4" xfId="11719"/>
    <cellStyle name="SAPBEXstdItem 13 2 2 3 2 4 2" xfId="29750"/>
    <cellStyle name="SAPBEXstdItem 13 2 2 3 2 4 3" xfId="51238"/>
    <cellStyle name="SAPBEXstdItem 13 2 2 3 2 5" xfId="13094"/>
    <cellStyle name="SAPBEXstdItem 13 2 2 3 2 5 2" xfId="51239"/>
    <cellStyle name="SAPBEXstdItem 13 2 2 3 2 6" xfId="14444"/>
    <cellStyle name="SAPBEXstdItem 13 2 2 3 2 7" xfId="6859"/>
    <cellStyle name="SAPBEXstdItem 13 2 2 3 2 8" xfId="62422"/>
    <cellStyle name="SAPBEXstdItem 13 2 2 3 2 9" xfId="62423"/>
    <cellStyle name="SAPBEXstdItem 13 2 2 3 3" xfId="5731"/>
    <cellStyle name="SAPBEXstdItem 13 2 2 3 3 2" xfId="29751"/>
    <cellStyle name="SAPBEXstdItem 13 2 2 3 3 2 2" xfId="62424"/>
    <cellStyle name="SAPBEXstdItem 13 2 2 3 3 3" xfId="51240"/>
    <cellStyle name="SAPBEXstdItem 13 2 2 3 4" xfId="29752"/>
    <cellStyle name="SAPBEXstdItem 13 2 2 3 4 2" xfId="29753"/>
    <cellStyle name="SAPBEXstdItem 13 2 2 3 4 3" xfId="62425"/>
    <cellStyle name="SAPBEXstdItem 13 2 2 3 5" xfId="29754"/>
    <cellStyle name="SAPBEXstdItem 13 2 2 3 6" xfId="51241"/>
    <cellStyle name="SAPBEXstdItem 13 2 2 4" xfId="2482"/>
    <cellStyle name="SAPBEXstdItem 13 2 2 4 10" xfId="62426"/>
    <cellStyle name="SAPBEXstdItem 13 2 2 4 11" xfId="62427"/>
    <cellStyle name="SAPBEXstdItem 13 2 2 4 2" xfId="2483"/>
    <cellStyle name="SAPBEXstdItem 13 2 2 4 2 10" xfId="62428"/>
    <cellStyle name="SAPBEXstdItem 13 2 2 4 2 2" xfId="7087"/>
    <cellStyle name="SAPBEXstdItem 13 2 2 4 2 2 2" xfId="29755"/>
    <cellStyle name="SAPBEXstdItem 13 2 2 4 2 2 2 2" xfId="62429"/>
    <cellStyle name="SAPBEXstdItem 13 2 2 4 2 2 3" xfId="51242"/>
    <cellStyle name="SAPBEXstdItem 13 2 2 4 2 3" xfId="9070"/>
    <cellStyle name="SAPBEXstdItem 13 2 2 4 2 3 2" xfId="29756"/>
    <cellStyle name="SAPBEXstdItem 13 2 2 4 2 3 2 2" xfId="62430"/>
    <cellStyle name="SAPBEXstdItem 13 2 2 4 2 3 3" xfId="51243"/>
    <cellStyle name="SAPBEXstdItem 13 2 2 4 2 4" xfId="10523"/>
    <cellStyle name="SAPBEXstdItem 13 2 2 4 2 4 2" xfId="29757"/>
    <cellStyle name="SAPBEXstdItem 13 2 2 4 2 4 3" xfId="51244"/>
    <cellStyle name="SAPBEXstdItem 13 2 2 4 2 5" xfId="11947"/>
    <cellStyle name="SAPBEXstdItem 13 2 2 4 2 5 2" xfId="29758"/>
    <cellStyle name="SAPBEXstdItem 13 2 2 4 2 5 3" xfId="51245"/>
    <cellStyle name="SAPBEXstdItem 13 2 2 4 2 6" xfId="13322"/>
    <cellStyle name="SAPBEXstdItem 13 2 2 4 2 6 2" xfId="51246"/>
    <cellStyle name="SAPBEXstdItem 13 2 2 4 2 7" xfId="14672"/>
    <cellStyle name="SAPBEXstdItem 13 2 2 4 2 8" xfId="51247"/>
    <cellStyle name="SAPBEXstdItem 13 2 2 4 2 9" xfId="62431"/>
    <cellStyle name="SAPBEXstdItem 13 2 2 4 3" xfId="5959"/>
    <cellStyle name="SAPBEXstdItem 13 2 2 4 3 2" xfId="29759"/>
    <cellStyle name="SAPBEXstdItem 13 2 2 4 3 2 2" xfId="62432"/>
    <cellStyle name="SAPBEXstdItem 13 2 2 4 3 3" xfId="51248"/>
    <cellStyle name="SAPBEXstdItem 13 2 2 4 4" xfId="8030"/>
    <cellStyle name="SAPBEXstdItem 13 2 2 4 4 2" xfId="29760"/>
    <cellStyle name="SAPBEXstdItem 13 2 2 4 4 2 2" xfId="62433"/>
    <cellStyle name="SAPBEXstdItem 13 2 2 4 4 3" xfId="51249"/>
    <cellStyle name="SAPBEXstdItem 13 2 2 4 5" xfId="5336"/>
    <cellStyle name="SAPBEXstdItem 13 2 2 4 5 2" xfId="29761"/>
    <cellStyle name="SAPBEXstdItem 13 2 2 4 5 3" xfId="51250"/>
    <cellStyle name="SAPBEXstdItem 13 2 2 4 6" xfId="7809"/>
    <cellStyle name="SAPBEXstdItem 13 2 2 4 6 2" xfId="29762"/>
    <cellStyle name="SAPBEXstdItem 13 2 2 4 6 3" xfId="51251"/>
    <cellStyle name="SAPBEXstdItem 13 2 2 4 7" xfId="11284"/>
    <cellStyle name="SAPBEXstdItem 13 2 2 4 7 2" xfId="51252"/>
    <cellStyle name="SAPBEXstdItem 13 2 2 4 8" xfId="8459"/>
    <cellStyle name="SAPBEXstdItem 13 2 2 4 9" xfId="51253"/>
    <cellStyle name="SAPBEXstdItem 13 2 2 5" xfId="2484"/>
    <cellStyle name="SAPBEXstdItem 13 2 2 5 10" xfId="62434"/>
    <cellStyle name="SAPBEXstdItem 13 2 2 5 11" xfId="62435"/>
    <cellStyle name="SAPBEXstdItem 13 2 2 5 2" xfId="2485"/>
    <cellStyle name="SAPBEXstdItem 13 2 2 5 2 10" xfId="62436"/>
    <cellStyle name="SAPBEXstdItem 13 2 2 5 2 2" xfId="7310"/>
    <cellStyle name="SAPBEXstdItem 13 2 2 5 2 2 2" xfId="29763"/>
    <cellStyle name="SAPBEXstdItem 13 2 2 5 2 2 2 2" xfId="62437"/>
    <cellStyle name="SAPBEXstdItem 13 2 2 5 2 2 3" xfId="51254"/>
    <cellStyle name="SAPBEXstdItem 13 2 2 5 2 3" xfId="9293"/>
    <cellStyle name="SAPBEXstdItem 13 2 2 5 2 3 2" xfId="29764"/>
    <cellStyle name="SAPBEXstdItem 13 2 2 5 2 3 2 2" xfId="62438"/>
    <cellStyle name="SAPBEXstdItem 13 2 2 5 2 3 3" xfId="51255"/>
    <cellStyle name="SAPBEXstdItem 13 2 2 5 2 4" xfId="10746"/>
    <cellStyle name="SAPBEXstdItem 13 2 2 5 2 4 2" xfId="29765"/>
    <cellStyle name="SAPBEXstdItem 13 2 2 5 2 4 3" xfId="51256"/>
    <cellStyle name="SAPBEXstdItem 13 2 2 5 2 5" xfId="12170"/>
    <cellStyle name="SAPBEXstdItem 13 2 2 5 2 5 2" xfId="29766"/>
    <cellStyle name="SAPBEXstdItem 13 2 2 5 2 5 3" xfId="51257"/>
    <cellStyle name="SAPBEXstdItem 13 2 2 5 2 6" xfId="13545"/>
    <cellStyle name="SAPBEXstdItem 13 2 2 5 2 6 2" xfId="29767"/>
    <cellStyle name="SAPBEXstdItem 13 2 2 5 2 6 3" xfId="51258"/>
    <cellStyle name="SAPBEXstdItem 13 2 2 5 2 7" xfId="14895"/>
    <cellStyle name="SAPBEXstdItem 13 2 2 5 2 7 2" xfId="51259"/>
    <cellStyle name="SAPBEXstdItem 13 2 2 5 2 8" xfId="4662"/>
    <cellStyle name="SAPBEXstdItem 13 2 2 5 2 9" xfId="62439"/>
    <cellStyle name="SAPBEXstdItem 13 2 2 5 3" xfId="6182"/>
    <cellStyle name="SAPBEXstdItem 13 2 2 5 3 2" xfId="29768"/>
    <cellStyle name="SAPBEXstdItem 13 2 2 5 3 2 2" xfId="62440"/>
    <cellStyle name="SAPBEXstdItem 13 2 2 5 3 3" xfId="51260"/>
    <cellStyle name="SAPBEXstdItem 13 2 2 5 4" xfId="8253"/>
    <cellStyle name="SAPBEXstdItem 13 2 2 5 4 2" xfId="29769"/>
    <cellStyle name="SAPBEXstdItem 13 2 2 5 4 2 2" xfId="62441"/>
    <cellStyle name="SAPBEXstdItem 13 2 2 5 4 3" xfId="51261"/>
    <cellStyle name="SAPBEXstdItem 13 2 2 5 5" xfId="9740"/>
    <cellStyle name="SAPBEXstdItem 13 2 2 5 5 2" xfId="29770"/>
    <cellStyle name="SAPBEXstdItem 13 2 2 5 5 3" xfId="51262"/>
    <cellStyle name="SAPBEXstdItem 13 2 2 5 6" xfId="11193"/>
    <cellStyle name="SAPBEXstdItem 13 2 2 5 6 2" xfId="29771"/>
    <cellStyle name="SAPBEXstdItem 13 2 2 5 6 3" xfId="51263"/>
    <cellStyle name="SAPBEXstdItem 13 2 2 5 7" xfId="12619"/>
    <cellStyle name="SAPBEXstdItem 13 2 2 5 7 2" xfId="29772"/>
    <cellStyle name="SAPBEXstdItem 13 2 2 5 7 3" xfId="51264"/>
    <cellStyle name="SAPBEXstdItem 13 2 2 5 8" xfId="13991"/>
    <cellStyle name="SAPBEXstdItem 13 2 2 5 8 2" xfId="51265"/>
    <cellStyle name="SAPBEXstdItem 13 2 2 5 9" xfId="3823"/>
    <cellStyle name="SAPBEXstdItem 13 2 2 6" xfId="4050"/>
    <cellStyle name="SAPBEXstdItem 13 2 2 6 2" xfId="3572"/>
    <cellStyle name="SAPBEXstdItem 13 2 2 6 2 2" xfId="29773"/>
    <cellStyle name="SAPBEXstdItem 13 2 2 6 2 2 2" xfId="29774"/>
    <cellStyle name="SAPBEXstdItem 13 2 2 6 2 2 3" xfId="62442"/>
    <cellStyle name="SAPBEXstdItem 13 2 2 6 2 3" xfId="29775"/>
    <cellStyle name="SAPBEXstdItem 13 2 2 6 2 3 2" xfId="29776"/>
    <cellStyle name="SAPBEXstdItem 13 2 2 6 2 3 3" xfId="62443"/>
    <cellStyle name="SAPBEXstdItem 13 2 2 6 2 4" xfId="29777"/>
    <cellStyle name="SAPBEXstdItem 13 2 2 6 2 5" xfId="51266"/>
    <cellStyle name="SAPBEXstdItem 13 2 2 6 3" xfId="29778"/>
    <cellStyle name="SAPBEXstdItem 13 2 2 6 3 2" xfId="29779"/>
    <cellStyle name="SAPBEXstdItem 13 2 2 6 3 3" xfId="62444"/>
    <cellStyle name="SAPBEXstdItem 13 2 2 6 4" xfId="29780"/>
    <cellStyle name="SAPBEXstdItem 13 2 2 6 4 2" xfId="29781"/>
    <cellStyle name="SAPBEXstdItem 13 2 2 6 4 3" xfId="62445"/>
    <cellStyle name="SAPBEXstdItem 13 2 2 6 5" xfId="29782"/>
    <cellStyle name="SAPBEXstdItem 13 2 2 6 5 2" xfId="62446"/>
    <cellStyle name="SAPBEXstdItem 13 2 2 6 6" xfId="51267"/>
    <cellStyle name="SAPBEXstdItem 13 2 2 6 7" xfId="62447"/>
    <cellStyle name="SAPBEXstdItem 13 2 2 7" xfId="3271"/>
    <cellStyle name="SAPBEXstdItem 13 2 2 7 2" xfId="3623"/>
    <cellStyle name="SAPBEXstdItem 13 2 2 7 2 2" xfId="29783"/>
    <cellStyle name="SAPBEXstdItem 13 2 2 7 2 2 2" xfId="29784"/>
    <cellStyle name="SAPBEXstdItem 13 2 2 7 2 2 3" xfId="62448"/>
    <cellStyle name="SAPBEXstdItem 13 2 2 7 2 3" xfId="29785"/>
    <cellStyle name="SAPBEXstdItem 13 2 2 7 2 3 2" xfId="29786"/>
    <cellStyle name="SAPBEXstdItem 13 2 2 7 2 3 3" xfId="62449"/>
    <cellStyle name="SAPBEXstdItem 13 2 2 7 2 4" xfId="29787"/>
    <cellStyle name="SAPBEXstdItem 13 2 2 7 2 5" xfId="51268"/>
    <cellStyle name="SAPBEXstdItem 13 2 2 7 3" xfId="29788"/>
    <cellStyle name="SAPBEXstdItem 13 2 2 7 3 2" xfId="29789"/>
    <cellStyle name="SAPBEXstdItem 13 2 2 7 3 3" xfId="62450"/>
    <cellStyle name="SAPBEXstdItem 13 2 2 7 4" xfId="29790"/>
    <cellStyle name="SAPBEXstdItem 13 2 2 7 4 2" xfId="29791"/>
    <cellStyle name="SAPBEXstdItem 13 2 2 7 4 3" xfId="62451"/>
    <cellStyle name="SAPBEXstdItem 13 2 2 7 5" xfId="29792"/>
    <cellStyle name="SAPBEXstdItem 13 2 2 7 6" xfId="51269"/>
    <cellStyle name="SAPBEXstdItem 13 2 2 8" xfId="4839"/>
    <cellStyle name="SAPBEXstdItem 13 2 2 8 2" xfId="29793"/>
    <cellStyle name="SAPBEXstdItem 13 2 2 8 2 2" xfId="29794"/>
    <cellStyle name="SAPBEXstdItem 13 2 2 8 2 3" xfId="62452"/>
    <cellStyle name="SAPBEXstdItem 13 2 2 8 3" xfId="29795"/>
    <cellStyle name="SAPBEXstdItem 13 2 2 8 3 2" xfId="29796"/>
    <cellStyle name="SAPBEXstdItem 13 2 2 8 3 3" xfId="62453"/>
    <cellStyle name="SAPBEXstdItem 13 2 2 8 4" xfId="29797"/>
    <cellStyle name="SAPBEXstdItem 13 2 2 8 5" xfId="51270"/>
    <cellStyle name="SAPBEXstdItem 13 2 2 9" xfId="4884"/>
    <cellStyle name="SAPBEXstdItem 13 2 2 9 2" xfId="29798"/>
    <cellStyle name="SAPBEXstdItem 13 2 2 9 2 2" xfId="29799"/>
    <cellStyle name="SAPBEXstdItem 13 2 2 9 2 3" xfId="62454"/>
    <cellStyle name="SAPBEXstdItem 13 2 2 9 3" xfId="29800"/>
    <cellStyle name="SAPBEXstdItem 13 2 2 9 3 2" xfId="29801"/>
    <cellStyle name="SAPBEXstdItem 13 2 2 9 3 3" xfId="62455"/>
    <cellStyle name="SAPBEXstdItem 13 2 2 9 4" xfId="29802"/>
    <cellStyle name="SAPBEXstdItem 13 2 2 9 5" xfId="51271"/>
    <cellStyle name="SAPBEXstdItem 13 2 3" xfId="2486"/>
    <cellStyle name="SAPBEXstdItem 13 2 3 10" xfId="4932"/>
    <cellStyle name="SAPBEXstdItem 13 2 3 10 2" xfId="29803"/>
    <cellStyle name="SAPBEXstdItem 13 2 3 10 2 2" xfId="29804"/>
    <cellStyle name="SAPBEXstdItem 13 2 3 10 2 3" xfId="62456"/>
    <cellStyle name="SAPBEXstdItem 13 2 3 10 3" xfId="29805"/>
    <cellStyle name="SAPBEXstdItem 13 2 3 10 3 2" xfId="29806"/>
    <cellStyle name="SAPBEXstdItem 13 2 3 10 3 3" xfId="62457"/>
    <cellStyle name="SAPBEXstdItem 13 2 3 10 4" xfId="29807"/>
    <cellStyle name="SAPBEXstdItem 13 2 3 10 5" xfId="51272"/>
    <cellStyle name="SAPBEXstdItem 13 2 3 11" xfId="29808"/>
    <cellStyle name="SAPBEXstdItem 13 2 3 11 2" xfId="29809"/>
    <cellStyle name="SAPBEXstdItem 13 2 3 11 3" xfId="62458"/>
    <cellStyle name="SAPBEXstdItem 13 2 3 12" xfId="51273"/>
    <cellStyle name="SAPBEXstdItem 13 2 3 2" xfId="2487"/>
    <cellStyle name="SAPBEXstdItem 13 2 3 2 2" xfId="2488"/>
    <cellStyle name="SAPBEXstdItem 13 2 3 2 2 2" xfId="2489"/>
    <cellStyle name="SAPBEXstdItem 13 2 3 2 2 2 2" xfId="9600"/>
    <cellStyle name="SAPBEXstdItem 13 2 3 2 2 2 2 2" xfId="29810"/>
    <cellStyle name="SAPBEXstdItem 13 2 3 2 2 2 2 2 2" xfId="62459"/>
    <cellStyle name="SAPBEXstdItem 13 2 3 2 2 2 2 3" xfId="51274"/>
    <cellStyle name="SAPBEXstdItem 13 2 3 2 2 2 3" xfId="11053"/>
    <cellStyle name="SAPBEXstdItem 13 2 3 2 2 2 3 2" xfId="29811"/>
    <cellStyle name="SAPBEXstdItem 13 2 3 2 2 2 3 3" xfId="51275"/>
    <cellStyle name="SAPBEXstdItem 13 2 3 2 2 2 4" xfId="12477"/>
    <cellStyle name="SAPBEXstdItem 13 2 3 2 2 2 4 2" xfId="29812"/>
    <cellStyle name="SAPBEXstdItem 13 2 3 2 2 2 4 3" xfId="51276"/>
    <cellStyle name="SAPBEXstdItem 13 2 3 2 2 2 5" xfId="13852"/>
    <cellStyle name="SAPBEXstdItem 13 2 3 2 2 2 5 2" xfId="51277"/>
    <cellStyle name="SAPBEXstdItem 13 2 3 2 2 2 6" xfId="15202"/>
    <cellStyle name="SAPBEXstdItem 13 2 3 2 2 2 7" xfId="7617"/>
    <cellStyle name="SAPBEXstdItem 13 2 3 2 2 2 8" xfId="62460"/>
    <cellStyle name="SAPBEXstdItem 13 2 3 2 2 2 9" xfId="62461"/>
    <cellStyle name="SAPBEXstdItem 13 2 3 2 2 3" xfId="6480"/>
    <cellStyle name="SAPBEXstdItem 13 2 3 2 2 3 2" xfId="29813"/>
    <cellStyle name="SAPBEXstdItem 13 2 3 2 2 3 2 2" xfId="62462"/>
    <cellStyle name="SAPBEXstdItem 13 2 3 2 2 3 3" xfId="51278"/>
    <cellStyle name="SAPBEXstdItem 13 2 3 2 2 4" xfId="29814"/>
    <cellStyle name="SAPBEXstdItem 13 2 3 2 2 4 2" xfId="29815"/>
    <cellStyle name="SAPBEXstdItem 13 2 3 2 2 4 3" xfId="62463"/>
    <cellStyle name="SAPBEXstdItem 13 2 3 2 2 5" xfId="29816"/>
    <cellStyle name="SAPBEXstdItem 13 2 3 2 2 6" xfId="51279"/>
    <cellStyle name="SAPBEXstdItem 13 2 3 2 3" xfId="2490"/>
    <cellStyle name="SAPBEXstdItem 13 2 3 2 3 2" xfId="8690"/>
    <cellStyle name="SAPBEXstdItem 13 2 3 2 3 2 2" xfId="29817"/>
    <cellStyle name="SAPBEXstdItem 13 2 3 2 3 2 2 2" xfId="62464"/>
    <cellStyle name="SAPBEXstdItem 13 2 3 2 3 2 3" xfId="51280"/>
    <cellStyle name="SAPBEXstdItem 13 2 3 2 3 3" xfId="10143"/>
    <cellStyle name="SAPBEXstdItem 13 2 3 2 3 3 2" xfId="29818"/>
    <cellStyle name="SAPBEXstdItem 13 2 3 2 3 3 3" xfId="51281"/>
    <cellStyle name="SAPBEXstdItem 13 2 3 2 3 4" xfId="11567"/>
    <cellStyle name="SAPBEXstdItem 13 2 3 2 3 4 2" xfId="29819"/>
    <cellStyle name="SAPBEXstdItem 13 2 3 2 3 4 3" xfId="51282"/>
    <cellStyle name="SAPBEXstdItem 13 2 3 2 3 5" xfId="12942"/>
    <cellStyle name="SAPBEXstdItem 13 2 3 2 3 5 2" xfId="29820"/>
    <cellStyle name="SAPBEXstdItem 13 2 3 2 3 5 3" xfId="51283"/>
    <cellStyle name="SAPBEXstdItem 13 2 3 2 3 6" xfId="14292"/>
    <cellStyle name="SAPBEXstdItem 13 2 3 2 3 6 2" xfId="51284"/>
    <cellStyle name="SAPBEXstdItem 13 2 3 2 3 7" xfId="6707"/>
    <cellStyle name="SAPBEXstdItem 13 2 3 2 3 8" xfId="62465"/>
    <cellStyle name="SAPBEXstdItem 13 2 3 2 3 9" xfId="62466"/>
    <cellStyle name="SAPBEXstdItem 13 2 3 2 4" xfId="5580"/>
    <cellStyle name="SAPBEXstdItem 13 2 3 2 4 2" xfId="29821"/>
    <cellStyle name="SAPBEXstdItem 13 2 3 2 4 2 2" xfId="62467"/>
    <cellStyle name="SAPBEXstdItem 13 2 3 2 4 3" xfId="51285"/>
    <cellStyle name="SAPBEXstdItem 13 2 3 2 5" xfId="29822"/>
    <cellStyle name="SAPBEXstdItem 13 2 3 2 5 2" xfId="29823"/>
    <cellStyle name="SAPBEXstdItem 13 2 3 2 5 3" xfId="51286"/>
    <cellStyle name="SAPBEXstdItem 13 2 3 2 6" xfId="51287"/>
    <cellStyle name="SAPBEXstdItem 13 2 3 3" xfId="2491"/>
    <cellStyle name="SAPBEXstdItem 13 2 3 3 2" xfId="2492"/>
    <cellStyle name="SAPBEXstdItem 13 2 3 3 2 2" xfId="8918"/>
    <cellStyle name="SAPBEXstdItem 13 2 3 3 2 2 2" xfId="29824"/>
    <cellStyle name="SAPBEXstdItem 13 2 3 3 2 2 2 2" xfId="62468"/>
    <cellStyle name="SAPBEXstdItem 13 2 3 3 2 2 3" xfId="51288"/>
    <cellStyle name="SAPBEXstdItem 13 2 3 3 2 3" xfId="10371"/>
    <cellStyle name="SAPBEXstdItem 13 2 3 3 2 3 2" xfId="29825"/>
    <cellStyle name="SAPBEXstdItem 13 2 3 3 2 3 2 2" xfId="62469"/>
    <cellStyle name="SAPBEXstdItem 13 2 3 3 2 3 3" xfId="51289"/>
    <cellStyle name="SAPBEXstdItem 13 2 3 3 2 4" xfId="11795"/>
    <cellStyle name="SAPBEXstdItem 13 2 3 3 2 4 2" xfId="29826"/>
    <cellStyle name="SAPBEXstdItem 13 2 3 3 2 4 3" xfId="51290"/>
    <cellStyle name="SAPBEXstdItem 13 2 3 3 2 5" xfId="13170"/>
    <cellStyle name="SAPBEXstdItem 13 2 3 3 2 5 2" xfId="51291"/>
    <cellStyle name="SAPBEXstdItem 13 2 3 3 2 6" xfId="14520"/>
    <cellStyle name="SAPBEXstdItem 13 2 3 3 2 7" xfId="6935"/>
    <cellStyle name="SAPBEXstdItem 13 2 3 3 2 8" xfId="62470"/>
    <cellStyle name="SAPBEXstdItem 13 2 3 3 2 9" xfId="62471"/>
    <cellStyle name="SAPBEXstdItem 13 2 3 3 3" xfId="5807"/>
    <cellStyle name="SAPBEXstdItem 13 2 3 3 3 2" xfId="29827"/>
    <cellStyle name="SAPBEXstdItem 13 2 3 3 3 2 2" xfId="62472"/>
    <cellStyle name="SAPBEXstdItem 13 2 3 3 3 3" xfId="51292"/>
    <cellStyle name="SAPBEXstdItem 13 2 3 3 4" xfId="29828"/>
    <cellStyle name="SAPBEXstdItem 13 2 3 3 4 2" xfId="29829"/>
    <cellStyle name="SAPBEXstdItem 13 2 3 3 4 3" xfId="62473"/>
    <cellStyle name="SAPBEXstdItem 13 2 3 3 5" xfId="29830"/>
    <cellStyle name="SAPBEXstdItem 13 2 3 3 6" xfId="51293"/>
    <cellStyle name="SAPBEXstdItem 13 2 3 4" xfId="2493"/>
    <cellStyle name="SAPBEXstdItem 13 2 3 4 10" xfId="62474"/>
    <cellStyle name="SAPBEXstdItem 13 2 3 4 11" xfId="62475"/>
    <cellStyle name="SAPBEXstdItem 13 2 3 4 2" xfId="2494"/>
    <cellStyle name="SAPBEXstdItem 13 2 3 4 2 10" xfId="62476"/>
    <cellStyle name="SAPBEXstdItem 13 2 3 4 2 2" xfId="7162"/>
    <cellStyle name="SAPBEXstdItem 13 2 3 4 2 2 2" xfId="29831"/>
    <cellStyle name="SAPBEXstdItem 13 2 3 4 2 2 2 2" xfId="62477"/>
    <cellStyle name="SAPBEXstdItem 13 2 3 4 2 2 3" xfId="51294"/>
    <cellStyle name="SAPBEXstdItem 13 2 3 4 2 3" xfId="9145"/>
    <cellStyle name="SAPBEXstdItem 13 2 3 4 2 3 2" xfId="29832"/>
    <cellStyle name="SAPBEXstdItem 13 2 3 4 2 3 2 2" xfId="62478"/>
    <cellStyle name="SAPBEXstdItem 13 2 3 4 2 3 3" xfId="51295"/>
    <cellStyle name="SAPBEXstdItem 13 2 3 4 2 4" xfId="10598"/>
    <cellStyle name="SAPBEXstdItem 13 2 3 4 2 4 2" xfId="29833"/>
    <cellStyle name="SAPBEXstdItem 13 2 3 4 2 4 3" xfId="51296"/>
    <cellStyle name="SAPBEXstdItem 13 2 3 4 2 5" xfId="12022"/>
    <cellStyle name="SAPBEXstdItem 13 2 3 4 2 5 2" xfId="29834"/>
    <cellStyle name="SAPBEXstdItem 13 2 3 4 2 5 3" xfId="51297"/>
    <cellStyle name="SAPBEXstdItem 13 2 3 4 2 6" xfId="13397"/>
    <cellStyle name="SAPBEXstdItem 13 2 3 4 2 6 2" xfId="51298"/>
    <cellStyle name="SAPBEXstdItem 13 2 3 4 2 7" xfId="14747"/>
    <cellStyle name="SAPBEXstdItem 13 2 3 4 2 8" xfId="51299"/>
    <cellStyle name="SAPBEXstdItem 13 2 3 4 2 9" xfId="62479"/>
    <cellStyle name="SAPBEXstdItem 13 2 3 4 3" xfId="6034"/>
    <cellStyle name="SAPBEXstdItem 13 2 3 4 3 2" xfId="29835"/>
    <cellStyle name="SAPBEXstdItem 13 2 3 4 3 2 2" xfId="62480"/>
    <cellStyle name="SAPBEXstdItem 13 2 3 4 3 3" xfId="51300"/>
    <cellStyle name="SAPBEXstdItem 13 2 3 4 4" xfId="8105"/>
    <cellStyle name="SAPBEXstdItem 13 2 3 4 4 2" xfId="29836"/>
    <cellStyle name="SAPBEXstdItem 13 2 3 4 4 2 2" xfId="62481"/>
    <cellStyle name="SAPBEXstdItem 13 2 3 4 4 3" xfId="51301"/>
    <cellStyle name="SAPBEXstdItem 13 2 3 4 5" xfId="5122"/>
    <cellStyle name="SAPBEXstdItem 13 2 3 4 5 2" xfId="29837"/>
    <cellStyle name="SAPBEXstdItem 13 2 3 4 5 3" xfId="51302"/>
    <cellStyle name="SAPBEXstdItem 13 2 3 4 6" xfId="5331"/>
    <cellStyle name="SAPBEXstdItem 13 2 3 4 6 2" xfId="29838"/>
    <cellStyle name="SAPBEXstdItem 13 2 3 4 6 3" xfId="51303"/>
    <cellStyle name="SAPBEXstdItem 13 2 3 4 7" xfId="8355"/>
    <cellStyle name="SAPBEXstdItem 13 2 3 4 7 2" xfId="51304"/>
    <cellStyle name="SAPBEXstdItem 13 2 3 4 8" xfId="5185"/>
    <cellStyle name="SAPBEXstdItem 13 2 3 4 9" xfId="51305"/>
    <cellStyle name="SAPBEXstdItem 13 2 3 5" xfId="2495"/>
    <cellStyle name="SAPBEXstdItem 13 2 3 5 10" xfId="62482"/>
    <cellStyle name="SAPBEXstdItem 13 2 3 5 11" xfId="62483"/>
    <cellStyle name="SAPBEXstdItem 13 2 3 5 2" xfId="2496"/>
    <cellStyle name="SAPBEXstdItem 13 2 3 5 2 10" xfId="62484"/>
    <cellStyle name="SAPBEXstdItem 13 2 3 5 2 2" xfId="7384"/>
    <cellStyle name="SAPBEXstdItem 13 2 3 5 2 2 2" xfId="29839"/>
    <cellStyle name="SAPBEXstdItem 13 2 3 5 2 2 2 2" xfId="62485"/>
    <cellStyle name="SAPBEXstdItem 13 2 3 5 2 2 3" xfId="51306"/>
    <cellStyle name="SAPBEXstdItem 13 2 3 5 2 3" xfId="9367"/>
    <cellStyle name="SAPBEXstdItem 13 2 3 5 2 3 2" xfId="29840"/>
    <cellStyle name="SAPBEXstdItem 13 2 3 5 2 3 2 2" xfId="62486"/>
    <cellStyle name="SAPBEXstdItem 13 2 3 5 2 3 3" xfId="51307"/>
    <cellStyle name="SAPBEXstdItem 13 2 3 5 2 4" xfId="10820"/>
    <cellStyle name="SAPBEXstdItem 13 2 3 5 2 4 2" xfId="29841"/>
    <cellStyle name="SAPBEXstdItem 13 2 3 5 2 4 3" xfId="51308"/>
    <cellStyle name="SAPBEXstdItem 13 2 3 5 2 5" xfId="12244"/>
    <cellStyle name="SAPBEXstdItem 13 2 3 5 2 5 2" xfId="29842"/>
    <cellStyle name="SAPBEXstdItem 13 2 3 5 2 5 3" xfId="51309"/>
    <cellStyle name="SAPBEXstdItem 13 2 3 5 2 6" xfId="13619"/>
    <cellStyle name="SAPBEXstdItem 13 2 3 5 2 6 2" xfId="29843"/>
    <cellStyle name="SAPBEXstdItem 13 2 3 5 2 6 3" xfId="51310"/>
    <cellStyle name="SAPBEXstdItem 13 2 3 5 2 7" xfId="14969"/>
    <cellStyle name="SAPBEXstdItem 13 2 3 5 2 7 2" xfId="51311"/>
    <cellStyle name="SAPBEXstdItem 13 2 3 5 2 8" xfId="3456"/>
    <cellStyle name="SAPBEXstdItem 13 2 3 5 2 9" xfId="62487"/>
    <cellStyle name="SAPBEXstdItem 13 2 3 5 3" xfId="6256"/>
    <cellStyle name="SAPBEXstdItem 13 2 3 5 3 2" xfId="29844"/>
    <cellStyle name="SAPBEXstdItem 13 2 3 5 3 2 2" xfId="62488"/>
    <cellStyle name="SAPBEXstdItem 13 2 3 5 3 3" xfId="51312"/>
    <cellStyle name="SAPBEXstdItem 13 2 3 5 4" xfId="8327"/>
    <cellStyle name="SAPBEXstdItem 13 2 3 5 4 2" xfId="29845"/>
    <cellStyle name="SAPBEXstdItem 13 2 3 5 4 2 2" xfId="62489"/>
    <cellStyle name="SAPBEXstdItem 13 2 3 5 4 3" xfId="51313"/>
    <cellStyle name="SAPBEXstdItem 13 2 3 5 5" xfId="9814"/>
    <cellStyle name="SAPBEXstdItem 13 2 3 5 5 2" xfId="29846"/>
    <cellStyle name="SAPBEXstdItem 13 2 3 5 5 3" xfId="51314"/>
    <cellStyle name="SAPBEXstdItem 13 2 3 5 6" xfId="11267"/>
    <cellStyle name="SAPBEXstdItem 13 2 3 5 6 2" xfId="29847"/>
    <cellStyle name="SAPBEXstdItem 13 2 3 5 6 3" xfId="51315"/>
    <cellStyle name="SAPBEXstdItem 13 2 3 5 7" xfId="12693"/>
    <cellStyle name="SAPBEXstdItem 13 2 3 5 7 2" xfId="29848"/>
    <cellStyle name="SAPBEXstdItem 13 2 3 5 7 3" xfId="51316"/>
    <cellStyle name="SAPBEXstdItem 13 2 3 5 8" xfId="14065"/>
    <cellStyle name="SAPBEXstdItem 13 2 3 5 8 2" xfId="51317"/>
    <cellStyle name="SAPBEXstdItem 13 2 3 5 9" xfId="3899"/>
    <cellStyle name="SAPBEXstdItem 13 2 3 6" xfId="4126"/>
    <cellStyle name="SAPBEXstdItem 13 2 3 6 2" xfId="3325"/>
    <cellStyle name="SAPBEXstdItem 13 2 3 6 2 2" xfId="29849"/>
    <cellStyle name="SAPBEXstdItem 13 2 3 6 2 2 2" xfId="29850"/>
    <cellStyle name="SAPBEXstdItem 13 2 3 6 2 2 3" xfId="62490"/>
    <cellStyle name="SAPBEXstdItem 13 2 3 6 2 3" xfId="29851"/>
    <cellStyle name="SAPBEXstdItem 13 2 3 6 2 3 2" xfId="29852"/>
    <cellStyle name="SAPBEXstdItem 13 2 3 6 2 3 3" xfId="62491"/>
    <cellStyle name="SAPBEXstdItem 13 2 3 6 2 4" xfId="29853"/>
    <cellStyle name="SAPBEXstdItem 13 2 3 6 2 5" xfId="51318"/>
    <cellStyle name="SAPBEXstdItem 13 2 3 6 3" xfId="29854"/>
    <cellStyle name="SAPBEXstdItem 13 2 3 6 3 2" xfId="29855"/>
    <cellStyle name="SAPBEXstdItem 13 2 3 6 3 3" xfId="62492"/>
    <cellStyle name="SAPBEXstdItem 13 2 3 6 4" xfId="29856"/>
    <cellStyle name="SAPBEXstdItem 13 2 3 6 4 2" xfId="29857"/>
    <cellStyle name="SAPBEXstdItem 13 2 3 6 4 3" xfId="62493"/>
    <cellStyle name="SAPBEXstdItem 13 2 3 6 5" xfId="29858"/>
    <cellStyle name="SAPBEXstdItem 13 2 3 6 5 2" xfId="62494"/>
    <cellStyle name="SAPBEXstdItem 13 2 3 6 6" xfId="51319"/>
    <cellStyle name="SAPBEXstdItem 13 2 3 6 7" xfId="62495"/>
    <cellStyle name="SAPBEXstdItem 13 2 3 7" xfId="3168"/>
    <cellStyle name="SAPBEXstdItem 13 2 3 7 2" xfId="3540"/>
    <cellStyle name="SAPBEXstdItem 13 2 3 7 2 2" xfId="29859"/>
    <cellStyle name="SAPBEXstdItem 13 2 3 7 2 2 2" xfId="29860"/>
    <cellStyle name="SAPBEXstdItem 13 2 3 7 2 2 3" xfId="62496"/>
    <cellStyle name="SAPBEXstdItem 13 2 3 7 2 3" xfId="29861"/>
    <cellStyle name="SAPBEXstdItem 13 2 3 7 2 3 2" xfId="29862"/>
    <cellStyle name="SAPBEXstdItem 13 2 3 7 2 3 3" xfId="62497"/>
    <cellStyle name="SAPBEXstdItem 13 2 3 7 2 4" xfId="29863"/>
    <cellStyle name="SAPBEXstdItem 13 2 3 7 2 5" xfId="51320"/>
    <cellStyle name="SAPBEXstdItem 13 2 3 7 3" xfId="29864"/>
    <cellStyle name="SAPBEXstdItem 13 2 3 7 3 2" xfId="29865"/>
    <cellStyle name="SAPBEXstdItem 13 2 3 7 3 3" xfId="62498"/>
    <cellStyle name="SAPBEXstdItem 13 2 3 7 4" xfId="29866"/>
    <cellStyle name="SAPBEXstdItem 13 2 3 7 4 2" xfId="29867"/>
    <cellStyle name="SAPBEXstdItem 13 2 3 7 4 3" xfId="62499"/>
    <cellStyle name="SAPBEXstdItem 13 2 3 7 5" xfId="29868"/>
    <cellStyle name="SAPBEXstdItem 13 2 3 7 6" xfId="51321"/>
    <cellStyle name="SAPBEXstdItem 13 2 3 8" xfId="4397"/>
    <cellStyle name="SAPBEXstdItem 13 2 3 8 2" xfId="29869"/>
    <cellStyle name="SAPBEXstdItem 13 2 3 8 2 2" xfId="29870"/>
    <cellStyle name="SAPBEXstdItem 13 2 3 8 2 3" xfId="62500"/>
    <cellStyle name="SAPBEXstdItem 13 2 3 8 3" xfId="29871"/>
    <cellStyle name="SAPBEXstdItem 13 2 3 8 3 2" xfId="29872"/>
    <cellStyle name="SAPBEXstdItem 13 2 3 8 3 3" xfId="62501"/>
    <cellStyle name="SAPBEXstdItem 13 2 3 8 4" xfId="29873"/>
    <cellStyle name="SAPBEXstdItem 13 2 3 8 5" xfId="51322"/>
    <cellStyle name="SAPBEXstdItem 13 2 3 9" xfId="3351"/>
    <cellStyle name="SAPBEXstdItem 13 2 3 9 2" xfId="29874"/>
    <cellStyle name="SAPBEXstdItem 13 2 3 9 2 2" xfId="29875"/>
    <cellStyle name="SAPBEXstdItem 13 2 3 9 2 3" xfId="62502"/>
    <cellStyle name="SAPBEXstdItem 13 2 3 9 3" xfId="29876"/>
    <cellStyle name="SAPBEXstdItem 13 2 3 9 3 2" xfId="29877"/>
    <cellStyle name="SAPBEXstdItem 13 2 3 9 3 3" xfId="62503"/>
    <cellStyle name="SAPBEXstdItem 13 2 3 9 4" xfId="29878"/>
    <cellStyle name="SAPBEXstdItem 13 2 3 9 5" xfId="51323"/>
    <cellStyle name="SAPBEXstdItem 13 2 4" xfId="2497"/>
    <cellStyle name="SAPBEXstdItem 13 2 4 2" xfId="2498"/>
    <cellStyle name="SAPBEXstdItem 13 2 4 2 2" xfId="2499"/>
    <cellStyle name="SAPBEXstdItem 13 2 4 2 2 2" xfId="9452"/>
    <cellStyle name="SAPBEXstdItem 13 2 4 2 2 2 2" xfId="29879"/>
    <cellStyle name="SAPBEXstdItem 13 2 4 2 2 2 2 2" xfId="62504"/>
    <cellStyle name="SAPBEXstdItem 13 2 4 2 2 2 3" xfId="51324"/>
    <cellStyle name="SAPBEXstdItem 13 2 4 2 2 3" xfId="10905"/>
    <cellStyle name="SAPBEXstdItem 13 2 4 2 2 3 2" xfId="29880"/>
    <cellStyle name="SAPBEXstdItem 13 2 4 2 2 3 3" xfId="51325"/>
    <cellStyle name="SAPBEXstdItem 13 2 4 2 2 4" xfId="12329"/>
    <cellStyle name="SAPBEXstdItem 13 2 4 2 2 4 2" xfId="29881"/>
    <cellStyle name="SAPBEXstdItem 13 2 4 2 2 4 3" xfId="51326"/>
    <cellStyle name="SAPBEXstdItem 13 2 4 2 2 5" xfId="13704"/>
    <cellStyle name="SAPBEXstdItem 13 2 4 2 2 5 2" xfId="51327"/>
    <cellStyle name="SAPBEXstdItem 13 2 4 2 2 6" xfId="15054"/>
    <cellStyle name="SAPBEXstdItem 13 2 4 2 2 7" xfId="7469"/>
    <cellStyle name="SAPBEXstdItem 13 2 4 2 2 8" xfId="62505"/>
    <cellStyle name="SAPBEXstdItem 13 2 4 2 2 9" xfId="62506"/>
    <cellStyle name="SAPBEXstdItem 13 2 4 2 3" xfId="6332"/>
    <cellStyle name="SAPBEXstdItem 13 2 4 2 3 2" xfId="29882"/>
    <cellStyle name="SAPBEXstdItem 13 2 4 2 3 2 2" xfId="62507"/>
    <cellStyle name="SAPBEXstdItem 13 2 4 2 3 3" xfId="51328"/>
    <cellStyle name="SAPBEXstdItem 13 2 4 2 4" xfId="29883"/>
    <cellStyle name="SAPBEXstdItem 13 2 4 2 4 2" xfId="29884"/>
    <cellStyle name="SAPBEXstdItem 13 2 4 2 4 3" xfId="62508"/>
    <cellStyle name="SAPBEXstdItem 13 2 4 2 5" xfId="29885"/>
    <cellStyle name="SAPBEXstdItem 13 2 4 2 6" xfId="51329"/>
    <cellStyle name="SAPBEXstdItem 13 2 4 3" xfId="2500"/>
    <cellStyle name="SAPBEXstdItem 13 2 4 3 2" xfId="8539"/>
    <cellStyle name="SAPBEXstdItem 13 2 4 3 2 2" xfId="29886"/>
    <cellStyle name="SAPBEXstdItem 13 2 4 3 2 2 2" xfId="62509"/>
    <cellStyle name="SAPBEXstdItem 13 2 4 3 2 3" xfId="51330"/>
    <cellStyle name="SAPBEXstdItem 13 2 4 3 3" xfId="9992"/>
    <cellStyle name="SAPBEXstdItem 13 2 4 3 3 2" xfId="29887"/>
    <cellStyle name="SAPBEXstdItem 13 2 4 3 3 3" xfId="51331"/>
    <cellStyle name="SAPBEXstdItem 13 2 4 3 4" xfId="11416"/>
    <cellStyle name="SAPBEXstdItem 13 2 4 3 4 2" xfId="29888"/>
    <cellStyle name="SAPBEXstdItem 13 2 4 3 4 3" xfId="51332"/>
    <cellStyle name="SAPBEXstdItem 13 2 4 3 5" xfId="12791"/>
    <cellStyle name="SAPBEXstdItem 13 2 4 3 5 2" xfId="29889"/>
    <cellStyle name="SAPBEXstdItem 13 2 4 3 5 3" xfId="51333"/>
    <cellStyle name="SAPBEXstdItem 13 2 4 3 6" xfId="14141"/>
    <cellStyle name="SAPBEXstdItem 13 2 4 3 6 2" xfId="51334"/>
    <cellStyle name="SAPBEXstdItem 13 2 4 3 7" xfId="6556"/>
    <cellStyle name="SAPBEXstdItem 13 2 4 3 8" xfId="62510"/>
    <cellStyle name="SAPBEXstdItem 13 2 4 3 9" xfId="62511"/>
    <cellStyle name="SAPBEXstdItem 13 2 4 4" xfId="5430"/>
    <cellStyle name="SAPBEXstdItem 13 2 4 4 2" xfId="29890"/>
    <cellStyle name="SAPBEXstdItem 13 2 4 4 2 2" xfId="62512"/>
    <cellStyle name="SAPBEXstdItem 13 2 4 4 3" xfId="51335"/>
    <cellStyle name="SAPBEXstdItem 13 2 4 5" xfId="29891"/>
    <cellStyle name="SAPBEXstdItem 13 2 4 5 2" xfId="29892"/>
    <cellStyle name="SAPBEXstdItem 13 2 4 5 3" xfId="51336"/>
    <cellStyle name="SAPBEXstdItem 13 2 4 6" xfId="51337"/>
    <cellStyle name="SAPBEXstdItem 13 2 5" xfId="2501"/>
    <cellStyle name="SAPBEXstdItem 13 2 5 2" xfId="2502"/>
    <cellStyle name="SAPBEXstdItem 13 2 5 2 2" xfId="8764"/>
    <cellStyle name="SAPBEXstdItem 13 2 5 2 2 2" xfId="29893"/>
    <cellStyle name="SAPBEXstdItem 13 2 5 2 2 2 2" xfId="62513"/>
    <cellStyle name="SAPBEXstdItem 13 2 5 2 2 3" xfId="51338"/>
    <cellStyle name="SAPBEXstdItem 13 2 5 2 3" xfId="10217"/>
    <cellStyle name="SAPBEXstdItem 13 2 5 2 3 2" xfId="29894"/>
    <cellStyle name="SAPBEXstdItem 13 2 5 2 3 2 2" xfId="62514"/>
    <cellStyle name="SAPBEXstdItem 13 2 5 2 3 3" xfId="51339"/>
    <cellStyle name="SAPBEXstdItem 13 2 5 2 4" xfId="11641"/>
    <cellStyle name="SAPBEXstdItem 13 2 5 2 4 2" xfId="29895"/>
    <cellStyle name="SAPBEXstdItem 13 2 5 2 4 3" xfId="51340"/>
    <cellStyle name="SAPBEXstdItem 13 2 5 2 5" xfId="13016"/>
    <cellStyle name="SAPBEXstdItem 13 2 5 2 5 2" xfId="51341"/>
    <cellStyle name="SAPBEXstdItem 13 2 5 2 6" xfId="14366"/>
    <cellStyle name="SAPBEXstdItem 13 2 5 2 7" xfId="6781"/>
    <cellStyle name="SAPBEXstdItem 13 2 5 2 8" xfId="62515"/>
    <cellStyle name="SAPBEXstdItem 13 2 5 2 9" xfId="62516"/>
    <cellStyle name="SAPBEXstdItem 13 2 5 3" xfId="5654"/>
    <cellStyle name="SAPBEXstdItem 13 2 5 3 2" xfId="29896"/>
    <cellStyle name="SAPBEXstdItem 13 2 5 3 2 2" xfId="62517"/>
    <cellStyle name="SAPBEXstdItem 13 2 5 3 3" xfId="51342"/>
    <cellStyle name="SAPBEXstdItem 13 2 5 4" xfId="29897"/>
    <cellStyle name="SAPBEXstdItem 13 2 5 4 2" xfId="29898"/>
    <cellStyle name="SAPBEXstdItem 13 2 5 4 3" xfId="62518"/>
    <cellStyle name="SAPBEXstdItem 13 2 5 5" xfId="29899"/>
    <cellStyle name="SAPBEXstdItem 13 2 5 6" xfId="51343"/>
    <cellStyle name="SAPBEXstdItem 13 2 6" xfId="2503"/>
    <cellStyle name="SAPBEXstdItem 13 2 6 10" xfId="62519"/>
    <cellStyle name="SAPBEXstdItem 13 2 6 11" xfId="62520"/>
    <cellStyle name="SAPBEXstdItem 13 2 6 2" xfId="2504"/>
    <cellStyle name="SAPBEXstdItem 13 2 6 2 10" xfId="62521"/>
    <cellStyle name="SAPBEXstdItem 13 2 6 2 2" xfId="7011"/>
    <cellStyle name="SAPBEXstdItem 13 2 6 2 2 2" xfId="29900"/>
    <cellStyle name="SAPBEXstdItem 13 2 6 2 2 2 2" xfId="62522"/>
    <cellStyle name="SAPBEXstdItem 13 2 6 2 2 3" xfId="51344"/>
    <cellStyle name="SAPBEXstdItem 13 2 6 2 3" xfId="8994"/>
    <cellStyle name="SAPBEXstdItem 13 2 6 2 3 2" xfId="29901"/>
    <cellStyle name="SAPBEXstdItem 13 2 6 2 3 2 2" xfId="62523"/>
    <cellStyle name="SAPBEXstdItem 13 2 6 2 3 3" xfId="51345"/>
    <cellStyle name="SAPBEXstdItem 13 2 6 2 4" xfId="10447"/>
    <cellStyle name="SAPBEXstdItem 13 2 6 2 4 2" xfId="29902"/>
    <cellStyle name="SAPBEXstdItem 13 2 6 2 4 3" xfId="51346"/>
    <cellStyle name="SAPBEXstdItem 13 2 6 2 5" xfId="11871"/>
    <cellStyle name="SAPBEXstdItem 13 2 6 2 5 2" xfId="29903"/>
    <cellStyle name="SAPBEXstdItem 13 2 6 2 5 3" xfId="51347"/>
    <cellStyle name="SAPBEXstdItem 13 2 6 2 6" xfId="13246"/>
    <cellStyle name="SAPBEXstdItem 13 2 6 2 6 2" xfId="51348"/>
    <cellStyle name="SAPBEXstdItem 13 2 6 2 7" xfId="14596"/>
    <cellStyle name="SAPBEXstdItem 13 2 6 2 8" xfId="51349"/>
    <cellStyle name="SAPBEXstdItem 13 2 6 2 9" xfId="62524"/>
    <cellStyle name="SAPBEXstdItem 13 2 6 3" xfId="5883"/>
    <cellStyle name="SAPBEXstdItem 13 2 6 3 2" xfId="29904"/>
    <cellStyle name="SAPBEXstdItem 13 2 6 3 2 2" xfId="62525"/>
    <cellStyle name="SAPBEXstdItem 13 2 6 3 3" xfId="51350"/>
    <cellStyle name="SAPBEXstdItem 13 2 6 4" xfId="7954"/>
    <cellStyle name="SAPBEXstdItem 13 2 6 4 2" xfId="29905"/>
    <cellStyle name="SAPBEXstdItem 13 2 6 4 2 2" xfId="62526"/>
    <cellStyle name="SAPBEXstdItem 13 2 6 4 3" xfId="51351"/>
    <cellStyle name="SAPBEXstdItem 13 2 6 5" xfId="4962"/>
    <cellStyle name="SAPBEXstdItem 13 2 6 5 2" xfId="29906"/>
    <cellStyle name="SAPBEXstdItem 13 2 6 5 3" xfId="51352"/>
    <cellStyle name="SAPBEXstdItem 13 2 6 6" xfId="5041"/>
    <cellStyle name="SAPBEXstdItem 13 2 6 6 2" xfId="29907"/>
    <cellStyle name="SAPBEXstdItem 13 2 6 6 3" xfId="51353"/>
    <cellStyle name="SAPBEXstdItem 13 2 6 7" xfId="8384"/>
    <cellStyle name="SAPBEXstdItem 13 2 6 7 2" xfId="51354"/>
    <cellStyle name="SAPBEXstdItem 13 2 6 8" xfId="7760"/>
    <cellStyle name="SAPBEXstdItem 13 2 6 9" xfId="51355"/>
    <cellStyle name="SAPBEXstdItem 13 2 7" xfId="2505"/>
    <cellStyle name="SAPBEXstdItem 13 2 7 10" xfId="62527"/>
    <cellStyle name="SAPBEXstdItem 13 2 7 11" xfId="62528"/>
    <cellStyle name="SAPBEXstdItem 13 2 7 2" xfId="2506"/>
    <cellStyle name="SAPBEXstdItem 13 2 7 2 10" xfId="62529"/>
    <cellStyle name="SAPBEXstdItem 13 2 7 2 2" xfId="7236"/>
    <cellStyle name="SAPBEXstdItem 13 2 7 2 2 2" xfId="29908"/>
    <cellStyle name="SAPBEXstdItem 13 2 7 2 2 2 2" xfId="62530"/>
    <cellStyle name="SAPBEXstdItem 13 2 7 2 2 3" xfId="51356"/>
    <cellStyle name="SAPBEXstdItem 13 2 7 2 3" xfId="9219"/>
    <cellStyle name="SAPBEXstdItem 13 2 7 2 3 2" xfId="29909"/>
    <cellStyle name="SAPBEXstdItem 13 2 7 2 3 2 2" xfId="62531"/>
    <cellStyle name="SAPBEXstdItem 13 2 7 2 3 3" xfId="51357"/>
    <cellStyle name="SAPBEXstdItem 13 2 7 2 4" xfId="10672"/>
    <cellStyle name="SAPBEXstdItem 13 2 7 2 4 2" xfId="29910"/>
    <cellStyle name="SAPBEXstdItem 13 2 7 2 4 3" xfId="51358"/>
    <cellStyle name="SAPBEXstdItem 13 2 7 2 5" xfId="12096"/>
    <cellStyle name="SAPBEXstdItem 13 2 7 2 5 2" xfId="29911"/>
    <cellStyle name="SAPBEXstdItem 13 2 7 2 5 3" xfId="51359"/>
    <cellStyle name="SAPBEXstdItem 13 2 7 2 6" xfId="13471"/>
    <cellStyle name="SAPBEXstdItem 13 2 7 2 6 2" xfId="29912"/>
    <cellStyle name="SAPBEXstdItem 13 2 7 2 6 3" xfId="51360"/>
    <cellStyle name="SAPBEXstdItem 13 2 7 2 7" xfId="14821"/>
    <cellStyle name="SAPBEXstdItem 13 2 7 2 7 2" xfId="51361"/>
    <cellStyle name="SAPBEXstdItem 13 2 7 2 8" xfId="4573"/>
    <cellStyle name="SAPBEXstdItem 13 2 7 2 9" xfId="62532"/>
    <cellStyle name="SAPBEXstdItem 13 2 7 3" xfId="6108"/>
    <cellStyle name="SAPBEXstdItem 13 2 7 3 2" xfId="29913"/>
    <cellStyle name="SAPBEXstdItem 13 2 7 3 2 2" xfId="62533"/>
    <cellStyle name="SAPBEXstdItem 13 2 7 3 3" xfId="51362"/>
    <cellStyle name="SAPBEXstdItem 13 2 7 4" xfId="8179"/>
    <cellStyle name="SAPBEXstdItem 13 2 7 4 2" xfId="29914"/>
    <cellStyle name="SAPBEXstdItem 13 2 7 4 2 2" xfId="62534"/>
    <cellStyle name="SAPBEXstdItem 13 2 7 4 3" xfId="51363"/>
    <cellStyle name="SAPBEXstdItem 13 2 7 5" xfId="9666"/>
    <cellStyle name="SAPBEXstdItem 13 2 7 5 2" xfId="29915"/>
    <cellStyle name="SAPBEXstdItem 13 2 7 5 3" xfId="51364"/>
    <cellStyle name="SAPBEXstdItem 13 2 7 6" xfId="11119"/>
    <cellStyle name="SAPBEXstdItem 13 2 7 6 2" xfId="29916"/>
    <cellStyle name="SAPBEXstdItem 13 2 7 6 3" xfId="51365"/>
    <cellStyle name="SAPBEXstdItem 13 2 7 7" xfId="12545"/>
    <cellStyle name="SAPBEXstdItem 13 2 7 7 2" xfId="29917"/>
    <cellStyle name="SAPBEXstdItem 13 2 7 7 3" xfId="51366"/>
    <cellStyle name="SAPBEXstdItem 13 2 7 8" xfId="13917"/>
    <cellStyle name="SAPBEXstdItem 13 2 7 8 2" xfId="51367"/>
    <cellStyle name="SAPBEXstdItem 13 2 7 9" xfId="3745"/>
    <cellStyle name="SAPBEXstdItem 13 2 8" xfId="3972"/>
    <cellStyle name="SAPBEXstdItem 13 2 8 2" xfId="3363"/>
    <cellStyle name="SAPBEXstdItem 13 2 8 2 2" xfId="29918"/>
    <cellStyle name="SAPBEXstdItem 13 2 8 2 2 2" xfId="29919"/>
    <cellStyle name="SAPBEXstdItem 13 2 8 2 2 3" xfId="62535"/>
    <cellStyle name="SAPBEXstdItem 13 2 8 2 3" xfId="29920"/>
    <cellStyle name="SAPBEXstdItem 13 2 8 2 3 2" xfId="29921"/>
    <cellStyle name="SAPBEXstdItem 13 2 8 2 3 3" xfId="62536"/>
    <cellStyle name="SAPBEXstdItem 13 2 8 2 4" xfId="29922"/>
    <cellStyle name="SAPBEXstdItem 13 2 8 2 5" xfId="51368"/>
    <cellStyle name="SAPBEXstdItem 13 2 8 3" xfId="29923"/>
    <cellStyle name="SAPBEXstdItem 13 2 8 3 2" xfId="29924"/>
    <cellStyle name="SAPBEXstdItem 13 2 8 3 3" xfId="62537"/>
    <cellStyle name="SAPBEXstdItem 13 2 8 4" xfId="29925"/>
    <cellStyle name="SAPBEXstdItem 13 2 8 4 2" xfId="29926"/>
    <cellStyle name="SAPBEXstdItem 13 2 8 4 3" xfId="62538"/>
    <cellStyle name="SAPBEXstdItem 13 2 8 5" xfId="29927"/>
    <cellStyle name="SAPBEXstdItem 13 2 8 5 2" xfId="62539"/>
    <cellStyle name="SAPBEXstdItem 13 2 8 6" xfId="51369"/>
    <cellStyle name="SAPBEXstdItem 13 2 8 7" xfId="62540"/>
    <cellStyle name="SAPBEXstdItem 13 2 9" xfId="3870"/>
    <cellStyle name="SAPBEXstdItem 13 2 9 2" xfId="4229"/>
    <cellStyle name="SAPBEXstdItem 13 2 9 2 2" xfId="29928"/>
    <cellStyle name="SAPBEXstdItem 13 2 9 2 2 2" xfId="29929"/>
    <cellStyle name="SAPBEXstdItem 13 2 9 2 2 3" xfId="62541"/>
    <cellStyle name="SAPBEXstdItem 13 2 9 2 3" xfId="29930"/>
    <cellStyle name="SAPBEXstdItem 13 2 9 2 3 2" xfId="29931"/>
    <cellStyle name="SAPBEXstdItem 13 2 9 2 3 3" xfId="62542"/>
    <cellStyle name="SAPBEXstdItem 13 2 9 2 4" xfId="29932"/>
    <cellStyle name="SAPBEXstdItem 13 2 9 2 5" xfId="51370"/>
    <cellStyle name="SAPBEXstdItem 13 2 9 3" xfId="29933"/>
    <cellStyle name="SAPBEXstdItem 13 2 9 3 2" xfId="29934"/>
    <cellStyle name="SAPBEXstdItem 13 2 9 3 3" xfId="62543"/>
    <cellStyle name="SAPBEXstdItem 13 2 9 4" xfId="29935"/>
    <cellStyle name="SAPBEXstdItem 13 2 9 4 2" xfId="29936"/>
    <cellStyle name="SAPBEXstdItem 13 2 9 4 3" xfId="62544"/>
    <cellStyle name="SAPBEXstdItem 13 2 9 5" xfId="29937"/>
    <cellStyle name="SAPBEXstdItem 13 2 9 6" xfId="51371"/>
    <cellStyle name="SAPBEXstdItem 13 3" xfId="29938"/>
    <cellStyle name="SAPBEXstdItem 13 3 2" xfId="29939"/>
    <cellStyle name="SAPBEXstdItem 13 3 3" xfId="51372"/>
    <cellStyle name="SAPBEXstdItem 13 4" xfId="51373"/>
    <cellStyle name="SAPBEXstdItem 14" xfId="271"/>
    <cellStyle name="SAPBEXstdItem 14 2" xfId="2507"/>
    <cellStyle name="SAPBEXstdItem 14 2 10" xfId="2976"/>
    <cellStyle name="SAPBEXstdItem 14 2 10 2" xfId="29940"/>
    <cellStyle name="SAPBEXstdItem 14 2 10 2 2" xfId="29941"/>
    <cellStyle name="SAPBEXstdItem 14 2 10 2 3" xfId="62545"/>
    <cellStyle name="SAPBEXstdItem 14 2 10 3" xfId="29942"/>
    <cellStyle name="SAPBEXstdItem 14 2 10 3 2" xfId="29943"/>
    <cellStyle name="SAPBEXstdItem 14 2 10 3 3" xfId="62546"/>
    <cellStyle name="SAPBEXstdItem 14 2 10 4" xfId="29944"/>
    <cellStyle name="SAPBEXstdItem 14 2 10 5" xfId="51374"/>
    <cellStyle name="SAPBEXstdItem 14 2 11" xfId="3120"/>
    <cellStyle name="SAPBEXstdItem 14 2 11 2" xfId="29945"/>
    <cellStyle name="SAPBEXstdItem 14 2 11 2 2" xfId="29946"/>
    <cellStyle name="SAPBEXstdItem 14 2 11 2 3" xfId="62547"/>
    <cellStyle name="SAPBEXstdItem 14 2 11 3" xfId="29947"/>
    <cellStyle name="SAPBEXstdItem 14 2 11 3 2" xfId="29948"/>
    <cellStyle name="SAPBEXstdItem 14 2 11 3 3" xfId="62548"/>
    <cellStyle name="SAPBEXstdItem 14 2 11 4" xfId="29949"/>
    <cellStyle name="SAPBEXstdItem 14 2 11 5" xfId="51375"/>
    <cellStyle name="SAPBEXstdItem 14 2 12" xfId="4745"/>
    <cellStyle name="SAPBEXstdItem 14 2 12 2" xfId="29950"/>
    <cellStyle name="SAPBEXstdItem 14 2 12 2 2" xfId="29951"/>
    <cellStyle name="SAPBEXstdItem 14 2 12 2 3" xfId="62549"/>
    <cellStyle name="SAPBEXstdItem 14 2 12 3" xfId="29952"/>
    <cellStyle name="SAPBEXstdItem 14 2 12 3 2" xfId="29953"/>
    <cellStyle name="SAPBEXstdItem 14 2 12 3 3" xfId="62550"/>
    <cellStyle name="SAPBEXstdItem 14 2 12 4" xfId="29954"/>
    <cellStyle name="SAPBEXstdItem 14 2 12 5" xfId="51376"/>
    <cellStyle name="SAPBEXstdItem 14 2 13" xfId="29955"/>
    <cellStyle name="SAPBEXstdItem 14 2 13 2" xfId="29956"/>
    <cellStyle name="SAPBEXstdItem 14 2 13 3" xfId="62551"/>
    <cellStyle name="SAPBEXstdItem 14 2 14" xfId="51377"/>
    <cellStyle name="SAPBEXstdItem 14 2 2" xfId="2508"/>
    <cellStyle name="SAPBEXstdItem 14 2 2 10" xfId="3584"/>
    <cellStyle name="SAPBEXstdItem 14 2 2 10 2" xfId="29957"/>
    <cellStyle name="SAPBEXstdItem 14 2 2 10 2 2" xfId="29958"/>
    <cellStyle name="SAPBEXstdItem 14 2 2 10 2 3" xfId="62552"/>
    <cellStyle name="SAPBEXstdItem 14 2 2 10 3" xfId="29959"/>
    <cellStyle name="SAPBEXstdItem 14 2 2 10 3 2" xfId="29960"/>
    <cellStyle name="SAPBEXstdItem 14 2 2 10 3 3" xfId="62553"/>
    <cellStyle name="SAPBEXstdItem 14 2 2 10 4" xfId="29961"/>
    <cellStyle name="SAPBEXstdItem 14 2 2 10 5" xfId="51378"/>
    <cellStyle name="SAPBEXstdItem 14 2 2 11" xfId="29962"/>
    <cellStyle name="SAPBEXstdItem 14 2 2 11 2" xfId="29963"/>
    <cellStyle name="SAPBEXstdItem 14 2 2 11 3" xfId="62554"/>
    <cellStyle name="SAPBEXstdItem 14 2 2 12" xfId="51379"/>
    <cellStyle name="SAPBEXstdItem 14 2 2 2" xfId="2509"/>
    <cellStyle name="SAPBEXstdItem 14 2 2 2 2" xfId="2510"/>
    <cellStyle name="SAPBEXstdItem 14 2 2 2 2 2" xfId="2511"/>
    <cellStyle name="SAPBEXstdItem 14 2 2 2 2 2 2" xfId="9531"/>
    <cellStyle name="SAPBEXstdItem 14 2 2 2 2 2 2 2" xfId="29964"/>
    <cellStyle name="SAPBEXstdItem 14 2 2 2 2 2 2 2 2" xfId="62555"/>
    <cellStyle name="SAPBEXstdItem 14 2 2 2 2 2 2 3" xfId="51380"/>
    <cellStyle name="SAPBEXstdItem 14 2 2 2 2 2 3" xfId="10984"/>
    <cellStyle name="SAPBEXstdItem 14 2 2 2 2 2 3 2" xfId="29965"/>
    <cellStyle name="SAPBEXstdItem 14 2 2 2 2 2 3 3" xfId="51381"/>
    <cellStyle name="SAPBEXstdItem 14 2 2 2 2 2 4" xfId="12408"/>
    <cellStyle name="SAPBEXstdItem 14 2 2 2 2 2 4 2" xfId="29966"/>
    <cellStyle name="SAPBEXstdItem 14 2 2 2 2 2 4 3" xfId="51382"/>
    <cellStyle name="SAPBEXstdItem 14 2 2 2 2 2 5" xfId="13783"/>
    <cellStyle name="SAPBEXstdItem 14 2 2 2 2 2 5 2" xfId="51383"/>
    <cellStyle name="SAPBEXstdItem 14 2 2 2 2 2 6" xfId="15133"/>
    <cellStyle name="SAPBEXstdItem 14 2 2 2 2 2 7" xfId="7548"/>
    <cellStyle name="SAPBEXstdItem 14 2 2 2 2 2 8" xfId="62556"/>
    <cellStyle name="SAPBEXstdItem 14 2 2 2 2 2 9" xfId="62557"/>
    <cellStyle name="SAPBEXstdItem 14 2 2 2 2 3" xfId="6411"/>
    <cellStyle name="SAPBEXstdItem 14 2 2 2 2 3 2" xfId="29967"/>
    <cellStyle name="SAPBEXstdItem 14 2 2 2 2 3 2 2" xfId="62558"/>
    <cellStyle name="SAPBEXstdItem 14 2 2 2 2 3 3" xfId="51384"/>
    <cellStyle name="SAPBEXstdItem 14 2 2 2 2 4" xfId="29968"/>
    <cellStyle name="SAPBEXstdItem 14 2 2 2 2 4 2" xfId="29969"/>
    <cellStyle name="SAPBEXstdItem 14 2 2 2 2 4 3" xfId="62559"/>
    <cellStyle name="SAPBEXstdItem 14 2 2 2 2 5" xfId="29970"/>
    <cellStyle name="SAPBEXstdItem 14 2 2 2 2 6" xfId="51385"/>
    <cellStyle name="SAPBEXstdItem 14 2 2 2 3" xfId="2512"/>
    <cellStyle name="SAPBEXstdItem 14 2 2 2 3 2" xfId="8621"/>
    <cellStyle name="SAPBEXstdItem 14 2 2 2 3 2 2" xfId="29971"/>
    <cellStyle name="SAPBEXstdItem 14 2 2 2 3 2 2 2" xfId="62560"/>
    <cellStyle name="SAPBEXstdItem 14 2 2 2 3 2 3" xfId="51386"/>
    <cellStyle name="SAPBEXstdItem 14 2 2 2 3 3" xfId="10074"/>
    <cellStyle name="SAPBEXstdItem 14 2 2 2 3 3 2" xfId="29972"/>
    <cellStyle name="SAPBEXstdItem 14 2 2 2 3 3 3" xfId="51387"/>
    <cellStyle name="SAPBEXstdItem 14 2 2 2 3 4" xfId="11498"/>
    <cellStyle name="SAPBEXstdItem 14 2 2 2 3 4 2" xfId="29973"/>
    <cellStyle name="SAPBEXstdItem 14 2 2 2 3 4 3" xfId="51388"/>
    <cellStyle name="SAPBEXstdItem 14 2 2 2 3 5" xfId="12873"/>
    <cellStyle name="SAPBEXstdItem 14 2 2 2 3 5 2" xfId="29974"/>
    <cellStyle name="SAPBEXstdItem 14 2 2 2 3 5 3" xfId="51389"/>
    <cellStyle name="SAPBEXstdItem 14 2 2 2 3 6" xfId="14223"/>
    <cellStyle name="SAPBEXstdItem 14 2 2 2 3 6 2" xfId="51390"/>
    <cellStyle name="SAPBEXstdItem 14 2 2 2 3 7" xfId="6638"/>
    <cellStyle name="SAPBEXstdItem 14 2 2 2 3 8" xfId="62561"/>
    <cellStyle name="SAPBEXstdItem 14 2 2 2 3 9" xfId="62562"/>
    <cellStyle name="SAPBEXstdItem 14 2 2 2 4" xfId="5511"/>
    <cellStyle name="SAPBEXstdItem 14 2 2 2 4 2" xfId="29975"/>
    <cellStyle name="SAPBEXstdItem 14 2 2 2 4 2 2" xfId="62563"/>
    <cellStyle name="SAPBEXstdItem 14 2 2 2 4 3" xfId="51391"/>
    <cellStyle name="SAPBEXstdItem 14 2 2 2 5" xfId="29976"/>
    <cellStyle name="SAPBEXstdItem 14 2 2 2 5 2" xfId="29977"/>
    <cellStyle name="SAPBEXstdItem 14 2 2 2 5 3" xfId="51392"/>
    <cellStyle name="SAPBEXstdItem 14 2 2 2 6" xfId="51393"/>
    <cellStyle name="SAPBEXstdItem 14 2 2 3" xfId="2513"/>
    <cellStyle name="SAPBEXstdItem 14 2 2 3 2" xfId="2514"/>
    <cellStyle name="SAPBEXstdItem 14 2 2 3 2 2" xfId="8847"/>
    <cellStyle name="SAPBEXstdItem 14 2 2 3 2 2 2" xfId="29978"/>
    <cellStyle name="SAPBEXstdItem 14 2 2 3 2 2 2 2" xfId="62564"/>
    <cellStyle name="SAPBEXstdItem 14 2 2 3 2 2 3" xfId="51394"/>
    <cellStyle name="SAPBEXstdItem 14 2 2 3 2 3" xfId="10300"/>
    <cellStyle name="SAPBEXstdItem 14 2 2 3 2 3 2" xfId="29979"/>
    <cellStyle name="SAPBEXstdItem 14 2 2 3 2 3 2 2" xfId="62565"/>
    <cellStyle name="SAPBEXstdItem 14 2 2 3 2 3 3" xfId="51395"/>
    <cellStyle name="SAPBEXstdItem 14 2 2 3 2 4" xfId="11724"/>
    <cellStyle name="SAPBEXstdItem 14 2 2 3 2 4 2" xfId="29980"/>
    <cellStyle name="SAPBEXstdItem 14 2 2 3 2 4 3" xfId="51396"/>
    <cellStyle name="SAPBEXstdItem 14 2 2 3 2 5" xfId="13099"/>
    <cellStyle name="SAPBEXstdItem 14 2 2 3 2 5 2" xfId="51397"/>
    <cellStyle name="SAPBEXstdItem 14 2 2 3 2 6" xfId="14449"/>
    <cellStyle name="SAPBEXstdItem 14 2 2 3 2 7" xfId="6864"/>
    <cellStyle name="SAPBEXstdItem 14 2 2 3 2 8" xfId="62566"/>
    <cellStyle name="SAPBEXstdItem 14 2 2 3 2 9" xfId="62567"/>
    <cellStyle name="SAPBEXstdItem 14 2 2 3 3" xfId="5736"/>
    <cellStyle name="SAPBEXstdItem 14 2 2 3 3 2" xfId="29981"/>
    <cellStyle name="SAPBEXstdItem 14 2 2 3 3 2 2" xfId="62568"/>
    <cellStyle name="SAPBEXstdItem 14 2 2 3 3 3" xfId="51398"/>
    <cellStyle name="SAPBEXstdItem 14 2 2 3 4" xfId="29982"/>
    <cellStyle name="SAPBEXstdItem 14 2 2 3 4 2" xfId="29983"/>
    <cellStyle name="SAPBEXstdItem 14 2 2 3 4 3" xfId="62569"/>
    <cellStyle name="SAPBEXstdItem 14 2 2 3 5" xfId="29984"/>
    <cellStyle name="SAPBEXstdItem 14 2 2 3 6" xfId="51399"/>
    <cellStyle name="SAPBEXstdItem 14 2 2 4" xfId="2515"/>
    <cellStyle name="SAPBEXstdItem 14 2 2 4 10" xfId="62570"/>
    <cellStyle name="SAPBEXstdItem 14 2 2 4 11" xfId="62571"/>
    <cellStyle name="SAPBEXstdItem 14 2 2 4 2" xfId="2516"/>
    <cellStyle name="SAPBEXstdItem 14 2 2 4 2 10" xfId="62572"/>
    <cellStyle name="SAPBEXstdItem 14 2 2 4 2 2" xfId="7092"/>
    <cellStyle name="SAPBEXstdItem 14 2 2 4 2 2 2" xfId="29985"/>
    <cellStyle name="SAPBEXstdItem 14 2 2 4 2 2 2 2" xfId="62573"/>
    <cellStyle name="SAPBEXstdItem 14 2 2 4 2 2 3" xfId="51400"/>
    <cellStyle name="SAPBEXstdItem 14 2 2 4 2 3" xfId="9075"/>
    <cellStyle name="SAPBEXstdItem 14 2 2 4 2 3 2" xfId="29986"/>
    <cellStyle name="SAPBEXstdItem 14 2 2 4 2 3 2 2" xfId="62574"/>
    <cellStyle name="SAPBEXstdItem 14 2 2 4 2 3 3" xfId="51401"/>
    <cellStyle name="SAPBEXstdItem 14 2 2 4 2 4" xfId="10528"/>
    <cellStyle name="SAPBEXstdItem 14 2 2 4 2 4 2" xfId="29987"/>
    <cellStyle name="SAPBEXstdItem 14 2 2 4 2 4 3" xfId="51402"/>
    <cellStyle name="SAPBEXstdItem 14 2 2 4 2 5" xfId="11952"/>
    <cellStyle name="SAPBEXstdItem 14 2 2 4 2 5 2" xfId="29988"/>
    <cellStyle name="SAPBEXstdItem 14 2 2 4 2 5 3" xfId="51403"/>
    <cellStyle name="SAPBEXstdItem 14 2 2 4 2 6" xfId="13327"/>
    <cellStyle name="SAPBEXstdItem 14 2 2 4 2 6 2" xfId="51404"/>
    <cellStyle name="SAPBEXstdItem 14 2 2 4 2 7" xfId="14677"/>
    <cellStyle name="SAPBEXstdItem 14 2 2 4 2 8" xfId="51405"/>
    <cellStyle name="SAPBEXstdItem 14 2 2 4 2 9" xfId="62575"/>
    <cellStyle name="SAPBEXstdItem 14 2 2 4 3" xfId="5964"/>
    <cellStyle name="SAPBEXstdItem 14 2 2 4 3 2" xfId="29989"/>
    <cellStyle name="SAPBEXstdItem 14 2 2 4 3 2 2" xfId="62576"/>
    <cellStyle name="SAPBEXstdItem 14 2 2 4 3 3" xfId="51406"/>
    <cellStyle name="SAPBEXstdItem 14 2 2 4 4" xfId="8035"/>
    <cellStyle name="SAPBEXstdItem 14 2 2 4 4 2" xfId="29990"/>
    <cellStyle name="SAPBEXstdItem 14 2 2 4 4 2 2" xfId="62577"/>
    <cellStyle name="SAPBEXstdItem 14 2 2 4 4 3" xfId="51407"/>
    <cellStyle name="SAPBEXstdItem 14 2 2 4 5" xfId="8421"/>
    <cellStyle name="SAPBEXstdItem 14 2 2 4 5 2" xfId="29991"/>
    <cellStyle name="SAPBEXstdItem 14 2 2 4 5 3" xfId="51408"/>
    <cellStyle name="SAPBEXstdItem 14 2 2 4 6" xfId="9890"/>
    <cellStyle name="SAPBEXstdItem 14 2 2 4 6 2" xfId="29992"/>
    <cellStyle name="SAPBEXstdItem 14 2 2 4 6 3" xfId="51409"/>
    <cellStyle name="SAPBEXstdItem 14 2 2 4 7" xfId="7867"/>
    <cellStyle name="SAPBEXstdItem 14 2 2 4 7 2" xfId="51410"/>
    <cellStyle name="SAPBEXstdItem 14 2 2 4 8" xfId="5240"/>
    <cellStyle name="SAPBEXstdItem 14 2 2 4 9" xfId="51411"/>
    <cellStyle name="SAPBEXstdItem 14 2 2 5" xfId="2517"/>
    <cellStyle name="SAPBEXstdItem 14 2 2 5 10" xfId="62578"/>
    <cellStyle name="SAPBEXstdItem 14 2 2 5 11" xfId="62579"/>
    <cellStyle name="SAPBEXstdItem 14 2 2 5 2" xfId="2518"/>
    <cellStyle name="SAPBEXstdItem 14 2 2 5 2 10" xfId="62580"/>
    <cellStyle name="SAPBEXstdItem 14 2 2 5 2 2" xfId="7315"/>
    <cellStyle name="SAPBEXstdItem 14 2 2 5 2 2 2" xfId="29993"/>
    <cellStyle name="SAPBEXstdItem 14 2 2 5 2 2 2 2" xfId="62581"/>
    <cellStyle name="SAPBEXstdItem 14 2 2 5 2 2 3" xfId="51412"/>
    <cellStyle name="SAPBEXstdItem 14 2 2 5 2 3" xfId="9298"/>
    <cellStyle name="SAPBEXstdItem 14 2 2 5 2 3 2" xfId="29994"/>
    <cellStyle name="SAPBEXstdItem 14 2 2 5 2 3 2 2" xfId="62582"/>
    <cellStyle name="SAPBEXstdItem 14 2 2 5 2 3 3" xfId="51413"/>
    <cellStyle name="SAPBEXstdItem 14 2 2 5 2 4" xfId="10751"/>
    <cellStyle name="SAPBEXstdItem 14 2 2 5 2 4 2" xfId="29995"/>
    <cellStyle name="SAPBEXstdItem 14 2 2 5 2 4 3" xfId="51414"/>
    <cellStyle name="SAPBEXstdItem 14 2 2 5 2 5" xfId="12175"/>
    <cellStyle name="SAPBEXstdItem 14 2 2 5 2 5 2" xfId="29996"/>
    <cellStyle name="SAPBEXstdItem 14 2 2 5 2 5 3" xfId="51415"/>
    <cellStyle name="SAPBEXstdItem 14 2 2 5 2 6" xfId="13550"/>
    <cellStyle name="SAPBEXstdItem 14 2 2 5 2 6 2" xfId="29997"/>
    <cellStyle name="SAPBEXstdItem 14 2 2 5 2 6 3" xfId="51416"/>
    <cellStyle name="SAPBEXstdItem 14 2 2 5 2 7" xfId="14900"/>
    <cellStyle name="SAPBEXstdItem 14 2 2 5 2 7 2" xfId="51417"/>
    <cellStyle name="SAPBEXstdItem 14 2 2 5 2 8" xfId="3010"/>
    <cellStyle name="SAPBEXstdItem 14 2 2 5 2 9" xfId="62583"/>
    <cellStyle name="SAPBEXstdItem 14 2 2 5 3" xfId="6187"/>
    <cellStyle name="SAPBEXstdItem 14 2 2 5 3 2" xfId="29998"/>
    <cellStyle name="SAPBEXstdItem 14 2 2 5 3 2 2" xfId="62584"/>
    <cellStyle name="SAPBEXstdItem 14 2 2 5 3 3" xfId="51418"/>
    <cellStyle name="SAPBEXstdItem 14 2 2 5 4" xfId="8258"/>
    <cellStyle name="SAPBEXstdItem 14 2 2 5 4 2" xfId="29999"/>
    <cellStyle name="SAPBEXstdItem 14 2 2 5 4 2 2" xfId="62585"/>
    <cellStyle name="SAPBEXstdItem 14 2 2 5 4 3" xfId="51419"/>
    <cellStyle name="SAPBEXstdItem 14 2 2 5 5" xfId="9745"/>
    <cellStyle name="SAPBEXstdItem 14 2 2 5 5 2" xfId="30000"/>
    <cellStyle name="SAPBEXstdItem 14 2 2 5 5 3" xfId="51420"/>
    <cellStyle name="SAPBEXstdItem 14 2 2 5 6" xfId="11198"/>
    <cellStyle name="SAPBEXstdItem 14 2 2 5 6 2" xfId="30001"/>
    <cellStyle name="SAPBEXstdItem 14 2 2 5 6 3" xfId="51421"/>
    <cellStyle name="SAPBEXstdItem 14 2 2 5 7" xfId="12624"/>
    <cellStyle name="SAPBEXstdItem 14 2 2 5 7 2" xfId="30002"/>
    <cellStyle name="SAPBEXstdItem 14 2 2 5 7 3" xfId="51422"/>
    <cellStyle name="SAPBEXstdItem 14 2 2 5 8" xfId="13996"/>
    <cellStyle name="SAPBEXstdItem 14 2 2 5 8 2" xfId="51423"/>
    <cellStyle name="SAPBEXstdItem 14 2 2 5 9" xfId="3828"/>
    <cellStyle name="SAPBEXstdItem 14 2 2 6" xfId="4055"/>
    <cellStyle name="SAPBEXstdItem 14 2 2 6 2" xfId="3625"/>
    <cellStyle name="SAPBEXstdItem 14 2 2 6 2 2" xfId="30003"/>
    <cellStyle name="SAPBEXstdItem 14 2 2 6 2 2 2" xfId="30004"/>
    <cellStyle name="SAPBEXstdItem 14 2 2 6 2 2 3" xfId="62586"/>
    <cellStyle name="SAPBEXstdItem 14 2 2 6 2 3" xfId="30005"/>
    <cellStyle name="SAPBEXstdItem 14 2 2 6 2 3 2" xfId="30006"/>
    <cellStyle name="SAPBEXstdItem 14 2 2 6 2 3 3" xfId="62587"/>
    <cellStyle name="SAPBEXstdItem 14 2 2 6 2 4" xfId="30007"/>
    <cellStyle name="SAPBEXstdItem 14 2 2 6 2 5" xfId="51424"/>
    <cellStyle name="SAPBEXstdItem 14 2 2 6 3" xfId="30008"/>
    <cellStyle name="SAPBEXstdItem 14 2 2 6 3 2" xfId="30009"/>
    <cellStyle name="SAPBEXstdItem 14 2 2 6 3 3" xfId="62588"/>
    <cellStyle name="SAPBEXstdItem 14 2 2 6 4" xfId="30010"/>
    <cellStyle name="SAPBEXstdItem 14 2 2 6 4 2" xfId="30011"/>
    <cellStyle name="SAPBEXstdItem 14 2 2 6 4 3" xfId="62589"/>
    <cellStyle name="SAPBEXstdItem 14 2 2 6 5" xfId="30012"/>
    <cellStyle name="SAPBEXstdItem 14 2 2 6 5 2" xfId="62590"/>
    <cellStyle name="SAPBEXstdItem 14 2 2 6 6" xfId="51425"/>
    <cellStyle name="SAPBEXstdItem 14 2 2 6 7" xfId="62591"/>
    <cellStyle name="SAPBEXstdItem 14 2 2 7" xfId="3207"/>
    <cellStyle name="SAPBEXstdItem 14 2 2 7 2" xfId="4649"/>
    <cellStyle name="SAPBEXstdItem 14 2 2 7 2 2" xfId="30013"/>
    <cellStyle name="SAPBEXstdItem 14 2 2 7 2 2 2" xfId="30014"/>
    <cellStyle name="SAPBEXstdItem 14 2 2 7 2 2 3" xfId="62592"/>
    <cellStyle name="SAPBEXstdItem 14 2 2 7 2 3" xfId="30015"/>
    <cellStyle name="SAPBEXstdItem 14 2 2 7 2 3 2" xfId="30016"/>
    <cellStyle name="SAPBEXstdItem 14 2 2 7 2 3 3" xfId="62593"/>
    <cellStyle name="SAPBEXstdItem 14 2 2 7 2 4" xfId="30017"/>
    <cellStyle name="SAPBEXstdItem 14 2 2 7 2 5" xfId="51426"/>
    <cellStyle name="SAPBEXstdItem 14 2 2 7 3" xfId="30018"/>
    <cellStyle name="SAPBEXstdItem 14 2 2 7 3 2" xfId="30019"/>
    <cellStyle name="SAPBEXstdItem 14 2 2 7 3 3" xfId="62594"/>
    <cellStyle name="SAPBEXstdItem 14 2 2 7 4" xfId="30020"/>
    <cellStyle name="SAPBEXstdItem 14 2 2 7 4 2" xfId="30021"/>
    <cellStyle name="SAPBEXstdItem 14 2 2 7 4 3" xfId="62595"/>
    <cellStyle name="SAPBEXstdItem 14 2 2 7 5" xfId="30022"/>
    <cellStyle name="SAPBEXstdItem 14 2 2 7 6" xfId="51427"/>
    <cellStyle name="SAPBEXstdItem 14 2 2 8" xfId="4640"/>
    <cellStyle name="SAPBEXstdItem 14 2 2 8 2" xfId="30023"/>
    <cellStyle name="SAPBEXstdItem 14 2 2 8 2 2" xfId="30024"/>
    <cellStyle name="SAPBEXstdItem 14 2 2 8 2 3" xfId="62596"/>
    <cellStyle name="SAPBEXstdItem 14 2 2 8 3" xfId="30025"/>
    <cellStyle name="SAPBEXstdItem 14 2 2 8 3 2" xfId="30026"/>
    <cellStyle name="SAPBEXstdItem 14 2 2 8 3 3" xfId="62597"/>
    <cellStyle name="SAPBEXstdItem 14 2 2 8 4" xfId="30027"/>
    <cellStyle name="SAPBEXstdItem 14 2 2 8 5" xfId="51428"/>
    <cellStyle name="SAPBEXstdItem 14 2 2 9" xfId="2930"/>
    <cellStyle name="SAPBEXstdItem 14 2 2 9 2" xfId="30028"/>
    <cellStyle name="SAPBEXstdItem 14 2 2 9 2 2" xfId="30029"/>
    <cellStyle name="SAPBEXstdItem 14 2 2 9 2 3" xfId="62598"/>
    <cellStyle name="SAPBEXstdItem 14 2 2 9 3" xfId="30030"/>
    <cellStyle name="SAPBEXstdItem 14 2 2 9 3 2" xfId="30031"/>
    <cellStyle name="SAPBEXstdItem 14 2 2 9 3 3" xfId="62599"/>
    <cellStyle name="SAPBEXstdItem 14 2 2 9 4" xfId="30032"/>
    <cellStyle name="SAPBEXstdItem 14 2 2 9 5" xfId="51429"/>
    <cellStyle name="SAPBEXstdItem 14 2 3" xfId="2519"/>
    <cellStyle name="SAPBEXstdItem 14 2 3 10" xfId="4937"/>
    <cellStyle name="SAPBEXstdItem 14 2 3 10 2" xfId="30033"/>
    <cellStyle name="SAPBEXstdItem 14 2 3 10 2 2" xfId="30034"/>
    <cellStyle name="SAPBEXstdItem 14 2 3 10 2 3" xfId="62600"/>
    <cellStyle name="SAPBEXstdItem 14 2 3 10 3" xfId="30035"/>
    <cellStyle name="SAPBEXstdItem 14 2 3 10 3 2" xfId="30036"/>
    <cellStyle name="SAPBEXstdItem 14 2 3 10 3 3" xfId="62601"/>
    <cellStyle name="SAPBEXstdItem 14 2 3 10 4" xfId="30037"/>
    <cellStyle name="SAPBEXstdItem 14 2 3 10 5" xfId="51430"/>
    <cellStyle name="SAPBEXstdItem 14 2 3 11" xfId="30038"/>
    <cellStyle name="SAPBEXstdItem 14 2 3 11 2" xfId="30039"/>
    <cellStyle name="SAPBEXstdItem 14 2 3 11 3" xfId="62602"/>
    <cellStyle name="SAPBEXstdItem 14 2 3 12" xfId="51431"/>
    <cellStyle name="SAPBEXstdItem 14 2 3 2" xfId="2520"/>
    <cellStyle name="SAPBEXstdItem 14 2 3 2 2" xfId="2521"/>
    <cellStyle name="SAPBEXstdItem 14 2 3 2 2 2" xfId="2522"/>
    <cellStyle name="SAPBEXstdItem 14 2 3 2 2 2 2" xfId="9605"/>
    <cellStyle name="SAPBEXstdItem 14 2 3 2 2 2 2 2" xfId="30040"/>
    <cellStyle name="SAPBEXstdItem 14 2 3 2 2 2 2 2 2" xfId="62603"/>
    <cellStyle name="SAPBEXstdItem 14 2 3 2 2 2 2 3" xfId="51432"/>
    <cellStyle name="SAPBEXstdItem 14 2 3 2 2 2 3" xfId="11058"/>
    <cellStyle name="SAPBEXstdItem 14 2 3 2 2 2 3 2" xfId="30041"/>
    <cellStyle name="SAPBEXstdItem 14 2 3 2 2 2 3 3" xfId="51433"/>
    <cellStyle name="SAPBEXstdItem 14 2 3 2 2 2 4" xfId="12482"/>
    <cellStyle name="SAPBEXstdItem 14 2 3 2 2 2 4 2" xfId="30042"/>
    <cellStyle name="SAPBEXstdItem 14 2 3 2 2 2 4 3" xfId="51434"/>
    <cellStyle name="SAPBEXstdItem 14 2 3 2 2 2 5" xfId="13857"/>
    <cellStyle name="SAPBEXstdItem 14 2 3 2 2 2 5 2" xfId="51435"/>
    <cellStyle name="SAPBEXstdItem 14 2 3 2 2 2 6" xfId="15207"/>
    <cellStyle name="SAPBEXstdItem 14 2 3 2 2 2 7" xfId="7622"/>
    <cellStyle name="SAPBEXstdItem 14 2 3 2 2 2 8" xfId="62604"/>
    <cellStyle name="SAPBEXstdItem 14 2 3 2 2 2 9" xfId="62605"/>
    <cellStyle name="SAPBEXstdItem 14 2 3 2 2 3" xfId="6485"/>
    <cellStyle name="SAPBEXstdItem 14 2 3 2 2 3 2" xfId="30043"/>
    <cellStyle name="SAPBEXstdItem 14 2 3 2 2 3 2 2" xfId="62606"/>
    <cellStyle name="SAPBEXstdItem 14 2 3 2 2 3 3" xfId="51436"/>
    <cellStyle name="SAPBEXstdItem 14 2 3 2 2 4" xfId="30044"/>
    <cellStyle name="SAPBEXstdItem 14 2 3 2 2 4 2" xfId="30045"/>
    <cellStyle name="SAPBEXstdItem 14 2 3 2 2 4 3" xfId="62607"/>
    <cellStyle name="SAPBEXstdItem 14 2 3 2 2 5" xfId="30046"/>
    <cellStyle name="SAPBEXstdItem 14 2 3 2 2 6" xfId="51437"/>
    <cellStyle name="SAPBEXstdItem 14 2 3 2 3" xfId="2523"/>
    <cellStyle name="SAPBEXstdItem 14 2 3 2 3 2" xfId="8695"/>
    <cellStyle name="SAPBEXstdItem 14 2 3 2 3 2 2" xfId="30047"/>
    <cellStyle name="SAPBEXstdItem 14 2 3 2 3 2 2 2" xfId="62608"/>
    <cellStyle name="SAPBEXstdItem 14 2 3 2 3 2 3" xfId="51438"/>
    <cellStyle name="SAPBEXstdItem 14 2 3 2 3 3" xfId="10148"/>
    <cellStyle name="SAPBEXstdItem 14 2 3 2 3 3 2" xfId="30048"/>
    <cellStyle name="SAPBEXstdItem 14 2 3 2 3 3 3" xfId="51439"/>
    <cellStyle name="SAPBEXstdItem 14 2 3 2 3 4" xfId="11572"/>
    <cellStyle name="SAPBEXstdItem 14 2 3 2 3 4 2" xfId="30049"/>
    <cellStyle name="SAPBEXstdItem 14 2 3 2 3 4 3" xfId="51440"/>
    <cellStyle name="SAPBEXstdItem 14 2 3 2 3 5" xfId="12947"/>
    <cellStyle name="SAPBEXstdItem 14 2 3 2 3 5 2" xfId="30050"/>
    <cellStyle name="SAPBEXstdItem 14 2 3 2 3 5 3" xfId="51441"/>
    <cellStyle name="SAPBEXstdItem 14 2 3 2 3 6" xfId="14297"/>
    <cellStyle name="SAPBEXstdItem 14 2 3 2 3 6 2" xfId="51442"/>
    <cellStyle name="SAPBEXstdItem 14 2 3 2 3 7" xfId="6712"/>
    <cellStyle name="SAPBEXstdItem 14 2 3 2 3 8" xfId="62609"/>
    <cellStyle name="SAPBEXstdItem 14 2 3 2 3 9" xfId="62610"/>
    <cellStyle name="SAPBEXstdItem 14 2 3 2 4" xfId="5585"/>
    <cellStyle name="SAPBEXstdItem 14 2 3 2 4 2" xfId="30051"/>
    <cellStyle name="SAPBEXstdItem 14 2 3 2 4 2 2" xfId="62611"/>
    <cellStyle name="SAPBEXstdItem 14 2 3 2 4 3" xfId="51443"/>
    <cellStyle name="SAPBEXstdItem 14 2 3 2 5" xfId="30052"/>
    <cellStyle name="SAPBEXstdItem 14 2 3 2 5 2" xfId="30053"/>
    <cellStyle name="SAPBEXstdItem 14 2 3 2 5 3" xfId="51444"/>
    <cellStyle name="SAPBEXstdItem 14 2 3 2 6" xfId="51445"/>
    <cellStyle name="SAPBEXstdItem 14 2 3 3" xfId="2524"/>
    <cellStyle name="SAPBEXstdItem 14 2 3 3 2" xfId="2525"/>
    <cellStyle name="SAPBEXstdItem 14 2 3 3 2 2" xfId="8923"/>
    <cellStyle name="SAPBEXstdItem 14 2 3 3 2 2 2" xfId="30054"/>
    <cellStyle name="SAPBEXstdItem 14 2 3 3 2 2 2 2" xfId="62612"/>
    <cellStyle name="SAPBEXstdItem 14 2 3 3 2 2 3" xfId="51446"/>
    <cellStyle name="SAPBEXstdItem 14 2 3 3 2 3" xfId="10376"/>
    <cellStyle name="SAPBEXstdItem 14 2 3 3 2 3 2" xfId="30055"/>
    <cellStyle name="SAPBEXstdItem 14 2 3 3 2 3 2 2" xfId="62613"/>
    <cellStyle name="SAPBEXstdItem 14 2 3 3 2 3 3" xfId="51447"/>
    <cellStyle name="SAPBEXstdItem 14 2 3 3 2 4" xfId="11800"/>
    <cellStyle name="SAPBEXstdItem 14 2 3 3 2 4 2" xfId="30056"/>
    <cellStyle name="SAPBEXstdItem 14 2 3 3 2 4 3" xfId="51448"/>
    <cellStyle name="SAPBEXstdItem 14 2 3 3 2 5" xfId="13175"/>
    <cellStyle name="SAPBEXstdItem 14 2 3 3 2 5 2" xfId="51449"/>
    <cellStyle name="SAPBEXstdItem 14 2 3 3 2 6" xfId="14525"/>
    <cellStyle name="SAPBEXstdItem 14 2 3 3 2 7" xfId="6940"/>
    <cellStyle name="SAPBEXstdItem 14 2 3 3 2 8" xfId="62614"/>
    <cellStyle name="SAPBEXstdItem 14 2 3 3 2 9" xfId="62615"/>
    <cellStyle name="SAPBEXstdItem 14 2 3 3 3" xfId="5812"/>
    <cellStyle name="SAPBEXstdItem 14 2 3 3 3 2" xfId="30057"/>
    <cellStyle name="SAPBEXstdItem 14 2 3 3 3 2 2" xfId="62616"/>
    <cellStyle name="SAPBEXstdItem 14 2 3 3 3 3" xfId="51450"/>
    <cellStyle name="SAPBEXstdItem 14 2 3 3 4" xfId="30058"/>
    <cellStyle name="SAPBEXstdItem 14 2 3 3 4 2" xfId="30059"/>
    <cellStyle name="SAPBEXstdItem 14 2 3 3 4 3" xfId="62617"/>
    <cellStyle name="SAPBEXstdItem 14 2 3 3 5" xfId="30060"/>
    <cellStyle name="SAPBEXstdItem 14 2 3 3 6" xfId="51451"/>
    <cellStyle name="SAPBEXstdItem 14 2 3 4" xfId="2526"/>
    <cellStyle name="SAPBEXstdItem 14 2 3 4 10" xfId="62618"/>
    <cellStyle name="SAPBEXstdItem 14 2 3 4 11" xfId="62619"/>
    <cellStyle name="SAPBEXstdItem 14 2 3 4 2" xfId="2527"/>
    <cellStyle name="SAPBEXstdItem 14 2 3 4 2 10" xfId="62620"/>
    <cellStyle name="SAPBEXstdItem 14 2 3 4 2 2" xfId="7167"/>
    <cellStyle name="SAPBEXstdItem 14 2 3 4 2 2 2" xfId="30061"/>
    <cellStyle name="SAPBEXstdItem 14 2 3 4 2 2 2 2" xfId="62621"/>
    <cellStyle name="SAPBEXstdItem 14 2 3 4 2 2 3" xfId="51452"/>
    <cellStyle name="SAPBEXstdItem 14 2 3 4 2 3" xfId="9150"/>
    <cellStyle name="SAPBEXstdItem 14 2 3 4 2 3 2" xfId="30062"/>
    <cellStyle name="SAPBEXstdItem 14 2 3 4 2 3 2 2" xfId="62622"/>
    <cellStyle name="SAPBEXstdItem 14 2 3 4 2 3 3" xfId="51453"/>
    <cellStyle name="SAPBEXstdItem 14 2 3 4 2 4" xfId="10603"/>
    <cellStyle name="SAPBEXstdItem 14 2 3 4 2 4 2" xfId="30063"/>
    <cellStyle name="SAPBEXstdItem 14 2 3 4 2 4 3" xfId="51454"/>
    <cellStyle name="SAPBEXstdItem 14 2 3 4 2 5" xfId="12027"/>
    <cellStyle name="SAPBEXstdItem 14 2 3 4 2 5 2" xfId="30064"/>
    <cellStyle name="SAPBEXstdItem 14 2 3 4 2 5 3" xfId="51455"/>
    <cellStyle name="SAPBEXstdItem 14 2 3 4 2 6" xfId="13402"/>
    <cellStyle name="SAPBEXstdItem 14 2 3 4 2 6 2" xfId="51456"/>
    <cellStyle name="SAPBEXstdItem 14 2 3 4 2 7" xfId="14752"/>
    <cellStyle name="SAPBEXstdItem 14 2 3 4 2 8" xfId="51457"/>
    <cellStyle name="SAPBEXstdItem 14 2 3 4 2 9" xfId="62623"/>
    <cellStyle name="SAPBEXstdItem 14 2 3 4 3" xfId="6039"/>
    <cellStyle name="SAPBEXstdItem 14 2 3 4 3 2" xfId="30065"/>
    <cellStyle name="SAPBEXstdItem 14 2 3 4 3 2 2" xfId="62624"/>
    <cellStyle name="SAPBEXstdItem 14 2 3 4 3 3" xfId="51458"/>
    <cellStyle name="SAPBEXstdItem 14 2 3 4 4" xfId="8110"/>
    <cellStyle name="SAPBEXstdItem 14 2 3 4 4 2" xfId="30066"/>
    <cellStyle name="SAPBEXstdItem 14 2 3 4 4 2 2" xfId="62625"/>
    <cellStyle name="SAPBEXstdItem 14 2 3 4 4 3" xfId="51459"/>
    <cellStyle name="SAPBEXstdItem 14 2 3 4 5" xfId="4954"/>
    <cellStyle name="SAPBEXstdItem 14 2 3 4 5 2" xfId="30067"/>
    <cellStyle name="SAPBEXstdItem 14 2 3 4 5 3" xfId="51460"/>
    <cellStyle name="SAPBEXstdItem 14 2 3 4 6" xfId="7695"/>
    <cellStyle name="SAPBEXstdItem 14 2 3 4 6 2" xfId="30068"/>
    <cellStyle name="SAPBEXstdItem 14 2 3 4 6 3" xfId="51461"/>
    <cellStyle name="SAPBEXstdItem 14 2 3 4 7" xfId="9886"/>
    <cellStyle name="SAPBEXstdItem 14 2 3 4 7 2" xfId="51462"/>
    <cellStyle name="SAPBEXstdItem 14 2 3 4 8" xfId="8426"/>
    <cellStyle name="SAPBEXstdItem 14 2 3 4 9" xfId="51463"/>
    <cellStyle name="SAPBEXstdItem 14 2 3 5" xfId="2528"/>
    <cellStyle name="SAPBEXstdItem 14 2 3 5 10" xfId="62626"/>
    <cellStyle name="SAPBEXstdItem 14 2 3 5 11" xfId="62627"/>
    <cellStyle name="SAPBEXstdItem 14 2 3 5 2" xfId="2529"/>
    <cellStyle name="SAPBEXstdItem 14 2 3 5 2 10" xfId="62628"/>
    <cellStyle name="SAPBEXstdItem 14 2 3 5 2 2" xfId="7389"/>
    <cellStyle name="SAPBEXstdItem 14 2 3 5 2 2 2" xfId="30069"/>
    <cellStyle name="SAPBEXstdItem 14 2 3 5 2 2 2 2" xfId="62629"/>
    <cellStyle name="SAPBEXstdItem 14 2 3 5 2 2 3" xfId="51464"/>
    <cellStyle name="SAPBEXstdItem 14 2 3 5 2 3" xfId="9372"/>
    <cellStyle name="SAPBEXstdItem 14 2 3 5 2 3 2" xfId="30070"/>
    <cellStyle name="SAPBEXstdItem 14 2 3 5 2 3 2 2" xfId="62630"/>
    <cellStyle name="SAPBEXstdItem 14 2 3 5 2 3 3" xfId="51465"/>
    <cellStyle name="SAPBEXstdItem 14 2 3 5 2 4" xfId="10825"/>
    <cellStyle name="SAPBEXstdItem 14 2 3 5 2 4 2" xfId="30071"/>
    <cellStyle name="SAPBEXstdItem 14 2 3 5 2 4 3" xfId="51466"/>
    <cellStyle name="SAPBEXstdItem 14 2 3 5 2 5" xfId="12249"/>
    <cellStyle name="SAPBEXstdItem 14 2 3 5 2 5 2" xfId="30072"/>
    <cellStyle name="SAPBEXstdItem 14 2 3 5 2 5 3" xfId="51467"/>
    <cellStyle name="SAPBEXstdItem 14 2 3 5 2 6" xfId="13624"/>
    <cellStyle name="SAPBEXstdItem 14 2 3 5 2 6 2" xfId="30073"/>
    <cellStyle name="SAPBEXstdItem 14 2 3 5 2 6 3" xfId="51468"/>
    <cellStyle name="SAPBEXstdItem 14 2 3 5 2 7" xfId="14974"/>
    <cellStyle name="SAPBEXstdItem 14 2 3 5 2 7 2" xfId="51469"/>
    <cellStyle name="SAPBEXstdItem 14 2 3 5 2 8" xfId="3400"/>
    <cellStyle name="SAPBEXstdItem 14 2 3 5 2 9" xfId="62631"/>
    <cellStyle name="SAPBEXstdItem 14 2 3 5 3" xfId="6261"/>
    <cellStyle name="SAPBEXstdItem 14 2 3 5 3 2" xfId="30074"/>
    <cellStyle name="SAPBEXstdItem 14 2 3 5 3 2 2" xfId="62632"/>
    <cellStyle name="SAPBEXstdItem 14 2 3 5 3 3" xfId="51470"/>
    <cellStyle name="SAPBEXstdItem 14 2 3 5 4" xfId="8332"/>
    <cellStyle name="SAPBEXstdItem 14 2 3 5 4 2" xfId="30075"/>
    <cellStyle name="SAPBEXstdItem 14 2 3 5 4 2 2" xfId="62633"/>
    <cellStyle name="SAPBEXstdItem 14 2 3 5 4 3" xfId="51471"/>
    <cellStyle name="SAPBEXstdItem 14 2 3 5 5" xfId="9819"/>
    <cellStyle name="SAPBEXstdItem 14 2 3 5 5 2" xfId="30076"/>
    <cellStyle name="SAPBEXstdItem 14 2 3 5 5 3" xfId="51472"/>
    <cellStyle name="SAPBEXstdItem 14 2 3 5 6" xfId="11272"/>
    <cellStyle name="SAPBEXstdItem 14 2 3 5 6 2" xfId="30077"/>
    <cellStyle name="SAPBEXstdItem 14 2 3 5 6 3" xfId="51473"/>
    <cellStyle name="SAPBEXstdItem 14 2 3 5 7" xfId="12698"/>
    <cellStyle name="SAPBEXstdItem 14 2 3 5 7 2" xfId="30078"/>
    <cellStyle name="SAPBEXstdItem 14 2 3 5 7 3" xfId="51474"/>
    <cellStyle name="SAPBEXstdItem 14 2 3 5 8" xfId="14070"/>
    <cellStyle name="SAPBEXstdItem 14 2 3 5 8 2" xfId="51475"/>
    <cellStyle name="SAPBEXstdItem 14 2 3 5 9" xfId="3904"/>
    <cellStyle name="SAPBEXstdItem 14 2 3 6" xfId="4131"/>
    <cellStyle name="SAPBEXstdItem 14 2 3 6 2" xfId="3507"/>
    <cellStyle name="SAPBEXstdItem 14 2 3 6 2 2" xfId="30079"/>
    <cellStyle name="SAPBEXstdItem 14 2 3 6 2 2 2" xfId="30080"/>
    <cellStyle name="SAPBEXstdItem 14 2 3 6 2 2 3" xfId="62634"/>
    <cellStyle name="SAPBEXstdItem 14 2 3 6 2 3" xfId="30081"/>
    <cellStyle name="SAPBEXstdItem 14 2 3 6 2 3 2" xfId="30082"/>
    <cellStyle name="SAPBEXstdItem 14 2 3 6 2 3 3" xfId="62635"/>
    <cellStyle name="SAPBEXstdItem 14 2 3 6 2 4" xfId="30083"/>
    <cellStyle name="SAPBEXstdItem 14 2 3 6 2 5" xfId="51476"/>
    <cellStyle name="SAPBEXstdItem 14 2 3 6 3" xfId="30084"/>
    <cellStyle name="SAPBEXstdItem 14 2 3 6 3 2" xfId="30085"/>
    <cellStyle name="SAPBEXstdItem 14 2 3 6 3 3" xfId="62636"/>
    <cellStyle name="SAPBEXstdItem 14 2 3 6 4" xfId="30086"/>
    <cellStyle name="SAPBEXstdItem 14 2 3 6 4 2" xfId="30087"/>
    <cellStyle name="SAPBEXstdItem 14 2 3 6 4 3" xfId="62637"/>
    <cellStyle name="SAPBEXstdItem 14 2 3 6 5" xfId="30088"/>
    <cellStyle name="SAPBEXstdItem 14 2 3 6 5 2" xfId="62638"/>
    <cellStyle name="SAPBEXstdItem 14 2 3 6 6" xfId="51477"/>
    <cellStyle name="SAPBEXstdItem 14 2 3 6 7" xfId="62639"/>
    <cellStyle name="SAPBEXstdItem 14 2 3 7" xfId="3163"/>
    <cellStyle name="SAPBEXstdItem 14 2 3 7 2" xfId="4520"/>
    <cellStyle name="SAPBEXstdItem 14 2 3 7 2 2" xfId="30089"/>
    <cellStyle name="SAPBEXstdItem 14 2 3 7 2 2 2" xfId="30090"/>
    <cellStyle name="SAPBEXstdItem 14 2 3 7 2 2 3" xfId="62640"/>
    <cellStyle name="SAPBEXstdItem 14 2 3 7 2 3" xfId="30091"/>
    <cellStyle name="SAPBEXstdItem 14 2 3 7 2 3 2" xfId="30092"/>
    <cellStyle name="SAPBEXstdItem 14 2 3 7 2 3 3" xfId="62641"/>
    <cellStyle name="SAPBEXstdItem 14 2 3 7 2 4" xfId="30093"/>
    <cellStyle name="SAPBEXstdItem 14 2 3 7 2 5" xfId="51478"/>
    <cellStyle name="SAPBEXstdItem 14 2 3 7 3" xfId="30094"/>
    <cellStyle name="SAPBEXstdItem 14 2 3 7 3 2" xfId="30095"/>
    <cellStyle name="SAPBEXstdItem 14 2 3 7 3 3" xfId="62642"/>
    <cellStyle name="SAPBEXstdItem 14 2 3 7 4" xfId="30096"/>
    <cellStyle name="SAPBEXstdItem 14 2 3 7 4 2" xfId="30097"/>
    <cellStyle name="SAPBEXstdItem 14 2 3 7 4 3" xfId="62643"/>
    <cellStyle name="SAPBEXstdItem 14 2 3 7 5" xfId="30098"/>
    <cellStyle name="SAPBEXstdItem 14 2 3 7 6" xfId="51479"/>
    <cellStyle name="SAPBEXstdItem 14 2 3 8" xfId="4559"/>
    <cellStyle name="SAPBEXstdItem 14 2 3 8 2" xfId="30099"/>
    <cellStyle name="SAPBEXstdItem 14 2 3 8 2 2" xfId="30100"/>
    <cellStyle name="SAPBEXstdItem 14 2 3 8 2 3" xfId="62644"/>
    <cellStyle name="SAPBEXstdItem 14 2 3 8 3" xfId="30101"/>
    <cellStyle name="SAPBEXstdItem 14 2 3 8 3 2" xfId="30102"/>
    <cellStyle name="SAPBEXstdItem 14 2 3 8 3 3" xfId="62645"/>
    <cellStyle name="SAPBEXstdItem 14 2 3 8 4" xfId="30103"/>
    <cellStyle name="SAPBEXstdItem 14 2 3 8 5" xfId="51480"/>
    <cellStyle name="SAPBEXstdItem 14 2 3 9" xfId="4682"/>
    <cellStyle name="SAPBEXstdItem 14 2 3 9 2" xfId="30104"/>
    <cellStyle name="SAPBEXstdItem 14 2 3 9 2 2" xfId="30105"/>
    <cellStyle name="SAPBEXstdItem 14 2 3 9 2 3" xfId="62646"/>
    <cellStyle name="SAPBEXstdItem 14 2 3 9 3" xfId="30106"/>
    <cellStyle name="SAPBEXstdItem 14 2 3 9 3 2" xfId="30107"/>
    <cellStyle name="SAPBEXstdItem 14 2 3 9 3 3" xfId="62647"/>
    <cellStyle name="SAPBEXstdItem 14 2 3 9 4" xfId="30108"/>
    <cellStyle name="SAPBEXstdItem 14 2 3 9 5" xfId="51481"/>
    <cellStyle name="SAPBEXstdItem 14 2 4" xfId="2530"/>
    <cellStyle name="SAPBEXstdItem 14 2 4 2" xfId="2531"/>
    <cellStyle name="SAPBEXstdItem 14 2 4 2 2" xfId="2532"/>
    <cellStyle name="SAPBEXstdItem 14 2 4 2 2 2" xfId="9457"/>
    <cellStyle name="SAPBEXstdItem 14 2 4 2 2 2 2" xfId="30109"/>
    <cellStyle name="SAPBEXstdItem 14 2 4 2 2 2 2 2" xfId="62648"/>
    <cellStyle name="SAPBEXstdItem 14 2 4 2 2 2 3" xfId="51482"/>
    <cellStyle name="SAPBEXstdItem 14 2 4 2 2 3" xfId="10910"/>
    <cellStyle name="SAPBEXstdItem 14 2 4 2 2 3 2" xfId="30110"/>
    <cellStyle name="SAPBEXstdItem 14 2 4 2 2 3 3" xfId="51483"/>
    <cellStyle name="SAPBEXstdItem 14 2 4 2 2 4" xfId="12334"/>
    <cellStyle name="SAPBEXstdItem 14 2 4 2 2 4 2" xfId="30111"/>
    <cellStyle name="SAPBEXstdItem 14 2 4 2 2 4 3" xfId="51484"/>
    <cellStyle name="SAPBEXstdItem 14 2 4 2 2 5" xfId="13709"/>
    <cellStyle name="SAPBEXstdItem 14 2 4 2 2 5 2" xfId="51485"/>
    <cellStyle name="SAPBEXstdItem 14 2 4 2 2 6" xfId="15059"/>
    <cellStyle name="SAPBEXstdItem 14 2 4 2 2 7" xfId="7474"/>
    <cellStyle name="SAPBEXstdItem 14 2 4 2 2 8" xfId="62649"/>
    <cellStyle name="SAPBEXstdItem 14 2 4 2 2 9" xfId="62650"/>
    <cellStyle name="SAPBEXstdItem 14 2 4 2 3" xfId="6337"/>
    <cellStyle name="SAPBEXstdItem 14 2 4 2 3 2" xfId="30112"/>
    <cellStyle name="SAPBEXstdItem 14 2 4 2 3 2 2" xfId="62651"/>
    <cellStyle name="SAPBEXstdItem 14 2 4 2 3 3" xfId="51486"/>
    <cellStyle name="SAPBEXstdItem 14 2 4 2 4" xfId="30113"/>
    <cellStyle name="SAPBEXstdItem 14 2 4 2 4 2" xfId="30114"/>
    <cellStyle name="SAPBEXstdItem 14 2 4 2 4 3" xfId="62652"/>
    <cellStyle name="SAPBEXstdItem 14 2 4 2 5" xfId="30115"/>
    <cellStyle name="SAPBEXstdItem 14 2 4 2 6" xfId="51487"/>
    <cellStyle name="SAPBEXstdItem 14 2 4 3" xfId="2533"/>
    <cellStyle name="SAPBEXstdItem 14 2 4 3 2" xfId="8544"/>
    <cellStyle name="SAPBEXstdItem 14 2 4 3 2 2" xfId="30116"/>
    <cellStyle name="SAPBEXstdItem 14 2 4 3 2 2 2" xfId="62653"/>
    <cellStyle name="SAPBEXstdItem 14 2 4 3 2 3" xfId="51488"/>
    <cellStyle name="SAPBEXstdItem 14 2 4 3 3" xfId="9997"/>
    <cellStyle name="SAPBEXstdItem 14 2 4 3 3 2" xfId="30117"/>
    <cellStyle name="SAPBEXstdItem 14 2 4 3 3 3" xfId="51489"/>
    <cellStyle name="SAPBEXstdItem 14 2 4 3 4" xfId="11421"/>
    <cellStyle name="SAPBEXstdItem 14 2 4 3 4 2" xfId="30118"/>
    <cellStyle name="SAPBEXstdItem 14 2 4 3 4 3" xfId="51490"/>
    <cellStyle name="SAPBEXstdItem 14 2 4 3 5" xfId="12796"/>
    <cellStyle name="SAPBEXstdItem 14 2 4 3 5 2" xfId="30119"/>
    <cellStyle name="SAPBEXstdItem 14 2 4 3 5 3" xfId="51491"/>
    <cellStyle name="SAPBEXstdItem 14 2 4 3 6" xfId="14146"/>
    <cellStyle name="SAPBEXstdItem 14 2 4 3 6 2" xfId="51492"/>
    <cellStyle name="SAPBEXstdItem 14 2 4 3 7" xfId="6561"/>
    <cellStyle name="SAPBEXstdItem 14 2 4 3 8" xfId="62654"/>
    <cellStyle name="SAPBEXstdItem 14 2 4 3 9" xfId="62655"/>
    <cellStyle name="SAPBEXstdItem 14 2 4 4" xfId="5435"/>
    <cellStyle name="SAPBEXstdItem 14 2 4 4 2" xfId="30120"/>
    <cellStyle name="SAPBEXstdItem 14 2 4 4 2 2" xfId="62656"/>
    <cellStyle name="SAPBEXstdItem 14 2 4 4 3" xfId="51493"/>
    <cellStyle name="SAPBEXstdItem 14 2 4 5" xfId="30121"/>
    <cellStyle name="SAPBEXstdItem 14 2 4 5 2" xfId="30122"/>
    <cellStyle name="SAPBEXstdItem 14 2 4 5 3" xfId="51494"/>
    <cellStyle name="SAPBEXstdItem 14 2 4 6" xfId="51495"/>
    <cellStyle name="SAPBEXstdItem 14 2 5" xfId="2534"/>
    <cellStyle name="SAPBEXstdItem 14 2 5 2" xfId="2535"/>
    <cellStyle name="SAPBEXstdItem 14 2 5 2 2" xfId="8769"/>
    <cellStyle name="SAPBEXstdItem 14 2 5 2 2 2" xfId="30123"/>
    <cellStyle name="SAPBEXstdItem 14 2 5 2 2 2 2" xfId="62657"/>
    <cellStyle name="SAPBEXstdItem 14 2 5 2 2 3" xfId="51496"/>
    <cellStyle name="SAPBEXstdItem 14 2 5 2 3" xfId="10222"/>
    <cellStyle name="SAPBEXstdItem 14 2 5 2 3 2" xfId="30124"/>
    <cellStyle name="SAPBEXstdItem 14 2 5 2 3 2 2" xfId="62658"/>
    <cellStyle name="SAPBEXstdItem 14 2 5 2 3 3" xfId="51497"/>
    <cellStyle name="SAPBEXstdItem 14 2 5 2 4" xfId="11646"/>
    <cellStyle name="SAPBEXstdItem 14 2 5 2 4 2" xfId="30125"/>
    <cellStyle name="SAPBEXstdItem 14 2 5 2 4 3" xfId="51498"/>
    <cellStyle name="SAPBEXstdItem 14 2 5 2 5" xfId="13021"/>
    <cellStyle name="SAPBEXstdItem 14 2 5 2 5 2" xfId="51499"/>
    <cellStyle name="SAPBEXstdItem 14 2 5 2 6" xfId="14371"/>
    <cellStyle name="SAPBEXstdItem 14 2 5 2 7" xfId="6786"/>
    <cellStyle name="SAPBEXstdItem 14 2 5 2 8" xfId="62659"/>
    <cellStyle name="SAPBEXstdItem 14 2 5 2 9" xfId="62660"/>
    <cellStyle name="SAPBEXstdItem 14 2 5 3" xfId="5659"/>
    <cellStyle name="SAPBEXstdItem 14 2 5 3 2" xfId="30126"/>
    <cellStyle name="SAPBEXstdItem 14 2 5 3 2 2" xfId="62661"/>
    <cellStyle name="SAPBEXstdItem 14 2 5 3 3" xfId="51500"/>
    <cellStyle name="SAPBEXstdItem 14 2 5 4" xfId="30127"/>
    <cellStyle name="SAPBEXstdItem 14 2 5 4 2" xfId="30128"/>
    <cellStyle name="SAPBEXstdItem 14 2 5 4 3" xfId="62662"/>
    <cellStyle name="SAPBEXstdItem 14 2 5 5" xfId="30129"/>
    <cellStyle name="SAPBEXstdItem 14 2 5 6" xfId="51501"/>
    <cellStyle name="SAPBEXstdItem 14 2 6" xfId="2536"/>
    <cellStyle name="SAPBEXstdItem 14 2 6 10" xfId="62663"/>
    <cellStyle name="SAPBEXstdItem 14 2 6 11" xfId="62664"/>
    <cellStyle name="SAPBEXstdItem 14 2 6 2" xfId="2537"/>
    <cellStyle name="SAPBEXstdItem 14 2 6 2 10" xfId="62665"/>
    <cellStyle name="SAPBEXstdItem 14 2 6 2 2" xfId="7016"/>
    <cellStyle name="SAPBEXstdItem 14 2 6 2 2 2" xfId="30130"/>
    <cellStyle name="SAPBEXstdItem 14 2 6 2 2 2 2" xfId="62666"/>
    <cellStyle name="SAPBEXstdItem 14 2 6 2 2 3" xfId="51502"/>
    <cellStyle name="SAPBEXstdItem 14 2 6 2 3" xfId="8999"/>
    <cellStyle name="SAPBEXstdItem 14 2 6 2 3 2" xfId="30131"/>
    <cellStyle name="SAPBEXstdItem 14 2 6 2 3 2 2" xfId="62667"/>
    <cellStyle name="SAPBEXstdItem 14 2 6 2 3 3" xfId="51503"/>
    <cellStyle name="SAPBEXstdItem 14 2 6 2 4" xfId="10452"/>
    <cellStyle name="SAPBEXstdItem 14 2 6 2 4 2" xfId="30132"/>
    <cellStyle name="SAPBEXstdItem 14 2 6 2 4 3" xfId="51504"/>
    <cellStyle name="SAPBEXstdItem 14 2 6 2 5" xfId="11876"/>
    <cellStyle name="SAPBEXstdItem 14 2 6 2 5 2" xfId="30133"/>
    <cellStyle name="SAPBEXstdItem 14 2 6 2 5 3" xfId="51505"/>
    <cellStyle name="SAPBEXstdItem 14 2 6 2 6" xfId="13251"/>
    <cellStyle name="SAPBEXstdItem 14 2 6 2 6 2" xfId="51506"/>
    <cellStyle name="SAPBEXstdItem 14 2 6 2 7" xfId="14601"/>
    <cellStyle name="SAPBEXstdItem 14 2 6 2 8" xfId="51507"/>
    <cellStyle name="SAPBEXstdItem 14 2 6 2 9" xfId="62668"/>
    <cellStyle name="SAPBEXstdItem 14 2 6 3" xfId="5888"/>
    <cellStyle name="SAPBEXstdItem 14 2 6 3 2" xfId="30134"/>
    <cellStyle name="SAPBEXstdItem 14 2 6 3 2 2" xfId="62669"/>
    <cellStyle name="SAPBEXstdItem 14 2 6 3 3" xfId="51508"/>
    <cellStyle name="SAPBEXstdItem 14 2 6 4" xfId="7959"/>
    <cellStyle name="SAPBEXstdItem 14 2 6 4 2" xfId="30135"/>
    <cellStyle name="SAPBEXstdItem 14 2 6 4 2 2" xfId="62670"/>
    <cellStyle name="SAPBEXstdItem 14 2 6 4 3" xfId="51509"/>
    <cellStyle name="SAPBEXstdItem 14 2 6 5" xfId="5276"/>
    <cellStyle name="SAPBEXstdItem 14 2 6 5 2" xfId="30136"/>
    <cellStyle name="SAPBEXstdItem 14 2 6 5 3" xfId="51510"/>
    <cellStyle name="SAPBEXstdItem 14 2 6 6" xfId="7713"/>
    <cellStyle name="SAPBEXstdItem 14 2 6 6 2" xfId="30137"/>
    <cellStyle name="SAPBEXstdItem 14 2 6 6 3" xfId="51511"/>
    <cellStyle name="SAPBEXstdItem 14 2 6 7" xfId="8455"/>
    <cellStyle name="SAPBEXstdItem 14 2 6 7 2" xfId="51512"/>
    <cellStyle name="SAPBEXstdItem 14 2 6 8" xfId="9852"/>
    <cellStyle name="SAPBEXstdItem 14 2 6 9" xfId="51513"/>
    <cellStyle name="SAPBEXstdItem 14 2 7" xfId="2538"/>
    <cellStyle name="SAPBEXstdItem 14 2 7 10" xfId="62671"/>
    <cellStyle name="SAPBEXstdItem 14 2 7 11" xfId="62672"/>
    <cellStyle name="SAPBEXstdItem 14 2 7 2" xfId="2539"/>
    <cellStyle name="SAPBEXstdItem 14 2 7 2 10" xfId="62673"/>
    <cellStyle name="SAPBEXstdItem 14 2 7 2 2" xfId="7241"/>
    <cellStyle name="SAPBEXstdItem 14 2 7 2 2 2" xfId="30138"/>
    <cellStyle name="SAPBEXstdItem 14 2 7 2 2 2 2" xfId="62674"/>
    <cellStyle name="SAPBEXstdItem 14 2 7 2 2 3" xfId="51514"/>
    <cellStyle name="SAPBEXstdItem 14 2 7 2 3" xfId="9224"/>
    <cellStyle name="SAPBEXstdItem 14 2 7 2 3 2" xfId="30139"/>
    <cellStyle name="SAPBEXstdItem 14 2 7 2 3 2 2" xfId="62675"/>
    <cellStyle name="SAPBEXstdItem 14 2 7 2 3 3" xfId="51515"/>
    <cellStyle name="SAPBEXstdItem 14 2 7 2 4" xfId="10677"/>
    <cellStyle name="SAPBEXstdItem 14 2 7 2 4 2" xfId="30140"/>
    <cellStyle name="SAPBEXstdItem 14 2 7 2 4 3" xfId="51516"/>
    <cellStyle name="SAPBEXstdItem 14 2 7 2 5" xfId="12101"/>
    <cellStyle name="SAPBEXstdItem 14 2 7 2 5 2" xfId="30141"/>
    <cellStyle name="SAPBEXstdItem 14 2 7 2 5 3" xfId="51517"/>
    <cellStyle name="SAPBEXstdItem 14 2 7 2 6" xfId="13476"/>
    <cellStyle name="SAPBEXstdItem 14 2 7 2 6 2" xfId="30142"/>
    <cellStyle name="SAPBEXstdItem 14 2 7 2 6 3" xfId="51518"/>
    <cellStyle name="SAPBEXstdItem 14 2 7 2 7" xfId="14826"/>
    <cellStyle name="SAPBEXstdItem 14 2 7 2 7 2" xfId="51519"/>
    <cellStyle name="SAPBEXstdItem 14 2 7 2 8" xfId="4822"/>
    <cellStyle name="SAPBEXstdItem 14 2 7 2 9" xfId="62676"/>
    <cellStyle name="SAPBEXstdItem 14 2 7 3" xfId="6113"/>
    <cellStyle name="SAPBEXstdItem 14 2 7 3 2" xfId="30143"/>
    <cellStyle name="SAPBEXstdItem 14 2 7 3 2 2" xfId="62677"/>
    <cellStyle name="SAPBEXstdItem 14 2 7 3 3" xfId="51520"/>
    <cellStyle name="SAPBEXstdItem 14 2 7 4" xfId="8184"/>
    <cellStyle name="SAPBEXstdItem 14 2 7 4 2" xfId="30144"/>
    <cellStyle name="SAPBEXstdItem 14 2 7 4 2 2" xfId="62678"/>
    <cellStyle name="SAPBEXstdItem 14 2 7 4 3" xfId="51521"/>
    <cellStyle name="SAPBEXstdItem 14 2 7 5" xfId="9671"/>
    <cellStyle name="SAPBEXstdItem 14 2 7 5 2" xfId="30145"/>
    <cellStyle name="SAPBEXstdItem 14 2 7 5 3" xfId="51522"/>
    <cellStyle name="SAPBEXstdItem 14 2 7 6" xfId="11124"/>
    <cellStyle name="SAPBEXstdItem 14 2 7 6 2" xfId="30146"/>
    <cellStyle name="SAPBEXstdItem 14 2 7 6 3" xfId="51523"/>
    <cellStyle name="SAPBEXstdItem 14 2 7 7" xfId="12550"/>
    <cellStyle name="SAPBEXstdItem 14 2 7 7 2" xfId="30147"/>
    <cellStyle name="SAPBEXstdItem 14 2 7 7 3" xfId="51524"/>
    <cellStyle name="SAPBEXstdItem 14 2 7 8" xfId="13922"/>
    <cellStyle name="SAPBEXstdItem 14 2 7 8 2" xfId="51525"/>
    <cellStyle name="SAPBEXstdItem 14 2 7 9" xfId="3750"/>
    <cellStyle name="SAPBEXstdItem 14 2 8" xfId="3977"/>
    <cellStyle name="SAPBEXstdItem 14 2 8 2" xfId="3657"/>
    <cellStyle name="SAPBEXstdItem 14 2 8 2 2" xfId="30148"/>
    <cellStyle name="SAPBEXstdItem 14 2 8 2 2 2" xfId="30149"/>
    <cellStyle name="SAPBEXstdItem 14 2 8 2 2 3" xfId="62679"/>
    <cellStyle name="SAPBEXstdItem 14 2 8 2 3" xfId="30150"/>
    <cellStyle name="SAPBEXstdItem 14 2 8 2 3 2" xfId="30151"/>
    <cellStyle name="SAPBEXstdItem 14 2 8 2 3 3" xfId="62680"/>
    <cellStyle name="SAPBEXstdItem 14 2 8 2 4" xfId="30152"/>
    <cellStyle name="SAPBEXstdItem 14 2 8 2 5" xfId="51526"/>
    <cellStyle name="SAPBEXstdItem 14 2 8 3" xfId="30153"/>
    <cellStyle name="SAPBEXstdItem 14 2 8 3 2" xfId="30154"/>
    <cellStyle name="SAPBEXstdItem 14 2 8 3 3" xfId="62681"/>
    <cellStyle name="SAPBEXstdItem 14 2 8 4" xfId="30155"/>
    <cellStyle name="SAPBEXstdItem 14 2 8 4 2" xfId="30156"/>
    <cellStyle name="SAPBEXstdItem 14 2 8 4 3" xfId="62682"/>
    <cellStyle name="SAPBEXstdItem 14 2 8 5" xfId="30157"/>
    <cellStyle name="SAPBEXstdItem 14 2 8 5 2" xfId="62683"/>
    <cellStyle name="SAPBEXstdItem 14 2 8 6" xfId="51527"/>
    <cellStyle name="SAPBEXstdItem 14 2 8 7" xfId="62684"/>
    <cellStyle name="SAPBEXstdItem 14 2 9" xfId="3593"/>
    <cellStyle name="SAPBEXstdItem 14 2 9 2" xfId="3615"/>
    <cellStyle name="SAPBEXstdItem 14 2 9 2 2" xfId="30158"/>
    <cellStyle name="SAPBEXstdItem 14 2 9 2 2 2" xfId="30159"/>
    <cellStyle name="SAPBEXstdItem 14 2 9 2 2 3" xfId="62685"/>
    <cellStyle name="SAPBEXstdItem 14 2 9 2 3" xfId="30160"/>
    <cellStyle name="SAPBEXstdItem 14 2 9 2 3 2" xfId="30161"/>
    <cellStyle name="SAPBEXstdItem 14 2 9 2 3 3" xfId="62686"/>
    <cellStyle name="SAPBEXstdItem 14 2 9 2 4" xfId="30162"/>
    <cellStyle name="SAPBEXstdItem 14 2 9 2 5" xfId="51528"/>
    <cellStyle name="SAPBEXstdItem 14 2 9 3" xfId="30163"/>
    <cellStyle name="SAPBEXstdItem 14 2 9 3 2" xfId="30164"/>
    <cellStyle name="SAPBEXstdItem 14 2 9 3 3" xfId="62687"/>
    <cellStyle name="SAPBEXstdItem 14 2 9 4" xfId="30165"/>
    <cellStyle name="SAPBEXstdItem 14 2 9 4 2" xfId="30166"/>
    <cellStyle name="SAPBEXstdItem 14 2 9 4 3" xfId="62688"/>
    <cellStyle name="SAPBEXstdItem 14 2 9 5" xfId="30167"/>
    <cellStyle name="SAPBEXstdItem 14 2 9 6" xfId="51529"/>
    <cellStyle name="SAPBEXstdItem 14 3" xfId="30168"/>
    <cellStyle name="SAPBEXstdItem 14 3 2" xfId="30169"/>
    <cellStyle name="SAPBEXstdItem 14 3 3" xfId="51530"/>
    <cellStyle name="SAPBEXstdItem 14 4" xfId="51531"/>
    <cellStyle name="SAPBEXstdItem 15" xfId="2540"/>
    <cellStyle name="SAPBEXstdItem 15 10" xfId="3006"/>
    <cellStyle name="SAPBEXstdItem 15 10 2" xfId="30170"/>
    <cellStyle name="SAPBEXstdItem 15 10 2 2" xfId="30171"/>
    <cellStyle name="SAPBEXstdItem 15 10 2 3" xfId="62689"/>
    <cellStyle name="SAPBEXstdItem 15 10 3" xfId="30172"/>
    <cellStyle name="SAPBEXstdItem 15 10 3 2" xfId="30173"/>
    <cellStyle name="SAPBEXstdItem 15 10 3 3" xfId="62690"/>
    <cellStyle name="SAPBEXstdItem 15 10 4" xfId="30174"/>
    <cellStyle name="SAPBEXstdItem 15 10 5" xfId="51532"/>
    <cellStyle name="SAPBEXstdItem 15 11" xfId="3033"/>
    <cellStyle name="SAPBEXstdItem 15 11 2" xfId="30175"/>
    <cellStyle name="SAPBEXstdItem 15 11 2 2" xfId="30176"/>
    <cellStyle name="SAPBEXstdItem 15 11 2 3" xfId="62691"/>
    <cellStyle name="SAPBEXstdItem 15 11 3" xfId="30177"/>
    <cellStyle name="SAPBEXstdItem 15 11 3 2" xfId="30178"/>
    <cellStyle name="SAPBEXstdItem 15 11 3 3" xfId="62692"/>
    <cellStyle name="SAPBEXstdItem 15 11 4" xfId="30179"/>
    <cellStyle name="SAPBEXstdItem 15 11 5" xfId="51533"/>
    <cellStyle name="SAPBEXstdItem 15 12" xfId="4546"/>
    <cellStyle name="SAPBEXstdItem 15 12 2" xfId="30180"/>
    <cellStyle name="SAPBEXstdItem 15 12 2 2" xfId="30181"/>
    <cellStyle name="SAPBEXstdItem 15 12 2 3" xfId="62693"/>
    <cellStyle name="SAPBEXstdItem 15 12 3" xfId="30182"/>
    <cellStyle name="SAPBEXstdItem 15 12 3 2" xfId="30183"/>
    <cellStyle name="SAPBEXstdItem 15 12 3 3" xfId="62694"/>
    <cellStyle name="SAPBEXstdItem 15 12 4" xfId="30184"/>
    <cellStyle name="SAPBEXstdItem 15 12 5" xfId="51534"/>
    <cellStyle name="SAPBEXstdItem 15 13" xfId="30185"/>
    <cellStyle name="SAPBEXstdItem 15 13 2" xfId="30186"/>
    <cellStyle name="SAPBEXstdItem 15 13 3" xfId="62695"/>
    <cellStyle name="SAPBEXstdItem 15 14" xfId="51535"/>
    <cellStyle name="SAPBEXstdItem 15 2" xfId="2541"/>
    <cellStyle name="SAPBEXstdItem 15 2 10" xfId="3462"/>
    <cellStyle name="SAPBEXstdItem 15 2 10 2" xfId="30187"/>
    <cellStyle name="SAPBEXstdItem 15 2 10 2 2" xfId="30188"/>
    <cellStyle name="SAPBEXstdItem 15 2 10 2 3" xfId="62696"/>
    <cellStyle name="SAPBEXstdItem 15 2 10 3" xfId="30189"/>
    <cellStyle name="SAPBEXstdItem 15 2 10 3 2" xfId="30190"/>
    <cellStyle name="SAPBEXstdItem 15 2 10 3 3" xfId="62697"/>
    <cellStyle name="SAPBEXstdItem 15 2 10 4" xfId="30191"/>
    <cellStyle name="SAPBEXstdItem 15 2 10 5" xfId="51536"/>
    <cellStyle name="SAPBEXstdItem 15 2 11" xfId="30192"/>
    <cellStyle name="SAPBEXstdItem 15 2 11 2" xfId="30193"/>
    <cellStyle name="SAPBEXstdItem 15 2 11 3" xfId="62698"/>
    <cellStyle name="SAPBEXstdItem 15 2 12" xfId="51537"/>
    <cellStyle name="SAPBEXstdItem 15 2 2" xfId="2542"/>
    <cellStyle name="SAPBEXstdItem 15 2 2 2" xfId="2543"/>
    <cellStyle name="SAPBEXstdItem 15 2 2 2 2" xfId="2544"/>
    <cellStyle name="SAPBEXstdItem 15 2 2 2 2 2" xfId="9462"/>
    <cellStyle name="SAPBEXstdItem 15 2 2 2 2 2 2" xfId="30194"/>
    <cellStyle name="SAPBEXstdItem 15 2 2 2 2 2 2 2" xfId="62699"/>
    <cellStyle name="SAPBEXstdItem 15 2 2 2 2 2 3" xfId="51538"/>
    <cellStyle name="SAPBEXstdItem 15 2 2 2 2 3" xfId="10915"/>
    <cellStyle name="SAPBEXstdItem 15 2 2 2 2 3 2" xfId="30195"/>
    <cellStyle name="SAPBEXstdItem 15 2 2 2 2 3 3" xfId="51539"/>
    <cellStyle name="SAPBEXstdItem 15 2 2 2 2 4" xfId="12339"/>
    <cellStyle name="SAPBEXstdItem 15 2 2 2 2 4 2" xfId="30196"/>
    <cellStyle name="SAPBEXstdItem 15 2 2 2 2 4 3" xfId="51540"/>
    <cellStyle name="SAPBEXstdItem 15 2 2 2 2 5" xfId="13714"/>
    <cellStyle name="SAPBEXstdItem 15 2 2 2 2 5 2" xfId="51541"/>
    <cellStyle name="SAPBEXstdItem 15 2 2 2 2 6" xfId="15064"/>
    <cellStyle name="SAPBEXstdItem 15 2 2 2 2 7" xfId="7479"/>
    <cellStyle name="SAPBEXstdItem 15 2 2 2 2 8" xfId="62700"/>
    <cellStyle name="SAPBEXstdItem 15 2 2 2 2 9" xfId="62701"/>
    <cellStyle name="SAPBEXstdItem 15 2 2 2 3" xfId="6342"/>
    <cellStyle name="SAPBEXstdItem 15 2 2 2 3 2" xfId="30197"/>
    <cellStyle name="SAPBEXstdItem 15 2 2 2 3 2 2" xfId="62702"/>
    <cellStyle name="SAPBEXstdItem 15 2 2 2 3 3" xfId="51542"/>
    <cellStyle name="SAPBEXstdItem 15 2 2 2 4" xfId="30198"/>
    <cellStyle name="SAPBEXstdItem 15 2 2 2 4 2" xfId="30199"/>
    <cellStyle name="SAPBEXstdItem 15 2 2 2 4 3" xfId="62703"/>
    <cellStyle name="SAPBEXstdItem 15 2 2 2 5" xfId="30200"/>
    <cellStyle name="SAPBEXstdItem 15 2 2 2 6" xfId="51543"/>
    <cellStyle name="SAPBEXstdItem 15 2 2 3" xfId="2545"/>
    <cellStyle name="SAPBEXstdItem 15 2 2 3 2" xfId="8550"/>
    <cellStyle name="SAPBEXstdItem 15 2 2 3 2 2" xfId="30201"/>
    <cellStyle name="SAPBEXstdItem 15 2 2 3 2 2 2" xfId="62704"/>
    <cellStyle name="SAPBEXstdItem 15 2 2 3 2 3" xfId="51544"/>
    <cellStyle name="SAPBEXstdItem 15 2 2 3 3" xfId="10003"/>
    <cellStyle name="SAPBEXstdItem 15 2 2 3 3 2" xfId="30202"/>
    <cellStyle name="SAPBEXstdItem 15 2 2 3 3 3" xfId="51545"/>
    <cellStyle name="SAPBEXstdItem 15 2 2 3 4" xfId="11427"/>
    <cellStyle name="SAPBEXstdItem 15 2 2 3 4 2" xfId="30203"/>
    <cellStyle name="SAPBEXstdItem 15 2 2 3 4 3" xfId="51546"/>
    <cellStyle name="SAPBEXstdItem 15 2 2 3 5" xfId="12802"/>
    <cellStyle name="SAPBEXstdItem 15 2 2 3 5 2" xfId="30204"/>
    <cellStyle name="SAPBEXstdItem 15 2 2 3 5 3" xfId="51547"/>
    <cellStyle name="SAPBEXstdItem 15 2 2 3 6" xfId="14152"/>
    <cellStyle name="SAPBEXstdItem 15 2 2 3 6 2" xfId="51548"/>
    <cellStyle name="SAPBEXstdItem 15 2 2 3 7" xfId="6567"/>
    <cellStyle name="SAPBEXstdItem 15 2 2 3 8" xfId="62705"/>
    <cellStyle name="SAPBEXstdItem 15 2 2 3 9" xfId="62706"/>
    <cellStyle name="SAPBEXstdItem 15 2 2 4" xfId="5440"/>
    <cellStyle name="SAPBEXstdItem 15 2 2 4 2" xfId="30205"/>
    <cellStyle name="SAPBEXstdItem 15 2 2 4 2 2" xfId="62707"/>
    <cellStyle name="SAPBEXstdItem 15 2 2 4 3" xfId="51549"/>
    <cellStyle name="SAPBEXstdItem 15 2 2 5" xfId="30206"/>
    <cellStyle name="SAPBEXstdItem 15 2 2 5 2" xfId="30207"/>
    <cellStyle name="SAPBEXstdItem 15 2 2 5 3" xfId="51550"/>
    <cellStyle name="SAPBEXstdItem 15 2 2 6" xfId="51551"/>
    <cellStyle name="SAPBEXstdItem 15 2 3" xfId="2546"/>
    <cellStyle name="SAPBEXstdItem 15 2 3 2" xfId="2547"/>
    <cellStyle name="SAPBEXstdItem 15 2 3 2 2" xfId="8776"/>
    <cellStyle name="SAPBEXstdItem 15 2 3 2 2 2" xfId="30208"/>
    <cellStyle name="SAPBEXstdItem 15 2 3 2 2 2 2" xfId="62708"/>
    <cellStyle name="SAPBEXstdItem 15 2 3 2 2 3" xfId="51552"/>
    <cellStyle name="SAPBEXstdItem 15 2 3 2 3" xfId="10229"/>
    <cellStyle name="SAPBEXstdItem 15 2 3 2 3 2" xfId="30209"/>
    <cellStyle name="SAPBEXstdItem 15 2 3 2 3 2 2" xfId="62709"/>
    <cellStyle name="SAPBEXstdItem 15 2 3 2 3 3" xfId="51553"/>
    <cellStyle name="SAPBEXstdItem 15 2 3 2 4" xfId="11653"/>
    <cellStyle name="SAPBEXstdItem 15 2 3 2 4 2" xfId="30210"/>
    <cellStyle name="SAPBEXstdItem 15 2 3 2 4 3" xfId="51554"/>
    <cellStyle name="SAPBEXstdItem 15 2 3 2 5" xfId="13028"/>
    <cellStyle name="SAPBEXstdItem 15 2 3 2 5 2" xfId="51555"/>
    <cellStyle name="SAPBEXstdItem 15 2 3 2 6" xfId="14378"/>
    <cellStyle name="SAPBEXstdItem 15 2 3 2 7" xfId="6793"/>
    <cellStyle name="SAPBEXstdItem 15 2 3 2 8" xfId="62710"/>
    <cellStyle name="SAPBEXstdItem 15 2 3 2 9" xfId="62711"/>
    <cellStyle name="SAPBEXstdItem 15 2 3 3" xfId="5666"/>
    <cellStyle name="SAPBEXstdItem 15 2 3 3 2" xfId="30211"/>
    <cellStyle name="SAPBEXstdItem 15 2 3 3 2 2" xfId="62712"/>
    <cellStyle name="SAPBEXstdItem 15 2 3 3 3" xfId="51556"/>
    <cellStyle name="SAPBEXstdItem 15 2 3 4" xfId="30212"/>
    <cellStyle name="SAPBEXstdItem 15 2 3 4 2" xfId="30213"/>
    <cellStyle name="SAPBEXstdItem 15 2 3 4 3" xfId="62713"/>
    <cellStyle name="SAPBEXstdItem 15 2 3 5" xfId="30214"/>
    <cellStyle name="SAPBEXstdItem 15 2 3 6" xfId="51557"/>
    <cellStyle name="SAPBEXstdItem 15 2 4" xfId="2548"/>
    <cellStyle name="SAPBEXstdItem 15 2 4 10" xfId="62714"/>
    <cellStyle name="SAPBEXstdItem 15 2 4 11" xfId="62715"/>
    <cellStyle name="SAPBEXstdItem 15 2 4 2" xfId="2549"/>
    <cellStyle name="SAPBEXstdItem 15 2 4 2 10" xfId="62716"/>
    <cellStyle name="SAPBEXstdItem 15 2 4 2 2" xfId="7022"/>
    <cellStyle name="SAPBEXstdItem 15 2 4 2 2 2" xfId="30215"/>
    <cellStyle name="SAPBEXstdItem 15 2 4 2 2 2 2" xfId="62717"/>
    <cellStyle name="SAPBEXstdItem 15 2 4 2 2 3" xfId="51558"/>
    <cellStyle name="SAPBEXstdItem 15 2 4 2 3" xfId="9005"/>
    <cellStyle name="SAPBEXstdItem 15 2 4 2 3 2" xfId="30216"/>
    <cellStyle name="SAPBEXstdItem 15 2 4 2 3 2 2" xfId="62718"/>
    <cellStyle name="SAPBEXstdItem 15 2 4 2 3 3" xfId="51559"/>
    <cellStyle name="SAPBEXstdItem 15 2 4 2 4" xfId="10458"/>
    <cellStyle name="SAPBEXstdItem 15 2 4 2 4 2" xfId="30217"/>
    <cellStyle name="SAPBEXstdItem 15 2 4 2 4 3" xfId="51560"/>
    <cellStyle name="SAPBEXstdItem 15 2 4 2 5" xfId="11882"/>
    <cellStyle name="SAPBEXstdItem 15 2 4 2 5 2" xfId="30218"/>
    <cellStyle name="SAPBEXstdItem 15 2 4 2 5 3" xfId="51561"/>
    <cellStyle name="SAPBEXstdItem 15 2 4 2 6" xfId="13257"/>
    <cellStyle name="SAPBEXstdItem 15 2 4 2 6 2" xfId="51562"/>
    <cellStyle name="SAPBEXstdItem 15 2 4 2 7" xfId="14607"/>
    <cellStyle name="SAPBEXstdItem 15 2 4 2 8" xfId="51563"/>
    <cellStyle name="SAPBEXstdItem 15 2 4 2 9" xfId="62719"/>
    <cellStyle name="SAPBEXstdItem 15 2 4 3" xfId="5894"/>
    <cellStyle name="SAPBEXstdItem 15 2 4 3 2" xfId="30219"/>
    <cellStyle name="SAPBEXstdItem 15 2 4 3 2 2" xfId="62720"/>
    <cellStyle name="SAPBEXstdItem 15 2 4 3 3" xfId="51564"/>
    <cellStyle name="SAPBEXstdItem 15 2 4 4" xfId="7965"/>
    <cellStyle name="SAPBEXstdItem 15 2 4 4 2" xfId="30220"/>
    <cellStyle name="SAPBEXstdItem 15 2 4 4 2 2" xfId="62721"/>
    <cellStyle name="SAPBEXstdItem 15 2 4 4 3" xfId="51565"/>
    <cellStyle name="SAPBEXstdItem 15 2 4 5" xfId="5211"/>
    <cellStyle name="SAPBEXstdItem 15 2 4 5 2" xfId="30221"/>
    <cellStyle name="SAPBEXstdItem 15 2 4 5 3" xfId="51566"/>
    <cellStyle name="SAPBEXstdItem 15 2 4 6" xfId="7821"/>
    <cellStyle name="SAPBEXstdItem 15 2 4 6 2" xfId="30222"/>
    <cellStyle name="SAPBEXstdItem 15 2 4 6 3" xfId="51567"/>
    <cellStyle name="SAPBEXstdItem 15 2 4 7" xfId="8435"/>
    <cellStyle name="SAPBEXstdItem 15 2 4 7 2" xfId="51568"/>
    <cellStyle name="SAPBEXstdItem 15 2 4 8" xfId="8445"/>
    <cellStyle name="SAPBEXstdItem 15 2 4 9" xfId="51569"/>
    <cellStyle name="SAPBEXstdItem 15 2 5" xfId="2550"/>
    <cellStyle name="SAPBEXstdItem 15 2 5 10" xfId="62722"/>
    <cellStyle name="SAPBEXstdItem 15 2 5 11" xfId="62723"/>
    <cellStyle name="SAPBEXstdItem 15 2 5 2" xfId="2551"/>
    <cellStyle name="SAPBEXstdItem 15 2 5 2 10" xfId="62724"/>
    <cellStyle name="SAPBEXstdItem 15 2 5 2 2" xfId="7246"/>
    <cellStyle name="SAPBEXstdItem 15 2 5 2 2 2" xfId="30223"/>
    <cellStyle name="SAPBEXstdItem 15 2 5 2 2 2 2" xfId="62725"/>
    <cellStyle name="SAPBEXstdItem 15 2 5 2 2 3" xfId="51570"/>
    <cellStyle name="SAPBEXstdItem 15 2 5 2 3" xfId="9229"/>
    <cellStyle name="SAPBEXstdItem 15 2 5 2 3 2" xfId="30224"/>
    <cellStyle name="SAPBEXstdItem 15 2 5 2 3 2 2" xfId="62726"/>
    <cellStyle name="SAPBEXstdItem 15 2 5 2 3 3" xfId="51571"/>
    <cellStyle name="SAPBEXstdItem 15 2 5 2 4" xfId="10682"/>
    <cellStyle name="SAPBEXstdItem 15 2 5 2 4 2" xfId="30225"/>
    <cellStyle name="SAPBEXstdItem 15 2 5 2 4 3" xfId="51572"/>
    <cellStyle name="SAPBEXstdItem 15 2 5 2 5" xfId="12106"/>
    <cellStyle name="SAPBEXstdItem 15 2 5 2 5 2" xfId="30226"/>
    <cellStyle name="SAPBEXstdItem 15 2 5 2 5 3" xfId="51573"/>
    <cellStyle name="SAPBEXstdItem 15 2 5 2 6" xfId="13481"/>
    <cellStyle name="SAPBEXstdItem 15 2 5 2 6 2" xfId="30227"/>
    <cellStyle name="SAPBEXstdItem 15 2 5 2 6 3" xfId="51574"/>
    <cellStyle name="SAPBEXstdItem 15 2 5 2 7" xfId="14831"/>
    <cellStyle name="SAPBEXstdItem 15 2 5 2 7 2" xfId="51575"/>
    <cellStyle name="SAPBEXstdItem 15 2 5 2 8" xfId="4769"/>
    <cellStyle name="SAPBEXstdItem 15 2 5 2 9" xfId="62727"/>
    <cellStyle name="SAPBEXstdItem 15 2 5 3" xfId="6118"/>
    <cellStyle name="SAPBEXstdItem 15 2 5 3 2" xfId="30228"/>
    <cellStyle name="SAPBEXstdItem 15 2 5 3 2 2" xfId="62728"/>
    <cellStyle name="SAPBEXstdItem 15 2 5 3 3" xfId="51576"/>
    <cellStyle name="SAPBEXstdItem 15 2 5 4" xfId="8189"/>
    <cellStyle name="SAPBEXstdItem 15 2 5 4 2" xfId="30229"/>
    <cellStyle name="SAPBEXstdItem 15 2 5 4 2 2" xfId="62729"/>
    <cellStyle name="SAPBEXstdItem 15 2 5 4 3" xfId="51577"/>
    <cellStyle name="SAPBEXstdItem 15 2 5 5" xfId="9676"/>
    <cellStyle name="SAPBEXstdItem 15 2 5 5 2" xfId="30230"/>
    <cellStyle name="SAPBEXstdItem 15 2 5 5 3" xfId="51578"/>
    <cellStyle name="SAPBEXstdItem 15 2 5 6" xfId="11129"/>
    <cellStyle name="SAPBEXstdItem 15 2 5 6 2" xfId="30231"/>
    <cellStyle name="SAPBEXstdItem 15 2 5 6 3" xfId="51579"/>
    <cellStyle name="SAPBEXstdItem 15 2 5 7" xfId="12555"/>
    <cellStyle name="SAPBEXstdItem 15 2 5 7 2" xfId="30232"/>
    <cellStyle name="SAPBEXstdItem 15 2 5 7 3" xfId="51580"/>
    <cellStyle name="SAPBEXstdItem 15 2 5 8" xfId="13927"/>
    <cellStyle name="SAPBEXstdItem 15 2 5 8 2" xfId="51581"/>
    <cellStyle name="SAPBEXstdItem 15 2 5 9" xfId="3757"/>
    <cellStyle name="SAPBEXstdItem 15 2 6" xfId="3984"/>
    <cellStyle name="SAPBEXstdItem 15 2 6 2" xfId="3427"/>
    <cellStyle name="SAPBEXstdItem 15 2 6 2 2" xfId="30233"/>
    <cellStyle name="SAPBEXstdItem 15 2 6 2 2 2" xfId="30234"/>
    <cellStyle name="SAPBEXstdItem 15 2 6 2 2 3" xfId="62730"/>
    <cellStyle name="SAPBEXstdItem 15 2 6 2 3" xfId="30235"/>
    <cellStyle name="SAPBEXstdItem 15 2 6 2 3 2" xfId="30236"/>
    <cellStyle name="SAPBEXstdItem 15 2 6 2 3 3" xfId="62731"/>
    <cellStyle name="SAPBEXstdItem 15 2 6 2 4" xfId="30237"/>
    <cellStyle name="SAPBEXstdItem 15 2 6 2 5" xfId="51582"/>
    <cellStyle name="SAPBEXstdItem 15 2 6 3" xfId="30238"/>
    <cellStyle name="SAPBEXstdItem 15 2 6 3 2" xfId="30239"/>
    <cellStyle name="SAPBEXstdItem 15 2 6 3 3" xfId="62732"/>
    <cellStyle name="SAPBEXstdItem 15 2 6 4" xfId="30240"/>
    <cellStyle name="SAPBEXstdItem 15 2 6 4 2" xfId="30241"/>
    <cellStyle name="SAPBEXstdItem 15 2 6 4 3" xfId="62733"/>
    <cellStyle name="SAPBEXstdItem 15 2 6 5" xfId="30242"/>
    <cellStyle name="SAPBEXstdItem 15 2 6 5 2" xfId="62734"/>
    <cellStyle name="SAPBEXstdItem 15 2 6 6" xfId="51583"/>
    <cellStyle name="SAPBEXstdItem 15 2 6 7" xfId="62735"/>
    <cellStyle name="SAPBEXstdItem 15 2 7" xfId="3275"/>
    <cellStyle name="SAPBEXstdItem 15 2 7 2" xfId="4358"/>
    <cellStyle name="SAPBEXstdItem 15 2 7 2 2" xfId="30243"/>
    <cellStyle name="SAPBEXstdItem 15 2 7 2 2 2" xfId="30244"/>
    <cellStyle name="SAPBEXstdItem 15 2 7 2 2 3" xfId="62736"/>
    <cellStyle name="SAPBEXstdItem 15 2 7 2 3" xfId="30245"/>
    <cellStyle name="SAPBEXstdItem 15 2 7 2 3 2" xfId="30246"/>
    <cellStyle name="SAPBEXstdItem 15 2 7 2 3 3" xfId="62737"/>
    <cellStyle name="SAPBEXstdItem 15 2 7 2 4" xfId="30247"/>
    <cellStyle name="SAPBEXstdItem 15 2 7 2 5" xfId="51584"/>
    <cellStyle name="SAPBEXstdItem 15 2 7 3" xfId="30248"/>
    <cellStyle name="SAPBEXstdItem 15 2 7 3 2" xfId="30249"/>
    <cellStyle name="SAPBEXstdItem 15 2 7 3 3" xfId="62738"/>
    <cellStyle name="SAPBEXstdItem 15 2 7 4" xfId="30250"/>
    <cellStyle name="SAPBEXstdItem 15 2 7 4 2" xfId="30251"/>
    <cellStyle name="SAPBEXstdItem 15 2 7 4 3" xfId="62739"/>
    <cellStyle name="SAPBEXstdItem 15 2 7 5" xfId="30252"/>
    <cellStyle name="SAPBEXstdItem 15 2 7 6" xfId="51585"/>
    <cellStyle name="SAPBEXstdItem 15 2 8" xfId="4698"/>
    <cellStyle name="SAPBEXstdItem 15 2 8 2" xfId="30253"/>
    <cellStyle name="SAPBEXstdItem 15 2 8 2 2" xfId="30254"/>
    <cellStyle name="SAPBEXstdItem 15 2 8 2 3" xfId="62740"/>
    <cellStyle name="SAPBEXstdItem 15 2 8 3" xfId="30255"/>
    <cellStyle name="SAPBEXstdItem 15 2 8 3 2" xfId="30256"/>
    <cellStyle name="SAPBEXstdItem 15 2 8 3 3" xfId="62741"/>
    <cellStyle name="SAPBEXstdItem 15 2 8 4" xfId="30257"/>
    <cellStyle name="SAPBEXstdItem 15 2 8 5" xfId="51586"/>
    <cellStyle name="SAPBEXstdItem 15 2 9" xfId="4717"/>
    <cellStyle name="SAPBEXstdItem 15 2 9 2" xfId="30258"/>
    <cellStyle name="SAPBEXstdItem 15 2 9 2 2" xfId="30259"/>
    <cellStyle name="SAPBEXstdItem 15 2 9 2 3" xfId="62742"/>
    <cellStyle name="SAPBEXstdItem 15 2 9 3" xfId="30260"/>
    <cellStyle name="SAPBEXstdItem 15 2 9 3 2" xfId="30261"/>
    <cellStyle name="SAPBEXstdItem 15 2 9 3 3" xfId="62743"/>
    <cellStyle name="SAPBEXstdItem 15 2 9 4" xfId="30262"/>
    <cellStyle name="SAPBEXstdItem 15 2 9 5" xfId="51587"/>
    <cellStyle name="SAPBEXstdItem 15 3" xfId="2552"/>
    <cellStyle name="SAPBEXstdItem 15 3 10" xfId="3632"/>
    <cellStyle name="SAPBEXstdItem 15 3 10 2" xfId="30263"/>
    <cellStyle name="SAPBEXstdItem 15 3 10 2 2" xfId="30264"/>
    <cellStyle name="SAPBEXstdItem 15 3 10 2 3" xfId="62744"/>
    <cellStyle name="SAPBEXstdItem 15 3 10 3" xfId="30265"/>
    <cellStyle name="SAPBEXstdItem 15 3 10 3 2" xfId="30266"/>
    <cellStyle name="SAPBEXstdItem 15 3 10 3 3" xfId="62745"/>
    <cellStyle name="SAPBEXstdItem 15 3 10 4" xfId="30267"/>
    <cellStyle name="SAPBEXstdItem 15 3 10 5" xfId="51588"/>
    <cellStyle name="SAPBEXstdItem 15 3 11" xfId="30268"/>
    <cellStyle name="SAPBEXstdItem 15 3 11 2" xfId="30269"/>
    <cellStyle name="SAPBEXstdItem 15 3 11 3" xfId="62746"/>
    <cellStyle name="SAPBEXstdItem 15 3 12" xfId="51589"/>
    <cellStyle name="SAPBEXstdItem 15 3 2" xfId="2553"/>
    <cellStyle name="SAPBEXstdItem 15 3 2 2" xfId="2554"/>
    <cellStyle name="SAPBEXstdItem 15 3 2 2 2" xfId="2555"/>
    <cellStyle name="SAPBEXstdItem 15 3 2 2 2 2" xfId="9536"/>
    <cellStyle name="SAPBEXstdItem 15 3 2 2 2 2 2" xfId="30270"/>
    <cellStyle name="SAPBEXstdItem 15 3 2 2 2 2 2 2" xfId="62747"/>
    <cellStyle name="SAPBEXstdItem 15 3 2 2 2 2 3" xfId="51590"/>
    <cellStyle name="SAPBEXstdItem 15 3 2 2 2 3" xfId="10989"/>
    <cellStyle name="SAPBEXstdItem 15 3 2 2 2 3 2" xfId="30271"/>
    <cellStyle name="SAPBEXstdItem 15 3 2 2 2 3 3" xfId="51591"/>
    <cellStyle name="SAPBEXstdItem 15 3 2 2 2 4" xfId="12413"/>
    <cellStyle name="SAPBEXstdItem 15 3 2 2 2 4 2" xfId="30272"/>
    <cellStyle name="SAPBEXstdItem 15 3 2 2 2 4 3" xfId="51592"/>
    <cellStyle name="SAPBEXstdItem 15 3 2 2 2 5" xfId="13788"/>
    <cellStyle name="SAPBEXstdItem 15 3 2 2 2 5 2" xfId="51593"/>
    <cellStyle name="SAPBEXstdItem 15 3 2 2 2 6" xfId="15138"/>
    <cellStyle name="SAPBEXstdItem 15 3 2 2 2 7" xfId="7553"/>
    <cellStyle name="SAPBEXstdItem 15 3 2 2 2 8" xfId="62748"/>
    <cellStyle name="SAPBEXstdItem 15 3 2 2 2 9" xfId="62749"/>
    <cellStyle name="SAPBEXstdItem 15 3 2 2 3" xfId="6416"/>
    <cellStyle name="SAPBEXstdItem 15 3 2 2 3 2" xfId="30273"/>
    <cellStyle name="SAPBEXstdItem 15 3 2 2 3 2 2" xfId="62750"/>
    <cellStyle name="SAPBEXstdItem 15 3 2 2 3 3" xfId="51594"/>
    <cellStyle name="SAPBEXstdItem 15 3 2 2 4" xfId="30274"/>
    <cellStyle name="SAPBEXstdItem 15 3 2 2 4 2" xfId="30275"/>
    <cellStyle name="SAPBEXstdItem 15 3 2 2 4 3" xfId="62751"/>
    <cellStyle name="SAPBEXstdItem 15 3 2 2 5" xfId="30276"/>
    <cellStyle name="SAPBEXstdItem 15 3 2 2 6" xfId="51595"/>
    <cellStyle name="SAPBEXstdItem 15 3 2 3" xfId="2556"/>
    <cellStyle name="SAPBEXstdItem 15 3 2 3 2" xfId="8626"/>
    <cellStyle name="SAPBEXstdItem 15 3 2 3 2 2" xfId="30277"/>
    <cellStyle name="SAPBEXstdItem 15 3 2 3 2 2 2" xfId="62752"/>
    <cellStyle name="SAPBEXstdItem 15 3 2 3 2 3" xfId="51596"/>
    <cellStyle name="SAPBEXstdItem 15 3 2 3 3" xfId="10079"/>
    <cellStyle name="SAPBEXstdItem 15 3 2 3 3 2" xfId="30278"/>
    <cellStyle name="SAPBEXstdItem 15 3 2 3 3 3" xfId="51597"/>
    <cellStyle name="SAPBEXstdItem 15 3 2 3 4" xfId="11503"/>
    <cellStyle name="SAPBEXstdItem 15 3 2 3 4 2" xfId="30279"/>
    <cellStyle name="SAPBEXstdItem 15 3 2 3 4 3" xfId="51598"/>
    <cellStyle name="SAPBEXstdItem 15 3 2 3 5" xfId="12878"/>
    <cellStyle name="SAPBEXstdItem 15 3 2 3 5 2" xfId="30280"/>
    <cellStyle name="SAPBEXstdItem 15 3 2 3 5 3" xfId="51599"/>
    <cellStyle name="SAPBEXstdItem 15 3 2 3 6" xfId="14228"/>
    <cellStyle name="SAPBEXstdItem 15 3 2 3 6 2" xfId="51600"/>
    <cellStyle name="SAPBEXstdItem 15 3 2 3 7" xfId="6643"/>
    <cellStyle name="SAPBEXstdItem 15 3 2 3 8" xfId="62753"/>
    <cellStyle name="SAPBEXstdItem 15 3 2 3 9" xfId="62754"/>
    <cellStyle name="SAPBEXstdItem 15 3 2 4" xfId="5516"/>
    <cellStyle name="SAPBEXstdItem 15 3 2 4 2" xfId="30281"/>
    <cellStyle name="SAPBEXstdItem 15 3 2 4 2 2" xfId="62755"/>
    <cellStyle name="SAPBEXstdItem 15 3 2 4 3" xfId="51601"/>
    <cellStyle name="SAPBEXstdItem 15 3 2 5" xfId="30282"/>
    <cellStyle name="SAPBEXstdItem 15 3 2 5 2" xfId="30283"/>
    <cellStyle name="SAPBEXstdItem 15 3 2 5 3" xfId="51602"/>
    <cellStyle name="SAPBEXstdItem 15 3 2 6" xfId="51603"/>
    <cellStyle name="SAPBEXstdItem 15 3 3" xfId="2557"/>
    <cellStyle name="SAPBEXstdItem 15 3 3 2" xfId="2558"/>
    <cellStyle name="SAPBEXstdItem 15 3 3 2 2" xfId="8852"/>
    <cellStyle name="SAPBEXstdItem 15 3 3 2 2 2" xfId="30284"/>
    <cellStyle name="SAPBEXstdItem 15 3 3 2 2 2 2" xfId="62756"/>
    <cellStyle name="SAPBEXstdItem 15 3 3 2 2 3" xfId="51604"/>
    <cellStyle name="SAPBEXstdItem 15 3 3 2 3" xfId="10305"/>
    <cellStyle name="SAPBEXstdItem 15 3 3 2 3 2" xfId="30285"/>
    <cellStyle name="SAPBEXstdItem 15 3 3 2 3 2 2" xfId="62757"/>
    <cellStyle name="SAPBEXstdItem 15 3 3 2 3 3" xfId="51605"/>
    <cellStyle name="SAPBEXstdItem 15 3 3 2 4" xfId="11729"/>
    <cellStyle name="SAPBEXstdItem 15 3 3 2 4 2" xfId="30286"/>
    <cellStyle name="SAPBEXstdItem 15 3 3 2 4 3" xfId="51606"/>
    <cellStyle name="SAPBEXstdItem 15 3 3 2 5" xfId="13104"/>
    <cellStyle name="SAPBEXstdItem 15 3 3 2 5 2" xfId="51607"/>
    <cellStyle name="SAPBEXstdItem 15 3 3 2 6" xfId="14454"/>
    <cellStyle name="SAPBEXstdItem 15 3 3 2 7" xfId="6869"/>
    <cellStyle name="SAPBEXstdItem 15 3 3 2 8" xfId="62758"/>
    <cellStyle name="SAPBEXstdItem 15 3 3 2 9" xfId="62759"/>
    <cellStyle name="SAPBEXstdItem 15 3 3 3" xfId="5741"/>
    <cellStyle name="SAPBEXstdItem 15 3 3 3 2" xfId="30287"/>
    <cellStyle name="SAPBEXstdItem 15 3 3 3 2 2" xfId="62760"/>
    <cellStyle name="SAPBEXstdItem 15 3 3 3 3" xfId="51608"/>
    <cellStyle name="SAPBEXstdItem 15 3 3 4" xfId="30288"/>
    <cellStyle name="SAPBEXstdItem 15 3 3 4 2" xfId="30289"/>
    <cellStyle name="SAPBEXstdItem 15 3 3 4 3" xfId="62761"/>
    <cellStyle name="SAPBEXstdItem 15 3 3 5" xfId="30290"/>
    <cellStyle name="SAPBEXstdItem 15 3 3 6" xfId="51609"/>
    <cellStyle name="SAPBEXstdItem 15 3 4" xfId="2559"/>
    <cellStyle name="SAPBEXstdItem 15 3 4 10" xfId="62762"/>
    <cellStyle name="SAPBEXstdItem 15 3 4 11" xfId="62763"/>
    <cellStyle name="SAPBEXstdItem 15 3 4 2" xfId="2560"/>
    <cellStyle name="SAPBEXstdItem 15 3 4 2 10" xfId="62764"/>
    <cellStyle name="SAPBEXstdItem 15 3 4 2 2" xfId="7097"/>
    <cellStyle name="SAPBEXstdItem 15 3 4 2 2 2" xfId="30291"/>
    <cellStyle name="SAPBEXstdItem 15 3 4 2 2 2 2" xfId="62765"/>
    <cellStyle name="SAPBEXstdItem 15 3 4 2 2 3" xfId="51610"/>
    <cellStyle name="SAPBEXstdItem 15 3 4 2 3" xfId="9080"/>
    <cellStyle name="SAPBEXstdItem 15 3 4 2 3 2" xfId="30292"/>
    <cellStyle name="SAPBEXstdItem 15 3 4 2 3 2 2" xfId="62766"/>
    <cellStyle name="SAPBEXstdItem 15 3 4 2 3 3" xfId="51611"/>
    <cellStyle name="SAPBEXstdItem 15 3 4 2 4" xfId="10533"/>
    <cellStyle name="SAPBEXstdItem 15 3 4 2 4 2" xfId="30293"/>
    <cellStyle name="SAPBEXstdItem 15 3 4 2 4 3" xfId="51612"/>
    <cellStyle name="SAPBEXstdItem 15 3 4 2 5" xfId="11957"/>
    <cellStyle name="SAPBEXstdItem 15 3 4 2 5 2" xfId="30294"/>
    <cellStyle name="SAPBEXstdItem 15 3 4 2 5 3" xfId="51613"/>
    <cellStyle name="SAPBEXstdItem 15 3 4 2 6" xfId="13332"/>
    <cellStyle name="SAPBEXstdItem 15 3 4 2 6 2" xfId="51614"/>
    <cellStyle name="SAPBEXstdItem 15 3 4 2 7" xfId="14682"/>
    <cellStyle name="SAPBEXstdItem 15 3 4 2 8" xfId="51615"/>
    <cellStyle name="SAPBEXstdItem 15 3 4 2 9" xfId="62767"/>
    <cellStyle name="SAPBEXstdItem 15 3 4 3" xfId="5969"/>
    <cellStyle name="SAPBEXstdItem 15 3 4 3 2" xfId="30295"/>
    <cellStyle name="SAPBEXstdItem 15 3 4 3 2 2" xfId="62768"/>
    <cellStyle name="SAPBEXstdItem 15 3 4 3 3" xfId="51616"/>
    <cellStyle name="SAPBEXstdItem 15 3 4 4" xfId="8040"/>
    <cellStyle name="SAPBEXstdItem 15 3 4 4 2" xfId="30296"/>
    <cellStyle name="SAPBEXstdItem 15 3 4 4 2 2" xfId="62769"/>
    <cellStyle name="SAPBEXstdItem 15 3 4 4 3" xfId="51617"/>
    <cellStyle name="SAPBEXstdItem 15 3 4 5" xfId="7697"/>
    <cellStyle name="SAPBEXstdItem 15 3 4 5 2" xfId="30297"/>
    <cellStyle name="SAPBEXstdItem 15 3 4 5 3" xfId="51618"/>
    <cellStyle name="SAPBEXstdItem 15 3 4 6" xfId="5006"/>
    <cellStyle name="SAPBEXstdItem 15 3 4 6 2" xfId="30298"/>
    <cellStyle name="SAPBEXstdItem 15 3 4 6 3" xfId="51619"/>
    <cellStyle name="SAPBEXstdItem 15 3 4 7" xfId="7805"/>
    <cellStyle name="SAPBEXstdItem 15 3 4 7 2" xfId="51620"/>
    <cellStyle name="SAPBEXstdItem 15 3 4 8" xfId="12709"/>
    <cellStyle name="SAPBEXstdItem 15 3 4 9" xfId="51621"/>
    <cellStyle name="SAPBEXstdItem 15 3 5" xfId="2561"/>
    <cellStyle name="SAPBEXstdItem 15 3 5 10" xfId="62770"/>
    <cellStyle name="SAPBEXstdItem 15 3 5 11" xfId="62771"/>
    <cellStyle name="SAPBEXstdItem 15 3 5 2" xfId="2562"/>
    <cellStyle name="SAPBEXstdItem 15 3 5 2 10" xfId="62772"/>
    <cellStyle name="SAPBEXstdItem 15 3 5 2 2" xfId="7320"/>
    <cellStyle name="SAPBEXstdItem 15 3 5 2 2 2" xfId="30299"/>
    <cellStyle name="SAPBEXstdItem 15 3 5 2 2 2 2" xfId="62773"/>
    <cellStyle name="SAPBEXstdItem 15 3 5 2 2 3" xfId="51622"/>
    <cellStyle name="SAPBEXstdItem 15 3 5 2 3" xfId="9303"/>
    <cellStyle name="SAPBEXstdItem 15 3 5 2 3 2" xfId="30300"/>
    <cellStyle name="SAPBEXstdItem 15 3 5 2 3 2 2" xfId="62774"/>
    <cellStyle name="SAPBEXstdItem 15 3 5 2 3 3" xfId="51623"/>
    <cellStyle name="SAPBEXstdItem 15 3 5 2 4" xfId="10756"/>
    <cellStyle name="SAPBEXstdItem 15 3 5 2 4 2" xfId="30301"/>
    <cellStyle name="SAPBEXstdItem 15 3 5 2 4 3" xfId="51624"/>
    <cellStyle name="SAPBEXstdItem 15 3 5 2 5" xfId="12180"/>
    <cellStyle name="SAPBEXstdItem 15 3 5 2 5 2" xfId="30302"/>
    <cellStyle name="SAPBEXstdItem 15 3 5 2 5 3" xfId="51625"/>
    <cellStyle name="SAPBEXstdItem 15 3 5 2 6" xfId="13555"/>
    <cellStyle name="SAPBEXstdItem 15 3 5 2 6 2" xfId="30303"/>
    <cellStyle name="SAPBEXstdItem 15 3 5 2 6 3" xfId="51626"/>
    <cellStyle name="SAPBEXstdItem 15 3 5 2 7" xfId="14905"/>
    <cellStyle name="SAPBEXstdItem 15 3 5 2 7 2" xfId="51627"/>
    <cellStyle name="SAPBEXstdItem 15 3 5 2 8" xfId="4472"/>
    <cellStyle name="SAPBEXstdItem 15 3 5 2 9" xfId="62775"/>
    <cellStyle name="SAPBEXstdItem 15 3 5 3" xfId="6192"/>
    <cellStyle name="SAPBEXstdItem 15 3 5 3 2" xfId="30304"/>
    <cellStyle name="SAPBEXstdItem 15 3 5 3 2 2" xfId="62776"/>
    <cellStyle name="SAPBEXstdItem 15 3 5 3 3" xfId="51628"/>
    <cellStyle name="SAPBEXstdItem 15 3 5 4" xfId="8263"/>
    <cellStyle name="SAPBEXstdItem 15 3 5 4 2" xfId="30305"/>
    <cellStyle name="SAPBEXstdItem 15 3 5 4 2 2" xfId="62777"/>
    <cellStyle name="SAPBEXstdItem 15 3 5 4 3" xfId="51629"/>
    <cellStyle name="SAPBEXstdItem 15 3 5 5" xfId="9750"/>
    <cellStyle name="SAPBEXstdItem 15 3 5 5 2" xfId="30306"/>
    <cellStyle name="SAPBEXstdItem 15 3 5 5 3" xfId="51630"/>
    <cellStyle name="SAPBEXstdItem 15 3 5 6" xfId="11203"/>
    <cellStyle name="SAPBEXstdItem 15 3 5 6 2" xfId="30307"/>
    <cellStyle name="SAPBEXstdItem 15 3 5 6 3" xfId="51631"/>
    <cellStyle name="SAPBEXstdItem 15 3 5 7" xfId="12629"/>
    <cellStyle name="SAPBEXstdItem 15 3 5 7 2" xfId="30308"/>
    <cellStyle name="SAPBEXstdItem 15 3 5 7 3" xfId="51632"/>
    <cellStyle name="SAPBEXstdItem 15 3 5 8" xfId="14001"/>
    <cellStyle name="SAPBEXstdItem 15 3 5 8 2" xfId="51633"/>
    <cellStyle name="SAPBEXstdItem 15 3 5 9" xfId="3833"/>
    <cellStyle name="SAPBEXstdItem 15 3 6" xfId="4060"/>
    <cellStyle name="SAPBEXstdItem 15 3 6 2" xfId="3576"/>
    <cellStyle name="SAPBEXstdItem 15 3 6 2 2" xfId="30309"/>
    <cellStyle name="SAPBEXstdItem 15 3 6 2 2 2" xfId="30310"/>
    <cellStyle name="SAPBEXstdItem 15 3 6 2 2 3" xfId="62778"/>
    <cellStyle name="SAPBEXstdItem 15 3 6 2 3" xfId="30311"/>
    <cellStyle name="SAPBEXstdItem 15 3 6 2 3 2" xfId="30312"/>
    <cellStyle name="SAPBEXstdItem 15 3 6 2 3 3" xfId="62779"/>
    <cellStyle name="SAPBEXstdItem 15 3 6 2 4" xfId="30313"/>
    <cellStyle name="SAPBEXstdItem 15 3 6 2 5" xfId="51634"/>
    <cellStyle name="SAPBEXstdItem 15 3 6 3" xfId="30314"/>
    <cellStyle name="SAPBEXstdItem 15 3 6 3 2" xfId="30315"/>
    <cellStyle name="SAPBEXstdItem 15 3 6 3 3" xfId="62780"/>
    <cellStyle name="SAPBEXstdItem 15 3 6 4" xfId="30316"/>
    <cellStyle name="SAPBEXstdItem 15 3 6 4 2" xfId="30317"/>
    <cellStyle name="SAPBEXstdItem 15 3 6 4 3" xfId="62781"/>
    <cellStyle name="SAPBEXstdItem 15 3 6 5" xfId="30318"/>
    <cellStyle name="SAPBEXstdItem 15 3 6 5 2" xfId="62782"/>
    <cellStyle name="SAPBEXstdItem 15 3 6 6" xfId="51635"/>
    <cellStyle name="SAPBEXstdItem 15 3 6 7" xfId="62783"/>
    <cellStyle name="SAPBEXstdItem 15 3 7" xfId="3204"/>
    <cellStyle name="SAPBEXstdItem 15 3 7 2" xfId="3312"/>
    <cellStyle name="SAPBEXstdItem 15 3 7 2 2" xfId="30319"/>
    <cellStyle name="SAPBEXstdItem 15 3 7 2 2 2" xfId="30320"/>
    <cellStyle name="SAPBEXstdItem 15 3 7 2 2 3" xfId="62784"/>
    <cellStyle name="SAPBEXstdItem 15 3 7 2 3" xfId="30321"/>
    <cellStyle name="SAPBEXstdItem 15 3 7 2 3 2" xfId="30322"/>
    <cellStyle name="SAPBEXstdItem 15 3 7 2 3 3" xfId="62785"/>
    <cellStyle name="SAPBEXstdItem 15 3 7 2 4" xfId="30323"/>
    <cellStyle name="SAPBEXstdItem 15 3 7 2 5" xfId="51636"/>
    <cellStyle name="SAPBEXstdItem 15 3 7 3" xfId="30324"/>
    <cellStyle name="SAPBEXstdItem 15 3 7 3 2" xfId="30325"/>
    <cellStyle name="SAPBEXstdItem 15 3 7 3 3" xfId="62786"/>
    <cellStyle name="SAPBEXstdItem 15 3 7 4" xfId="30326"/>
    <cellStyle name="SAPBEXstdItem 15 3 7 4 2" xfId="30327"/>
    <cellStyle name="SAPBEXstdItem 15 3 7 4 3" xfId="62787"/>
    <cellStyle name="SAPBEXstdItem 15 3 7 5" xfId="30328"/>
    <cellStyle name="SAPBEXstdItem 15 3 7 6" xfId="51637"/>
    <cellStyle name="SAPBEXstdItem 15 3 8" xfId="4479"/>
    <cellStyle name="SAPBEXstdItem 15 3 8 2" xfId="30329"/>
    <cellStyle name="SAPBEXstdItem 15 3 8 2 2" xfId="30330"/>
    <cellStyle name="SAPBEXstdItem 15 3 8 2 3" xfId="62788"/>
    <cellStyle name="SAPBEXstdItem 15 3 8 3" xfId="30331"/>
    <cellStyle name="SAPBEXstdItem 15 3 8 3 2" xfId="30332"/>
    <cellStyle name="SAPBEXstdItem 15 3 8 3 3" xfId="62789"/>
    <cellStyle name="SAPBEXstdItem 15 3 8 4" xfId="30333"/>
    <cellStyle name="SAPBEXstdItem 15 3 8 5" xfId="51638"/>
    <cellStyle name="SAPBEXstdItem 15 3 9" xfId="3035"/>
    <cellStyle name="SAPBEXstdItem 15 3 9 2" xfId="30334"/>
    <cellStyle name="SAPBEXstdItem 15 3 9 2 2" xfId="30335"/>
    <cellStyle name="SAPBEXstdItem 15 3 9 2 3" xfId="62790"/>
    <cellStyle name="SAPBEXstdItem 15 3 9 3" xfId="30336"/>
    <cellStyle name="SAPBEXstdItem 15 3 9 3 2" xfId="30337"/>
    <cellStyle name="SAPBEXstdItem 15 3 9 3 3" xfId="62791"/>
    <cellStyle name="SAPBEXstdItem 15 3 9 4" xfId="30338"/>
    <cellStyle name="SAPBEXstdItem 15 3 9 5" xfId="51639"/>
    <cellStyle name="SAPBEXstdItem 15 4" xfId="2563"/>
    <cellStyle name="SAPBEXstdItem 15 4 2" xfId="2564"/>
    <cellStyle name="SAPBEXstdItem 15 4 2 2" xfId="2565"/>
    <cellStyle name="SAPBEXstdItem 15 4 2 2 2" xfId="9386"/>
    <cellStyle name="SAPBEXstdItem 15 4 2 2 2 2" xfId="30339"/>
    <cellStyle name="SAPBEXstdItem 15 4 2 2 2 2 2" xfId="62792"/>
    <cellStyle name="SAPBEXstdItem 15 4 2 2 2 3" xfId="51640"/>
    <cellStyle name="SAPBEXstdItem 15 4 2 2 3" xfId="10839"/>
    <cellStyle name="SAPBEXstdItem 15 4 2 2 3 2" xfId="30340"/>
    <cellStyle name="SAPBEXstdItem 15 4 2 2 3 3" xfId="51641"/>
    <cellStyle name="SAPBEXstdItem 15 4 2 2 4" xfId="12263"/>
    <cellStyle name="SAPBEXstdItem 15 4 2 2 4 2" xfId="30341"/>
    <cellStyle name="SAPBEXstdItem 15 4 2 2 4 3" xfId="51642"/>
    <cellStyle name="SAPBEXstdItem 15 4 2 2 5" xfId="13638"/>
    <cellStyle name="SAPBEXstdItem 15 4 2 2 5 2" xfId="51643"/>
    <cellStyle name="SAPBEXstdItem 15 4 2 2 6" xfId="14988"/>
    <cellStyle name="SAPBEXstdItem 15 4 2 2 7" xfId="7403"/>
    <cellStyle name="SAPBEXstdItem 15 4 2 2 8" xfId="62793"/>
    <cellStyle name="SAPBEXstdItem 15 4 2 2 9" xfId="62794"/>
    <cellStyle name="SAPBEXstdItem 15 4 2 3" xfId="6266"/>
    <cellStyle name="SAPBEXstdItem 15 4 2 3 2" xfId="30342"/>
    <cellStyle name="SAPBEXstdItem 15 4 2 3 2 2" xfId="62795"/>
    <cellStyle name="SAPBEXstdItem 15 4 2 3 3" xfId="51644"/>
    <cellStyle name="SAPBEXstdItem 15 4 2 4" xfId="30343"/>
    <cellStyle name="SAPBEXstdItem 15 4 2 4 2" xfId="30344"/>
    <cellStyle name="SAPBEXstdItem 15 4 2 4 3" xfId="62796"/>
    <cellStyle name="SAPBEXstdItem 15 4 2 5" xfId="30345"/>
    <cellStyle name="SAPBEXstdItem 15 4 2 6" xfId="51645"/>
    <cellStyle name="SAPBEXstdItem 15 4 3" xfId="2566"/>
    <cellStyle name="SAPBEXstdItem 15 4 3 2" xfId="8473"/>
    <cellStyle name="SAPBEXstdItem 15 4 3 2 2" xfId="30346"/>
    <cellStyle name="SAPBEXstdItem 15 4 3 2 2 2" xfId="62797"/>
    <cellStyle name="SAPBEXstdItem 15 4 3 2 3" xfId="51646"/>
    <cellStyle name="SAPBEXstdItem 15 4 3 3" xfId="9926"/>
    <cellStyle name="SAPBEXstdItem 15 4 3 3 2" xfId="30347"/>
    <cellStyle name="SAPBEXstdItem 15 4 3 3 3" xfId="51647"/>
    <cellStyle name="SAPBEXstdItem 15 4 3 4" xfId="11350"/>
    <cellStyle name="SAPBEXstdItem 15 4 3 4 2" xfId="30348"/>
    <cellStyle name="SAPBEXstdItem 15 4 3 4 3" xfId="51648"/>
    <cellStyle name="SAPBEXstdItem 15 4 3 5" xfId="12725"/>
    <cellStyle name="SAPBEXstdItem 15 4 3 5 2" xfId="30349"/>
    <cellStyle name="SAPBEXstdItem 15 4 3 5 3" xfId="51649"/>
    <cellStyle name="SAPBEXstdItem 15 4 3 6" xfId="14075"/>
    <cellStyle name="SAPBEXstdItem 15 4 3 6 2" xfId="51650"/>
    <cellStyle name="SAPBEXstdItem 15 4 3 7" xfId="6490"/>
    <cellStyle name="SAPBEXstdItem 15 4 3 8" xfId="62798"/>
    <cellStyle name="SAPBEXstdItem 15 4 3 9" xfId="62799"/>
    <cellStyle name="SAPBEXstdItem 15 4 4" xfId="5364"/>
    <cellStyle name="SAPBEXstdItem 15 4 4 2" xfId="30350"/>
    <cellStyle name="SAPBEXstdItem 15 4 4 2 2" xfId="62800"/>
    <cellStyle name="SAPBEXstdItem 15 4 4 3" xfId="51651"/>
    <cellStyle name="SAPBEXstdItem 15 4 5" xfId="30351"/>
    <cellStyle name="SAPBEXstdItem 15 4 5 2" xfId="30352"/>
    <cellStyle name="SAPBEXstdItem 15 4 5 3" xfId="51652"/>
    <cellStyle name="SAPBEXstdItem 15 4 6" xfId="51653"/>
    <cellStyle name="SAPBEXstdItem 15 5" xfId="2567"/>
    <cellStyle name="SAPBEXstdItem 15 5 2" xfId="2568"/>
    <cellStyle name="SAPBEXstdItem 15 5 2 2" xfId="8698"/>
    <cellStyle name="SAPBEXstdItem 15 5 2 2 2" xfId="30353"/>
    <cellStyle name="SAPBEXstdItem 15 5 2 2 2 2" xfId="62801"/>
    <cellStyle name="SAPBEXstdItem 15 5 2 2 3" xfId="51654"/>
    <cellStyle name="SAPBEXstdItem 15 5 2 3" xfId="10151"/>
    <cellStyle name="SAPBEXstdItem 15 5 2 3 2" xfId="30354"/>
    <cellStyle name="SAPBEXstdItem 15 5 2 3 2 2" xfId="62802"/>
    <cellStyle name="SAPBEXstdItem 15 5 2 3 3" xfId="51655"/>
    <cellStyle name="SAPBEXstdItem 15 5 2 4" xfId="11575"/>
    <cellStyle name="SAPBEXstdItem 15 5 2 4 2" xfId="30355"/>
    <cellStyle name="SAPBEXstdItem 15 5 2 4 3" xfId="51656"/>
    <cellStyle name="SAPBEXstdItem 15 5 2 5" xfId="12950"/>
    <cellStyle name="SAPBEXstdItem 15 5 2 5 2" xfId="51657"/>
    <cellStyle name="SAPBEXstdItem 15 5 2 6" xfId="14300"/>
    <cellStyle name="SAPBEXstdItem 15 5 2 7" xfId="6715"/>
    <cellStyle name="SAPBEXstdItem 15 5 2 8" xfId="62803"/>
    <cellStyle name="SAPBEXstdItem 15 5 2 9" xfId="62804"/>
    <cellStyle name="SAPBEXstdItem 15 5 3" xfId="5588"/>
    <cellStyle name="SAPBEXstdItem 15 5 3 2" xfId="30356"/>
    <cellStyle name="SAPBEXstdItem 15 5 3 2 2" xfId="62805"/>
    <cellStyle name="SAPBEXstdItem 15 5 3 3" xfId="51658"/>
    <cellStyle name="SAPBEXstdItem 15 5 4" xfId="30357"/>
    <cellStyle name="SAPBEXstdItem 15 5 4 2" xfId="30358"/>
    <cellStyle name="SAPBEXstdItem 15 5 4 3" xfId="62806"/>
    <cellStyle name="SAPBEXstdItem 15 5 5" xfId="30359"/>
    <cellStyle name="SAPBEXstdItem 15 5 6" xfId="51659"/>
    <cellStyle name="SAPBEXstdItem 15 6" xfId="2569"/>
    <cellStyle name="SAPBEXstdItem 15 6 10" xfId="62807"/>
    <cellStyle name="SAPBEXstdItem 15 6 11" xfId="62808"/>
    <cellStyle name="SAPBEXstdItem 15 6 2" xfId="2570"/>
    <cellStyle name="SAPBEXstdItem 15 6 2 10" xfId="62809"/>
    <cellStyle name="SAPBEXstdItem 15 6 2 2" xfId="6945"/>
    <cellStyle name="SAPBEXstdItem 15 6 2 2 2" xfId="30360"/>
    <cellStyle name="SAPBEXstdItem 15 6 2 2 2 2" xfId="62810"/>
    <cellStyle name="SAPBEXstdItem 15 6 2 2 3" xfId="51660"/>
    <cellStyle name="SAPBEXstdItem 15 6 2 3" xfId="8928"/>
    <cellStyle name="SAPBEXstdItem 15 6 2 3 2" xfId="30361"/>
    <cellStyle name="SAPBEXstdItem 15 6 2 3 2 2" xfId="62811"/>
    <cellStyle name="SAPBEXstdItem 15 6 2 3 3" xfId="51661"/>
    <cellStyle name="SAPBEXstdItem 15 6 2 4" xfId="10381"/>
    <cellStyle name="SAPBEXstdItem 15 6 2 4 2" xfId="30362"/>
    <cellStyle name="SAPBEXstdItem 15 6 2 4 3" xfId="51662"/>
    <cellStyle name="SAPBEXstdItem 15 6 2 5" xfId="11805"/>
    <cellStyle name="SAPBEXstdItem 15 6 2 5 2" xfId="30363"/>
    <cellStyle name="SAPBEXstdItem 15 6 2 5 3" xfId="51663"/>
    <cellStyle name="SAPBEXstdItem 15 6 2 6" xfId="13180"/>
    <cellStyle name="SAPBEXstdItem 15 6 2 6 2" xfId="51664"/>
    <cellStyle name="SAPBEXstdItem 15 6 2 7" xfId="14530"/>
    <cellStyle name="SAPBEXstdItem 15 6 2 8" xfId="51665"/>
    <cellStyle name="SAPBEXstdItem 15 6 2 9" xfId="62812"/>
    <cellStyle name="SAPBEXstdItem 15 6 3" xfId="5817"/>
    <cellStyle name="SAPBEXstdItem 15 6 3 2" xfId="30364"/>
    <cellStyle name="SAPBEXstdItem 15 6 3 2 2" xfId="62813"/>
    <cellStyle name="SAPBEXstdItem 15 6 3 3" xfId="51666"/>
    <cellStyle name="SAPBEXstdItem 15 6 4" xfId="7888"/>
    <cellStyle name="SAPBEXstdItem 15 6 4 2" xfId="30365"/>
    <cellStyle name="SAPBEXstdItem 15 6 4 2 2" xfId="62814"/>
    <cellStyle name="SAPBEXstdItem 15 6 4 3" xfId="51667"/>
    <cellStyle name="SAPBEXstdItem 15 6 5" xfId="7646"/>
    <cellStyle name="SAPBEXstdItem 15 6 5 2" xfId="30366"/>
    <cellStyle name="SAPBEXstdItem 15 6 5 3" xfId="51668"/>
    <cellStyle name="SAPBEXstdItem 15 6 6" xfId="7873"/>
    <cellStyle name="SAPBEXstdItem 15 6 6 2" xfId="30367"/>
    <cellStyle name="SAPBEXstdItem 15 6 6 3" xfId="51669"/>
    <cellStyle name="SAPBEXstdItem 15 6 7" xfId="12485"/>
    <cellStyle name="SAPBEXstdItem 15 6 7 2" xfId="51670"/>
    <cellStyle name="SAPBEXstdItem 15 6 8" xfId="11326"/>
    <cellStyle name="SAPBEXstdItem 15 6 9" xfId="51671"/>
    <cellStyle name="SAPBEXstdItem 15 7" xfId="2571"/>
    <cellStyle name="SAPBEXstdItem 15 7 10" xfId="62815"/>
    <cellStyle name="SAPBEXstdItem 15 7 11" xfId="62816"/>
    <cellStyle name="SAPBEXstdItem 15 7 2" xfId="2572"/>
    <cellStyle name="SAPBEXstdItem 15 7 2 10" xfId="62817"/>
    <cellStyle name="SAPBEXstdItem 15 7 2 2" xfId="7170"/>
    <cellStyle name="SAPBEXstdItem 15 7 2 2 2" xfId="30368"/>
    <cellStyle name="SAPBEXstdItem 15 7 2 2 2 2" xfId="62818"/>
    <cellStyle name="SAPBEXstdItem 15 7 2 2 3" xfId="51672"/>
    <cellStyle name="SAPBEXstdItem 15 7 2 3" xfId="9153"/>
    <cellStyle name="SAPBEXstdItem 15 7 2 3 2" xfId="30369"/>
    <cellStyle name="SAPBEXstdItem 15 7 2 3 2 2" xfId="62819"/>
    <cellStyle name="SAPBEXstdItem 15 7 2 3 3" xfId="51673"/>
    <cellStyle name="SAPBEXstdItem 15 7 2 4" xfId="10606"/>
    <cellStyle name="SAPBEXstdItem 15 7 2 4 2" xfId="30370"/>
    <cellStyle name="SAPBEXstdItem 15 7 2 4 3" xfId="51674"/>
    <cellStyle name="SAPBEXstdItem 15 7 2 5" xfId="12030"/>
    <cellStyle name="SAPBEXstdItem 15 7 2 5 2" xfId="30371"/>
    <cellStyle name="SAPBEXstdItem 15 7 2 5 3" xfId="51675"/>
    <cellStyle name="SAPBEXstdItem 15 7 2 6" xfId="13405"/>
    <cellStyle name="SAPBEXstdItem 15 7 2 6 2" xfId="30372"/>
    <cellStyle name="SAPBEXstdItem 15 7 2 6 3" xfId="51676"/>
    <cellStyle name="SAPBEXstdItem 15 7 2 7" xfId="14755"/>
    <cellStyle name="SAPBEXstdItem 15 7 2 7 2" xfId="51677"/>
    <cellStyle name="SAPBEXstdItem 15 7 2 8" xfId="4212"/>
    <cellStyle name="SAPBEXstdItem 15 7 2 9" xfId="62820"/>
    <cellStyle name="SAPBEXstdItem 15 7 3" xfId="6042"/>
    <cellStyle name="SAPBEXstdItem 15 7 3 2" xfId="30373"/>
    <cellStyle name="SAPBEXstdItem 15 7 3 2 2" xfId="62821"/>
    <cellStyle name="SAPBEXstdItem 15 7 3 3" xfId="51678"/>
    <cellStyle name="SAPBEXstdItem 15 7 4" xfId="8113"/>
    <cellStyle name="SAPBEXstdItem 15 7 4 2" xfId="30374"/>
    <cellStyle name="SAPBEXstdItem 15 7 4 2 2" xfId="62822"/>
    <cellStyle name="SAPBEXstdItem 15 7 4 3" xfId="51679"/>
    <cellStyle name="SAPBEXstdItem 15 7 5" xfId="5126"/>
    <cellStyle name="SAPBEXstdItem 15 7 5 2" xfId="30375"/>
    <cellStyle name="SAPBEXstdItem 15 7 5 3" xfId="51680"/>
    <cellStyle name="SAPBEXstdItem 15 7 6" xfId="7730"/>
    <cellStyle name="SAPBEXstdItem 15 7 6 2" xfId="30376"/>
    <cellStyle name="SAPBEXstdItem 15 7 6 3" xfId="51681"/>
    <cellStyle name="SAPBEXstdItem 15 7 7" xfId="9831"/>
    <cellStyle name="SAPBEXstdItem 15 7 7 2" xfId="30377"/>
    <cellStyle name="SAPBEXstdItem 15 7 7 3" xfId="51682"/>
    <cellStyle name="SAPBEXstdItem 15 7 8" xfId="4995"/>
    <cellStyle name="SAPBEXstdItem 15 7 8 2" xfId="51683"/>
    <cellStyle name="SAPBEXstdItem 15 7 9" xfId="3298"/>
    <cellStyle name="SAPBEXstdItem 15 8" xfId="3906"/>
    <cellStyle name="SAPBEXstdItem 15 8 2" xfId="3459"/>
    <cellStyle name="SAPBEXstdItem 15 8 2 2" xfId="30378"/>
    <cellStyle name="SAPBEXstdItem 15 8 2 2 2" xfId="30379"/>
    <cellStyle name="SAPBEXstdItem 15 8 2 2 3" xfId="62823"/>
    <cellStyle name="SAPBEXstdItem 15 8 2 3" xfId="30380"/>
    <cellStyle name="SAPBEXstdItem 15 8 2 3 2" xfId="30381"/>
    <cellStyle name="SAPBEXstdItem 15 8 2 3 3" xfId="62824"/>
    <cellStyle name="SAPBEXstdItem 15 8 2 4" xfId="30382"/>
    <cellStyle name="SAPBEXstdItem 15 8 2 5" xfId="51684"/>
    <cellStyle name="SAPBEXstdItem 15 8 3" xfId="30383"/>
    <cellStyle name="SAPBEXstdItem 15 8 3 2" xfId="30384"/>
    <cellStyle name="SAPBEXstdItem 15 8 3 3" xfId="62825"/>
    <cellStyle name="SAPBEXstdItem 15 8 4" xfId="30385"/>
    <cellStyle name="SAPBEXstdItem 15 8 4 2" xfId="30386"/>
    <cellStyle name="SAPBEXstdItem 15 8 4 3" xfId="62826"/>
    <cellStyle name="SAPBEXstdItem 15 8 5" xfId="30387"/>
    <cellStyle name="SAPBEXstdItem 15 8 5 2" xfId="62827"/>
    <cellStyle name="SAPBEXstdItem 15 8 6" xfId="51685"/>
    <cellStyle name="SAPBEXstdItem 15 8 7" xfId="62828"/>
    <cellStyle name="SAPBEXstdItem 15 9" xfId="4142"/>
    <cellStyle name="SAPBEXstdItem 15 9 2" xfId="3085"/>
    <cellStyle name="SAPBEXstdItem 15 9 2 2" xfId="30388"/>
    <cellStyle name="SAPBEXstdItem 15 9 2 2 2" xfId="30389"/>
    <cellStyle name="SAPBEXstdItem 15 9 2 2 3" xfId="62829"/>
    <cellStyle name="SAPBEXstdItem 15 9 2 3" xfId="30390"/>
    <cellStyle name="SAPBEXstdItem 15 9 2 3 2" xfId="30391"/>
    <cellStyle name="SAPBEXstdItem 15 9 2 3 3" xfId="62830"/>
    <cellStyle name="SAPBEXstdItem 15 9 2 4" xfId="30392"/>
    <cellStyle name="SAPBEXstdItem 15 9 2 5" xfId="51686"/>
    <cellStyle name="SAPBEXstdItem 15 9 3" xfId="30393"/>
    <cellStyle name="SAPBEXstdItem 15 9 3 2" xfId="30394"/>
    <cellStyle name="SAPBEXstdItem 15 9 3 3" xfId="62831"/>
    <cellStyle name="SAPBEXstdItem 15 9 4" xfId="30395"/>
    <cellStyle name="SAPBEXstdItem 15 9 4 2" xfId="30396"/>
    <cellStyle name="SAPBEXstdItem 15 9 4 3" xfId="62832"/>
    <cellStyle name="SAPBEXstdItem 15 9 5" xfId="30397"/>
    <cellStyle name="SAPBEXstdItem 15 9 6" xfId="51687"/>
    <cellStyle name="SAPBEXstdItem 16" xfId="30398"/>
    <cellStyle name="SAPBEXstdItem 16 2" xfId="30399"/>
    <cellStyle name="SAPBEXstdItem 16 3" xfId="51688"/>
    <cellStyle name="SAPBEXstdItem 17" xfId="51689"/>
    <cellStyle name="SAPBEXstdItem 18" xfId="53247"/>
    <cellStyle name="SAPBEXstdItem 19" xfId="53340"/>
    <cellStyle name="SAPBEXstdItem 2" xfId="272"/>
    <cellStyle name="SAPBEXstdItem 2 2" xfId="2573"/>
    <cellStyle name="SAPBEXstdItem 2 2 10" xfId="4484"/>
    <cellStyle name="SAPBEXstdItem 2 2 10 2" xfId="30400"/>
    <cellStyle name="SAPBEXstdItem 2 2 10 2 2" xfId="30401"/>
    <cellStyle name="SAPBEXstdItem 2 2 10 2 3" xfId="62833"/>
    <cellStyle name="SAPBEXstdItem 2 2 10 3" xfId="30402"/>
    <cellStyle name="SAPBEXstdItem 2 2 10 3 2" xfId="30403"/>
    <cellStyle name="SAPBEXstdItem 2 2 10 3 3" xfId="62834"/>
    <cellStyle name="SAPBEXstdItem 2 2 10 4" xfId="30404"/>
    <cellStyle name="SAPBEXstdItem 2 2 10 5" xfId="51690"/>
    <cellStyle name="SAPBEXstdItem 2 2 11" xfId="4680"/>
    <cellStyle name="SAPBEXstdItem 2 2 11 2" xfId="30405"/>
    <cellStyle name="SAPBEXstdItem 2 2 11 2 2" xfId="30406"/>
    <cellStyle name="SAPBEXstdItem 2 2 11 2 3" xfId="62835"/>
    <cellStyle name="SAPBEXstdItem 2 2 11 3" xfId="30407"/>
    <cellStyle name="SAPBEXstdItem 2 2 11 3 2" xfId="30408"/>
    <cellStyle name="SAPBEXstdItem 2 2 11 3 3" xfId="62836"/>
    <cellStyle name="SAPBEXstdItem 2 2 11 4" xfId="30409"/>
    <cellStyle name="SAPBEXstdItem 2 2 11 5" xfId="51691"/>
    <cellStyle name="SAPBEXstdItem 2 2 12" xfId="4452"/>
    <cellStyle name="SAPBEXstdItem 2 2 12 2" xfId="30410"/>
    <cellStyle name="SAPBEXstdItem 2 2 12 2 2" xfId="30411"/>
    <cellStyle name="SAPBEXstdItem 2 2 12 2 3" xfId="62837"/>
    <cellStyle name="SAPBEXstdItem 2 2 12 3" xfId="30412"/>
    <cellStyle name="SAPBEXstdItem 2 2 12 3 2" xfId="30413"/>
    <cellStyle name="SAPBEXstdItem 2 2 12 3 3" xfId="62838"/>
    <cellStyle name="SAPBEXstdItem 2 2 12 4" xfId="30414"/>
    <cellStyle name="SAPBEXstdItem 2 2 12 5" xfId="51692"/>
    <cellStyle name="SAPBEXstdItem 2 2 13" xfId="30415"/>
    <cellStyle name="SAPBEXstdItem 2 2 13 2" xfId="30416"/>
    <cellStyle name="SAPBEXstdItem 2 2 13 3" xfId="62839"/>
    <cellStyle name="SAPBEXstdItem 2 2 14" xfId="51693"/>
    <cellStyle name="SAPBEXstdItem 2 2 2" xfId="2574"/>
    <cellStyle name="SAPBEXstdItem 2 2 2 10" xfId="2941"/>
    <cellStyle name="SAPBEXstdItem 2 2 2 10 2" xfId="30417"/>
    <cellStyle name="SAPBEXstdItem 2 2 2 10 2 2" xfId="30418"/>
    <cellStyle name="SAPBEXstdItem 2 2 2 10 2 3" xfId="62840"/>
    <cellStyle name="SAPBEXstdItem 2 2 2 10 3" xfId="30419"/>
    <cellStyle name="SAPBEXstdItem 2 2 2 10 3 2" xfId="30420"/>
    <cellStyle name="SAPBEXstdItem 2 2 2 10 3 3" xfId="62841"/>
    <cellStyle name="SAPBEXstdItem 2 2 2 10 4" xfId="30421"/>
    <cellStyle name="SAPBEXstdItem 2 2 2 10 5" xfId="51694"/>
    <cellStyle name="SAPBEXstdItem 2 2 2 11" xfId="30422"/>
    <cellStyle name="SAPBEXstdItem 2 2 2 11 2" xfId="30423"/>
    <cellStyle name="SAPBEXstdItem 2 2 2 11 3" xfId="62842"/>
    <cellStyle name="SAPBEXstdItem 2 2 2 12" xfId="51695"/>
    <cellStyle name="SAPBEXstdItem 2 2 2 2" xfId="2575"/>
    <cellStyle name="SAPBEXstdItem 2 2 2 2 2" xfId="2576"/>
    <cellStyle name="SAPBEXstdItem 2 2 2 2 2 2" xfId="2577"/>
    <cellStyle name="SAPBEXstdItem 2 2 2 2 2 2 2" xfId="9469"/>
    <cellStyle name="SAPBEXstdItem 2 2 2 2 2 2 2 2" xfId="30424"/>
    <cellStyle name="SAPBEXstdItem 2 2 2 2 2 2 2 2 2" xfId="62843"/>
    <cellStyle name="SAPBEXstdItem 2 2 2 2 2 2 2 3" xfId="51696"/>
    <cellStyle name="SAPBEXstdItem 2 2 2 2 2 2 3" xfId="10922"/>
    <cellStyle name="SAPBEXstdItem 2 2 2 2 2 2 3 2" xfId="30425"/>
    <cellStyle name="SAPBEXstdItem 2 2 2 2 2 2 3 3" xfId="51697"/>
    <cellStyle name="SAPBEXstdItem 2 2 2 2 2 2 4" xfId="12346"/>
    <cellStyle name="SAPBEXstdItem 2 2 2 2 2 2 4 2" xfId="30426"/>
    <cellStyle name="SAPBEXstdItem 2 2 2 2 2 2 4 3" xfId="51698"/>
    <cellStyle name="SAPBEXstdItem 2 2 2 2 2 2 5" xfId="13721"/>
    <cellStyle name="SAPBEXstdItem 2 2 2 2 2 2 5 2" xfId="51699"/>
    <cellStyle name="SAPBEXstdItem 2 2 2 2 2 2 6" xfId="15071"/>
    <cellStyle name="SAPBEXstdItem 2 2 2 2 2 2 7" xfId="7486"/>
    <cellStyle name="SAPBEXstdItem 2 2 2 2 2 2 8" xfId="62844"/>
    <cellStyle name="SAPBEXstdItem 2 2 2 2 2 2 9" xfId="62845"/>
    <cellStyle name="SAPBEXstdItem 2 2 2 2 2 3" xfId="6349"/>
    <cellStyle name="SAPBEXstdItem 2 2 2 2 2 3 2" xfId="30427"/>
    <cellStyle name="SAPBEXstdItem 2 2 2 2 2 3 2 2" xfId="62846"/>
    <cellStyle name="SAPBEXstdItem 2 2 2 2 2 3 3" xfId="51700"/>
    <cellStyle name="SAPBEXstdItem 2 2 2 2 2 4" xfId="30428"/>
    <cellStyle name="SAPBEXstdItem 2 2 2 2 2 4 2" xfId="30429"/>
    <cellStyle name="SAPBEXstdItem 2 2 2 2 2 4 3" xfId="62847"/>
    <cellStyle name="SAPBEXstdItem 2 2 2 2 2 5" xfId="30430"/>
    <cellStyle name="SAPBEXstdItem 2 2 2 2 2 6" xfId="51701"/>
    <cellStyle name="SAPBEXstdItem 2 2 2 2 3" xfId="2578"/>
    <cellStyle name="SAPBEXstdItem 2 2 2 2 3 2" xfId="8557"/>
    <cellStyle name="SAPBEXstdItem 2 2 2 2 3 2 2" xfId="30431"/>
    <cellStyle name="SAPBEXstdItem 2 2 2 2 3 2 2 2" xfId="62848"/>
    <cellStyle name="SAPBEXstdItem 2 2 2 2 3 2 3" xfId="51702"/>
    <cellStyle name="SAPBEXstdItem 2 2 2 2 3 3" xfId="10010"/>
    <cellStyle name="SAPBEXstdItem 2 2 2 2 3 3 2" xfId="30432"/>
    <cellStyle name="SAPBEXstdItem 2 2 2 2 3 3 3" xfId="51703"/>
    <cellStyle name="SAPBEXstdItem 2 2 2 2 3 4" xfId="11434"/>
    <cellStyle name="SAPBEXstdItem 2 2 2 2 3 4 2" xfId="30433"/>
    <cellStyle name="SAPBEXstdItem 2 2 2 2 3 4 3" xfId="51704"/>
    <cellStyle name="SAPBEXstdItem 2 2 2 2 3 5" xfId="12809"/>
    <cellStyle name="SAPBEXstdItem 2 2 2 2 3 5 2" xfId="30434"/>
    <cellStyle name="SAPBEXstdItem 2 2 2 2 3 5 3" xfId="51705"/>
    <cellStyle name="SAPBEXstdItem 2 2 2 2 3 6" xfId="14159"/>
    <cellStyle name="SAPBEXstdItem 2 2 2 2 3 6 2" xfId="51706"/>
    <cellStyle name="SAPBEXstdItem 2 2 2 2 3 7" xfId="6574"/>
    <cellStyle name="SAPBEXstdItem 2 2 2 2 3 8" xfId="62849"/>
    <cellStyle name="SAPBEXstdItem 2 2 2 2 3 9" xfId="62850"/>
    <cellStyle name="SAPBEXstdItem 2 2 2 2 4" xfId="5447"/>
    <cellStyle name="SAPBEXstdItem 2 2 2 2 4 2" xfId="30435"/>
    <cellStyle name="SAPBEXstdItem 2 2 2 2 4 2 2" xfId="62851"/>
    <cellStyle name="SAPBEXstdItem 2 2 2 2 4 3" xfId="51707"/>
    <cellStyle name="SAPBEXstdItem 2 2 2 2 5" xfId="30436"/>
    <cellStyle name="SAPBEXstdItem 2 2 2 2 5 2" xfId="30437"/>
    <cellStyle name="SAPBEXstdItem 2 2 2 2 5 3" xfId="51708"/>
    <cellStyle name="SAPBEXstdItem 2 2 2 2 6" xfId="51709"/>
    <cellStyle name="SAPBEXstdItem 2 2 2 3" xfId="2579"/>
    <cellStyle name="SAPBEXstdItem 2 2 2 3 2" xfId="2580"/>
    <cellStyle name="SAPBEXstdItem 2 2 2 3 2 2" xfId="8783"/>
    <cellStyle name="SAPBEXstdItem 2 2 2 3 2 2 2" xfId="30438"/>
    <cellStyle name="SAPBEXstdItem 2 2 2 3 2 2 2 2" xfId="62852"/>
    <cellStyle name="SAPBEXstdItem 2 2 2 3 2 2 3" xfId="51710"/>
    <cellStyle name="SAPBEXstdItem 2 2 2 3 2 3" xfId="10236"/>
    <cellStyle name="SAPBEXstdItem 2 2 2 3 2 3 2" xfId="30439"/>
    <cellStyle name="SAPBEXstdItem 2 2 2 3 2 3 2 2" xfId="62853"/>
    <cellStyle name="SAPBEXstdItem 2 2 2 3 2 3 3" xfId="51711"/>
    <cellStyle name="SAPBEXstdItem 2 2 2 3 2 4" xfId="11660"/>
    <cellStyle name="SAPBEXstdItem 2 2 2 3 2 4 2" xfId="30440"/>
    <cellStyle name="SAPBEXstdItem 2 2 2 3 2 4 3" xfId="51712"/>
    <cellStyle name="SAPBEXstdItem 2 2 2 3 2 5" xfId="13035"/>
    <cellStyle name="SAPBEXstdItem 2 2 2 3 2 5 2" xfId="51713"/>
    <cellStyle name="SAPBEXstdItem 2 2 2 3 2 6" xfId="14385"/>
    <cellStyle name="SAPBEXstdItem 2 2 2 3 2 7" xfId="6800"/>
    <cellStyle name="SAPBEXstdItem 2 2 2 3 2 8" xfId="62854"/>
    <cellStyle name="SAPBEXstdItem 2 2 2 3 2 9" xfId="62855"/>
    <cellStyle name="SAPBEXstdItem 2 2 2 3 3" xfId="5673"/>
    <cellStyle name="SAPBEXstdItem 2 2 2 3 3 2" xfId="30441"/>
    <cellStyle name="SAPBEXstdItem 2 2 2 3 3 2 2" xfId="62856"/>
    <cellStyle name="SAPBEXstdItem 2 2 2 3 3 3" xfId="51714"/>
    <cellStyle name="SAPBEXstdItem 2 2 2 3 4" xfId="30442"/>
    <cellStyle name="SAPBEXstdItem 2 2 2 3 4 2" xfId="30443"/>
    <cellStyle name="SAPBEXstdItem 2 2 2 3 4 3" xfId="62857"/>
    <cellStyle name="SAPBEXstdItem 2 2 2 3 5" xfId="30444"/>
    <cellStyle name="SAPBEXstdItem 2 2 2 3 6" xfId="51715"/>
    <cellStyle name="SAPBEXstdItem 2 2 2 4" xfId="2581"/>
    <cellStyle name="SAPBEXstdItem 2 2 2 4 10" xfId="62858"/>
    <cellStyle name="SAPBEXstdItem 2 2 2 4 11" xfId="62859"/>
    <cellStyle name="SAPBEXstdItem 2 2 2 4 2" xfId="2582"/>
    <cellStyle name="SAPBEXstdItem 2 2 2 4 2 10" xfId="62860"/>
    <cellStyle name="SAPBEXstdItem 2 2 2 4 2 2" xfId="7029"/>
    <cellStyle name="SAPBEXstdItem 2 2 2 4 2 2 2" xfId="30445"/>
    <cellStyle name="SAPBEXstdItem 2 2 2 4 2 2 2 2" xfId="62861"/>
    <cellStyle name="SAPBEXstdItem 2 2 2 4 2 2 3" xfId="51716"/>
    <cellStyle name="SAPBEXstdItem 2 2 2 4 2 3" xfId="9012"/>
    <cellStyle name="SAPBEXstdItem 2 2 2 4 2 3 2" xfId="30446"/>
    <cellStyle name="SAPBEXstdItem 2 2 2 4 2 3 2 2" xfId="62862"/>
    <cellStyle name="SAPBEXstdItem 2 2 2 4 2 3 3" xfId="51717"/>
    <cellStyle name="SAPBEXstdItem 2 2 2 4 2 4" xfId="10465"/>
    <cellStyle name="SAPBEXstdItem 2 2 2 4 2 4 2" xfId="30447"/>
    <cellStyle name="SAPBEXstdItem 2 2 2 4 2 4 3" xfId="51718"/>
    <cellStyle name="SAPBEXstdItem 2 2 2 4 2 5" xfId="11889"/>
    <cellStyle name="SAPBEXstdItem 2 2 2 4 2 5 2" xfId="30448"/>
    <cellStyle name="SAPBEXstdItem 2 2 2 4 2 5 3" xfId="51719"/>
    <cellStyle name="SAPBEXstdItem 2 2 2 4 2 6" xfId="13264"/>
    <cellStyle name="SAPBEXstdItem 2 2 2 4 2 6 2" xfId="51720"/>
    <cellStyle name="SAPBEXstdItem 2 2 2 4 2 7" xfId="14614"/>
    <cellStyle name="SAPBEXstdItem 2 2 2 4 2 8" xfId="51721"/>
    <cellStyle name="SAPBEXstdItem 2 2 2 4 2 9" xfId="62863"/>
    <cellStyle name="SAPBEXstdItem 2 2 2 4 3" xfId="5901"/>
    <cellStyle name="SAPBEXstdItem 2 2 2 4 3 2" xfId="30449"/>
    <cellStyle name="SAPBEXstdItem 2 2 2 4 3 2 2" xfId="62864"/>
    <cellStyle name="SAPBEXstdItem 2 2 2 4 3 3" xfId="51722"/>
    <cellStyle name="SAPBEXstdItem 2 2 2 4 4" xfId="7972"/>
    <cellStyle name="SAPBEXstdItem 2 2 2 4 4 2" xfId="30450"/>
    <cellStyle name="SAPBEXstdItem 2 2 2 4 4 2 2" xfId="62865"/>
    <cellStyle name="SAPBEXstdItem 2 2 2 4 4 3" xfId="51723"/>
    <cellStyle name="SAPBEXstdItem 2 2 2 4 5" xfId="5284"/>
    <cellStyle name="SAPBEXstdItem 2 2 2 4 5 2" xfId="30451"/>
    <cellStyle name="SAPBEXstdItem 2 2 2 4 5 3" xfId="51724"/>
    <cellStyle name="SAPBEXstdItem 2 2 2 4 6" xfId="8362"/>
    <cellStyle name="SAPBEXstdItem 2 2 2 4 6 2" xfId="30452"/>
    <cellStyle name="SAPBEXstdItem 2 2 2 4 6 3" xfId="51725"/>
    <cellStyle name="SAPBEXstdItem 2 2 2 4 7" xfId="4997"/>
    <cellStyle name="SAPBEXstdItem 2 2 2 4 7 2" xfId="51726"/>
    <cellStyle name="SAPBEXstdItem 2 2 2 4 8" xfId="5020"/>
    <cellStyle name="SAPBEXstdItem 2 2 2 4 9" xfId="51727"/>
    <cellStyle name="SAPBEXstdItem 2 2 2 5" xfId="2583"/>
    <cellStyle name="SAPBEXstdItem 2 2 2 5 10" xfId="62866"/>
    <cellStyle name="SAPBEXstdItem 2 2 2 5 11" xfId="62867"/>
    <cellStyle name="SAPBEXstdItem 2 2 2 5 2" xfId="2584"/>
    <cellStyle name="SAPBEXstdItem 2 2 2 5 2 10" xfId="62868"/>
    <cellStyle name="SAPBEXstdItem 2 2 2 5 2 2" xfId="7253"/>
    <cellStyle name="SAPBEXstdItem 2 2 2 5 2 2 2" xfId="30453"/>
    <cellStyle name="SAPBEXstdItem 2 2 2 5 2 2 2 2" xfId="62869"/>
    <cellStyle name="SAPBEXstdItem 2 2 2 5 2 2 3" xfId="51728"/>
    <cellStyle name="SAPBEXstdItem 2 2 2 5 2 3" xfId="9236"/>
    <cellStyle name="SAPBEXstdItem 2 2 2 5 2 3 2" xfId="30454"/>
    <cellStyle name="SAPBEXstdItem 2 2 2 5 2 3 2 2" xfId="62870"/>
    <cellStyle name="SAPBEXstdItem 2 2 2 5 2 3 3" xfId="51729"/>
    <cellStyle name="SAPBEXstdItem 2 2 2 5 2 4" xfId="10689"/>
    <cellStyle name="SAPBEXstdItem 2 2 2 5 2 4 2" xfId="30455"/>
    <cellStyle name="SAPBEXstdItem 2 2 2 5 2 4 3" xfId="51730"/>
    <cellStyle name="SAPBEXstdItem 2 2 2 5 2 5" xfId="12113"/>
    <cellStyle name="SAPBEXstdItem 2 2 2 5 2 5 2" xfId="30456"/>
    <cellStyle name="SAPBEXstdItem 2 2 2 5 2 5 3" xfId="51731"/>
    <cellStyle name="SAPBEXstdItem 2 2 2 5 2 6" xfId="13488"/>
    <cellStyle name="SAPBEXstdItem 2 2 2 5 2 6 2" xfId="30457"/>
    <cellStyle name="SAPBEXstdItem 2 2 2 5 2 6 3" xfId="51732"/>
    <cellStyle name="SAPBEXstdItem 2 2 2 5 2 7" xfId="14838"/>
    <cellStyle name="SAPBEXstdItem 2 2 2 5 2 7 2" xfId="51733"/>
    <cellStyle name="SAPBEXstdItem 2 2 2 5 2 8" xfId="3392"/>
    <cellStyle name="SAPBEXstdItem 2 2 2 5 2 9" xfId="62871"/>
    <cellStyle name="SAPBEXstdItem 2 2 2 5 3" xfId="6125"/>
    <cellStyle name="SAPBEXstdItem 2 2 2 5 3 2" xfId="30458"/>
    <cellStyle name="SAPBEXstdItem 2 2 2 5 3 2 2" xfId="62872"/>
    <cellStyle name="SAPBEXstdItem 2 2 2 5 3 3" xfId="51734"/>
    <cellStyle name="SAPBEXstdItem 2 2 2 5 4" xfId="8196"/>
    <cellStyle name="SAPBEXstdItem 2 2 2 5 4 2" xfId="30459"/>
    <cellStyle name="SAPBEXstdItem 2 2 2 5 4 2 2" xfId="62873"/>
    <cellStyle name="SAPBEXstdItem 2 2 2 5 4 3" xfId="51735"/>
    <cellStyle name="SAPBEXstdItem 2 2 2 5 5" xfId="9683"/>
    <cellStyle name="SAPBEXstdItem 2 2 2 5 5 2" xfId="30460"/>
    <cellStyle name="SAPBEXstdItem 2 2 2 5 5 3" xfId="51736"/>
    <cellStyle name="SAPBEXstdItem 2 2 2 5 6" xfId="11136"/>
    <cellStyle name="SAPBEXstdItem 2 2 2 5 6 2" xfId="30461"/>
    <cellStyle name="SAPBEXstdItem 2 2 2 5 6 3" xfId="51737"/>
    <cellStyle name="SAPBEXstdItem 2 2 2 5 7" xfId="12562"/>
    <cellStyle name="SAPBEXstdItem 2 2 2 5 7 2" xfId="30462"/>
    <cellStyle name="SAPBEXstdItem 2 2 2 5 7 3" xfId="51738"/>
    <cellStyle name="SAPBEXstdItem 2 2 2 5 8" xfId="13934"/>
    <cellStyle name="SAPBEXstdItem 2 2 2 5 8 2" xfId="51739"/>
    <cellStyle name="SAPBEXstdItem 2 2 2 5 9" xfId="3764"/>
    <cellStyle name="SAPBEXstdItem 2 2 2 6" xfId="3991"/>
    <cellStyle name="SAPBEXstdItem 2 2 2 6 2" xfId="3432"/>
    <cellStyle name="SAPBEXstdItem 2 2 2 6 2 2" xfId="30463"/>
    <cellStyle name="SAPBEXstdItem 2 2 2 6 2 2 2" xfId="30464"/>
    <cellStyle name="SAPBEXstdItem 2 2 2 6 2 2 3" xfId="62874"/>
    <cellStyle name="SAPBEXstdItem 2 2 2 6 2 3" xfId="30465"/>
    <cellStyle name="SAPBEXstdItem 2 2 2 6 2 3 2" xfId="30466"/>
    <cellStyle name="SAPBEXstdItem 2 2 2 6 2 3 3" xfId="62875"/>
    <cellStyle name="SAPBEXstdItem 2 2 2 6 2 4" xfId="30467"/>
    <cellStyle name="SAPBEXstdItem 2 2 2 6 2 5" xfId="51740"/>
    <cellStyle name="SAPBEXstdItem 2 2 2 6 3" xfId="30468"/>
    <cellStyle name="SAPBEXstdItem 2 2 2 6 3 2" xfId="30469"/>
    <cellStyle name="SAPBEXstdItem 2 2 2 6 3 3" xfId="62876"/>
    <cellStyle name="SAPBEXstdItem 2 2 2 6 4" xfId="30470"/>
    <cellStyle name="SAPBEXstdItem 2 2 2 6 4 2" xfId="30471"/>
    <cellStyle name="SAPBEXstdItem 2 2 2 6 4 3" xfId="62877"/>
    <cellStyle name="SAPBEXstdItem 2 2 2 6 5" xfId="30472"/>
    <cellStyle name="SAPBEXstdItem 2 2 2 6 5 2" xfId="62878"/>
    <cellStyle name="SAPBEXstdItem 2 2 2 6 6" xfId="51741"/>
    <cellStyle name="SAPBEXstdItem 2 2 2 6 7" xfId="62879"/>
    <cellStyle name="SAPBEXstdItem 2 2 2 7" xfId="3243"/>
    <cellStyle name="SAPBEXstdItem 2 2 2 7 2" xfId="4841"/>
    <cellStyle name="SAPBEXstdItem 2 2 2 7 2 2" xfId="30473"/>
    <cellStyle name="SAPBEXstdItem 2 2 2 7 2 2 2" xfId="30474"/>
    <cellStyle name="SAPBEXstdItem 2 2 2 7 2 2 3" xfId="62880"/>
    <cellStyle name="SAPBEXstdItem 2 2 2 7 2 3" xfId="30475"/>
    <cellStyle name="SAPBEXstdItem 2 2 2 7 2 3 2" xfId="30476"/>
    <cellStyle name="SAPBEXstdItem 2 2 2 7 2 3 3" xfId="62881"/>
    <cellStyle name="SAPBEXstdItem 2 2 2 7 2 4" xfId="30477"/>
    <cellStyle name="SAPBEXstdItem 2 2 2 7 2 5" xfId="51742"/>
    <cellStyle name="SAPBEXstdItem 2 2 2 7 3" xfId="30478"/>
    <cellStyle name="SAPBEXstdItem 2 2 2 7 3 2" xfId="30479"/>
    <cellStyle name="SAPBEXstdItem 2 2 2 7 3 3" xfId="62882"/>
    <cellStyle name="SAPBEXstdItem 2 2 2 7 4" xfId="30480"/>
    <cellStyle name="SAPBEXstdItem 2 2 2 7 4 2" xfId="30481"/>
    <cellStyle name="SAPBEXstdItem 2 2 2 7 4 3" xfId="62883"/>
    <cellStyle name="SAPBEXstdItem 2 2 2 7 5" xfId="30482"/>
    <cellStyle name="SAPBEXstdItem 2 2 2 7 6" xfId="51743"/>
    <cellStyle name="SAPBEXstdItem 2 2 2 8" xfId="4388"/>
    <cellStyle name="SAPBEXstdItem 2 2 2 8 2" xfId="30483"/>
    <cellStyle name="SAPBEXstdItem 2 2 2 8 2 2" xfId="30484"/>
    <cellStyle name="SAPBEXstdItem 2 2 2 8 2 3" xfId="62884"/>
    <cellStyle name="SAPBEXstdItem 2 2 2 8 3" xfId="30485"/>
    <cellStyle name="SAPBEXstdItem 2 2 2 8 3 2" xfId="30486"/>
    <cellStyle name="SAPBEXstdItem 2 2 2 8 3 3" xfId="62885"/>
    <cellStyle name="SAPBEXstdItem 2 2 2 8 4" xfId="30487"/>
    <cellStyle name="SAPBEXstdItem 2 2 2 8 5" xfId="51744"/>
    <cellStyle name="SAPBEXstdItem 2 2 2 9" xfId="4184"/>
    <cellStyle name="SAPBEXstdItem 2 2 2 9 2" xfId="30488"/>
    <cellStyle name="SAPBEXstdItem 2 2 2 9 2 2" xfId="30489"/>
    <cellStyle name="SAPBEXstdItem 2 2 2 9 2 3" xfId="62886"/>
    <cellStyle name="SAPBEXstdItem 2 2 2 9 3" xfId="30490"/>
    <cellStyle name="SAPBEXstdItem 2 2 2 9 3 2" xfId="30491"/>
    <cellStyle name="SAPBEXstdItem 2 2 2 9 3 3" xfId="62887"/>
    <cellStyle name="SAPBEXstdItem 2 2 2 9 4" xfId="30492"/>
    <cellStyle name="SAPBEXstdItem 2 2 2 9 5" xfId="51745"/>
    <cellStyle name="SAPBEXstdItem 2 2 3" xfId="2585"/>
    <cellStyle name="SAPBEXstdItem 2 2 3 10" xfId="3628"/>
    <cellStyle name="SAPBEXstdItem 2 2 3 10 2" xfId="30493"/>
    <cellStyle name="SAPBEXstdItem 2 2 3 10 2 2" xfId="30494"/>
    <cellStyle name="SAPBEXstdItem 2 2 3 10 2 3" xfId="62888"/>
    <cellStyle name="SAPBEXstdItem 2 2 3 10 3" xfId="30495"/>
    <cellStyle name="SAPBEXstdItem 2 2 3 10 3 2" xfId="30496"/>
    <cellStyle name="SAPBEXstdItem 2 2 3 10 3 3" xfId="62889"/>
    <cellStyle name="SAPBEXstdItem 2 2 3 10 4" xfId="30497"/>
    <cellStyle name="SAPBEXstdItem 2 2 3 10 5" xfId="51746"/>
    <cellStyle name="SAPBEXstdItem 2 2 3 11" xfId="30498"/>
    <cellStyle name="SAPBEXstdItem 2 2 3 11 2" xfId="30499"/>
    <cellStyle name="SAPBEXstdItem 2 2 3 11 3" xfId="62890"/>
    <cellStyle name="SAPBEXstdItem 2 2 3 12" xfId="51747"/>
    <cellStyle name="SAPBEXstdItem 2 2 3 2" xfId="2586"/>
    <cellStyle name="SAPBEXstdItem 2 2 3 2 2" xfId="2587"/>
    <cellStyle name="SAPBEXstdItem 2 2 3 2 2 2" xfId="2588"/>
    <cellStyle name="SAPBEXstdItem 2 2 3 2 2 2 2" xfId="9543"/>
    <cellStyle name="SAPBEXstdItem 2 2 3 2 2 2 2 2" xfId="30500"/>
    <cellStyle name="SAPBEXstdItem 2 2 3 2 2 2 2 2 2" xfId="62891"/>
    <cellStyle name="SAPBEXstdItem 2 2 3 2 2 2 2 3" xfId="51748"/>
    <cellStyle name="SAPBEXstdItem 2 2 3 2 2 2 3" xfId="10996"/>
    <cellStyle name="SAPBEXstdItem 2 2 3 2 2 2 3 2" xfId="30501"/>
    <cellStyle name="SAPBEXstdItem 2 2 3 2 2 2 3 3" xfId="51749"/>
    <cellStyle name="SAPBEXstdItem 2 2 3 2 2 2 4" xfId="12420"/>
    <cellStyle name="SAPBEXstdItem 2 2 3 2 2 2 4 2" xfId="30502"/>
    <cellStyle name="SAPBEXstdItem 2 2 3 2 2 2 4 3" xfId="51750"/>
    <cellStyle name="SAPBEXstdItem 2 2 3 2 2 2 5" xfId="13795"/>
    <cellStyle name="SAPBEXstdItem 2 2 3 2 2 2 5 2" xfId="51751"/>
    <cellStyle name="SAPBEXstdItem 2 2 3 2 2 2 6" xfId="15145"/>
    <cellStyle name="SAPBEXstdItem 2 2 3 2 2 2 7" xfId="7560"/>
    <cellStyle name="SAPBEXstdItem 2 2 3 2 2 2 8" xfId="62892"/>
    <cellStyle name="SAPBEXstdItem 2 2 3 2 2 2 9" xfId="62893"/>
    <cellStyle name="SAPBEXstdItem 2 2 3 2 2 3" xfId="6423"/>
    <cellStyle name="SAPBEXstdItem 2 2 3 2 2 3 2" xfId="30503"/>
    <cellStyle name="SAPBEXstdItem 2 2 3 2 2 3 2 2" xfId="62894"/>
    <cellStyle name="SAPBEXstdItem 2 2 3 2 2 3 3" xfId="51752"/>
    <cellStyle name="SAPBEXstdItem 2 2 3 2 2 4" xfId="30504"/>
    <cellStyle name="SAPBEXstdItem 2 2 3 2 2 4 2" xfId="30505"/>
    <cellStyle name="SAPBEXstdItem 2 2 3 2 2 4 3" xfId="62895"/>
    <cellStyle name="SAPBEXstdItem 2 2 3 2 2 5" xfId="30506"/>
    <cellStyle name="SAPBEXstdItem 2 2 3 2 2 6" xfId="51753"/>
    <cellStyle name="SAPBEXstdItem 2 2 3 2 3" xfId="2589"/>
    <cellStyle name="SAPBEXstdItem 2 2 3 2 3 2" xfId="8633"/>
    <cellStyle name="SAPBEXstdItem 2 2 3 2 3 2 2" xfId="30507"/>
    <cellStyle name="SAPBEXstdItem 2 2 3 2 3 2 2 2" xfId="62896"/>
    <cellStyle name="SAPBEXstdItem 2 2 3 2 3 2 3" xfId="51754"/>
    <cellStyle name="SAPBEXstdItem 2 2 3 2 3 3" xfId="10086"/>
    <cellStyle name="SAPBEXstdItem 2 2 3 2 3 3 2" xfId="30508"/>
    <cellStyle name="SAPBEXstdItem 2 2 3 2 3 3 3" xfId="51755"/>
    <cellStyle name="SAPBEXstdItem 2 2 3 2 3 4" xfId="11510"/>
    <cellStyle name="SAPBEXstdItem 2 2 3 2 3 4 2" xfId="30509"/>
    <cellStyle name="SAPBEXstdItem 2 2 3 2 3 4 3" xfId="51756"/>
    <cellStyle name="SAPBEXstdItem 2 2 3 2 3 5" xfId="12885"/>
    <cellStyle name="SAPBEXstdItem 2 2 3 2 3 5 2" xfId="30510"/>
    <cellStyle name="SAPBEXstdItem 2 2 3 2 3 5 3" xfId="51757"/>
    <cellStyle name="SAPBEXstdItem 2 2 3 2 3 6" xfId="14235"/>
    <cellStyle name="SAPBEXstdItem 2 2 3 2 3 6 2" xfId="51758"/>
    <cellStyle name="SAPBEXstdItem 2 2 3 2 3 7" xfId="6650"/>
    <cellStyle name="SAPBEXstdItem 2 2 3 2 3 8" xfId="62897"/>
    <cellStyle name="SAPBEXstdItem 2 2 3 2 3 9" xfId="62898"/>
    <cellStyle name="SAPBEXstdItem 2 2 3 2 4" xfId="5523"/>
    <cellStyle name="SAPBEXstdItem 2 2 3 2 4 2" xfId="30511"/>
    <cellStyle name="SAPBEXstdItem 2 2 3 2 4 2 2" xfId="62899"/>
    <cellStyle name="SAPBEXstdItem 2 2 3 2 4 3" xfId="51759"/>
    <cellStyle name="SAPBEXstdItem 2 2 3 2 5" xfId="30512"/>
    <cellStyle name="SAPBEXstdItem 2 2 3 2 5 2" xfId="30513"/>
    <cellStyle name="SAPBEXstdItem 2 2 3 2 5 3" xfId="51760"/>
    <cellStyle name="SAPBEXstdItem 2 2 3 2 6" xfId="51761"/>
    <cellStyle name="SAPBEXstdItem 2 2 3 3" xfId="2590"/>
    <cellStyle name="SAPBEXstdItem 2 2 3 3 2" xfId="2591"/>
    <cellStyle name="SAPBEXstdItem 2 2 3 3 2 2" xfId="8859"/>
    <cellStyle name="SAPBEXstdItem 2 2 3 3 2 2 2" xfId="30514"/>
    <cellStyle name="SAPBEXstdItem 2 2 3 3 2 2 2 2" xfId="62900"/>
    <cellStyle name="SAPBEXstdItem 2 2 3 3 2 2 3" xfId="51762"/>
    <cellStyle name="SAPBEXstdItem 2 2 3 3 2 3" xfId="10312"/>
    <cellStyle name="SAPBEXstdItem 2 2 3 3 2 3 2" xfId="30515"/>
    <cellStyle name="SAPBEXstdItem 2 2 3 3 2 3 2 2" xfId="62901"/>
    <cellStyle name="SAPBEXstdItem 2 2 3 3 2 3 3" xfId="51763"/>
    <cellStyle name="SAPBEXstdItem 2 2 3 3 2 4" xfId="11736"/>
    <cellStyle name="SAPBEXstdItem 2 2 3 3 2 4 2" xfId="30516"/>
    <cellStyle name="SAPBEXstdItem 2 2 3 3 2 4 3" xfId="51764"/>
    <cellStyle name="SAPBEXstdItem 2 2 3 3 2 5" xfId="13111"/>
    <cellStyle name="SAPBEXstdItem 2 2 3 3 2 5 2" xfId="51765"/>
    <cellStyle name="SAPBEXstdItem 2 2 3 3 2 6" xfId="14461"/>
    <cellStyle name="SAPBEXstdItem 2 2 3 3 2 7" xfId="6876"/>
    <cellStyle name="SAPBEXstdItem 2 2 3 3 2 8" xfId="62902"/>
    <cellStyle name="SAPBEXstdItem 2 2 3 3 2 9" xfId="62903"/>
    <cellStyle name="SAPBEXstdItem 2 2 3 3 3" xfId="5748"/>
    <cellStyle name="SAPBEXstdItem 2 2 3 3 3 2" xfId="30517"/>
    <cellStyle name="SAPBEXstdItem 2 2 3 3 3 2 2" xfId="62904"/>
    <cellStyle name="SAPBEXstdItem 2 2 3 3 3 3" xfId="51766"/>
    <cellStyle name="SAPBEXstdItem 2 2 3 3 4" xfId="30518"/>
    <cellStyle name="SAPBEXstdItem 2 2 3 3 4 2" xfId="30519"/>
    <cellStyle name="SAPBEXstdItem 2 2 3 3 4 3" xfId="62905"/>
    <cellStyle name="SAPBEXstdItem 2 2 3 3 5" xfId="30520"/>
    <cellStyle name="SAPBEXstdItem 2 2 3 3 6" xfId="51767"/>
    <cellStyle name="SAPBEXstdItem 2 2 3 4" xfId="2592"/>
    <cellStyle name="SAPBEXstdItem 2 2 3 4 10" xfId="62906"/>
    <cellStyle name="SAPBEXstdItem 2 2 3 4 11" xfId="62907"/>
    <cellStyle name="SAPBEXstdItem 2 2 3 4 2" xfId="2593"/>
    <cellStyle name="SAPBEXstdItem 2 2 3 4 2 10" xfId="62908"/>
    <cellStyle name="SAPBEXstdItem 2 2 3 4 2 2" xfId="7104"/>
    <cellStyle name="SAPBEXstdItem 2 2 3 4 2 2 2" xfId="30521"/>
    <cellStyle name="SAPBEXstdItem 2 2 3 4 2 2 2 2" xfId="62909"/>
    <cellStyle name="SAPBEXstdItem 2 2 3 4 2 2 3" xfId="51768"/>
    <cellStyle name="SAPBEXstdItem 2 2 3 4 2 3" xfId="9087"/>
    <cellStyle name="SAPBEXstdItem 2 2 3 4 2 3 2" xfId="30522"/>
    <cellStyle name="SAPBEXstdItem 2 2 3 4 2 3 2 2" xfId="62910"/>
    <cellStyle name="SAPBEXstdItem 2 2 3 4 2 3 3" xfId="51769"/>
    <cellStyle name="SAPBEXstdItem 2 2 3 4 2 4" xfId="10540"/>
    <cellStyle name="SAPBEXstdItem 2 2 3 4 2 4 2" xfId="30523"/>
    <cellStyle name="SAPBEXstdItem 2 2 3 4 2 4 3" xfId="51770"/>
    <cellStyle name="SAPBEXstdItem 2 2 3 4 2 5" xfId="11964"/>
    <cellStyle name="SAPBEXstdItem 2 2 3 4 2 5 2" xfId="30524"/>
    <cellStyle name="SAPBEXstdItem 2 2 3 4 2 5 3" xfId="51771"/>
    <cellStyle name="SAPBEXstdItem 2 2 3 4 2 6" xfId="13339"/>
    <cellStyle name="SAPBEXstdItem 2 2 3 4 2 6 2" xfId="51772"/>
    <cellStyle name="SAPBEXstdItem 2 2 3 4 2 7" xfId="14689"/>
    <cellStyle name="SAPBEXstdItem 2 2 3 4 2 8" xfId="51773"/>
    <cellStyle name="SAPBEXstdItem 2 2 3 4 2 9" xfId="62911"/>
    <cellStyle name="SAPBEXstdItem 2 2 3 4 3" xfId="5976"/>
    <cellStyle name="SAPBEXstdItem 2 2 3 4 3 2" xfId="30525"/>
    <cellStyle name="SAPBEXstdItem 2 2 3 4 3 2 2" xfId="62912"/>
    <cellStyle name="SAPBEXstdItem 2 2 3 4 3 3" xfId="51774"/>
    <cellStyle name="SAPBEXstdItem 2 2 3 4 4" xfId="8047"/>
    <cellStyle name="SAPBEXstdItem 2 2 3 4 4 2" xfId="30526"/>
    <cellStyle name="SAPBEXstdItem 2 2 3 4 4 2 2" xfId="62913"/>
    <cellStyle name="SAPBEXstdItem 2 2 3 4 4 3" xfId="51775"/>
    <cellStyle name="SAPBEXstdItem 2 2 3 4 5" xfId="5268"/>
    <cellStyle name="SAPBEXstdItem 2 2 3 4 5 2" xfId="30527"/>
    <cellStyle name="SAPBEXstdItem 2 2 3 4 5 3" xfId="51776"/>
    <cellStyle name="SAPBEXstdItem 2 2 3 4 6" xfId="7792"/>
    <cellStyle name="SAPBEXstdItem 2 2 3 4 6 2" xfId="30528"/>
    <cellStyle name="SAPBEXstdItem 2 2 3 4 6 3" xfId="51777"/>
    <cellStyle name="SAPBEXstdItem 2 2 3 4 7" xfId="7783"/>
    <cellStyle name="SAPBEXstdItem 2 2 3 4 7 2" xfId="51778"/>
    <cellStyle name="SAPBEXstdItem 2 2 3 4 8" xfId="7797"/>
    <cellStyle name="SAPBEXstdItem 2 2 3 4 9" xfId="51779"/>
    <cellStyle name="SAPBEXstdItem 2 2 3 5" xfId="2594"/>
    <cellStyle name="SAPBEXstdItem 2 2 3 5 10" xfId="62914"/>
    <cellStyle name="SAPBEXstdItem 2 2 3 5 11" xfId="62915"/>
    <cellStyle name="SAPBEXstdItem 2 2 3 5 2" xfId="2595"/>
    <cellStyle name="SAPBEXstdItem 2 2 3 5 2 10" xfId="62916"/>
    <cellStyle name="SAPBEXstdItem 2 2 3 5 2 2" xfId="7327"/>
    <cellStyle name="SAPBEXstdItem 2 2 3 5 2 2 2" xfId="30529"/>
    <cellStyle name="SAPBEXstdItem 2 2 3 5 2 2 2 2" xfId="62917"/>
    <cellStyle name="SAPBEXstdItem 2 2 3 5 2 2 3" xfId="51780"/>
    <cellStyle name="SAPBEXstdItem 2 2 3 5 2 3" xfId="9310"/>
    <cellStyle name="SAPBEXstdItem 2 2 3 5 2 3 2" xfId="30530"/>
    <cellStyle name="SAPBEXstdItem 2 2 3 5 2 3 2 2" xfId="62918"/>
    <cellStyle name="SAPBEXstdItem 2 2 3 5 2 3 3" xfId="51781"/>
    <cellStyle name="SAPBEXstdItem 2 2 3 5 2 4" xfId="10763"/>
    <cellStyle name="SAPBEXstdItem 2 2 3 5 2 4 2" xfId="30531"/>
    <cellStyle name="SAPBEXstdItem 2 2 3 5 2 4 3" xfId="51782"/>
    <cellStyle name="SAPBEXstdItem 2 2 3 5 2 5" xfId="12187"/>
    <cellStyle name="SAPBEXstdItem 2 2 3 5 2 5 2" xfId="30532"/>
    <cellStyle name="SAPBEXstdItem 2 2 3 5 2 5 3" xfId="51783"/>
    <cellStyle name="SAPBEXstdItem 2 2 3 5 2 6" xfId="13562"/>
    <cellStyle name="SAPBEXstdItem 2 2 3 5 2 6 2" xfId="30533"/>
    <cellStyle name="SAPBEXstdItem 2 2 3 5 2 6 3" xfId="51784"/>
    <cellStyle name="SAPBEXstdItem 2 2 3 5 2 7" xfId="14912"/>
    <cellStyle name="SAPBEXstdItem 2 2 3 5 2 7 2" xfId="51785"/>
    <cellStyle name="SAPBEXstdItem 2 2 3 5 2 8" xfId="4425"/>
    <cellStyle name="SAPBEXstdItem 2 2 3 5 2 9" xfId="62919"/>
    <cellStyle name="SAPBEXstdItem 2 2 3 5 3" xfId="6199"/>
    <cellStyle name="SAPBEXstdItem 2 2 3 5 3 2" xfId="30534"/>
    <cellStyle name="SAPBEXstdItem 2 2 3 5 3 2 2" xfId="62920"/>
    <cellStyle name="SAPBEXstdItem 2 2 3 5 3 3" xfId="51786"/>
    <cellStyle name="SAPBEXstdItem 2 2 3 5 4" xfId="8270"/>
    <cellStyle name="SAPBEXstdItem 2 2 3 5 4 2" xfId="30535"/>
    <cellStyle name="SAPBEXstdItem 2 2 3 5 4 2 2" xfId="62921"/>
    <cellStyle name="SAPBEXstdItem 2 2 3 5 4 3" xfId="51787"/>
    <cellStyle name="SAPBEXstdItem 2 2 3 5 5" xfId="9757"/>
    <cellStyle name="SAPBEXstdItem 2 2 3 5 5 2" xfId="30536"/>
    <cellStyle name="SAPBEXstdItem 2 2 3 5 5 3" xfId="51788"/>
    <cellStyle name="SAPBEXstdItem 2 2 3 5 6" xfId="11210"/>
    <cellStyle name="SAPBEXstdItem 2 2 3 5 6 2" xfId="30537"/>
    <cellStyle name="SAPBEXstdItem 2 2 3 5 6 3" xfId="51789"/>
    <cellStyle name="SAPBEXstdItem 2 2 3 5 7" xfId="12636"/>
    <cellStyle name="SAPBEXstdItem 2 2 3 5 7 2" xfId="30538"/>
    <cellStyle name="SAPBEXstdItem 2 2 3 5 7 3" xfId="51790"/>
    <cellStyle name="SAPBEXstdItem 2 2 3 5 8" xfId="14008"/>
    <cellStyle name="SAPBEXstdItem 2 2 3 5 8 2" xfId="51791"/>
    <cellStyle name="SAPBEXstdItem 2 2 3 5 9" xfId="3840"/>
    <cellStyle name="SAPBEXstdItem 2 2 3 6" xfId="4067"/>
    <cellStyle name="SAPBEXstdItem 2 2 3 6 2" xfId="3892"/>
    <cellStyle name="SAPBEXstdItem 2 2 3 6 2 2" xfId="30539"/>
    <cellStyle name="SAPBEXstdItem 2 2 3 6 2 2 2" xfId="30540"/>
    <cellStyle name="SAPBEXstdItem 2 2 3 6 2 2 3" xfId="62922"/>
    <cellStyle name="SAPBEXstdItem 2 2 3 6 2 3" xfId="30541"/>
    <cellStyle name="SAPBEXstdItem 2 2 3 6 2 3 2" xfId="30542"/>
    <cellStyle name="SAPBEXstdItem 2 2 3 6 2 3 3" xfId="62923"/>
    <cellStyle name="SAPBEXstdItem 2 2 3 6 2 4" xfId="30543"/>
    <cellStyle name="SAPBEXstdItem 2 2 3 6 2 5" xfId="51792"/>
    <cellStyle name="SAPBEXstdItem 2 2 3 6 3" xfId="30544"/>
    <cellStyle name="SAPBEXstdItem 2 2 3 6 3 2" xfId="30545"/>
    <cellStyle name="SAPBEXstdItem 2 2 3 6 3 3" xfId="62924"/>
    <cellStyle name="SAPBEXstdItem 2 2 3 6 4" xfId="30546"/>
    <cellStyle name="SAPBEXstdItem 2 2 3 6 4 2" xfId="30547"/>
    <cellStyle name="SAPBEXstdItem 2 2 3 6 4 3" xfId="62925"/>
    <cellStyle name="SAPBEXstdItem 2 2 3 6 5" xfId="30548"/>
    <cellStyle name="SAPBEXstdItem 2 2 3 6 5 2" xfId="62926"/>
    <cellStyle name="SAPBEXstdItem 2 2 3 6 6" xfId="51793"/>
    <cellStyle name="SAPBEXstdItem 2 2 3 6 7" xfId="62927"/>
    <cellStyle name="SAPBEXstdItem 2 2 3 7" xfId="3200"/>
    <cellStyle name="SAPBEXstdItem 2 2 3 7 2" xfId="4699"/>
    <cellStyle name="SAPBEXstdItem 2 2 3 7 2 2" xfId="30549"/>
    <cellStyle name="SAPBEXstdItem 2 2 3 7 2 2 2" xfId="30550"/>
    <cellStyle name="SAPBEXstdItem 2 2 3 7 2 2 3" xfId="62928"/>
    <cellStyle name="SAPBEXstdItem 2 2 3 7 2 3" xfId="30551"/>
    <cellStyle name="SAPBEXstdItem 2 2 3 7 2 3 2" xfId="30552"/>
    <cellStyle name="SAPBEXstdItem 2 2 3 7 2 3 3" xfId="62929"/>
    <cellStyle name="SAPBEXstdItem 2 2 3 7 2 4" xfId="30553"/>
    <cellStyle name="SAPBEXstdItem 2 2 3 7 2 5" xfId="51794"/>
    <cellStyle name="SAPBEXstdItem 2 2 3 7 3" xfId="30554"/>
    <cellStyle name="SAPBEXstdItem 2 2 3 7 3 2" xfId="30555"/>
    <cellStyle name="SAPBEXstdItem 2 2 3 7 3 3" xfId="62930"/>
    <cellStyle name="SAPBEXstdItem 2 2 3 7 4" xfId="30556"/>
    <cellStyle name="SAPBEXstdItem 2 2 3 7 4 2" xfId="30557"/>
    <cellStyle name="SAPBEXstdItem 2 2 3 7 4 3" xfId="62931"/>
    <cellStyle name="SAPBEXstdItem 2 2 3 7 5" xfId="30558"/>
    <cellStyle name="SAPBEXstdItem 2 2 3 7 6" xfId="51795"/>
    <cellStyle name="SAPBEXstdItem 2 2 3 8" xfId="4656"/>
    <cellStyle name="SAPBEXstdItem 2 2 3 8 2" xfId="30559"/>
    <cellStyle name="SAPBEXstdItem 2 2 3 8 2 2" xfId="30560"/>
    <cellStyle name="SAPBEXstdItem 2 2 3 8 2 3" xfId="62932"/>
    <cellStyle name="SAPBEXstdItem 2 2 3 8 3" xfId="30561"/>
    <cellStyle name="SAPBEXstdItem 2 2 3 8 3 2" xfId="30562"/>
    <cellStyle name="SAPBEXstdItem 2 2 3 8 3 3" xfId="62933"/>
    <cellStyle name="SAPBEXstdItem 2 2 3 8 4" xfId="30563"/>
    <cellStyle name="SAPBEXstdItem 2 2 3 8 5" xfId="51796"/>
    <cellStyle name="SAPBEXstdItem 2 2 3 9" xfId="4787"/>
    <cellStyle name="SAPBEXstdItem 2 2 3 9 2" xfId="30564"/>
    <cellStyle name="SAPBEXstdItem 2 2 3 9 2 2" xfId="30565"/>
    <cellStyle name="SAPBEXstdItem 2 2 3 9 2 3" xfId="62934"/>
    <cellStyle name="SAPBEXstdItem 2 2 3 9 3" xfId="30566"/>
    <cellStyle name="SAPBEXstdItem 2 2 3 9 3 2" xfId="30567"/>
    <cellStyle name="SAPBEXstdItem 2 2 3 9 3 3" xfId="62935"/>
    <cellStyle name="SAPBEXstdItem 2 2 3 9 4" xfId="30568"/>
    <cellStyle name="SAPBEXstdItem 2 2 3 9 5" xfId="51797"/>
    <cellStyle name="SAPBEXstdItem 2 2 4" xfId="2596"/>
    <cellStyle name="SAPBEXstdItem 2 2 4 2" xfId="2597"/>
    <cellStyle name="SAPBEXstdItem 2 2 4 2 2" xfId="2598"/>
    <cellStyle name="SAPBEXstdItem 2 2 4 2 2 2" xfId="9393"/>
    <cellStyle name="SAPBEXstdItem 2 2 4 2 2 2 2" xfId="30569"/>
    <cellStyle name="SAPBEXstdItem 2 2 4 2 2 2 2 2" xfId="62936"/>
    <cellStyle name="SAPBEXstdItem 2 2 4 2 2 2 3" xfId="51798"/>
    <cellStyle name="SAPBEXstdItem 2 2 4 2 2 3" xfId="10846"/>
    <cellStyle name="SAPBEXstdItem 2 2 4 2 2 3 2" xfId="30570"/>
    <cellStyle name="SAPBEXstdItem 2 2 4 2 2 3 3" xfId="51799"/>
    <cellStyle name="SAPBEXstdItem 2 2 4 2 2 4" xfId="12270"/>
    <cellStyle name="SAPBEXstdItem 2 2 4 2 2 4 2" xfId="30571"/>
    <cellStyle name="SAPBEXstdItem 2 2 4 2 2 4 3" xfId="51800"/>
    <cellStyle name="SAPBEXstdItem 2 2 4 2 2 5" xfId="13645"/>
    <cellStyle name="SAPBEXstdItem 2 2 4 2 2 5 2" xfId="51801"/>
    <cellStyle name="SAPBEXstdItem 2 2 4 2 2 6" xfId="14995"/>
    <cellStyle name="SAPBEXstdItem 2 2 4 2 2 7" xfId="7410"/>
    <cellStyle name="SAPBEXstdItem 2 2 4 2 2 8" xfId="62937"/>
    <cellStyle name="SAPBEXstdItem 2 2 4 2 2 9" xfId="62938"/>
    <cellStyle name="SAPBEXstdItem 2 2 4 2 3" xfId="6273"/>
    <cellStyle name="SAPBEXstdItem 2 2 4 2 3 2" xfId="30572"/>
    <cellStyle name="SAPBEXstdItem 2 2 4 2 3 2 2" xfId="62939"/>
    <cellStyle name="SAPBEXstdItem 2 2 4 2 3 3" xfId="51802"/>
    <cellStyle name="SAPBEXstdItem 2 2 4 2 4" xfId="30573"/>
    <cellStyle name="SAPBEXstdItem 2 2 4 2 4 2" xfId="30574"/>
    <cellStyle name="SAPBEXstdItem 2 2 4 2 4 3" xfId="62940"/>
    <cellStyle name="SAPBEXstdItem 2 2 4 2 5" xfId="30575"/>
    <cellStyle name="SAPBEXstdItem 2 2 4 2 6" xfId="51803"/>
    <cellStyle name="SAPBEXstdItem 2 2 4 3" xfId="2599"/>
    <cellStyle name="SAPBEXstdItem 2 2 4 3 2" xfId="8480"/>
    <cellStyle name="SAPBEXstdItem 2 2 4 3 2 2" xfId="30576"/>
    <cellStyle name="SAPBEXstdItem 2 2 4 3 2 2 2" xfId="62941"/>
    <cellStyle name="SAPBEXstdItem 2 2 4 3 2 3" xfId="51804"/>
    <cellStyle name="SAPBEXstdItem 2 2 4 3 3" xfId="9933"/>
    <cellStyle name="SAPBEXstdItem 2 2 4 3 3 2" xfId="30577"/>
    <cellStyle name="SAPBEXstdItem 2 2 4 3 3 3" xfId="51805"/>
    <cellStyle name="SAPBEXstdItem 2 2 4 3 4" xfId="11357"/>
    <cellStyle name="SAPBEXstdItem 2 2 4 3 4 2" xfId="30578"/>
    <cellStyle name="SAPBEXstdItem 2 2 4 3 4 3" xfId="51806"/>
    <cellStyle name="SAPBEXstdItem 2 2 4 3 5" xfId="12732"/>
    <cellStyle name="SAPBEXstdItem 2 2 4 3 5 2" xfId="30579"/>
    <cellStyle name="SAPBEXstdItem 2 2 4 3 5 3" xfId="51807"/>
    <cellStyle name="SAPBEXstdItem 2 2 4 3 6" xfId="14082"/>
    <cellStyle name="SAPBEXstdItem 2 2 4 3 6 2" xfId="51808"/>
    <cellStyle name="SAPBEXstdItem 2 2 4 3 7" xfId="6497"/>
    <cellStyle name="SAPBEXstdItem 2 2 4 3 8" xfId="62942"/>
    <cellStyle name="SAPBEXstdItem 2 2 4 3 9" xfId="62943"/>
    <cellStyle name="SAPBEXstdItem 2 2 4 4" xfId="5371"/>
    <cellStyle name="SAPBEXstdItem 2 2 4 4 2" xfId="30580"/>
    <cellStyle name="SAPBEXstdItem 2 2 4 4 2 2" xfId="62944"/>
    <cellStyle name="SAPBEXstdItem 2 2 4 4 3" xfId="51809"/>
    <cellStyle name="SAPBEXstdItem 2 2 4 5" xfId="30581"/>
    <cellStyle name="SAPBEXstdItem 2 2 4 5 2" xfId="30582"/>
    <cellStyle name="SAPBEXstdItem 2 2 4 5 3" xfId="51810"/>
    <cellStyle name="SAPBEXstdItem 2 2 4 6" xfId="51811"/>
    <cellStyle name="SAPBEXstdItem 2 2 5" xfId="2600"/>
    <cellStyle name="SAPBEXstdItem 2 2 5 2" xfId="2601"/>
    <cellStyle name="SAPBEXstdItem 2 2 5 2 2" xfId="8705"/>
    <cellStyle name="SAPBEXstdItem 2 2 5 2 2 2" xfId="30583"/>
    <cellStyle name="SAPBEXstdItem 2 2 5 2 2 2 2" xfId="62945"/>
    <cellStyle name="SAPBEXstdItem 2 2 5 2 2 3" xfId="51812"/>
    <cellStyle name="SAPBEXstdItem 2 2 5 2 3" xfId="10158"/>
    <cellStyle name="SAPBEXstdItem 2 2 5 2 3 2" xfId="30584"/>
    <cellStyle name="SAPBEXstdItem 2 2 5 2 3 2 2" xfId="62946"/>
    <cellStyle name="SAPBEXstdItem 2 2 5 2 3 3" xfId="51813"/>
    <cellStyle name="SAPBEXstdItem 2 2 5 2 4" xfId="11582"/>
    <cellStyle name="SAPBEXstdItem 2 2 5 2 4 2" xfId="30585"/>
    <cellStyle name="SAPBEXstdItem 2 2 5 2 4 3" xfId="51814"/>
    <cellStyle name="SAPBEXstdItem 2 2 5 2 5" xfId="12957"/>
    <cellStyle name="SAPBEXstdItem 2 2 5 2 5 2" xfId="51815"/>
    <cellStyle name="SAPBEXstdItem 2 2 5 2 6" xfId="14307"/>
    <cellStyle name="SAPBEXstdItem 2 2 5 2 7" xfId="6722"/>
    <cellStyle name="SAPBEXstdItem 2 2 5 2 8" xfId="62947"/>
    <cellStyle name="SAPBEXstdItem 2 2 5 2 9" xfId="62948"/>
    <cellStyle name="SAPBEXstdItem 2 2 5 3" xfId="5595"/>
    <cellStyle name="SAPBEXstdItem 2 2 5 3 2" xfId="30586"/>
    <cellStyle name="SAPBEXstdItem 2 2 5 3 2 2" xfId="62949"/>
    <cellStyle name="SAPBEXstdItem 2 2 5 3 3" xfId="51816"/>
    <cellStyle name="SAPBEXstdItem 2 2 5 4" xfId="30587"/>
    <cellStyle name="SAPBEXstdItem 2 2 5 4 2" xfId="30588"/>
    <cellStyle name="SAPBEXstdItem 2 2 5 4 3" xfId="62950"/>
    <cellStyle name="SAPBEXstdItem 2 2 5 5" xfId="30589"/>
    <cellStyle name="SAPBEXstdItem 2 2 5 6" xfId="51817"/>
    <cellStyle name="SAPBEXstdItem 2 2 6" xfId="2602"/>
    <cellStyle name="SAPBEXstdItem 2 2 6 10" xfId="62951"/>
    <cellStyle name="SAPBEXstdItem 2 2 6 11" xfId="62952"/>
    <cellStyle name="SAPBEXstdItem 2 2 6 2" xfId="2603"/>
    <cellStyle name="SAPBEXstdItem 2 2 6 2 10" xfId="62953"/>
    <cellStyle name="SAPBEXstdItem 2 2 6 2 2" xfId="6952"/>
    <cellStyle name="SAPBEXstdItem 2 2 6 2 2 2" xfId="30590"/>
    <cellStyle name="SAPBEXstdItem 2 2 6 2 2 2 2" xfId="62954"/>
    <cellStyle name="SAPBEXstdItem 2 2 6 2 2 3" xfId="51818"/>
    <cellStyle name="SAPBEXstdItem 2 2 6 2 3" xfId="8935"/>
    <cellStyle name="SAPBEXstdItem 2 2 6 2 3 2" xfId="30591"/>
    <cellStyle name="SAPBEXstdItem 2 2 6 2 3 2 2" xfId="62955"/>
    <cellStyle name="SAPBEXstdItem 2 2 6 2 3 3" xfId="51819"/>
    <cellStyle name="SAPBEXstdItem 2 2 6 2 4" xfId="10388"/>
    <cellStyle name="SAPBEXstdItem 2 2 6 2 4 2" xfId="30592"/>
    <cellStyle name="SAPBEXstdItem 2 2 6 2 4 3" xfId="51820"/>
    <cellStyle name="SAPBEXstdItem 2 2 6 2 5" xfId="11812"/>
    <cellStyle name="SAPBEXstdItem 2 2 6 2 5 2" xfId="30593"/>
    <cellStyle name="SAPBEXstdItem 2 2 6 2 5 3" xfId="51821"/>
    <cellStyle name="SAPBEXstdItem 2 2 6 2 6" xfId="13187"/>
    <cellStyle name="SAPBEXstdItem 2 2 6 2 6 2" xfId="51822"/>
    <cellStyle name="SAPBEXstdItem 2 2 6 2 7" xfId="14537"/>
    <cellStyle name="SAPBEXstdItem 2 2 6 2 8" xfId="51823"/>
    <cellStyle name="SAPBEXstdItem 2 2 6 2 9" xfId="62956"/>
    <cellStyle name="SAPBEXstdItem 2 2 6 3" xfId="5824"/>
    <cellStyle name="SAPBEXstdItem 2 2 6 3 2" xfId="30594"/>
    <cellStyle name="SAPBEXstdItem 2 2 6 3 2 2" xfId="62957"/>
    <cellStyle name="SAPBEXstdItem 2 2 6 3 3" xfId="51824"/>
    <cellStyle name="SAPBEXstdItem 2 2 6 4" xfId="7895"/>
    <cellStyle name="SAPBEXstdItem 2 2 6 4 2" xfId="30595"/>
    <cellStyle name="SAPBEXstdItem 2 2 6 4 2 2" xfId="62958"/>
    <cellStyle name="SAPBEXstdItem 2 2 6 4 3" xfId="51825"/>
    <cellStyle name="SAPBEXstdItem 2 2 6 5" xfId="9613"/>
    <cellStyle name="SAPBEXstdItem 2 2 6 5 2" xfId="30596"/>
    <cellStyle name="SAPBEXstdItem 2 2 6 5 3" xfId="51826"/>
    <cellStyle name="SAPBEXstdItem 2 2 6 6" xfId="11066"/>
    <cellStyle name="SAPBEXstdItem 2 2 6 6 2" xfId="30597"/>
    <cellStyle name="SAPBEXstdItem 2 2 6 6 3" xfId="51827"/>
    <cellStyle name="SAPBEXstdItem 2 2 6 7" xfId="12484"/>
    <cellStyle name="SAPBEXstdItem 2 2 6 7 2" xfId="51828"/>
    <cellStyle name="SAPBEXstdItem 2 2 6 8" xfId="4959"/>
    <cellStyle name="SAPBEXstdItem 2 2 6 9" xfId="51829"/>
    <cellStyle name="SAPBEXstdItem 2 2 7" xfId="2604"/>
    <cellStyle name="SAPBEXstdItem 2 2 7 10" xfId="62959"/>
    <cellStyle name="SAPBEXstdItem 2 2 7 11" xfId="62960"/>
    <cellStyle name="SAPBEXstdItem 2 2 7 2" xfId="2605"/>
    <cellStyle name="SAPBEXstdItem 2 2 7 2 10" xfId="62961"/>
    <cellStyle name="SAPBEXstdItem 2 2 7 2 2" xfId="7177"/>
    <cellStyle name="SAPBEXstdItem 2 2 7 2 2 2" xfId="30598"/>
    <cellStyle name="SAPBEXstdItem 2 2 7 2 2 2 2" xfId="62962"/>
    <cellStyle name="SAPBEXstdItem 2 2 7 2 2 3" xfId="51830"/>
    <cellStyle name="SAPBEXstdItem 2 2 7 2 3" xfId="9160"/>
    <cellStyle name="SAPBEXstdItem 2 2 7 2 3 2" xfId="30599"/>
    <cellStyle name="SAPBEXstdItem 2 2 7 2 3 2 2" xfId="62963"/>
    <cellStyle name="SAPBEXstdItem 2 2 7 2 3 3" xfId="51831"/>
    <cellStyle name="SAPBEXstdItem 2 2 7 2 4" xfId="10613"/>
    <cellStyle name="SAPBEXstdItem 2 2 7 2 4 2" xfId="30600"/>
    <cellStyle name="SAPBEXstdItem 2 2 7 2 4 3" xfId="51832"/>
    <cellStyle name="SAPBEXstdItem 2 2 7 2 5" xfId="12037"/>
    <cellStyle name="SAPBEXstdItem 2 2 7 2 5 2" xfId="30601"/>
    <cellStyle name="SAPBEXstdItem 2 2 7 2 5 3" xfId="51833"/>
    <cellStyle name="SAPBEXstdItem 2 2 7 2 6" xfId="13412"/>
    <cellStyle name="SAPBEXstdItem 2 2 7 2 6 2" xfId="30602"/>
    <cellStyle name="SAPBEXstdItem 2 2 7 2 6 3" xfId="51834"/>
    <cellStyle name="SAPBEXstdItem 2 2 7 2 7" xfId="14762"/>
    <cellStyle name="SAPBEXstdItem 2 2 7 2 7 2" xfId="51835"/>
    <cellStyle name="SAPBEXstdItem 2 2 7 2 8" xfId="4541"/>
    <cellStyle name="SAPBEXstdItem 2 2 7 2 9" xfId="62964"/>
    <cellStyle name="SAPBEXstdItem 2 2 7 3" xfId="6049"/>
    <cellStyle name="SAPBEXstdItem 2 2 7 3 2" xfId="30603"/>
    <cellStyle name="SAPBEXstdItem 2 2 7 3 2 2" xfId="62965"/>
    <cellStyle name="SAPBEXstdItem 2 2 7 3 3" xfId="51836"/>
    <cellStyle name="SAPBEXstdItem 2 2 7 4" xfId="8120"/>
    <cellStyle name="SAPBEXstdItem 2 2 7 4 2" xfId="30604"/>
    <cellStyle name="SAPBEXstdItem 2 2 7 4 2 2" xfId="62966"/>
    <cellStyle name="SAPBEXstdItem 2 2 7 4 3" xfId="51837"/>
    <cellStyle name="SAPBEXstdItem 2 2 7 5" xfId="5339"/>
    <cellStyle name="SAPBEXstdItem 2 2 7 5 2" xfId="30605"/>
    <cellStyle name="SAPBEXstdItem 2 2 7 5 3" xfId="51838"/>
    <cellStyle name="SAPBEXstdItem 2 2 7 6" xfId="7766"/>
    <cellStyle name="SAPBEXstdItem 2 2 7 6 2" xfId="30606"/>
    <cellStyle name="SAPBEXstdItem 2 2 7 6 3" xfId="51839"/>
    <cellStyle name="SAPBEXstdItem 2 2 7 7" xfId="9858"/>
    <cellStyle name="SAPBEXstdItem 2 2 7 7 2" xfId="30607"/>
    <cellStyle name="SAPBEXstdItem 2 2 7 7 3" xfId="51840"/>
    <cellStyle name="SAPBEXstdItem 2 2 7 8" xfId="11281"/>
    <cellStyle name="SAPBEXstdItem 2 2 7 8 2" xfId="51841"/>
    <cellStyle name="SAPBEXstdItem 2 2 7 9" xfId="3686"/>
    <cellStyle name="SAPBEXstdItem 2 2 8" xfId="3913"/>
    <cellStyle name="SAPBEXstdItem 2 2 8 2" xfId="3464"/>
    <cellStyle name="SAPBEXstdItem 2 2 8 2 2" xfId="30608"/>
    <cellStyle name="SAPBEXstdItem 2 2 8 2 2 2" xfId="30609"/>
    <cellStyle name="SAPBEXstdItem 2 2 8 2 2 3" xfId="62967"/>
    <cellStyle name="SAPBEXstdItem 2 2 8 2 3" xfId="30610"/>
    <cellStyle name="SAPBEXstdItem 2 2 8 2 3 2" xfId="30611"/>
    <cellStyle name="SAPBEXstdItem 2 2 8 2 3 3" xfId="62968"/>
    <cellStyle name="SAPBEXstdItem 2 2 8 2 4" xfId="30612"/>
    <cellStyle name="SAPBEXstdItem 2 2 8 2 5" xfId="51842"/>
    <cellStyle name="SAPBEXstdItem 2 2 8 3" xfId="30613"/>
    <cellStyle name="SAPBEXstdItem 2 2 8 3 2" xfId="30614"/>
    <cellStyle name="SAPBEXstdItem 2 2 8 3 3" xfId="62969"/>
    <cellStyle name="SAPBEXstdItem 2 2 8 4" xfId="30615"/>
    <cellStyle name="SAPBEXstdItem 2 2 8 4 2" xfId="30616"/>
    <cellStyle name="SAPBEXstdItem 2 2 8 4 3" xfId="62970"/>
    <cellStyle name="SAPBEXstdItem 2 2 8 5" xfId="30617"/>
    <cellStyle name="SAPBEXstdItem 2 2 8 5 2" xfId="62971"/>
    <cellStyle name="SAPBEXstdItem 2 2 8 6" xfId="51843"/>
    <cellStyle name="SAPBEXstdItem 2 2 8 7" xfId="62972"/>
    <cellStyle name="SAPBEXstdItem 2 2 9" xfId="4151"/>
    <cellStyle name="SAPBEXstdItem 2 2 9 2" xfId="3094"/>
    <cellStyle name="SAPBEXstdItem 2 2 9 2 2" xfId="30618"/>
    <cellStyle name="SAPBEXstdItem 2 2 9 2 2 2" xfId="30619"/>
    <cellStyle name="SAPBEXstdItem 2 2 9 2 2 3" xfId="62973"/>
    <cellStyle name="SAPBEXstdItem 2 2 9 2 3" xfId="30620"/>
    <cellStyle name="SAPBEXstdItem 2 2 9 2 3 2" xfId="30621"/>
    <cellStyle name="SAPBEXstdItem 2 2 9 2 3 3" xfId="62974"/>
    <cellStyle name="SAPBEXstdItem 2 2 9 2 4" xfId="30622"/>
    <cellStyle name="SAPBEXstdItem 2 2 9 2 5" xfId="51844"/>
    <cellStyle name="SAPBEXstdItem 2 2 9 3" xfId="30623"/>
    <cellStyle name="SAPBEXstdItem 2 2 9 3 2" xfId="30624"/>
    <cellStyle name="SAPBEXstdItem 2 2 9 3 3" xfId="62975"/>
    <cellStyle name="SAPBEXstdItem 2 2 9 4" xfId="30625"/>
    <cellStyle name="SAPBEXstdItem 2 2 9 4 2" xfId="30626"/>
    <cellStyle name="SAPBEXstdItem 2 2 9 4 3" xfId="62976"/>
    <cellStyle name="SAPBEXstdItem 2 2 9 5" xfId="30627"/>
    <cellStyle name="SAPBEXstdItem 2 2 9 6" xfId="51845"/>
    <cellStyle name="SAPBEXstdItem 2 3" xfId="30628"/>
    <cellStyle name="SAPBEXstdItem 2 3 2" xfId="30629"/>
    <cellStyle name="SAPBEXstdItem 2 3 3" xfId="51846"/>
    <cellStyle name="SAPBEXstdItem 2 4" xfId="51847"/>
    <cellStyle name="SAPBEXstdItem 2 5" xfId="53292"/>
    <cellStyle name="SAPBEXstdItem 2 6" xfId="53322"/>
    <cellStyle name="SAPBEXstdItem 3" xfId="273"/>
    <cellStyle name="SAPBEXstdItem 3 2" xfId="2606"/>
    <cellStyle name="SAPBEXstdItem 3 2 10" xfId="4635"/>
    <cellStyle name="SAPBEXstdItem 3 2 10 2" xfId="30630"/>
    <cellStyle name="SAPBEXstdItem 3 2 10 2 2" xfId="30631"/>
    <cellStyle name="SAPBEXstdItem 3 2 10 2 3" xfId="62977"/>
    <cellStyle name="SAPBEXstdItem 3 2 10 3" xfId="30632"/>
    <cellStyle name="SAPBEXstdItem 3 2 10 3 2" xfId="30633"/>
    <cellStyle name="SAPBEXstdItem 3 2 10 3 3" xfId="62978"/>
    <cellStyle name="SAPBEXstdItem 3 2 10 4" xfId="30634"/>
    <cellStyle name="SAPBEXstdItem 3 2 10 5" xfId="51848"/>
    <cellStyle name="SAPBEXstdItem 3 2 11" xfId="4349"/>
    <cellStyle name="SAPBEXstdItem 3 2 11 2" xfId="30635"/>
    <cellStyle name="SAPBEXstdItem 3 2 11 2 2" xfId="30636"/>
    <cellStyle name="SAPBEXstdItem 3 2 11 2 3" xfId="62979"/>
    <cellStyle name="SAPBEXstdItem 3 2 11 3" xfId="30637"/>
    <cellStyle name="SAPBEXstdItem 3 2 11 3 2" xfId="30638"/>
    <cellStyle name="SAPBEXstdItem 3 2 11 3 3" xfId="62980"/>
    <cellStyle name="SAPBEXstdItem 3 2 11 4" xfId="30639"/>
    <cellStyle name="SAPBEXstdItem 3 2 11 5" xfId="51849"/>
    <cellStyle name="SAPBEXstdItem 3 2 12" xfId="3374"/>
    <cellStyle name="SAPBEXstdItem 3 2 12 2" xfId="30640"/>
    <cellStyle name="SAPBEXstdItem 3 2 12 2 2" xfId="30641"/>
    <cellStyle name="SAPBEXstdItem 3 2 12 2 3" xfId="62981"/>
    <cellStyle name="SAPBEXstdItem 3 2 12 3" xfId="30642"/>
    <cellStyle name="SAPBEXstdItem 3 2 12 3 2" xfId="30643"/>
    <cellStyle name="SAPBEXstdItem 3 2 12 3 3" xfId="62982"/>
    <cellStyle name="SAPBEXstdItem 3 2 12 4" xfId="30644"/>
    <cellStyle name="SAPBEXstdItem 3 2 12 5" xfId="51850"/>
    <cellStyle name="SAPBEXstdItem 3 2 13" xfId="30645"/>
    <cellStyle name="SAPBEXstdItem 3 2 13 2" xfId="30646"/>
    <cellStyle name="SAPBEXstdItem 3 2 13 3" xfId="62983"/>
    <cellStyle name="SAPBEXstdItem 3 2 14" xfId="51851"/>
    <cellStyle name="SAPBEXstdItem 3 2 2" xfId="2607"/>
    <cellStyle name="SAPBEXstdItem 3 2 2 10" xfId="4579"/>
    <cellStyle name="SAPBEXstdItem 3 2 2 10 2" xfId="30647"/>
    <cellStyle name="SAPBEXstdItem 3 2 2 10 2 2" xfId="30648"/>
    <cellStyle name="SAPBEXstdItem 3 2 2 10 2 3" xfId="62984"/>
    <cellStyle name="SAPBEXstdItem 3 2 2 10 3" xfId="30649"/>
    <cellStyle name="SAPBEXstdItem 3 2 2 10 3 2" xfId="30650"/>
    <cellStyle name="SAPBEXstdItem 3 2 2 10 3 3" xfId="62985"/>
    <cellStyle name="SAPBEXstdItem 3 2 2 10 4" xfId="30651"/>
    <cellStyle name="SAPBEXstdItem 3 2 2 10 5" xfId="51852"/>
    <cellStyle name="SAPBEXstdItem 3 2 2 11" xfId="30652"/>
    <cellStyle name="SAPBEXstdItem 3 2 2 11 2" xfId="30653"/>
    <cellStyle name="SAPBEXstdItem 3 2 2 11 3" xfId="62986"/>
    <cellStyle name="SAPBEXstdItem 3 2 2 12" xfId="51853"/>
    <cellStyle name="SAPBEXstdItem 3 2 2 2" xfId="2608"/>
    <cellStyle name="SAPBEXstdItem 3 2 2 2 2" xfId="2609"/>
    <cellStyle name="SAPBEXstdItem 3 2 2 2 2 2" xfId="2610"/>
    <cellStyle name="SAPBEXstdItem 3 2 2 2 2 2 2" xfId="9474"/>
    <cellStyle name="SAPBEXstdItem 3 2 2 2 2 2 2 2" xfId="30654"/>
    <cellStyle name="SAPBEXstdItem 3 2 2 2 2 2 2 2 2" xfId="62987"/>
    <cellStyle name="SAPBEXstdItem 3 2 2 2 2 2 2 3" xfId="51854"/>
    <cellStyle name="SAPBEXstdItem 3 2 2 2 2 2 3" xfId="10927"/>
    <cellStyle name="SAPBEXstdItem 3 2 2 2 2 2 3 2" xfId="30655"/>
    <cellStyle name="SAPBEXstdItem 3 2 2 2 2 2 3 3" xfId="51855"/>
    <cellStyle name="SAPBEXstdItem 3 2 2 2 2 2 4" xfId="12351"/>
    <cellStyle name="SAPBEXstdItem 3 2 2 2 2 2 4 2" xfId="30656"/>
    <cellStyle name="SAPBEXstdItem 3 2 2 2 2 2 4 3" xfId="51856"/>
    <cellStyle name="SAPBEXstdItem 3 2 2 2 2 2 5" xfId="13726"/>
    <cellStyle name="SAPBEXstdItem 3 2 2 2 2 2 5 2" xfId="51857"/>
    <cellStyle name="SAPBEXstdItem 3 2 2 2 2 2 6" xfId="15076"/>
    <cellStyle name="SAPBEXstdItem 3 2 2 2 2 2 7" xfId="7491"/>
    <cellStyle name="SAPBEXstdItem 3 2 2 2 2 2 8" xfId="62988"/>
    <cellStyle name="SAPBEXstdItem 3 2 2 2 2 2 9" xfId="62989"/>
    <cellStyle name="SAPBEXstdItem 3 2 2 2 2 3" xfId="6354"/>
    <cellStyle name="SAPBEXstdItem 3 2 2 2 2 3 2" xfId="30657"/>
    <cellStyle name="SAPBEXstdItem 3 2 2 2 2 3 2 2" xfId="62990"/>
    <cellStyle name="SAPBEXstdItem 3 2 2 2 2 3 3" xfId="51858"/>
    <cellStyle name="SAPBEXstdItem 3 2 2 2 2 4" xfId="30658"/>
    <cellStyle name="SAPBEXstdItem 3 2 2 2 2 4 2" xfId="30659"/>
    <cellStyle name="SAPBEXstdItem 3 2 2 2 2 4 3" xfId="62991"/>
    <cellStyle name="SAPBEXstdItem 3 2 2 2 2 5" xfId="30660"/>
    <cellStyle name="SAPBEXstdItem 3 2 2 2 2 6" xfId="51859"/>
    <cellStyle name="SAPBEXstdItem 3 2 2 2 3" xfId="2611"/>
    <cellStyle name="SAPBEXstdItem 3 2 2 2 3 2" xfId="8562"/>
    <cellStyle name="SAPBEXstdItem 3 2 2 2 3 2 2" xfId="30661"/>
    <cellStyle name="SAPBEXstdItem 3 2 2 2 3 2 2 2" xfId="62992"/>
    <cellStyle name="SAPBEXstdItem 3 2 2 2 3 2 3" xfId="51860"/>
    <cellStyle name="SAPBEXstdItem 3 2 2 2 3 3" xfId="10015"/>
    <cellStyle name="SAPBEXstdItem 3 2 2 2 3 3 2" xfId="30662"/>
    <cellStyle name="SAPBEXstdItem 3 2 2 2 3 3 3" xfId="51861"/>
    <cellStyle name="SAPBEXstdItem 3 2 2 2 3 4" xfId="11439"/>
    <cellStyle name="SAPBEXstdItem 3 2 2 2 3 4 2" xfId="30663"/>
    <cellStyle name="SAPBEXstdItem 3 2 2 2 3 4 3" xfId="51862"/>
    <cellStyle name="SAPBEXstdItem 3 2 2 2 3 5" xfId="12814"/>
    <cellStyle name="SAPBEXstdItem 3 2 2 2 3 5 2" xfId="30664"/>
    <cellStyle name="SAPBEXstdItem 3 2 2 2 3 5 3" xfId="51863"/>
    <cellStyle name="SAPBEXstdItem 3 2 2 2 3 6" xfId="14164"/>
    <cellStyle name="SAPBEXstdItem 3 2 2 2 3 6 2" xfId="51864"/>
    <cellStyle name="SAPBEXstdItem 3 2 2 2 3 7" xfId="6579"/>
    <cellStyle name="SAPBEXstdItem 3 2 2 2 3 8" xfId="62993"/>
    <cellStyle name="SAPBEXstdItem 3 2 2 2 3 9" xfId="62994"/>
    <cellStyle name="SAPBEXstdItem 3 2 2 2 4" xfId="5452"/>
    <cellStyle name="SAPBEXstdItem 3 2 2 2 4 2" xfId="30665"/>
    <cellStyle name="SAPBEXstdItem 3 2 2 2 4 2 2" xfId="62995"/>
    <cellStyle name="SAPBEXstdItem 3 2 2 2 4 3" xfId="51865"/>
    <cellStyle name="SAPBEXstdItem 3 2 2 2 5" xfId="30666"/>
    <cellStyle name="SAPBEXstdItem 3 2 2 2 5 2" xfId="30667"/>
    <cellStyle name="SAPBEXstdItem 3 2 2 2 5 3" xfId="51866"/>
    <cellStyle name="SAPBEXstdItem 3 2 2 2 6" xfId="51867"/>
    <cellStyle name="SAPBEXstdItem 3 2 2 3" xfId="2612"/>
    <cellStyle name="SAPBEXstdItem 3 2 2 3 2" xfId="2613"/>
    <cellStyle name="SAPBEXstdItem 3 2 2 3 2 2" xfId="8788"/>
    <cellStyle name="SAPBEXstdItem 3 2 2 3 2 2 2" xfId="30668"/>
    <cellStyle name="SAPBEXstdItem 3 2 2 3 2 2 2 2" xfId="62996"/>
    <cellStyle name="SAPBEXstdItem 3 2 2 3 2 2 3" xfId="51868"/>
    <cellStyle name="SAPBEXstdItem 3 2 2 3 2 3" xfId="10241"/>
    <cellStyle name="SAPBEXstdItem 3 2 2 3 2 3 2" xfId="30669"/>
    <cellStyle name="SAPBEXstdItem 3 2 2 3 2 3 2 2" xfId="62997"/>
    <cellStyle name="SAPBEXstdItem 3 2 2 3 2 3 3" xfId="51869"/>
    <cellStyle name="SAPBEXstdItem 3 2 2 3 2 4" xfId="11665"/>
    <cellStyle name="SAPBEXstdItem 3 2 2 3 2 4 2" xfId="30670"/>
    <cellStyle name="SAPBEXstdItem 3 2 2 3 2 4 3" xfId="51870"/>
    <cellStyle name="SAPBEXstdItem 3 2 2 3 2 5" xfId="13040"/>
    <cellStyle name="SAPBEXstdItem 3 2 2 3 2 5 2" xfId="51871"/>
    <cellStyle name="SAPBEXstdItem 3 2 2 3 2 6" xfId="14390"/>
    <cellStyle name="SAPBEXstdItem 3 2 2 3 2 7" xfId="6805"/>
    <cellStyle name="SAPBEXstdItem 3 2 2 3 2 8" xfId="62998"/>
    <cellStyle name="SAPBEXstdItem 3 2 2 3 2 9" xfId="62999"/>
    <cellStyle name="SAPBEXstdItem 3 2 2 3 3" xfId="5678"/>
    <cellStyle name="SAPBEXstdItem 3 2 2 3 3 2" xfId="30671"/>
    <cellStyle name="SAPBEXstdItem 3 2 2 3 3 2 2" xfId="63000"/>
    <cellStyle name="SAPBEXstdItem 3 2 2 3 3 3" xfId="51872"/>
    <cellStyle name="SAPBEXstdItem 3 2 2 3 4" xfId="30672"/>
    <cellStyle name="SAPBEXstdItem 3 2 2 3 4 2" xfId="30673"/>
    <cellStyle name="SAPBEXstdItem 3 2 2 3 4 3" xfId="63001"/>
    <cellStyle name="SAPBEXstdItem 3 2 2 3 5" xfId="30674"/>
    <cellStyle name="SAPBEXstdItem 3 2 2 3 6" xfId="51873"/>
    <cellStyle name="SAPBEXstdItem 3 2 2 4" xfId="2614"/>
    <cellStyle name="SAPBEXstdItem 3 2 2 4 10" xfId="63002"/>
    <cellStyle name="SAPBEXstdItem 3 2 2 4 11" xfId="63003"/>
    <cellStyle name="SAPBEXstdItem 3 2 2 4 2" xfId="2615"/>
    <cellStyle name="SAPBEXstdItem 3 2 2 4 2 10" xfId="63004"/>
    <cellStyle name="SAPBEXstdItem 3 2 2 4 2 2" xfId="7034"/>
    <cellStyle name="SAPBEXstdItem 3 2 2 4 2 2 2" xfId="30675"/>
    <cellStyle name="SAPBEXstdItem 3 2 2 4 2 2 2 2" xfId="63005"/>
    <cellStyle name="SAPBEXstdItem 3 2 2 4 2 2 3" xfId="51874"/>
    <cellStyle name="SAPBEXstdItem 3 2 2 4 2 3" xfId="9017"/>
    <cellStyle name="SAPBEXstdItem 3 2 2 4 2 3 2" xfId="30676"/>
    <cellStyle name="SAPBEXstdItem 3 2 2 4 2 3 2 2" xfId="63006"/>
    <cellStyle name="SAPBEXstdItem 3 2 2 4 2 3 3" xfId="51875"/>
    <cellStyle name="SAPBEXstdItem 3 2 2 4 2 4" xfId="10470"/>
    <cellStyle name="SAPBEXstdItem 3 2 2 4 2 4 2" xfId="30677"/>
    <cellStyle name="SAPBEXstdItem 3 2 2 4 2 4 3" xfId="51876"/>
    <cellStyle name="SAPBEXstdItem 3 2 2 4 2 5" xfId="11894"/>
    <cellStyle name="SAPBEXstdItem 3 2 2 4 2 5 2" xfId="30678"/>
    <cellStyle name="SAPBEXstdItem 3 2 2 4 2 5 3" xfId="51877"/>
    <cellStyle name="SAPBEXstdItem 3 2 2 4 2 6" xfId="13269"/>
    <cellStyle name="SAPBEXstdItem 3 2 2 4 2 6 2" xfId="51878"/>
    <cellStyle name="SAPBEXstdItem 3 2 2 4 2 7" xfId="14619"/>
    <cellStyle name="SAPBEXstdItem 3 2 2 4 2 8" xfId="51879"/>
    <cellStyle name="SAPBEXstdItem 3 2 2 4 2 9" xfId="63007"/>
    <cellStyle name="SAPBEXstdItem 3 2 2 4 3" xfId="5906"/>
    <cellStyle name="SAPBEXstdItem 3 2 2 4 3 2" xfId="30679"/>
    <cellStyle name="SAPBEXstdItem 3 2 2 4 3 2 2" xfId="63008"/>
    <cellStyle name="SAPBEXstdItem 3 2 2 4 3 3" xfId="51880"/>
    <cellStyle name="SAPBEXstdItem 3 2 2 4 4" xfId="7977"/>
    <cellStyle name="SAPBEXstdItem 3 2 2 4 4 2" xfId="30680"/>
    <cellStyle name="SAPBEXstdItem 3 2 2 4 4 2 2" xfId="63009"/>
    <cellStyle name="SAPBEXstdItem 3 2 2 4 4 3" xfId="51881"/>
    <cellStyle name="SAPBEXstdItem 3 2 2 4 5" xfId="5094"/>
    <cellStyle name="SAPBEXstdItem 3 2 2 4 5 2" xfId="30681"/>
    <cellStyle name="SAPBEXstdItem 3 2 2 4 5 3" xfId="51882"/>
    <cellStyle name="SAPBEXstdItem 3 2 2 4 6" xfId="7715"/>
    <cellStyle name="SAPBEXstdItem 3 2 2 4 6 2" xfId="30682"/>
    <cellStyle name="SAPBEXstdItem 3 2 2 4 6 3" xfId="51883"/>
    <cellStyle name="SAPBEXstdItem 3 2 2 4 7" xfId="9877"/>
    <cellStyle name="SAPBEXstdItem 3 2 2 4 7 2" xfId="51884"/>
    <cellStyle name="SAPBEXstdItem 3 2 2 4 8" xfId="5059"/>
    <cellStyle name="SAPBEXstdItem 3 2 2 4 9" xfId="51885"/>
    <cellStyle name="SAPBEXstdItem 3 2 2 5" xfId="2616"/>
    <cellStyle name="SAPBEXstdItem 3 2 2 5 10" xfId="63010"/>
    <cellStyle name="SAPBEXstdItem 3 2 2 5 11" xfId="63011"/>
    <cellStyle name="SAPBEXstdItem 3 2 2 5 2" xfId="2617"/>
    <cellStyle name="SAPBEXstdItem 3 2 2 5 2 10" xfId="63012"/>
    <cellStyle name="SAPBEXstdItem 3 2 2 5 2 2" xfId="7258"/>
    <cellStyle name="SAPBEXstdItem 3 2 2 5 2 2 2" xfId="30683"/>
    <cellStyle name="SAPBEXstdItem 3 2 2 5 2 2 2 2" xfId="63013"/>
    <cellStyle name="SAPBEXstdItem 3 2 2 5 2 2 3" xfId="51886"/>
    <cellStyle name="SAPBEXstdItem 3 2 2 5 2 3" xfId="9241"/>
    <cellStyle name="SAPBEXstdItem 3 2 2 5 2 3 2" xfId="30684"/>
    <cellStyle name="SAPBEXstdItem 3 2 2 5 2 3 2 2" xfId="63014"/>
    <cellStyle name="SAPBEXstdItem 3 2 2 5 2 3 3" xfId="51887"/>
    <cellStyle name="SAPBEXstdItem 3 2 2 5 2 4" xfId="10694"/>
    <cellStyle name="SAPBEXstdItem 3 2 2 5 2 4 2" xfId="30685"/>
    <cellStyle name="SAPBEXstdItem 3 2 2 5 2 4 3" xfId="51888"/>
    <cellStyle name="SAPBEXstdItem 3 2 2 5 2 5" xfId="12118"/>
    <cellStyle name="SAPBEXstdItem 3 2 2 5 2 5 2" xfId="30686"/>
    <cellStyle name="SAPBEXstdItem 3 2 2 5 2 5 3" xfId="51889"/>
    <cellStyle name="SAPBEXstdItem 3 2 2 5 2 6" xfId="13493"/>
    <cellStyle name="SAPBEXstdItem 3 2 2 5 2 6 2" xfId="30687"/>
    <cellStyle name="SAPBEXstdItem 3 2 2 5 2 6 3" xfId="51890"/>
    <cellStyle name="SAPBEXstdItem 3 2 2 5 2 7" xfId="14843"/>
    <cellStyle name="SAPBEXstdItem 3 2 2 5 2 7 2" xfId="51891"/>
    <cellStyle name="SAPBEXstdItem 3 2 2 5 2 8" xfId="3522"/>
    <cellStyle name="SAPBEXstdItem 3 2 2 5 2 9" xfId="63015"/>
    <cellStyle name="SAPBEXstdItem 3 2 2 5 3" xfId="6130"/>
    <cellStyle name="SAPBEXstdItem 3 2 2 5 3 2" xfId="30688"/>
    <cellStyle name="SAPBEXstdItem 3 2 2 5 3 2 2" xfId="63016"/>
    <cellStyle name="SAPBEXstdItem 3 2 2 5 3 3" xfId="51892"/>
    <cellStyle name="SAPBEXstdItem 3 2 2 5 4" xfId="8201"/>
    <cellStyle name="SAPBEXstdItem 3 2 2 5 4 2" xfId="30689"/>
    <cellStyle name="SAPBEXstdItem 3 2 2 5 4 2 2" xfId="63017"/>
    <cellStyle name="SAPBEXstdItem 3 2 2 5 4 3" xfId="51893"/>
    <cellStyle name="SAPBEXstdItem 3 2 2 5 5" xfId="9688"/>
    <cellStyle name="SAPBEXstdItem 3 2 2 5 5 2" xfId="30690"/>
    <cellStyle name="SAPBEXstdItem 3 2 2 5 5 3" xfId="51894"/>
    <cellStyle name="SAPBEXstdItem 3 2 2 5 6" xfId="11141"/>
    <cellStyle name="SAPBEXstdItem 3 2 2 5 6 2" xfId="30691"/>
    <cellStyle name="SAPBEXstdItem 3 2 2 5 6 3" xfId="51895"/>
    <cellStyle name="SAPBEXstdItem 3 2 2 5 7" xfId="12567"/>
    <cellStyle name="SAPBEXstdItem 3 2 2 5 7 2" xfId="30692"/>
    <cellStyle name="SAPBEXstdItem 3 2 2 5 7 3" xfId="51896"/>
    <cellStyle name="SAPBEXstdItem 3 2 2 5 8" xfId="13939"/>
    <cellStyle name="SAPBEXstdItem 3 2 2 5 8 2" xfId="51897"/>
    <cellStyle name="SAPBEXstdItem 3 2 2 5 9" xfId="3769"/>
    <cellStyle name="SAPBEXstdItem 3 2 2 6" xfId="3996"/>
    <cellStyle name="SAPBEXstdItem 3 2 2 6 2" xfId="4305"/>
    <cellStyle name="SAPBEXstdItem 3 2 2 6 2 2" xfId="30693"/>
    <cellStyle name="SAPBEXstdItem 3 2 2 6 2 2 2" xfId="30694"/>
    <cellStyle name="SAPBEXstdItem 3 2 2 6 2 2 3" xfId="63018"/>
    <cellStyle name="SAPBEXstdItem 3 2 2 6 2 3" xfId="30695"/>
    <cellStyle name="SAPBEXstdItem 3 2 2 6 2 3 2" xfId="30696"/>
    <cellStyle name="SAPBEXstdItem 3 2 2 6 2 3 3" xfId="63019"/>
    <cellStyle name="SAPBEXstdItem 3 2 2 6 2 4" xfId="30697"/>
    <cellStyle name="SAPBEXstdItem 3 2 2 6 2 5" xfId="51898"/>
    <cellStyle name="SAPBEXstdItem 3 2 2 6 3" xfId="30698"/>
    <cellStyle name="SAPBEXstdItem 3 2 2 6 3 2" xfId="30699"/>
    <cellStyle name="SAPBEXstdItem 3 2 2 6 3 3" xfId="63020"/>
    <cellStyle name="SAPBEXstdItem 3 2 2 6 4" xfId="30700"/>
    <cellStyle name="SAPBEXstdItem 3 2 2 6 4 2" xfId="30701"/>
    <cellStyle name="SAPBEXstdItem 3 2 2 6 4 3" xfId="63021"/>
    <cellStyle name="SAPBEXstdItem 3 2 2 6 5" xfId="30702"/>
    <cellStyle name="SAPBEXstdItem 3 2 2 6 5 2" xfId="63022"/>
    <cellStyle name="SAPBEXstdItem 3 2 2 6 6" xfId="51899"/>
    <cellStyle name="SAPBEXstdItem 3 2 2 6 7" xfId="63023"/>
    <cellStyle name="SAPBEXstdItem 3 2 2 7" xfId="4155"/>
    <cellStyle name="SAPBEXstdItem 3 2 2 7 2" xfId="3098"/>
    <cellStyle name="SAPBEXstdItem 3 2 2 7 2 2" xfId="30703"/>
    <cellStyle name="SAPBEXstdItem 3 2 2 7 2 2 2" xfId="30704"/>
    <cellStyle name="SAPBEXstdItem 3 2 2 7 2 2 3" xfId="63024"/>
    <cellStyle name="SAPBEXstdItem 3 2 2 7 2 3" xfId="30705"/>
    <cellStyle name="SAPBEXstdItem 3 2 2 7 2 3 2" xfId="30706"/>
    <cellStyle name="SAPBEXstdItem 3 2 2 7 2 3 3" xfId="63025"/>
    <cellStyle name="SAPBEXstdItem 3 2 2 7 2 4" xfId="30707"/>
    <cellStyle name="SAPBEXstdItem 3 2 2 7 2 5" xfId="51900"/>
    <cellStyle name="SAPBEXstdItem 3 2 2 7 3" xfId="30708"/>
    <cellStyle name="SAPBEXstdItem 3 2 2 7 3 2" xfId="30709"/>
    <cellStyle name="SAPBEXstdItem 3 2 2 7 3 3" xfId="63026"/>
    <cellStyle name="SAPBEXstdItem 3 2 2 7 4" xfId="30710"/>
    <cellStyle name="SAPBEXstdItem 3 2 2 7 4 2" xfId="30711"/>
    <cellStyle name="SAPBEXstdItem 3 2 2 7 4 3" xfId="63027"/>
    <cellStyle name="SAPBEXstdItem 3 2 2 7 5" xfId="30712"/>
    <cellStyle name="SAPBEXstdItem 3 2 2 7 6" xfId="51901"/>
    <cellStyle name="SAPBEXstdItem 3 2 2 8" xfId="2947"/>
    <cellStyle name="SAPBEXstdItem 3 2 2 8 2" xfId="30713"/>
    <cellStyle name="SAPBEXstdItem 3 2 2 8 2 2" xfId="30714"/>
    <cellStyle name="SAPBEXstdItem 3 2 2 8 2 3" xfId="63028"/>
    <cellStyle name="SAPBEXstdItem 3 2 2 8 3" xfId="30715"/>
    <cellStyle name="SAPBEXstdItem 3 2 2 8 3 2" xfId="30716"/>
    <cellStyle name="SAPBEXstdItem 3 2 2 8 3 3" xfId="63029"/>
    <cellStyle name="SAPBEXstdItem 3 2 2 8 4" xfId="30717"/>
    <cellStyle name="SAPBEXstdItem 3 2 2 8 5" xfId="51902"/>
    <cellStyle name="SAPBEXstdItem 3 2 2 9" xfId="4806"/>
    <cellStyle name="SAPBEXstdItem 3 2 2 9 2" xfId="30718"/>
    <cellStyle name="SAPBEXstdItem 3 2 2 9 2 2" xfId="30719"/>
    <cellStyle name="SAPBEXstdItem 3 2 2 9 2 3" xfId="63030"/>
    <cellStyle name="SAPBEXstdItem 3 2 2 9 3" xfId="30720"/>
    <cellStyle name="SAPBEXstdItem 3 2 2 9 3 2" xfId="30721"/>
    <cellStyle name="SAPBEXstdItem 3 2 2 9 3 3" xfId="63031"/>
    <cellStyle name="SAPBEXstdItem 3 2 2 9 4" xfId="30722"/>
    <cellStyle name="SAPBEXstdItem 3 2 2 9 5" xfId="51903"/>
    <cellStyle name="SAPBEXstdItem 3 2 3" xfId="2618"/>
    <cellStyle name="SAPBEXstdItem 3 2 3 10" xfId="3391"/>
    <cellStyle name="SAPBEXstdItem 3 2 3 10 2" xfId="30723"/>
    <cellStyle name="SAPBEXstdItem 3 2 3 10 2 2" xfId="30724"/>
    <cellStyle name="SAPBEXstdItem 3 2 3 10 2 3" xfId="63032"/>
    <cellStyle name="SAPBEXstdItem 3 2 3 10 3" xfId="30725"/>
    <cellStyle name="SAPBEXstdItem 3 2 3 10 3 2" xfId="30726"/>
    <cellStyle name="SAPBEXstdItem 3 2 3 10 3 3" xfId="63033"/>
    <cellStyle name="SAPBEXstdItem 3 2 3 10 4" xfId="30727"/>
    <cellStyle name="SAPBEXstdItem 3 2 3 10 5" xfId="51904"/>
    <cellStyle name="SAPBEXstdItem 3 2 3 11" xfId="30728"/>
    <cellStyle name="SAPBEXstdItem 3 2 3 11 2" xfId="30729"/>
    <cellStyle name="SAPBEXstdItem 3 2 3 11 3" xfId="63034"/>
    <cellStyle name="SAPBEXstdItem 3 2 3 12" xfId="51905"/>
    <cellStyle name="SAPBEXstdItem 3 2 3 2" xfId="2619"/>
    <cellStyle name="SAPBEXstdItem 3 2 3 2 2" xfId="2620"/>
    <cellStyle name="SAPBEXstdItem 3 2 3 2 2 2" xfId="2621"/>
    <cellStyle name="SAPBEXstdItem 3 2 3 2 2 2 2" xfId="9548"/>
    <cellStyle name="SAPBEXstdItem 3 2 3 2 2 2 2 2" xfId="30730"/>
    <cellStyle name="SAPBEXstdItem 3 2 3 2 2 2 2 2 2" xfId="63035"/>
    <cellStyle name="SAPBEXstdItem 3 2 3 2 2 2 2 3" xfId="51906"/>
    <cellStyle name="SAPBEXstdItem 3 2 3 2 2 2 3" xfId="11001"/>
    <cellStyle name="SAPBEXstdItem 3 2 3 2 2 2 3 2" xfId="30731"/>
    <cellStyle name="SAPBEXstdItem 3 2 3 2 2 2 3 3" xfId="51907"/>
    <cellStyle name="SAPBEXstdItem 3 2 3 2 2 2 4" xfId="12425"/>
    <cellStyle name="SAPBEXstdItem 3 2 3 2 2 2 4 2" xfId="30732"/>
    <cellStyle name="SAPBEXstdItem 3 2 3 2 2 2 4 3" xfId="51908"/>
    <cellStyle name="SAPBEXstdItem 3 2 3 2 2 2 5" xfId="13800"/>
    <cellStyle name="SAPBEXstdItem 3 2 3 2 2 2 5 2" xfId="51909"/>
    <cellStyle name="SAPBEXstdItem 3 2 3 2 2 2 6" xfId="15150"/>
    <cellStyle name="SAPBEXstdItem 3 2 3 2 2 2 7" xfId="7565"/>
    <cellStyle name="SAPBEXstdItem 3 2 3 2 2 2 8" xfId="63036"/>
    <cellStyle name="SAPBEXstdItem 3 2 3 2 2 2 9" xfId="63037"/>
    <cellStyle name="SAPBEXstdItem 3 2 3 2 2 3" xfId="6428"/>
    <cellStyle name="SAPBEXstdItem 3 2 3 2 2 3 2" xfId="30733"/>
    <cellStyle name="SAPBEXstdItem 3 2 3 2 2 3 2 2" xfId="63038"/>
    <cellStyle name="SAPBEXstdItem 3 2 3 2 2 3 3" xfId="51910"/>
    <cellStyle name="SAPBEXstdItem 3 2 3 2 2 4" xfId="30734"/>
    <cellStyle name="SAPBEXstdItem 3 2 3 2 2 4 2" xfId="30735"/>
    <cellStyle name="SAPBEXstdItem 3 2 3 2 2 4 3" xfId="63039"/>
    <cellStyle name="SAPBEXstdItem 3 2 3 2 2 5" xfId="30736"/>
    <cellStyle name="SAPBEXstdItem 3 2 3 2 2 6" xfId="51911"/>
    <cellStyle name="SAPBEXstdItem 3 2 3 2 3" xfId="2622"/>
    <cellStyle name="SAPBEXstdItem 3 2 3 2 3 2" xfId="8638"/>
    <cellStyle name="SAPBEXstdItem 3 2 3 2 3 2 2" xfId="30737"/>
    <cellStyle name="SAPBEXstdItem 3 2 3 2 3 2 2 2" xfId="63040"/>
    <cellStyle name="SAPBEXstdItem 3 2 3 2 3 2 3" xfId="51912"/>
    <cellStyle name="SAPBEXstdItem 3 2 3 2 3 3" xfId="10091"/>
    <cellStyle name="SAPBEXstdItem 3 2 3 2 3 3 2" xfId="30738"/>
    <cellStyle name="SAPBEXstdItem 3 2 3 2 3 3 3" xfId="51913"/>
    <cellStyle name="SAPBEXstdItem 3 2 3 2 3 4" xfId="11515"/>
    <cellStyle name="SAPBEXstdItem 3 2 3 2 3 4 2" xfId="30739"/>
    <cellStyle name="SAPBEXstdItem 3 2 3 2 3 4 3" xfId="51914"/>
    <cellStyle name="SAPBEXstdItem 3 2 3 2 3 5" xfId="12890"/>
    <cellStyle name="SAPBEXstdItem 3 2 3 2 3 5 2" xfId="30740"/>
    <cellStyle name="SAPBEXstdItem 3 2 3 2 3 5 3" xfId="51915"/>
    <cellStyle name="SAPBEXstdItem 3 2 3 2 3 6" xfId="14240"/>
    <cellStyle name="SAPBEXstdItem 3 2 3 2 3 6 2" xfId="51916"/>
    <cellStyle name="SAPBEXstdItem 3 2 3 2 3 7" xfId="6655"/>
    <cellStyle name="SAPBEXstdItem 3 2 3 2 3 8" xfId="63041"/>
    <cellStyle name="SAPBEXstdItem 3 2 3 2 3 9" xfId="63042"/>
    <cellStyle name="SAPBEXstdItem 3 2 3 2 4" xfId="5528"/>
    <cellStyle name="SAPBEXstdItem 3 2 3 2 4 2" xfId="30741"/>
    <cellStyle name="SAPBEXstdItem 3 2 3 2 4 2 2" xfId="63043"/>
    <cellStyle name="SAPBEXstdItem 3 2 3 2 4 3" xfId="51917"/>
    <cellStyle name="SAPBEXstdItem 3 2 3 2 5" xfId="30742"/>
    <cellStyle name="SAPBEXstdItem 3 2 3 2 5 2" xfId="30743"/>
    <cellStyle name="SAPBEXstdItem 3 2 3 2 5 3" xfId="51918"/>
    <cellStyle name="SAPBEXstdItem 3 2 3 2 6" xfId="51919"/>
    <cellStyle name="SAPBEXstdItem 3 2 3 3" xfId="2623"/>
    <cellStyle name="SAPBEXstdItem 3 2 3 3 2" xfId="2624"/>
    <cellStyle name="SAPBEXstdItem 3 2 3 3 2 2" xfId="8864"/>
    <cellStyle name="SAPBEXstdItem 3 2 3 3 2 2 2" xfId="30744"/>
    <cellStyle name="SAPBEXstdItem 3 2 3 3 2 2 2 2" xfId="63044"/>
    <cellStyle name="SAPBEXstdItem 3 2 3 3 2 2 3" xfId="51920"/>
    <cellStyle name="SAPBEXstdItem 3 2 3 3 2 3" xfId="10317"/>
    <cellStyle name="SAPBEXstdItem 3 2 3 3 2 3 2" xfId="30745"/>
    <cellStyle name="SAPBEXstdItem 3 2 3 3 2 3 2 2" xfId="63045"/>
    <cellStyle name="SAPBEXstdItem 3 2 3 3 2 3 3" xfId="51921"/>
    <cellStyle name="SAPBEXstdItem 3 2 3 3 2 4" xfId="11741"/>
    <cellStyle name="SAPBEXstdItem 3 2 3 3 2 4 2" xfId="30746"/>
    <cellStyle name="SAPBEXstdItem 3 2 3 3 2 4 3" xfId="51922"/>
    <cellStyle name="SAPBEXstdItem 3 2 3 3 2 5" xfId="13116"/>
    <cellStyle name="SAPBEXstdItem 3 2 3 3 2 5 2" xfId="51923"/>
    <cellStyle name="SAPBEXstdItem 3 2 3 3 2 6" xfId="14466"/>
    <cellStyle name="SAPBEXstdItem 3 2 3 3 2 7" xfId="6881"/>
    <cellStyle name="SAPBEXstdItem 3 2 3 3 2 8" xfId="63046"/>
    <cellStyle name="SAPBEXstdItem 3 2 3 3 2 9" xfId="63047"/>
    <cellStyle name="SAPBEXstdItem 3 2 3 3 3" xfId="5753"/>
    <cellStyle name="SAPBEXstdItem 3 2 3 3 3 2" xfId="30747"/>
    <cellStyle name="SAPBEXstdItem 3 2 3 3 3 2 2" xfId="63048"/>
    <cellStyle name="SAPBEXstdItem 3 2 3 3 3 3" xfId="51924"/>
    <cellStyle name="SAPBEXstdItem 3 2 3 3 4" xfId="30748"/>
    <cellStyle name="SAPBEXstdItem 3 2 3 3 4 2" xfId="30749"/>
    <cellStyle name="SAPBEXstdItem 3 2 3 3 4 3" xfId="63049"/>
    <cellStyle name="SAPBEXstdItem 3 2 3 3 5" xfId="30750"/>
    <cellStyle name="SAPBEXstdItem 3 2 3 3 6" xfId="51925"/>
    <cellStyle name="SAPBEXstdItem 3 2 3 4" xfId="2625"/>
    <cellStyle name="SAPBEXstdItem 3 2 3 4 10" xfId="63050"/>
    <cellStyle name="SAPBEXstdItem 3 2 3 4 11" xfId="63051"/>
    <cellStyle name="SAPBEXstdItem 3 2 3 4 2" xfId="2626"/>
    <cellStyle name="SAPBEXstdItem 3 2 3 4 2 10" xfId="63052"/>
    <cellStyle name="SAPBEXstdItem 3 2 3 4 2 2" xfId="7109"/>
    <cellStyle name="SAPBEXstdItem 3 2 3 4 2 2 2" xfId="30751"/>
    <cellStyle name="SAPBEXstdItem 3 2 3 4 2 2 2 2" xfId="63053"/>
    <cellStyle name="SAPBEXstdItem 3 2 3 4 2 2 3" xfId="51926"/>
    <cellStyle name="SAPBEXstdItem 3 2 3 4 2 3" xfId="9092"/>
    <cellStyle name="SAPBEXstdItem 3 2 3 4 2 3 2" xfId="30752"/>
    <cellStyle name="SAPBEXstdItem 3 2 3 4 2 3 2 2" xfId="63054"/>
    <cellStyle name="SAPBEXstdItem 3 2 3 4 2 3 3" xfId="51927"/>
    <cellStyle name="SAPBEXstdItem 3 2 3 4 2 4" xfId="10545"/>
    <cellStyle name="SAPBEXstdItem 3 2 3 4 2 4 2" xfId="30753"/>
    <cellStyle name="SAPBEXstdItem 3 2 3 4 2 4 3" xfId="51928"/>
    <cellStyle name="SAPBEXstdItem 3 2 3 4 2 5" xfId="11969"/>
    <cellStyle name="SAPBEXstdItem 3 2 3 4 2 5 2" xfId="30754"/>
    <cellStyle name="SAPBEXstdItem 3 2 3 4 2 5 3" xfId="51929"/>
    <cellStyle name="SAPBEXstdItem 3 2 3 4 2 6" xfId="13344"/>
    <cellStyle name="SAPBEXstdItem 3 2 3 4 2 6 2" xfId="51930"/>
    <cellStyle name="SAPBEXstdItem 3 2 3 4 2 7" xfId="14694"/>
    <cellStyle name="SAPBEXstdItem 3 2 3 4 2 8" xfId="51931"/>
    <cellStyle name="SAPBEXstdItem 3 2 3 4 2 9" xfId="63055"/>
    <cellStyle name="SAPBEXstdItem 3 2 3 4 3" xfId="5981"/>
    <cellStyle name="SAPBEXstdItem 3 2 3 4 3 2" xfId="30755"/>
    <cellStyle name="SAPBEXstdItem 3 2 3 4 3 2 2" xfId="63056"/>
    <cellStyle name="SAPBEXstdItem 3 2 3 4 3 3" xfId="51932"/>
    <cellStyle name="SAPBEXstdItem 3 2 3 4 4" xfId="8052"/>
    <cellStyle name="SAPBEXstdItem 3 2 3 4 4 2" xfId="30756"/>
    <cellStyle name="SAPBEXstdItem 3 2 3 4 4 2 2" xfId="63057"/>
    <cellStyle name="SAPBEXstdItem 3 2 3 4 4 3" xfId="51933"/>
    <cellStyle name="SAPBEXstdItem 3 2 3 4 5" xfId="5272"/>
    <cellStyle name="SAPBEXstdItem 3 2 3 4 5 2" xfId="30757"/>
    <cellStyle name="SAPBEXstdItem 3 2 3 4 5 3" xfId="51934"/>
    <cellStyle name="SAPBEXstdItem 3 2 3 4 6" xfId="7698"/>
    <cellStyle name="SAPBEXstdItem 3 2 3 4 6 2" xfId="30758"/>
    <cellStyle name="SAPBEXstdItem 3 2 3 4 6 3" xfId="51935"/>
    <cellStyle name="SAPBEXstdItem 3 2 3 4 7" xfId="7848"/>
    <cellStyle name="SAPBEXstdItem 3 2 3 4 7 2" xfId="51936"/>
    <cellStyle name="SAPBEXstdItem 3 2 3 4 8" xfId="7667"/>
    <cellStyle name="SAPBEXstdItem 3 2 3 4 9" xfId="51937"/>
    <cellStyle name="SAPBEXstdItem 3 2 3 5" xfId="2627"/>
    <cellStyle name="SAPBEXstdItem 3 2 3 5 10" xfId="63058"/>
    <cellStyle name="SAPBEXstdItem 3 2 3 5 11" xfId="63059"/>
    <cellStyle name="SAPBEXstdItem 3 2 3 5 2" xfId="2628"/>
    <cellStyle name="SAPBEXstdItem 3 2 3 5 2 10" xfId="63060"/>
    <cellStyle name="SAPBEXstdItem 3 2 3 5 2 2" xfId="7332"/>
    <cellStyle name="SAPBEXstdItem 3 2 3 5 2 2 2" xfId="30759"/>
    <cellStyle name="SAPBEXstdItem 3 2 3 5 2 2 2 2" xfId="63061"/>
    <cellStyle name="SAPBEXstdItem 3 2 3 5 2 2 3" xfId="51938"/>
    <cellStyle name="SAPBEXstdItem 3 2 3 5 2 3" xfId="9315"/>
    <cellStyle name="SAPBEXstdItem 3 2 3 5 2 3 2" xfId="30760"/>
    <cellStyle name="SAPBEXstdItem 3 2 3 5 2 3 2 2" xfId="63062"/>
    <cellStyle name="SAPBEXstdItem 3 2 3 5 2 3 3" xfId="51939"/>
    <cellStyle name="SAPBEXstdItem 3 2 3 5 2 4" xfId="10768"/>
    <cellStyle name="SAPBEXstdItem 3 2 3 5 2 4 2" xfId="30761"/>
    <cellStyle name="SAPBEXstdItem 3 2 3 5 2 4 3" xfId="51940"/>
    <cellStyle name="SAPBEXstdItem 3 2 3 5 2 5" xfId="12192"/>
    <cellStyle name="SAPBEXstdItem 3 2 3 5 2 5 2" xfId="30762"/>
    <cellStyle name="SAPBEXstdItem 3 2 3 5 2 5 3" xfId="51941"/>
    <cellStyle name="SAPBEXstdItem 3 2 3 5 2 6" xfId="13567"/>
    <cellStyle name="SAPBEXstdItem 3 2 3 5 2 6 2" xfId="30763"/>
    <cellStyle name="SAPBEXstdItem 3 2 3 5 2 6 3" xfId="51942"/>
    <cellStyle name="SAPBEXstdItem 3 2 3 5 2 7" xfId="14917"/>
    <cellStyle name="SAPBEXstdItem 3 2 3 5 2 7 2" xfId="51943"/>
    <cellStyle name="SAPBEXstdItem 3 2 3 5 2 8" xfId="4658"/>
    <cellStyle name="SAPBEXstdItem 3 2 3 5 2 9" xfId="63063"/>
    <cellStyle name="SAPBEXstdItem 3 2 3 5 3" xfId="6204"/>
    <cellStyle name="SAPBEXstdItem 3 2 3 5 3 2" xfId="30764"/>
    <cellStyle name="SAPBEXstdItem 3 2 3 5 3 2 2" xfId="63064"/>
    <cellStyle name="SAPBEXstdItem 3 2 3 5 3 3" xfId="51944"/>
    <cellStyle name="SAPBEXstdItem 3 2 3 5 4" xfId="8275"/>
    <cellStyle name="SAPBEXstdItem 3 2 3 5 4 2" xfId="30765"/>
    <cellStyle name="SAPBEXstdItem 3 2 3 5 4 2 2" xfId="63065"/>
    <cellStyle name="SAPBEXstdItem 3 2 3 5 4 3" xfId="51945"/>
    <cellStyle name="SAPBEXstdItem 3 2 3 5 5" xfId="9762"/>
    <cellStyle name="SAPBEXstdItem 3 2 3 5 5 2" xfId="30766"/>
    <cellStyle name="SAPBEXstdItem 3 2 3 5 5 3" xfId="51946"/>
    <cellStyle name="SAPBEXstdItem 3 2 3 5 6" xfId="11215"/>
    <cellStyle name="SAPBEXstdItem 3 2 3 5 6 2" xfId="30767"/>
    <cellStyle name="SAPBEXstdItem 3 2 3 5 6 3" xfId="51947"/>
    <cellStyle name="SAPBEXstdItem 3 2 3 5 7" xfId="12641"/>
    <cellStyle name="SAPBEXstdItem 3 2 3 5 7 2" xfId="30768"/>
    <cellStyle name="SAPBEXstdItem 3 2 3 5 7 3" xfId="51948"/>
    <cellStyle name="SAPBEXstdItem 3 2 3 5 8" xfId="14013"/>
    <cellStyle name="SAPBEXstdItem 3 2 3 5 8 2" xfId="51949"/>
    <cellStyle name="SAPBEXstdItem 3 2 3 5 9" xfId="3845"/>
    <cellStyle name="SAPBEXstdItem 3 2 3 6" xfId="4072"/>
    <cellStyle name="SAPBEXstdItem 3 2 3 6 2" xfId="3580"/>
    <cellStyle name="SAPBEXstdItem 3 2 3 6 2 2" xfId="30769"/>
    <cellStyle name="SAPBEXstdItem 3 2 3 6 2 2 2" xfId="30770"/>
    <cellStyle name="SAPBEXstdItem 3 2 3 6 2 2 3" xfId="63066"/>
    <cellStyle name="SAPBEXstdItem 3 2 3 6 2 3" xfId="30771"/>
    <cellStyle name="SAPBEXstdItem 3 2 3 6 2 3 2" xfId="30772"/>
    <cellStyle name="SAPBEXstdItem 3 2 3 6 2 3 3" xfId="63067"/>
    <cellStyle name="SAPBEXstdItem 3 2 3 6 2 4" xfId="30773"/>
    <cellStyle name="SAPBEXstdItem 3 2 3 6 2 5" xfId="51950"/>
    <cellStyle name="SAPBEXstdItem 3 2 3 6 3" xfId="30774"/>
    <cellStyle name="SAPBEXstdItem 3 2 3 6 3 2" xfId="30775"/>
    <cellStyle name="SAPBEXstdItem 3 2 3 6 3 3" xfId="63068"/>
    <cellStyle name="SAPBEXstdItem 3 2 3 6 4" xfId="30776"/>
    <cellStyle name="SAPBEXstdItem 3 2 3 6 4 2" xfId="30777"/>
    <cellStyle name="SAPBEXstdItem 3 2 3 6 4 3" xfId="63069"/>
    <cellStyle name="SAPBEXstdItem 3 2 3 6 5" xfId="30778"/>
    <cellStyle name="SAPBEXstdItem 3 2 3 6 5 2" xfId="63070"/>
    <cellStyle name="SAPBEXstdItem 3 2 3 6 6" xfId="51951"/>
    <cellStyle name="SAPBEXstdItem 3 2 3 6 7" xfId="63071"/>
    <cellStyle name="SAPBEXstdItem 3 2 3 7" xfId="4145"/>
    <cellStyle name="SAPBEXstdItem 3 2 3 7 2" xfId="3088"/>
    <cellStyle name="SAPBEXstdItem 3 2 3 7 2 2" xfId="30779"/>
    <cellStyle name="SAPBEXstdItem 3 2 3 7 2 2 2" xfId="30780"/>
    <cellStyle name="SAPBEXstdItem 3 2 3 7 2 2 3" xfId="63072"/>
    <cellStyle name="SAPBEXstdItem 3 2 3 7 2 3" xfId="30781"/>
    <cellStyle name="SAPBEXstdItem 3 2 3 7 2 3 2" xfId="30782"/>
    <cellStyle name="SAPBEXstdItem 3 2 3 7 2 3 3" xfId="63073"/>
    <cellStyle name="SAPBEXstdItem 3 2 3 7 2 4" xfId="30783"/>
    <cellStyle name="SAPBEXstdItem 3 2 3 7 2 5" xfId="51952"/>
    <cellStyle name="SAPBEXstdItem 3 2 3 7 3" xfId="30784"/>
    <cellStyle name="SAPBEXstdItem 3 2 3 7 3 2" xfId="30785"/>
    <cellStyle name="SAPBEXstdItem 3 2 3 7 3 3" xfId="63074"/>
    <cellStyle name="SAPBEXstdItem 3 2 3 7 4" xfId="30786"/>
    <cellStyle name="SAPBEXstdItem 3 2 3 7 4 2" xfId="30787"/>
    <cellStyle name="SAPBEXstdItem 3 2 3 7 4 3" xfId="63075"/>
    <cellStyle name="SAPBEXstdItem 3 2 3 7 5" xfId="30788"/>
    <cellStyle name="SAPBEXstdItem 3 2 3 7 6" xfId="51953"/>
    <cellStyle name="SAPBEXstdItem 3 2 3 8" xfId="3359"/>
    <cellStyle name="SAPBEXstdItem 3 2 3 8 2" xfId="30789"/>
    <cellStyle name="SAPBEXstdItem 3 2 3 8 2 2" xfId="30790"/>
    <cellStyle name="SAPBEXstdItem 3 2 3 8 2 3" xfId="63076"/>
    <cellStyle name="SAPBEXstdItem 3 2 3 8 3" xfId="30791"/>
    <cellStyle name="SAPBEXstdItem 3 2 3 8 3 2" xfId="30792"/>
    <cellStyle name="SAPBEXstdItem 3 2 3 8 3 3" xfId="63077"/>
    <cellStyle name="SAPBEXstdItem 3 2 3 8 4" xfId="30793"/>
    <cellStyle name="SAPBEXstdItem 3 2 3 8 5" xfId="51954"/>
    <cellStyle name="SAPBEXstdItem 3 2 3 9" xfId="2957"/>
    <cellStyle name="SAPBEXstdItem 3 2 3 9 2" xfId="30794"/>
    <cellStyle name="SAPBEXstdItem 3 2 3 9 2 2" xfId="30795"/>
    <cellStyle name="SAPBEXstdItem 3 2 3 9 2 3" xfId="63078"/>
    <cellStyle name="SAPBEXstdItem 3 2 3 9 3" xfId="30796"/>
    <cellStyle name="SAPBEXstdItem 3 2 3 9 3 2" xfId="30797"/>
    <cellStyle name="SAPBEXstdItem 3 2 3 9 3 3" xfId="63079"/>
    <cellStyle name="SAPBEXstdItem 3 2 3 9 4" xfId="30798"/>
    <cellStyle name="SAPBEXstdItem 3 2 3 9 5" xfId="51955"/>
    <cellStyle name="SAPBEXstdItem 3 2 4" xfId="2629"/>
    <cellStyle name="SAPBEXstdItem 3 2 4 2" xfId="2630"/>
    <cellStyle name="SAPBEXstdItem 3 2 4 2 2" xfId="2631"/>
    <cellStyle name="SAPBEXstdItem 3 2 4 2 2 2" xfId="9398"/>
    <cellStyle name="SAPBEXstdItem 3 2 4 2 2 2 2" xfId="30799"/>
    <cellStyle name="SAPBEXstdItem 3 2 4 2 2 2 2 2" xfId="63080"/>
    <cellStyle name="SAPBEXstdItem 3 2 4 2 2 2 3" xfId="51956"/>
    <cellStyle name="SAPBEXstdItem 3 2 4 2 2 3" xfId="10851"/>
    <cellStyle name="SAPBEXstdItem 3 2 4 2 2 3 2" xfId="30800"/>
    <cellStyle name="SAPBEXstdItem 3 2 4 2 2 3 3" xfId="51957"/>
    <cellStyle name="SAPBEXstdItem 3 2 4 2 2 4" xfId="12275"/>
    <cellStyle name="SAPBEXstdItem 3 2 4 2 2 4 2" xfId="30801"/>
    <cellStyle name="SAPBEXstdItem 3 2 4 2 2 4 3" xfId="51958"/>
    <cellStyle name="SAPBEXstdItem 3 2 4 2 2 5" xfId="13650"/>
    <cellStyle name="SAPBEXstdItem 3 2 4 2 2 5 2" xfId="51959"/>
    <cellStyle name="SAPBEXstdItem 3 2 4 2 2 6" xfId="15000"/>
    <cellStyle name="SAPBEXstdItem 3 2 4 2 2 7" xfId="7415"/>
    <cellStyle name="SAPBEXstdItem 3 2 4 2 2 8" xfId="63081"/>
    <cellStyle name="SAPBEXstdItem 3 2 4 2 2 9" xfId="63082"/>
    <cellStyle name="SAPBEXstdItem 3 2 4 2 3" xfId="6278"/>
    <cellStyle name="SAPBEXstdItem 3 2 4 2 3 2" xfId="30802"/>
    <cellStyle name="SAPBEXstdItem 3 2 4 2 3 2 2" xfId="63083"/>
    <cellStyle name="SAPBEXstdItem 3 2 4 2 3 3" xfId="51960"/>
    <cellStyle name="SAPBEXstdItem 3 2 4 2 4" xfId="30803"/>
    <cellStyle name="SAPBEXstdItem 3 2 4 2 4 2" xfId="30804"/>
    <cellStyle name="SAPBEXstdItem 3 2 4 2 4 3" xfId="63084"/>
    <cellStyle name="SAPBEXstdItem 3 2 4 2 5" xfId="30805"/>
    <cellStyle name="SAPBEXstdItem 3 2 4 2 6" xfId="51961"/>
    <cellStyle name="SAPBEXstdItem 3 2 4 3" xfId="2632"/>
    <cellStyle name="SAPBEXstdItem 3 2 4 3 2" xfId="8485"/>
    <cellStyle name="SAPBEXstdItem 3 2 4 3 2 2" xfId="30806"/>
    <cellStyle name="SAPBEXstdItem 3 2 4 3 2 2 2" xfId="63085"/>
    <cellStyle name="SAPBEXstdItem 3 2 4 3 2 3" xfId="51962"/>
    <cellStyle name="SAPBEXstdItem 3 2 4 3 3" xfId="9938"/>
    <cellStyle name="SAPBEXstdItem 3 2 4 3 3 2" xfId="30807"/>
    <cellStyle name="SAPBEXstdItem 3 2 4 3 3 3" xfId="51963"/>
    <cellStyle name="SAPBEXstdItem 3 2 4 3 4" xfId="11362"/>
    <cellStyle name="SAPBEXstdItem 3 2 4 3 4 2" xfId="30808"/>
    <cellStyle name="SAPBEXstdItem 3 2 4 3 4 3" xfId="51964"/>
    <cellStyle name="SAPBEXstdItem 3 2 4 3 5" xfId="12737"/>
    <cellStyle name="SAPBEXstdItem 3 2 4 3 5 2" xfId="30809"/>
    <cellStyle name="SAPBEXstdItem 3 2 4 3 5 3" xfId="51965"/>
    <cellStyle name="SAPBEXstdItem 3 2 4 3 6" xfId="14087"/>
    <cellStyle name="SAPBEXstdItem 3 2 4 3 6 2" xfId="51966"/>
    <cellStyle name="SAPBEXstdItem 3 2 4 3 7" xfId="6502"/>
    <cellStyle name="SAPBEXstdItem 3 2 4 3 8" xfId="63086"/>
    <cellStyle name="SAPBEXstdItem 3 2 4 3 9" xfId="63087"/>
    <cellStyle name="SAPBEXstdItem 3 2 4 4" xfId="5376"/>
    <cellStyle name="SAPBEXstdItem 3 2 4 4 2" xfId="30810"/>
    <cellStyle name="SAPBEXstdItem 3 2 4 4 2 2" xfId="63088"/>
    <cellStyle name="SAPBEXstdItem 3 2 4 4 3" xfId="51967"/>
    <cellStyle name="SAPBEXstdItem 3 2 4 5" xfId="30811"/>
    <cellStyle name="SAPBEXstdItem 3 2 4 5 2" xfId="30812"/>
    <cellStyle name="SAPBEXstdItem 3 2 4 5 3" xfId="51968"/>
    <cellStyle name="SAPBEXstdItem 3 2 4 6" xfId="51969"/>
    <cellStyle name="SAPBEXstdItem 3 2 5" xfId="2633"/>
    <cellStyle name="SAPBEXstdItem 3 2 5 2" xfId="2634"/>
    <cellStyle name="SAPBEXstdItem 3 2 5 2 2" xfId="8710"/>
    <cellStyle name="SAPBEXstdItem 3 2 5 2 2 2" xfId="30813"/>
    <cellStyle name="SAPBEXstdItem 3 2 5 2 2 2 2" xfId="63089"/>
    <cellStyle name="SAPBEXstdItem 3 2 5 2 2 3" xfId="51970"/>
    <cellStyle name="SAPBEXstdItem 3 2 5 2 3" xfId="10163"/>
    <cellStyle name="SAPBEXstdItem 3 2 5 2 3 2" xfId="30814"/>
    <cellStyle name="SAPBEXstdItem 3 2 5 2 3 2 2" xfId="63090"/>
    <cellStyle name="SAPBEXstdItem 3 2 5 2 3 3" xfId="51971"/>
    <cellStyle name="SAPBEXstdItem 3 2 5 2 4" xfId="11587"/>
    <cellStyle name="SAPBEXstdItem 3 2 5 2 4 2" xfId="30815"/>
    <cellStyle name="SAPBEXstdItem 3 2 5 2 4 3" xfId="51972"/>
    <cellStyle name="SAPBEXstdItem 3 2 5 2 5" xfId="12962"/>
    <cellStyle name="SAPBEXstdItem 3 2 5 2 5 2" xfId="51973"/>
    <cellStyle name="SAPBEXstdItem 3 2 5 2 6" xfId="14312"/>
    <cellStyle name="SAPBEXstdItem 3 2 5 2 7" xfId="6727"/>
    <cellStyle name="SAPBEXstdItem 3 2 5 2 8" xfId="63091"/>
    <cellStyle name="SAPBEXstdItem 3 2 5 2 9" xfId="63092"/>
    <cellStyle name="SAPBEXstdItem 3 2 5 3" xfId="5600"/>
    <cellStyle name="SAPBEXstdItem 3 2 5 3 2" xfId="30816"/>
    <cellStyle name="SAPBEXstdItem 3 2 5 3 2 2" xfId="63093"/>
    <cellStyle name="SAPBEXstdItem 3 2 5 3 3" xfId="51974"/>
    <cellStyle name="SAPBEXstdItem 3 2 5 4" xfId="30817"/>
    <cellStyle name="SAPBEXstdItem 3 2 5 4 2" xfId="30818"/>
    <cellStyle name="SAPBEXstdItem 3 2 5 4 3" xfId="63094"/>
    <cellStyle name="SAPBEXstdItem 3 2 5 5" xfId="30819"/>
    <cellStyle name="SAPBEXstdItem 3 2 5 6" xfId="51975"/>
    <cellStyle name="SAPBEXstdItem 3 2 6" xfId="2635"/>
    <cellStyle name="SAPBEXstdItem 3 2 6 10" xfId="63095"/>
    <cellStyle name="SAPBEXstdItem 3 2 6 11" xfId="63096"/>
    <cellStyle name="SAPBEXstdItem 3 2 6 2" xfId="2636"/>
    <cellStyle name="SAPBEXstdItem 3 2 6 2 10" xfId="63097"/>
    <cellStyle name="SAPBEXstdItem 3 2 6 2 2" xfId="6957"/>
    <cellStyle name="SAPBEXstdItem 3 2 6 2 2 2" xfId="30820"/>
    <cellStyle name="SAPBEXstdItem 3 2 6 2 2 2 2" xfId="63098"/>
    <cellStyle name="SAPBEXstdItem 3 2 6 2 2 3" xfId="51976"/>
    <cellStyle name="SAPBEXstdItem 3 2 6 2 3" xfId="8940"/>
    <cellStyle name="SAPBEXstdItem 3 2 6 2 3 2" xfId="30821"/>
    <cellStyle name="SAPBEXstdItem 3 2 6 2 3 2 2" xfId="63099"/>
    <cellStyle name="SAPBEXstdItem 3 2 6 2 3 3" xfId="51977"/>
    <cellStyle name="SAPBEXstdItem 3 2 6 2 4" xfId="10393"/>
    <cellStyle name="SAPBEXstdItem 3 2 6 2 4 2" xfId="30822"/>
    <cellStyle name="SAPBEXstdItem 3 2 6 2 4 3" xfId="51978"/>
    <cellStyle name="SAPBEXstdItem 3 2 6 2 5" xfId="11817"/>
    <cellStyle name="SAPBEXstdItem 3 2 6 2 5 2" xfId="30823"/>
    <cellStyle name="SAPBEXstdItem 3 2 6 2 5 3" xfId="51979"/>
    <cellStyle name="SAPBEXstdItem 3 2 6 2 6" xfId="13192"/>
    <cellStyle name="SAPBEXstdItem 3 2 6 2 6 2" xfId="51980"/>
    <cellStyle name="SAPBEXstdItem 3 2 6 2 7" xfId="14542"/>
    <cellStyle name="SAPBEXstdItem 3 2 6 2 8" xfId="51981"/>
    <cellStyle name="SAPBEXstdItem 3 2 6 2 9" xfId="63100"/>
    <cellStyle name="SAPBEXstdItem 3 2 6 3" xfId="5829"/>
    <cellStyle name="SAPBEXstdItem 3 2 6 3 2" xfId="30824"/>
    <cellStyle name="SAPBEXstdItem 3 2 6 3 2 2" xfId="63101"/>
    <cellStyle name="SAPBEXstdItem 3 2 6 3 3" xfId="51982"/>
    <cellStyle name="SAPBEXstdItem 3 2 6 4" xfId="7900"/>
    <cellStyle name="SAPBEXstdItem 3 2 6 4 2" xfId="30825"/>
    <cellStyle name="SAPBEXstdItem 3 2 6 4 2 2" xfId="63102"/>
    <cellStyle name="SAPBEXstdItem 3 2 6 4 3" xfId="51983"/>
    <cellStyle name="SAPBEXstdItem 3 2 6 5" xfId="5084"/>
    <cellStyle name="SAPBEXstdItem 3 2 6 5 2" xfId="30826"/>
    <cellStyle name="SAPBEXstdItem 3 2 6 5 3" xfId="51984"/>
    <cellStyle name="SAPBEXstdItem 3 2 6 6" xfId="7775"/>
    <cellStyle name="SAPBEXstdItem 3 2 6 6 2" xfId="30827"/>
    <cellStyle name="SAPBEXstdItem 3 2 6 6 3" xfId="51985"/>
    <cellStyle name="SAPBEXstdItem 3 2 6 7" xfId="7828"/>
    <cellStyle name="SAPBEXstdItem 3 2 6 7 2" xfId="51986"/>
    <cellStyle name="SAPBEXstdItem 3 2 6 8" xfId="13862"/>
    <cellStyle name="SAPBEXstdItem 3 2 6 9" xfId="51987"/>
    <cellStyle name="SAPBEXstdItem 3 2 7" xfId="2637"/>
    <cellStyle name="SAPBEXstdItem 3 2 7 10" xfId="63103"/>
    <cellStyle name="SAPBEXstdItem 3 2 7 11" xfId="63104"/>
    <cellStyle name="SAPBEXstdItem 3 2 7 2" xfId="2638"/>
    <cellStyle name="SAPBEXstdItem 3 2 7 2 10" xfId="63105"/>
    <cellStyle name="SAPBEXstdItem 3 2 7 2 2" xfId="7182"/>
    <cellStyle name="SAPBEXstdItem 3 2 7 2 2 2" xfId="30828"/>
    <cellStyle name="SAPBEXstdItem 3 2 7 2 2 2 2" xfId="63106"/>
    <cellStyle name="SAPBEXstdItem 3 2 7 2 2 3" xfId="51988"/>
    <cellStyle name="SAPBEXstdItem 3 2 7 2 3" xfId="9165"/>
    <cellStyle name="SAPBEXstdItem 3 2 7 2 3 2" xfId="30829"/>
    <cellStyle name="SAPBEXstdItem 3 2 7 2 3 2 2" xfId="63107"/>
    <cellStyle name="SAPBEXstdItem 3 2 7 2 3 3" xfId="51989"/>
    <cellStyle name="SAPBEXstdItem 3 2 7 2 4" xfId="10618"/>
    <cellStyle name="SAPBEXstdItem 3 2 7 2 4 2" xfId="30830"/>
    <cellStyle name="SAPBEXstdItem 3 2 7 2 4 3" xfId="51990"/>
    <cellStyle name="SAPBEXstdItem 3 2 7 2 5" xfId="12042"/>
    <cellStyle name="SAPBEXstdItem 3 2 7 2 5 2" xfId="30831"/>
    <cellStyle name="SAPBEXstdItem 3 2 7 2 5 3" xfId="51991"/>
    <cellStyle name="SAPBEXstdItem 3 2 7 2 6" xfId="13417"/>
    <cellStyle name="SAPBEXstdItem 3 2 7 2 6 2" xfId="30832"/>
    <cellStyle name="SAPBEXstdItem 3 2 7 2 6 3" xfId="51992"/>
    <cellStyle name="SAPBEXstdItem 3 2 7 2 7" xfId="14767"/>
    <cellStyle name="SAPBEXstdItem 3 2 7 2 7 2" xfId="51993"/>
    <cellStyle name="SAPBEXstdItem 3 2 7 2 8" xfId="4779"/>
    <cellStyle name="SAPBEXstdItem 3 2 7 2 9" xfId="63108"/>
    <cellStyle name="SAPBEXstdItem 3 2 7 3" xfId="6054"/>
    <cellStyle name="SAPBEXstdItem 3 2 7 3 2" xfId="30833"/>
    <cellStyle name="SAPBEXstdItem 3 2 7 3 2 2" xfId="63109"/>
    <cellStyle name="SAPBEXstdItem 3 2 7 3 3" xfId="51994"/>
    <cellStyle name="SAPBEXstdItem 3 2 7 4" xfId="8125"/>
    <cellStyle name="SAPBEXstdItem 3 2 7 4 2" xfId="30834"/>
    <cellStyle name="SAPBEXstdItem 3 2 7 4 2 2" xfId="63110"/>
    <cellStyle name="SAPBEXstdItem 3 2 7 4 3" xfId="51995"/>
    <cellStyle name="SAPBEXstdItem 3 2 7 5" xfId="5132"/>
    <cellStyle name="SAPBEXstdItem 3 2 7 5 2" xfId="30835"/>
    <cellStyle name="SAPBEXstdItem 3 2 7 5 3" xfId="51996"/>
    <cellStyle name="SAPBEXstdItem 3 2 7 6" xfId="8098"/>
    <cellStyle name="SAPBEXstdItem 3 2 7 6 2" xfId="30836"/>
    <cellStyle name="SAPBEXstdItem 3 2 7 6 3" xfId="51997"/>
    <cellStyle name="SAPBEXstdItem 3 2 7 7" xfId="12491"/>
    <cellStyle name="SAPBEXstdItem 3 2 7 7 2" xfId="30837"/>
    <cellStyle name="SAPBEXstdItem 3 2 7 7 3" xfId="51998"/>
    <cellStyle name="SAPBEXstdItem 3 2 7 8" xfId="9864"/>
    <cellStyle name="SAPBEXstdItem 3 2 7 8 2" xfId="51999"/>
    <cellStyle name="SAPBEXstdItem 3 2 7 9" xfId="3691"/>
    <cellStyle name="SAPBEXstdItem 3 2 8" xfId="3918"/>
    <cellStyle name="SAPBEXstdItem 3 2 8 2" xfId="3409"/>
    <cellStyle name="SAPBEXstdItem 3 2 8 2 2" xfId="30838"/>
    <cellStyle name="SAPBEXstdItem 3 2 8 2 2 2" xfId="30839"/>
    <cellStyle name="SAPBEXstdItem 3 2 8 2 2 3" xfId="63111"/>
    <cellStyle name="SAPBEXstdItem 3 2 8 2 3" xfId="30840"/>
    <cellStyle name="SAPBEXstdItem 3 2 8 2 3 2" xfId="30841"/>
    <cellStyle name="SAPBEXstdItem 3 2 8 2 3 3" xfId="63112"/>
    <cellStyle name="SAPBEXstdItem 3 2 8 2 4" xfId="30842"/>
    <cellStyle name="SAPBEXstdItem 3 2 8 2 5" xfId="52000"/>
    <cellStyle name="SAPBEXstdItem 3 2 8 3" xfId="30843"/>
    <cellStyle name="SAPBEXstdItem 3 2 8 3 2" xfId="30844"/>
    <cellStyle name="SAPBEXstdItem 3 2 8 3 3" xfId="63113"/>
    <cellStyle name="SAPBEXstdItem 3 2 8 4" xfId="30845"/>
    <cellStyle name="SAPBEXstdItem 3 2 8 4 2" xfId="30846"/>
    <cellStyle name="SAPBEXstdItem 3 2 8 4 3" xfId="63114"/>
    <cellStyle name="SAPBEXstdItem 3 2 8 5" xfId="30847"/>
    <cellStyle name="SAPBEXstdItem 3 2 8 5 2" xfId="63115"/>
    <cellStyle name="SAPBEXstdItem 3 2 8 6" xfId="52001"/>
    <cellStyle name="SAPBEXstdItem 3 2 8 7" xfId="63116"/>
    <cellStyle name="SAPBEXstdItem 3 2 9" xfId="4139"/>
    <cellStyle name="SAPBEXstdItem 3 2 9 2" xfId="3083"/>
    <cellStyle name="SAPBEXstdItem 3 2 9 2 2" xfId="30848"/>
    <cellStyle name="SAPBEXstdItem 3 2 9 2 2 2" xfId="30849"/>
    <cellStyle name="SAPBEXstdItem 3 2 9 2 2 3" xfId="63117"/>
    <cellStyle name="SAPBEXstdItem 3 2 9 2 3" xfId="30850"/>
    <cellStyle name="SAPBEXstdItem 3 2 9 2 3 2" xfId="30851"/>
    <cellStyle name="SAPBEXstdItem 3 2 9 2 3 3" xfId="63118"/>
    <cellStyle name="SAPBEXstdItem 3 2 9 2 4" xfId="30852"/>
    <cellStyle name="SAPBEXstdItem 3 2 9 2 5" xfId="52002"/>
    <cellStyle name="SAPBEXstdItem 3 2 9 3" xfId="30853"/>
    <cellStyle name="SAPBEXstdItem 3 2 9 3 2" xfId="30854"/>
    <cellStyle name="SAPBEXstdItem 3 2 9 3 3" xfId="63119"/>
    <cellStyle name="SAPBEXstdItem 3 2 9 4" xfId="30855"/>
    <cellStyle name="SAPBEXstdItem 3 2 9 4 2" xfId="30856"/>
    <cellStyle name="SAPBEXstdItem 3 2 9 4 3" xfId="63120"/>
    <cellStyle name="SAPBEXstdItem 3 2 9 5" xfId="30857"/>
    <cellStyle name="SAPBEXstdItem 3 2 9 6" xfId="52003"/>
    <cellStyle name="SAPBEXstdItem 3 3" xfId="30858"/>
    <cellStyle name="SAPBEXstdItem 3 3 2" xfId="30859"/>
    <cellStyle name="SAPBEXstdItem 3 3 3" xfId="52004"/>
    <cellStyle name="SAPBEXstdItem 3 4" xfId="52005"/>
    <cellStyle name="SAPBEXstdItem 4" xfId="274"/>
    <cellStyle name="SAPBEXstdItem 4 2" xfId="2639"/>
    <cellStyle name="SAPBEXstdItem 4 2 10" xfId="4583"/>
    <cellStyle name="SAPBEXstdItem 4 2 10 2" xfId="30860"/>
    <cellStyle name="SAPBEXstdItem 4 2 10 2 2" xfId="30861"/>
    <cellStyle name="SAPBEXstdItem 4 2 10 2 3" xfId="63121"/>
    <cellStyle name="SAPBEXstdItem 4 2 10 3" xfId="30862"/>
    <cellStyle name="SAPBEXstdItem 4 2 10 3 2" xfId="30863"/>
    <cellStyle name="SAPBEXstdItem 4 2 10 3 3" xfId="63122"/>
    <cellStyle name="SAPBEXstdItem 4 2 10 4" xfId="30864"/>
    <cellStyle name="SAPBEXstdItem 4 2 10 5" xfId="52006"/>
    <cellStyle name="SAPBEXstdItem 4 2 11" xfId="4180"/>
    <cellStyle name="SAPBEXstdItem 4 2 11 2" xfId="30865"/>
    <cellStyle name="SAPBEXstdItem 4 2 11 2 2" xfId="30866"/>
    <cellStyle name="SAPBEXstdItem 4 2 11 2 3" xfId="63123"/>
    <cellStyle name="SAPBEXstdItem 4 2 11 3" xfId="30867"/>
    <cellStyle name="SAPBEXstdItem 4 2 11 3 2" xfId="30868"/>
    <cellStyle name="SAPBEXstdItem 4 2 11 3 3" xfId="63124"/>
    <cellStyle name="SAPBEXstdItem 4 2 11 4" xfId="30869"/>
    <cellStyle name="SAPBEXstdItem 4 2 11 5" xfId="52007"/>
    <cellStyle name="SAPBEXstdItem 4 2 12" xfId="4218"/>
    <cellStyle name="SAPBEXstdItem 4 2 12 2" xfId="30870"/>
    <cellStyle name="SAPBEXstdItem 4 2 12 2 2" xfId="30871"/>
    <cellStyle name="SAPBEXstdItem 4 2 12 2 3" xfId="63125"/>
    <cellStyle name="SAPBEXstdItem 4 2 12 3" xfId="30872"/>
    <cellStyle name="SAPBEXstdItem 4 2 12 3 2" xfId="30873"/>
    <cellStyle name="SAPBEXstdItem 4 2 12 3 3" xfId="63126"/>
    <cellStyle name="SAPBEXstdItem 4 2 12 4" xfId="30874"/>
    <cellStyle name="SAPBEXstdItem 4 2 12 5" xfId="52008"/>
    <cellStyle name="SAPBEXstdItem 4 2 13" xfId="30875"/>
    <cellStyle name="SAPBEXstdItem 4 2 13 2" xfId="30876"/>
    <cellStyle name="SAPBEXstdItem 4 2 13 3" xfId="63127"/>
    <cellStyle name="SAPBEXstdItem 4 2 14" xfId="52009"/>
    <cellStyle name="SAPBEXstdItem 4 2 2" xfId="2640"/>
    <cellStyle name="SAPBEXstdItem 4 2 2 10" xfId="4852"/>
    <cellStyle name="SAPBEXstdItem 4 2 2 10 2" xfId="30877"/>
    <cellStyle name="SAPBEXstdItem 4 2 2 10 2 2" xfId="30878"/>
    <cellStyle name="SAPBEXstdItem 4 2 2 10 2 3" xfId="63128"/>
    <cellStyle name="SAPBEXstdItem 4 2 2 10 3" xfId="30879"/>
    <cellStyle name="SAPBEXstdItem 4 2 2 10 3 2" xfId="30880"/>
    <cellStyle name="SAPBEXstdItem 4 2 2 10 3 3" xfId="63129"/>
    <cellStyle name="SAPBEXstdItem 4 2 2 10 4" xfId="30881"/>
    <cellStyle name="SAPBEXstdItem 4 2 2 10 5" xfId="52010"/>
    <cellStyle name="SAPBEXstdItem 4 2 2 11" xfId="30882"/>
    <cellStyle name="SAPBEXstdItem 4 2 2 11 2" xfId="30883"/>
    <cellStyle name="SAPBEXstdItem 4 2 2 11 3" xfId="63130"/>
    <cellStyle name="SAPBEXstdItem 4 2 2 12" xfId="52011"/>
    <cellStyle name="SAPBEXstdItem 4 2 2 2" xfId="2641"/>
    <cellStyle name="SAPBEXstdItem 4 2 2 2 2" xfId="2642"/>
    <cellStyle name="SAPBEXstdItem 4 2 2 2 2 2" xfId="2643"/>
    <cellStyle name="SAPBEXstdItem 4 2 2 2 2 2 2" xfId="9479"/>
    <cellStyle name="SAPBEXstdItem 4 2 2 2 2 2 2 2" xfId="30884"/>
    <cellStyle name="SAPBEXstdItem 4 2 2 2 2 2 2 2 2" xfId="63131"/>
    <cellStyle name="SAPBEXstdItem 4 2 2 2 2 2 2 3" xfId="52012"/>
    <cellStyle name="SAPBEXstdItem 4 2 2 2 2 2 3" xfId="10932"/>
    <cellStyle name="SAPBEXstdItem 4 2 2 2 2 2 3 2" xfId="30885"/>
    <cellStyle name="SAPBEXstdItem 4 2 2 2 2 2 3 3" xfId="52013"/>
    <cellStyle name="SAPBEXstdItem 4 2 2 2 2 2 4" xfId="12356"/>
    <cellStyle name="SAPBEXstdItem 4 2 2 2 2 2 4 2" xfId="30886"/>
    <cellStyle name="SAPBEXstdItem 4 2 2 2 2 2 4 3" xfId="52014"/>
    <cellStyle name="SAPBEXstdItem 4 2 2 2 2 2 5" xfId="13731"/>
    <cellStyle name="SAPBEXstdItem 4 2 2 2 2 2 5 2" xfId="52015"/>
    <cellStyle name="SAPBEXstdItem 4 2 2 2 2 2 6" xfId="15081"/>
    <cellStyle name="SAPBEXstdItem 4 2 2 2 2 2 7" xfId="7496"/>
    <cellStyle name="SAPBEXstdItem 4 2 2 2 2 2 8" xfId="63132"/>
    <cellStyle name="SAPBEXstdItem 4 2 2 2 2 2 9" xfId="63133"/>
    <cellStyle name="SAPBEXstdItem 4 2 2 2 2 3" xfId="6359"/>
    <cellStyle name="SAPBEXstdItem 4 2 2 2 2 3 2" xfId="30887"/>
    <cellStyle name="SAPBEXstdItem 4 2 2 2 2 3 2 2" xfId="63134"/>
    <cellStyle name="SAPBEXstdItem 4 2 2 2 2 3 3" xfId="52016"/>
    <cellStyle name="SAPBEXstdItem 4 2 2 2 2 4" xfId="30888"/>
    <cellStyle name="SAPBEXstdItem 4 2 2 2 2 4 2" xfId="30889"/>
    <cellStyle name="SAPBEXstdItem 4 2 2 2 2 4 3" xfId="63135"/>
    <cellStyle name="SAPBEXstdItem 4 2 2 2 2 5" xfId="30890"/>
    <cellStyle name="SAPBEXstdItem 4 2 2 2 2 6" xfId="52017"/>
    <cellStyle name="SAPBEXstdItem 4 2 2 2 3" xfId="2644"/>
    <cellStyle name="SAPBEXstdItem 4 2 2 2 3 2" xfId="8567"/>
    <cellStyle name="SAPBEXstdItem 4 2 2 2 3 2 2" xfId="30891"/>
    <cellStyle name="SAPBEXstdItem 4 2 2 2 3 2 2 2" xfId="63136"/>
    <cellStyle name="SAPBEXstdItem 4 2 2 2 3 2 3" xfId="52018"/>
    <cellStyle name="SAPBEXstdItem 4 2 2 2 3 3" xfId="10020"/>
    <cellStyle name="SAPBEXstdItem 4 2 2 2 3 3 2" xfId="30892"/>
    <cellStyle name="SAPBEXstdItem 4 2 2 2 3 3 3" xfId="52019"/>
    <cellStyle name="SAPBEXstdItem 4 2 2 2 3 4" xfId="11444"/>
    <cellStyle name="SAPBEXstdItem 4 2 2 2 3 4 2" xfId="30893"/>
    <cellStyle name="SAPBEXstdItem 4 2 2 2 3 4 3" xfId="52020"/>
    <cellStyle name="SAPBEXstdItem 4 2 2 2 3 5" xfId="12819"/>
    <cellStyle name="SAPBEXstdItem 4 2 2 2 3 5 2" xfId="30894"/>
    <cellStyle name="SAPBEXstdItem 4 2 2 2 3 5 3" xfId="52021"/>
    <cellStyle name="SAPBEXstdItem 4 2 2 2 3 6" xfId="14169"/>
    <cellStyle name="SAPBEXstdItem 4 2 2 2 3 6 2" xfId="52022"/>
    <cellStyle name="SAPBEXstdItem 4 2 2 2 3 7" xfId="6584"/>
    <cellStyle name="SAPBEXstdItem 4 2 2 2 3 8" xfId="63137"/>
    <cellStyle name="SAPBEXstdItem 4 2 2 2 3 9" xfId="63138"/>
    <cellStyle name="SAPBEXstdItem 4 2 2 2 4" xfId="5457"/>
    <cellStyle name="SAPBEXstdItem 4 2 2 2 4 2" xfId="30895"/>
    <cellStyle name="SAPBEXstdItem 4 2 2 2 4 2 2" xfId="63139"/>
    <cellStyle name="SAPBEXstdItem 4 2 2 2 4 3" xfId="52023"/>
    <cellStyle name="SAPBEXstdItem 4 2 2 2 5" xfId="30896"/>
    <cellStyle name="SAPBEXstdItem 4 2 2 2 5 2" xfId="30897"/>
    <cellStyle name="SAPBEXstdItem 4 2 2 2 5 3" xfId="52024"/>
    <cellStyle name="SAPBEXstdItem 4 2 2 2 6" xfId="52025"/>
    <cellStyle name="SAPBEXstdItem 4 2 2 3" xfId="2645"/>
    <cellStyle name="SAPBEXstdItem 4 2 2 3 2" xfId="2646"/>
    <cellStyle name="SAPBEXstdItem 4 2 2 3 2 2" xfId="8793"/>
    <cellStyle name="SAPBEXstdItem 4 2 2 3 2 2 2" xfId="30898"/>
    <cellStyle name="SAPBEXstdItem 4 2 2 3 2 2 2 2" xfId="63140"/>
    <cellStyle name="SAPBEXstdItem 4 2 2 3 2 2 3" xfId="52026"/>
    <cellStyle name="SAPBEXstdItem 4 2 2 3 2 3" xfId="10246"/>
    <cellStyle name="SAPBEXstdItem 4 2 2 3 2 3 2" xfId="30899"/>
    <cellStyle name="SAPBEXstdItem 4 2 2 3 2 3 2 2" xfId="63141"/>
    <cellStyle name="SAPBEXstdItem 4 2 2 3 2 3 3" xfId="52027"/>
    <cellStyle name="SAPBEXstdItem 4 2 2 3 2 4" xfId="11670"/>
    <cellStyle name="SAPBEXstdItem 4 2 2 3 2 4 2" xfId="30900"/>
    <cellStyle name="SAPBEXstdItem 4 2 2 3 2 4 3" xfId="52028"/>
    <cellStyle name="SAPBEXstdItem 4 2 2 3 2 5" xfId="13045"/>
    <cellStyle name="SAPBEXstdItem 4 2 2 3 2 5 2" xfId="52029"/>
    <cellStyle name="SAPBEXstdItem 4 2 2 3 2 6" xfId="14395"/>
    <cellStyle name="SAPBEXstdItem 4 2 2 3 2 7" xfId="6810"/>
    <cellStyle name="SAPBEXstdItem 4 2 2 3 2 8" xfId="63142"/>
    <cellStyle name="SAPBEXstdItem 4 2 2 3 2 9" xfId="63143"/>
    <cellStyle name="SAPBEXstdItem 4 2 2 3 3" xfId="5683"/>
    <cellStyle name="SAPBEXstdItem 4 2 2 3 3 2" xfId="30901"/>
    <cellStyle name="SAPBEXstdItem 4 2 2 3 3 2 2" xfId="63144"/>
    <cellStyle name="SAPBEXstdItem 4 2 2 3 3 3" xfId="52030"/>
    <cellStyle name="SAPBEXstdItem 4 2 2 3 4" xfId="30902"/>
    <cellStyle name="SAPBEXstdItem 4 2 2 3 4 2" xfId="30903"/>
    <cellStyle name="SAPBEXstdItem 4 2 2 3 4 3" xfId="63145"/>
    <cellStyle name="SAPBEXstdItem 4 2 2 3 5" xfId="30904"/>
    <cellStyle name="SAPBEXstdItem 4 2 2 3 6" xfId="52031"/>
    <cellStyle name="SAPBEXstdItem 4 2 2 4" xfId="2647"/>
    <cellStyle name="SAPBEXstdItem 4 2 2 4 10" xfId="63146"/>
    <cellStyle name="SAPBEXstdItem 4 2 2 4 11" xfId="63147"/>
    <cellStyle name="SAPBEXstdItem 4 2 2 4 2" xfId="2648"/>
    <cellStyle name="SAPBEXstdItem 4 2 2 4 2 10" xfId="63148"/>
    <cellStyle name="SAPBEXstdItem 4 2 2 4 2 2" xfId="7039"/>
    <cellStyle name="SAPBEXstdItem 4 2 2 4 2 2 2" xfId="30905"/>
    <cellStyle name="SAPBEXstdItem 4 2 2 4 2 2 2 2" xfId="63149"/>
    <cellStyle name="SAPBEXstdItem 4 2 2 4 2 2 3" xfId="52032"/>
    <cellStyle name="SAPBEXstdItem 4 2 2 4 2 3" xfId="9022"/>
    <cellStyle name="SAPBEXstdItem 4 2 2 4 2 3 2" xfId="30906"/>
    <cellStyle name="SAPBEXstdItem 4 2 2 4 2 3 2 2" xfId="63150"/>
    <cellStyle name="SAPBEXstdItem 4 2 2 4 2 3 3" xfId="52033"/>
    <cellStyle name="SAPBEXstdItem 4 2 2 4 2 4" xfId="10475"/>
    <cellStyle name="SAPBEXstdItem 4 2 2 4 2 4 2" xfId="30907"/>
    <cellStyle name="SAPBEXstdItem 4 2 2 4 2 4 3" xfId="52034"/>
    <cellStyle name="SAPBEXstdItem 4 2 2 4 2 5" xfId="11899"/>
    <cellStyle name="SAPBEXstdItem 4 2 2 4 2 5 2" xfId="30908"/>
    <cellStyle name="SAPBEXstdItem 4 2 2 4 2 5 3" xfId="52035"/>
    <cellStyle name="SAPBEXstdItem 4 2 2 4 2 6" xfId="13274"/>
    <cellStyle name="SAPBEXstdItem 4 2 2 4 2 6 2" xfId="52036"/>
    <cellStyle name="SAPBEXstdItem 4 2 2 4 2 7" xfId="14624"/>
    <cellStyle name="SAPBEXstdItem 4 2 2 4 2 8" xfId="52037"/>
    <cellStyle name="SAPBEXstdItem 4 2 2 4 2 9" xfId="63151"/>
    <cellStyle name="SAPBEXstdItem 4 2 2 4 3" xfId="5911"/>
    <cellStyle name="SAPBEXstdItem 4 2 2 4 3 2" xfId="30909"/>
    <cellStyle name="SAPBEXstdItem 4 2 2 4 3 2 2" xfId="63152"/>
    <cellStyle name="SAPBEXstdItem 4 2 2 4 3 3" xfId="52038"/>
    <cellStyle name="SAPBEXstdItem 4 2 2 4 4" xfId="7982"/>
    <cellStyle name="SAPBEXstdItem 4 2 2 4 4 2" xfId="30910"/>
    <cellStyle name="SAPBEXstdItem 4 2 2 4 4 2 2" xfId="63153"/>
    <cellStyle name="SAPBEXstdItem 4 2 2 4 4 3" xfId="52039"/>
    <cellStyle name="SAPBEXstdItem 4 2 2 4 5" xfId="5095"/>
    <cellStyle name="SAPBEXstdItem 4 2 2 4 5 2" xfId="30911"/>
    <cellStyle name="SAPBEXstdItem 4 2 2 4 5 3" xfId="52040"/>
    <cellStyle name="SAPBEXstdItem 4 2 2 4 6" xfId="7752"/>
    <cellStyle name="SAPBEXstdItem 4 2 2 4 6 2" xfId="30912"/>
    <cellStyle name="SAPBEXstdItem 4 2 2 4 6 3" xfId="52041"/>
    <cellStyle name="SAPBEXstdItem 4 2 2 4 7" xfId="9904"/>
    <cellStyle name="SAPBEXstdItem 4 2 2 4 7 2" xfId="52042"/>
    <cellStyle name="SAPBEXstdItem 4 2 2 4 8" xfId="11310"/>
    <cellStyle name="SAPBEXstdItem 4 2 2 4 9" xfId="52043"/>
    <cellStyle name="SAPBEXstdItem 4 2 2 5" xfId="2649"/>
    <cellStyle name="SAPBEXstdItem 4 2 2 5 10" xfId="63154"/>
    <cellStyle name="SAPBEXstdItem 4 2 2 5 11" xfId="63155"/>
    <cellStyle name="SAPBEXstdItem 4 2 2 5 2" xfId="2650"/>
    <cellStyle name="SAPBEXstdItem 4 2 2 5 2 10" xfId="63156"/>
    <cellStyle name="SAPBEXstdItem 4 2 2 5 2 2" xfId="7263"/>
    <cellStyle name="SAPBEXstdItem 4 2 2 5 2 2 2" xfId="30913"/>
    <cellStyle name="SAPBEXstdItem 4 2 2 5 2 2 2 2" xfId="63157"/>
    <cellStyle name="SAPBEXstdItem 4 2 2 5 2 2 3" xfId="52044"/>
    <cellStyle name="SAPBEXstdItem 4 2 2 5 2 3" xfId="9246"/>
    <cellStyle name="SAPBEXstdItem 4 2 2 5 2 3 2" xfId="30914"/>
    <cellStyle name="SAPBEXstdItem 4 2 2 5 2 3 2 2" xfId="63158"/>
    <cellStyle name="SAPBEXstdItem 4 2 2 5 2 3 3" xfId="52045"/>
    <cellStyle name="SAPBEXstdItem 4 2 2 5 2 4" xfId="10699"/>
    <cellStyle name="SAPBEXstdItem 4 2 2 5 2 4 2" xfId="30915"/>
    <cellStyle name="SAPBEXstdItem 4 2 2 5 2 4 3" xfId="52046"/>
    <cellStyle name="SAPBEXstdItem 4 2 2 5 2 5" xfId="12123"/>
    <cellStyle name="SAPBEXstdItem 4 2 2 5 2 5 2" xfId="30916"/>
    <cellStyle name="SAPBEXstdItem 4 2 2 5 2 5 3" xfId="52047"/>
    <cellStyle name="SAPBEXstdItem 4 2 2 5 2 6" xfId="13498"/>
    <cellStyle name="SAPBEXstdItem 4 2 2 5 2 6 2" xfId="30917"/>
    <cellStyle name="SAPBEXstdItem 4 2 2 5 2 6 3" xfId="52048"/>
    <cellStyle name="SAPBEXstdItem 4 2 2 5 2 7" xfId="14848"/>
    <cellStyle name="SAPBEXstdItem 4 2 2 5 2 7 2" xfId="52049"/>
    <cellStyle name="SAPBEXstdItem 4 2 2 5 2 8" xfId="4527"/>
    <cellStyle name="SAPBEXstdItem 4 2 2 5 2 9" xfId="63159"/>
    <cellStyle name="SAPBEXstdItem 4 2 2 5 3" xfId="6135"/>
    <cellStyle name="SAPBEXstdItem 4 2 2 5 3 2" xfId="30918"/>
    <cellStyle name="SAPBEXstdItem 4 2 2 5 3 2 2" xfId="63160"/>
    <cellStyle name="SAPBEXstdItem 4 2 2 5 3 3" xfId="52050"/>
    <cellStyle name="SAPBEXstdItem 4 2 2 5 4" xfId="8206"/>
    <cellStyle name="SAPBEXstdItem 4 2 2 5 4 2" xfId="30919"/>
    <cellStyle name="SAPBEXstdItem 4 2 2 5 4 2 2" xfId="63161"/>
    <cellStyle name="SAPBEXstdItem 4 2 2 5 4 3" xfId="52051"/>
    <cellStyle name="SAPBEXstdItem 4 2 2 5 5" xfId="9693"/>
    <cellStyle name="SAPBEXstdItem 4 2 2 5 5 2" xfId="30920"/>
    <cellStyle name="SAPBEXstdItem 4 2 2 5 5 3" xfId="52052"/>
    <cellStyle name="SAPBEXstdItem 4 2 2 5 6" xfId="11146"/>
    <cellStyle name="SAPBEXstdItem 4 2 2 5 6 2" xfId="30921"/>
    <cellStyle name="SAPBEXstdItem 4 2 2 5 6 3" xfId="52053"/>
    <cellStyle name="SAPBEXstdItem 4 2 2 5 7" xfId="12572"/>
    <cellStyle name="SAPBEXstdItem 4 2 2 5 7 2" xfId="30922"/>
    <cellStyle name="SAPBEXstdItem 4 2 2 5 7 3" xfId="52054"/>
    <cellStyle name="SAPBEXstdItem 4 2 2 5 8" xfId="13944"/>
    <cellStyle name="SAPBEXstdItem 4 2 2 5 8 2" xfId="52055"/>
    <cellStyle name="SAPBEXstdItem 4 2 2 5 9" xfId="3774"/>
    <cellStyle name="SAPBEXstdItem 4 2 2 6" xfId="4001"/>
    <cellStyle name="SAPBEXstdItem 4 2 2 6 2" xfId="4543"/>
    <cellStyle name="SAPBEXstdItem 4 2 2 6 2 2" xfId="30923"/>
    <cellStyle name="SAPBEXstdItem 4 2 2 6 2 2 2" xfId="30924"/>
    <cellStyle name="SAPBEXstdItem 4 2 2 6 2 2 3" xfId="63162"/>
    <cellStyle name="SAPBEXstdItem 4 2 2 6 2 3" xfId="30925"/>
    <cellStyle name="SAPBEXstdItem 4 2 2 6 2 3 2" xfId="30926"/>
    <cellStyle name="SAPBEXstdItem 4 2 2 6 2 3 3" xfId="63163"/>
    <cellStyle name="SAPBEXstdItem 4 2 2 6 2 4" xfId="30927"/>
    <cellStyle name="SAPBEXstdItem 4 2 2 6 2 5" xfId="52056"/>
    <cellStyle name="SAPBEXstdItem 4 2 2 6 3" xfId="30928"/>
    <cellStyle name="SAPBEXstdItem 4 2 2 6 3 2" xfId="30929"/>
    <cellStyle name="SAPBEXstdItem 4 2 2 6 3 3" xfId="63164"/>
    <cellStyle name="SAPBEXstdItem 4 2 2 6 4" xfId="30930"/>
    <cellStyle name="SAPBEXstdItem 4 2 2 6 4 2" xfId="30931"/>
    <cellStyle name="SAPBEXstdItem 4 2 2 6 4 3" xfId="63165"/>
    <cellStyle name="SAPBEXstdItem 4 2 2 6 5" xfId="30932"/>
    <cellStyle name="SAPBEXstdItem 4 2 2 6 5 2" xfId="63166"/>
    <cellStyle name="SAPBEXstdItem 4 2 2 6 6" xfId="52057"/>
    <cellStyle name="SAPBEXstdItem 4 2 2 6 7" xfId="63167"/>
    <cellStyle name="SAPBEXstdItem 4 2 2 7" xfId="3287"/>
    <cellStyle name="SAPBEXstdItem 4 2 2 7 2" xfId="4834"/>
    <cellStyle name="SAPBEXstdItem 4 2 2 7 2 2" xfId="30933"/>
    <cellStyle name="SAPBEXstdItem 4 2 2 7 2 2 2" xfId="30934"/>
    <cellStyle name="SAPBEXstdItem 4 2 2 7 2 2 3" xfId="63168"/>
    <cellStyle name="SAPBEXstdItem 4 2 2 7 2 3" xfId="30935"/>
    <cellStyle name="SAPBEXstdItem 4 2 2 7 2 3 2" xfId="30936"/>
    <cellStyle name="SAPBEXstdItem 4 2 2 7 2 3 3" xfId="63169"/>
    <cellStyle name="SAPBEXstdItem 4 2 2 7 2 4" xfId="30937"/>
    <cellStyle name="SAPBEXstdItem 4 2 2 7 2 5" xfId="52058"/>
    <cellStyle name="SAPBEXstdItem 4 2 2 7 3" xfId="30938"/>
    <cellStyle name="SAPBEXstdItem 4 2 2 7 3 2" xfId="30939"/>
    <cellStyle name="SAPBEXstdItem 4 2 2 7 3 3" xfId="63170"/>
    <cellStyle name="SAPBEXstdItem 4 2 2 7 4" xfId="30940"/>
    <cellStyle name="SAPBEXstdItem 4 2 2 7 4 2" xfId="30941"/>
    <cellStyle name="SAPBEXstdItem 4 2 2 7 4 3" xfId="63171"/>
    <cellStyle name="SAPBEXstdItem 4 2 2 7 5" xfId="30942"/>
    <cellStyle name="SAPBEXstdItem 4 2 2 7 6" xfId="52059"/>
    <cellStyle name="SAPBEXstdItem 4 2 2 8" xfId="4874"/>
    <cellStyle name="SAPBEXstdItem 4 2 2 8 2" xfId="30943"/>
    <cellStyle name="SAPBEXstdItem 4 2 2 8 2 2" xfId="30944"/>
    <cellStyle name="SAPBEXstdItem 4 2 2 8 2 3" xfId="63172"/>
    <cellStyle name="SAPBEXstdItem 4 2 2 8 3" xfId="30945"/>
    <cellStyle name="SAPBEXstdItem 4 2 2 8 3 2" xfId="30946"/>
    <cellStyle name="SAPBEXstdItem 4 2 2 8 3 3" xfId="63173"/>
    <cellStyle name="SAPBEXstdItem 4 2 2 8 4" xfId="30947"/>
    <cellStyle name="SAPBEXstdItem 4 2 2 8 5" xfId="52060"/>
    <cellStyle name="SAPBEXstdItem 4 2 2 9" xfId="3490"/>
    <cellStyle name="SAPBEXstdItem 4 2 2 9 2" xfId="30948"/>
    <cellStyle name="SAPBEXstdItem 4 2 2 9 2 2" xfId="30949"/>
    <cellStyle name="SAPBEXstdItem 4 2 2 9 2 3" xfId="63174"/>
    <cellStyle name="SAPBEXstdItem 4 2 2 9 3" xfId="30950"/>
    <cellStyle name="SAPBEXstdItem 4 2 2 9 3 2" xfId="30951"/>
    <cellStyle name="SAPBEXstdItem 4 2 2 9 3 3" xfId="63175"/>
    <cellStyle name="SAPBEXstdItem 4 2 2 9 4" xfId="30952"/>
    <cellStyle name="SAPBEXstdItem 4 2 2 9 5" xfId="52061"/>
    <cellStyle name="SAPBEXstdItem 4 2 3" xfId="2651"/>
    <cellStyle name="SAPBEXstdItem 4 2 3 10" xfId="4711"/>
    <cellStyle name="SAPBEXstdItem 4 2 3 10 2" xfId="30953"/>
    <cellStyle name="SAPBEXstdItem 4 2 3 10 2 2" xfId="30954"/>
    <cellStyle name="SAPBEXstdItem 4 2 3 10 2 3" xfId="63176"/>
    <cellStyle name="SAPBEXstdItem 4 2 3 10 3" xfId="30955"/>
    <cellStyle name="SAPBEXstdItem 4 2 3 10 3 2" xfId="30956"/>
    <cellStyle name="SAPBEXstdItem 4 2 3 10 3 3" xfId="63177"/>
    <cellStyle name="SAPBEXstdItem 4 2 3 10 4" xfId="30957"/>
    <cellStyle name="SAPBEXstdItem 4 2 3 10 5" xfId="52062"/>
    <cellStyle name="SAPBEXstdItem 4 2 3 11" xfId="30958"/>
    <cellStyle name="SAPBEXstdItem 4 2 3 11 2" xfId="30959"/>
    <cellStyle name="SAPBEXstdItem 4 2 3 11 3" xfId="63178"/>
    <cellStyle name="SAPBEXstdItem 4 2 3 12" xfId="52063"/>
    <cellStyle name="SAPBEXstdItem 4 2 3 2" xfId="2652"/>
    <cellStyle name="SAPBEXstdItem 4 2 3 2 2" xfId="2653"/>
    <cellStyle name="SAPBEXstdItem 4 2 3 2 2 2" xfId="2654"/>
    <cellStyle name="SAPBEXstdItem 4 2 3 2 2 2 2" xfId="9553"/>
    <cellStyle name="SAPBEXstdItem 4 2 3 2 2 2 2 2" xfId="30960"/>
    <cellStyle name="SAPBEXstdItem 4 2 3 2 2 2 2 2 2" xfId="63179"/>
    <cellStyle name="SAPBEXstdItem 4 2 3 2 2 2 2 3" xfId="52064"/>
    <cellStyle name="SAPBEXstdItem 4 2 3 2 2 2 3" xfId="11006"/>
    <cellStyle name="SAPBEXstdItem 4 2 3 2 2 2 3 2" xfId="30961"/>
    <cellStyle name="SAPBEXstdItem 4 2 3 2 2 2 3 3" xfId="52065"/>
    <cellStyle name="SAPBEXstdItem 4 2 3 2 2 2 4" xfId="12430"/>
    <cellStyle name="SAPBEXstdItem 4 2 3 2 2 2 4 2" xfId="30962"/>
    <cellStyle name="SAPBEXstdItem 4 2 3 2 2 2 4 3" xfId="52066"/>
    <cellStyle name="SAPBEXstdItem 4 2 3 2 2 2 5" xfId="13805"/>
    <cellStyle name="SAPBEXstdItem 4 2 3 2 2 2 5 2" xfId="52067"/>
    <cellStyle name="SAPBEXstdItem 4 2 3 2 2 2 6" xfId="15155"/>
    <cellStyle name="SAPBEXstdItem 4 2 3 2 2 2 7" xfId="7570"/>
    <cellStyle name="SAPBEXstdItem 4 2 3 2 2 2 8" xfId="63180"/>
    <cellStyle name="SAPBEXstdItem 4 2 3 2 2 2 9" xfId="63181"/>
    <cellStyle name="SAPBEXstdItem 4 2 3 2 2 3" xfId="6433"/>
    <cellStyle name="SAPBEXstdItem 4 2 3 2 2 3 2" xfId="30963"/>
    <cellStyle name="SAPBEXstdItem 4 2 3 2 2 3 2 2" xfId="63182"/>
    <cellStyle name="SAPBEXstdItem 4 2 3 2 2 3 3" xfId="52068"/>
    <cellStyle name="SAPBEXstdItem 4 2 3 2 2 4" xfId="30964"/>
    <cellStyle name="SAPBEXstdItem 4 2 3 2 2 4 2" xfId="30965"/>
    <cellStyle name="SAPBEXstdItem 4 2 3 2 2 4 3" xfId="63183"/>
    <cellStyle name="SAPBEXstdItem 4 2 3 2 2 5" xfId="30966"/>
    <cellStyle name="SAPBEXstdItem 4 2 3 2 2 6" xfId="52069"/>
    <cellStyle name="SAPBEXstdItem 4 2 3 2 3" xfId="2655"/>
    <cellStyle name="SAPBEXstdItem 4 2 3 2 3 2" xfId="8643"/>
    <cellStyle name="SAPBEXstdItem 4 2 3 2 3 2 2" xfId="30967"/>
    <cellStyle name="SAPBEXstdItem 4 2 3 2 3 2 2 2" xfId="63184"/>
    <cellStyle name="SAPBEXstdItem 4 2 3 2 3 2 3" xfId="52070"/>
    <cellStyle name="SAPBEXstdItem 4 2 3 2 3 3" xfId="10096"/>
    <cellStyle name="SAPBEXstdItem 4 2 3 2 3 3 2" xfId="30968"/>
    <cellStyle name="SAPBEXstdItem 4 2 3 2 3 3 3" xfId="52071"/>
    <cellStyle name="SAPBEXstdItem 4 2 3 2 3 4" xfId="11520"/>
    <cellStyle name="SAPBEXstdItem 4 2 3 2 3 4 2" xfId="30969"/>
    <cellStyle name="SAPBEXstdItem 4 2 3 2 3 4 3" xfId="52072"/>
    <cellStyle name="SAPBEXstdItem 4 2 3 2 3 5" xfId="12895"/>
    <cellStyle name="SAPBEXstdItem 4 2 3 2 3 5 2" xfId="30970"/>
    <cellStyle name="SAPBEXstdItem 4 2 3 2 3 5 3" xfId="52073"/>
    <cellStyle name="SAPBEXstdItem 4 2 3 2 3 6" xfId="14245"/>
    <cellStyle name="SAPBEXstdItem 4 2 3 2 3 6 2" xfId="52074"/>
    <cellStyle name="SAPBEXstdItem 4 2 3 2 3 7" xfId="6660"/>
    <cellStyle name="SAPBEXstdItem 4 2 3 2 3 8" xfId="63185"/>
    <cellStyle name="SAPBEXstdItem 4 2 3 2 3 9" xfId="63186"/>
    <cellStyle name="SAPBEXstdItem 4 2 3 2 4" xfId="5533"/>
    <cellStyle name="SAPBEXstdItem 4 2 3 2 4 2" xfId="30971"/>
    <cellStyle name="SAPBEXstdItem 4 2 3 2 4 2 2" xfId="63187"/>
    <cellStyle name="SAPBEXstdItem 4 2 3 2 4 3" xfId="52075"/>
    <cellStyle name="SAPBEXstdItem 4 2 3 2 5" xfId="30972"/>
    <cellStyle name="SAPBEXstdItem 4 2 3 2 5 2" xfId="30973"/>
    <cellStyle name="SAPBEXstdItem 4 2 3 2 5 3" xfId="52076"/>
    <cellStyle name="SAPBEXstdItem 4 2 3 2 6" xfId="52077"/>
    <cellStyle name="SAPBEXstdItem 4 2 3 3" xfId="2656"/>
    <cellStyle name="SAPBEXstdItem 4 2 3 3 2" xfId="2657"/>
    <cellStyle name="SAPBEXstdItem 4 2 3 3 2 2" xfId="8869"/>
    <cellStyle name="SAPBEXstdItem 4 2 3 3 2 2 2" xfId="30974"/>
    <cellStyle name="SAPBEXstdItem 4 2 3 3 2 2 2 2" xfId="63188"/>
    <cellStyle name="SAPBEXstdItem 4 2 3 3 2 2 3" xfId="52078"/>
    <cellStyle name="SAPBEXstdItem 4 2 3 3 2 3" xfId="10322"/>
    <cellStyle name="SAPBEXstdItem 4 2 3 3 2 3 2" xfId="30975"/>
    <cellStyle name="SAPBEXstdItem 4 2 3 3 2 3 2 2" xfId="63189"/>
    <cellStyle name="SAPBEXstdItem 4 2 3 3 2 3 3" xfId="52079"/>
    <cellStyle name="SAPBEXstdItem 4 2 3 3 2 4" xfId="11746"/>
    <cellStyle name="SAPBEXstdItem 4 2 3 3 2 4 2" xfId="30976"/>
    <cellStyle name="SAPBEXstdItem 4 2 3 3 2 4 3" xfId="52080"/>
    <cellStyle name="SAPBEXstdItem 4 2 3 3 2 5" xfId="13121"/>
    <cellStyle name="SAPBEXstdItem 4 2 3 3 2 5 2" xfId="52081"/>
    <cellStyle name="SAPBEXstdItem 4 2 3 3 2 6" xfId="14471"/>
    <cellStyle name="SAPBEXstdItem 4 2 3 3 2 7" xfId="6886"/>
    <cellStyle name="SAPBEXstdItem 4 2 3 3 2 8" xfId="63190"/>
    <cellStyle name="SAPBEXstdItem 4 2 3 3 2 9" xfId="63191"/>
    <cellStyle name="SAPBEXstdItem 4 2 3 3 3" xfId="5758"/>
    <cellStyle name="SAPBEXstdItem 4 2 3 3 3 2" xfId="30977"/>
    <cellStyle name="SAPBEXstdItem 4 2 3 3 3 2 2" xfId="63192"/>
    <cellStyle name="SAPBEXstdItem 4 2 3 3 3 3" xfId="52082"/>
    <cellStyle name="SAPBEXstdItem 4 2 3 3 4" xfId="30978"/>
    <cellStyle name="SAPBEXstdItem 4 2 3 3 4 2" xfId="30979"/>
    <cellStyle name="SAPBEXstdItem 4 2 3 3 4 3" xfId="63193"/>
    <cellStyle name="SAPBEXstdItem 4 2 3 3 5" xfId="30980"/>
    <cellStyle name="SAPBEXstdItem 4 2 3 3 6" xfId="52083"/>
    <cellStyle name="SAPBEXstdItem 4 2 3 4" xfId="2658"/>
    <cellStyle name="SAPBEXstdItem 4 2 3 4 10" xfId="63194"/>
    <cellStyle name="SAPBEXstdItem 4 2 3 4 11" xfId="63195"/>
    <cellStyle name="SAPBEXstdItem 4 2 3 4 2" xfId="2659"/>
    <cellStyle name="SAPBEXstdItem 4 2 3 4 2 10" xfId="63196"/>
    <cellStyle name="SAPBEXstdItem 4 2 3 4 2 2" xfId="7114"/>
    <cellStyle name="SAPBEXstdItem 4 2 3 4 2 2 2" xfId="30981"/>
    <cellStyle name="SAPBEXstdItem 4 2 3 4 2 2 2 2" xfId="63197"/>
    <cellStyle name="SAPBEXstdItem 4 2 3 4 2 2 3" xfId="52084"/>
    <cellStyle name="SAPBEXstdItem 4 2 3 4 2 3" xfId="9097"/>
    <cellStyle name="SAPBEXstdItem 4 2 3 4 2 3 2" xfId="30982"/>
    <cellStyle name="SAPBEXstdItem 4 2 3 4 2 3 2 2" xfId="63198"/>
    <cellStyle name="SAPBEXstdItem 4 2 3 4 2 3 3" xfId="52085"/>
    <cellStyle name="SAPBEXstdItem 4 2 3 4 2 4" xfId="10550"/>
    <cellStyle name="SAPBEXstdItem 4 2 3 4 2 4 2" xfId="30983"/>
    <cellStyle name="SAPBEXstdItem 4 2 3 4 2 4 3" xfId="52086"/>
    <cellStyle name="SAPBEXstdItem 4 2 3 4 2 5" xfId="11974"/>
    <cellStyle name="SAPBEXstdItem 4 2 3 4 2 5 2" xfId="30984"/>
    <cellStyle name="SAPBEXstdItem 4 2 3 4 2 5 3" xfId="52087"/>
    <cellStyle name="SAPBEXstdItem 4 2 3 4 2 6" xfId="13349"/>
    <cellStyle name="SAPBEXstdItem 4 2 3 4 2 6 2" xfId="52088"/>
    <cellStyle name="SAPBEXstdItem 4 2 3 4 2 7" xfId="14699"/>
    <cellStyle name="SAPBEXstdItem 4 2 3 4 2 8" xfId="52089"/>
    <cellStyle name="SAPBEXstdItem 4 2 3 4 2 9" xfId="63199"/>
    <cellStyle name="SAPBEXstdItem 4 2 3 4 3" xfId="5986"/>
    <cellStyle name="SAPBEXstdItem 4 2 3 4 3 2" xfId="30985"/>
    <cellStyle name="SAPBEXstdItem 4 2 3 4 3 2 2" xfId="63200"/>
    <cellStyle name="SAPBEXstdItem 4 2 3 4 3 3" xfId="52090"/>
    <cellStyle name="SAPBEXstdItem 4 2 3 4 4" xfId="8057"/>
    <cellStyle name="SAPBEXstdItem 4 2 3 4 4 2" xfId="30986"/>
    <cellStyle name="SAPBEXstdItem 4 2 3 4 4 2 2" xfId="63201"/>
    <cellStyle name="SAPBEXstdItem 4 2 3 4 4 3" xfId="52091"/>
    <cellStyle name="SAPBEXstdItem 4 2 3 4 5" xfId="5277"/>
    <cellStyle name="SAPBEXstdItem 4 2 3 4 5 2" xfId="30987"/>
    <cellStyle name="SAPBEXstdItem 4 2 3 4 5 3" xfId="52092"/>
    <cellStyle name="SAPBEXstdItem 4 2 3 4 6" xfId="7738"/>
    <cellStyle name="SAPBEXstdItem 4 2 3 4 6 2" xfId="30988"/>
    <cellStyle name="SAPBEXstdItem 4 2 3 4 6 3" xfId="52093"/>
    <cellStyle name="SAPBEXstdItem 4 2 3 4 7" xfId="5068"/>
    <cellStyle name="SAPBEXstdItem 4 2 3 4 7 2" xfId="52094"/>
    <cellStyle name="SAPBEXstdItem 4 2 3 4 8" xfId="7802"/>
    <cellStyle name="SAPBEXstdItem 4 2 3 4 9" xfId="52095"/>
    <cellStyle name="SAPBEXstdItem 4 2 3 5" xfId="2660"/>
    <cellStyle name="SAPBEXstdItem 4 2 3 5 10" xfId="63202"/>
    <cellStyle name="SAPBEXstdItem 4 2 3 5 11" xfId="63203"/>
    <cellStyle name="SAPBEXstdItem 4 2 3 5 2" xfId="2661"/>
    <cellStyle name="SAPBEXstdItem 4 2 3 5 2 10" xfId="63204"/>
    <cellStyle name="SAPBEXstdItem 4 2 3 5 2 2" xfId="7337"/>
    <cellStyle name="SAPBEXstdItem 4 2 3 5 2 2 2" xfId="30989"/>
    <cellStyle name="SAPBEXstdItem 4 2 3 5 2 2 2 2" xfId="63205"/>
    <cellStyle name="SAPBEXstdItem 4 2 3 5 2 2 3" xfId="52096"/>
    <cellStyle name="SAPBEXstdItem 4 2 3 5 2 3" xfId="9320"/>
    <cellStyle name="SAPBEXstdItem 4 2 3 5 2 3 2" xfId="30990"/>
    <cellStyle name="SAPBEXstdItem 4 2 3 5 2 3 2 2" xfId="63206"/>
    <cellStyle name="SAPBEXstdItem 4 2 3 5 2 3 3" xfId="52097"/>
    <cellStyle name="SAPBEXstdItem 4 2 3 5 2 4" xfId="10773"/>
    <cellStyle name="SAPBEXstdItem 4 2 3 5 2 4 2" xfId="30991"/>
    <cellStyle name="SAPBEXstdItem 4 2 3 5 2 4 3" xfId="52098"/>
    <cellStyle name="SAPBEXstdItem 4 2 3 5 2 5" xfId="12197"/>
    <cellStyle name="SAPBEXstdItem 4 2 3 5 2 5 2" xfId="30992"/>
    <cellStyle name="SAPBEXstdItem 4 2 3 5 2 5 3" xfId="52099"/>
    <cellStyle name="SAPBEXstdItem 4 2 3 5 2 6" xfId="13572"/>
    <cellStyle name="SAPBEXstdItem 4 2 3 5 2 6 2" xfId="30993"/>
    <cellStyle name="SAPBEXstdItem 4 2 3 5 2 6 3" xfId="52100"/>
    <cellStyle name="SAPBEXstdItem 4 2 3 5 2 7" xfId="14922"/>
    <cellStyle name="SAPBEXstdItem 4 2 3 5 2 7 2" xfId="52101"/>
    <cellStyle name="SAPBEXstdItem 4 2 3 5 2 8" xfId="3015"/>
    <cellStyle name="SAPBEXstdItem 4 2 3 5 2 9" xfId="63207"/>
    <cellStyle name="SAPBEXstdItem 4 2 3 5 3" xfId="6209"/>
    <cellStyle name="SAPBEXstdItem 4 2 3 5 3 2" xfId="30994"/>
    <cellStyle name="SAPBEXstdItem 4 2 3 5 3 2 2" xfId="63208"/>
    <cellStyle name="SAPBEXstdItem 4 2 3 5 3 3" xfId="52102"/>
    <cellStyle name="SAPBEXstdItem 4 2 3 5 4" xfId="8280"/>
    <cellStyle name="SAPBEXstdItem 4 2 3 5 4 2" xfId="30995"/>
    <cellStyle name="SAPBEXstdItem 4 2 3 5 4 2 2" xfId="63209"/>
    <cellStyle name="SAPBEXstdItem 4 2 3 5 4 3" xfId="52103"/>
    <cellStyle name="SAPBEXstdItem 4 2 3 5 5" xfId="9767"/>
    <cellStyle name="SAPBEXstdItem 4 2 3 5 5 2" xfId="30996"/>
    <cellStyle name="SAPBEXstdItem 4 2 3 5 5 3" xfId="52104"/>
    <cellStyle name="SAPBEXstdItem 4 2 3 5 6" xfId="11220"/>
    <cellStyle name="SAPBEXstdItem 4 2 3 5 6 2" xfId="30997"/>
    <cellStyle name="SAPBEXstdItem 4 2 3 5 6 3" xfId="52105"/>
    <cellStyle name="SAPBEXstdItem 4 2 3 5 7" xfId="12646"/>
    <cellStyle name="SAPBEXstdItem 4 2 3 5 7 2" xfId="30998"/>
    <cellStyle name="SAPBEXstdItem 4 2 3 5 7 3" xfId="52106"/>
    <cellStyle name="SAPBEXstdItem 4 2 3 5 8" xfId="14018"/>
    <cellStyle name="SAPBEXstdItem 4 2 3 5 8 2" xfId="52107"/>
    <cellStyle name="SAPBEXstdItem 4 2 3 5 9" xfId="3850"/>
    <cellStyle name="SAPBEXstdItem 4 2 3 6" xfId="4077"/>
    <cellStyle name="SAPBEXstdItem 4 2 3 6 2" xfId="3344"/>
    <cellStyle name="SAPBEXstdItem 4 2 3 6 2 2" xfId="30999"/>
    <cellStyle name="SAPBEXstdItem 4 2 3 6 2 2 2" xfId="31000"/>
    <cellStyle name="SAPBEXstdItem 4 2 3 6 2 2 3" xfId="63210"/>
    <cellStyle name="SAPBEXstdItem 4 2 3 6 2 3" xfId="31001"/>
    <cellStyle name="SAPBEXstdItem 4 2 3 6 2 3 2" xfId="31002"/>
    <cellStyle name="SAPBEXstdItem 4 2 3 6 2 3 3" xfId="63211"/>
    <cellStyle name="SAPBEXstdItem 4 2 3 6 2 4" xfId="31003"/>
    <cellStyle name="SAPBEXstdItem 4 2 3 6 2 5" xfId="52108"/>
    <cellStyle name="SAPBEXstdItem 4 2 3 6 3" xfId="31004"/>
    <cellStyle name="SAPBEXstdItem 4 2 3 6 3 2" xfId="31005"/>
    <cellStyle name="SAPBEXstdItem 4 2 3 6 3 3" xfId="63212"/>
    <cellStyle name="SAPBEXstdItem 4 2 3 6 4" xfId="31006"/>
    <cellStyle name="SAPBEXstdItem 4 2 3 6 4 2" xfId="31007"/>
    <cellStyle name="SAPBEXstdItem 4 2 3 6 4 3" xfId="63213"/>
    <cellStyle name="SAPBEXstdItem 4 2 3 6 5" xfId="31008"/>
    <cellStyle name="SAPBEXstdItem 4 2 3 6 5 2" xfId="63214"/>
    <cellStyle name="SAPBEXstdItem 4 2 3 6 6" xfId="52109"/>
    <cellStyle name="SAPBEXstdItem 4 2 3 6 7" xfId="63215"/>
    <cellStyle name="SAPBEXstdItem 4 2 3 7" xfId="3308"/>
    <cellStyle name="SAPBEXstdItem 4 2 3 7 2" xfId="3412"/>
    <cellStyle name="SAPBEXstdItem 4 2 3 7 2 2" xfId="31009"/>
    <cellStyle name="SAPBEXstdItem 4 2 3 7 2 2 2" xfId="31010"/>
    <cellStyle name="SAPBEXstdItem 4 2 3 7 2 2 3" xfId="63216"/>
    <cellStyle name="SAPBEXstdItem 4 2 3 7 2 3" xfId="31011"/>
    <cellStyle name="SAPBEXstdItem 4 2 3 7 2 3 2" xfId="31012"/>
    <cellStyle name="SAPBEXstdItem 4 2 3 7 2 3 3" xfId="63217"/>
    <cellStyle name="SAPBEXstdItem 4 2 3 7 2 4" xfId="31013"/>
    <cellStyle name="SAPBEXstdItem 4 2 3 7 2 5" xfId="52110"/>
    <cellStyle name="SAPBEXstdItem 4 2 3 7 3" xfId="31014"/>
    <cellStyle name="SAPBEXstdItem 4 2 3 7 3 2" xfId="31015"/>
    <cellStyle name="SAPBEXstdItem 4 2 3 7 3 3" xfId="63218"/>
    <cellStyle name="SAPBEXstdItem 4 2 3 7 4" xfId="31016"/>
    <cellStyle name="SAPBEXstdItem 4 2 3 7 4 2" xfId="31017"/>
    <cellStyle name="SAPBEXstdItem 4 2 3 7 4 3" xfId="63219"/>
    <cellStyle name="SAPBEXstdItem 4 2 3 7 5" xfId="31018"/>
    <cellStyle name="SAPBEXstdItem 4 2 3 7 6" xfId="52111"/>
    <cellStyle name="SAPBEXstdItem 4 2 3 8" xfId="4776"/>
    <cellStyle name="SAPBEXstdItem 4 2 3 8 2" xfId="31019"/>
    <cellStyle name="SAPBEXstdItem 4 2 3 8 2 2" xfId="31020"/>
    <cellStyle name="SAPBEXstdItem 4 2 3 8 2 3" xfId="63220"/>
    <cellStyle name="SAPBEXstdItem 4 2 3 8 3" xfId="31021"/>
    <cellStyle name="SAPBEXstdItem 4 2 3 8 3 2" xfId="31022"/>
    <cellStyle name="SAPBEXstdItem 4 2 3 8 3 3" xfId="63221"/>
    <cellStyle name="SAPBEXstdItem 4 2 3 8 4" xfId="31023"/>
    <cellStyle name="SAPBEXstdItem 4 2 3 8 5" xfId="52112"/>
    <cellStyle name="SAPBEXstdItem 4 2 3 9" xfId="4633"/>
    <cellStyle name="SAPBEXstdItem 4 2 3 9 2" xfId="31024"/>
    <cellStyle name="SAPBEXstdItem 4 2 3 9 2 2" xfId="31025"/>
    <cellStyle name="SAPBEXstdItem 4 2 3 9 2 3" xfId="63222"/>
    <cellStyle name="SAPBEXstdItem 4 2 3 9 3" xfId="31026"/>
    <cellStyle name="SAPBEXstdItem 4 2 3 9 3 2" xfId="31027"/>
    <cellStyle name="SAPBEXstdItem 4 2 3 9 3 3" xfId="63223"/>
    <cellStyle name="SAPBEXstdItem 4 2 3 9 4" xfId="31028"/>
    <cellStyle name="SAPBEXstdItem 4 2 3 9 5" xfId="52113"/>
    <cellStyle name="SAPBEXstdItem 4 2 4" xfId="2662"/>
    <cellStyle name="SAPBEXstdItem 4 2 4 2" xfId="2663"/>
    <cellStyle name="SAPBEXstdItem 4 2 4 2 2" xfId="2664"/>
    <cellStyle name="SAPBEXstdItem 4 2 4 2 2 2" xfId="9403"/>
    <cellStyle name="SAPBEXstdItem 4 2 4 2 2 2 2" xfId="31029"/>
    <cellStyle name="SAPBEXstdItem 4 2 4 2 2 2 2 2" xfId="63224"/>
    <cellStyle name="SAPBEXstdItem 4 2 4 2 2 2 3" xfId="52114"/>
    <cellStyle name="SAPBEXstdItem 4 2 4 2 2 3" xfId="10856"/>
    <cellStyle name="SAPBEXstdItem 4 2 4 2 2 3 2" xfId="31030"/>
    <cellStyle name="SAPBEXstdItem 4 2 4 2 2 3 3" xfId="52115"/>
    <cellStyle name="SAPBEXstdItem 4 2 4 2 2 4" xfId="12280"/>
    <cellStyle name="SAPBEXstdItem 4 2 4 2 2 4 2" xfId="31031"/>
    <cellStyle name="SAPBEXstdItem 4 2 4 2 2 4 3" xfId="52116"/>
    <cellStyle name="SAPBEXstdItem 4 2 4 2 2 5" xfId="13655"/>
    <cellStyle name="SAPBEXstdItem 4 2 4 2 2 5 2" xfId="52117"/>
    <cellStyle name="SAPBEXstdItem 4 2 4 2 2 6" xfId="15005"/>
    <cellStyle name="SAPBEXstdItem 4 2 4 2 2 7" xfId="7420"/>
    <cellStyle name="SAPBEXstdItem 4 2 4 2 2 8" xfId="63225"/>
    <cellStyle name="SAPBEXstdItem 4 2 4 2 2 9" xfId="63226"/>
    <cellStyle name="SAPBEXstdItem 4 2 4 2 3" xfId="6283"/>
    <cellStyle name="SAPBEXstdItem 4 2 4 2 3 2" xfId="31032"/>
    <cellStyle name="SAPBEXstdItem 4 2 4 2 3 2 2" xfId="63227"/>
    <cellStyle name="SAPBEXstdItem 4 2 4 2 3 3" xfId="52118"/>
    <cellStyle name="SAPBEXstdItem 4 2 4 2 4" xfId="31033"/>
    <cellStyle name="SAPBEXstdItem 4 2 4 2 4 2" xfId="31034"/>
    <cellStyle name="SAPBEXstdItem 4 2 4 2 4 3" xfId="63228"/>
    <cellStyle name="SAPBEXstdItem 4 2 4 2 5" xfId="31035"/>
    <cellStyle name="SAPBEXstdItem 4 2 4 2 6" xfId="52119"/>
    <cellStyle name="SAPBEXstdItem 4 2 4 3" xfId="2665"/>
    <cellStyle name="SAPBEXstdItem 4 2 4 3 2" xfId="8490"/>
    <cellStyle name="SAPBEXstdItem 4 2 4 3 2 2" xfId="31036"/>
    <cellStyle name="SAPBEXstdItem 4 2 4 3 2 2 2" xfId="63229"/>
    <cellStyle name="SAPBEXstdItem 4 2 4 3 2 3" xfId="52120"/>
    <cellStyle name="SAPBEXstdItem 4 2 4 3 3" xfId="9943"/>
    <cellStyle name="SAPBEXstdItem 4 2 4 3 3 2" xfId="31037"/>
    <cellStyle name="SAPBEXstdItem 4 2 4 3 3 3" xfId="52121"/>
    <cellStyle name="SAPBEXstdItem 4 2 4 3 4" xfId="11367"/>
    <cellStyle name="SAPBEXstdItem 4 2 4 3 4 2" xfId="31038"/>
    <cellStyle name="SAPBEXstdItem 4 2 4 3 4 3" xfId="52122"/>
    <cellStyle name="SAPBEXstdItem 4 2 4 3 5" xfId="12742"/>
    <cellStyle name="SAPBEXstdItem 4 2 4 3 5 2" xfId="31039"/>
    <cellStyle name="SAPBEXstdItem 4 2 4 3 5 3" xfId="52123"/>
    <cellStyle name="SAPBEXstdItem 4 2 4 3 6" xfId="14092"/>
    <cellStyle name="SAPBEXstdItem 4 2 4 3 6 2" xfId="52124"/>
    <cellStyle name="SAPBEXstdItem 4 2 4 3 7" xfId="6507"/>
    <cellStyle name="SAPBEXstdItem 4 2 4 3 8" xfId="63230"/>
    <cellStyle name="SAPBEXstdItem 4 2 4 3 9" xfId="63231"/>
    <cellStyle name="SAPBEXstdItem 4 2 4 4" xfId="5381"/>
    <cellStyle name="SAPBEXstdItem 4 2 4 4 2" xfId="31040"/>
    <cellStyle name="SAPBEXstdItem 4 2 4 4 2 2" xfId="63232"/>
    <cellStyle name="SAPBEXstdItem 4 2 4 4 3" xfId="52125"/>
    <cellStyle name="SAPBEXstdItem 4 2 4 5" xfId="31041"/>
    <cellStyle name="SAPBEXstdItem 4 2 4 5 2" xfId="31042"/>
    <cellStyle name="SAPBEXstdItem 4 2 4 5 3" xfId="52126"/>
    <cellStyle name="SAPBEXstdItem 4 2 4 6" xfId="52127"/>
    <cellStyle name="SAPBEXstdItem 4 2 5" xfId="2666"/>
    <cellStyle name="SAPBEXstdItem 4 2 5 2" xfId="2667"/>
    <cellStyle name="SAPBEXstdItem 4 2 5 2 2" xfId="8715"/>
    <cellStyle name="SAPBEXstdItem 4 2 5 2 2 2" xfId="31043"/>
    <cellStyle name="SAPBEXstdItem 4 2 5 2 2 2 2" xfId="63233"/>
    <cellStyle name="SAPBEXstdItem 4 2 5 2 2 3" xfId="52128"/>
    <cellStyle name="SAPBEXstdItem 4 2 5 2 3" xfId="10168"/>
    <cellStyle name="SAPBEXstdItem 4 2 5 2 3 2" xfId="31044"/>
    <cellStyle name="SAPBEXstdItem 4 2 5 2 3 2 2" xfId="63234"/>
    <cellStyle name="SAPBEXstdItem 4 2 5 2 3 3" xfId="52129"/>
    <cellStyle name="SAPBEXstdItem 4 2 5 2 4" xfId="11592"/>
    <cellStyle name="SAPBEXstdItem 4 2 5 2 4 2" xfId="31045"/>
    <cellStyle name="SAPBEXstdItem 4 2 5 2 4 3" xfId="52130"/>
    <cellStyle name="SAPBEXstdItem 4 2 5 2 5" xfId="12967"/>
    <cellStyle name="SAPBEXstdItem 4 2 5 2 5 2" xfId="52131"/>
    <cellStyle name="SAPBEXstdItem 4 2 5 2 6" xfId="14317"/>
    <cellStyle name="SAPBEXstdItem 4 2 5 2 7" xfId="6732"/>
    <cellStyle name="SAPBEXstdItem 4 2 5 2 8" xfId="63235"/>
    <cellStyle name="SAPBEXstdItem 4 2 5 2 9" xfId="63236"/>
    <cellStyle name="SAPBEXstdItem 4 2 5 3" xfId="5605"/>
    <cellStyle name="SAPBEXstdItem 4 2 5 3 2" xfId="31046"/>
    <cellStyle name="SAPBEXstdItem 4 2 5 3 2 2" xfId="63237"/>
    <cellStyle name="SAPBEXstdItem 4 2 5 3 3" xfId="52132"/>
    <cellStyle name="SAPBEXstdItem 4 2 5 4" xfId="31047"/>
    <cellStyle name="SAPBEXstdItem 4 2 5 4 2" xfId="31048"/>
    <cellStyle name="SAPBEXstdItem 4 2 5 4 3" xfId="63238"/>
    <cellStyle name="SAPBEXstdItem 4 2 5 5" xfId="31049"/>
    <cellStyle name="SAPBEXstdItem 4 2 5 6" xfId="52133"/>
    <cellStyle name="SAPBEXstdItem 4 2 6" xfId="2668"/>
    <cellStyle name="SAPBEXstdItem 4 2 6 10" xfId="63239"/>
    <cellStyle name="SAPBEXstdItem 4 2 6 11" xfId="63240"/>
    <cellStyle name="SAPBEXstdItem 4 2 6 2" xfId="2669"/>
    <cellStyle name="SAPBEXstdItem 4 2 6 2 10" xfId="63241"/>
    <cellStyle name="SAPBEXstdItem 4 2 6 2 2" xfId="6962"/>
    <cellStyle name="SAPBEXstdItem 4 2 6 2 2 2" xfId="31050"/>
    <cellStyle name="SAPBEXstdItem 4 2 6 2 2 2 2" xfId="63242"/>
    <cellStyle name="SAPBEXstdItem 4 2 6 2 2 3" xfId="52134"/>
    <cellStyle name="SAPBEXstdItem 4 2 6 2 3" xfId="8945"/>
    <cellStyle name="SAPBEXstdItem 4 2 6 2 3 2" xfId="31051"/>
    <cellStyle name="SAPBEXstdItem 4 2 6 2 3 2 2" xfId="63243"/>
    <cellStyle name="SAPBEXstdItem 4 2 6 2 3 3" xfId="52135"/>
    <cellStyle name="SAPBEXstdItem 4 2 6 2 4" xfId="10398"/>
    <cellStyle name="SAPBEXstdItem 4 2 6 2 4 2" xfId="31052"/>
    <cellStyle name="SAPBEXstdItem 4 2 6 2 4 3" xfId="52136"/>
    <cellStyle name="SAPBEXstdItem 4 2 6 2 5" xfId="11822"/>
    <cellStyle name="SAPBEXstdItem 4 2 6 2 5 2" xfId="31053"/>
    <cellStyle name="SAPBEXstdItem 4 2 6 2 5 3" xfId="52137"/>
    <cellStyle name="SAPBEXstdItem 4 2 6 2 6" xfId="13197"/>
    <cellStyle name="SAPBEXstdItem 4 2 6 2 6 2" xfId="52138"/>
    <cellStyle name="SAPBEXstdItem 4 2 6 2 7" xfId="14547"/>
    <cellStyle name="SAPBEXstdItem 4 2 6 2 8" xfId="52139"/>
    <cellStyle name="SAPBEXstdItem 4 2 6 2 9" xfId="63244"/>
    <cellStyle name="SAPBEXstdItem 4 2 6 3" xfId="5834"/>
    <cellStyle name="SAPBEXstdItem 4 2 6 3 2" xfId="31054"/>
    <cellStyle name="SAPBEXstdItem 4 2 6 3 2 2" xfId="63245"/>
    <cellStyle name="SAPBEXstdItem 4 2 6 3 3" xfId="52140"/>
    <cellStyle name="SAPBEXstdItem 4 2 6 4" xfId="7905"/>
    <cellStyle name="SAPBEXstdItem 4 2 6 4 2" xfId="31055"/>
    <cellStyle name="SAPBEXstdItem 4 2 6 4 2 2" xfId="63246"/>
    <cellStyle name="SAPBEXstdItem 4 2 6 4 3" xfId="52141"/>
    <cellStyle name="SAPBEXstdItem 4 2 6 5" xfId="7634"/>
    <cellStyle name="SAPBEXstdItem 4 2 6 5 2" xfId="31056"/>
    <cellStyle name="SAPBEXstdItem 4 2 6 5 3" xfId="52142"/>
    <cellStyle name="SAPBEXstdItem 4 2 6 6" xfId="7875"/>
    <cellStyle name="SAPBEXstdItem 4 2 6 6 2" xfId="31057"/>
    <cellStyle name="SAPBEXstdItem 4 2 6 6 3" xfId="52143"/>
    <cellStyle name="SAPBEXstdItem 4 2 6 7" xfId="8434"/>
    <cellStyle name="SAPBEXstdItem 4 2 6 7 2" xfId="52144"/>
    <cellStyle name="SAPBEXstdItem 4 2 6 8" xfId="9899"/>
    <cellStyle name="SAPBEXstdItem 4 2 6 9" xfId="52145"/>
    <cellStyle name="SAPBEXstdItem 4 2 7" xfId="2670"/>
    <cellStyle name="SAPBEXstdItem 4 2 7 10" xfId="63247"/>
    <cellStyle name="SAPBEXstdItem 4 2 7 11" xfId="63248"/>
    <cellStyle name="SAPBEXstdItem 4 2 7 2" xfId="2671"/>
    <cellStyle name="SAPBEXstdItem 4 2 7 2 10" xfId="63249"/>
    <cellStyle name="SAPBEXstdItem 4 2 7 2 2" xfId="7187"/>
    <cellStyle name="SAPBEXstdItem 4 2 7 2 2 2" xfId="31058"/>
    <cellStyle name="SAPBEXstdItem 4 2 7 2 2 2 2" xfId="63250"/>
    <cellStyle name="SAPBEXstdItem 4 2 7 2 2 3" xfId="52146"/>
    <cellStyle name="SAPBEXstdItem 4 2 7 2 3" xfId="9170"/>
    <cellStyle name="SAPBEXstdItem 4 2 7 2 3 2" xfId="31059"/>
    <cellStyle name="SAPBEXstdItem 4 2 7 2 3 2 2" xfId="63251"/>
    <cellStyle name="SAPBEXstdItem 4 2 7 2 3 3" xfId="52147"/>
    <cellStyle name="SAPBEXstdItem 4 2 7 2 4" xfId="10623"/>
    <cellStyle name="SAPBEXstdItem 4 2 7 2 4 2" xfId="31060"/>
    <cellStyle name="SAPBEXstdItem 4 2 7 2 4 3" xfId="52148"/>
    <cellStyle name="SAPBEXstdItem 4 2 7 2 5" xfId="12047"/>
    <cellStyle name="SAPBEXstdItem 4 2 7 2 5 2" xfId="31061"/>
    <cellStyle name="SAPBEXstdItem 4 2 7 2 5 3" xfId="52149"/>
    <cellStyle name="SAPBEXstdItem 4 2 7 2 6" xfId="13422"/>
    <cellStyle name="SAPBEXstdItem 4 2 7 2 6 2" xfId="31062"/>
    <cellStyle name="SAPBEXstdItem 4 2 7 2 6 3" xfId="52150"/>
    <cellStyle name="SAPBEXstdItem 4 2 7 2 7" xfId="14772"/>
    <cellStyle name="SAPBEXstdItem 4 2 7 2 7 2" xfId="52151"/>
    <cellStyle name="SAPBEXstdItem 4 2 7 2 8" xfId="3003"/>
    <cellStyle name="SAPBEXstdItem 4 2 7 2 9" xfId="63252"/>
    <cellStyle name="SAPBEXstdItem 4 2 7 3" xfId="6059"/>
    <cellStyle name="SAPBEXstdItem 4 2 7 3 2" xfId="31063"/>
    <cellStyle name="SAPBEXstdItem 4 2 7 3 2 2" xfId="63253"/>
    <cellStyle name="SAPBEXstdItem 4 2 7 3 3" xfId="52152"/>
    <cellStyle name="SAPBEXstdItem 4 2 7 4" xfId="8130"/>
    <cellStyle name="SAPBEXstdItem 4 2 7 4 2" xfId="31064"/>
    <cellStyle name="SAPBEXstdItem 4 2 7 4 2 2" xfId="63254"/>
    <cellStyle name="SAPBEXstdItem 4 2 7 4 3" xfId="52153"/>
    <cellStyle name="SAPBEXstdItem 4 2 7 5" xfId="9617"/>
    <cellStyle name="SAPBEXstdItem 4 2 7 5 2" xfId="31065"/>
    <cellStyle name="SAPBEXstdItem 4 2 7 5 3" xfId="52154"/>
    <cellStyle name="SAPBEXstdItem 4 2 7 6" xfId="11070"/>
    <cellStyle name="SAPBEXstdItem 4 2 7 6 2" xfId="31066"/>
    <cellStyle name="SAPBEXstdItem 4 2 7 6 3" xfId="52155"/>
    <cellStyle name="SAPBEXstdItem 4 2 7 7" xfId="12496"/>
    <cellStyle name="SAPBEXstdItem 4 2 7 7 2" xfId="31067"/>
    <cellStyle name="SAPBEXstdItem 4 2 7 7 3" xfId="52156"/>
    <cellStyle name="SAPBEXstdItem 4 2 7 8" xfId="13868"/>
    <cellStyle name="SAPBEXstdItem 4 2 7 8 2" xfId="52157"/>
    <cellStyle name="SAPBEXstdItem 4 2 7 9" xfId="3696"/>
    <cellStyle name="SAPBEXstdItem 4 2 8" xfId="3923"/>
    <cellStyle name="SAPBEXstdItem 4 2 8 2" xfId="3060"/>
    <cellStyle name="SAPBEXstdItem 4 2 8 2 2" xfId="31068"/>
    <cellStyle name="SAPBEXstdItem 4 2 8 2 2 2" xfId="31069"/>
    <cellStyle name="SAPBEXstdItem 4 2 8 2 2 3" xfId="63255"/>
    <cellStyle name="SAPBEXstdItem 4 2 8 2 3" xfId="31070"/>
    <cellStyle name="SAPBEXstdItem 4 2 8 2 3 2" xfId="31071"/>
    <cellStyle name="SAPBEXstdItem 4 2 8 2 3 3" xfId="63256"/>
    <cellStyle name="SAPBEXstdItem 4 2 8 2 4" xfId="31072"/>
    <cellStyle name="SAPBEXstdItem 4 2 8 2 5" xfId="52158"/>
    <cellStyle name="SAPBEXstdItem 4 2 8 3" xfId="31073"/>
    <cellStyle name="SAPBEXstdItem 4 2 8 3 2" xfId="31074"/>
    <cellStyle name="SAPBEXstdItem 4 2 8 3 3" xfId="63257"/>
    <cellStyle name="SAPBEXstdItem 4 2 8 4" xfId="31075"/>
    <cellStyle name="SAPBEXstdItem 4 2 8 4 2" xfId="31076"/>
    <cellStyle name="SAPBEXstdItem 4 2 8 4 3" xfId="63258"/>
    <cellStyle name="SAPBEXstdItem 4 2 8 5" xfId="31077"/>
    <cellStyle name="SAPBEXstdItem 4 2 8 5 2" xfId="63259"/>
    <cellStyle name="SAPBEXstdItem 4 2 8 6" xfId="52159"/>
    <cellStyle name="SAPBEXstdItem 4 2 8 7" xfId="63260"/>
    <cellStyle name="SAPBEXstdItem 4 2 9" xfId="3267"/>
    <cellStyle name="SAPBEXstdItem 4 2 9 2" xfId="4545"/>
    <cellStyle name="SAPBEXstdItem 4 2 9 2 2" xfId="31078"/>
    <cellStyle name="SAPBEXstdItem 4 2 9 2 2 2" xfId="31079"/>
    <cellStyle name="SAPBEXstdItem 4 2 9 2 2 3" xfId="63261"/>
    <cellStyle name="SAPBEXstdItem 4 2 9 2 3" xfId="31080"/>
    <cellStyle name="SAPBEXstdItem 4 2 9 2 3 2" xfId="31081"/>
    <cellStyle name="SAPBEXstdItem 4 2 9 2 3 3" xfId="63262"/>
    <cellStyle name="SAPBEXstdItem 4 2 9 2 4" xfId="31082"/>
    <cellStyle name="SAPBEXstdItem 4 2 9 2 5" xfId="52160"/>
    <cellStyle name="SAPBEXstdItem 4 2 9 3" xfId="31083"/>
    <cellStyle name="SAPBEXstdItem 4 2 9 3 2" xfId="31084"/>
    <cellStyle name="SAPBEXstdItem 4 2 9 3 3" xfId="63263"/>
    <cellStyle name="SAPBEXstdItem 4 2 9 4" xfId="31085"/>
    <cellStyle name="SAPBEXstdItem 4 2 9 4 2" xfId="31086"/>
    <cellStyle name="SAPBEXstdItem 4 2 9 4 3" xfId="63264"/>
    <cellStyle name="SAPBEXstdItem 4 2 9 5" xfId="31087"/>
    <cellStyle name="SAPBEXstdItem 4 2 9 6" xfId="52161"/>
    <cellStyle name="SAPBEXstdItem 4 3" xfId="31088"/>
    <cellStyle name="SAPBEXstdItem 4 3 2" xfId="31089"/>
    <cellStyle name="SAPBEXstdItem 4 3 3" xfId="52162"/>
    <cellStyle name="SAPBEXstdItem 4 4" xfId="52163"/>
    <cellStyle name="SAPBEXstdItem 5" xfId="275"/>
    <cellStyle name="SAPBEXstdItem 5 2" xfId="2672"/>
    <cellStyle name="SAPBEXstdItem 5 2 10" xfId="4354"/>
    <cellStyle name="SAPBEXstdItem 5 2 10 2" xfId="31090"/>
    <cellStyle name="SAPBEXstdItem 5 2 10 2 2" xfId="31091"/>
    <cellStyle name="SAPBEXstdItem 5 2 10 2 3" xfId="63265"/>
    <cellStyle name="SAPBEXstdItem 5 2 10 3" xfId="31092"/>
    <cellStyle name="SAPBEXstdItem 5 2 10 3 2" xfId="31093"/>
    <cellStyle name="SAPBEXstdItem 5 2 10 3 3" xfId="63266"/>
    <cellStyle name="SAPBEXstdItem 5 2 10 4" xfId="31094"/>
    <cellStyle name="SAPBEXstdItem 5 2 10 5" xfId="52164"/>
    <cellStyle name="SAPBEXstdItem 5 2 11" xfId="3019"/>
    <cellStyle name="SAPBEXstdItem 5 2 11 2" xfId="31095"/>
    <cellStyle name="SAPBEXstdItem 5 2 11 2 2" xfId="31096"/>
    <cellStyle name="SAPBEXstdItem 5 2 11 2 3" xfId="63267"/>
    <cellStyle name="SAPBEXstdItem 5 2 11 3" xfId="31097"/>
    <cellStyle name="SAPBEXstdItem 5 2 11 3 2" xfId="31098"/>
    <cellStyle name="SAPBEXstdItem 5 2 11 3 3" xfId="63268"/>
    <cellStyle name="SAPBEXstdItem 5 2 11 4" xfId="31099"/>
    <cellStyle name="SAPBEXstdItem 5 2 11 5" xfId="52165"/>
    <cellStyle name="SAPBEXstdItem 5 2 12" xfId="3569"/>
    <cellStyle name="SAPBEXstdItem 5 2 12 2" xfId="31100"/>
    <cellStyle name="SAPBEXstdItem 5 2 12 2 2" xfId="31101"/>
    <cellStyle name="SAPBEXstdItem 5 2 12 2 3" xfId="63269"/>
    <cellStyle name="SAPBEXstdItem 5 2 12 3" xfId="31102"/>
    <cellStyle name="SAPBEXstdItem 5 2 12 3 2" xfId="31103"/>
    <cellStyle name="SAPBEXstdItem 5 2 12 3 3" xfId="63270"/>
    <cellStyle name="SAPBEXstdItem 5 2 12 4" xfId="31104"/>
    <cellStyle name="SAPBEXstdItem 5 2 12 5" xfId="52166"/>
    <cellStyle name="SAPBEXstdItem 5 2 13" xfId="31105"/>
    <cellStyle name="SAPBEXstdItem 5 2 13 2" xfId="31106"/>
    <cellStyle name="SAPBEXstdItem 5 2 13 3" xfId="63271"/>
    <cellStyle name="SAPBEXstdItem 5 2 14" xfId="52167"/>
    <cellStyle name="SAPBEXstdItem 5 2 2" xfId="2673"/>
    <cellStyle name="SAPBEXstdItem 5 2 2 10" xfId="4602"/>
    <cellStyle name="SAPBEXstdItem 5 2 2 10 2" xfId="31107"/>
    <cellStyle name="SAPBEXstdItem 5 2 2 10 2 2" xfId="31108"/>
    <cellStyle name="SAPBEXstdItem 5 2 2 10 2 3" xfId="63272"/>
    <cellStyle name="SAPBEXstdItem 5 2 2 10 3" xfId="31109"/>
    <cellStyle name="SAPBEXstdItem 5 2 2 10 3 2" xfId="31110"/>
    <cellStyle name="SAPBEXstdItem 5 2 2 10 3 3" xfId="63273"/>
    <cellStyle name="SAPBEXstdItem 5 2 2 10 4" xfId="31111"/>
    <cellStyle name="SAPBEXstdItem 5 2 2 10 5" xfId="52168"/>
    <cellStyle name="SAPBEXstdItem 5 2 2 11" xfId="31112"/>
    <cellStyle name="SAPBEXstdItem 5 2 2 11 2" xfId="31113"/>
    <cellStyle name="SAPBEXstdItem 5 2 2 11 3" xfId="63274"/>
    <cellStyle name="SAPBEXstdItem 5 2 2 12" xfId="52169"/>
    <cellStyle name="SAPBEXstdItem 5 2 2 2" xfId="2674"/>
    <cellStyle name="SAPBEXstdItem 5 2 2 2 2" xfId="2675"/>
    <cellStyle name="SAPBEXstdItem 5 2 2 2 2 2" xfId="2676"/>
    <cellStyle name="SAPBEXstdItem 5 2 2 2 2 2 2" xfId="9484"/>
    <cellStyle name="SAPBEXstdItem 5 2 2 2 2 2 2 2" xfId="31114"/>
    <cellStyle name="SAPBEXstdItem 5 2 2 2 2 2 2 2 2" xfId="63275"/>
    <cellStyle name="SAPBEXstdItem 5 2 2 2 2 2 2 3" xfId="52170"/>
    <cellStyle name="SAPBEXstdItem 5 2 2 2 2 2 3" xfId="10937"/>
    <cellStyle name="SAPBEXstdItem 5 2 2 2 2 2 3 2" xfId="31115"/>
    <cellStyle name="SAPBEXstdItem 5 2 2 2 2 2 3 3" xfId="52171"/>
    <cellStyle name="SAPBEXstdItem 5 2 2 2 2 2 4" xfId="12361"/>
    <cellStyle name="SAPBEXstdItem 5 2 2 2 2 2 4 2" xfId="31116"/>
    <cellStyle name="SAPBEXstdItem 5 2 2 2 2 2 4 3" xfId="52172"/>
    <cellStyle name="SAPBEXstdItem 5 2 2 2 2 2 5" xfId="13736"/>
    <cellStyle name="SAPBEXstdItem 5 2 2 2 2 2 5 2" xfId="52173"/>
    <cellStyle name="SAPBEXstdItem 5 2 2 2 2 2 6" xfId="15086"/>
    <cellStyle name="SAPBEXstdItem 5 2 2 2 2 2 7" xfId="7501"/>
    <cellStyle name="SAPBEXstdItem 5 2 2 2 2 2 8" xfId="63276"/>
    <cellStyle name="SAPBEXstdItem 5 2 2 2 2 2 9" xfId="63277"/>
    <cellStyle name="SAPBEXstdItem 5 2 2 2 2 3" xfId="6364"/>
    <cellStyle name="SAPBEXstdItem 5 2 2 2 2 3 2" xfId="31117"/>
    <cellStyle name="SAPBEXstdItem 5 2 2 2 2 3 2 2" xfId="63278"/>
    <cellStyle name="SAPBEXstdItem 5 2 2 2 2 3 3" xfId="52174"/>
    <cellStyle name="SAPBEXstdItem 5 2 2 2 2 4" xfId="31118"/>
    <cellStyle name="SAPBEXstdItem 5 2 2 2 2 4 2" xfId="31119"/>
    <cellStyle name="SAPBEXstdItem 5 2 2 2 2 4 3" xfId="63279"/>
    <cellStyle name="SAPBEXstdItem 5 2 2 2 2 5" xfId="31120"/>
    <cellStyle name="SAPBEXstdItem 5 2 2 2 2 6" xfId="52175"/>
    <cellStyle name="SAPBEXstdItem 5 2 2 2 3" xfId="2677"/>
    <cellStyle name="SAPBEXstdItem 5 2 2 2 3 2" xfId="8572"/>
    <cellStyle name="SAPBEXstdItem 5 2 2 2 3 2 2" xfId="31121"/>
    <cellStyle name="SAPBEXstdItem 5 2 2 2 3 2 2 2" xfId="63280"/>
    <cellStyle name="SAPBEXstdItem 5 2 2 2 3 2 3" xfId="52176"/>
    <cellStyle name="SAPBEXstdItem 5 2 2 2 3 3" xfId="10025"/>
    <cellStyle name="SAPBEXstdItem 5 2 2 2 3 3 2" xfId="31122"/>
    <cellStyle name="SAPBEXstdItem 5 2 2 2 3 3 3" xfId="52177"/>
    <cellStyle name="SAPBEXstdItem 5 2 2 2 3 4" xfId="11449"/>
    <cellStyle name="SAPBEXstdItem 5 2 2 2 3 4 2" xfId="31123"/>
    <cellStyle name="SAPBEXstdItem 5 2 2 2 3 4 3" xfId="52178"/>
    <cellStyle name="SAPBEXstdItem 5 2 2 2 3 5" xfId="12824"/>
    <cellStyle name="SAPBEXstdItem 5 2 2 2 3 5 2" xfId="31124"/>
    <cellStyle name="SAPBEXstdItem 5 2 2 2 3 5 3" xfId="52179"/>
    <cellStyle name="SAPBEXstdItem 5 2 2 2 3 6" xfId="14174"/>
    <cellStyle name="SAPBEXstdItem 5 2 2 2 3 6 2" xfId="52180"/>
    <cellStyle name="SAPBEXstdItem 5 2 2 2 3 7" xfId="6589"/>
    <cellStyle name="SAPBEXstdItem 5 2 2 2 3 8" xfId="63281"/>
    <cellStyle name="SAPBEXstdItem 5 2 2 2 3 9" xfId="63282"/>
    <cellStyle name="SAPBEXstdItem 5 2 2 2 4" xfId="5462"/>
    <cellStyle name="SAPBEXstdItem 5 2 2 2 4 2" xfId="31125"/>
    <cellStyle name="SAPBEXstdItem 5 2 2 2 4 2 2" xfId="63283"/>
    <cellStyle name="SAPBEXstdItem 5 2 2 2 4 3" xfId="52181"/>
    <cellStyle name="SAPBEXstdItem 5 2 2 2 5" xfId="31126"/>
    <cellStyle name="SAPBEXstdItem 5 2 2 2 5 2" xfId="31127"/>
    <cellStyle name="SAPBEXstdItem 5 2 2 2 5 3" xfId="52182"/>
    <cellStyle name="SAPBEXstdItem 5 2 2 2 6" xfId="52183"/>
    <cellStyle name="SAPBEXstdItem 5 2 2 3" xfId="2678"/>
    <cellStyle name="SAPBEXstdItem 5 2 2 3 2" xfId="2679"/>
    <cellStyle name="SAPBEXstdItem 5 2 2 3 2 2" xfId="8798"/>
    <cellStyle name="SAPBEXstdItem 5 2 2 3 2 2 2" xfId="31128"/>
    <cellStyle name="SAPBEXstdItem 5 2 2 3 2 2 2 2" xfId="63284"/>
    <cellStyle name="SAPBEXstdItem 5 2 2 3 2 2 3" xfId="52184"/>
    <cellStyle name="SAPBEXstdItem 5 2 2 3 2 3" xfId="10251"/>
    <cellStyle name="SAPBEXstdItem 5 2 2 3 2 3 2" xfId="31129"/>
    <cellStyle name="SAPBEXstdItem 5 2 2 3 2 3 2 2" xfId="63285"/>
    <cellStyle name="SAPBEXstdItem 5 2 2 3 2 3 3" xfId="52185"/>
    <cellStyle name="SAPBEXstdItem 5 2 2 3 2 4" xfId="11675"/>
    <cellStyle name="SAPBEXstdItem 5 2 2 3 2 4 2" xfId="31130"/>
    <cellStyle name="SAPBEXstdItem 5 2 2 3 2 4 3" xfId="52186"/>
    <cellStyle name="SAPBEXstdItem 5 2 2 3 2 5" xfId="13050"/>
    <cellStyle name="SAPBEXstdItem 5 2 2 3 2 5 2" xfId="52187"/>
    <cellStyle name="SAPBEXstdItem 5 2 2 3 2 6" xfId="14400"/>
    <cellStyle name="SAPBEXstdItem 5 2 2 3 2 7" xfId="6815"/>
    <cellStyle name="SAPBEXstdItem 5 2 2 3 2 8" xfId="63286"/>
    <cellStyle name="SAPBEXstdItem 5 2 2 3 2 9" xfId="63287"/>
    <cellStyle name="SAPBEXstdItem 5 2 2 3 3" xfId="5688"/>
    <cellStyle name="SAPBEXstdItem 5 2 2 3 3 2" xfId="31131"/>
    <cellStyle name="SAPBEXstdItem 5 2 2 3 3 2 2" xfId="63288"/>
    <cellStyle name="SAPBEXstdItem 5 2 2 3 3 3" xfId="52188"/>
    <cellStyle name="SAPBEXstdItem 5 2 2 3 4" xfId="31132"/>
    <cellStyle name="SAPBEXstdItem 5 2 2 3 4 2" xfId="31133"/>
    <cellStyle name="SAPBEXstdItem 5 2 2 3 4 3" xfId="63289"/>
    <cellStyle name="SAPBEXstdItem 5 2 2 3 5" xfId="31134"/>
    <cellStyle name="SAPBEXstdItem 5 2 2 3 6" xfId="52189"/>
    <cellStyle name="SAPBEXstdItem 5 2 2 4" xfId="2680"/>
    <cellStyle name="SAPBEXstdItem 5 2 2 4 10" xfId="63290"/>
    <cellStyle name="SAPBEXstdItem 5 2 2 4 11" xfId="63291"/>
    <cellStyle name="SAPBEXstdItem 5 2 2 4 2" xfId="2681"/>
    <cellStyle name="SAPBEXstdItem 5 2 2 4 2 10" xfId="63292"/>
    <cellStyle name="SAPBEXstdItem 5 2 2 4 2 2" xfId="7044"/>
    <cellStyle name="SAPBEXstdItem 5 2 2 4 2 2 2" xfId="31135"/>
    <cellStyle name="SAPBEXstdItem 5 2 2 4 2 2 2 2" xfId="63293"/>
    <cellStyle name="SAPBEXstdItem 5 2 2 4 2 2 3" xfId="52190"/>
    <cellStyle name="SAPBEXstdItem 5 2 2 4 2 3" xfId="9027"/>
    <cellStyle name="SAPBEXstdItem 5 2 2 4 2 3 2" xfId="31136"/>
    <cellStyle name="SAPBEXstdItem 5 2 2 4 2 3 2 2" xfId="63294"/>
    <cellStyle name="SAPBEXstdItem 5 2 2 4 2 3 3" xfId="52191"/>
    <cellStyle name="SAPBEXstdItem 5 2 2 4 2 4" xfId="10480"/>
    <cellStyle name="SAPBEXstdItem 5 2 2 4 2 4 2" xfId="31137"/>
    <cellStyle name="SAPBEXstdItem 5 2 2 4 2 4 3" xfId="52192"/>
    <cellStyle name="SAPBEXstdItem 5 2 2 4 2 5" xfId="11904"/>
    <cellStyle name="SAPBEXstdItem 5 2 2 4 2 5 2" xfId="31138"/>
    <cellStyle name="SAPBEXstdItem 5 2 2 4 2 5 3" xfId="52193"/>
    <cellStyle name="SAPBEXstdItem 5 2 2 4 2 6" xfId="13279"/>
    <cellStyle name="SAPBEXstdItem 5 2 2 4 2 6 2" xfId="52194"/>
    <cellStyle name="SAPBEXstdItem 5 2 2 4 2 7" xfId="14629"/>
    <cellStyle name="SAPBEXstdItem 5 2 2 4 2 8" xfId="52195"/>
    <cellStyle name="SAPBEXstdItem 5 2 2 4 2 9" xfId="63295"/>
    <cellStyle name="SAPBEXstdItem 5 2 2 4 3" xfId="5916"/>
    <cellStyle name="SAPBEXstdItem 5 2 2 4 3 2" xfId="31139"/>
    <cellStyle name="SAPBEXstdItem 5 2 2 4 3 2 2" xfId="63296"/>
    <cellStyle name="SAPBEXstdItem 5 2 2 4 3 3" xfId="52196"/>
    <cellStyle name="SAPBEXstdItem 5 2 2 4 4" xfId="7987"/>
    <cellStyle name="SAPBEXstdItem 5 2 2 4 4 2" xfId="31140"/>
    <cellStyle name="SAPBEXstdItem 5 2 2 4 4 2 2" xfId="63297"/>
    <cellStyle name="SAPBEXstdItem 5 2 2 4 4 3" xfId="52197"/>
    <cellStyle name="SAPBEXstdItem 5 2 2 4 5" xfId="5184"/>
    <cellStyle name="SAPBEXstdItem 5 2 2 4 5 2" xfId="31141"/>
    <cellStyle name="SAPBEXstdItem 5 2 2 4 5 3" xfId="52198"/>
    <cellStyle name="SAPBEXstdItem 5 2 2 4 6" xfId="7866"/>
    <cellStyle name="SAPBEXstdItem 5 2 2 4 6 2" xfId="31142"/>
    <cellStyle name="SAPBEXstdItem 5 2 2 4 6 3" xfId="52199"/>
    <cellStyle name="SAPBEXstdItem 5 2 2 4 7" xfId="7753"/>
    <cellStyle name="SAPBEXstdItem 5 2 2 4 7 2" xfId="52200"/>
    <cellStyle name="SAPBEXstdItem 5 2 2 4 8" xfId="5263"/>
    <cellStyle name="SAPBEXstdItem 5 2 2 4 9" xfId="52201"/>
    <cellStyle name="SAPBEXstdItem 5 2 2 5" xfId="2682"/>
    <cellStyle name="SAPBEXstdItem 5 2 2 5 10" xfId="63298"/>
    <cellStyle name="SAPBEXstdItem 5 2 2 5 11" xfId="63299"/>
    <cellStyle name="SAPBEXstdItem 5 2 2 5 2" xfId="2683"/>
    <cellStyle name="SAPBEXstdItem 5 2 2 5 2 10" xfId="63300"/>
    <cellStyle name="SAPBEXstdItem 5 2 2 5 2 2" xfId="7268"/>
    <cellStyle name="SAPBEXstdItem 5 2 2 5 2 2 2" xfId="31143"/>
    <cellStyle name="SAPBEXstdItem 5 2 2 5 2 2 2 2" xfId="63301"/>
    <cellStyle name="SAPBEXstdItem 5 2 2 5 2 2 3" xfId="52202"/>
    <cellStyle name="SAPBEXstdItem 5 2 2 5 2 3" xfId="9251"/>
    <cellStyle name="SAPBEXstdItem 5 2 2 5 2 3 2" xfId="31144"/>
    <cellStyle name="SAPBEXstdItem 5 2 2 5 2 3 2 2" xfId="63302"/>
    <cellStyle name="SAPBEXstdItem 5 2 2 5 2 3 3" xfId="52203"/>
    <cellStyle name="SAPBEXstdItem 5 2 2 5 2 4" xfId="10704"/>
    <cellStyle name="SAPBEXstdItem 5 2 2 5 2 4 2" xfId="31145"/>
    <cellStyle name="SAPBEXstdItem 5 2 2 5 2 4 3" xfId="52204"/>
    <cellStyle name="SAPBEXstdItem 5 2 2 5 2 5" xfId="12128"/>
    <cellStyle name="SAPBEXstdItem 5 2 2 5 2 5 2" xfId="31146"/>
    <cellStyle name="SAPBEXstdItem 5 2 2 5 2 5 3" xfId="52205"/>
    <cellStyle name="SAPBEXstdItem 5 2 2 5 2 6" xfId="13503"/>
    <cellStyle name="SAPBEXstdItem 5 2 2 5 2 6 2" xfId="31147"/>
    <cellStyle name="SAPBEXstdItem 5 2 2 5 2 6 3" xfId="52206"/>
    <cellStyle name="SAPBEXstdItem 5 2 2 5 2 7" xfId="14853"/>
    <cellStyle name="SAPBEXstdItem 5 2 2 5 2 7 2" xfId="52207"/>
    <cellStyle name="SAPBEXstdItem 5 2 2 5 2 8" xfId="4764"/>
    <cellStyle name="SAPBEXstdItem 5 2 2 5 2 9" xfId="63303"/>
    <cellStyle name="SAPBEXstdItem 5 2 2 5 3" xfId="6140"/>
    <cellStyle name="SAPBEXstdItem 5 2 2 5 3 2" xfId="31148"/>
    <cellStyle name="SAPBEXstdItem 5 2 2 5 3 2 2" xfId="63304"/>
    <cellStyle name="SAPBEXstdItem 5 2 2 5 3 3" xfId="52208"/>
    <cellStyle name="SAPBEXstdItem 5 2 2 5 4" xfId="8211"/>
    <cellStyle name="SAPBEXstdItem 5 2 2 5 4 2" xfId="31149"/>
    <cellStyle name="SAPBEXstdItem 5 2 2 5 4 2 2" xfId="63305"/>
    <cellStyle name="SAPBEXstdItem 5 2 2 5 4 3" xfId="52209"/>
    <cellStyle name="SAPBEXstdItem 5 2 2 5 5" xfId="9698"/>
    <cellStyle name="SAPBEXstdItem 5 2 2 5 5 2" xfId="31150"/>
    <cellStyle name="SAPBEXstdItem 5 2 2 5 5 3" xfId="52210"/>
    <cellStyle name="SAPBEXstdItem 5 2 2 5 6" xfId="11151"/>
    <cellStyle name="SAPBEXstdItem 5 2 2 5 6 2" xfId="31151"/>
    <cellStyle name="SAPBEXstdItem 5 2 2 5 6 3" xfId="52211"/>
    <cellStyle name="SAPBEXstdItem 5 2 2 5 7" xfId="12577"/>
    <cellStyle name="SAPBEXstdItem 5 2 2 5 7 2" xfId="31152"/>
    <cellStyle name="SAPBEXstdItem 5 2 2 5 7 3" xfId="52212"/>
    <cellStyle name="SAPBEXstdItem 5 2 2 5 8" xfId="13949"/>
    <cellStyle name="SAPBEXstdItem 5 2 2 5 8 2" xfId="52213"/>
    <cellStyle name="SAPBEXstdItem 5 2 2 5 9" xfId="3779"/>
    <cellStyle name="SAPBEXstdItem 5 2 2 6" xfId="4006"/>
    <cellStyle name="SAPBEXstdItem 5 2 2 6 2" xfId="4783"/>
    <cellStyle name="SAPBEXstdItem 5 2 2 6 2 2" xfId="31153"/>
    <cellStyle name="SAPBEXstdItem 5 2 2 6 2 2 2" xfId="31154"/>
    <cellStyle name="SAPBEXstdItem 5 2 2 6 2 2 3" xfId="63306"/>
    <cellStyle name="SAPBEXstdItem 5 2 2 6 2 3" xfId="31155"/>
    <cellStyle name="SAPBEXstdItem 5 2 2 6 2 3 2" xfId="31156"/>
    <cellStyle name="SAPBEXstdItem 5 2 2 6 2 3 3" xfId="63307"/>
    <cellStyle name="SAPBEXstdItem 5 2 2 6 2 4" xfId="31157"/>
    <cellStyle name="SAPBEXstdItem 5 2 2 6 2 5" xfId="52214"/>
    <cellStyle name="SAPBEXstdItem 5 2 2 6 3" xfId="31158"/>
    <cellStyle name="SAPBEXstdItem 5 2 2 6 3 2" xfId="31159"/>
    <cellStyle name="SAPBEXstdItem 5 2 2 6 3 3" xfId="63308"/>
    <cellStyle name="SAPBEXstdItem 5 2 2 6 4" xfId="31160"/>
    <cellStyle name="SAPBEXstdItem 5 2 2 6 4 2" xfId="31161"/>
    <cellStyle name="SAPBEXstdItem 5 2 2 6 4 3" xfId="63309"/>
    <cellStyle name="SAPBEXstdItem 5 2 2 6 5" xfId="31162"/>
    <cellStyle name="SAPBEXstdItem 5 2 2 6 5 2" xfId="63310"/>
    <cellStyle name="SAPBEXstdItem 5 2 2 6 6" xfId="52215"/>
    <cellStyle name="SAPBEXstdItem 5 2 2 6 7" xfId="63311"/>
    <cellStyle name="SAPBEXstdItem 5 2 2 7" xfId="3236"/>
    <cellStyle name="SAPBEXstdItem 5 2 2 7 2" xfId="3407"/>
    <cellStyle name="SAPBEXstdItem 5 2 2 7 2 2" xfId="31163"/>
    <cellStyle name="SAPBEXstdItem 5 2 2 7 2 2 2" xfId="31164"/>
    <cellStyle name="SAPBEXstdItem 5 2 2 7 2 2 3" xfId="63312"/>
    <cellStyle name="SAPBEXstdItem 5 2 2 7 2 3" xfId="31165"/>
    <cellStyle name="SAPBEXstdItem 5 2 2 7 2 3 2" xfId="31166"/>
    <cellStyle name="SAPBEXstdItem 5 2 2 7 2 3 3" xfId="63313"/>
    <cellStyle name="SAPBEXstdItem 5 2 2 7 2 4" xfId="31167"/>
    <cellStyle name="SAPBEXstdItem 5 2 2 7 2 5" xfId="52216"/>
    <cellStyle name="SAPBEXstdItem 5 2 2 7 3" xfId="31168"/>
    <cellStyle name="SAPBEXstdItem 5 2 2 7 3 2" xfId="31169"/>
    <cellStyle name="SAPBEXstdItem 5 2 2 7 3 3" xfId="63314"/>
    <cellStyle name="SAPBEXstdItem 5 2 2 7 4" xfId="31170"/>
    <cellStyle name="SAPBEXstdItem 5 2 2 7 4 2" xfId="31171"/>
    <cellStyle name="SAPBEXstdItem 5 2 2 7 4 3" xfId="63315"/>
    <cellStyle name="SAPBEXstdItem 5 2 2 7 5" xfId="31172"/>
    <cellStyle name="SAPBEXstdItem 5 2 2 7 6" xfId="52217"/>
    <cellStyle name="SAPBEXstdItem 5 2 2 8" xfId="4344"/>
    <cellStyle name="SAPBEXstdItem 5 2 2 8 2" xfId="31173"/>
    <cellStyle name="SAPBEXstdItem 5 2 2 8 2 2" xfId="31174"/>
    <cellStyle name="SAPBEXstdItem 5 2 2 8 2 3" xfId="63316"/>
    <cellStyle name="SAPBEXstdItem 5 2 2 8 3" xfId="31175"/>
    <cellStyle name="SAPBEXstdItem 5 2 2 8 3 2" xfId="31176"/>
    <cellStyle name="SAPBEXstdItem 5 2 2 8 3 3" xfId="63317"/>
    <cellStyle name="SAPBEXstdItem 5 2 2 8 4" xfId="31177"/>
    <cellStyle name="SAPBEXstdItem 5 2 2 8 5" xfId="52218"/>
    <cellStyle name="SAPBEXstdItem 5 2 2 9" xfId="3403"/>
    <cellStyle name="SAPBEXstdItem 5 2 2 9 2" xfId="31178"/>
    <cellStyle name="SAPBEXstdItem 5 2 2 9 2 2" xfId="31179"/>
    <cellStyle name="SAPBEXstdItem 5 2 2 9 2 3" xfId="63318"/>
    <cellStyle name="SAPBEXstdItem 5 2 2 9 3" xfId="31180"/>
    <cellStyle name="SAPBEXstdItem 5 2 2 9 3 2" xfId="31181"/>
    <cellStyle name="SAPBEXstdItem 5 2 2 9 3 3" xfId="63319"/>
    <cellStyle name="SAPBEXstdItem 5 2 2 9 4" xfId="31182"/>
    <cellStyle name="SAPBEXstdItem 5 2 2 9 5" xfId="52219"/>
    <cellStyle name="SAPBEXstdItem 5 2 3" xfId="2684"/>
    <cellStyle name="SAPBEXstdItem 5 2 3 10" xfId="4889"/>
    <cellStyle name="SAPBEXstdItem 5 2 3 10 2" xfId="31183"/>
    <cellStyle name="SAPBEXstdItem 5 2 3 10 2 2" xfId="31184"/>
    <cellStyle name="SAPBEXstdItem 5 2 3 10 2 3" xfId="63320"/>
    <cellStyle name="SAPBEXstdItem 5 2 3 10 3" xfId="31185"/>
    <cellStyle name="SAPBEXstdItem 5 2 3 10 3 2" xfId="31186"/>
    <cellStyle name="SAPBEXstdItem 5 2 3 10 3 3" xfId="63321"/>
    <cellStyle name="SAPBEXstdItem 5 2 3 10 4" xfId="31187"/>
    <cellStyle name="SAPBEXstdItem 5 2 3 10 5" xfId="52220"/>
    <cellStyle name="SAPBEXstdItem 5 2 3 11" xfId="31188"/>
    <cellStyle name="SAPBEXstdItem 5 2 3 11 2" xfId="31189"/>
    <cellStyle name="SAPBEXstdItem 5 2 3 11 3" xfId="63322"/>
    <cellStyle name="SAPBEXstdItem 5 2 3 12" xfId="52221"/>
    <cellStyle name="SAPBEXstdItem 5 2 3 2" xfId="2685"/>
    <cellStyle name="SAPBEXstdItem 5 2 3 2 2" xfId="2686"/>
    <cellStyle name="SAPBEXstdItem 5 2 3 2 2 2" xfId="2687"/>
    <cellStyle name="SAPBEXstdItem 5 2 3 2 2 2 2" xfId="9558"/>
    <cellStyle name="SAPBEXstdItem 5 2 3 2 2 2 2 2" xfId="31190"/>
    <cellStyle name="SAPBEXstdItem 5 2 3 2 2 2 2 2 2" xfId="63323"/>
    <cellStyle name="SAPBEXstdItem 5 2 3 2 2 2 2 3" xfId="52222"/>
    <cellStyle name="SAPBEXstdItem 5 2 3 2 2 2 3" xfId="11011"/>
    <cellStyle name="SAPBEXstdItem 5 2 3 2 2 2 3 2" xfId="31191"/>
    <cellStyle name="SAPBEXstdItem 5 2 3 2 2 2 3 3" xfId="52223"/>
    <cellStyle name="SAPBEXstdItem 5 2 3 2 2 2 4" xfId="12435"/>
    <cellStyle name="SAPBEXstdItem 5 2 3 2 2 2 4 2" xfId="31192"/>
    <cellStyle name="SAPBEXstdItem 5 2 3 2 2 2 4 3" xfId="52224"/>
    <cellStyle name="SAPBEXstdItem 5 2 3 2 2 2 5" xfId="13810"/>
    <cellStyle name="SAPBEXstdItem 5 2 3 2 2 2 5 2" xfId="52225"/>
    <cellStyle name="SAPBEXstdItem 5 2 3 2 2 2 6" xfId="15160"/>
    <cellStyle name="SAPBEXstdItem 5 2 3 2 2 2 7" xfId="7575"/>
    <cellStyle name="SAPBEXstdItem 5 2 3 2 2 2 8" xfId="63324"/>
    <cellStyle name="SAPBEXstdItem 5 2 3 2 2 2 9" xfId="63325"/>
    <cellStyle name="SAPBEXstdItem 5 2 3 2 2 3" xfId="6438"/>
    <cellStyle name="SAPBEXstdItem 5 2 3 2 2 3 2" xfId="31193"/>
    <cellStyle name="SAPBEXstdItem 5 2 3 2 2 3 2 2" xfId="63326"/>
    <cellStyle name="SAPBEXstdItem 5 2 3 2 2 3 3" xfId="52226"/>
    <cellStyle name="SAPBEXstdItem 5 2 3 2 2 4" xfId="31194"/>
    <cellStyle name="SAPBEXstdItem 5 2 3 2 2 4 2" xfId="31195"/>
    <cellStyle name="SAPBEXstdItem 5 2 3 2 2 4 3" xfId="63327"/>
    <cellStyle name="SAPBEXstdItem 5 2 3 2 2 5" xfId="31196"/>
    <cellStyle name="SAPBEXstdItem 5 2 3 2 2 6" xfId="52227"/>
    <cellStyle name="SAPBEXstdItem 5 2 3 2 3" xfId="2688"/>
    <cellStyle name="SAPBEXstdItem 5 2 3 2 3 2" xfId="8648"/>
    <cellStyle name="SAPBEXstdItem 5 2 3 2 3 2 2" xfId="31197"/>
    <cellStyle name="SAPBEXstdItem 5 2 3 2 3 2 2 2" xfId="63328"/>
    <cellStyle name="SAPBEXstdItem 5 2 3 2 3 2 3" xfId="52228"/>
    <cellStyle name="SAPBEXstdItem 5 2 3 2 3 3" xfId="10101"/>
    <cellStyle name="SAPBEXstdItem 5 2 3 2 3 3 2" xfId="31198"/>
    <cellStyle name="SAPBEXstdItem 5 2 3 2 3 3 3" xfId="52229"/>
    <cellStyle name="SAPBEXstdItem 5 2 3 2 3 4" xfId="11525"/>
    <cellStyle name="SAPBEXstdItem 5 2 3 2 3 4 2" xfId="31199"/>
    <cellStyle name="SAPBEXstdItem 5 2 3 2 3 4 3" xfId="52230"/>
    <cellStyle name="SAPBEXstdItem 5 2 3 2 3 5" xfId="12900"/>
    <cellStyle name="SAPBEXstdItem 5 2 3 2 3 5 2" xfId="31200"/>
    <cellStyle name="SAPBEXstdItem 5 2 3 2 3 5 3" xfId="52231"/>
    <cellStyle name="SAPBEXstdItem 5 2 3 2 3 6" xfId="14250"/>
    <cellStyle name="SAPBEXstdItem 5 2 3 2 3 6 2" xfId="52232"/>
    <cellStyle name="SAPBEXstdItem 5 2 3 2 3 7" xfId="6665"/>
    <cellStyle name="SAPBEXstdItem 5 2 3 2 3 8" xfId="63329"/>
    <cellStyle name="SAPBEXstdItem 5 2 3 2 3 9" xfId="63330"/>
    <cellStyle name="SAPBEXstdItem 5 2 3 2 4" xfId="5538"/>
    <cellStyle name="SAPBEXstdItem 5 2 3 2 4 2" xfId="31201"/>
    <cellStyle name="SAPBEXstdItem 5 2 3 2 4 2 2" xfId="63331"/>
    <cellStyle name="SAPBEXstdItem 5 2 3 2 4 3" xfId="52233"/>
    <cellStyle name="SAPBEXstdItem 5 2 3 2 5" xfId="31202"/>
    <cellStyle name="SAPBEXstdItem 5 2 3 2 5 2" xfId="31203"/>
    <cellStyle name="SAPBEXstdItem 5 2 3 2 5 3" xfId="52234"/>
    <cellStyle name="SAPBEXstdItem 5 2 3 2 6" xfId="52235"/>
    <cellStyle name="SAPBEXstdItem 5 2 3 3" xfId="2689"/>
    <cellStyle name="SAPBEXstdItem 5 2 3 3 2" xfId="2690"/>
    <cellStyle name="SAPBEXstdItem 5 2 3 3 2 2" xfId="8874"/>
    <cellStyle name="SAPBEXstdItem 5 2 3 3 2 2 2" xfId="31204"/>
    <cellStyle name="SAPBEXstdItem 5 2 3 3 2 2 2 2" xfId="63332"/>
    <cellStyle name="SAPBEXstdItem 5 2 3 3 2 2 3" xfId="52236"/>
    <cellStyle name="SAPBEXstdItem 5 2 3 3 2 3" xfId="10327"/>
    <cellStyle name="SAPBEXstdItem 5 2 3 3 2 3 2" xfId="31205"/>
    <cellStyle name="SAPBEXstdItem 5 2 3 3 2 3 2 2" xfId="63333"/>
    <cellStyle name="SAPBEXstdItem 5 2 3 3 2 3 3" xfId="52237"/>
    <cellStyle name="SAPBEXstdItem 5 2 3 3 2 4" xfId="11751"/>
    <cellStyle name="SAPBEXstdItem 5 2 3 3 2 4 2" xfId="31206"/>
    <cellStyle name="SAPBEXstdItem 5 2 3 3 2 4 3" xfId="52238"/>
    <cellStyle name="SAPBEXstdItem 5 2 3 3 2 5" xfId="13126"/>
    <cellStyle name="SAPBEXstdItem 5 2 3 3 2 5 2" xfId="52239"/>
    <cellStyle name="SAPBEXstdItem 5 2 3 3 2 6" xfId="14476"/>
    <cellStyle name="SAPBEXstdItem 5 2 3 3 2 7" xfId="6891"/>
    <cellStyle name="SAPBEXstdItem 5 2 3 3 2 8" xfId="63334"/>
    <cellStyle name="SAPBEXstdItem 5 2 3 3 2 9" xfId="63335"/>
    <cellStyle name="SAPBEXstdItem 5 2 3 3 3" xfId="5763"/>
    <cellStyle name="SAPBEXstdItem 5 2 3 3 3 2" xfId="31207"/>
    <cellStyle name="SAPBEXstdItem 5 2 3 3 3 2 2" xfId="63336"/>
    <cellStyle name="SAPBEXstdItem 5 2 3 3 3 3" xfId="52240"/>
    <cellStyle name="SAPBEXstdItem 5 2 3 3 4" xfId="31208"/>
    <cellStyle name="SAPBEXstdItem 5 2 3 3 4 2" xfId="31209"/>
    <cellStyle name="SAPBEXstdItem 5 2 3 3 4 3" xfId="63337"/>
    <cellStyle name="SAPBEXstdItem 5 2 3 3 5" xfId="31210"/>
    <cellStyle name="SAPBEXstdItem 5 2 3 3 6" xfId="52241"/>
    <cellStyle name="SAPBEXstdItem 5 2 3 4" xfId="2691"/>
    <cellStyle name="SAPBEXstdItem 5 2 3 4 10" xfId="63338"/>
    <cellStyle name="SAPBEXstdItem 5 2 3 4 11" xfId="63339"/>
    <cellStyle name="SAPBEXstdItem 5 2 3 4 2" xfId="2692"/>
    <cellStyle name="SAPBEXstdItem 5 2 3 4 2 10" xfId="63340"/>
    <cellStyle name="SAPBEXstdItem 5 2 3 4 2 2" xfId="7119"/>
    <cellStyle name="SAPBEXstdItem 5 2 3 4 2 2 2" xfId="31211"/>
    <cellStyle name="SAPBEXstdItem 5 2 3 4 2 2 2 2" xfId="63341"/>
    <cellStyle name="SAPBEXstdItem 5 2 3 4 2 2 3" xfId="52242"/>
    <cellStyle name="SAPBEXstdItem 5 2 3 4 2 3" xfId="9102"/>
    <cellStyle name="SAPBEXstdItem 5 2 3 4 2 3 2" xfId="31212"/>
    <cellStyle name="SAPBEXstdItem 5 2 3 4 2 3 2 2" xfId="63342"/>
    <cellStyle name="SAPBEXstdItem 5 2 3 4 2 3 3" xfId="52243"/>
    <cellStyle name="SAPBEXstdItem 5 2 3 4 2 4" xfId="10555"/>
    <cellStyle name="SAPBEXstdItem 5 2 3 4 2 4 2" xfId="31213"/>
    <cellStyle name="SAPBEXstdItem 5 2 3 4 2 4 3" xfId="52244"/>
    <cellStyle name="SAPBEXstdItem 5 2 3 4 2 5" xfId="11979"/>
    <cellStyle name="SAPBEXstdItem 5 2 3 4 2 5 2" xfId="31214"/>
    <cellStyle name="SAPBEXstdItem 5 2 3 4 2 5 3" xfId="52245"/>
    <cellStyle name="SAPBEXstdItem 5 2 3 4 2 6" xfId="13354"/>
    <cellStyle name="SAPBEXstdItem 5 2 3 4 2 6 2" xfId="52246"/>
    <cellStyle name="SAPBEXstdItem 5 2 3 4 2 7" xfId="14704"/>
    <cellStyle name="SAPBEXstdItem 5 2 3 4 2 8" xfId="52247"/>
    <cellStyle name="SAPBEXstdItem 5 2 3 4 2 9" xfId="63343"/>
    <cellStyle name="SAPBEXstdItem 5 2 3 4 3" xfId="5991"/>
    <cellStyle name="SAPBEXstdItem 5 2 3 4 3 2" xfId="31215"/>
    <cellStyle name="SAPBEXstdItem 5 2 3 4 3 2 2" xfId="63344"/>
    <cellStyle name="SAPBEXstdItem 5 2 3 4 3 3" xfId="52248"/>
    <cellStyle name="SAPBEXstdItem 5 2 3 4 4" xfId="8062"/>
    <cellStyle name="SAPBEXstdItem 5 2 3 4 4 2" xfId="31216"/>
    <cellStyle name="SAPBEXstdItem 5 2 3 4 4 2 2" xfId="63345"/>
    <cellStyle name="SAPBEXstdItem 5 2 3 4 4 3" xfId="52249"/>
    <cellStyle name="SAPBEXstdItem 5 2 3 4 5" xfId="4946"/>
    <cellStyle name="SAPBEXstdItem 5 2 3 4 5 2" xfId="31217"/>
    <cellStyle name="SAPBEXstdItem 5 2 3 4 5 3" xfId="52250"/>
    <cellStyle name="SAPBEXstdItem 5 2 3 4 6" xfId="7879"/>
    <cellStyle name="SAPBEXstdItem 5 2 3 4 6 2" xfId="31218"/>
    <cellStyle name="SAPBEXstdItem 5 2 3 4 6 3" xfId="52251"/>
    <cellStyle name="SAPBEXstdItem 5 2 3 4 7" xfId="8361"/>
    <cellStyle name="SAPBEXstdItem 5 2 3 4 7 2" xfId="52252"/>
    <cellStyle name="SAPBEXstdItem 5 2 3 4 8" xfId="8462"/>
    <cellStyle name="SAPBEXstdItem 5 2 3 4 9" xfId="52253"/>
    <cellStyle name="SAPBEXstdItem 5 2 3 5" xfId="2693"/>
    <cellStyle name="SAPBEXstdItem 5 2 3 5 10" xfId="63346"/>
    <cellStyle name="SAPBEXstdItem 5 2 3 5 11" xfId="63347"/>
    <cellStyle name="SAPBEXstdItem 5 2 3 5 2" xfId="2694"/>
    <cellStyle name="SAPBEXstdItem 5 2 3 5 2 10" xfId="63348"/>
    <cellStyle name="SAPBEXstdItem 5 2 3 5 2 2" xfId="7342"/>
    <cellStyle name="SAPBEXstdItem 5 2 3 5 2 2 2" xfId="31219"/>
    <cellStyle name="SAPBEXstdItem 5 2 3 5 2 2 2 2" xfId="63349"/>
    <cellStyle name="SAPBEXstdItem 5 2 3 5 2 2 3" xfId="52254"/>
    <cellStyle name="SAPBEXstdItem 5 2 3 5 2 3" xfId="9325"/>
    <cellStyle name="SAPBEXstdItem 5 2 3 5 2 3 2" xfId="31220"/>
    <cellStyle name="SAPBEXstdItem 5 2 3 5 2 3 2 2" xfId="63350"/>
    <cellStyle name="SAPBEXstdItem 5 2 3 5 2 3 3" xfId="52255"/>
    <cellStyle name="SAPBEXstdItem 5 2 3 5 2 4" xfId="10778"/>
    <cellStyle name="SAPBEXstdItem 5 2 3 5 2 4 2" xfId="31221"/>
    <cellStyle name="SAPBEXstdItem 5 2 3 5 2 4 3" xfId="52256"/>
    <cellStyle name="SAPBEXstdItem 5 2 3 5 2 5" xfId="12202"/>
    <cellStyle name="SAPBEXstdItem 5 2 3 5 2 5 2" xfId="31222"/>
    <cellStyle name="SAPBEXstdItem 5 2 3 5 2 5 3" xfId="52257"/>
    <cellStyle name="SAPBEXstdItem 5 2 3 5 2 6" xfId="13577"/>
    <cellStyle name="SAPBEXstdItem 5 2 3 5 2 6 2" xfId="31223"/>
    <cellStyle name="SAPBEXstdItem 5 2 3 5 2 6 3" xfId="52258"/>
    <cellStyle name="SAPBEXstdItem 5 2 3 5 2 7" xfId="14927"/>
    <cellStyle name="SAPBEXstdItem 5 2 3 5 2 7 2" xfId="52259"/>
    <cellStyle name="SAPBEXstdItem 5 2 3 5 2 8" xfId="4469"/>
    <cellStyle name="SAPBEXstdItem 5 2 3 5 2 9" xfId="63351"/>
    <cellStyle name="SAPBEXstdItem 5 2 3 5 3" xfId="6214"/>
    <cellStyle name="SAPBEXstdItem 5 2 3 5 3 2" xfId="31224"/>
    <cellStyle name="SAPBEXstdItem 5 2 3 5 3 2 2" xfId="63352"/>
    <cellStyle name="SAPBEXstdItem 5 2 3 5 3 3" xfId="52260"/>
    <cellStyle name="SAPBEXstdItem 5 2 3 5 4" xfId="8285"/>
    <cellStyle name="SAPBEXstdItem 5 2 3 5 4 2" xfId="31225"/>
    <cellStyle name="SAPBEXstdItem 5 2 3 5 4 2 2" xfId="63353"/>
    <cellStyle name="SAPBEXstdItem 5 2 3 5 4 3" xfId="52261"/>
    <cellStyle name="SAPBEXstdItem 5 2 3 5 5" xfId="9772"/>
    <cellStyle name="SAPBEXstdItem 5 2 3 5 5 2" xfId="31226"/>
    <cellStyle name="SAPBEXstdItem 5 2 3 5 5 3" xfId="52262"/>
    <cellStyle name="SAPBEXstdItem 5 2 3 5 6" xfId="11225"/>
    <cellStyle name="SAPBEXstdItem 5 2 3 5 6 2" xfId="31227"/>
    <cellStyle name="SAPBEXstdItem 5 2 3 5 6 3" xfId="52263"/>
    <cellStyle name="SAPBEXstdItem 5 2 3 5 7" xfId="12651"/>
    <cellStyle name="SAPBEXstdItem 5 2 3 5 7 2" xfId="31228"/>
    <cellStyle name="SAPBEXstdItem 5 2 3 5 7 3" xfId="52264"/>
    <cellStyle name="SAPBEXstdItem 5 2 3 5 8" xfId="14023"/>
    <cellStyle name="SAPBEXstdItem 5 2 3 5 8 2" xfId="52265"/>
    <cellStyle name="SAPBEXstdItem 5 2 3 5 9" xfId="3855"/>
    <cellStyle name="SAPBEXstdItem 5 2 3 6" xfId="4082"/>
    <cellStyle name="SAPBEXstdItem 5 2 3 6 2" xfId="3530"/>
    <cellStyle name="SAPBEXstdItem 5 2 3 6 2 2" xfId="31229"/>
    <cellStyle name="SAPBEXstdItem 5 2 3 6 2 2 2" xfId="31230"/>
    <cellStyle name="SAPBEXstdItem 5 2 3 6 2 2 3" xfId="63354"/>
    <cellStyle name="SAPBEXstdItem 5 2 3 6 2 3" xfId="31231"/>
    <cellStyle name="SAPBEXstdItem 5 2 3 6 2 3 2" xfId="31232"/>
    <cellStyle name="SAPBEXstdItem 5 2 3 6 2 3 3" xfId="63355"/>
    <cellStyle name="SAPBEXstdItem 5 2 3 6 2 4" xfId="31233"/>
    <cellStyle name="SAPBEXstdItem 5 2 3 6 2 5" xfId="52266"/>
    <cellStyle name="SAPBEXstdItem 5 2 3 6 3" xfId="31234"/>
    <cellStyle name="SAPBEXstdItem 5 2 3 6 3 2" xfId="31235"/>
    <cellStyle name="SAPBEXstdItem 5 2 3 6 3 3" xfId="63356"/>
    <cellStyle name="SAPBEXstdItem 5 2 3 6 4" xfId="31236"/>
    <cellStyle name="SAPBEXstdItem 5 2 3 6 4 2" xfId="31237"/>
    <cellStyle name="SAPBEXstdItem 5 2 3 6 4 3" xfId="63357"/>
    <cellStyle name="SAPBEXstdItem 5 2 3 6 5" xfId="31238"/>
    <cellStyle name="SAPBEXstdItem 5 2 3 6 5 2" xfId="63358"/>
    <cellStyle name="SAPBEXstdItem 5 2 3 6 6" xfId="52267"/>
    <cellStyle name="SAPBEXstdItem 5 2 3 6 7" xfId="63359"/>
    <cellStyle name="SAPBEXstdItem 5 2 3 7" xfId="3149"/>
    <cellStyle name="SAPBEXstdItem 5 2 3 7 2" xfId="4608"/>
    <cellStyle name="SAPBEXstdItem 5 2 3 7 2 2" xfId="31239"/>
    <cellStyle name="SAPBEXstdItem 5 2 3 7 2 2 2" xfId="31240"/>
    <cellStyle name="SAPBEXstdItem 5 2 3 7 2 2 3" xfId="63360"/>
    <cellStyle name="SAPBEXstdItem 5 2 3 7 2 3" xfId="31241"/>
    <cellStyle name="SAPBEXstdItem 5 2 3 7 2 3 2" xfId="31242"/>
    <cellStyle name="SAPBEXstdItem 5 2 3 7 2 3 3" xfId="63361"/>
    <cellStyle name="SAPBEXstdItem 5 2 3 7 2 4" xfId="31243"/>
    <cellStyle name="SAPBEXstdItem 5 2 3 7 2 5" xfId="52268"/>
    <cellStyle name="SAPBEXstdItem 5 2 3 7 3" xfId="31244"/>
    <cellStyle name="SAPBEXstdItem 5 2 3 7 3 2" xfId="31245"/>
    <cellStyle name="SAPBEXstdItem 5 2 3 7 3 3" xfId="63362"/>
    <cellStyle name="SAPBEXstdItem 5 2 3 7 4" xfId="31246"/>
    <cellStyle name="SAPBEXstdItem 5 2 3 7 4 2" xfId="31247"/>
    <cellStyle name="SAPBEXstdItem 5 2 3 7 4 3" xfId="63363"/>
    <cellStyle name="SAPBEXstdItem 5 2 3 7 5" xfId="31248"/>
    <cellStyle name="SAPBEXstdItem 5 2 3 7 6" xfId="52269"/>
    <cellStyle name="SAPBEXstdItem 5 2 3 8" xfId="4726"/>
    <cellStyle name="SAPBEXstdItem 5 2 3 8 2" xfId="31249"/>
    <cellStyle name="SAPBEXstdItem 5 2 3 8 2 2" xfId="31250"/>
    <cellStyle name="SAPBEXstdItem 5 2 3 8 2 3" xfId="63364"/>
    <cellStyle name="SAPBEXstdItem 5 2 3 8 3" xfId="31251"/>
    <cellStyle name="SAPBEXstdItem 5 2 3 8 3 2" xfId="31252"/>
    <cellStyle name="SAPBEXstdItem 5 2 3 8 3 3" xfId="63365"/>
    <cellStyle name="SAPBEXstdItem 5 2 3 8 4" xfId="31253"/>
    <cellStyle name="SAPBEXstdItem 5 2 3 8 5" xfId="52270"/>
    <cellStyle name="SAPBEXstdItem 5 2 3 9" xfId="2971"/>
    <cellStyle name="SAPBEXstdItem 5 2 3 9 2" xfId="31254"/>
    <cellStyle name="SAPBEXstdItem 5 2 3 9 2 2" xfId="31255"/>
    <cellStyle name="SAPBEXstdItem 5 2 3 9 2 3" xfId="63366"/>
    <cellStyle name="SAPBEXstdItem 5 2 3 9 3" xfId="31256"/>
    <cellStyle name="SAPBEXstdItem 5 2 3 9 3 2" xfId="31257"/>
    <cellStyle name="SAPBEXstdItem 5 2 3 9 3 3" xfId="63367"/>
    <cellStyle name="SAPBEXstdItem 5 2 3 9 4" xfId="31258"/>
    <cellStyle name="SAPBEXstdItem 5 2 3 9 5" xfId="52271"/>
    <cellStyle name="SAPBEXstdItem 5 2 4" xfId="2695"/>
    <cellStyle name="SAPBEXstdItem 5 2 4 2" xfId="2696"/>
    <cellStyle name="SAPBEXstdItem 5 2 4 2 2" xfId="2697"/>
    <cellStyle name="SAPBEXstdItem 5 2 4 2 2 2" xfId="9408"/>
    <cellStyle name="SAPBEXstdItem 5 2 4 2 2 2 2" xfId="31259"/>
    <cellStyle name="SAPBEXstdItem 5 2 4 2 2 2 2 2" xfId="63368"/>
    <cellStyle name="SAPBEXstdItem 5 2 4 2 2 2 3" xfId="52272"/>
    <cellStyle name="SAPBEXstdItem 5 2 4 2 2 3" xfId="10861"/>
    <cellStyle name="SAPBEXstdItem 5 2 4 2 2 3 2" xfId="31260"/>
    <cellStyle name="SAPBEXstdItem 5 2 4 2 2 3 3" xfId="52273"/>
    <cellStyle name="SAPBEXstdItem 5 2 4 2 2 4" xfId="12285"/>
    <cellStyle name="SAPBEXstdItem 5 2 4 2 2 4 2" xfId="31261"/>
    <cellStyle name="SAPBEXstdItem 5 2 4 2 2 4 3" xfId="52274"/>
    <cellStyle name="SAPBEXstdItem 5 2 4 2 2 5" xfId="13660"/>
    <cellStyle name="SAPBEXstdItem 5 2 4 2 2 5 2" xfId="52275"/>
    <cellStyle name="SAPBEXstdItem 5 2 4 2 2 6" xfId="15010"/>
    <cellStyle name="SAPBEXstdItem 5 2 4 2 2 7" xfId="7425"/>
    <cellStyle name="SAPBEXstdItem 5 2 4 2 2 8" xfId="63369"/>
    <cellStyle name="SAPBEXstdItem 5 2 4 2 2 9" xfId="63370"/>
    <cellStyle name="SAPBEXstdItem 5 2 4 2 3" xfId="6288"/>
    <cellStyle name="SAPBEXstdItem 5 2 4 2 3 2" xfId="31262"/>
    <cellStyle name="SAPBEXstdItem 5 2 4 2 3 2 2" xfId="63371"/>
    <cellStyle name="SAPBEXstdItem 5 2 4 2 3 3" xfId="52276"/>
    <cellStyle name="SAPBEXstdItem 5 2 4 2 4" xfId="31263"/>
    <cellStyle name="SAPBEXstdItem 5 2 4 2 4 2" xfId="31264"/>
    <cellStyle name="SAPBEXstdItem 5 2 4 2 4 3" xfId="63372"/>
    <cellStyle name="SAPBEXstdItem 5 2 4 2 5" xfId="31265"/>
    <cellStyle name="SAPBEXstdItem 5 2 4 2 6" xfId="52277"/>
    <cellStyle name="SAPBEXstdItem 5 2 4 3" xfId="2698"/>
    <cellStyle name="SAPBEXstdItem 5 2 4 3 2" xfId="8495"/>
    <cellStyle name="SAPBEXstdItem 5 2 4 3 2 2" xfId="31266"/>
    <cellStyle name="SAPBEXstdItem 5 2 4 3 2 2 2" xfId="63373"/>
    <cellStyle name="SAPBEXstdItem 5 2 4 3 2 3" xfId="52278"/>
    <cellStyle name="SAPBEXstdItem 5 2 4 3 3" xfId="9948"/>
    <cellStyle name="SAPBEXstdItem 5 2 4 3 3 2" xfId="31267"/>
    <cellStyle name="SAPBEXstdItem 5 2 4 3 3 3" xfId="52279"/>
    <cellStyle name="SAPBEXstdItem 5 2 4 3 4" xfId="11372"/>
    <cellStyle name="SAPBEXstdItem 5 2 4 3 4 2" xfId="31268"/>
    <cellStyle name="SAPBEXstdItem 5 2 4 3 4 3" xfId="52280"/>
    <cellStyle name="SAPBEXstdItem 5 2 4 3 5" xfId="12747"/>
    <cellStyle name="SAPBEXstdItem 5 2 4 3 5 2" xfId="31269"/>
    <cellStyle name="SAPBEXstdItem 5 2 4 3 5 3" xfId="52281"/>
    <cellStyle name="SAPBEXstdItem 5 2 4 3 6" xfId="14097"/>
    <cellStyle name="SAPBEXstdItem 5 2 4 3 6 2" xfId="52282"/>
    <cellStyle name="SAPBEXstdItem 5 2 4 3 7" xfId="6512"/>
    <cellStyle name="SAPBEXstdItem 5 2 4 3 8" xfId="63374"/>
    <cellStyle name="SAPBEXstdItem 5 2 4 3 9" xfId="63375"/>
    <cellStyle name="SAPBEXstdItem 5 2 4 4" xfId="5386"/>
    <cellStyle name="SAPBEXstdItem 5 2 4 4 2" xfId="31270"/>
    <cellStyle name="SAPBEXstdItem 5 2 4 4 2 2" xfId="63376"/>
    <cellStyle name="SAPBEXstdItem 5 2 4 4 3" xfId="52283"/>
    <cellStyle name="SAPBEXstdItem 5 2 4 5" xfId="31271"/>
    <cellStyle name="SAPBEXstdItem 5 2 4 5 2" xfId="31272"/>
    <cellStyle name="SAPBEXstdItem 5 2 4 5 3" xfId="52284"/>
    <cellStyle name="SAPBEXstdItem 5 2 4 6" xfId="52285"/>
    <cellStyle name="SAPBEXstdItem 5 2 5" xfId="2699"/>
    <cellStyle name="SAPBEXstdItem 5 2 5 2" xfId="2700"/>
    <cellStyle name="SAPBEXstdItem 5 2 5 2 2" xfId="8720"/>
    <cellStyle name="SAPBEXstdItem 5 2 5 2 2 2" xfId="31273"/>
    <cellStyle name="SAPBEXstdItem 5 2 5 2 2 2 2" xfId="63377"/>
    <cellStyle name="SAPBEXstdItem 5 2 5 2 2 3" xfId="52286"/>
    <cellStyle name="SAPBEXstdItem 5 2 5 2 3" xfId="10173"/>
    <cellStyle name="SAPBEXstdItem 5 2 5 2 3 2" xfId="31274"/>
    <cellStyle name="SAPBEXstdItem 5 2 5 2 3 2 2" xfId="63378"/>
    <cellStyle name="SAPBEXstdItem 5 2 5 2 3 3" xfId="52287"/>
    <cellStyle name="SAPBEXstdItem 5 2 5 2 4" xfId="11597"/>
    <cellStyle name="SAPBEXstdItem 5 2 5 2 4 2" xfId="31275"/>
    <cellStyle name="SAPBEXstdItem 5 2 5 2 4 3" xfId="52288"/>
    <cellStyle name="SAPBEXstdItem 5 2 5 2 5" xfId="12972"/>
    <cellStyle name="SAPBEXstdItem 5 2 5 2 5 2" xfId="52289"/>
    <cellStyle name="SAPBEXstdItem 5 2 5 2 6" xfId="14322"/>
    <cellStyle name="SAPBEXstdItem 5 2 5 2 7" xfId="6737"/>
    <cellStyle name="SAPBEXstdItem 5 2 5 2 8" xfId="63379"/>
    <cellStyle name="SAPBEXstdItem 5 2 5 2 9" xfId="63380"/>
    <cellStyle name="SAPBEXstdItem 5 2 5 3" xfId="5610"/>
    <cellStyle name="SAPBEXstdItem 5 2 5 3 2" xfId="31276"/>
    <cellStyle name="SAPBEXstdItem 5 2 5 3 2 2" xfId="63381"/>
    <cellStyle name="SAPBEXstdItem 5 2 5 3 3" xfId="52290"/>
    <cellStyle name="SAPBEXstdItem 5 2 5 4" xfId="31277"/>
    <cellStyle name="SAPBEXstdItem 5 2 5 4 2" xfId="31278"/>
    <cellStyle name="SAPBEXstdItem 5 2 5 4 3" xfId="63382"/>
    <cellStyle name="SAPBEXstdItem 5 2 5 5" xfId="31279"/>
    <cellStyle name="SAPBEXstdItem 5 2 5 6" xfId="52291"/>
    <cellStyle name="SAPBEXstdItem 5 2 6" xfId="2701"/>
    <cellStyle name="SAPBEXstdItem 5 2 6 10" xfId="63383"/>
    <cellStyle name="SAPBEXstdItem 5 2 6 11" xfId="63384"/>
    <cellStyle name="SAPBEXstdItem 5 2 6 2" xfId="2702"/>
    <cellStyle name="SAPBEXstdItem 5 2 6 2 10" xfId="63385"/>
    <cellStyle name="SAPBEXstdItem 5 2 6 2 2" xfId="6967"/>
    <cellStyle name="SAPBEXstdItem 5 2 6 2 2 2" xfId="31280"/>
    <cellStyle name="SAPBEXstdItem 5 2 6 2 2 2 2" xfId="63386"/>
    <cellStyle name="SAPBEXstdItem 5 2 6 2 2 3" xfId="52292"/>
    <cellStyle name="SAPBEXstdItem 5 2 6 2 3" xfId="8950"/>
    <cellStyle name="SAPBEXstdItem 5 2 6 2 3 2" xfId="31281"/>
    <cellStyle name="SAPBEXstdItem 5 2 6 2 3 2 2" xfId="63387"/>
    <cellStyle name="SAPBEXstdItem 5 2 6 2 3 3" xfId="52293"/>
    <cellStyle name="SAPBEXstdItem 5 2 6 2 4" xfId="10403"/>
    <cellStyle name="SAPBEXstdItem 5 2 6 2 4 2" xfId="31282"/>
    <cellStyle name="SAPBEXstdItem 5 2 6 2 4 3" xfId="52294"/>
    <cellStyle name="SAPBEXstdItem 5 2 6 2 5" xfId="11827"/>
    <cellStyle name="SAPBEXstdItem 5 2 6 2 5 2" xfId="31283"/>
    <cellStyle name="SAPBEXstdItem 5 2 6 2 5 3" xfId="52295"/>
    <cellStyle name="SAPBEXstdItem 5 2 6 2 6" xfId="13202"/>
    <cellStyle name="SAPBEXstdItem 5 2 6 2 6 2" xfId="52296"/>
    <cellStyle name="SAPBEXstdItem 5 2 6 2 7" xfId="14552"/>
    <cellStyle name="SAPBEXstdItem 5 2 6 2 8" xfId="52297"/>
    <cellStyle name="SAPBEXstdItem 5 2 6 2 9" xfId="63388"/>
    <cellStyle name="SAPBEXstdItem 5 2 6 3" xfId="5839"/>
    <cellStyle name="SAPBEXstdItem 5 2 6 3 2" xfId="31284"/>
    <cellStyle name="SAPBEXstdItem 5 2 6 3 2 2" xfId="63389"/>
    <cellStyle name="SAPBEXstdItem 5 2 6 3 3" xfId="52298"/>
    <cellStyle name="SAPBEXstdItem 5 2 6 4" xfId="7910"/>
    <cellStyle name="SAPBEXstdItem 5 2 6 4 2" xfId="31285"/>
    <cellStyle name="SAPBEXstdItem 5 2 6 4 2 2" xfId="63390"/>
    <cellStyle name="SAPBEXstdItem 5 2 6 4 3" xfId="52299"/>
    <cellStyle name="SAPBEXstdItem 5 2 6 5" xfId="5305"/>
    <cellStyle name="SAPBEXstdItem 5 2 6 5 2" xfId="31286"/>
    <cellStyle name="SAPBEXstdItem 5 2 6 5 3" xfId="52300"/>
    <cellStyle name="SAPBEXstdItem 5 2 6 6" xfId="5320"/>
    <cellStyle name="SAPBEXstdItem 5 2 6 6 2" xfId="31287"/>
    <cellStyle name="SAPBEXstdItem 5 2 6 6 3" xfId="52301"/>
    <cellStyle name="SAPBEXstdItem 5 2 6 7" xfId="4993"/>
    <cellStyle name="SAPBEXstdItem 5 2 6 7 2" xfId="52302"/>
    <cellStyle name="SAPBEXstdItem 5 2 6 8" xfId="12720"/>
    <cellStyle name="SAPBEXstdItem 5 2 6 9" xfId="52303"/>
    <cellStyle name="SAPBEXstdItem 5 2 7" xfId="2703"/>
    <cellStyle name="SAPBEXstdItem 5 2 7 10" xfId="63391"/>
    <cellStyle name="SAPBEXstdItem 5 2 7 11" xfId="63392"/>
    <cellStyle name="SAPBEXstdItem 5 2 7 2" xfId="2704"/>
    <cellStyle name="SAPBEXstdItem 5 2 7 2 10" xfId="63393"/>
    <cellStyle name="SAPBEXstdItem 5 2 7 2 2" xfId="7192"/>
    <cellStyle name="SAPBEXstdItem 5 2 7 2 2 2" xfId="31288"/>
    <cellStyle name="SAPBEXstdItem 5 2 7 2 2 2 2" xfId="63394"/>
    <cellStyle name="SAPBEXstdItem 5 2 7 2 2 3" xfId="52304"/>
    <cellStyle name="SAPBEXstdItem 5 2 7 2 3" xfId="9175"/>
    <cellStyle name="SAPBEXstdItem 5 2 7 2 3 2" xfId="31289"/>
    <cellStyle name="SAPBEXstdItem 5 2 7 2 3 2 2" xfId="63395"/>
    <cellStyle name="SAPBEXstdItem 5 2 7 2 3 3" xfId="52305"/>
    <cellStyle name="SAPBEXstdItem 5 2 7 2 4" xfId="10628"/>
    <cellStyle name="SAPBEXstdItem 5 2 7 2 4 2" xfId="31290"/>
    <cellStyle name="SAPBEXstdItem 5 2 7 2 4 3" xfId="52306"/>
    <cellStyle name="SAPBEXstdItem 5 2 7 2 5" xfId="12052"/>
    <cellStyle name="SAPBEXstdItem 5 2 7 2 5 2" xfId="31291"/>
    <cellStyle name="SAPBEXstdItem 5 2 7 2 5 3" xfId="52307"/>
    <cellStyle name="SAPBEXstdItem 5 2 7 2 6" xfId="13427"/>
    <cellStyle name="SAPBEXstdItem 5 2 7 2 6 2" xfId="31292"/>
    <cellStyle name="SAPBEXstdItem 5 2 7 2 6 3" xfId="52308"/>
    <cellStyle name="SAPBEXstdItem 5 2 7 2 7" xfId="14777"/>
    <cellStyle name="SAPBEXstdItem 5 2 7 2 7 2" xfId="52309"/>
    <cellStyle name="SAPBEXstdItem 5 2 7 2 8" xfId="4581"/>
    <cellStyle name="SAPBEXstdItem 5 2 7 2 9" xfId="63396"/>
    <cellStyle name="SAPBEXstdItem 5 2 7 3" xfId="6064"/>
    <cellStyle name="SAPBEXstdItem 5 2 7 3 2" xfId="31293"/>
    <cellStyle name="SAPBEXstdItem 5 2 7 3 2 2" xfId="63397"/>
    <cellStyle name="SAPBEXstdItem 5 2 7 3 3" xfId="52310"/>
    <cellStyle name="SAPBEXstdItem 5 2 7 4" xfId="8135"/>
    <cellStyle name="SAPBEXstdItem 5 2 7 4 2" xfId="31294"/>
    <cellStyle name="SAPBEXstdItem 5 2 7 4 2 2" xfId="63398"/>
    <cellStyle name="SAPBEXstdItem 5 2 7 4 3" xfId="52311"/>
    <cellStyle name="SAPBEXstdItem 5 2 7 5" xfId="9622"/>
    <cellStyle name="SAPBEXstdItem 5 2 7 5 2" xfId="31295"/>
    <cellStyle name="SAPBEXstdItem 5 2 7 5 3" xfId="52312"/>
    <cellStyle name="SAPBEXstdItem 5 2 7 6" xfId="11075"/>
    <cellStyle name="SAPBEXstdItem 5 2 7 6 2" xfId="31296"/>
    <cellStyle name="SAPBEXstdItem 5 2 7 6 3" xfId="52313"/>
    <cellStyle name="SAPBEXstdItem 5 2 7 7" xfId="12501"/>
    <cellStyle name="SAPBEXstdItem 5 2 7 7 2" xfId="31297"/>
    <cellStyle name="SAPBEXstdItem 5 2 7 7 3" xfId="52314"/>
    <cellStyle name="SAPBEXstdItem 5 2 7 8" xfId="13873"/>
    <cellStyle name="SAPBEXstdItem 5 2 7 8 2" xfId="52315"/>
    <cellStyle name="SAPBEXstdItem 5 2 7 9" xfId="3701"/>
    <cellStyle name="SAPBEXstdItem 5 2 8" xfId="3928"/>
    <cellStyle name="SAPBEXstdItem 5 2 8 2" xfId="3550"/>
    <cellStyle name="SAPBEXstdItem 5 2 8 2 2" xfId="31298"/>
    <cellStyle name="SAPBEXstdItem 5 2 8 2 2 2" xfId="31299"/>
    <cellStyle name="SAPBEXstdItem 5 2 8 2 2 3" xfId="63399"/>
    <cellStyle name="SAPBEXstdItem 5 2 8 2 3" xfId="31300"/>
    <cellStyle name="SAPBEXstdItem 5 2 8 2 3 2" xfId="31301"/>
    <cellStyle name="SAPBEXstdItem 5 2 8 2 3 3" xfId="63400"/>
    <cellStyle name="SAPBEXstdItem 5 2 8 2 4" xfId="31302"/>
    <cellStyle name="SAPBEXstdItem 5 2 8 2 5" xfId="52316"/>
    <cellStyle name="SAPBEXstdItem 5 2 8 3" xfId="31303"/>
    <cellStyle name="SAPBEXstdItem 5 2 8 3 2" xfId="31304"/>
    <cellStyle name="SAPBEXstdItem 5 2 8 3 3" xfId="63401"/>
    <cellStyle name="SAPBEXstdItem 5 2 8 4" xfId="31305"/>
    <cellStyle name="SAPBEXstdItem 5 2 8 4 2" xfId="31306"/>
    <cellStyle name="SAPBEXstdItem 5 2 8 4 3" xfId="63402"/>
    <cellStyle name="SAPBEXstdItem 5 2 8 5" xfId="31307"/>
    <cellStyle name="SAPBEXstdItem 5 2 8 5 2" xfId="63403"/>
    <cellStyle name="SAPBEXstdItem 5 2 8 6" xfId="52317"/>
    <cellStyle name="SAPBEXstdItem 5 2 8 7" xfId="63404"/>
    <cellStyle name="SAPBEXstdItem 5 2 9" xfId="3155"/>
    <cellStyle name="SAPBEXstdItem 5 2 9 2" xfId="4707"/>
    <cellStyle name="SAPBEXstdItem 5 2 9 2 2" xfId="31308"/>
    <cellStyle name="SAPBEXstdItem 5 2 9 2 2 2" xfId="31309"/>
    <cellStyle name="SAPBEXstdItem 5 2 9 2 2 3" xfId="63405"/>
    <cellStyle name="SAPBEXstdItem 5 2 9 2 3" xfId="31310"/>
    <cellStyle name="SAPBEXstdItem 5 2 9 2 3 2" xfId="31311"/>
    <cellStyle name="SAPBEXstdItem 5 2 9 2 3 3" xfId="63406"/>
    <cellStyle name="SAPBEXstdItem 5 2 9 2 4" xfId="31312"/>
    <cellStyle name="SAPBEXstdItem 5 2 9 2 5" xfId="52318"/>
    <cellStyle name="SAPBEXstdItem 5 2 9 3" xfId="31313"/>
    <cellStyle name="SAPBEXstdItem 5 2 9 3 2" xfId="31314"/>
    <cellStyle name="SAPBEXstdItem 5 2 9 3 3" xfId="63407"/>
    <cellStyle name="SAPBEXstdItem 5 2 9 4" xfId="31315"/>
    <cellStyle name="SAPBEXstdItem 5 2 9 4 2" xfId="31316"/>
    <cellStyle name="SAPBEXstdItem 5 2 9 4 3" xfId="63408"/>
    <cellStyle name="SAPBEXstdItem 5 2 9 5" xfId="31317"/>
    <cellStyle name="SAPBEXstdItem 5 2 9 6" xfId="52319"/>
    <cellStyle name="SAPBEXstdItem 5 3" xfId="31318"/>
    <cellStyle name="SAPBEXstdItem 5 3 2" xfId="31319"/>
    <cellStyle name="SAPBEXstdItem 5 3 3" xfId="52320"/>
    <cellStyle name="SAPBEXstdItem 5 4" xfId="52321"/>
    <cellStyle name="SAPBEXstdItem 6" xfId="276"/>
    <cellStyle name="SAPBEXstdItem 6 2" xfId="2705"/>
    <cellStyle name="SAPBEXstdItem 6 2 10" xfId="4399"/>
    <cellStyle name="SAPBEXstdItem 6 2 10 2" xfId="31320"/>
    <cellStyle name="SAPBEXstdItem 6 2 10 2 2" xfId="31321"/>
    <cellStyle name="SAPBEXstdItem 6 2 10 2 3" xfId="63409"/>
    <cellStyle name="SAPBEXstdItem 6 2 10 3" xfId="31322"/>
    <cellStyle name="SAPBEXstdItem 6 2 10 3 2" xfId="31323"/>
    <cellStyle name="SAPBEXstdItem 6 2 10 3 3" xfId="63410"/>
    <cellStyle name="SAPBEXstdItem 6 2 10 4" xfId="31324"/>
    <cellStyle name="SAPBEXstdItem 6 2 10 5" xfId="52322"/>
    <cellStyle name="SAPBEXstdItem 6 2 11" xfId="4298"/>
    <cellStyle name="SAPBEXstdItem 6 2 11 2" xfId="31325"/>
    <cellStyle name="SAPBEXstdItem 6 2 11 2 2" xfId="31326"/>
    <cellStyle name="SAPBEXstdItem 6 2 11 2 3" xfId="63411"/>
    <cellStyle name="SAPBEXstdItem 6 2 11 3" xfId="31327"/>
    <cellStyle name="SAPBEXstdItem 6 2 11 3 2" xfId="31328"/>
    <cellStyle name="SAPBEXstdItem 6 2 11 3 3" xfId="63412"/>
    <cellStyle name="SAPBEXstdItem 6 2 11 4" xfId="31329"/>
    <cellStyle name="SAPBEXstdItem 6 2 11 5" xfId="52323"/>
    <cellStyle name="SAPBEXstdItem 6 2 12" xfId="4526"/>
    <cellStyle name="SAPBEXstdItem 6 2 12 2" xfId="31330"/>
    <cellStyle name="SAPBEXstdItem 6 2 12 2 2" xfId="31331"/>
    <cellStyle name="SAPBEXstdItem 6 2 12 2 3" xfId="63413"/>
    <cellStyle name="SAPBEXstdItem 6 2 12 3" xfId="31332"/>
    <cellStyle name="SAPBEXstdItem 6 2 12 3 2" xfId="31333"/>
    <cellStyle name="SAPBEXstdItem 6 2 12 3 3" xfId="63414"/>
    <cellStyle name="SAPBEXstdItem 6 2 12 4" xfId="31334"/>
    <cellStyle name="SAPBEXstdItem 6 2 12 5" xfId="52324"/>
    <cellStyle name="SAPBEXstdItem 6 2 13" xfId="31335"/>
    <cellStyle name="SAPBEXstdItem 6 2 13 2" xfId="31336"/>
    <cellStyle name="SAPBEXstdItem 6 2 13 3" xfId="63415"/>
    <cellStyle name="SAPBEXstdItem 6 2 14" xfId="52325"/>
    <cellStyle name="SAPBEXstdItem 6 2 2" xfId="2706"/>
    <cellStyle name="SAPBEXstdItem 6 2 2 10" xfId="3381"/>
    <cellStyle name="SAPBEXstdItem 6 2 2 10 2" xfId="31337"/>
    <cellStyle name="SAPBEXstdItem 6 2 2 10 2 2" xfId="31338"/>
    <cellStyle name="SAPBEXstdItem 6 2 2 10 2 3" xfId="63416"/>
    <cellStyle name="SAPBEXstdItem 6 2 2 10 3" xfId="31339"/>
    <cellStyle name="SAPBEXstdItem 6 2 2 10 3 2" xfId="31340"/>
    <cellStyle name="SAPBEXstdItem 6 2 2 10 3 3" xfId="63417"/>
    <cellStyle name="SAPBEXstdItem 6 2 2 10 4" xfId="31341"/>
    <cellStyle name="SAPBEXstdItem 6 2 2 10 5" xfId="52326"/>
    <cellStyle name="SAPBEXstdItem 6 2 2 11" xfId="31342"/>
    <cellStyle name="SAPBEXstdItem 6 2 2 11 2" xfId="31343"/>
    <cellStyle name="SAPBEXstdItem 6 2 2 11 3" xfId="63418"/>
    <cellStyle name="SAPBEXstdItem 6 2 2 12" xfId="52327"/>
    <cellStyle name="SAPBEXstdItem 6 2 2 2" xfId="2707"/>
    <cellStyle name="SAPBEXstdItem 6 2 2 2 2" xfId="2708"/>
    <cellStyle name="SAPBEXstdItem 6 2 2 2 2 2" xfId="2709"/>
    <cellStyle name="SAPBEXstdItem 6 2 2 2 2 2 2" xfId="9490"/>
    <cellStyle name="SAPBEXstdItem 6 2 2 2 2 2 2 2" xfId="31344"/>
    <cellStyle name="SAPBEXstdItem 6 2 2 2 2 2 2 2 2" xfId="63419"/>
    <cellStyle name="SAPBEXstdItem 6 2 2 2 2 2 2 3" xfId="52328"/>
    <cellStyle name="SAPBEXstdItem 6 2 2 2 2 2 3" xfId="10943"/>
    <cellStyle name="SAPBEXstdItem 6 2 2 2 2 2 3 2" xfId="31345"/>
    <cellStyle name="SAPBEXstdItem 6 2 2 2 2 2 3 3" xfId="52329"/>
    <cellStyle name="SAPBEXstdItem 6 2 2 2 2 2 4" xfId="12367"/>
    <cellStyle name="SAPBEXstdItem 6 2 2 2 2 2 4 2" xfId="31346"/>
    <cellStyle name="SAPBEXstdItem 6 2 2 2 2 2 4 3" xfId="52330"/>
    <cellStyle name="SAPBEXstdItem 6 2 2 2 2 2 5" xfId="13742"/>
    <cellStyle name="SAPBEXstdItem 6 2 2 2 2 2 5 2" xfId="52331"/>
    <cellStyle name="SAPBEXstdItem 6 2 2 2 2 2 6" xfId="15092"/>
    <cellStyle name="SAPBEXstdItem 6 2 2 2 2 2 7" xfId="7507"/>
    <cellStyle name="SAPBEXstdItem 6 2 2 2 2 2 8" xfId="63420"/>
    <cellStyle name="SAPBEXstdItem 6 2 2 2 2 2 9" xfId="63421"/>
    <cellStyle name="SAPBEXstdItem 6 2 2 2 2 3" xfId="6370"/>
    <cellStyle name="SAPBEXstdItem 6 2 2 2 2 3 2" xfId="31347"/>
    <cellStyle name="SAPBEXstdItem 6 2 2 2 2 3 2 2" xfId="63422"/>
    <cellStyle name="SAPBEXstdItem 6 2 2 2 2 3 3" xfId="52332"/>
    <cellStyle name="SAPBEXstdItem 6 2 2 2 2 4" xfId="31348"/>
    <cellStyle name="SAPBEXstdItem 6 2 2 2 2 4 2" xfId="31349"/>
    <cellStyle name="SAPBEXstdItem 6 2 2 2 2 4 3" xfId="63423"/>
    <cellStyle name="SAPBEXstdItem 6 2 2 2 2 5" xfId="31350"/>
    <cellStyle name="SAPBEXstdItem 6 2 2 2 2 6" xfId="52333"/>
    <cellStyle name="SAPBEXstdItem 6 2 2 2 3" xfId="2710"/>
    <cellStyle name="SAPBEXstdItem 6 2 2 2 3 2" xfId="8578"/>
    <cellStyle name="SAPBEXstdItem 6 2 2 2 3 2 2" xfId="31351"/>
    <cellStyle name="SAPBEXstdItem 6 2 2 2 3 2 2 2" xfId="63424"/>
    <cellStyle name="SAPBEXstdItem 6 2 2 2 3 2 3" xfId="52334"/>
    <cellStyle name="SAPBEXstdItem 6 2 2 2 3 3" xfId="10031"/>
    <cellStyle name="SAPBEXstdItem 6 2 2 2 3 3 2" xfId="31352"/>
    <cellStyle name="SAPBEXstdItem 6 2 2 2 3 3 3" xfId="52335"/>
    <cellStyle name="SAPBEXstdItem 6 2 2 2 3 4" xfId="11455"/>
    <cellStyle name="SAPBEXstdItem 6 2 2 2 3 4 2" xfId="31353"/>
    <cellStyle name="SAPBEXstdItem 6 2 2 2 3 4 3" xfId="52336"/>
    <cellStyle name="SAPBEXstdItem 6 2 2 2 3 5" xfId="12830"/>
    <cellStyle name="SAPBEXstdItem 6 2 2 2 3 5 2" xfId="31354"/>
    <cellStyle name="SAPBEXstdItem 6 2 2 2 3 5 3" xfId="52337"/>
    <cellStyle name="SAPBEXstdItem 6 2 2 2 3 6" xfId="14180"/>
    <cellStyle name="SAPBEXstdItem 6 2 2 2 3 6 2" xfId="52338"/>
    <cellStyle name="SAPBEXstdItem 6 2 2 2 3 7" xfId="6595"/>
    <cellStyle name="SAPBEXstdItem 6 2 2 2 3 8" xfId="63425"/>
    <cellStyle name="SAPBEXstdItem 6 2 2 2 3 9" xfId="63426"/>
    <cellStyle name="SAPBEXstdItem 6 2 2 2 4" xfId="5468"/>
    <cellStyle name="SAPBEXstdItem 6 2 2 2 4 2" xfId="31355"/>
    <cellStyle name="SAPBEXstdItem 6 2 2 2 4 2 2" xfId="63427"/>
    <cellStyle name="SAPBEXstdItem 6 2 2 2 4 3" xfId="52339"/>
    <cellStyle name="SAPBEXstdItem 6 2 2 2 5" xfId="31356"/>
    <cellStyle name="SAPBEXstdItem 6 2 2 2 5 2" xfId="31357"/>
    <cellStyle name="SAPBEXstdItem 6 2 2 2 5 3" xfId="52340"/>
    <cellStyle name="SAPBEXstdItem 6 2 2 2 6" xfId="52341"/>
    <cellStyle name="SAPBEXstdItem 6 2 2 3" xfId="2711"/>
    <cellStyle name="SAPBEXstdItem 6 2 2 3 2" xfId="2712"/>
    <cellStyle name="SAPBEXstdItem 6 2 2 3 2 2" xfId="8804"/>
    <cellStyle name="SAPBEXstdItem 6 2 2 3 2 2 2" xfId="31358"/>
    <cellStyle name="SAPBEXstdItem 6 2 2 3 2 2 2 2" xfId="63428"/>
    <cellStyle name="SAPBEXstdItem 6 2 2 3 2 2 3" xfId="52342"/>
    <cellStyle name="SAPBEXstdItem 6 2 2 3 2 3" xfId="10257"/>
    <cellStyle name="SAPBEXstdItem 6 2 2 3 2 3 2" xfId="31359"/>
    <cellStyle name="SAPBEXstdItem 6 2 2 3 2 3 2 2" xfId="63429"/>
    <cellStyle name="SAPBEXstdItem 6 2 2 3 2 3 3" xfId="52343"/>
    <cellStyle name="SAPBEXstdItem 6 2 2 3 2 4" xfId="11681"/>
    <cellStyle name="SAPBEXstdItem 6 2 2 3 2 4 2" xfId="31360"/>
    <cellStyle name="SAPBEXstdItem 6 2 2 3 2 4 3" xfId="52344"/>
    <cellStyle name="SAPBEXstdItem 6 2 2 3 2 5" xfId="13056"/>
    <cellStyle name="SAPBEXstdItem 6 2 2 3 2 5 2" xfId="52345"/>
    <cellStyle name="SAPBEXstdItem 6 2 2 3 2 6" xfId="14406"/>
    <cellStyle name="SAPBEXstdItem 6 2 2 3 2 7" xfId="6821"/>
    <cellStyle name="SAPBEXstdItem 6 2 2 3 2 8" xfId="63430"/>
    <cellStyle name="SAPBEXstdItem 6 2 2 3 2 9" xfId="63431"/>
    <cellStyle name="SAPBEXstdItem 6 2 2 3 3" xfId="5694"/>
    <cellStyle name="SAPBEXstdItem 6 2 2 3 3 2" xfId="31361"/>
    <cellStyle name="SAPBEXstdItem 6 2 2 3 3 2 2" xfId="63432"/>
    <cellStyle name="SAPBEXstdItem 6 2 2 3 3 3" xfId="52346"/>
    <cellStyle name="SAPBEXstdItem 6 2 2 3 4" xfId="31362"/>
    <cellStyle name="SAPBEXstdItem 6 2 2 3 4 2" xfId="31363"/>
    <cellStyle name="SAPBEXstdItem 6 2 2 3 4 3" xfId="63433"/>
    <cellStyle name="SAPBEXstdItem 6 2 2 3 5" xfId="31364"/>
    <cellStyle name="SAPBEXstdItem 6 2 2 3 6" xfId="52347"/>
    <cellStyle name="SAPBEXstdItem 6 2 2 4" xfId="2713"/>
    <cellStyle name="SAPBEXstdItem 6 2 2 4 10" xfId="63434"/>
    <cellStyle name="SAPBEXstdItem 6 2 2 4 11" xfId="63435"/>
    <cellStyle name="SAPBEXstdItem 6 2 2 4 2" xfId="2714"/>
    <cellStyle name="SAPBEXstdItem 6 2 2 4 2 10" xfId="63436"/>
    <cellStyle name="SAPBEXstdItem 6 2 2 4 2 2" xfId="7050"/>
    <cellStyle name="SAPBEXstdItem 6 2 2 4 2 2 2" xfId="31365"/>
    <cellStyle name="SAPBEXstdItem 6 2 2 4 2 2 2 2" xfId="63437"/>
    <cellStyle name="SAPBEXstdItem 6 2 2 4 2 2 3" xfId="52348"/>
    <cellStyle name="SAPBEXstdItem 6 2 2 4 2 3" xfId="9033"/>
    <cellStyle name="SAPBEXstdItem 6 2 2 4 2 3 2" xfId="31366"/>
    <cellStyle name="SAPBEXstdItem 6 2 2 4 2 3 2 2" xfId="63438"/>
    <cellStyle name="SAPBEXstdItem 6 2 2 4 2 3 3" xfId="52349"/>
    <cellStyle name="SAPBEXstdItem 6 2 2 4 2 4" xfId="10486"/>
    <cellStyle name="SAPBEXstdItem 6 2 2 4 2 4 2" xfId="31367"/>
    <cellStyle name="SAPBEXstdItem 6 2 2 4 2 4 3" xfId="52350"/>
    <cellStyle name="SAPBEXstdItem 6 2 2 4 2 5" xfId="11910"/>
    <cellStyle name="SAPBEXstdItem 6 2 2 4 2 5 2" xfId="31368"/>
    <cellStyle name="SAPBEXstdItem 6 2 2 4 2 5 3" xfId="52351"/>
    <cellStyle name="SAPBEXstdItem 6 2 2 4 2 6" xfId="13285"/>
    <cellStyle name="SAPBEXstdItem 6 2 2 4 2 6 2" xfId="52352"/>
    <cellStyle name="SAPBEXstdItem 6 2 2 4 2 7" xfId="14635"/>
    <cellStyle name="SAPBEXstdItem 6 2 2 4 2 8" xfId="52353"/>
    <cellStyle name="SAPBEXstdItem 6 2 2 4 2 9" xfId="63439"/>
    <cellStyle name="SAPBEXstdItem 6 2 2 4 3" xfId="5922"/>
    <cellStyle name="SAPBEXstdItem 6 2 2 4 3 2" xfId="31369"/>
    <cellStyle name="SAPBEXstdItem 6 2 2 4 3 2 2" xfId="63440"/>
    <cellStyle name="SAPBEXstdItem 6 2 2 4 3 3" xfId="52354"/>
    <cellStyle name="SAPBEXstdItem 6 2 2 4 4" xfId="7993"/>
    <cellStyle name="SAPBEXstdItem 6 2 2 4 4 2" xfId="31370"/>
    <cellStyle name="SAPBEXstdItem 6 2 2 4 4 2 2" xfId="63441"/>
    <cellStyle name="SAPBEXstdItem 6 2 2 4 4 3" xfId="52355"/>
    <cellStyle name="SAPBEXstdItem 6 2 2 4 5" xfId="5245"/>
    <cellStyle name="SAPBEXstdItem 6 2 2 4 5 2" xfId="31371"/>
    <cellStyle name="SAPBEXstdItem 6 2 2 4 5 3" xfId="52356"/>
    <cellStyle name="SAPBEXstdItem 6 2 2 4 6" xfId="5028"/>
    <cellStyle name="SAPBEXstdItem 6 2 2 4 6 2" xfId="31372"/>
    <cellStyle name="SAPBEXstdItem 6 2 2 4 6 3" xfId="52357"/>
    <cellStyle name="SAPBEXstdItem 6 2 2 4 7" xfId="5319"/>
    <cellStyle name="SAPBEXstdItem 6 2 2 4 7 2" xfId="52358"/>
    <cellStyle name="SAPBEXstdItem 6 2 2 4 8" xfId="11294"/>
    <cellStyle name="SAPBEXstdItem 6 2 2 4 9" xfId="52359"/>
    <cellStyle name="SAPBEXstdItem 6 2 2 5" xfId="2715"/>
    <cellStyle name="SAPBEXstdItem 6 2 2 5 10" xfId="63442"/>
    <cellStyle name="SAPBEXstdItem 6 2 2 5 11" xfId="63443"/>
    <cellStyle name="SAPBEXstdItem 6 2 2 5 2" xfId="2716"/>
    <cellStyle name="SAPBEXstdItem 6 2 2 5 2 10" xfId="63444"/>
    <cellStyle name="SAPBEXstdItem 6 2 2 5 2 2" xfId="7274"/>
    <cellStyle name="SAPBEXstdItem 6 2 2 5 2 2 2" xfId="31373"/>
    <cellStyle name="SAPBEXstdItem 6 2 2 5 2 2 2 2" xfId="63445"/>
    <cellStyle name="SAPBEXstdItem 6 2 2 5 2 2 3" xfId="52360"/>
    <cellStyle name="SAPBEXstdItem 6 2 2 5 2 3" xfId="9257"/>
    <cellStyle name="SAPBEXstdItem 6 2 2 5 2 3 2" xfId="31374"/>
    <cellStyle name="SAPBEXstdItem 6 2 2 5 2 3 2 2" xfId="63446"/>
    <cellStyle name="SAPBEXstdItem 6 2 2 5 2 3 3" xfId="52361"/>
    <cellStyle name="SAPBEXstdItem 6 2 2 5 2 4" xfId="10710"/>
    <cellStyle name="SAPBEXstdItem 6 2 2 5 2 4 2" xfId="31375"/>
    <cellStyle name="SAPBEXstdItem 6 2 2 5 2 4 3" xfId="52362"/>
    <cellStyle name="SAPBEXstdItem 6 2 2 5 2 5" xfId="12134"/>
    <cellStyle name="SAPBEXstdItem 6 2 2 5 2 5 2" xfId="31376"/>
    <cellStyle name="SAPBEXstdItem 6 2 2 5 2 5 3" xfId="52363"/>
    <cellStyle name="SAPBEXstdItem 6 2 2 5 2 6" xfId="13509"/>
    <cellStyle name="SAPBEXstdItem 6 2 2 5 2 6 2" xfId="31377"/>
    <cellStyle name="SAPBEXstdItem 6 2 2 5 2 6 3" xfId="52364"/>
    <cellStyle name="SAPBEXstdItem 6 2 2 5 2 7" xfId="14859"/>
    <cellStyle name="SAPBEXstdItem 6 2 2 5 2 7 2" xfId="52365"/>
    <cellStyle name="SAPBEXstdItem 6 2 2 5 2 8" xfId="3024"/>
    <cellStyle name="SAPBEXstdItem 6 2 2 5 2 9" xfId="63447"/>
    <cellStyle name="SAPBEXstdItem 6 2 2 5 3" xfId="6146"/>
    <cellStyle name="SAPBEXstdItem 6 2 2 5 3 2" xfId="31378"/>
    <cellStyle name="SAPBEXstdItem 6 2 2 5 3 2 2" xfId="63448"/>
    <cellStyle name="SAPBEXstdItem 6 2 2 5 3 3" xfId="52366"/>
    <cellStyle name="SAPBEXstdItem 6 2 2 5 4" xfId="8217"/>
    <cellStyle name="SAPBEXstdItem 6 2 2 5 4 2" xfId="31379"/>
    <cellStyle name="SAPBEXstdItem 6 2 2 5 4 2 2" xfId="63449"/>
    <cellStyle name="SAPBEXstdItem 6 2 2 5 4 3" xfId="52367"/>
    <cellStyle name="SAPBEXstdItem 6 2 2 5 5" xfId="9704"/>
    <cellStyle name="SAPBEXstdItem 6 2 2 5 5 2" xfId="31380"/>
    <cellStyle name="SAPBEXstdItem 6 2 2 5 5 3" xfId="52368"/>
    <cellStyle name="SAPBEXstdItem 6 2 2 5 6" xfId="11157"/>
    <cellStyle name="SAPBEXstdItem 6 2 2 5 6 2" xfId="31381"/>
    <cellStyle name="SAPBEXstdItem 6 2 2 5 6 3" xfId="52369"/>
    <cellStyle name="SAPBEXstdItem 6 2 2 5 7" xfId="12583"/>
    <cellStyle name="SAPBEXstdItem 6 2 2 5 7 2" xfId="31382"/>
    <cellStyle name="SAPBEXstdItem 6 2 2 5 7 3" xfId="52370"/>
    <cellStyle name="SAPBEXstdItem 6 2 2 5 8" xfId="13955"/>
    <cellStyle name="SAPBEXstdItem 6 2 2 5 8 2" xfId="52371"/>
    <cellStyle name="SAPBEXstdItem 6 2 2 5 9" xfId="3785"/>
    <cellStyle name="SAPBEXstdItem 6 2 2 6" xfId="4012"/>
    <cellStyle name="SAPBEXstdItem 6 2 2 6 2" xfId="3549"/>
    <cellStyle name="SAPBEXstdItem 6 2 2 6 2 2" xfId="31383"/>
    <cellStyle name="SAPBEXstdItem 6 2 2 6 2 2 2" xfId="31384"/>
    <cellStyle name="SAPBEXstdItem 6 2 2 6 2 2 3" xfId="63450"/>
    <cellStyle name="SAPBEXstdItem 6 2 2 6 2 3" xfId="31385"/>
    <cellStyle name="SAPBEXstdItem 6 2 2 6 2 3 2" xfId="31386"/>
    <cellStyle name="SAPBEXstdItem 6 2 2 6 2 3 3" xfId="63451"/>
    <cellStyle name="SAPBEXstdItem 6 2 2 6 2 4" xfId="31387"/>
    <cellStyle name="SAPBEXstdItem 6 2 2 6 2 5" xfId="52372"/>
    <cellStyle name="SAPBEXstdItem 6 2 2 6 3" xfId="31388"/>
    <cellStyle name="SAPBEXstdItem 6 2 2 6 3 2" xfId="31389"/>
    <cellStyle name="SAPBEXstdItem 6 2 2 6 3 3" xfId="63452"/>
    <cellStyle name="SAPBEXstdItem 6 2 2 6 4" xfId="31390"/>
    <cellStyle name="SAPBEXstdItem 6 2 2 6 4 2" xfId="31391"/>
    <cellStyle name="SAPBEXstdItem 6 2 2 6 4 3" xfId="63453"/>
    <cellStyle name="SAPBEXstdItem 6 2 2 6 5" xfId="31392"/>
    <cellStyle name="SAPBEXstdItem 6 2 2 6 5 2" xfId="63454"/>
    <cellStyle name="SAPBEXstdItem 6 2 2 6 6" xfId="52373"/>
    <cellStyle name="SAPBEXstdItem 6 2 2 6 7" xfId="63455"/>
    <cellStyle name="SAPBEXstdItem 6 2 2 7" xfId="3112"/>
    <cellStyle name="SAPBEXstdItem 6 2 2 7 2" xfId="4285"/>
    <cellStyle name="SAPBEXstdItem 6 2 2 7 2 2" xfId="31393"/>
    <cellStyle name="SAPBEXstdItem 6 2 2 7 2 2 2" xfId="31394"/>
    <cellStyle name="SAPBEXstdItem 6 2 2 7 2 2 3" xfId="63456"/>
    <cellStyle name="SAPBEXstdItem 6 2 2 7 2 3" xfId="31395"/>
    <cellStyle name="SAPBEXstdItem 6 2 2 7 2 3 2" xfId="31396"/>
    <cellStyle name="SAPBEXstdItem 6 2 2 7 2 3 3" xfId="63457"/>
    <cellStyle name="SAPBEXstdItem 6 2 2 7 2 4" xfId="31397"/>
    <cellStyle name="SAPBEXstdItem 6 2 2 7 2 5" xfId="52374"/>
    <cellStyle name="SAPBEXstdItem 6 2 2 7 3" xfId="31398"/>
    <cellStyle name="SAPBEXstdItem 6 2 2 7 3 2" xfId="31399"/>
    <cellStyle name="SAPBEXstdItem 6 2 2 7 3 3" xfId="63458"/>
    <cellStyle name="SAPBEXstdItem 6 2 2 7 4" xfId="31400"/>
    <cellStyle name="SAPBEXstdItem 6 2 2 7 4 2" xfId="31401"/>
    <cellStyle name="SAPBEXstdItem 6 2 2 7 4 3" xfId="63459"/>
    <cellStyle name="SAPBEXstdItem 6 2 2 7 5" xfId="31402"/>
    <cellStyle name="SAPBEXstdItem 6 2 2 7 6" xfId="52375"/>
    <cellStyle name="SAPBEXstdItem 6 2 2 8" xfId="4251"/>
    <cellStyle name="SAPBEXstdItem 6 2 2 8 2" xfId="31403"/>
    <cellStyle name="SAPBEXstdItem 6 2 2 8 2 2" xfId="31404"/>
    <cellStyle name="SAPBEXstdItem 6 2 2 8 2 3" xfId="63460"/>
    <cellStyle name="SAPBEXstdItem 6 2 2 8 3" xfId="31405"/>
    <cellStyle name="SAPBEXstdItem 6 2 2 8 3 2" xfId="31406"/>
    <cellStyle name="SAPBEXstdItem 6 2 2 8 3 3" xfId="63461"/>
    <cellStyle name="SAPBEXstdItem 6 2 2 8 4" xfId="31407"/>
    <cellStyle name="SAPBEXstdItem 6 2 2 8 5" xfId="52376"/>
    <cellStyle name="SAPBEXstdItem 6 2 2 9" xfId="4613"/>
    <cellStyle name="SAPBEXstdItem 6 2 2 9 2" xfId="31408"/>
    <cellStyle name="SAPBEXstdItem 6 2 2 9 2 2" xfId="31409"/>
    <cellStyle name="SAPBEXstdItem 6 2 2 9 2 3" xfId="63462"/>
    <cellStyle name="SAPBEXstdItem 6 2 2 9 3" xfId="31410"/>
    <cellStyle name="SAPBEXstdItem 6 2 2 9 3 2" xfId="31411"/>
    <cellStyle name="SAPBEXstdItem 6 2 2 9 3 3" xfId="63463"/>
    <cellStyle name="SAPBEXstdItem 6 2 2 9 4" xfId="31412"/>
    <cellStyle name="SAPBEXstdItem 6 2 2 9 5" xfId="52377"/>
    <cellStyle name="SAPBEXstdItem 6 2 3" xfId="2717"/>
    <cellStyle name="SAPBEXstdItem 6 2 3 10" xfId="4895"/>
    <cellStyle name="SAPBEXstdItem 6 2 3 10 2" xfId="31413"/>
    <cellStyle name="SAPBEXstdItem 6 2 3 10 2 2" xfId="31414"/>
    <cellStyle name="SAPBEXstdItem 6 2 3 10 2 3" xfId="63464"/>
    <cellStyle name="SAPBEXstdItem 6 2 3 10 3" xfId="31415"/>
    <cellStyle name="SAPBEXstdItem 6 2 3 10 3 2" xfId="31416"/>
    <cellStyle name="SAPBEXstdItem 6 2 3 10 3 3" xfId="63465"/>
    <cellStyle name="SAPBEXstdItem 6 2 3 10 4" xfId="31417"/>
    <cellStyle name="SAPBEXstdItem 6 2 3 10 5" xfId="52378"/>
    <cellStyle name="SAPBEXstdItem 6 2 3 11" xfId="31418"/>
    <cellStyle name="SAPBEXstdItem 6 2 3 11 2" xfId="31419"/>
    <cellStyle name="SAPBEXstdItem 6 2 3 11 3" xfId="63466"/>
    <cellStyle name="SAPBEXstdItem 6 2 3 12" xfId="52379"/>
    <cellStyle name="SAPBEXstdItem 6 2 3 2" xfId="2718"/>
    <cellStyle name="SAPBEXstdItem 6 2 3 2 2" xfId="2719"/>
    <cellStyle name="SAPBEXstdItem 6 2 3 2 2 2" xfId="2720"/>
    <cellStyle name="SAPBEXstdItem 6 2 3 2 2 2 2" xfId="9564"/>
    <cellStyle name="SAPBEXstdItem 6 2 3 2 2 2 2 2" xfId="31420"/>
    <cellStyle name="SAPBEXstdItem 6 2 3 2 2 2 2 2 2" xfId="63467"/>
    <cellStyle name="SAPBEXstdItem 6 2 3 2 2 2 2 3" xfId="52380"/>
    <cellStyle name="SAPBEXstdItem 6 2 3 2 2 2 3" xfId="11017"/>
    <cellStyle name="SAPBEXstdItem 6 2 3 2 2 2 3 2" xfId="31421"/>
    <cellStyle name="SAPBEXstdItem 6 2 3 2 2 2 3 3" xfId="52381"/>
    <cellStyle name="SAPBEXstdItem 6 2 3 2 2 2 4" xfId="12441"/>
    <cellStyle name="SAPBEXstdItem 6 2 3 2 2 2 4 2" xfId="31422"/>
    <cellStyle name="SAPBEXstdItem 6 2 3 2 2 2 4 3" xfId="52382"/>
    <cellStyle name="SAPBEXstdItem 6 2 3 2 2 2 5" xfId="13816"/>
    <cellStyle name="SAPBEXstdItem 6 2 3 2 2 2 5 2" xfId="52383"/>
    <cellStyle name="SAPBEXstdItem 6 2 3 2 2 2 6" xfId="15166"/>
    <cellStyle name="SAPBEXstdItem 6 2 3 2 2 2 7" xfId="7581"/>
    <cellStyle name="SAPBEXstdItem 6 2 3 2 2 2 8" xfId="63468"/>
    <cellStyle name="SAPBEXstdItem 6 2 3 2 2 2 9" xfId="63469"/>
    <cellStyle name="SAPBEXstdItem 6 2 3 2 2 3" xfId="6444"/>
    <cellStyle name="SAPBEXstdItem 6 2 3 2 2 3 2" xfId="31423"/>
    <cellStyle name="SAPBEXstdItem 6 2 3 2 2 3 2 2" xfId="63470"/>
    <cellStyle name="SAPBEXstdItem 6 2 3 2 2 3 3" xfId="52384"/>
    <cellStyle name="SAPBEXstdItem 6 2 3 2 2 4" xfId="31424"/>
    <cellStyle name="SAPBEXstdItem 6 2 3 2 2 4 2" xfId="31425"/>
    <cellStyle name="SAPBEXstdItem 6 2 3 2 2 4 3" xfId="63471"/>
    <cellStyle name="SAPBEXstdItem 6 2 3 2 2 5" xfId="31426"/>
    <cellStyle name="SAPBEXstdItem 6 2 3 2 2 6" xfId="52385"/>
    <cellStyle name="SAPBEXstdItem 6 2 3 2 3" xfId="2721"/>
    <cellStyle name="SAPBEXstdItem 6 2 3 2 3 2" xfId="8654"/>
    <cellStyle name="SAPBEXstdItem 6 2 3 2 3 2 2" xfId="31427"/>
    <cellStyle name="SAPBEXstdItem 6 2 3 2 3 2 2 2" xfId="63472"/>
    <cellStyle name="SAPBEXstdItem 6 2 3 2 3 2 3" xfId="52386"/>
    <cellStyle name="SAPBEXstdItem 6 2 3 2 3 3" xfId="10107"/>
    <cellStyle name="SAPBEXstdItem 6 2 3 2 3 3 2" xfId="31428"/>
    <cellStyle name="SAPBEXstdItem 6 2 3 2 3 3 3" xfId="52387"/>
    <cellStyle name="SAPBEXstdItem 6 2 3 2 3 4" xfId="11531"/>
    <cellStyle name="SAPBEXstdItem 6 2 3 2 3 4 2" xfId="31429"/>
    <cellStyle name="SAPBEXstdItem 6 2 3 2 3 4 3" xfId="52388"/>
    <cellStyle name="SAPBEXstdItem 6 2 3 2 3 5" xfId="12906"/>
    <cellStyle name="SAPBEXstdItem 6 2 3 2 3 5 2" xfId="31430"/>
    <cellStyle name="SAPBEXstdItem 6 2 3 2 3 5 3" xfId="52389"/>
    <cellStyle name="SAPBEXstdItem 6 2 3 2 3 6" xfId="14256"/>
    <cellStyle name="SAPBEXstdItem 6 2 3 2 3 6 2" xfId="52390"/>
    <cellStyle name="SAPBEXstdItem 6 2 3 2 3 7" xfId="6671"/>
    <cellStyle name="SAPBEXstdItem 6 2 3 2 3 8" xfId="63473"/>
    <cellStyle name="SAPBEXstdItem 6 2 3 2 3 9" xfId="63474"/>
    <cellStyle name="SAPBEXstdItem 6 2 3 2 4" xfId="5544"/>
    <cellStyle name="SAPBEXstdItem 6 2 3 2 4 2" xfId="31431"/>
    <cellStyle name="SAPBEXstdItem 6 2 3 2 4 2 2" xfId="63475"/>
    <cellStyle name="SAPBEXstdItem 6 2 3 2 4 3" xfId="52391"/>
    <cellStyle name="SAPBEXstdItem 6 2 3 2 5" xfId="31432"/>
    <cellStyle name="SAPBEXstdItem 6 2 3 2 5 2" xfId="31433"/>
    <cellStyle name="SAPBEXstdItem 6 2 3 2 5 3" xfId="52392"/>
    <cellStyle name="SAPBEXstdItem 6 2 3 2 6" xfId="52393"/>
    <cellStyle name="SAPBEXstdItem 6 2 3 3" xfId="2722"/>
    <cellStyle name="SAPBEXstdItem 6 2 3 3 2" xfId="2723"/>
    <cellStyle name="SAPBEXstdItem 6 2 3 3 2 2" xfId="8880"/>
    <cellStyle name="SAPBEXstdItem 6 2 3 3 2 2 2" xfId="31434"/>
    <cellStyle name="SAPBEXstdItem 6 2 3 3 2 2 2 2" xfId="63476"/>
    <cellStyle name="SAPBEXstdItem 6 2 3 3 2 2 3" xfId="52394"/>
    <cellStyle name="SAPBEXstdItem 6 2 3 3 2 3" xfId="10333"/>
    <cellStyle name="SAPBEXstdItem 6 2 3 3 2 3 2" xfId="31435"/>
    <cellStyle name="SAPBEXstdItem 6 2 3 3 2 3 2 2" xfId="63477"/>
    <cellStyle name="SAPBEXstdItem 6 2 3 3 2 3 3" xfId="52395"/>
    <cellStyle name="SAPBEXstdItem 6 2 3 3 2 4" xfId="11757"/>
    <cellStyle name="SAPBEXstdItem 6 2 3 3 2 4 2" xfId="31436"/>
    <cellStyle name="SAPBEXstdItem 6 2 3 3 2 4 3" xfId="52396"/>
    <cellStyle name="SAPBEXstdItem 6 2 3 3 2 5" xfId="13132"/>
    <cellStyle name="SAPBEXstdItem 6 2 3 3 2 5 2" xfId="52397"/>
    <cellStyle name="SAPBEXstdItem 6 2 3 3 2 6" xfId="14482"/>
    <cellStyle name="SAPBEXstdItem 6 2 3 3 2 7" xfId="6897"/>
    <cellStyle name="SAPBEXstdItem 6 2 3 3 2 8" xfId="63478"/>
    <cellStyle name="SAPBEXstdItem 6 2 3 3 2 9" xfId="63479"/>
    <cellStyle name="SAPBEXstdItem 6 2 3 3 3" xfId="5769"/>
    <cellStyle name="SAPBEXstdItem 6 2 3 3 3 2" xfId="31437"/>
    <cellStyle name="SAPBEXstdItem 6 2 3 3 3 2 2" xfId="63480"/>
    <cellStyle name="SAPBEXstdItem 6 2 3 3 3 3" xfId="52398"/>
    <cellStyle name="SAPBEXstdItem 6 2 3 3 4" xfId="31438"/>
    <cellStyle name="SAPBEXstdItem 6 2 3 3 4 2" xfId="31439"/>
    <cellStyle name="SAPBEXstdItem 6 2 3 3 4 3" xfId="63481"/>
    <cellStyle name="SAPBEXstdItem 6 2 3 3 5" xfId="31440"/>
    <cellStyle name="SAPBEXstdItem 6 2 3 3 6" xfId="52399"/>
    <cellStyle name="SAPBEXstdItem 6 2 3 4" xfId="2724"/>
    <cellStyle name="SAPBEXstdItem 6 2 3 4 10" xfId="63482"/>
    <cellStyle name="SAPBEXstdItem 6 2 3 4 11" xfId="63483"/>
    <cellStyle name="SAPBEXstdItem 6 2 3 4 2" xfId="2725"/>
    <cellStyle name="SAPBEXstdItem 6 2 3 4 2 10" xfId="63484"/>
    <cellStyle name="SAPBEXstdItem 6 2 3 4 2 2" xfId="7125"/>
    <cellStyle name="SAPBEXstdItem 6 2 3 4 2 2 2" xfId="31441"/>
    <cellStyle name="SAPBEXstdItem 6 2 3 4 2 2 2 2" xfId="63485"/>
    <cellStyle name="SAPBEXstdItem 6 2 3 4 2 2 3" xfId="52400"/>
    <cellStyle name="SAPBEXstdItem 6 2 3 4 2 3" xfId="9108"/>
    <cellStyle name="SAPBEXstdItem 6 2 3 4 2 3 2" xfId="31442"/>
    <cellStyle name="SAPBEXstdItem 6 2 3 4 2 3 2 2" xfId="63486"/>
    <cellStyle name="SAPBEXstdItem 6 2 3 4 2 3 3" xfId="52401"/>
    <cellStyle name="SAPBEXstdItem 6 2 3 4 2 4" xfId="10561"/>
    <cellStyle name="SAPBEXstdItem 6 2 3 4 2 4 2" xfId="31443"/>
    <cellStyle name="SAPBEXstdItem 6 2 3 4 2 4 3" xfId="52402"/>
    <cellStyle name="SAPBEXstdItem 6 2 3 4 2 5" xfId="11985"/>
    <cellStyle name="SAPBEXstdItem 6 2 3 4 2 5 2" xfId="31444"/>
    <cellStyle name="SAPBEXstdItem 6 2 3 4 2 5 3" xfId="52403"/>
    <cellStyle name="SAPBEXstdItem 6 2 3 4 2 6" xfId="13360"/>
    <cellStyle name="SAPBEXstdItem 6 2 3 4 2 6 2" xfId="52404"/>
    <cellStyle name="SAPBEXstdItem 6 2 3 4 2 7" xfId="14710"/>
    <cellStyle name="SAPBEXstdItem 6 2 3 4 2 8" xfId="52405"/>
    <cellStyle name="SAPBEXstdItem 6 2 3 4 2 9" xfId="63487"/>
    <cellStyle name="SAPBEXstdItem 6 2 3 4 3" xfId="5997"/>
    <cellStyle name="SAPBEXstdItem 6 2 3 4 3 2" xfId="31445"/>
    <cellStyle name="SAPBEXstdItem 6 2 3 4 3 2 2" xfId="63488"/>
    <cellStyle name="SAPBEXstdItem 6 2 3 4 3 3" xfId="52406"/>
    <cellStyle name="SAPBEXstdItem 6 2 3 4 4" xfId="8068"/>
    <cellStyle name="SAPBEXstdItem 6 2 3 4 4 2" xfId="31446"/>
    <cellStyle name="SAPBEXstdItem 6 2 3 4 4 2 2" xfId="63489"/>
    <cellStyle name="SAPBEXstdItem 6 2 3 4 4 3" xfId="52407"/>
    <cellStyle name="SAPBEXstdItem 6 2 3 4 5" xfId="4949"/>
    <cellStyle name="SAPBEXstdItem 6 2 3 4 5 2" xfId="31447"/>
    <cellStyle name="SAPBEXstdItem 6 2 3 4 5 3" xfId="52408"/>
    <cellStyle name="SAPBEXstdItem 6 2 3 4 6" xfId="5062"/>
    <cellStyle name="SAPBEXstdItem 6 2 3 4 6 2" xfId="31448"/>
    <cellStyle name="SAPBEXstdItem 6 2 3 4 6 3" xfId="52409"/>
    <cellStyle name="SAPBEXstdItem 6 2 3 4 7" xfId="4982"/>
    <cellStyle name="SAPBEXstdItem 6 2 3 4 7 2" xfId="52410"/>
    <cellStyle name="SAPBEXstdItem 6 2 3 4 8" xfId="5257"/>
    <cellStyle name="SAPBEXstdItem 6 2 3 4 9" xfId="52411"/>
    <cellStyle name="SAPBEXstdItem 6 2 3 5" xfId="2726"/>
    <cellStyle name="SAPBEXstdItem 6 2 3 5 10" xfId="63490"/>
    <cellStyle name="SAPBEXstdItem 6 2 3 5 11" xfId="63491"/>
    <cellStyle name="SAPBEXstdItem 6 2 3 5 2" xfId="2727"/>
    <cellStyle name="SAPBEXstdItem 6 2 3 5 2 10" xfId="63492"/>
    <cellStyle name="SAPBEXstdItem 6 2 3 5 2 2" xfId="7348"/>
    <cellStyle name="SAPBEXstdItem 6 2 3 5 2 2 2" xfId="31449"/>
    <cellStyle name="SAPBEXstdItem 6 2 3 5 2 2 2 2" xfId="63493"/>
    <cellStyle name="SAPBEXstdItem 6 2 3 5 2 2 3" xfId="52412"/>
    <cellStyle name="SAPBEXstdItem 6 2 3 5 2 3" xfId="9331"/>
    <cellStyle name="SAPBEXstdItem 6 2 3 5 2 3 2" xfId="31450"/>
    <cellStyle name="SAPBEXstdItem 6 2 3 5 2 3 2 2" xfId="63494"/>
    <cellStyle name="SAPBEXstdItem 6 2 3 5 2 3 3" xfId="52413"/>
    <cellStyle name="SAPBEXstdItem 6 2 3 5 2 4" xfId="10784"/>
    <cellStyle name="SAPBEXstdItem 6 2 3 5 2 4 2" xfId="31451"/>
    <cellStyle name="SAPBEXstdItem 6 2 3 5 2 4 3" xfId="52414"/>
    <cellStyle name="SAPBEXstdItem 6 2 3 5 2 5" xfId="12208"/>
    <cellStyle name="SAPBEXstdItem 6 2 3 5 2 5 2" xfId="31452"/>
    <cellStyle name="SAPBEXstdItem 6 2 3 5 2 5 3" xfId="52415"/>
    <cellStyle name="SAPBEXstdItem 6 2 3 5 2 6" xfId="13583"/>
    <cellStyle name="SAPBEXstdItem 6 2 3 5 2 6 2" xfId="31453"/>
    <cellStyle name="SAPBEXstdItem 6 2 3 5 2 6 3" xfId="52416"/>
    <cellStyle name="SAPBEXstdItem 6 2 3 5 2 7" xfId="14933"/>
    <cellStyle name="SAPBEXstdItem 6 2 3 5 2 7 2" xfId="52417"/>
    <cellStyle name="SAPBEXstdItem 6 2 3 5 2 8" xfId="4561"/>
    <cellStyle name="SAPBEXstdItem 6 2 3 5 2 9" xfId="63495"/>
    <cellStyle name="SAPBEXstdItem 6 2 3 5 3" xfId="6220"/>
    <cellStyle name="SAPBEXstdItem 6 2 3 5 3 2" xfId="31454"/>
    <cellStyle name="SAPBEXstdItem 6 2 3 5 3 2 2" xfId="63496"/>
    <cellStyle name="SAPBEXstdItem 6 2 3 5 3 3" xfId="52418"/>
    <cellStyle name="SAPBEXstdItem 6 2 3 5 4" xfId="8291"/>
    <cellStyle name="SAPBEXstdItem 6 2 3 5 4 2" xfId="31455"/>
    <cellStyle name="SAPBEXstdItem 6 2 3 5 4 2 2" xfId="63497"/>
    <cellStyle name="SAPBEXstdItem 6 2 3 5 4 3" xfId="52419"/>
    <cellStyle name="SAPBEXstdItem 6 2 3 5 5" xfId="9778"/>
    <cellStyle name="SAPBEXstdItem 6 2 3 5 5 2" xfId="31456"/>
    <cellStyle name="SAPBEXstdItem 6 2 3 5 5 3" xfId="52420"/>
    <cellStyle name="SAPBEXstdItem 6 2 3 5 6" xfId="11231"/>
    <cellStyle name="SAPBEXstdItem 6 2 3 5 6 2" xfId="31457"/>
    <cellStyle name="SAPBEXstdItem 6 2 3 5 6 3" xfId="52421"/>
    <cellStyle name="SAPBEXstdItem 6 2 3 5 7" xfId="12657"/>
    <cellStyle name="SAPBEXstdItem 6 2 3 5 7 2" xfId="31458"/>
    <cellStyle name="SAPBEXstdItem 6 2 3 5 7 3" xfId="52422"/>
    <cellStyle name="SAPBEXstdItem 6 2 3 5 8" xfId="14029"/>
    <cellStyle name="SAPBEXstdItem 6 2 3 5 8 2" xfId="52423"/>
    <cellStyle name="SAPBEXstdItem 6 2 3 5 9" xfId="3861"/>
    <cellStyle name="SAPBEXstdItem 6 2 3 6" xfId="4088"/>
    <cellStyle name="SAPBEXstdItem 6 2 3 6 2" xfId="3337"/>
    <cellStyle name="SAPBEXstdItem 6 2 3 6 2 2" xfId="31459"/>
    <cellStyle name="SAPBEXstdItem 6 2 3 6 2 2 2" xfId="31460"/>
    <cellStyle name="SAPBEXstdItem 6 2 3 6 2 2 3" xfId="63498"/>
    <cellStyle name="SAPBEXstdItem 6 2 3 6 2 3" xfId="31461"/>
    <cellStyle name="SAPBEXstdItem 6 2 3 6 2 3 2" xfId="31462"/>
    <cellStyle name="SAPBEXstdItem 6 2 3 6 2 3 3" xfId="63499"/>
    <cellStyle name="SAPBEXstdItem 6 2 3 6 2 4" xfId="31463"/>
    <cellStyle name="SAPBEXstdItem 6 2 3 6 2 5" xfId="52424"/>
    <cellStyle name="SAPBEXstdItem 6 2 3 6 3" xfId="31464"/>
    <cellStyle name="SAPBEXstdItem 6 2 3 6 3 2" xfId="31465"/>
    <cellStyle name="SAPBEXstdItem 6 2 3 6 3 3" xfId="63500"/>
    <cellStyle name="SAPBEXstdItem 6 2 3 6 4" xfId="31466"/>
    <cellStyle name="SAPBEXstdItem 6 2 3 6 4 2" xfId="31467"/>
    <cellStyle name="SAPBEXstdItem 6 2 3 6 4 3" xfId="63501"/>
    <cellStyle name="SAPBEXstdItem 6 2 3 6 5" xfId="31468"/>
    <cellStyle name="SAPBEXstdItem 6 2 3 6 5 2" xfId="63502"/>
    <cellStyle name="SAPBEXstdItem 6 2 3 6 6" xfId="52425"/>
    <cellStyle name="SAPBEXstdItem 6 2 3 6 7" xfId="63503"/>
    <cellStyle name="SAPBEXstdItem 6 2 3 7" xfId="3193"/>
    <cellStyle name="SAPBEXstdItem 6 2 3 7 2" xfId="4747"/>
    <cellStyle name="SAPBEXstdItem 6 2 3 7 2 2" xfId="31469"/>
    <cellStyle name="SAPBEXstdItem 6 2 3 7 2 2 2" xfId="31470"/>
    <cellStyle name="SAPBEXstdItem 6 2 3 7 2 2 3" xfId="63504"/>
    <cellStyle name="SAPBEXstdItem 6 2 3 7 2 3" xfId="31471"/>
    <cellStyle name="SAPBEXstdItem 6 2 3 7 2 3 2" xfId="31472"/>
    <cellStyle name="SAPBEXstdItem 6 2 3 7 2 3 3" xfId="63505"/>
    <cellStyle name="SAPBEXstdItem 6 2 3 7 2 4" xfId="31473"/>
    <cellStyle name="SAPBEXstdItem 6 2 3 7 2 5" xfId="52426"/>
    <cellStyle name="SAPBEXstdItem 6 2 3 7 3" xfId="31474"/>
    <cellStyle name="SAPBEXstdItem 6 2 3 7 3 2" xfId="31475"/>
    <cellStyle name="SAPBEXstdItem 6 2 3 7 3 3" xfId="63506"/>
    <cellStyle name="SAPBEXstdItem 6 2 3 7 4" xfId="31476"/>
    <cellStyle name="SAPBEXstdItem 6 2 3 7 4 2" xfId="31477"/>
    <cellStyle name="SAPBEXstdItem 6 2 3 7 4 3" xfId="63507"/>
    <cellStyle name="SAPBEXstdItem 6 2 3 7 5" xfId="31478"/>
    <cellStyle name="SAPBEXstdItem 6 2 3 7 6" xfId="52427"/>
    <cellStyle name="SAPBEXstdItem 6 2 3 8" xfId="3536"/>
    <cellStyle name="SAPBEXstdItem 6 2 3 8 2" xfId="31479"/>
    <cellStyle name="SAPBEXstdItem 6 2 3 8 2 2" xfId="31480"/>
    <cellStyle name="SAPBEXstdItem 6 2 3 8 2 3" xfId="63508"/>
    <cellStyle name="SAPBEXstdItem 6 2 3 8 3" xfId="31481"/>
    <cellStyle name="SAPBEXstdItem 6 2 3 8 3 2" xfId="31482"/>
    <cellStyle name="SAPBEXstdItem 6 2 3 8 3 3" xfId="63509"/>
    <cellStyle name="SAPBEXstdItem 6 2 3 8 4" xfId="31483"/>
    <cellStyle name="SAPBEXstdItem 6 2 3 8 5" xfId="52428"/>
    <cellStyle name="SAPBEXstdItem 6 2 3 9" xfId="2982"/>
    <cellStyle name="SAPBEXstdItem 6 2 3 9 2" xfId="31484"/>
    <cellStyle name="SAPBEXstdItem 6 2 3 9 2 2" xfId="31485"/>
    <cellStyle name="SAPBEXstdItem 6 2 3 9 2 3" xfId="63510"/>
    <cellStyle name="SAPBEXstdItem 6 2 3 9 3" xfId="31486"/>
    <cellStyle name="SAPBEXstdItem 6 2 3 9 3 2" xfId="31487"/>
    <cellStyle name="SAPBEXstdItem 6 2 3 9 3 3" xfId="63511"/>
    <cellStyle name="SAPBEXstdItem 6 2 3 9 4" xfId="31488"/>
    <cellStyle name="SAPBEXstdItem 6 2 3 9 5" xfId="52429"/>
    <cellStyle name="SAPBEXstdItem 6 2 4" xfId="2728"/>
    <cellStyle name="SAPBEXstdItem 6 2 4 2" xfId="2729"/>
    <cellStyle name="SAPBEXstdItem 6 2 4 2 2" xfId="2730"/>
    <cellStyle name="SAPBEXstdItem 6 2 4 2 2 2" xfId="9414"/>
    <cellStyle name="SAPBEXstdItem 6 2 4 2 2 2 2" xfId="31489"/>
    <cellStyle name="SAPBEXstdItem 6 2 4 2 2 2 2 2" xfId="63512"/>
    <cellStyle name="SAPBEXstdItem 6 2 4 2 2 2 3" xfId="52430"/>
    <cellStyle name="SAPBEXstdItem 6 2 4 2 2 3" xfId="10867"/>
    <cellStyle name="SAPBEXstdItem 6 2 4 2 2 3 2" xfId="31490"/>
    <cellStyle name="SAPBEXstdItem 6 2 4 2 2 3 3" xfId="52431"/>
    <cellStyle name="SAPBEXstdItem 6 2 4 2 2 4" xfId="12291"/>
    <cellStyle name="SAPBEXstdItem 6 2 4 2 2 4 2" xfId="31491"/>
    <cellStyle name="SAPBEXstdItem 6 2 4 2 2 4 3" xfId="52432"/>
    <cellStyle name="SAPBEXstdItem 6 2 4 2 2 5" xfId="13666"/>
    <cellStyle name="SAPBEXstdItem 6 2 4 2 2 5 2" xfId="52433"/>
    <cellStyle name="SAPBEXstdItem 6 2 4 2 2 6" xfId="15016"/>
    <cellStyle name="SAPBEXstdItem 6 2 4 2 2 7" xfId="7431"/>
    <cellStyle name="SAPBEXstdItem 6 2 4 2 2 8" xfId="63513"/>
    <cellStyle name="SAPBEXstdItem 6 2 4 2 2 9" xfId="63514"/>
    <cellStyle name="SAPBEXstdItem 6 2 4 2 3" xfId="6294"/>
    <cellStyle name="SAPBEXstdItem 6 2 4 2 3 2" xfId="31492"/>
    <cellStyle name="SAPBEXstdItem 6 2 4 2 3 2 2" xfId="63515"/>
    <cellStyle name="SAPBEXstdItem 6 2 4 2 3 3" xfId="52434"/>
    <cellStyle name="SAPBEXstdItem 6 2 4 2 4" xfId="31493"/>
    <cellStyle name="SAPBEXstdItem 6 2 4 2 4 2" xfId="31494"/>
    <cellStyle name="SAPBEXstdItem 6 2 4 2 4 3" xfId="63516"/>
    <cellStyle name="SAPBEXstdItem 6 2 4 2 5" xfId="31495"/>
    <cellStyle name="SAPBEXstdItem 6 2 4 2 6" xfId="52435"/>
    <cellStyle name="SAPBEXstdItem 6 2 4 3" xfId="2731"/>
    <cellStyle name="SAPBEXstdItem 6 2 4 3 2" xfId="8501"/>
    <cellStyle name="SAPBEXstdItem 6 2 4 3 2 2" xfId="31496"/>
    <cellStyle name="SAPBEXstdItem 6 2 4 3 2 2 2" xfId="63517"/>
    <cellStyle name="SAPBEXstdItem 6 2 4 3 2 3" xfId="52436"/>
    <cellStyle name="SAPBEXstdItem 6 2 4 3 3" xfId="9954"/>
    <cellStyle name="SAPBEXstdItem 6 2 4 3 3 2" xfId="31497"/>
    <cellStyle name="SAPBEXstdItem 6 2 4 3 3 3" xfId="52437"/>
    <cellStyle name="SAPBEXstdItem 6 2 4 3 4" xfId="11378"/>
    <cellStyle name="SAPBEXstdItem 6 2 4 3 4 2" xfId="31498"/>
    <cellStyle name="SAPBEXstdItem 6 2 4 3 4 3" xfId="52438"/>
    <cellStyle name="SAPBEXstdItem 6 2 4 3 5" xfId="12753"/>
    <cellStyle name="SAPBEXstdItem 6 2 4 3 5 2" xfId="31499"/>
    <cellStyle name="SAPBEXstdItem 6 2 4 3 5 3" xfId="52439"/>
    <cellStyle name="SAPBEXstdItem 6 2 4 3 6" xfId="14103"/>
    <cellStyle name="SAPBEXstdItem 6 2 4 3 6 2" xfId="52440"/>
    <cellStyle name="SAPBEXstdItem 6 2 4 3 7" xfId="6518"/>
    <cellStyle name="SAPBEXstdItem 6 2 4 3 8" xfId="63518"/>
    <cellStyle name="SAPBEXstdItem 6 2 4 3 9" xfId="63519"/>
    <cellStyle name="SAPBEXstdItem 6 2 4 4" xfId="5392"/>
    <cellStyle name="SAPBEXstdItem 6 2 4 4 2" xfId="31500"/>
    <cellStyle name="SAPBEXstdItem 6 2 4 4 2 2" xfId="63520"/>
    <cellStyle name="SAPBEXstdItem 6 2 4 4 3" xfId="52441"/>
    <cellStyle name="SAPBEXstdItem 6 2 4 5" xfId="31501"/>
    <cellStyle name="SAPBEXstdItem 6 2 4 5 2" xfId="31502"/>
    <cellStyle name="SAPBEXstdItem 6 2 4 5 3" xfId="52442"/>
    <cellStyle name="SAPBEXstdItem 6 2 4 6" xfId="52443"/>
    <cellStyle name="SAPBEXstdItem 6 2 5" xfId="2732"/>
    <cellStyle name="SAPBEXstdItem 6 2 5 2" xfId="2733"/>
    <cellStyle name="SAPBEXstdItem 6 2 5 2 2" xfId="8726"/>
    <cellStyle name="SAPBEXstdItem 6 2 5 2 2 2" xfId="31503"/>
    <cellStyle name="SAPBEXstdItem 6 2 5 2 2 2 2" xfId="63521"/>
    <cellStyle name="SAPBEXstdItem 6 2 5 2 2 3" xfId="52444"/>
    <cellStyle name="SAPBEXstdItem 6 2 5 2 3" xfId="10179"/>
    <cellStyle name="SAPBEXstdItem 6 2 5 2 3 2" xfId="31504"/>
    <cellStyle name="SAPBEXstdItem 6 2 5 2 3 2 2" xfId="63522"/>
    <cellStyle name="SAPBEXstdItem 6 2 5 2 3 3" xfId="52445"/>
    <cellStyle name="SAPBEXstdItem 6 2 5 2 4" xfId="11603"/>
    <cellStyle name="SAPBEXstdItem 6 2 5 2 4 2" xfId="31505"/>
    <cellStyle name="SAPBEXstdItem 6 2 5 2 4 3" xfId="52446"/>
    <cellStyle name="SAPBEXstdItem 6 2 5 2 5" xfId="12978"/>
    <cellStyle name="SAPBEXstdItem 6 2 5 2 5 2" xfId="52447"/>
    <cellStyle name="SAPBEXstdItem 6 2 5 2 6" xfId="14328"/>
    <cellStyle name="SAPBEXstdItem 6 2 5 2 7" xfId="6743"/>
    <cellStyle name="SAPBEXstdItem 6 2 5 2 8" xfId="63523"/>
    <cellStyle name="SAPBEXstdItem 6 2 5 2 9" xfId="63524"/>
    <cellStyle name="SAPBEXstdItem 6 2 5 3" xfId="5616"/>
    <cellStyle name="SAPBEXstdItem 6 2 5 3 2" xfId="31506"/>
    <cellStyle name="SAPBEXstdItem 6 2 5 3 2 2" xfId="63525"/>
    <cellStyle name="SAPBEXstdItem 6 2 5 3 3" xfId="52448"/>
    <cellStyle name="SAPBEXstdItem 6 2 5 4" xfId="31507"/>
    <cellStyle name="SAPBEXstdItem 6 2 5 4 2" xfId="31508"/>
    <cellStyle name="SAPBEXstdItem 6 2 5 4 3" xfId="63526"/>
    <cellStyle name="SAPBEXstdItem 6 2 5 5" xfId="31509"/>
    <cellStyle name="SAPBEXstdItem 6 2 5 6" xfId="52449"/>
    <cellStyle name="SAPBEXstdItem 6 2 6" xfId="2734"/>
    <cellStyle name="SAPBEXstdItem 6 2 6 10" xfId="63527"/>
    <cellStyle name="SAPBEXstdItem 6 2 6 11" xfId="63528"/>
    <cellStyle name="SAPBEXstdItem 6 2 6 2" xfId="2735"/>
    <cellStyle name="SAPBEXstdItem 6 2 6 2 10" xfId="63529"/>
    <cellStyle name="SAPBEXstdItem 6 2 6 2 2" xfId="6973"/>
    <cellStyle name="SAPBEXstdItem 6 2 6 2 2 2" xfId="31510"/>
    <cellStyle name="SAPBEXstdItem 6 2 6 2 2 2 2" xfId="63530"/>
    <cellStyle name="SAPBEXstdItem 6 2 6 2 2 3" xfId="52450"/>
    <cellStyle name="SAPBEXstdItem 6 2 6 2 3" xfId="8956"/>
    <cellStyle name="SAPBEXstdItem 6 2 6 2 3 2" xfId="31511"/>
    <cellStyle name="SAPBEXstdItem 6 2 6 2 3 2 2" xfId="63531"/>
    <cellStyle name="SAPBEXstdItem 6 2 6 2 3 3" xfId="52451"/>
    <cellStyle name="SAPBEXstdItem 6 2 6 2 4" xfId="10409"/>
    <cellStyle name="SAPBEXstdItem 6 2 6 2 4 2" xfId="31512"/>
    <cellStyle name="SAPBEXstdItem 6 2 6 2 4 3" xfId="52452"/>
    <cellStyle name="SAPBEXstdItem 6 2 6 2 5" xfId="11833"/>
    <cellStyle name="SAPBEXstdItem 6 2 6 2 5 2" xfId="31513"/>
    <cellStyle name="SAPBEXstdItem 6 2 6 2 5 3" xfId="52453"/>
    <cellStyle name="SAPBEXstdItem 6 2 6 2 6" xfId="13208"/>
    <cellStyle name="SAPBEXstdItem 6 2 6 2 6 2" xfId="52454"/>
    <cellStyle name="SAPBEXstdItem 6 2 6 2 7" xfId="14558"/>
    <cellStyle name="SAPBEXstdItem 6 2 6 2 8" xfId="52455"/>
    <cellStyle name="SAPBEXstdItem 6 2 6 2 9" xfId="63532"/>
    <cellStyle name="SAPBEXstdItem 6 2 6 3" xfId="5845"/>
    <cellStyle name="SAPBEXstdItem 6 2 6 3 2" xfId="31514"/>
    <cellStyle name="SAPBEXstdItem 6 2 6 3 2 2" xfId="63533"/>
    <cellStyle name="SAPBEXstdItem 6 2 6 3 3" xfId="52456"/>
    <cellStyle name="SAPBEXstdItem 6 2 6 4" xfId="7916"/>
    <cellStyle name="SAPBEXstdItem 6 2 6 4 2" xfId="31515"/>
    <cellStyle name="SAPBEXstdItem 6 2 6 4 2 2" xfId="63534"/>
    <cellStyle name="SAPBEXstdItem 6 2 6 4 3" xfId="52457"/>
    <cellStyle name="SAPBEXstdItem 6 2 6 5" xfId="5251"/>
    <cellStyle name="SAPBEXstdItem 6 2 6 5 2" xfId="31516"/>
    <cellStyle name="SAPBEXstdItem 6 2 6 5 3" xfId="52458"/>
    <cellStyle name="SAPBEXstdItem 6 2 6 6" xfId="7822"/>
    <cellStyle name="SAPBEXstdItem 6 2 6 6 2" xfId="31517"/>
    <cellStyle name="SAPBEXstdItem 6 2 6 6 3" xfId="52459"/>
    <cellStyle name="SAPBEXstdItem 6 2 6 7" xfId="7749"/>
    <cellStyle name="SAPBEXstdItem 6 2 6 7 2" xfId="52460"/>
    <cellStyle name="SAPBEXstdItem 6 2 6 8" xfId="8457"/>
    <cellStyle name="SAPBEXstdItem 6 2 6 9" xfId="52461"/>
    <cellStyle name="SAPBEXstdItem 6 2 7" xfId="2736"/>
    <cellStyle name="SAPBEXstdItem 6 2 7 10" xfId="63535"/>
    <cellStyle name="SAPBEXstdItem 6 2 7 11" xfId="63536"/>
    <cellStyle name="SAPBEXstdItem 6 2 7 2" xfId="2737"/>
    <cellStyle name="SAPBEXstdItem 6 2 7 2 10" xfId="63537"/>
    <cellStyle name="SAPBEXstdItem 6 2 7 2 2" xfId="7198"/>
    <cellStyle name="SAPBEXstdItem 6 2 7 2 2 2" xfId="31518"/>
    <cellStyle name="SAPBEXstdItem 6 2 7 2 2 2 2" xfId="63538"/>
    <cellStyle name="SAPBEXstdItem 6 2 7 2 2 3" xfId="52462"/>
    <cellStyle name="SAPBEXstdItem 6 2 7 2 3" xfId="9181"/>
    <cellStyle name="SAPBEXstdItem 6 2 7 2 3 2" xfId="31519"/>
    <cellStyle name="SAPBEXstdItem 6 2 7 2 3 2 2" xfId="63539"/>
    <cellStyle name="SAPBEXstdItem 6 2 7 2 3 3" xfId="52463"/>
    <cellStyle name="SAPBEXstdItem 6 2 7 2 4" xfId="10634"/>
    <cellStyle name="SAPBEXstdItem 6 2 7 2 4 2" xfId="31520"/>
    <cellStyle name="SAPBEXstdItem 6 2 7 2 4 3" xfId="52464"/>
    <cellStyle name="SAPBEXstdItem 6 2 7 2 5" xfId="12058"/>
    <cellStyle name="SAPBEXstdItem 6 2 7 2 5 2" xfId="31521"/>
    <cellStyle name="SAPBEXstdItem 6 2 7 2 5 3" xfId="52465"/>
    <cellStyle name="SAPBEXstdItem 6 2 7 2 6" xfId="13433"/>
    <cellStyle name="SAPBEXstdItem 6 2 7 2 6 2" xfId="31522"/>
    <cellStyle name="SAPBEXstdItem 6 2 7 2 6 3" xfId="52466"/>
    <cellStyle name="SAPBEXstdItem 6 2 7 2 7" xfId="14783"/>
    <cellStyle name="SAPBEXstdItem 6 2 7 2 7 2" xfId="52467"/>
    <cellStyle name="SAPBEXstdItem 6 2 7 2 8" xfId="4679"/>
    <cellStyle name="SAPBEXstdItem 6 2 7 2 9" xfId="63540"/>
    <cellStyle name="SAPBEXstdItem 6 2 7 3" xfId="6070"/>
    <cellStyle name="SAPBEXstdItem 6 2 7 3 2" xfId="31523"/>
    <cellStyle name="SAPBEXstdItem 6 2 7 3 2 2" xfId="63541"/>
    <cellStyle name="SAPBEXstdItem 6 2 7 3 3" xfId="52468"/>
    <cellStyle name="SAPBEXstdItem 6 2 7 4" xfId="8141"/>
    <cellStyle name="SAPBEXstdItem 6 2 7 4 2" xfId="31524"/>
    <cellStyle name="SAPBEXstdItem 6 2 7 4 2 2" xfId="63542"/>
    <cellStyle name="SAPBEXstdItem 6 2 7 4 3" xfId="52469"/>
    <cellStyle name="SAPBEXstdItem 6 2 7 5" xfId="9628"/>
    <cellStyle name="SAPBEXstdItem 6 2 7 5 2" xfId="31525"/>
    <cellStyle name="SAPBEXstdItem 6 2 7 5 3" xfId="52470"/>
    <cellStyle name="SAPBEXstdItem 6 2 7 6" xfId="11081"/>
    <cellStyle name="SAPBEXstdItem 6 2 7 6 2" xfId="31526"/>
    <cellStyle name="SAPBEXstdItem 6 2 7 6 3" xfId="52471"/>
    <cellStyle name="SAPBEXstdItem 6 2 7 7" xfId="12507"/>
    <cellStyle name="SAPBEXstdItem 6 2 7 7 2" xfId="31527"/>
    <cellStyle name="SAPBEXstdItem 6 2 7 7 3" xfId="52472"/>
    <cellStyle name="SAPBEXstdItem 6 2 7 8" xfId="13879"/>
    <cellStyle name="SAPBEXstdItem 6 2 7 8 2" xfId="52473"/>
    <cellStyle name="SAPBEXstdItem 6 2 7 9" xfId="3707"/>
    <cellStyle name="SAPBEXstdItem 6 2 8" xfId="3934"/>
    <cellStyle name="SAPBEXstdItem 6 2 8 2" xfId="3136"/>
    <cellStyle name="SAPBEXstdItem 6 2 8 2 2" xfId="31528"/>
    <cellStyle name="SAPBEXstdItem 6 2 8 2 2 2" xfId="31529"/>
    <cellStyle name="SAPBEXstdItem 6 2 8 2 2 3" xfId="63543"/>
    <cellStyle name="SAPBEXstdItem 6 2 8 2 3" xfId="31530"/>
    <cellStyle name="SAPBEXstdItem 6 2 8 2 3 2" xfId="31531"/>
    <cellStyle name="SAPBEXstdItem 6 2 8 2 3 3" xfId="63544"/>
    <cellStyle name="SAPBEXstdItem 6 2 8 2 4" xfId="31532"/>
    <cellStyle name="SAPBEXstdItem 6 2 8 2 5" xfId="52474"/>
    <cellStyle name="SAPBEXstdItem 6 2 8 3" xfId="31533"/>
    <cellStyle name="SAPBEXstdItem 6 2 8 3 2" xfId="31534"/>
    <cellStyle name="SAPBEXstdItem 6 2 8 3 3" xfId="63545"/>
    <cellStyle name="SAPBEXstdItem 6 2 8 4" xfId="31535"/>
    <cellStyle name="SAPBEXstdItem 6 2 8 4 2" xfId="31536"/>
    <cellStyle name="SAPBEXstdItem 6 2 8 4 3" xfId="63546"/>
    <cellStyle name="SAPBEXstdItem 6 2 8 5" xfId="31537"/>
    <cellStyle name="SAPBEXstdItem 6 2 8 5 2" xfId="63547"/>
    <cellStyle name="SAPBEXstdItem 6 2 8 6" xfId="52475"/>
    <cellStyle name="SAPBEXstdItem 6 2 8 7" xfId="63548"/>
    <cellStyle name="SAPBEXstdItem 6 2 9" xfId="3153"/>
    <cellStyle name="SAPBEXstdItem 6 2 9 2" xfId="2923"/>
    <cellStyle name="SAPBEXstdItem 6 2 9 2 2" xfId="31538"/>
    <cellStyle name="SAPBEXstdItem 6 2 9 2 2 2" xfId="31539"/>
    <cellStyle name="SAPBEXstdItem 6 2 9 2 2 3" xfId="63549"/>
    <cellStyle name="SAPBEXstdItem 6 2 9 2 3" xfId="31540"/>
    <cellStyle name="SAPBEXstdItem 6 2 9 2 3 2" xfId="31541"/>
    <cellStyle name="SAPBEXstdItem 6 2 9 2 3 3" xfId="63550"/>
    <cellStyle name="SAPBEXstdItem 6 2 9 2 4" xfId="31542"/>
    <cellStyle name="SAPBEXstdItem 6 2 9 2 5" xfId="52476"/>
    <cellStyle name="SAPBEXstdItem 6 2 9 3" xfId="31543"/>
    <cellStyle name="SAPBEXstdItem 6 2 9 3 2" xfId="31544"/>
    <cellStyle name="SAPBEXstdItem 6 2 9 3 3" xfId="63551"/>
    <cellStyle name="SAPBEXstdItem 6 2 9 4" xfId="31545"/>
    <cellStyle name="SAPBEXstdItem 6 2 9 4 2" xfId="31546"/>
    <cellStyle name="SAPBEXstdItem 6 2 9 4 3" xfId="63552"/>
    <cellStyle name="SAPBEXstdItem 6 2 9 5" xfId="31547"/>
    <cellStyle name="SAPBEXstdItem 6 2 9 6" xfId="52477"/>
    <cellStyle name="SAPBEXstdItem 6 3" xfId="31548"/>
    <cellStyle name="SAPBEXstdItem 6 3 2" xfId="31549"/>
    <cellStyle name="SAPBEXstdItem 6 3 3" xfId="52478"/>
    <cellStyle name="SAPBEXstdItem 6 4" xfId="52479"/>
    <cellStyle name="SAPBEXstdItem 7" xfId="277"/>
    <cellStyle name="SAPBEXstdItem 7 2" xfId="2738"/>
    <cellStyle name="SAPBEXstdItem 7 2 10" xfId="3009"/>
    <cellStyle name="SAPBEXstdItem 7 2 10 2" xfId="31550"/>
    <cellStyle name="SAPBEXstdItem 7 2 10 2 2" xfId="31551"/>
    <cellStyle name="SAPBEXstdItem 7 2 10 2 3" xfId="63553"/>
    <cellStyle name="SAPBEXstdItem 7 2 10 3" xfId="31552"/>
    <cellStyle name="SAPBEXstdItem 7 2 10 3 2" xfId="31553"/>
    <cellStyle name="SAPBEXstdItem 7 2 10 3 3" xfId="63554"/>
    <cellStyle name="SAPBEXstdItem 7 2 10 4" xfId="31554"/>
    <cellStyle name="SAPBEXstdItem 7 2 10 5" xfId="52480"/>
    <cellStyle name="SAPBEXstdItem 7 2 11" xfId="3492"/>
    <cellStyle name="SAPBEXstdItem 7 2 11 2" xfId="31555"/>
    <cellStyle name="SAPBEXstdItem 7 2 11 2 2" xfId="31556"/>
    <cellStyle name="SAPBEXstdItem 7 2 11 2 3" xfId="63555"/>
    <cellStyle name="SAPBEXstdItem 7 2 11 3" xfId="31557"/>
    <cellStyle name="SAPBEXstdItem 7 2 11 3 2" xfId="31558"/>
    <cellStyle name="SAPBEXstdItem 7 2 11 3 3" xfId="63556"/>
    <cellStyle name="SAPBEXstdItem 7 2 11 4" xfId="31559"/>
    <cellStyle name="SAPBEXstdItem 7 2 11 5" xfId="52481"/>
    <cellStyle name="SAPBEXstdItem 7 2 12" xfId="4475"/>
    <cellStyle name="SAPBEXstdItem 7 2 12 2" xfId="31560"/>
    <cellStyle name="SAPBEXstdItem 7 2 12 2 2" xfId="31561"/>
    <cellStyle name="SAPBEXstdItem 7 2 12 2 3" xfId="63557"/>
    <cellStyle name="SAPBEXstdItem 7 2 12 3" xfId="31562"/>
    <cellStyle name="SAPBEXstdItem 7 2 12 3 2" xfId="31563"/>
    <cellStyle name="SAPBEXstdItem 7 2 12 3 3" xfId="63558"/>
    <cellStyle name="SAPBEXstdItem 7 2 12 4" xfId="31564"/>
    <cellStyle name="SAPBEXstdItem 7 2 12 5" xfId="52482"/>
    <cellStyle name="SAPBEXstdItem 7 2 13" xfId="31565"/>
    <cellStyle name="SAPBEXstdItem 7 2 13 2" xfId="31566"/>
    <cellStyle name="SAPBEXstdItem 7 2 13 3" xfId="63559"/>
    <cellStyle name="SAPBEXstdItem 7 2 14" xfId="52483"/>
    <cellStyle name="SAPBEXstdItem 7 2 2" xfId="2739"/>
    <cellStyle name="SAPBEXstdItem 7 2 2 10" xfId="4765"/>
    <cellStyle name="SAPBEXstdItem 7 2 2 10 2" xfId="31567"/>
    <cellStyle name="SAPBEXstdItem 7 2 2 10 2 2" xfId="31568"/>
    <cellStyle name="SAPBEXstdItem 7 2 2 10 2 3" xfId="63560"/>
    <cellStyle name="SAPBEXstdItem 7 2 2 10 3" xfId="31569"/>
    <cellStyle name="SAPBEXstdItem 7 2 2 10 3 2" xfId="31570"/>
    <cellStyle name="SAPBEXstdItem 7 2 2 10 3 3" xfId="63561"/>
    <cellStyle name="SAPBEXstdItem 7 2 2 10 4" xfId="31571"/>
    <cellStyle name="SAPBEXstdItem 7 2 2 10 5" xfId="52484"/>
    <cellStyle name="SAPBEXstdItem 7 2 2 11" xfId="31572"/>
    <cellStyle name="SAPBEXstdItem 7 2 2 11 2" xfId="31573"/>
    <cellStyle name="SAPBEXstdItem 7 2 2 11 3" xfId="63562"/>
    <cellStyle name="SAPBEXstdItem 7 2 2 12" xfId="52485"/>
    <cellStyle name="SAPBEXstdItem 7 2 2 2" xfId="2740"/>
    <cellStyle name="SAPBEXstdItem 7 2 2 2 2" xfId="2741"/>
    <cellStyle name="SAPBEXstdItem 7 2 2 2 2 2" xfId="2742"/>
    <cellStyle name="SAPBEXstdItem 7 2 2 2 2 2 2" xfId="9495"/>
    <cellStyle name="SAPBEXstdItem 7 2 2 2 2 2 2 2" xfId="31574"/>
    <cellStyle name="SAPBEXstdItem 7 2 2 2 2 2 2 2 2" xfId="63563"/>
    <cellStyle name="SAPBEXstdItem 7 2 2 2 2 2 2 3" xfId="52486"/>
    <cellStyle name="SAPBEXstdItem 7 2 2 2 2 2 3" xfId="10948"/>
    <cellStyle name="SAPBEXstdItem 7 2 2 2 2 2 3 2" xfId="31575"/>
    <cellStyle name="SAPBEXstdItem 7 2 2 2 2 2 3 3" xfId="52487"/>
    <cellStyle name="SAPBEXstdItem 7 2 2 2 2 2 4" xfId="12372"/>
    <cellStyle name="SAPBEXstdItem 7 2 2 2 2 2 4 2" xfId="31576"/>
    <cellStyle name="SAPBEXstdItem 7 2 2 2 2 2 4 3" xfId="52488"/>
    <cellStyle name="SAPBEXstdItem 7 2 2 2 2 2 5" xfId="13747"/>
    <cellStyle name="SAPBEXstdItem 7 2 2 2 2 2 5 2" xfId="52489"/>
    <cellStyle name="SAPBEXstdItem 7 2 2 2 2 2 6" xfId="15097"/>
    <cellStyle name="SAPBEXstdItem 7 2 2 2 2 2 7" xfId="7512"/>
    <cellStyle name="SAPBEXstdItem 7 2 2 2 2 2 8" xfId="63564"/>
    <cellStyle name="SAPBEXstdItem 7 2 2 2 2 2 9" xfId="63565"/>
    <cellStyle name="SAPBEXstdItem 7 2 2 2 2 3" xfId="6375"/>
    <cellStyle name="SAPBEXstdItem 7 2 2 2 2 3 2" xfId="31577"/>
    <cellStyle name="SAPBEXstdItem 7 2 2 2 2 3 2 2" xfId="63566"/>
    <cellStyle name="SAPBEXstdItem 7 2 2 2 2 3 3" xfId="52490"/>
    <cellStyle name="SAPBEXstdItem 7 2 2 2 2 4" xfId="31578"/>
    <cellStyle name="SAPBEXstdItem 7 2 2 2 2 4 2" xfId="31579"/>
    <cellStyle name="SAPBEXstdItem 7 2 2 2 2 4 3" xfId="63567"/>
    <cellStyle name="SAPBEXstdItem 7 2 2 2 2 5" xfId="31580"/>
    <cellStyle name="SAPBEXstdItem 7 2 2 2 2 6" xfId="52491"/>
    <cellStyle name="SAPBEXstdItem 7 2 2 2 3" xfId="2743"/>
    <cellStyle name="SAPBEXstdItem 7 2 2 2 3 2" xfId="8583"/>
    <cellStyle name="SAPBEXstdItem 7 2 2 2 3 2 2" xfId="31581"/>
    <cellStyle name="SAPBEXstdItem 7 2 2 2 3 2 2 2" xfId="63568"/>
    <cellStyle name="SAPBEXstdItem 7 2 2 2 3 2 3" xfId="52492"/>
    <cellStyle name="SAPBEXstdItem 7 2 2 2 3 3" xfId="10036"/>
    <cellStyle name="SAPBEXstdItem 7 2 2 2 3 3 2" xfId="31582"/>
    <cellStyle name="SAPBEXstdItem 7 2 2 2 3 3 3" xfId="52493"/>
    <cellStyle name="SAPBEXstdItem 7 2 2 2 3 4" xfId="11460"/>
    <cellStyle name="SAPBEXstdItem 7 2 2 2 3 4 2" xfId="31583"/>
    <cellStyle name="SAPBEXstdItem 7 2 2 2 3 4 3" xfId="52494"/>
    <cellStyle name="SAPBEXstdItem 7 2 2 2 3 5" xfId="12835"/>
    <cellStyle name="SAPBEXstdItem 7 2 2 2 3 5 2" xfId="31584"/>
    <cellStyle name="SAPBEXstdItem 7 2 2 2 3 5 3" xfId="52495"/>
    <cellStyle name="SAPBEXstdItem 7 2 2 2 3 6" xfId="14185"/>
    <cellStyle name="SAPBEXstdItem 7 2 2 2 3 6 2" xfId="52496"/>
    <cellStyle name="SAPBEXstdItem 7 2 2 2 3 7" xfId="6600"/>
    <cellStyle name="SAPBEXstdItem 7 2 2 2 3 8" xfId="63569"/>
    <cellStyle name="SAPBEXstdItem 7 2 2 2 3 9" xfId="63570"/>
    <cellStyle name="SAPBEXstdItem 7 2 2 2 4" xfId="5473"/>
    <cellStyle name="SAPBEXstdItem 7 2 2 2 4 2" xfId="31585"/>
    <cellStyle name="SAPBEXstdItem 7 2 2 2 4 2 2" xfId="63571"/>
    <cellStyle name="SAPBEXstdItem 7 2 2 2 4 3" xfId="52497"/>
    <cellStyle name="SAPBEXstdItem 7 2 2 2 5" xfId="31586"/>
    <cellStyle name="SAPBEXstdItem 7 2 2 2 5 2" xfId="31587"/>
    <cellStyle name="SAPBEXstdItem 7 2 2 2 5 3" xfId="52498"/>
    <cellStyle name="SAPBEXstdItem 7 2 2 2 6" xfId="52499"/>
    <cellStyle name="SAPBEXstdItem 7 2 2 3" xfId="2744"/>
    <cellStyle name="SAPBEXstdItem 7 2 2 3 2" xfId="2745"/>
    <cellStyle name="SAPBEXstdItem 7 2 2 3 2 2" xfId="8809"/>
    <cellStyle name="SAPBEXstdItem 7 2 2 3 2 2 2" xfId="31588"/>
    <cellStyle name="SAPBEXstdItem 7 2 2 3 2 2 2 2" xfId="63572"/>
    <cellStyle name="SAPBEXstdItem 7 2 2 3 2 2 3" xfId="52500"/>
    <cellStyle name="SAPBEXstdItem 7 2 2 3 2 3" xfId="10262"/>
    <cellStyle name="SAPBEXstdItem 7 2 2 3 2 3 2" xfId="31589"/>
    <cellStyle name="SAPBEXstdItem 7 2 2 3 2 3 2 2" xfId="63573"/>
    <cellStyle name="SAPBEXstdItem 7 2 2 3 2 3 3" xfId="52501"/>
    <cellStyle name="SAPBEXstdItem 7 2 2 3 2 4" xfId="11686"/>
    <cellStyle name="SAPBEXstdItem 7 2 2 3 2 4 2" xfId="31590"/>
    <cellStyle name="SAPBEXstdItem 7 2 2 3 2 4 3" xfId="52502"/>
    <cellStyle name="SAPBEXstdItem 7 2 2 3 2 5" xfId="13061"/>
    <cellStyle name="SAPBEXstdItem 7 2 2 3 2 5 2" xfId="52503"/>
    <cellStyle name="SAPBEXstdItem 7 2 2 3 2 6" xfId="14411"/>
    <cellStyle name="SAPBEXstdItem 7 2 2 3 2 7" xfId="6826"/>
    <cellStyle name="SAPBEXstdItem 7 2 2 3 2 8" xfId="63574"/>
    <cellStyle name="SAPBEXstdItem 7 2 2 3 2 9" xfId="63575"/>
    <cellStyle name="SAPBEXstdItem 7 2 2 3 3" xfId="5699"/>
    <cellStyle name="SAPBEXstdItem 7 2 2 3 3 2" xfId="31591"/>
    <cellStyle name="SAPBEXstdItem 7 2 2 3 3 2 2" xfId="63576"/>
    <cellStyle name="SAPBEXstdItem 7 2 2 3 3 3" xfId="52504"/>
    <cellStyle name="SAPBEXstdItem 7 2 2 3 4" xfId="31592"/>
    <cellStyle name="SAPBEXstdItem 7 2 2 3 4 2" xfId="31593"/>
    <cellStyle name="SAPBEXstdItem 7 2 2 3 4 3" xfId="63577"/>
    <cellStyle name="SAPBEXstdItem 7 2 2 3 5" xfId="31594"/>
    <cellStyle name="SAPBEXstdItem 7 2 2 3 6" xfId="52505"/>
    <cellStyle name="SAPBEXstdItem 7 2 2 4" xfId="2746"/>
    <cellStyle name="SAPBEXstdItem 7 2 2 4 10" xfId="63578"/>
    <cellStyle name="SAPBEXstdItem 7 2 2 4 11" xfId="63579"/>
    <cellStyle name="SAPBEXstdItem 7 2 2 4 2" xfId="2747"/>
    <cellStyle name="SAPBEXstdItem 7 2 2 4 2 10" xfId="63580"/>
    <cellStyle name="SAPBEXstdItem 7 2 2 4 2 2" xfId="7055"/>
    <cellStyle name="SAPBEXstdItem 7 2 2 4 2 2 2" xfId="31595"/>
    <cellStyle name="SAPBEXstdItem 7 2 2 4 2 2 2 2" xfId="63581"/>
    <cellStyle name="SAPBEXstdItem 7 2 2 4 2 2 3" xfId="52506"/>
    <cellStyle name="SAPBEXstdItem 7 2 2 4 2 3" xfId="9038"/>
    <cellStyle name="SAPBEXstdItem 7 2 2 4 2 3 2" xfId="31596"/>
    <cellStyle name="SAPBEXstdItem 7 2 2 4 2 3 2 2" xfId="63582"/>
    <cellStyle name="SAPBEXstdItem 7 2 2 4 2 3 3" xfId="52507"/>
    <cellStyle name="SAPBEXstdItem 7 2 2 4 2 4" xfId="10491"/>
    <cellStyle name="SAPBEXstdItem 7 2 2 4 2 4 2" xfId="31597"/>
    <cellStyle name="SAPBEXstdItem 7 2 2 4 2 4 3" xfId="52508"/>
    <cellStyle name="SAPBEXstdItem 7 2 2 4 2 5" xfId="11915"/>
    <cellStyle name="SAPBEXstdItem 7 2 2 4 2 5 2" xfId="31598"/>
    <cellStyle name="SAPBEXstdItem 7 2 2 4 2 5 3" xfId="52509"/>
    <cellStyle name="SAPBEXstdItem 7 2 2 4 2 6" xfId="13290"/>
    <cellStyle name="SAPBEXstdItem 7 2 2 4 2 6 2" xfId="52510"/>
    <cellStyle name="SAPBEXstdItem 7 2 2 4 2 7" xfId="14640"/>
    <cellStyle name="SAPBEXstdItem 7 2 2 4 2 8" xfId="52511"/>
    <cellStyle name="SAPBEXstdItem 7 2 2 4 2 9" xfId="63583"/>
    <cellStyle name="SAPBEXstdItem 7 2 2 4 3" xfId="5927"/>
    <cellStyle name="SAPBEXstdItem 7 2 2 4 3 2" xfId="31599"/>
    <cellStyle name="SAPBEXstdItem 7 2 2 4 3 2 2" xfId="63584"/>
    <cellStyle name="SAPBEXstdItem 7 2 2 4 3 3" xfId="52512"/>
    <cellStyle name="SAPBEXstdItem 7 2 2 4 4" xfId="7998"/>
    <cellStyle name="SAPBEXstdItem 7 2 2 4 4 2" xfId="31600"/>
    <cellStyle name="SAPBEXstdItem 7 2 2 4 4 2 2" xfId="63585"/>
    <cellStyle name="SAPBEXstdItem 7 2 2 4 4 3" xfId="52513"/>
    <cellStyle name="SAPBEXstdItem 7 2 2 4 5" xfId="8340"/>
    <cellStyle name="SAPBEXstdItem 7 2 2 4 5 2" xfId="31601"/>
    <cellStyle name="SAPBEXstdItem 7 2 2 4 5 3" xfId="52514"/>
    <cellStyle name="SAPBEXstdItem 7 2 2 4 6" xfId="9828"/>
    <cellStyle name="SAPBEXstdItem 7 2 2 4 6 2" xfId="31602"/>
    <cellStyle name="SAPBEXstdItem 7 2 2 4 6 3" xfId="52515"/>
    <cellStyle name="SAPBEXstdItem 7 2 2 4 7" xfId="11341"/>
    <cellStyle name="SAPBEXstdItem 7 2 2 4 7 2" xfId="52516"/>
    <cellStyle name="SAPBEXstdItem 7 2 2 4 8" xfId="12703"/>
    <cellStyle name="SAPBEXstdItem 7 2 2 4 9" xfId="52517"/>
    <cellStyle name="SAPBEXstdItem 7 2 2 5" xfId="2748"/>
    <cellStyle name="SAPBEXstdItem 7 2 2 5 10" xfId="63586"/>
    <cellStyle name="SAPBEXstdItem 7 2 2 5 11" xfId="63587"/>
    <cellStyle name="SAPBEXstdItem 7 2 2 5 2" xfId="2749"/>
    <cellStyle name="SAPBEXstdItem 7 2 2 5 2 10" xfId="63588"/>
    <cellStyle name="SAPBEXstdItem 7 2 2 5 2 2" xfId="7279"/>
    <cellStyle name="SAPBEXstdItem 7 2 2 5 2 2 2" xfId="31603"/>
    <cellStyle name="SAPBEXstdItem 7 2 2 5 2 2 2 2" xfId="63589"/>
    <cellStyle name="SAPBEXstdItem 7 2 2 5 2 2 3" xfId="52518"/>
    <cellStyle name="SAPBEXstdItem 7 2 2 5 2 3" xfId="9262"/>
    <cellStyle name="SAPBEXstdItem 7 2 2 5 2 3 2" xfId="31604"/>
    <cellStyle name="SAPBEXstdItem 7 2 2 5 2 3 2 2" xfId="63590"/>
    <cellStyle name="SAPBEXstdItem 7 2 2 5 2 3 3" xfId="52519"/>
    <cellStyle name="SAPBEXstdItem 7 2 2 5 2 4" xfId="10715"/>
    <cellStyle name="SAPBEXstdItem 7 2 2 5 2 4 2" xfId="31605"/>
    <cellStyle name="SAPBEXstdItem 7 2 2 5 2 4 3" xfId="52520"/>
    <cellStyle name="SAPBEXstdItem 7 2 2 5 2 5" xfId="12139"/>
    <cellStyle name="SAPBEXstdItem 7 2 2 5 2 5 2" xfId="31606"/>
    <cellStyle name="SAPBEXstdItem 7 2 2 5 2 5 3" xfId="52521"/>
    <cellStyle name="SAPBEXstdItem 7 2 2 5 2 6" xfId="13514"/>
    <cellStyle name="SAPBEXstdItem 7 2 2 5 2 6 2" xfId="31607"/>
    <cellStyle name="SAPBEXstdItem 7 2 2 5 2 6 3" xfId="52522"/>
    <cellStyle name="SAPBEXstdItem 7 2 2 5 2 7" xfId="14864"/>
    <cellStyle name="SAPBEXstdItem 7 2 2 5 2 7 2" xfId="52523"/>
    <cellStyle name="SAPBEXstdItem 7 2 2 5 2 8" xfId="4334"/>
    <cellStyle name="SAPBEXstdItem 7 2 2 5 2 9" xfId="63591"/>
    <cellStyle name="SAPBEXstdItem 7 2 2 5 3" xfId="6151"/>
    <cellStyle name="SAPBEXstdItem 7 2 2 5 3 2" xfId="31608"/>
    <cellStyle name="SAPBEXstdItem 7 2 2 5 3 2 2" xfId="63592"/>
    <cellStyle name="SAPBEXstdItem 7 2 2 5 3 3" xfId="52524"/>
    <cellStyle name="SAPBEXstdItem 7 2 2 5 4" xfId="8222"/>
    <cellStyle name="SAPBEXstdItem 7 2 2 5 4 2" xfId="31609"/>
    <cellStyle name="SAPBEXstdItem 7 2 2 5 4 2 2" xfId="63593"/>
    <cellStyle name="SAPBEXstdItem 7 2 2 5 4 3" xfId="52525"/>
    <cellStyle name="SAPBEXstdItem 7 2 2 5 5" xfId="9709"/>
    <cellStyle name="SAPBEXstdItem 7 2 2 5 5 2" xfId="31610"/>
    <cellStyle name="SAPBEXstdItem 7 2 2 5 5 3" xfId="52526"/>
    <cellStyle name="SAPBEXstdItem 7 2 2 5 6" xfId="11162"/>
    <cellStyle name="SAPBEXstdItem 7 2 2 5 6 2" xfId="31611"/>
    <cellStyle name="SAPBEXstdItem 7 2 2 5 6 3" xfId="52527"/>
    <cellStyle name="SAPBEXstdItem 7 2 2 5 7" xfId="12588"/>
    <cellStyle name="SAPBEXstdItem 7 2 2 5 7 2" xfId="31612"/>
    <cellStyle name="SAPBEXstdItem 7 2 2 5 7 3" xfId="52528"/>
    <cellStyle name="SAPBEXstdItem 7 2 2 5 8" xfId="13960"/>
    <cellStyle name="SAPBEXstdItem 7 2 2 5 8 2" xfId="52529"/>
    <cellStyle name="SAPBEXstdItem 7 2 2 5 9" xfId="3790"/>
    <cellStyle name="SAPBEXstdItem 7 2 2 6" xfId="4017"/>
    <cellStyle name="SAPBEXstdItem 7 2 2 6 2" xfId="3066"/>
    <cellStyle name="SAPBEXstdItem 7 2 2 6 2 2" xfId="31613"/>
    <cellStyle name="SAPBEXstdItem 7 2 2 6 2 2 2" xfId="31614"/>
    <cellStyle name="SAPBEXstdItem 7 2 2 6 2 2 3" xfId="63594"/>
    <cellStyle name="SAPBEXstdItem 7 2 2 6 2 3" xfId="31615"/>
    <cellStyle name="SAPBEXstdItem 7 2 2 6 2 3 2" xfId="31616"/>
    <cellStyle name="SAPBEXstdItem 7 2 2 6 2 3 3" xfId="63595"/>
    <cellStyle name="SAPBEXstdItem 7 2 2 6 2 4" xfId="31617"/>
    <cellStyle name="SAPBEXstdItem 7 2 2 6 2 5" xfId="52530"/>
    <cellStyle name="SAPBEXstdItem 7 2 2 6 3" xfId="31618"/>
    <cellStyle name="SAPBEXstdItem 7 2 2 6 3 2" xfId="31619"/>
    <cellStyle name="SAPBEXstdItem 7 2 2 6 3 3" xfId="63596"/>
    <cellStyle name="SAPBEXstdItem 7 2 2 6 4" xfId="31620"/>
    <cellStyle name="SAPBEXstdItem 7 2 2 6 4 2" xfId="31621"/>
    <cellStyle name="SAPBEXstdItem 7 2 2 6 4 3" xfId="63597"/>
    <cellStyle name="SAPBEXstdItem 7 2 2 6 5" xfId="31622"/>
    <cellStyle name="SAPBEXstdItem 7 2 2 6 5 2" xfId="63598"/>
    <cellStyle name="SAPBEXstdItem 7 2 2 6 6" xfId="52531"/>
    <cellStyle name="SAPBEXstdItem 7 2 2 6 7" xfId="63599"/>
    <cellStyle name="SAPBEXstdItem 7 2 2 7" xfId="3229"/>
    <cellStyle name="SAPBEXstdItem 7 2 2 7 2" xfId="4647"/>
    <cellStyle name="SAPBEXstdItem 7 2 2 7 2 2" xfId="31623"/>
    <cellStyle name="SAPBEXstdItem 7 2 2 7 2 2 2" xfId="31624"/>
    <cellStyle name="SAPBEXstdItem 7 2 2 7 2 2 3" xfId="63600"/>
    <cellStyle name="SAPBEXstdItem 7 2 2 7 2 3" xfId="31625"/>
    <cellStyle name="SAPBEXstdItem 7 2 2 7 2 3 2" xfId="31626"/>
    <cellStyle name="SAPBEXstdItem 7 2 2 7 2 3 3" xfId="63601"/>
    <cellStyle name="SAPBEXstdItem 7 2 2 7 2 4" xfId="31627"/>
    <cellStyle name="SAPBEXstdItem 7 2 2 7 2 5" xfId="52532"/>
    <cellStyle name="SAPBEXstdItem 7 2 2 7 3" xfId="31628"/>
    <cellStyle name="SAPBEXstdItem 7 2 2 7 3 2" xfId="31629"/>
    <cellStyle name="SAPBEXstdItem 7 2 2 7 3 3" xfId="63602"/>
    <cellStyle name="SAPBEXstdItem 7 2 2 7 4" xfId="31630"/>
    <cellStyle name="SAPBEXstdItem 7 2 2 7 4 2" xfId="31631"/>
    <cellStyle name="SAPBEXstdItem 7 2 2 7 4 3" xfId="63603"/>
    <cellStyle name="SAPBEXstdItem 7 2 2 7 5" xfId="31632"/>
    <cellStyle name="SAPBEXstdItem 7 2 2 7 6" xfId="52533"/>
    <cellStyle name="SAPBEXstdItem 7 2 2 8" xfId="3467"/>
    <cellStyle name="SAPBEXstdItem 7 2 2 8 2" xfId="31633"/>
    <cellStyle name="SAPBEXstdItem 7 2 2 8 2 2" xfId="31634"/>
    <cellStyle name="SAPBEXstdItem 7 2 2 8 2 3" xfId="63604"/>
    <cellStyle name="SAPBEXstdItem 7 2 2 8 3" xfId="31635"/>
    <cellStyle name="SAPBEXstdItem 7 2 2 8 3 2" xfId="31636"/>
    <cellStyle name="SAPBEXstdItem 7 2 2 8 3 3" xfId="63605"/>
    <cellStyle name="SAPBEXstdItem 7 2 2 8 4" xfId="31637"/>
    <cellStyle name="SAPBEXstdItem 7 2 2 8 5" xfId="52534"/>
    <cellStyle name="SAPBEXstdItem 7 2 2 9" xfId="4383"/>
    <cellStyle name="SAPBEXstdItem 7 2 2 9 2" xfId="31638"/>
    <cellStyle name="SAPBEXstdItem 7 2 2 9 2 2" xfId="31639"/>
    <cellStyle name="SAPBEXstdItem 7 2 2 9 2 3" xfId="63606"/>
    <cellStyle name="SAPBEXstdItem 7 2 2 9 3" xfId="31640"/>
    <cellStyle name="SAPBEXstdItem 7 2 2 9 3 2" xfId="31641"/>
    <cellStyle name="SAPBEXstdItem 7 2 2 9 3 3" xfId="63607"/>
    <cellStyle name="SAPBEXstdItem 7 2 2 9 4" xfId="31642"/>
    <cellStyle name="SAPBEXstdItem 7 2 2 9 5" xfId="52535"/>
    <cellStyle name="SAPBEXstdItem 7 2 3" xfId="2750"/>
    <cellStyle name="SAPBEXstdItem 7 2 3 10" xfId="4900"/>
    <cellStyle name="SAPBEXstdItem 7 2 3 10 2" xfId="31643"/>
    <cellStyle name="SAPBEXstdItem 7 2 3 10 2 2" xfId="31644"/>
    <cellStyle name="SAPBEXstdItem 7 2 3 10 2 3" xfId="63608"/>
    <cellStyle name="SAPBEXstdItem 7 2 3 10 3" xfId="31645"/>
    <cellStyle name="SAPBEXstdItem 7 2 3 10 3 2" xfId="31646"/>
    <cellStyle name="SAPBEXstdItem 7 2 3 10 3 3" xfId="63609"/>
    <cellStyle name="SAPBEXstdItem 7 2 3 10 4" xfId="31647"/>
    <cellStyle name="SAPBEXstdItem 7 2 3 10 5" xfId="52536"/>
    <cellStyle name="SAPBEXstdItem 7 2 3 11" xfId="31648"/>
    <cellStyle name="SAPBEXstdItem 7 2 3 11 2" xfId="31649"/>
    <cellStyle name="SAPBEXstdItem 7 2 3 11 3" xfId="63610"/>
    <cellStyle name="SAPBEXstdItem 7 2 3 12" xfId="52537"/>
    <cellStyle name="SAPBEXstdItem 7 2 3 2" xfId="2751"/>
    <cellStyle name="SAPBEXstdItem 7 2 3 2 2" xfId="2752"/>
    <cellStyle name="SAPBEXstdItem 7 2 3 2 2 2" xfId="2753"/>
    <cellStyle name="SAPBEXstdItem 7 2 3 2 2 2 2" xfId="9569"/>
    <cellStyle name="SAPBEXstdItem 7 2 3 2 2 2 2 2" xfId="31650"/>
    <cellStyle name="SAPBEXstdItem 7 2 3 2 2 2 2 2 2" xfId="63611"/>
    <cellStyle name="SAPBEXstdItem 7 2 3 2 2 2 2 3" xfId="52538"/>
    <cellStyle name="SAPBEXstdItem 7 2 3 2 2 2 3" xfId="11022"/>
    <cellStyle name="SAPBEXstdItem 7 2 3 2 2 2 3 2" xfId="31651"/>
    <cellStyle name="SAPBEXstdItem 7 2 3 2 2 2 3 3" xfId="52539"/>
    <cellStyle name="SAPBEXstdItem 7 2 3 2 2 2 4" xfId="12446"/>
    <cellStyle name="SAPBEXstdItem 7 2 3 2 2 2 4 2" xfId="31652"/>
    <cellStyle name="SAPBEXstdItem 7 2 3 2 2 2 4 3" xfId="52540"/>
    <cellStyle name="SAPBEXstdItem 7 2 3 2 2 2 5" xfId="13821"/>
    <cellStyle name="SAPBEXstdItem 7 2 3 2 2 2 5 2" xfId="52541"/>
    <cellStyle name="SAPBEXstdItem 7 2 3 2 2 2 6" xfId="15171"/>
    <cellStyle name="SAPBEXstdItem 7 2 3 2 2 2 7" xfId="7586"/>
    <cellStyle name="SAPBEXstdItem 7 2 3 2 2 2 8" xfId="63612"/>
    <cellStyle name="SAPBEXstdItem 7 2 3 2 2 2 9" xfId="63613"/>
    <cellStyle name="SAPBEXstdItem 7 2 3 2 2 3" xfId="6449"/>
    <cellStyle name="SAPBEXstdItem 7 2 3 2 2 3 2" xfId="31653"/>
    <cellStyle name="SAPBEXstdItem 7 2 3 2 2 3 2 2" xfId="63614"/>
    <cellStyle name="SAPBEXstdItem 7 2 3 2 2 3 3" xfId="52542"/>
    <cellStyle name="SAPBEXstdItem 7 2 3 2 2 4" xfId="31654"/>
    <cellStyle name="SAPBEXstdItem 7 2 3 2 2 4 2" xfId="31655"/>
    <cellStyle name="SAPBEXstdItem 7 2 3 2 2 4 3" xfId="63615"/>
    <cellStyle name="SAPBEXstdItem 7 2 3 2 2 5" xfId="31656"/>
    <cellStyle name="SAPBEXstdItem 7 2 3 2 2 6" xfId="52543"/>
    <cellStyle name="SAPBEXstdItem 7 2 3 2 3" xfId="2754"/>
    <cellStyle name="SAPBEXstdItem 7 2 3 2 3 2" xfId="8659"/>
    <cellStyle name="SAPBEXstdItem 7 2 3 2 3 2 2" xfId="31657"/>
    <cellStyle name="SAPBEXstdItem 7 2 3 2 3 2 2 2" xfId="63616"/>
    <cellStyle name="SAPBEXstdItem 7 2 3 2 3 2 3" xfId="52544"/>
    <cellStyle name="SAPBEXstdItem 7 2 3 2 3 3" xfId="10112"/>
    <cellStyle name="SAPBEXstdItem 7 2 3 2 3 3 2" xfId="31658"/>
    <cellStyle name="SAPBEXstdItem 7 2 3 2 3 3 3" xfId="52545"/>
    <cellStyle name="SAPBEXstdItem 7 2 3 2 3 4" xfId="11536"/>
    <cellStyle name="SAPBEXstdItem 7 2 3 2 3 4 2" xfId="31659"/>
    <cellStyle name="SAPBEXstdItem 7 2 3 2 3 4 3" xfId="52546"/>
    <cellStyle name="SAPBEXstdItem 7 2 3 2 3 5" xfId="12911"/>
    <cellStyle name="SAPBEXstdItem 7 2 3 2 3 5 2" xfId="31660"/>
    <cellStyle name="SAPBEXstdItem 7 2 3 2 3 5 3" xfId="52547"/>
    <cellStyle name="SAPBEXstdItem 7 2 3 2 3 6" xfId="14261"/>
    <cellStyle name="SAPBEXstdItem 7 2 3 2 3 6 2" xfId="52548"/>
    <cellStyle name="SAPBEXstdItem 7 2 3 2 3 7" xfId="6676"/>
    <cellStyle name="SAPBEXstdItem 7 2 3 2 3 8" xfId="63617"/>
    <cellStyle name="SAPBEXstdItem 7 2 3 2 3 9" xfId="63618"/>
    <cellStyle name="SAPBEXstdItem 7 2 3 2 4" xfId="5549"/>
    <cellStyle name="SAPBEXstdItem 7 2 3 2 4 2" xfId="31661"/>
    <cellStyle name="SAPBEXstdItem 7 2 3 2 4 2 2" xfId="63619"/>
    <cellStyle name="SAPBEXstdItem 7 2 3 2 4 3" xfId="52549"/>
    <cellStyle name="SAPBEXstdItem 7 2 3 2 5" xfId="31662"/>
    <cellStyle name="SAPBEXstdItem 7 2 3 2 5 2" xfId="31663"/>
    <cellStyle name="SAPBEXstdItem 7 2 3 2 5 3" xfId="52550"/>
    <cellStyle name="SAPBEXstdItem 7 2 3 2 6" xfId="52551"/>
    <cellStyle name="SAPBEXstdItem 7 2 3 3" xfId="2755"/>
    <cellStyle name="SAPBEXstdItem 7 2 3 3 2" xfId="2756"/>
    <cellStyle name="SAPBEXstdItem 7 2 3 3 2 2" xfId="8885"/>
    <cellStyle name="SAPBEXstdItem 7 2 3 3 2 2 2" xfId="31664"/>
    <cellStyle name="SAPBEXstdItem 7 2 3 3 2 2 2 2" xfId="63620"/>
    <cellStyle name="SAPBEXstdItem 7 2 3 3 2 2 3" xfId="52552"/>
    <cellStyle name="SAPBEXstdItem 7 2 3 3 2 3" xfId="10338"/>
    <cellStyle name="SAPBEXstdItem 7 2 3 3 2 3 2" xfId="31665"/>
    <cellStyle name="SAPBEXstdItem 7 2 3 3 2 3 2 2" xfId="63621"/>
    <cellStyle name="SAPBEXstdItem 7 2 3 3 2 3 3" xfId="52553"/>
    <cellStyle name="SAPBEXstdItem 7 2 3 3 2 4" xfId="11762"/>
    <cellStyle name="SAPBEXstdItem 7 2 3 3 2 4 2" xfId="31666"/>
    <cellStyle name="SAPBEXstdItem 7 2 3 3 2 4 3" xfId="52554"/>
    <cellStyle name="SAPBEXstdItem 7 2 3 3 2 5" xfId="13137"/>
    <cellStyle name="SAPBEXstdItem 7 2 3 3 2 5 2" xfId="52555"/>
    <cellStyle name="SAPBEXstdItem 7 2 3 3 2 6" xfId="14487"/>
    <cellStyle name="SAPBEXstdItem 7 2 3 3 2 7" xfId="6902"/>
    <cellStyle name="SAPBEXstdItem 7 2 3 3 2 8" xfId="63622"/>
    <cellStyle name="SAPBEXstdItem 7 2 3 3 2 9" xfId="63623"/>
    <cellStyle name="SAPBEXstdItem 7 2 3 3 3" xfId="5774"/>
    <cellStyle name="SAPBEXstdItem 7 2 3 3 3 2" xfId="31667"/>
    <cellStyle name="SAPBEXstdItem 7 2 3 3 3 2 2" xfId="63624"/>
    <cellStyle name="SAPBEXstdItem 7 2 3 3 3 3" xfId="52556"/>
    <cellStyle name="SAPBEXstdItem 7 2 3 3 4" xfId="31668"/>
    <cellStyle name="SAPBEXstdItem 7 2 3 3 4 2" xfId="31669"/>
    <cellStyle name="SAPBEXstdItem 7 2 3 3 4 3" xfId="63625"/>
    <cellStyle name="SAPBEXstdItem 7 2 3 3 5" xfId="31670"/>
    <cellStyle name="SAPBEXstdItem 7 2 3 3 6" xfId="52557"/>
    <cellStyle name="SAPBEXstdItem 7 2 3 4" xfId="2757"/>
    <cellStyle name="SAPBEXstdItem 7 2 3 4 10" xfId="63626"/>
    <cellStyle name="SAPBEXstdItem 7 2 3 4 11" xfId="63627"/>
    <cellStyle name="SAPBEXstdItem 7 2 3 4 2" xfId="2758"/>
    <cellStyle name="SAPBEXstdItem 7 2 3 4 2 10" xfId="63628"/>
    <cellStyle name="SAPBEXstdItem 7 2 3 4 2 2" xfId="7130"/>
    <cellStyle name="SAPBEXstdItem 7 2 3 4 2 2 2" xfId="31671"/>
    <cellStyle name="SAPBEXstdItem 7 2 3 4 2 2 2 2" xfId="63629"/>
    <cellStyle name="SAPBEXstdItem 7 2 3 4 2 2 3" xfId="52558"/>
    <cellStyle name="SAPBEXstdItem 7 2 3 4 2 3" xfId="9113"/>
    <cellStyle name="SAPBEXstdItem 7 2 3 4 2 3 2" xfId="31672"/>
    <cellStyle name="SAPBEXstdItem 7 2 3 4 2 3 2 2" xfId="63630"/>
    <cellStyle name="SAPBEXstdItem 7 2 3 4 2 3 3" xfId="52559"/>
    <cellStyle name="SAPBEXstdItem 7 2 3 4 2 4" xfId="10566"/>
    <cellStyle name="SAPBEXstdItem 7 2 3 4 2 4 2" xfId="31673"/>
    <cellStyle name="SAPBEXstdItem 7 2 3 4 2 4 3" xfId="52560"/>
    <cellStyle name="SAPBEXstdItem 7 2 3 4 2 5" xfId="11990"/>
    <cellStyle name="SAPBEXstdItem 7 2 3 4 2 5 2" xfId="31674"/>
    <cellStyle name="SAPBEXstdItem 7 2 3 4 2 5 3" xfId="52561"/>
    <cellStyle name="SAPBEXstdItem 7 2 3 4 2 6" xfId="13365"/>
    <cellStyle name="SAPBEXstdItem 7 2 3 4 2 6 2" xfId="52562"/>
    <cellStyle name="SAPBEXstdItem 7 2 3 4 2 7" xfId="14715"/>
    <cellStyle name="SAPBEXstdItem 7 2 3 4 2 8" xfId="52563"/>
    <cellStyle name="SAPBEXstdItem 7 2 3 4 2 9" xfId="63631"/>
    <cellStyle name="SAPBEXstdItem 7 2 3 4 3" xfId="6002"/>
    <cellStyle name="SAPBEXstdItem 7 2 3 4 3 2" xfId="31675"/>
    <cellStyle name="SAPBEXstdItem 7 2 3 4 3 2 2" xfId="63632"/>
    <cellStyle name="SAPBEXstdItem 7 2 3 4 3 3" xfId="52564"/>
    <cellStyle name="SAPBEXstdItem 7 2 3 4 4" xfId="8073"/>
    <cellStyle name="SAPBEXstdItem 7 2 3 4 4 2" xfId="31676"/>
    <cellStyle name="SAPBEXstdItem 7 2 3 4 4 2 2" xfId="63633"/>
    <cellStyle name="SAPBEXstdItem 7 2 3 4 4 3" xfId="52565"/>
    <cellStyle name="SAPBEXstdItem 7 2 3 4 5" xfId="5181"/>
    <cellStyle name="SAPBEXstdItem 7 2 3 4 5 2" xfId="31677"/>
    <cellStyle name="SAPBEXstdItem 7 2 3 4 5 3" xfId="52566"/>
    <cellStyle name="SAPBEXstdItem 7 2 3 4 6" xfId="5134"/>
    <cellStyle name="SAPBEXstdItem 7 2 3 4 6 2" xfId="31678"/>
    <cellStyle name="SAPBEXstdItem 7 2 3 4 6 3" xfId="52567"/>
    <cellStyle name="SAPBEXstdItem 7 2 3 4 7" xfId="7712"/>
    <cellStyle name="SAPBEXstdItem 7 2 3 4 7 2" xfId="52568"/>
    <cellStyle name="SAPBEXstdItem 7 2 3 4 8" xfId="7669"/>
    <cellStyle name="SAPBEXstdItem 7 2 3 4 9" xfId="52569"/>
    <cellStyle name="SAPBEXstdItem 7 2 3 5" xfId="2759"/>
    <cellStyle name="SAPBEXstdItem 7 2 3 5 10" xfId="63634"/>
    <cellStyle name="SAPBEXstdItem 7 2 3 5 11" xfId="63635"/>
    <cellStyle name="SAPBEXstdItem 7 2 3 5 2" xfId="2760"/>
    <cellStyle name="SAPBEXstdItem 7 2 3 5 2 10" xfId="63636"/>
    <cellStyle name="SAPBEXstdItem 7 2 3 5 2 2" xfId="7353"/>
    <cellStyle name="SAPBEXstdItem 7 2 3 5 2 2 2" xfId="31679"/>
    <cellStyle name="SAPBEXstdItem 7 2 3 5 2 2 2 2" xfId="63637"/>
    <cellStyle name="SAPBEXstdItem 7 2 3 5 2 2 3" xfId="52570"/>
    <cellStyle name="SAPBEXstdItem 7 2 3 5 2 3" xfId="9336"/>
    <cellStyle name="SAPBEXstdItem 7 2 3 5 2 3 2" xfId="31680"/>
    <cellStyle name="SAPBEXstdItem 7 2 3 5 2 3 2 2" xfId="63638"/>
    <cellStyle name="SAPBEXstdItem 7 2 3 5 2 3 3" xfId="52571"/>
    <cellStyle name="SAPBEXstdItem 7 2 3 5 2 4" xfId="10789"/>
    <cellStyle name="SAPBEXstdItem 7 2 3 5 2 4 2" xfId="31681"/>
    <cellStyle name="SAPBEXstdItem 7 2 3 5 2 4 3" xfId="52572"/>
    <cellStyle name="SAPBEXstdItem 7 2 3 5 2 5" xfId="12213"/>
    <cellStyle name="SAPBEXstdItem 7 2 3 5 2 5 2" xfId="31682"/>
    <cellStyle name="SAPBEXstdItem 7 2 3 5 2 5 3" xfId="52573"/>
    <cellStyle name="SAPBEXstdItem 7 2 3 5 2 6" xfId="13588"/>
    <cellStyle name="SAPBEXstdItem 7 2 3 5 2 6 2" xfId="31683"/>
    <cellStyle name="SAPBEXstdItem 7 2 3 5 2 6 3" xfId="52574"/>
    <cellStyle name="SAPBEXstdItem 7 2 3 5 2 7" xfId="14938"/>
    <cellStyle name="SAPBEXstdItem 7 2 3 5 2 7 2" xfId="52575"/>
    <cellStyle name="SAPBEXstdItem 7 2 3 5 2 8" xfId="4804"/>
    <cellStyle name="SAPBEXstdItem 7 2 3 5 2 9" xfId="63639"/>
    <cellStyle name="SAPBEXstdItem 7 2 3 5 3" xfId="6225"/>
    <cellStyle name="SAPBEXstdItem 7 2 3 5 3 2" xfId="31684"/>
    <cellStyle name="SAPBEXstdItem 7 2 3 5 3 2 2" xfId="63640"/>
    <cellStyle name="SAPBEXstdItem 7 2 3 5 3 3" xfId="52576"/>
    <cellStyle name="SAPBEXstdItem 7 2 3 5 4" xfId="8296"/>
    <cellStyle name="SAPBEXstdItem 7 2 3 5 4 2" xfId="31685"/>
    <cellStyle name="SAPBEXstdItem 7 2 3 5 4 2 2" xfId="63641"/>
    <cellStyle name="SAPBEXstdItem 7 2 3 5 4 3" xfId="52577"/>
    <cellStyle name="SAPBEXstdItem 7 2 3 5 5" xfId="9783"/>
    <cellStyle name="SAPBEXstdItem 7 2 3 5 5 2" xfId="31686"/>
    <cellStyle name="SAPBEXstdItem 7 2 3 5 5 3" xfId="52578"/>
    <cellStyle name="SAPBEXstdItem 7 2 3 5 6" xfId="11236"/>
    <cellStyle name="SAPBEXstdItem 7 2 3 5 6 2" xfId="31687"/>
    <cellStyle name="SAPBEXstdItem 7 2 3 5 6 3" xfId="52579"/>
    <cellStyle name="SAPBEXstdItem 7 2 3 5 7" xfId="12662"/>
    <cellStyle name="SAPBEXstdItem 7 2 3 5 7 2" xfId="31688"/>
    <cellStyle name="SAPBEXstdItem 7 2 3 5 7 3" xfId="52580"/>
    <cellStyle name="SAPBEXstdItem 7 2 3 5 8" xfId="14034"/>
    <cellStyle name="SAPBEXstdItem 7 2 3 5 8 2" xfId="52581"/>
    <cellStyle name="SAPBEXstdItem 7 2 3 5 9" xfId="3866"/>
    <cellStyle name="SAPBEXstdItem 7 2 3 6" xfId="4093"/>
    <cellStyle name="SAPBEXstdItem 7 2 3 6 2" xfId="4530"/>
    <cellStyle name="SAPBEXstdItem 7 2 3 6 2 2" xfId="31689"/>
    <cellStyle name="SAPBEXstdItem 7 2 3 6 2 2 2" xfId="31690"/>
    <cellStyle name="SAPBEXstdItem 7 2 3 6 2 2 3" xfId="63642"/>
    <cellStyle name="SAPBEXstdItem 7 2 3 6 2 3" xfId="31691"/>
    <cellStyle name="SAPBEXstdItem 7 2 3 6 2 3 2" xfId="31692"/>
    <cellStyle name="SAPBEXstdItem 7 2 3 6 2 3 3" xfId="63643"/>
    <cellStyle name="SAPBEXstdItem 7 2 3 6 2 4" xfId="31693"/>
    <cellStyle name="SAPBEXstdItem 7 2 3 6 2 5" xfId="52582"/>
    <cellStyle name="SAPBEXstdItem 7 2 3 6 3" xfId="31694"/>
    <cellStyle name="SAPBEXstdItem 7 2 3 6 3 2" xfId="31695"/>
    <cellStyle name="SAPBEXstdItem 7 2 3 6 3 3" xfId="63644"/>
    <cellStyle name="SAPBEXstdItem 7 2 3 6 4" xfId="31696"/>
    <cellStyle name="SAPBEXstdItem 7 2 3 6 4 2" xfId="31697"/>
    <cellStyle name="SAPBEXstdItem 7 2 3 6 4 3" xfId="63645"/>
    <cellStyle name="SAPBEXstdItem 7 2 3 6 5" xfId="31698"/>
    <cellStyle name="SAPBEXstdItem 7 2 3 6 5 2" xfId="63646"/>
    <cellStyle name="SAPBEXstdItem 7 2 3 6 6" xfId="52583"/>
    <cellStyle name="SAPBEXstdItem 7 2 3 6 7" xfId="63647"/>
    <cellStyle name="SAPBEXstdItem 7 2 3 7" xfId="3189"/>
    <cellStyle name="SAPBEXstdItem 7 2 3 7 2" xfId="3131"/>
    <cellStyle name="SAPBEXstdItem 7 2 3 7 2 2" xfId="31699"/>
    <cellStyle name="SAPBEXstdItem 7 2 3 7 2 2 2" xfId="31700"/>
    <cellStyle name="SAPBEXstdItem 7 2 3 7 2 2 3" xfId="63648"/>
    <cellStyle name="SAPBEXstdItem 7 2 3 7 2 3" xfId="31701"/>
    <cellStyle name="SAPBEXstdItem 7 2 3 7 2 3 2" xfId="31702"/>
    <cellStyle name="SAPBEXstdItem 7 2 3 7 2 3 3" xfId="63649"/>
    <cellStyle name="SAPBEXstdItem 7 2 3 7 2 4" xfId="31703"/>
    <cellStyle name="SAPBEXstdItem 7 2 3 7 2 5" xfId="52584"/>
    <cellStyle name="SAPBEXstdItem 7 2 3 7 3" xfId="31704"/>
    <cellStyle name="SAPBEXstdItem 7 2 3 7 3 2" xfId="31705"/>
    <cellStyle name="SAPBEXstdItem 7 2 3 7 3 3" xfId="63650"/>
    <cellStyle name="SAPBEXstdItem 7 2 3 7 4" xfId="31706"/>
    <cellStyle name="SAPBEXstdItem 7 2 3 7 4 2" xfId="31707"/>
    <cellStyle name="SAPBEXstdItem 7 2 3 7 4 3" xfId="63651"/>
    <cellStyle name="SAPBEXstdItem 7 2 3 7 5" xfId="31708"/>
    <cellStyle name="SAPBEXstdItem 7 2 3 7 6" xfId="52585"/>
    <cellStyle name="SAPBEXstdItem 7 2 3 8" xfId="4324"/>
    <cellStyle name="SAPBEXstdItem 7 2 3 8 2" xfId="31709"/>
    <cellStyle name="SAPBEXstdItem 7 2 3 8 2 2" xfId="31710"/>
    <cellStyle name="SAPBEXstdItem 7 2 3 8 2 3" xfId="63652"/>
    <cellStyle name="SAPBEXstdItem 7 2 3 8 3" xfId="31711"/>
    <cellStyle name="SAPBEXstdItem 7 2 3 8 3 2" xfId="31712"/>
    <cellStyle name="SAPBEXstdItem 7 2 3 8 3 3" xfId="63653"/>
    <cellStyle name="SAPBEXstdItem 7 2 3 8 4" xfId="31713"/>
    <cellStyle name="SAPBEXstdItem 7 2 3 8 5" xfId="52586"/>
    <cellStyle name="SAPBEXstdItem 7 2 3 9" xfId="4309"/>
    <cellStyle name="SAPBEXstdItem 7 2 3 9 2" xfId="31714"/>
    <cellStyle name="SAPBEXstdItem 7 2 3 9 2 2" xfId="31715"/>
    <cellStyle name="SAPBEXstdItem 7 2 3 9 2 3" xfId="63654"/>
    <cellStyle name="SAPBEXstdItem 7 2 3 9 3" xfId="31716"/>
    <cellStyle name="SAPBEXstdItem 7 2 3 9 3 2" xfId="31717"/>
    <cellStyle name="SAPBEXstdItem 7 2 3 9 3 3" xfId="63655"/>
    <cellStyle name="SAPBEXstdItem 7 2 3 9 4" xfId="31718"/>
    <cellStyle name="SAPBEXstdItem 7 2 3 9 5" xfId="52587"/>
    <cellStyle name="SAPBEXstdItem 7 2 4" xfId="2761"/>
    <cellStyle name="SAPBEXstdItem 7 2 4 2" xfId="2762"/>
    <cellStyle name="SAPBEXstdItem 7 2 4 2 2" xfId="2763"/>
    <cellStyle name="SAPBEXstdItem 7 2 4 2 2 2" xfId="9419"/>
    <cellStyle name="SAPBEXstdItem 7 2 4 2 2 2 2" xfId="31719"/>
    <cellStyle name="SAPBEXstdItem 7 2 4 2 2 2 2 2" xfId="63656"/>
    <cellStyle name="SAPBEXstdItem 7 2 4 2 2 2 3" xfId="52588"/>
    <cellStyle name="SAPBEXstdItem 7 2 4 2 2 3" xfId="10872"/>
    <cellStyle name="SAPBEXstdItem 7 2 4 2 2 3 2" xfId="31720"/>
    <cellStyle name="SAPBEXstdItem 7 2 4 2 2 3 3" xfId="52589"/>
    <cellStyle name="SAPBEXstdItem 7 2 4 2 2 4" xfId="12296"/>
    <cellStyle name="SAPBEXstdItem 7 2 4 2 2 4 2" xfId="31721"/>
    <cellStyle name="SAPBEXstdItem 7 2 4 2 2 4 3" xfId="52590"/>
    <cellStyle name="SAPBEXstdItem 7 2 4 2 2 5" xfId="13671"/>
    <cellStyle name="SAPBEXstdItem 7 2 4 2 2 5 2" xfId="52591"/>
    <cellStyle name="SAPBEXstdItem 7 2 4 2 2 6" xfId="15021"/>
    <cellStyle name="SAPBEXstdItem 7 2 4 2 2 7" xfId="7436"/>
    <cellStyle name="SAPBEXstdItem 7 2 4 2 2 8" xfId="63657"/>
    <cellStyle name="SAPBEXstdItem 7 2 4 2 2 9" xfId="63658"/>
    <cellStyle name="SAPBEXstdItem 7 2 4 2 3" xfId="6299"/>
    <cellStyle name="SAPBEXstdItem 7 2 4 2 3 2" xfId="31722"/>
    <cellStyle name="SAPBEXstdItem 7 2 4 2 3 2 2" xfId="63659"/>
    <cellStyle name="SAPBEXstdItem 7 2 4 2 3 3" xfId="52592"/>
    <cellStyle name="SAPBEXstdItem 7 2 4 2 4" xfId="31723"/>
    <cellStyle name="SAPBEXstdItem 7 2 4 2 4 2" xfId="31724"/>
    <cellStyle name="SAPBEXstdItem 7 2 4 2 4 3" xfId="63660"/>
    <cellStyle name="SAPBEXstdItem 7 2 4 2 5" xfId="31725"/>
    <cellStyle name="SAPBEXstdItem 7 2 4 2 6" xfId="52593"/>
    <cellStyle name="SAPBEXstdItem 7 2 4 3" xfId="2764"/>
    <cellStyle name="SAPBEXstdItem 7 2 4 3 2" xfId="8506"/>
    <cellStyle name="SAPBEXstdItem 7 2 4 3 2 2" xfId="31726"/>
    <cellStyle name="SAPBEXstdItem 7 2 4 3 2 2 2" xfId="63661"/>
    <cellStyle name="SAPBEXstdItem 7 2 4 3 2 3" xfId="52594"/>
    <cellStyle name="SAPBEXstdItem 7 2 4 3 3" xfId="9959"/>
    <cellStyle name="SAPBEXstdItem 7 2 4 3 3 2" xfId="31727"/>
    <cellStyle name="SAPBEXstdItem 7 2 4 3 3 3" xfId="52595"/>
    <cellStyle name="SAPBEXstdItem 7 2 4 3 4" xfId="11383"/>
    <cellStyle name="SAPBEXstdItem 7 2 4 3 4 2" xfId="31728"/>
    <cellStyle name="SAPBEXstdItem 7 2 4 3 4 3" xfId="52596"/>
    <cellStyle name="SAPBEXstdItem 7 2 4 3 5" xfId="12758"/>
    <cellStyle name="SAPBEXstdItem 7 2 4 3 5 2" xfId="31729"/>
    <cellStyle name="SAPBEXstdItem 7 2 4 3 5 3" xfId="52597"/>
    <cellStyle name="SAPBEXstdItem 7 2 4 3 6" xfId="14108"/>
    <cellStyle name="SAPBEXstdItem 7 2 4 3 6 2" xfId="52598"/>
    <cellStyle name="SAPBEXstdItem 7 2 4 3 7" xfId="6523"/>
    <cellStyle name="SAPBEXstdItem 7 2 4 3 8" xfId="63662"/>
    <cellStyle name="SAPBEXstdItem 7 2 4 3 9" xfId="63663"/>
    <cellStyle name="SAPBEXstdItem 7 2 4 4" xfId="5397"/>
    <cellStyle name="SAPBEXstdItem 7 2 4 4 2" xfId="31730"/>
    <cellStyle name="SAPBEXstdItem 7 2 4 4 2 2" xfId="63664"/>
    <cellStyle name="SAPBEXstdItem 7 2 4 4 3" xfId="52599"/>
    <cellStyle name="SAPBEXstdItem 7 2 4 5" xfId="31731"/>
    <cellStyle name="SAPBEXstdItem 7 2 4 5 2" xfId="31732"/>
    <cellStyle name="SAPBEXstdItem 7 2 4 5 3" xfId="52600"/>
    <cellStyle name="SAPBEXstdItem 7 2 4 6" xfId="52601"/>
    <cellStyle name="SAPBEXstdItem 7 2 5" xfId="2765"/>
    <cellStyle name="SAPBEXstdItem 7 2 5 2" xfId="2766"/>
    <cellStyle name="SAPBEXstdItem 7 2 5 2 2" xfId="8731"/>
    <cellStyle name="SAPBEXstdItem 7 2 5 2 2 2" xfId="31733"/>
    <cellStyle name="SAPBEXstdItem 7 2 5 2 2 2 2" xfId="63665"/>
    <cellStyle name="SAPBEXstdItem 7 2 5 2 2 3" xfId="52602"/>
    <cellStyle name="SAPBEXstdItem 7 2 5 2 3" xfId="10184"/>
    <cellStyle name="SAPBEXstdItem 7 2 5 2 3 2" xfId="31734"/>
    <cellStyle name="SAPBEXstdItem 7 2 5 2 3 2 2" xfId="63666"/>
    <cellStyle name="SAPBEXstdItem 7 2 5 2 3 3" xfId="52603"/>
    <cellStyle name="SAPBEXstdItem 7 2 5 2 4" xfId="11608"/>
    <cellStyle name="SAPBEXstdItem 7 2 5 2 4 2" xfId="31735"/>
    <cellStyle name="SAPBEXstdItem 7 2 5 2 4 3" xfId="52604"/>
    <cellStyle name="SAPBEXstdItem 7 2 5 2 5" xfId="12983"/>
    <cellStyle name="SAPBEXstdItem 7 2 5 2 5 2" xfId="52605"/>
    <cellStyle name="SAPBEXstdItem 7 2 5 2 6" xfId="14333"/>
    <cellStyle name="SAPBEXstdItem 7 2 5 2 7" xfId="6748"/>
    <cellStyle name="SAPBEXstdItem 7 2 5 2 8" xfId="63667"/>
    <cellStyle name="SAPBEXstdItem 7 2 5 2 9" xfId="63668"/>
    <cellStyle name="SAPBEXstdItem 7 2 5 3" xfId="5621"/>
    <cellStyle name="SAPBEXstdItem 7 2 5 3 2" xfId="31736"/>
    <cellStyle name="SAPBEXstdItem 7 2 5 3 2 2" xfId="63669"/>
    <cellStyle name="SAPBEXstdItem 7 2 5 3 3" xfId="52606"/>
    <cellStyle name="SAPBEXstdItem 7 2 5 4" xfId="31737"/>
    <cellStyle name="SAPBEXstdItem 7 2 5 4 2" xfId="31738"/>
    <cellStyle name="SAPBEXstdItem 7 2 5 4 3" xfId="63670"/>
    <cellStyle name="SAPBEXstdItem 7 2 5 5" xfId="31739"/>
    <cellStyle name="SAPBEXstdItem 7 2 5 6" xfId="52607"/>
    <cellStyle name="SAPBEXstdItem 7 2 6" xfId="2767"/>
    <cellStyle name="SAPBEXstdItem 7 2 6 10" xfId="63671"/>
    <cellStyle name="SAPBEXstdItem 7 2 6 11" xfId="63672"/>
    <cellStyle name="SAPBEXstdItem 7 2 6 2" xfId="2768"/>
    <cellStyle name="SAPBEXstdItem 7 2 6 2 10" xfId="63673"/>
    <cellStyle name="SAPBEXstdItem 7 2 6 2 2" xfId="6978"/>
    <cellStyle name="SAPBEXstdItem 7 2 6 2 2 2" xfId="31740"/>
    <cellStyle name="SAPBEXstdItem 7 2 6 2 2 2 2" xfId="63674"/>
    <cellStyle name="SAPBEXstdItem 7 2 6 2 2 3" xfId="52608"/>
    <cellStyle name="SAPBEXstdItem 7 2 6 2 3" xfId="8961"/>
    <cellStyle name="SAPBEXstdItem 7 2 6 2 3 2" xfId="31741"/>
    <cellStyle name="SAPBEXstdItem 7 2 6 2 3 2 2" xfId="63675"/>
    <cellStyle name="SAPBEXstdItem 7 2 6 2 3 3" xfId="52609"/>
    <cellStyle name="SAPBEXstdItem 7 2 6 2 4" xfId="10414"/>
    <cellStyle name="SAPBEXstdItem 7 2 6 2 4 2" xfId="31742"/>
    <cellStyle name="SAPBEXstdItem 7 2 6 2 4 3" xfId="52610"/>
    <cellStyle name="SAPBEXstdItem 7 2 6 2 5" xfId="11838"/>
    <cellStyle name="SAPBEXstdItem 7 2 6 2 5 2" xfId="31743"/>
    <cellStyle name="SAPBEXstdItem 7 2 6 2 5 3" xfId="52611"/>
    <cellStyle name="SAPBEXstdItem 7 2 6 2 6" xfId="13213"/>
    <cellStyle name="SAPBEXstdItem 7 2 6 2 6 2" xfId="52612"/>
    <cellStyle name="SAPBEXstdItem 7 2 6 2 7" xfId="14563"/>
    <cellStyle name="SAPBEXstdItem 7 2 6 2 8" xfId="52613"/>
    <cellStyle name="SAPBEXstdItem 7 2 6 2 9" xfId="63676"/>
    <cellStyle name="SAPBEXstdItem 7 2 6 3" xfId="5850"/>
    <cellStyle name="SAPBEXstdItem 7 2 6 3 2" xfId="31744"/>
    <cellStyle name="SAPBEXstdItem 7 2 6 3 2 2" xfId="63677"/>
    <cellStyle name="SAPBEXstdItem 7 2 6 3 3" xfId="52614"/>
    <cellStyle name="SAPBEXstdItem 7 2 6 4" xfId="7921"/>
    <cellStyle name="SAPBEXstdItem 7 2 6 4 2" xfId="31745"/>
    <cellStyle name="SAPBEXstdItem 7 2 6 4 2 2" xfId="63678"/>
    <cellStyle name="SAPBEXstdItem 7 2 6 4 3" xfId="52615"/>
    <cellStyle name="SAPBEXstdItem 7 2 6 5" xfId="5198"/>
    <cellStyle name="SAPBEXstdItem 7 2 6 5 2" xfId="31746"/>
    <cellStyle name="SAPBEXstdItem 7 2 6 5 3" xfId="52616"/>
    <cellStyle name="SAPBEXstdItem 7 2 6 6" xfId="8429"/>
    <cellStyle name="SAPBEXstdItem 7 2 6 6 2" xfId="31747"/>
    <cellStyle name="SAPBEXstdItem 7 2 6 6 3" xfId="52617"/>
    <cellStyle name="SAPBEXstdItem 7 2 6 7" xfId="5191"/>
    <cellStyle name="SAPBEXstdItem 7 2 6 7 2" xfId="52618"/>
    <cellStyle name="SAPBEXstdItem 7 2 6 8" xfId="7853"/>
    <cellStyle name="SAPBEXstdItem 7 2 6 9" xfId="52619"/>
    <cellStyle name="SAPBEXstdItem 7 2 7" xfId="2769"/>
    <cellStyle name="SAPBEXstdItem 7 2 7 10" xfId="63679"/>
    <cellStyle name="SAPBEXstdItem 7 2 7 11" xfId="63680"/>
    <cellStyle name="SAPBEXstdItem 7 2 7 2" xfId="2770"/>
    <cellStyle name="SAPBEXstdItem 7 2 7 2 10" xfId="63681"/>
    <cellStyle name="SAPBEXstdItem 7 2 7 2 2" xfId="7203"/>
    <cellStyle name="SAPBEXstdItem 7 2 7 2 2 2" xfId="31748"/>
    <cellStyle name="SAPBEXstdItem 7 2 7 2 2 2 2" xfId="63682"/>
    <cellStyle name="SAPBEXstdItem 7 2 7 2 2 3" xfId="52620"/>
    <cellStyle name="SAPBEXstdItem 7 2 7 2 3" xfId="9186"/>
    <cellStyle name="SAPBEXstdItem 7 2 7 2 3 2" xfId="31749"/>
    <cellStyle name="SAPBEXstdItem 7 2 7 2 3 2 2" xfId="63683"/>
    <cellStyle name="SAPBEXstdItem 7 2 7 2 3 3" xfId="52621"/>
    <cellStyle name="SAPBEXstdItem 7 2 7 2 4" xfId="10639"/>
    <cellStyle name="SAPBEXstdItem 7 2 7 2 4 2" xfId="31750"/>
    <cellStyle name="SAPBEXstdItem 7 2 7 2 4 3" xfId="52622"/>
    <cellStyle name="SAPBEXstdItem 7 2 7 2 5" xfId="12063"/>
    <cellStyle name="SAPBEXstdItem 7 2 7 2 5 2" xfId="31751"/>
    <cellStyle name="SAPBEXstdItem 7 2 7 2 5 3" xfId="52623"/>
    <cellStyle name="SAPBEXstdItem 7 2 7 2 6" xfId="13438"/>
    <cellStyle name="SAPBEXstdItem 7 2 7 2 6 2" xfId="31752"/>
    <cellStyle name="SAPBEXstdItem 7 2 7 2 6 3" xfId="52624"/>
    <cellStyle name="SAPBEXstdItem 7 2 7 2 7" xfId="14788"/>
    <cellStyle name="SAPBEXstdItem 7 2 7 2 7 2" xfId="52625"/>
    <cellStyle name="SAPBEXstdItem 7 2 7 2 8" xfId="4878"/>
    <cellStyle name="SAPBEXstdItem 7 2 7 2 9" xfId="63684"/>
    <cellStyle name="SAPBEXstdItem 7 2 7 3" xfId="6075"/>
    <cellStyle name="SAPBEXstdItem 7 2 7 3 2" xfId="31753"/>
    <cellStyle name="SAPBEXstdItem 7 2 7 3 2 2" xfId="63685"/>
    <cellStyle name="SAPBEXstdItem 7 2 7 3 3" xfId="52626"/>
    <cellStyle name="SAPBEXstdItem 7 2 7 4" xfId="8146"/>
    <cellStyle name="SAPBEXstdItem 7 2 7 4 2" xfId="31754"/>
    <cellStyle name="SAPBEXstdItem 7 2 7 4 2 2" xfId="63686"/>
    <cellStyle name="SAPBEXstdItem 7 2 7 4 3" xfId="52627"/>
    <cellStyle name="SAPBEXstdItem 7 2 7 5" xfId="9633"/>
    <cellStyle name="SAPBEXstdItem 7 2 7 5 2" xfId="31755"/>
    <cellStyle name="SAPBEXstdItem 7 2 7 5 3" xfId="52628"/>
    <cellStyle name="SAPBEXstdItem 7 2 7 6" xfId="11086"/>
    <cellStyle name="SAPBEXstdItem 7 2 7 6 2" xfId="31756"/>
    <cellStyle name="SAPBEXstdItem 7 2 7 6 3" xfId="52629"/>
    <cellStyle name="SAPBEXstdItem 7 2 7 7" xfId="12512"/>
    <cellStyle name="SAPBEXstdItem 7 2 7 7 2" xfId="31757"/>
    <cellStyle name="SAPBEXstdItem 7 2 7 7 3" xfId="52630"/>
    <cellStyle name="SAPBEXstdItem 7 2 7 8" xfId="13884"/>
    <cellStyle name="SAPBEXstdItem 7 2 7 8 2" xfId="52631"/>
    <cellStyle name="SAPBEXstdItem 7 2 7 9" xfId="3712"/>
    <cellStyle name="SAPBEXstdItem 7 2 8" xfId="3939"/>
    <cellStyle name="SAPBEXstdItem 7 2 8 2" xfId="3646"/>
    <cellStyle name="SAPBEXstdItem 7 2 8 2 2" xfId="31758"/>
    <cellStyle name="SAPBEXstdItem 7 2 8 2 2 2" xfId="31759"/>
    <cellStyle name="SAPBEXstdItem 7 2 8 2 2 3" xfId="63687"/>
    <cellStyle name="SAPBEXstdItem 7 2 8 2 3" xfId="31760"/>
    <cellStyle name="SAPBEXstdItem 7 2 8 2 3 2" xfId="31761"/>
    <cellStyle name="SAPBEXstdItem 7 2 8 2 3 3" xfId="63688"/>
    <cellStyle name="SAPBEXstdItem 7 2 8 2 4" xfId="31762"/>
    <cellStyle name="SAPBEXstdItem 7 2 8 2 5" xfId="52632"/>
    <cellStyle name="SAPBEXstdItem 7 2 8 3" xfId="31763"/>
    <cellStyle name="SAPBEXstdItem 7 2 8 3 2" xfId="31764"/>
    <cellStyle name="SAPBEXstdItem 7 2 8 3 3" xfId="63689"/>
    <cellStyle name="SAPBEXstdItem 7 2 8 4" xfId="31765"/>
    <cellStyle name="SAPBEXstdItem 7 2 8 4 2" xfId="31766"/>
    <cellStyle name="SAPBEXstdItem 7 2 8 4 3" xfId="63690"/>
    <cellStyle name="SAPBEXstdItem 7 2 8 5" xfId="31767"/>
    <cellStyle name="SAPBEXstdItem 7 2 8 5 2" xfId="63691"/>
    <cellStyle name="SAPBEXstdItem 7 2 8 6" xfId="52633"/>
    <cellStyle name="SAPBEXstdItem 7 2 8 7" xfId="63692"/>
    <cellStyle name="SAPBEXstdItem 7 2 9" xfId="3315"/>
    <cellStyle name="SAPBEXstdItem 7 2 9 2" xfId="4494"/>
    <cellStyle name="SAPBEXstdItem 7 2 9 2 2" xfId="31768"/>
    <cellStyle name="SAPBEXstdItem 7 2 9 2 2 2" xfId="31769"/>
    <cellStyle name="SAPBEXstdItem 7 2 9 2 2 3" xfId="63693"/>
    <cellStyle name="SAPBEXstdItem 7 2 9 2 3" xfId="31770"/>
    <cellStyle name="SAPBEXstdItem 7 2 9 2 3 2" xfId="31771"/>
    <cellStyle name="SAPBEXstdItem 7 2 9 2 3 3" xfId="63694"/>
    <cellStyle name="SAPBEXstdItem 7 2 9 2 4" xfId="31772"/>
    <cellStyle name="SAPBEXstdItem 7 2 9 2 5" xfId="52634"/>
    <cellStyle name="SAPBEXstdItem 7 2 9 3" xfId="31773"/>
    <cellStyle name="SAPBEXstdItem 7 2 9 3 2" xfId="31774"/>
    <cellStyle name="SAPBEXstdItem 7 2 9 3 3" xfId="63695"/>
    <cellStyle name="SAPBEXstdItem 7 2 9 4" xfId="31775"/>
    <cellStyle name="SAPBEXstdItem 7 2 9 4 2" xfId="31776"/>
    <cellStyle name="SAPBEXstdItem 7 2 9 4 3" xfId="63696"/>
    <cellStyle name="SAPBEXstdItem 7 2 9 5" xfId="31777"/>
    <cellStyle name="SAPBEXstdItem 7 2 9 6" xfId="52635"/>
    <cellStyle name="SAPBEXstdItem 7 3" xfId="31778"/>
    <cellStyle name="SAPBEXstdItem 7 3 2" xfId="31779"/>
    <cellStyle name="SAPBEXstdItem 7 3 3" xfId="52636"/>
    <cellStyle name="SAPBEXstdItem 7 4" xfId="52637"/>
    <cellStyle name="SAPBEXstdItem 8" xfId="278"/>
    <cellStyle name="SAPBEXstdItem 8 2" xfId="2771"/>
    <cellStyle name="SAPBEXstdItem 8 2 10" xfId="4555"/>
    <cellStyle name="SAPBEXstdItem 8 2 10 2" xfId="31780"/>
    <cellStyle name="SAPBEXstdItem 8 2 10 2 2" xfId="31781"/>
    <cellStyle name="SAPBEXstdItem 8 2 10 2 3" xfId="63697"/>
    <cellStyle name="SAPBEXstdItem 8 2 10 3" xfId="31782"/>
    <cellStyle name="SAPBEXstdItem 8 2 10 3 2" xfId="31783"/>
    <cellStyle name="SAPBEXstdItem 8 2 10 3 3" xfId="63698"/>
    <cellStyle name="SAPBEXstdItem 8 2 10 4" xfId="31784"/>
    <cellStyle name="SAPBEXstdItem 8 2 10 5" xfId="52638"/>
    <cellStyle name="SAPBEXstdItem 8 2 11" xfId="4774"/>
    <cellStyle name="SAPBEXstdItem 8 2 11 2" xfId="31785"/>
    <cellStyle name="SAPBEXstdItem 8 2 11 2 2" xfId="31786"/>
    <cellStyle name="SAPBEXstdItem 8 2 11 2 3" xfId="63699"/>
    <cellStyle name="SAPBEXstdItem 8 2 11 3" xfId="31787"/>
    <cellStyle name="SAPBEXstdItem 8 2 11 3 2" xfId="31788"/>
    <cellStyle name="SAPBEXstdItem 8 2 11 3 3" xfId="63700"/>
    <cellStyle name="SAPBEXstdItem 8 2 11 4" xfId="31789"/>
    <cellStyle name="SAPBEXstdItem 8 2 11 5" xfId="52639"/>
    <cellStyle name="SAPBEXstdItem 8 2 12" xfId="4842"/>
    <cellStyle name="SAPBEXstdItem 8 2 12 2" xfId="31790"/>
    <cellStyle name="SAPBEXstdItem 8 2 12 2 2" xfId="31791"/>
    <cellStyle name="SAPBEXstdItem 8 2 12 2 3" xfId="63701"/>
    <cellStyle name="SAPBEXstdItem 8 2 12 3" xfId="31792"/>
    <cellStyle name="SAPBEXstdItem 8 2 12 3 2" xfId="31793"/>
    <cellStyle name="SAPBEXstdItem 8 2 12 3 3" xfId="63702"/>
    <cellStyle name="SAPBEXstdItem 8 2 12 4" xfId="31794"/>
    <cellStyle name="SAPBEXstdItem 8 2 12 5" xfId="52640"/>
    <cellStyle name="SAPBEXstdItem 8 2 13" xfId="31795"/>
    <cellStyle name="SAPBEXstdItem 8 2 13 2" xfId="31796"/>
    <cellStyle name="SAPBEXstdItem 8 2 13 3" xfId="63703"/>
    <cellStyle name="SAPBEXstdItem 8 2 14" xfId="52641"/>
    <cellStyle name="SAPBEXstdItem 8 2 2" xfId="2772"/>
    <cellStyle name="SAPBEXstdItem 8 2 2 10" xfId="4199"/>
    <cellStyle name="SAPBEXstdItem 8 2 2 10 2" xfId="31797"/>
    <cellStyle name="SAPBEXstdItem 8 2 2 10 2 2" xfId="31798"/>
    <cellStyle name="SAPBEXstdItem 8 2 2 10 2 3" xfId="63704"/>
    <cellStyle name="SAPBEXstdItem 8 2 2 10 3" xfId="31799"/>
    <cellStyle name="SAPBEXstdItem 8 2 2 10 3 2" xfId="31800"/>
    <cellStyle name="SAPBEXstdItem 8 2 2 10 3 3" xfId="63705"/>
    <cellStyle name="SAPBEXstdItem 8 2 2 10 4" xfId="31801"/>
    <cellStyle name="SAPBEXstdItem 8 2 2 10 5" xfId="52642"/>
    <cellStyle name="SAPBEXstdItem 8 2 2 11" xfId="31802"/>
    <cellStyle name="SAPBEXstdItem 8 2 2 11 2" xfId="31803"/>
    <cellStyle name="SAPBEXstdItem 8 2 2 11 3" xfId="63706"/>
    <cellStyle name="SAPBEXstdItem 8 2 2 12" xfId="52643"/>
    <cellStyle name="SAPBEXstdItem 8 2 2 2" xfId="2773"/>
    <cellStyle name="SAPBEXstdItem 8 2 2 2 2" xfId="2774"/>
    <cellStyle name="SAPBEXstdItem 8 2 2 2 2 2" xfId="2775"/>
    <cellStyle name="SAPBEXstdItem 8 2 2 2 2 2 2" xfId="9501"/>
    <cellStyle name="SAPBEXstdItem 8 2 2 2 2 2 2 2" xfId="31804"/>
    <cellStyle name="SAPBEXstdItem 8 2 2 2 2 2 2 2 2" xfId="63707"/>
    <cellStyle name="SAPBEXstdItem 8 2 2 2 2 2 2 3" xfId="52644"/>
    <cellStyle name="SAPBEXstdItem 8 2 2 2 2 2 3" xfId="10954"/>
    <cellStyle name="SAPBEXstdItem 8 2 2 2 2 2 3 2" xfId="31805"/>
    <cellStyle name="SAPBEXstdItem 8 2 2 2 2 2 3 3" xfId="52645"/>
    <cellStyle name="SAPBEXstdItem 8 2 2 2 2 2 4" xfId="12378"/>
    <cellStyle name="SAPBEXstdItem 8 2 2 2 2 2 4 2" xfId="31806"/>
    <cellStyle name="SAPBEXstdItem 8 2 2 2 2 2 4 3" xfId="52646"/>
    <cellStyle name="SAPBEXstdItem 8 2 2 2 2 2 5" xfId="13753"/>
    <cellStyle name="SAPBEXstdItem 8 2 2 2 2 2 5 2" xfId="52647"/>
    <cellStyle name="SAPBEXstdItem 8 2 2 2 2 2 6" xfId="15103"/>
    <cellStyle name="SAPBEXstdItem 8 2 2 2 2 2 7" xfId="7518"/>
    <cellStyle name="SAPBEXstdItem 8 2 2 2 2 2 8" xfId="63708"/>
    <cellStyle name="SAPBEXstdItem 8 2 2 2 2 2 9" xfId="63709"/>
    <cellStyle name="SAPBEXstdItem 8 2 2 2 2 3" xfId="6381"/>
    <cellStyle name="SAPBEXstdItem 8 2 2 2 2 3 2" xfId="31807"/>
    <cellStyle name="SAPBEXstdItem 8 2 2 2 2 3 2 2" xfId="63710"/>
    <cellStyle name="SAPBEXstdItem 8 2 2 2 2 3 3" xfId="52648"/>
    <cellStyle name="SAPBEXstdItem 8 2 2 2 2 4" xfId="31808"/>
    <cellStyle name="SAPBEXstdItem 8 2 2 2 2 4 2" xfId="31809"/>
    <cellStyle name="SAPBEXstdItem 8 2 2 2 2 4 3" xfId="63711"/>
    <cellStyle name="SAPBEXstdItem 8 2 2 2 2 5" xfId="31810"/>
    <cellStyle name="SAPBEXstdItem 8 2 2 2 2 6" xfId="52649"/>
    <cellStyle name="SAPBEXstdItem 8 2 2 2 3" xfId="2776"/>
    <cellStyle name="SAPBEXstdItem 8 2 2 2 3 2" xfId="8590"/>
    <cellStyle name="SAPBEXstdItem 8 2 2 2 3 2 2" xfId="31811"/>
    <cellStyle name="SAPBEXstdItem 8 2 2 2 3 2 2 2" xfId="63712"/>
    <cellStyle name="SAPBEXstdItem 8 2 2 2 3 2 3" xfId="52650"/>
    <cellStyle name="SAPBEXstdItem 8 2 2 2 3 3" xfId="10043"/>
    <cellStyle name="SAPBEXstdItem 8 2 2 2 3 3 2" xfId="31812"/>
    <cellStyle name="SAPBEXstdItem 8 2 2 2 3 3 3" xfId="52651"/>
    <cellStyle name="SAPBEXstdItem 8 2 2 2 3 4" xfId="11467"/>
    <cellStyle name="SAPBEXstdItem 8 2 2 2 3 4 2" xfId="31813"/>
    <cellStyle name="SAPBEXstdItem 8 2 2 2 3 4 3" xfId="52652"/>
    <cellStyle name="SAPBEXstdItem 8 2 2 2 3 5" xfId="12842"/>
    <cellStyle name="SAPBEXstdItem 8 2 2 2 3 5 2" xfId="31814"/>
    <cellStyle name="SAPBEXstdItem 8 2 2 2 3 5 3" xfId="52653"/>
    <cellStyle name="SAPBEXstdItem 8 2 2 2 3 6" xfId="14192"/>
    <cellStyle name="SAPBEXstdItem 8 2 2 2 3 6 2" xfId="52654"/>
    <cellStyle name="SAPBEXstdItem 8 2 2 2 3 7" xfId="6607"/>
    <cellStyle name="SAPBEXstdItem 8 2 2 2 3 8" xfId="63713"/>
    <cellStyle name="SAPBEXstdItem 8 2 2 2 3 9" xfId="63714"/>
    <cellStyle name="SAPBEXstdItem 8 2 2 2 4" xfId="5480"/>
    <cellStyle name="SAPBEXstdItem 8 2 2 2 4 2" xfId="31815"/>
    <cellStyle name="SAPBEXstdItem 8 2 2 2 4 2 2" xfId="63715"/>
    <cellStyle name="SAPBEXstdItem 8 2 2 2 4 3" xfId="52655"/>
    <cellStyle name="SAPBEXstdItem 8 2 2 2 5" xfId="31816"/>
    <cellStyle name="SAPBEXstdItem 8 2 2 2 5 2" xfId="31817"/>
    <cellStyle name="SAPBEXstdItem 8 2 2 2 5 3" xfId="52656"/>
    <cellStyle name="SAPBEXstdItem 8 2 2 2 6" xfId="52657"/>
    <cellStyle name="SAPBEXstdItem 8 2 2 3" xfId="2777"/>
    <cellStyle name="SAPBEXstdItem 8 2 2 3 2" xfId="2778"/>
    <cellStyle name="SAPBEXstdItem 8 2 2 3 2 2" xfId="8816"/>
    <cellStyle name="SAPBEXstdItem 8 2 2 3 2 2 2" xfId="31818"/>
    <cellStyle name="SAPBEXstdItem 8 2 2 3 2 2 2 2" xfId="63716"/>
    <cellStyle name="SAPBEXstdItem 8 2 2 3 2 2 3" xfId="52658"/>
    <cellStyle name="SAPBEXstdItem 8 2 2 3 2 3" xfId="10269"/>
    <cellStyle name="SAPBEXstdItem 8 2 2 3 2 3 2" xfId="31819"/>
    <cellStyle name="SAPBEXstdItem 8 2 2 3 2 3 2 2" xfId="63717"/>
    <cellStyle name="SAPBEXstdItem 8 2 2 3 2 3 3" xfId="52659"/>
    <cellStyle name="SAPBEXstdItem 8 2 2 3 2 4" xfId="11693"/>
    <cellStyle name="SAPBEXstdItem 8 2 2 3 2 4 2" xfId="31820"/>
    <cellStyle name="SAPBEXstdItem 8 2 2 3 2 4 3" xfId="52660"/>
    <cellStyle name="SAPBEXstdItem 8 2 2 3 2 5" xfId="13068"/>
    <cellStyle name="SAPBEXstdItem 8 2 2 3 2 5 2" xfId="52661"/>
    <cellStyle name="SAPBEXstdItem 8 2 2 3 2 6" xfId="14418"/>
    <cellStyle name="SAPBEXstdItem 8 2 2 3 2 7" xfId="6833"/>
    <cellStyle name="SAPBEXstdItem 8 2 2 3 2 8" xfId="63718"/>
    <cellStyle name="SAPBEXstdItem 8 2 2 3 2 9" xfId="63719"/>
    <cellStyle name="SAPBEXstdItem 8 2 2 3 3" xfId="5705"/>
    <cellStyle name="SAPBEXstdItem 8 2 2 3 3 2" xfId="31821"/>
    <cellStyle name="SAPBEXstdItem 8 2 2 3 3 2 2" xfId="63720"/>
    <cellStyle name="SAPBEXstdItem 8 2 2 3 3 3" xfId="52662"/>
    <cellStyle name="SAPBEXstdItem 8 2 2 3 4" xfId="31822"/>
    <cellStyle name="SAPBEXstdItem 8 2 2 3 4 2" xfId="31823"/>
    <cellStyle name="SAPBEXstdItem 8 2 2 3 4 3" xfId="63721"/>
    <cellStyle name="SAPBEXstdItem 8 2 2 3 5" xfId="31824"/>
    <cellStyle name="SAPBEXstdItem 8 2 2 3 6" xfId="52663"/>
    <cellStyle name="SAPBEXstdItem 8 2 2 4" xfId="2779"/>
    <cellStyle name="SAPBEXstdItem 8 2 2 4 10" xfId="63722"/>
    <cellStyle name="SAPBEXstdItem 8 2 2 4 11" xfId="63723"/>
    <cellStyle name="SAPBEXstdItem 8 2 2 4 2" xfId="2780"/>
    <cellStyle name="SAPBEXstdItem 8 2 2 4 2 10" xfId="63724"/>
    <cellStyle name="SAPBEXstdItem 8 2 2 4 2 2" xfId="7061"/>
    <cellStyle name="SAPBEXstdItem 8 2 2 4 2 2 2" xfId="31825"/>
    <cellStyle name="SAPBEXstdItem 8 2 2 4 2 2 2 2" xfId="63725"/>
    <cellStyle name="SAPBEXstdItem 8 2 2 4 2 2 3" xfId="52664"/>
    <cellStyle name="SAPBEXstdItem 8 2 2 4 2 3" xfId="9044"/>
    <cellStyle name="SAPBEXstdItem 8 2 2 4 2 3 2" xfId="31826"/>
    <cellStyle name="SAPBEXstdItem 8 2 2 4 2 3 2 2" xfId="63726"/>
    <cellStyle name="SAPBEXstdItem 8 2 2 4 2 3 3" xfId="52665"/>
    <cellStyle name="SAPBEXstdItem 8 2 2 4 2 4" xfId="10497"/>
    <cellStyle name="SAPBEXstdItem 8 2 2 4 2 4 2" xfId="31827"/>
    <cellStyle name="SAPBEXstdItem 8 2 2 4 2 4 3" xfId="52666"/>
    <cellStyle name="SAPBEXstdItem 8 2 2 4 2 5" xfId="11921"/>
    <cellStyle name="SAPBEXstdItem 8 2 2 4 2 5 2" xfId="31828"/>
    <cellStyle name="SAPBEXstdItem 8 2 2 4 2 5 3" xfId="52667"/>
    <cellStyle name="SAPBEXstdItem 8 2 2 4 2 6" xfId="13296"/>
    <cellStyle name="SAPBEXstdItem 8 2 2 4 2 6 2" xfId="52668"/>
    <cellStyle name="SAPBEXstdItem 8 2 2 4 2 7" xfId="14646"/>
    <cellStyle name="SAPBEXstdItem 8 2 2 4 2 8" xfId="52669"/>
    <cellStyle name="SAPBEXstdItem 8 2 2 4 2 9" xfId="63727"/>
    <cellStyle name="SAPBEXstdItem 8 2 2 4 3" xfId="5933"/>
    <cellStyle name="SAPBEXstdItem 8 2 2 4 3 2" xfId="31829"/>
    <cellStyle name="SAPBEXstdItem 8 2 2 4 3 2 2" xfId="63728"/>
    <cellStyle name="SAPBEXstdItem 8 2 2 4 3 3" xfId="52670"/>
    <cellStyle name="SAPBEXstdItem 8 2 2 4 4" xfId="8004"/>
    <cellStyle name="SAPBEXstdItem 8 2 2 4 4 2" xfId="31830"/>
    <cellStyle name="SAPBEXstdItem 8 2 2 4 4 2 2" xfId="63729"/>
    <cellStyle name="SAPBEXstdItem 8 2 2 4 4 3" xfId="52671"/>
    <cellStyle name="SAPBEXstdItem 8 2 2 4 5" xfId="8334"/>
    <cellStyle name="SAPBEXstdItem 8 2 2 4 5 2" xfId="31831"/>
    <cellStyle name="SAPBEXstdItem 8 2 2 4 5 3" xfId="52672"/>
    <cellStyle name="SAPBEXstdItem 8 2 2 4 6" xfId="9821"/>
    <cellStyle name="SAPBEXstdItem 8 2 2 4 6 2" xfId="31832"/>
    <cellStyle name="SAPBEXstdItem 8 2 2 4 6 3" xfId="52673"/>
    <cellStyle name="SAPBEXstdItem 8 2 2 4 7" xfId="11340"/>
    <cellStyle name="SAPBEXstdItem 8 2 2 4 7 2" xfId="52674"/>
    <cellStyle name="SAPBEXstdItem 8 2 2 4 8" xfId="12706"/>
    <cellStyle name="SAPBEXstdItem 8 2 2 4 9" xfId="52675"/>
    <cellStyle name="SAPBEXstdItem 8 2 2 5" xfId="2781"/>
    <cellStyle name="SAPBEXstdItem 8 2 2 5 10" xfId="63730"/>
    <cellStyle name="SAPBEXstdItem 8 2 2 5 11" xfId="63731"/>
    <cellStyle name="SAPBEXstdItem 8 2 2 5 2" xfId="2782"/>
    <cellStyle name="SAPBEXstdItem 8 2 2 5 2 10" xfId="63732"/>
    <cellStyle name="SAPBEXstdItem 8 2 2 5 2 2" xfId="7285"/>
    <cellStyle name="SAPBEXstdItem 8 2 2 5 2 2 2" xfId="31833"/>
    <cellStyle name="SAPBEXstdItem 8 2 2 5 2 2 2 2" xfId="63733"/>
    <cellStyle name="SAPBEXstdItem 8 2 2 5 2 2 3" xfId="52676"/>
    <cellStyle name="SAPBEXstdItem 8 2 2 5 2 3" xfId="9268"/>
    <cellStyle name="SAPBEXstdItem 8 2 2 5 2 3 2" xfId="31834"/>
    <cellStyle name="SAPBEXstdItem 8 2 2 5 2 3 2 2" xfId="63734"/>
    <cellStyle name="SAPBEXstdItem 8 2 2 5 2 3 3" xfId="52677"/>
    <cellStyle name="SAPBEXstdItem 8 2 2 5 2 4" xfId="10721"/>
    <cellStyle name="SAPBEXstdItem 8 2 2 5 2 4 2" xfId="31835"/>
    <cellStyle name="SAPBEXstdItem 8 2 2 5 2 4 3" xfId="52678"/>
    <cellStyle name="SAPBEXstdItem 8 2 2 5 2 5" xfId="12145"/>
    <cellStyle name="SAPBEXstdItem 8 2 2 5 2 5 2" xfId="31836"/>
    <cellStyle name="SAPBEXstdItem 8 2 2 5 2 5 3" xfId="52679"/>
    <cellStyle name="SAPBEXstdItem 8 2 2 5 2 6" xfId="13520"/>
    <cellStyle name="SAPBEXstdItem 8 2 2 5 2 6 2" xfId="31837"/>
    <cellStyle name="SAPBEXstdItem 8 2 2 5 2 6 3" xfId="52680"/>
    <cellStyle name="SAPBEXstdItem 8 2 2 5 2 7" xfId="14870"/>
    <cellStyle name="SAPBEXstdItem 8 2 2 5 2 7 2" xfId="52681"/>
    <cellStyle name="SAPBEXstdItem 8 2 2 5 2 8" xfId="4289"/>
    <cellStyle name="SAPBEXstdItem 8 2 2 5 2 9" xfId="63735"/>
    <cellStyle name="SAPBEXstdItem 8 2 2 5 3" xfId="6157"/>
    <cellStyle name="SAPBEXstdItem 8 2 2 5 3 2" xfId="31838"/>
    <cellStyle name="SAPBEXstdItem 8 2 2 5 3 2 2" xfId="63736"/>
    <cellStyle name="SAPBEXstdItem 8 2 2 5 3 3" xfId="52682"/>
    <cellStyle name="SAPBEXstdItem 8 2 2 5 4" xfId="8228"/>
    <cellStyle name="SAPBEXstdItem 8 2 2 5 4 2" xfId="31839"/>
    <cellStyle name="SAPBEXstdItem 8 2 2 5 4 2 2" xfId="63737"/>
    <cellStyle name="SAPBEXstdItem 8 2 2 5 4 3" xfId="52683"/>
    <cellStyle name="SAPBEXstdItem 8 2 2 5 5" xfId="9715"/>
    <cellStyle name="SAPBEXstdItem 8 2 2 5 5 2" xfId="31840"/>
    <cellStyle name="SAPBEXstdItem 8 2 2 5 5 3" xfId="52684"/>
    <cellStyle name="SAPBEXstdItem 8 2 2 5 6" xfId="11168"/>
    <cellStyle name="SAPBEXstdItem 8 2 2 5 6 2" xfId="31841"/>
    <cellStyle name="SAPBEXstdItem 8 2 2 5 6 3" xfId="52685"/>
    <cellStyle name="SAPBEXstdItem 8 2 2 5 7" xfId="12594"/>
    <cellStyle name="SAPBEXstdItem 8 2 2 5 7 2" xfId="31842"/>
    <cellStyle name="SAPBEXstdItem 8 2 2 5 7 3" xfId="52686"/>
    <cellStyle name="SAPBEXstdItem 8 2 2 5 8" xfId="13966"/>
    <cellStyle name="SAPBEXstdItem 8 2 2 5 8 2" xfId="52687"/>
    <cellStyle name="SAPBEXstdItem 8 2 2 5 9" xfId="3797"/>
    <cellStyle name="SAPBEXstdItem 8 2 2 6" xfId="4024"/>
    <cellStyle name="SAPBEXstdItem 8 2 2 6 2" xfId="3067"/>
    <cellStyle name="SAPBEXstdItem 8 2 2 6 2 2" xfId="31843"/>
    <cellStyle name="SAPBEXstdItem 8 2 2 6 2 2 2" xfId="31844"/>
    <cellStyle name="SAPBEXstdItem 8 2 2 6 2 2 3" xfId="63738"/>
    <cellStyle name="SAPBEXstdItem 8 2 2 6 2 3" xfId="31845"/>
    <cellStyle name="SAPBEXstdItem 8 2 2 6 2 3 2" xfId="31846"/>
    <cellStyle name="SAPBEXstdItem 8 2 2 6 2 3 3" xfId="63739"/>
    <cellStyle name="SAPBEXstdItem 8 2 2 6 2 4" xfId="31847"/>
    <cellStyle name="SAPBEXstdItem 8 2 2 6 2 5" xfId="52688"/>
    <cellStyle name="SAPBEXstdItem 8 2 2 6 3" xfId="31848"/>
    <cellStyle name="SAPBEXstdItem 8 2 2 6 3 2" xfId="31849"/>
    <cellStyle name="SAPBEXstdItem 8 2 2 6 3 3" xfId="63740"/>
    <cellStyle name="SAPBEXstdItem 8 2 2 6 4" xfId="31850"/>
    <cellStyle name="SAPBEXstdItem 8 2 2 6 4 2" xfId="31851"/>
    <cellStyle name="SAPBEXstdItem 8 2 2 6 4 3" xfId="63741"/>
    <cellStyle name="SAPBEXstdItem 8 2 2 6 5" xfId="31852"/>
    <cellStyle name="SAPBEXstdItem 8 2 2 6 5 2" xfId="63742"/>
    <cellStyle name="SAPBEXstdItem 8 2 2 6 6" xfId="52689"/>
    <cellStyle name="SAPBEXstdItem 8 2 2 6 7" xfId="63743"/>
    <cellStyle name="SAPBEXstdItem 8 2 2 7" xfId="3225"/>
    <cellStyle name="SAPBEXstdItem 8 2 2 7 2" xfId="4272"/>
    <cellStyle name="SAPBEXstdItem 8 2 2 7 2 2" xfId="31853"/>
    <cellStyle name="SAPBEXstdItem 8 2 2 7 2 2 2" xfId="31854"/>
    <cellStyle name="SAPBEXstdItem 8 2 2 7 2 2 3" xfId="63744"/>
    <cellStyle name="SAPBEXstdItem 8 2 2 7 2 3" xfId="31855"/>
    <cellStyle name="SAPBEXstdItem 8 2 2 7 2 3 2" xfId="31856"/>
    <cellStyle name="SAPBEXstdItem 8 2 2 7 2 3 3" xfId="63745"/>
    <cellStyle name="SAPBEXstdItem 8 2 2 7 2 4" xfId="31857"/>
    <cellStyle name="SAPBEXstdItem 8 2 2 7 2 5" xfId="52690"/>
    <cellStyle name="SAPBEXstdItem 8 2 2 7 3" xfId="31858"/>
    <cellStyle name="SAPBEXstdItem 8 2 2 7 3 2" xfId="31859"/>
    <cellStyle name="SAPBEXstdItem 8 2 2 7 3 3" xfId="63746"/>
    <cellStyle name="SAPBEXstdItem 8 2 2 7 4" xfId="31860"/>
    <cellStyle name="SAPBEXstdItem 8 2 2 7 4 2" xfId="31861"/>
    <cellStyle name="SAPBEXstdItem 8 2 2 7 4 3" xfId="63747"/>
    <cellStyle name="SAPBEXstdItem 8 2 2 7 5" xfId="31862"/>
    <cellStyle name="SAPBEXstdItem 8 2 2 7 6" xfId="52691"/>
    <cellStyle name="SAPBEXstdItem 8 2 2 8" xfId="3318"/>
    <cellStyle name="SAPBEXstdItem 8 2 2 8 2" xfId="31863"/>
    <cellStyle name="SAPBEXstdItem 8 2 2 8 2 2" xfId="31864"/>
    <cellStyle name="SAPBEXstdItem 8 2 2 8 2 3" xfId="63748"/>
    <cellStyle name="SAPBEXstdItem 8 2 2 8 3" xfId="31865"/>
    <cellStyle name="SAPBEXstdItem 8 2 2 8 3 2" xfId="31866"/>
    <cellStyle name="SAPBEXstdItem 8 2 2 8 3 3" xfId="63749"/>
    <cellStyle name="SAPBEXstdItem 8 2 2 8 4" xfId="31867"/>
    <cellStyle name="SAPBEXstdItem 8 2 2 8 5" xfId="52692"/>
    <cellStyle name="SAPBEXstdItem 8 2 2 9" xfId="3553"/>
    <cellStyle name="SAPBEXstdItem 8 2 2 9 2" xfId="31868"/>
    <cellStyle name="SAPBEXstdItem 8 2 2 9 2 2" xfId="31869"/>
    <cellStyle name="SAPBEXstdItem 8 2 2 9 2 3" xfId="63750"/>
    <cellStyle name="SAPBEXstdItem 8 2 2 9 3" xfId="31870"/>
    <cellStyle name="SAPBEXstdItem 8 2 2 9 3 2" xfId="31871"/>
    <cellStyle name="SAPBEXstdItem 8 2 2 9 3 3" xfId="63751"/>
    <cellStyle name="SAPBEXstdItem 8 2 2 9 4" xfId="31872"/>
    <cellStyle name="SAPBEXstdItem 8 2 2 9 5" xfId="52693"/>
    <cellStyle name="SAPBEXstdItem 8 2 3" xfId="2783"/>
    <cellStyle name="SAPBEXstdItem 8 2 3 10" xfId="4906"/>
    <cellStyle name="SAPBEXstdItem 8 2 3 10 2" xfId="31873"/>
    <cellStyle name="SAPBEXstdItem 8 2 3 10 2 2" xfId="31874"/>
    <cellStyle name="SAPBEXstdItem 8 2 3 10 2 3" xfId="63752"/>
    <cellStyle name="SAPBEXstdItem 8 2 3 10 3" xfId="31875"/>
    <cellStyle name="SAPBEXstdItem 8 2 3 10 3 2" xfId="31876"/>
    <cellStyle name="SAPBEXstdItem 8 2 3 10 3 3" xfId="63753"/>
    <cellStyle name="SAPBEXstdItem 8 2 3 10 4" xfId="31877"/>
    <cellStyle name="SAPBEXstdItem 8 2 3 10 5" xfId="52694"/>
    <cellStyle name="SAPBEXstdItem 8 2 3 11" xfId="31878"/>
    <cellStyle name="SAPBEXstdItem 8 2 3 11 2" xfId="31879"/>
    <cellStyle name="SAPBEXstdItem 8 2 3 11 3" xfId="63754"/>
    <cellStyle name="SAPBEXstdItem 8 2 3 12" xfId="52695"/>
    <cellStyle name="SAPBEXstdItem 8 2 3 2" xfId="2784"/>
    <cellStyle name="SAPBEXstdItem 8 2 3 2 2" xfId="2785"/>
    <cellStyle name="SAPBEXstdItem 8 2 3 2 2 2" xfId="2786"/>
    <cellStyle name="SAPBEXstdItem 8 2 3 2 2 2 2" xfId="9575"/>
    <cellStyle name="SAPBEXstdItem 8 2 3 2 2 2 2 2" xfId="31880"/>
    <cellStyle name="SAPBEXstdItem 8 2 3 2 2 2 2 2 2" xfId="63755"/>
    <cellStyle name="SAPBEXstdItem 8 2 3 2 2 2 2 3" xfId="52696"/>
    <cellStyle name="SAPBEXstdItem 8 2 3 2 2 2 3" xfId="11028"/>
    <cellStyle name="SAPBEXstdItem 8 2 3 2 2 2 3 2" xfId="31881"/>
    <cellStyle name="SAPBEXstdItem 8 2 3 2 2 2 3 3" xfId="52697"/>
    <cellStyle name="SAPBEXstdItem 8 2 3 2 2 2 4" xfId="12452"/>
    <cellStyle name="SAPBEXstdItem 8 2 3 2 2 2 4 2" xfId="31882"/>
    <cellStyle name="SAPBEXstdItem 8 2 3 2 2 2 4 3" xfId="52698"/>
    <cellStyle name="SAPBEXstdItem 8 2 3 2 2 2 5" xfId="13827"/>
    <cellStyle name="SAPBEXstdItem 8 2 3 2 2 2 5 2" xfId="52699"/>
    <cellStyle name="SAPBEXstdItem 8 2 3 2 2 2 6" xfId="15177"/>
    <cellStyle name="SAPBEXstdItem 8 2 3 2 2 2 7" xfId="7592"/>
    <cellStyle name="SAPBEXstdItem 8 2 3 2 2 2 8" xfId="63756"/>
    <cellStyle name="SAPBEXstdItem 8 2 3 2 2 2 9" xfId="63757"/>
    <cellStyle name="SAPBEXstdItem 8 2 3 2 2 3" xfId="6455"/>
    <cellStyle name="SAPBEXstdItem 8 2 3 2 2 3 2" xfId="31883"/>
    <cellStyle name="SAPBEXstdItem 8 2 3 2 2 3 2 2" xfId="63758"/>
    <cellStyle name="SAPBEXstdItem 8 2 3 2 2 3 3" xfId="52700"/>
    <cellStyle name="SAPBEXstdItem 8 2 3 2 2 4" xfId="31884"/>
    <cellStyle name="SAPBEXstdItem 8 2 3 2 2 4 2" xfId="31885"/>
    <cellStyle name="SAPBEXstdItem 8 2 3 2 2 4 3" xfId="63759"/>
    <cellStyle name="SAPBEXstdItem 8 2 3 2 2 5" xfId="31886"/>
    <cellStyle name="SAPBEXstdItem 8 2 3 2 2 6" xfId="52701"/>
    <cellStyle name="SAPBEXstdItem 8 2 3 2 3" xfId="2787"/>
    <cellStyle name="SAPBEXstdItem 8 2 3 2 3 2" xfId="8665"/>
    <cellStyle name="SAPBEXstdItem 8 2 3 2 3 2 2" xfId="31887"/>
    <cellStyle name="SAPBEXstdItem 8 2 3 2 3 2 2 2" xfId="63760"/>
    <cellStyle name="SAPBEXstdItem 8 2 3 2 3 2 3" xfId="52702"/>
    <cellStyle name="SAPBEXstdItem 8 2 3 2 3 3" xfId="10118"/>
    <cellStyle name="SAPBEXstdItem 8 2 3 2 3 3 2" xfId="31888"/>
    <cellStyle name="SAPBEXstdItem 8 2 3 2 3 3 3" xfId="52703"/>
    <cellStyle name="SAPBEXstdItem 8 2 3 2 3 4" xfId="11542"/>
    <cellStyle name="SAPBEXstdItem 8 2 3 2 3 4 2" xfId="31889"/>
    <cellStyle name="SAPBEXstdItem 8 2 3 2 3 4 3" xfId="52704"/>
    <cellStyle name="SAPBEXstdItem 8 2 3 2 3 5" xfId="12917"/>
    <cellStyle name="SAPBEXstdItem 8 2 3 2 3 5 2" xfId="31890"/>
    <cellStyle name="SAPBEXstdItem 8 2 3 2 3 5 3" xfId="52705"/>
    <cellStyle name="SAPBEXstdItem 8 2 3 2 3 6" xfId="14267"/>
    <cellStyle name="SAPBEXstdItem 8 2 3 2 3 6 2" xfId="52706"/>
    <cellStyle name="SAPBEXstdItem 8 2 3 2 3 7" xfId="6682"/>
    <cellStyle name="SAPBEXstdItem 8 2 3 2 3 8" xfId="63761"/>
    <cellStyle name="SAPBEXstdItem 8 2 3 2 3 9" xfId="63762"/>
    <cellStyle name="SAPBEXstdItem 8 2 3 2 4" xfId="5555"/>
    <cellStyle name="SAPBEXstdItem 8 2 3 2 4 2" xfId="31891"/>
    <cellStyle name="SAPBEXstdItem 8 2 3 2 4 2 2" xfId="63763"/>
    <cellStyle name="SAPBEXstdItem 8 2 3 2 4 3" xfId="52707"/>
    <cellStyle name="SAPBEXstdItem 8 2 3 2 5" xfId="31892"/>
    <cellStyle name="SAPBEXstdItem 8 2 3 2 5 2" xfId="31893"/>
    <cellStyle name="SAPBEXstdItem 8 2 3 2 5 3" xfId="52708"/>
    <cellStyle name="SAPBEXstdItem 8 2 3 2 6" xfId="52709"/>
    <cellStyle name="SAPBEXstdItem 8 2 3 3" xfId="2788"/>
    <cellStyle name="SAPBEXstdItem 8 2 3 3 2" xfId="2789"/>
    <cellStyle name="SAPBEXstdItem 8 2 3 3 2 2" xfId="8892"/>
    <cellStyle name="SAPBEXstdItem 8 2 3 3 2 2 2" xfId="31894"/>
    <cellStyle name="SAPBEXstdItem 8 2 3 3 2 2 2 2" xfId="63764"/>
    <cellStyle name="SAPBEXstdItem 8 2 3 3 2 2 3" xfId="52710"/>
    <cellStyle name="SAPBEXstdItem 8 2 3 3 2 3" xfId="10345"/>
    <cellStyle name="SAPBEXstdItem 8 2 3 3 2 3 2" xfId="31895"/>
    <cellStyle name="SAPBEXstdItem 8 2 3 3 2 3 2 2" xfId="63765"/>
    <cellStyle name="SAPBEXstdItem 8 2 3 3 2 3 3" xfId="52711"/>
    <cellStyle name="SAPBEXstdItem 8 2 3 3 2 4" xfId="11769"/>
    <cellStyle name="SAPBEXstdItem 8 2 3 3 2 4 2" xfId="31896"/>
    <cellStyle name="SAPBEXstdItem 8 2 3 3 2 4 3" xfId="52712"/>
    <cellStyle name="SAPBEXstdItem 8 2 3 3 2 5" xfId="13144"/>
    <cellStyle name="SAPBEXstdItem 8 2 3 3 2 5 2" xfId="52713"/>
    <cellStyle name="SAPBEXstdItem 8 2 3 3 2 6" xfId="14494"/>
    <cellStyle name="SAPBEXstdItem 8 2 3 3 2 7" xfId="6909"/>
    <cellStyle name="SAPBEXstdItem 8 2 3 3 2 8" xfId="63766"/>
    <cellStyle name="SAPBEXstdItem 8 2 3 3 2 9" xfId="63767"/>
    <cellStyle name="SAPBEXstdItem 8 2 3 3 3" xfId="5781"/>
    <cellStyle name="SAPBEXstdItem 8 2 3 3 3 2" xfId="31897"/>
    <cellStyle name="SAPBEXstdItem 8 2 3 3 3 2 2" xfId="63768"/>
    <cellStyle name="SAPBEXstdItem 8 2 3 3 3 3" xfId="52714"/>
    <cellStyle name="SAPBEXstdItem 8 2 3 3 4" xfId="31898"/>
    <cellStyle name="SAPBEXstdItem 8 2 3 3 4 2" xfId="31899"/>
    <cellStyle name="SAPBEXstdItem 8 2 3 3 4 3" xfId="63769"/>
    <cellStyle name="SAPBEXstdItem 8 2 3 3 5" xfId="31900"/>
    <cellStyle name="SAPBEXstdItem 8 2 3 3 6" xfId="52715"/>
    <cellStyle name="SAPBEXstdItem 8 2 3 4" xfId="2790"/>
    <cellStyle name="SAPBEXstdItem 8 2 3 4 10" xfId="63770"/>
    <cellStyle name="SAPBEXstdItem 8 2 3 4 11" xfId="63771"/>
    <cellStyle name="SAPBEXstdItem 8 2 3 4 2" xfId="2791"/>
    <cellStyle name="SAPBEXstdItem 8 2 3 4 2 10" xfId="63772"/>
    <cellStyle name="SAPBEXstdItem 8 2 3 4 2 2" xfId="7136"/>
    <cellStyle name="SAPBEXstdItem 8 2 3 4 2 2 2" xfId="31901"/>
    <cellStyle name="SAPBEXstdItem 8 2 3 4 2 2 2 2" xfId="63773"/>
    <cellStyle name="SAPBEXstdItem 8 2 3 4 2 2 3" xfId="52716"/>
    <cellStyle name="SAPBEXstdItem 8 2 3 4 2 3" xfId="9119"/>
    <cellStyle name="SAPBEXstdItem 8 2 3 4 2 3 2" xfId="31902"/>
    <cellStyle name="SAPBEXstdItem 8 2 3 4 2 3 2 2" xfId="63774"/>
    <cellStyle name="SAPBEXstdItem 8 2 3 4 2 3 3" xfId="52717"/>
    <cellStyle name="SAPBEXstdItem 8 2 3 4 2 4" xfId="10572"/>
    <cellStyle name="SAPBEXstdItem 8 2 3 4 2 4 2" xfId="31903"/>
    <cellStyle name="SAPBEXstdItem 8 2 3 4 2 4 3" xfId="52718"/>
    <cellStyle name="SAPBEXstdItem 8 2 3 4 2 5" xfId="11996"/>
    <cellStyle name="SAPBEXstdItem 8 2 3 4 2 5 2" xfId="31904"/>
    <cellStyle name="SAPBEXstdItem 8 2 3 4 2 5 3" xfId="52719"/>
    <cellStyle name="SAPBEXstdItem 8 2 3 4 2 6" xfId="13371"/>
    <cellStyle name="SAPBEXstdItem 8 2 3 4 2 6 2" xfId="52720"/>
    <cellStyle name="SAPBEXstdItem 8 2 3 4 2 7" xfId="14721"/>
    <cellStyle name="SAPBEXstdItem 8 2 3 4 2 8" xfId="52721"/>
    <cellStyle name="SAPBEXstdItem 8 2 3 4 2 9" xfId="63775"/>
    <cellStyle name="SAPBEXstdItem 8 2 3 4 3" xfId="6008"/>
    <cellStyle name="SAPBEXstdItem 8 2 3 4 3 2" xfId="31905"/>
    <cellStyle name="SAPBEXstdItem 8 2 3 4 3 2 2" xfId="63776"/>
    <cellStyle name="SAPBEXstdItem 8 2 3 4 3 3" xfId="52722"/>
    <cellStyle name="SAPBEXstdItem 8 2 3 4 4" xfId="8079"/>
    <cellStyle name="SAPBEXstdItem 8 2 3 4 4 2" xfId="31906"/>
    <cellStyle name="SAPBEXstdItem 8 2 3 4 4 2 2" xfId="63777"/>
    <cellStyle name="SAPBEXstdItem 8 2 3 4 4 3" xfId="52723"/>
    <cellStyle name="SAPBEXstdItem 8 2 3 4 5" xfId="5206"/>
    <cellStyle name="SAPBEXstdItem 8 2 3 4 5 2" xfId="31907"/>
    <cellStyle name="SAPBEXstdItem 8 2 3 4 5 3" xfId="52724"/>
    <cellStyle name="SAPBEXstdItem 8 2 3 4 6" xfId="5230"/>
    <cellStyle name="SAPBEXstdItem 8 2 3 4 6 2" xfId="31908"/>
    <cellStyle name="SAPBEXstdItem 8 2 3 4 6 3" xfId="52725"/>
    <cellStyle name="SAPBEXstdItem 8 2 3 4 7" xfId="8358"/>
    <cellStyle name="SAPBEXstdItem 8 2 3 4 7 2" xfId="52726"/>
    <cellStyle name="SAPBEXstdItem 8 2 3 4 8" xfId="5280"/>
    <cellStyle name="SAPBEXstdItem 8 2 3 4 9" xfId="52727"/>
    <cellStyle name="SAPBEXstdItem 8 2 3 5" xfId="2792"/>
    <cellStyle name="SAPBEXstdItem 8 2 3 5 10" xfId="63778"/>
    <cellStyle name="SAPBEXstdItem 8 2 3 5 11" xfId="63779"/>
    <cellStyle name="SAPBEXstdItem 8 2 3 5 2" xfId="2793"/>
    <cellStyle name="SAPBEXstdItem 8 2 3 5 2 10" xfId="63780"/>
    <cellStyle name="SAPBEXstdItem 8 2 3 5 2 2" xfId="7359"/>
    <cellStyle name="SAPBEXstdItem 8 2 3 5 2 2 2" xfId="31909"/>
    <cellStyle name="SAPBEXstdItem 8 2 3 5 2 2 2 2" xfId="63781"/>
    <cellStyle name="SAPBEXstdItem 8 2 3 5 2 2 3" xfId="52728"/>
    <cellStyle name="SAPBEXstdItem 8 2 3 5 2 3" xfId="9342"/>
    <cellStyle name="SAPBEXstdItem 8 2 3 5 2 3 2" xfId="31910"/>
    <cellStyle name="SAPBEXstdItem 8 2 3 5 2 3 2 2" xfId="63782"/>
    <cellStyle name="SAPBEXstdItem 8 2 3 5 2 3 3" xfId="52729"/>
    <cellStyle name="SAPBEXstdItem 8 2 3 5 2 4" xfId="10795"/>
    <cellStyle name="SAPBEXstdItem 8 2 3 5 2 4 2" xfId="31911"/>
    <cellStyle name="SAPBEXstdItem 8 2 3 5 2 4 3" xfId="52730"/>
    <cellStyle name="SAPBEXstdItem 8 2 3 5 2 5" xfId="12219"/>
    <cellStyle name="SAPBEXstdItem 8 2 3 5 2 5 2" xfId="31912"/>
    <cellStyle name="SAPBEXstdItem 8 2 3 5 2 5 3" xfId="52731"/>
    <cellStyle name="SAPBEXstdItem 8 2 3 5 2 6" xfId="13594"/>
    <cellStyle name="SAPBEXstdItem 8 2 3 5 2 6 2" xfId="31913"/>
    <cellStyle name="SAPBEXstdItem 8 2 3 5 2 6 3" xfId="52732"/>
    <cellStyle name="SAPBEXstdItem 8 2 3 5 2 7" xfId="14944"/>
    <cellStyle name="SAPBEXstdItem 8 2 3 5 2 7 2" xfId="52733"/>
    <cellStyle name="SAPBEXstdItem 8 2 3 5 2 8" xfId="3515"/>
    <cellStyle name="SAPBEXstdItem 8 2 3 5 2 9" xfId="63783"/>
    <cellStyle name="SAPBEXstdItem 8 2 3 5 3" xfId="6231"/>
    <cellStyle name="SAPBEXstdItem 8 2 3 5 3 2" xfId="31914"/>
    <cellStyle name="SAPBEXstdItem 8 2 3 5 3 2 2" xfId="63784"/>
    <cellStyle name="SAPBEXstdItem 8 2 3 5 3 3" xfId="52734"/>
    <cellStyle name="SAPBEXstdItem 8 2 3 5 4" xfId="8302"/>
    <cellStyle name="SAPBEXstdItem 8 2 3 5 4 2" xfId="31915"/>
    <cellStyle name="SAPBEXstdItem 8 2 3 5 4 2 2" xfId="63785"/>
    <cellStyle name="SAPBEXstdItem 8 2 3 5 4 3" xfId="52735"/>
    <cellStyle name="SAPBEXstdItem 8 2 3 5 5" xfId="9789"/>
    <cellStyle name="SAPBEXstdItem 8 2 3 5 5 2" xfId="31916"/>
    <cellStyle name="SAPBEXstdItem 8 2 3 5 5 3" xfId="52736"/>
    <cellStyle name="SAPBEXstdItem 8 2 3 5 6" xfId="11242"/>
    <cellStyle name="SAPBEXstdItem 8 2 3 5 6 2" xfId="31917"/>
    <cellStyle name="SAPBEXstdItem 8 2 3 5 6 3" xfId="52737"/>
    <cellStyle name="SAPBEXstdItem 8 2 3 5 7" xfId="12668"/>
    <cellStyle name="SAPBEXstdItem 8 2 3 5 7 2" xfId="31918"/>
    <cellStyle name="SAPBEXstdItem 8 2 3 5 7 3" xfId="52738"/>
    <cellStyle name="SAPBEXstdItem 8 2 3 5 8" xfId="14040"/>
    <cellStyle name="SAPBEXstdItem 8 2 3 5 8 2" xfId="52739"/>
    <cellStyle name="SAPBEXstdItem 8 2 3 5 9" xfId="3873"/>
    <cellStyle name="SAPBEXstdItem 8 2 3 6" xfId="4100"/>
    <cellStyle name="SAPBEXstdItem 8 2 3 6 2" xfId="4485"/>
    <cellStyle name="SAPBEXstdItem 8 2 3 6 2 2" xfId="31919"/>
    <cellStyle name="SAPBEXstdItem 8 2 3 6 2 2 2" xfId="31920"/>
    <cellStyle name="SAPBEXstdItem 8 2 3 6 2 2 3" xfId="63786"/>
    <cellStyle name="SAPBEXstdItem 8 2 3 6 2 3" xfId="31921"/>
    <cellStyle name="SAPBEXstdItem 8 2 3 6 2 3 2" xfId="31922"/>
    <cellStyle name="SAPBEXstdItem 8 2 3 6 2 3 3" xfId="63787"/>
    <cellStyle name="SAPBEXstdItem 8 2 3 6 2 4" xfId="31923"/>
    <cellStyle name="SAPBEXstdItem 8 2 3 6 2 5" xfId="52740"/>
    <cellStyle name="SAPBEXstdItem 8 2 3 6 3" xfId="31924"/>
    <cellStyle name="SAPBEXstdItem 8 2 3 6 3 2" xfId="31925"/>
    <cellStyle name="SAPBEXstdItem 8 2 3 6 3 3" xfId="63788"/>
    <cellStyle name="SAPBEXstdItem 8 2 3 6 4" xfId="31926"/>
    <cellStyle name="SAPBEXstdItem 8 2 3 6 4 2" xfId="31927"/>
    <cellStyle name="SAPBEXstdItem 8 2 3 6 4 3" xfId="63789"/>
    <cellStyle name="SAPBEXstdItem 8 2 3 6 5" xfId="31928"/>
    <cellStyle name="SAPBEXstdItem 8 2 3 6 5 2" xfId="63790"/>
    <cellStyle name="SAPBEXstdItem 8 2 3 6 6" xfId="52741"/>
    <cellStyle name="SAPBEXstdItem 8 2 3 6 7" xfId="63791"/>
    <cellStyle name="SAPBEXstdItem 8 2 3 7" xfId="3185"/>
    <cellStyle name="SAPBEXstdItem 8 2 3 7 2" xfId="4517"/>
    <cellStyle name="SAPBEXstdItem 8 2 3 7 2 2" xfId="31929"/>
    <cellStyle name="SAPBEXstdItem 8 2 3 7 2 2 2" xfId="31930"/>
    <cellStyle name="SAPBEXstdItem 8 2 3 7 2 2 3" xfId="63792"/>
    <cellStyle name="SAPBEXstdItem 8 2 3 7 2 3" xfId="31931"/>
    <cellStyle name="SAPBEXstdItem 8 2 3 7 2 3 2" xfId="31932"/>
    <cellStyle name="SAPBEXstdItem 8 2 3 7 2 3 3" xfId="63793"/>
    <cellStyle name="SAPBEXstdItem 8 2 3 7 2 4" xfId="31933"/>
    <cellStyle name="SAPBEXstdItem 8 2 3 7 2 5" xfId="52742"/>
    <cellStyle name="SAPBEXstdItem 8 2 3 7 3" xfId="31934"/>
    <cellStyle name="SAPBEXstdItem 8 2 3 7 3 2" xfId="31935"/>
    <cellStyle name="SAPBEXstdItem 8 2 3 7 3 3" xfId="63794"/>
    <cellStyle name="SAPBEXstdItem 8 2 3 7 4" xfId="31936"/>
    <cellStyle name="SAPBEXstdItem 8 2 3 7 4 2" xfId="31937"/>
    <cellStyle name="SAPBEXstdItem 8 2 3 7 4 3" xfId="63795"/>
    <cellStyle name="SAPBEXstdItem 8 2 3 7 5" xfId="31938"/>
    <cellStyle name="SAPBEXstdItem 8 2 3 7 6" xfId="52743"/>
    <cellStyle name="SAPBEXstdItem 8 2 3 8" xfId="3655"/>
    <cellStyle name="SAPBEXstdItem 8 2 3 8 2" xfId="31939"/>
    <cellStyle name="SAPBEXstdItem 8 2 3 8 2 2" xfId="31940"/>
    <cellStyle name="SAPBEXstdItem 8 2 3 8 2 3" xfId="63796"/>
    <cellStyle name="SAPBEXstdItem 8 2 3 8 3" xfId="31941"/>
    <cellStyle name="SAPBEXstdItem 8 2 3 8 3 2" xfId="31942"/>
    <cellStyle name="SAPBEXstdItem 8 2 3 8 3 3" xfId="63797"/>
    <cellStyle name="SAPBEXstdItem 8 2 3 8 4" xfId="31943"/>
    <cellStyle name="SAPBEXstdItem 8 2 3 8 5" xfId="52744"/>
    <cellStyle name="SAPBEXstdItem 8 2 3 9" xfId="4493"/>
    <cellStyle name="SAPBEXstdItem 8 2 3 9 2" xfId="31944"/>
    <cellStyle name="SAPBEXstdItem 8 2 3 9 2 2" xfId="31945"/>
    <cellStyle name="SAPBEXstdItem 8 2 3 9 2 3" xfId="63798"/>
    <cellStyle name="SAPBEXstdItem 8 2 3 9 3" xfId="31946"/>
    <cellStyle name="SAPBEXstdItem 8 2 3 9 3 2" xfId="31947"/>
    <cellStyle name="SAPBEXstdItem 8 2 3 9 3 3" xfId="63799"/>
    <cellStyle name="SAPBEXstdItem 8 2 3 9 4" xfId="31948"/>
    <cellStyle name="SAPBEXstdItem 8 2 3 9 5" xfId="52745"/>
    <cellStyle name="SAPBEXstdItem 8 2 4" xfId="2794"/>
    <cellStyle name="SAPBEXstdItem 8 2 4 2" xfId="2795"/>
    <cellStyle name="SAPBEXstdItem 8 2 4 2 2" xfId="2796"/>
    <cellStyle name="SAPBEXstdItem 8 2 4 2 2 2" xfId="9426"/>
    <cellStyle name="SAPBEXstdItem 8 2 4 2 2 2 2" xfId="31949"/>
    <cellStyle name="SAPBEXstdItem 8 2 4 2 2 2 2 2" xfId="63800"/>
    <cellStyle name="SAPBEXstdItem 8 2 4 2 2 2 3" xfId="52746"/>
    <cellStyle name="SAPBEXstdItem 8 2 4 2 2 3" xfId="10879"/>
    <cellStyle name="SAPBEXstdItem 8 2 4 2 2 3 2" xfId="31950"/>
    <cellStyle name="SAPBEXstdItem 8 2 4 2 2 3 3" xfId="52747"/>
    <cellStyle name="SAPBEXstdItem 8 2 4 2 2 4" xfId="12303"/>
    <cellStyle name="SAPBEXstdItem 8 2 4 2 2 4 2" xfId="31951"/>
    <cellStyle name="SAPBEXstdItem 8 2 4 2 2 4 3" xfId="52748"/>
    <cellStyle name="SAPBEXstdItem 8 2 4 2 2 5" xfId="13678"/>
    <cellStyle name="SAPBEXstdItem 8 2 4 2 2 5 2" xfId="52749"/>
    <cellStyle name="SAPBEXstdItem 8 2 4 2 2 6" xfId="15028"/>
    <cellStyle name="SAPBEXstdItem 8 2 4 2 2 7" xfId="7443"/>
    <cellStyle name="SAPBEXstdItem 8 2 4 2 2 8" xfId="63801"/>
    <cellStyle name="SAPBEXstdItem 8 2 4 2 2 9" xfId="63802"/>
    <cellStyle name="SAPBEXstdItem 8 2 4 2 3" xfId="6306"/>
    <cellStyle name="SAPBEXstdItem 8 2 4 2 3 2" xfId="31952"/>
    <cellStyle name="SAPBEXstdItem 8 2 4 2 3 2 2" xfId="63803"/>
    <cellStyle name="SAPBEXstdItem 8 2 4 2 3 3" xfId="52750"/>
    <cellStyle name="SAPBEXstdItem 8 2 4 2 4" xfId="31953"/>
    <cellStyle name="SAPBEXstdItem 8 2 4 2 4 2" xfId="31954"/>
    <cellStyle name="SAPBEXstdItem 8 2 4 2 4 3" xfId="63804"/>
    <cellStyle name="SAPBEXstdItem 8 2 4 2 5" xfId="31955"/>
    <cellStyle name="SAPBEXstdItem 8 2 4 2 6" xfId="52751"/>
    <cellStyle name="SAPBEXstdItem 8 2 4 3" xfId="2797"/>
    <cellStyle name="SAPBEXstdItem 8 2 4 3 2" xfId="8513"/>
    <cellStyle name="SAPBEXstdItem 8 2 4 3 2 2" xfId="31956"/>
    <cellStyle name="SAPBEXstdItem 8 2 4 3 2 2 2" xfId="63805"/>
    <cellStyle name="SAPBEXstdItem 8 2 4 3 2 3" xfId="52752"/>
    <cellStyle name="SAPBEXstdItem 8 2 4 3 3" xfId="9966"/>
    <cellStyle name="SAPBEXstdItem 8 2 4 3 3 2" xfId="31957"/>
    <cellStyle name="SAPBEXstdItem 8 2 4 3 3 3" xfId="52753"/>
    <cellStyle name="SAPBEXstdItem 8 2 4 3 4" xfId="11390"/>
    <cellStyle name="SAPBEXstdItem 8 2 4 3 4 2" xfId="31958"/>
    <cellStyle name="SAPBEXstdItem 8 2 4 3 4 3" xfId="52754"/>
    <cellStyle name="SAPBEXstdItem 8 2 4 3 5" xfId="12765"/>
    <cellStyle name="SAPBEXstdItem 8 2 4 3 5 2" xfId="31959"/>
    <cellStyle name="SAPBEXstdItem 8 2 4 3 5 3" xfId="52755"/>
    <cellStyle name="SAPBEXstdItem 8 2 4 3 6" xfId="14115"/>
    <cellStyle name="SAPBEXstdItem 8 2 4 3 6 2" xfId="52756"/>
    <cellStyle name="SAPBEXstdItem 8 2 4 3 7" xfId="6530"/>
    <cellStyle name="SAPBEXstdItem 8 2 4 3 8" xfId="63806"/>
    <cellStyle name="SAPBEXstdItem 8 2 4 3 9" xfId="63807"/>
    <cellStyle name="SAPBEXstdItem 8 2 4 4" xfId="5404"/>
    <cellStyle name="SAPBEXstdItem 8 2 4 4 2" xfId="31960"/>
    <cellStyle name="SAPBEXstdItem 8 2 4 4 2 2" xfId="63808"/>
    <cellStyle name="SAPBEXstdItem 8 2 4 4 3" xfId="52757"/>
    <cellStyle name="SAPBEXstdItem 8 2 4 5" xfId="31961"/>
    <cellStyle name="SAPBEXstdItem 8 2 4 5 2" xfId="31962"/>
    <cellStyle name="SAPBEXstdItem 8 2 4 5 3" xfId="52758"/>
    <cellStyle name="SAPBEXstdItem 8 2 4 6" xfId="52759"/>
    <cellStyle name="SAPBEXstdItem 8 2 5" xfId="2798"/>
    <cellStyle name="SAPBEXstdItem 8 2 5 2" xfId="2799"/>
    <cellStyle name="SAPBEXstdItem 8 2 5 2 2" xfId="8738"/>
    <cellStyle name="SAPBEXstdItem 8 2 5 2 2 2" xfId="31963"/>
    <cellStyle name="SAPBEXstdItem 8 2 5 2 2 2 2" xfId="63809"/>
    <cellStyle name="SAPBEXstdItem 8 2 5 2 2 3" xfId="52760"/>
    <cellStyle name="SAPBEXstdItem 8 2 5 2 3" xfId="10191"/>
    <cellStyle name="SAPBEXstdItem 8 2 5 2 3 2" xfId="31964"/>
    <cellStyle name="SAPBEXstdItem 8 2 5 2 3 2 2" xfId="63810"/>
    <cellStyle name="SAPBEXstdItem 8 2 5 2 3 3" xfId="52761"/>
    <cellStyle name="SAPBEXstdItem 8 2 5 2 4" xfId="11615"/>
    <cellStyle name="SAPBEXstdItem 8 2 5 2 4 2" xfId="31965"/>
    <cellStyle name="SAPBEXstdItem 8 2 5 2 4 3" xfId="52762"/>
    <cellStyle name="SAPBEXstdItem 8 2 5 2 5" xfId="12990"/>
    <cellStyle name="SAPBEXstdItem 8 2 5 2 5 2" xfId="52763"/>
    <cellStyle name="SAPBEXstdItem 8 2 5 2 6" xfId="14340"/>
    <cellStyle name="SAPBEXstdItem 8 2 5 2 7" xfId="6755"/>
    <cellStyle name="SAPBEXstdItem 8 2 5 2 8" xfId="63811"/>
    <cellStyle name="SAPBEXstdItem 8 2 5 2 9" xfId="63812"/>
    <cellStyle name="SAPBEXstdItem 8 2 5 3" xfId="5628"/>
    <cellStyle name="SAPBEXstdItem 8 2 5 3 2" xfId="31966"/>
    <cellStyle name="SAPBEXstdItem 8 2 5 3 2 2" xfId="63813"/>
    <cellStyle name="SAPBEXstdItem 8 2 5 3 3" xfId="52764"/>
    <cellStyle name="SAPBEXstdItem 8 2 5 4" xfId="31967"/>
    <cellStyle name="SAPBEXstdItem 8 2 5 4 2" xfId="31968"/>
    <cellStyle name="SAPBEXstdItem 8 2 5 4 3" xfId="63814"/>
    <cellStyle name="SAPBEXstdItem 8 2 5 5" xfId="31969"/>
    <cellStyle name="SAPBEXstdItem 8 2 5 6" xfId="52765"/>
    <cellStyle name="SAPBEXstdItem 8 2 6" xfId="2800"/>
    <cellStyle name="SAPBEXstdItem 8 2 6 10" xfId="63815"/>
    <cellStyle name="SAPBEXstdItem 8 2 6 11" xfId="63816"/>
    <cellStyle name="SAPBEXstdItem 8 2 6 2" xfId="2801"/>
    <cellStyle name="SAPBEXstdItem 8 2 6 2 10" xfId="63817"/>
    <cellStyle name="SAPBEXstdItem 8 2 6 2 2" xfId="6985"/>
    <cellStyle name="SAPBEXstdItem 8 2 6 2 2 2" xfId="31970"/>
    <cellStyle name="SAPBEXstdItem 8 2 6 2 2 2 2" xfId="63818"/>
    <cellStyle name="SAPBEXstdItem 8 2 6 2 2 3" xfId="52766"/>
    <cellStyle name="SAPBEXstdItem 8 2 6 2 3" xfId="8968"/>
    <cellStyle name="SAPBEXstdItem 8 2 6 2 3 2" xfId="31971"/>
    <cellStyle name="SAPBEXstdItem 8 2 6 2 3 2 2" xfId="63819"/>
    <cellStyle name="SAPBEXstdItem 8 2 6 2 3 3" xfId="52767"/>
    <cellStyle name="SAPBEXstdItem 8 2 6 2 4" xfId="10421"/>
    <cellStyle name="SAPBEXstdItem 8 2 6 2 4 2" xfId="31972"/>
    <cellStyle name="SAPBEXstdItem 8 2 6 2 4 3" xfId="52768"/>
    <cellStyle name="SAPBEXstdItem 8 2 6 2 5" xfId="11845"/>
    <cellStyle name="SAPBEXstdItem 8 2 6 2 5 2" xfId="31973"/>
    <cellStyle name="SAPBEXstdItem 8 2 6 2 5 3" xfId="52769"/>
    <cellStyle name="SAPBEXstdItem 8 2 6 2 6" xfId="13220"/>
    <cellStyle name="SAPBEXstdItem 8 2 6 2 6 2" xfId="52770"/>
    <cellStyle name="SAPBEXstdItem 8 2 6 2 7" xfId="14570"/>
    <cellStyle name="SAPBEXstdItem 8 2 6 2 8" xfId="52771"/>
    <cellStyle name="SAPBEXstdItem 8 2 6 2 9" xfId="63820"/>
    <cellStyle name="SAPBEXstdItem 8 2 6 3" xfId="5857"/>
    <cellStyle name="SAPBEXstdItem 8 2 6 3 2" xfId="31974"/>
    <cellStyle name="SAPBEXstdItem 8 2 6 3 2 2" xfId="63821"/>
    <cellStyle name="SAPBEXstdItem 8 2 6 3 3" xfId="52772"/>
    <cellStyle name="SAPBEXstdItem 8 2 6 4" xfId="7928"/>
    <cellStyle name="SAPBEXstdItem 8 2 6 4 2" xfId="31975"/>
    <cellStyle name="SAPBEXstdItem 8 2 6 4 2 2" xfId="63822"/>
    <cellStyle name="SAPBEXstdItem 8 2 6 4 3" xfId="52773"/>
    <cellStyle name="SAPBEXstdItem 8 2 6 5" xfId="7781"/>
    <cellStyle name="SAPBEXstdItem 8 2 6 5 2" xfId="31976"/>
    <cellStyle name="SAPBEXstdItem 8 2 6 5 3" xfId="52774"/>
    <cellStyle name="SAPBEXstdItem 8 2 6 6" xfId="5066"/>
    <cellStyle name="SAPBEXstdItem 8 2 6 6 2" xfId="31977"/>
    <cellStyle name="SAPBEXstdItem 8 2 6 6 3" xfId="52775"/>
    <cellStyle name="SAPBEXstdItem 8 2 6 7" xfId="5212"/>
    <cellStyle name="SAPBEXstdItem 8 2 6 7 2" xfId="52776"/>
    <cellStyle name="SAPBEXstdItem 8 2 6 8" xfId="11288"/>
    <cellStyle name="SAPBEXstdItem 8 2 6 9" xfId="52777"/>
    <cellStyle name="SAPBEXstdItem 8 2 7" xfId="2802"/>
    <cellStyle name="SAPBEXstdItem 8 2 7 10" xfId="63823"/>
    <cellStyle name="SAPBEXstdItem 8 2 7 11" xfId="63824"/>
    <cellStyle name="SAPBEXstdItem 8 2 7 2" xfId="2803"/>
    <cellStyle name="SAPBEXstdItem 8 2 7 2 10" xfId="63825"/>
    <cellStyle name="SAPBEXstdItem 8 2 7 2 2" xfId="7210"/>
    <cellStyle name="SAPBEXstdItem 8 2 7 2 2 2" xfId="31978"/>
    <cellStyle name="SAPBEXstdItem 8 2 7 2 2 2 2" xfId="63826"/>
    <cellStyle name="SAPBEXstdItem 8 2 7 2 2 3" xfId="52778"/>
    <cellStyle name="SAPBEXstdItem 8 2 7 2 3" xfId="9193"/>
    <cellStyle name="SAPBEXstdItem 8 2 7 2 3 2" xfId="31979"/>
    <cellStyle name="SAPBEXstdItem 8 2 7 2 3 2 2" xfId="63827"/>
    <cellStyle name="SAPBEXstdItem 8 2 7 2 3 3" xfId="52779"/>
    <cellStyle name="SAPBEXstdItem 8 2 7 2 4" xfId="10646"/>
    <cellStyle name="SAPBEXstdItem 8 2 7 2 4 2" xfId="31980"/>
    <cellStyle name="SAPBEXstdItem 8 2 7 2 4 3" xfId="52780"/>
    <cellStyle name="SAPBEXstdItem 8 2 7 2 5" xfId="12070"/>
    <cellStyle name="SAPBEXstdItem 8 2 7 2 5 2" xfId="31981"/>
    <cellStyle name="SAPBEXstdItem 8 2 7 2 5 3" xfId="52781"/>
    <cellStyle name="SAPBEXstdItem 8 2 7 2 6" xfId="13445"/>
    <cellStyle name="SAPBEXstdItem 8 2 7 2 6 2" xfId="31982"/>
    <cellStyle name="SAPBEXstdItem 8 2 7 2 6 3" xfId="52782"/>
    <cellStyle name="SAPBEXstdItem 8 2 7 2 7" xfId="14795"/>
    <cellStyle name="SAPBEXstdItem 8 2 7 2 7 2" xfId="52783"/>
    <cellStyle name="SAPBEXstdItem 8 2 7 2 8" xfId="3612"/>
    <cellStyle name="SAPBEXstdItem 8 2 7 2 9" xfId="63828"/>
    <cellStyle name="SAPBEXstdItem 8 2 7 3" xfId="6082"/>
    <cellStyle name="SAPBEXstdItem 8 2 7 3 2" xfId="31983"/>
    <cellStyle name="SAPBEXstdItem 8 2 7 3 2 2" xfId="63829"/>
    <cellStyle name="SAPBEXstdItem 8 2 7 3 3" xfId="52784"/>
    <cellStyle name="SAPBEXstdItem 8 2 7 4" xfId="8153"/>
    <cellStyle name="SAPBEXstdItem 8 2 7 4 2" xfId="31984"/>
    <cellStyle name="SAPBEXstdItem 8 2 7 4 2 2" xfId="63830"/>
    <cellStyle name="SAPBEXstdItem 8 2 7 4 3" xfId="52785"/>
    <cellStyle name="SAPBEXstdItem 8 2 7 5" xfId="9640"/>
    <cellStyle name="SAPBEXstdItem 8 2 7 5 2" xfId="31985"/>
    <cellStyle name="SAPBEXstdItem 8 2 7 5 3" xfId="52786"/>
    <cellStyle name="SAPBEXstdItem 8 2 7 6" xfId="11093"/>
    <cellStyle name="SAPBEXstdItem 8 2 7 6 2" xfId="31986"/>
    <cellStyle name="SAPBEXstdItem 8 2 7 6 3" xfId="52787"/>
    <cellStyle name="SAPBEXstdItem 8 2 7 7" xfId="12519"/>
    <cellStyle name="SAPBEXstdItem 8 2 7 7 2" xfId="31987"/>
    <cellStyle name="SAPBEXstdItem 8 2 7 7 3" xfId="52788"/>
    <cellStyle name="SAPBEXstdItem 8 2 7 8" xfId="13891"/>
    <cellStyle name="SAPBEXstdItem 8 2 7 8 2" xfId="52789"/>
    <cellStyle name="SAPBEXstdItem 8 2 7 9" xfId="3719"/>
    <cellStyle name="SAPBEXstdItem 8 2 8" xfId="3946"/>
    <cellStyle name="SAPBEXstdItem 8 2 8 2" xfId="3477"/>
    <cellStyle name="SAPBEXstdItem 8 2 8 2 2" xfId="31988"/>
    <cellStyle name="SAPBEXstdItem 8 2 8 2 2 2" xfId="31989"/>
    <cellStyle name="SAPBEXstdItem 8 2 8 2 2 3" xfId="63831"/>
    <cellStyle name="SAPBEXstdItem 8 2 8 2 3" xfId="31990"/>
    <cellStyle name="SAPBEXstdItem 8 2 8 2 3 2" xfId="31991"/>
    <cellStyle name="SAPBEXstdItem 8 2 8 2 3 3" xfId="63832"/>
    <cellStyle name="SAPBEXstdItem 8 2 8 2 4" xfId="31992"/>
    <cellStyle name="SAPBEXstdItem 8 2 8 2 5" xfId="52790"/>
    <cellStyle name="SAPBEXstdItem 8 2 8 3" xfId="31993"/>
    <cellStyle name="SAPBEXstdItem 8 2 8 3 2" xfId="31994"/>
    <cellStyle name="SAPBEXstdItem 8 2 8 3 3" xfId="63833"/>
    <cellStyle name="SAPBEXstdItem 8 2 8 4" xfId="31995"/>
    <cellStyle name="SAPBEXstdItem 8 2 8 4 2" xfId="31996"/>
    <cellStyle name="SAPBEXstdItem 8 2 8 4 3" xfId="63834"/>
    <cellStyle name="SAPBEXstdItem 8 2 8 5" xfId="31997"/>
    <cellStyle name="SAPBEXstdItem 8 2 8 5 2" xfId="63835"/>
    <cellStyle name="SAPBEXstdItem 8 2 8 6" xfId="52791"/>
    <cellStyle name="SAPBEXstdItem 8 2 8 7" xfId="63836"/>
    <cellStyle name="SAPBEXstdItem 8 2 9" xfId="3281"/>
    <cellStyle name="SAPBEXstdItem 8 2 9 2" xfId="4732"/>
    <cellStyle name="SAPBEXstdItem 8 2 9 2 2" xfId="31998"/>
    <cellStyle name="SAPBEXstdItem 8 2 9 2 2 2" xfId="31999"/>
    <cellStyle name="SAPBEXstdItem 8 2 9 2 2 3" xfId="63837"/>
    <cellStyle name="SAPBEXstdItem 8 2 9 2 3" xfId="32000"/>
    <cellStyle name="SAPBEXstdItem 8 2 9 2 3 2" xfId="32001"/>
    <cellStyle name="SAPBEXstdItem 8 2 9 2 3 3" xfId="63838"/>
    <cellStyle name="SAPBEXstdItem 8 2 9 2 4" xfId="32002"/>
    <cellStyle name="SAPBEXstdItem 8 2 9 2 5" xfId="52792"/>
    <cellStyle name="SAPBEXstdItem 8 2 9 3" xfId="32003"/>
    <cellStyle name="SAPBEXstdItem 8 2 9 3 2" xfId="32004"/>
    <cellStyle name="SAPBEXstdItem 8 2 9 3 3" xfId="63839"/>
    <cellStyle name="SAPBEXstdItem 8 2 9 4" xfId="32005"/>
    <cellStyle name="SAPBEXstdItem 8 2 9 4 2" xfId="32006"/>
    <cellStyle name="SAPBEXstdItem 8 2 9 4 3" xfId="63840"/>
    <cellStyle name="SAPBEXstdItem 8 2 9 5" xfId="32007"/>
    <cellStyle name="SAPBEXstdItem 8 2 9 6" xfId="52793"/>
    <cellStyle name="SAPBEXstdItem 8 3" xfId="32008"/>
    <cellStyle name="SAPBEXstdItem 8 3 2" xfId="32009"/>
    <cellStyle name="SAPBEXstdItem 8 3 3" xfId="52794"/>
    <cellStyle name="SAPBEXstdItem 8 4" xfId="52795"/>
    <cellStyle name="SAPBEXstdItem 9" xfId="279"/>
    <cellStyle name="SAPBEXstdItem 9 2" xfId="2804"/>
    <cellStyle name="SAPBEXstdItem 9 2 10" xfId="4766"/>
    <cellStyle name="SAPBEXstdItem 9 2 10 2" xfId="32010"/>
    <cellStyle name="SAPBEXstdItem 9 2 10 2 2" xfId="32011"/>
    <cellStyle name="SAPBEXstdItem 9 2 10 2 3" xfId="63841"/>
    <cellStyle name="SAPBEXstdItem 9 2 10 3" xfId="32012"/>
    <cellStyle name="SAPBEXstdItem 9 2 10 3 2" xfId="32013"/>
    <cellStyle name="SAPBEXstdItem 9 2 10 3 3" xfId="63842"/>
    <cellStyle name="SAPBEXstdItem 9 2 10 4" xfId="32014"/>
    <cellStyle name="SAPBEXstdItem 9 2 10 5" xfId="52796"/>
    <cellStyle name="SAPBEXstdItem 9 2 11" xfId="4367"/>
    <cellStyle name="SAPBEXstdItem 9 2 11 2" xfId="32015"/>
    <cellStyle name="SAPBEXstdItem 9 2 11 2 2" xfId="32016"/>
    <cellStyle name="SAPBEXstdItem 9 2 11 2 3" xfId="63843"/>
    <cellStyle name="SAPBEXstdItem 9 2 11 3" xfId="32017"/>
    <cellStyle name="SAPBEXstdItem 9 2 11 3 2" xfId="32018"/>
    <cellStyle name="SAPBEXstdItem 9 2 11 3 3" xfId="63844"/>
    <cellStyle name="SAPBEXstdItem 9 2 11 4" xfId="32019"/>
    <cellStyle name="SAPBEXstdItem 9 2 11 5" xfId="52797"/>
    <cellStyle name="SAPBEXstdItem 9 2 12" xfId="4593"/>
    <cellStyle name="SAPBEXstdItem 9 2 12 2" xfId="32020"/>
    <cellStyle name="SAPBEXstdItem 9 2 12 2 2" xfId="32021"/>
    <cellStyle name="SAPBEXstdItem 9 2 12 2 3" xfId="63845"/>
    <cellStyle name="SAPBEXstdItem 9 2 12 3" xfId="32022"/>
    <cellStyle name="SAPBEXstdItem 9 2 12 3 2" xfId="32023"/>
    <cellStyle name="SAPBEXstdItem 9 2 12 3 3" xfId="63846"/>
    <cellStyle name="SAPBEXstdItem 9 2 12 4" xfId="32024"/>
    <cellStyle name="SAPBEXstdItem 9 2 12 5" xfId="52798"/>
    <cellStyle name="SAPBEXstdItem 9 2 13" xfId="32025"/>
    <cellStyle name="SAPBEXstdItem 9 2 13 2" xfId="32026"/>
    <cellStyle name="SAPBEXstdItem 9 2 13 3" xfId="63847"/>
    <cellStyle name="SAPBEXstdItem 9 2 14" xfId="52799"/>
    <cellStyle name="SAPBEXstdItem 9 2 2" xfId="2805"/>
    <cellStyle name="SAPBEXstdItem 9 2 2 10" xfId="3669"/>
    <cellStyle name="SAPBEXstdItem 9 2 2 10 2" xfId="32027"/>
    <cellStyle name="SAPBEXstdItem 9 2 2 10 2 2" xfId="32028"/>
    <cellStyle name="SAPBEXstdItem 9 2 2 10 2 3" xfId="63848"/>
    <cellStyle name="SAPBEXstdItem 9 2 2 10 3" xfId="32029"/>
    <cellStyle name="SAPBEXstdItem 9 2 2 10 3 2" xfId="32030"/>
    <cellStyle name="SAPBEXstdItem 9 2 2 10 3 3" xfId="63849"/>
    <cellStyle name="SAPBEXstdItem 9 2 2 10 4" xfId="32031"/>
    <cellStyle name="SAPBEXstdItem 9 2 2 10 5" xfId="52800"/>
    <cellStyle name="SAPBEXstdItem 9 2 2 11" xfId="32032"/>
    <cellStyle name="SAPBEXstdItem 9 2 2 11 2" xfId="32033"/>
    <cellStyle name="SAPBEXstdItem 9 2 2 11 3" xfId="63850"/>
    <cellStyle name="SAPBEXstdItem 9 2 2 12" xfId="52801"/>
    <cellStyle name="SAPBEXstdItem 9 2 2 2" xfId="2806"/>
    <cellStyle name="SAPBEXstdItem 9 2 2 2 2" xfId="2807"/>
    <cellStyle name="SAPBEXstdItem 9 2 2 2 2 2" xfId="2808"/>
    <cellStyle name="SAPBEXstdItem 9 2 2 2 2 2 2" xfId="9506"/>
    <cellStyle name="SAPBEXstdItem 9 2 2 2 2 2 2 2" xfId="32034"/>
    <cellStyle name="SAPBEXstdItem 9 2 2 2 2 2 2 2 2" xfId="63851"/>
    <cellStyle name="SAPBEXstdItem 9 2 2 2 2 2 2 3" xfId="52802"/>
    <cellStyle name="SAPBEXstdItem 9 2 2 2 2 2 3" xfId="10959"/>
    <cellStyle name="SAPBEXstdItem 9 2 2 2 2 2 3 2" xfId="32035"/>
    <cellStyle name="SAPBEXstdItem 9 2 2 2 2 2 3 3" xfId="52803"/>
    <cellStyle name="SAPBEXstdItem 9 2 2 2 2 2 4" xfId="12383"/>
    <cellStyle name="SAPBEXstdItem 9 2 2 2 2 2 4 2" xfId="32036"/>
    <cellStyle name="SAPBEXstdItem 9 2 2 2 2 2 4 3" xfId="52804"/>
    <cellStyle name="SAPBEXstdItem 9 2 2 2 2 2 5" xfId="13758"/>
    <cellStyle name="SAPBEXstdItem 9 2 2 2 2 2 5 2" xfId="52805"/>
    <cellStyle name="SAPBEXstdItem 9 2 2 2 2 2 6" xfId="15108"/>
    <cellStyle name="SAPBEXstdItem 9 2 2 2 2 2 7" xfId="7523"/>
    <cellStyle name="SAPBEXstdItem 9 2 2 2 2 2 8" xfId="63852"/>
    <cellStyle name="SAPBEXstdItem 9 2 2 2 2 2 9" xfId="63853"/>
    <cellStyle name="SAPBEXstdItem 9 2 2 2 2 3" xfId="6386"/>
    <cellStyle name="SAPBEXstdItem 9 2 2 2 2 3 2" xfId="32037"/>
    <cellStyle name="SAPBEXstdItem 9 2 2 2 2 3 2 2" xfId="63854"/>
    <cellStyle name="SAPBEXstdItem 9 2 2 2 2 3 3" xfId="52806"/>
    <cellStyle name="SAPBEXstdItem 9 2 2 2 2 4" xfId="32038"/>
    <cellStyle name="SAPBEXstdItem 9 2 2 2 2 4 2" xfId="32039"/>
    <cellStyle name="SAPBEXstdItem 9 2 2 2 2 4 3" xfId="63855"/>
    <cellStyle name="SAPBEXstdItem 9 2 2 2 2 5" xfId="32040"/>
    <cellStyle name="SAPBEXstdItem 9 2 2 2 2 6" xfId="52807"/>
    <cellStyle name="SAPBEXstdItem 9 2 2 2 3" xfId="2809"/>
    <cellStyle name="SAPBEXstdItem 9 2 2 2 3 2" xfId="8595"/>
    <cellStyle name="SAPBEXstdItem 9 2 2 2 3 2 2" xfId="32041"/>
    <cellStyle name="SAPBEXstdItem 9 2 2 2 3 2 2 2" xfId="63856"/>
    <cellStyle name="SAPBEXstdItem 9 2 2 2 3 2 3" xfId="52808"/>
    <cellStyle name="SAPBEXstdItem 9 2 2 2 3 3" xfId="10048"/>
    <cellStyle name="SAPBEXstdItem 9 2 2 2 3 3 2" xfId="32042"/>
    <cellStyle name="SAPBEXstdItem 9 2 2 2 3 3 3" xfId="52809"/>
    <cellStyle name="SAPBEXstdItem 9 2 2 2 3 4" xfId="11472"/>
    <cellStyle name="SAPBEXstdItem 9 2 2 2 3 4 2" xfId="32043"/>
    <cellStyle name="SAPBEXstdItem 9 2 2 2 3 4 3" xfId="52810"/>
    <cellStyle name="SAPBEXstdItem 9 2 2 2 3 5" xfId="12847"/>
    <cellStyle name="SAPBEXstdItem 9 2 2 2 3 5 2" xfId="32044"/>
    <cellStyle name="SAPBEXstdItem 9 2 2 2 3 5 3" xfId="52811"/>
    <cellStyle name="SAPBEXstdItem 9 2 2 2 3 6" xfId="14197"/>
    <cellStyle name="SAPBEXstdItem 9 2 2 2 3 6 2" xfId="52812"/>
    <cellStyle name="SAPBEXstdItem 9 2 2 2 3 7" xfId="6612"/>
    <cellStyle name="SAPBEXstdItem 9 2 2 2 3 8" xfId="63857"/>
    <cellStyle name="SAPBEXstdItem 9 2 2 2 3 9" xfId="63858"/>
    <cellStyle name="SAPBEXstdItem 9 2 2 2 4" xfId="5485"/>
    <cellStyle name="SAPBEXstdItem 9 2 2 2 4 2" xfId="32045"/>
    <cellStyle name="SAPBEXstdItem 9 2 2 2 4 2 2" xfId="63859"/>
    <cellStyle name="SAPBEXstdItem 9 2 2 2 4 3" xfId="52813"/>
    <cellStyle name="SAPBEXstdItem 9 2 2 2 5" xfId="32046"/>
    <cellStyle name="SAPBEXstdItem 9 2 2 2 5 2" xfId="32047"/>
    <cellStyle name="SAPBEXstdItem 9 2 2 2 5 3" xfId="52814"/>
    <cellStyle name="SAPBEXstdItem 9 2 2 2 6" xfId="52815"/>
    <cellStyle name="SAPBEXstdItem 9 2 2 3" xfId="2810"/>
    <cellStyle name="SAPBEXstdItem 9 2 2 3 2" xfId="2811"/>
    <cellStyle name="SAPBEXstdItem 9 2 2 3 2 2" xfId="8821"/>
    <cellStyle name="SAPBEXstdItem 9 2 2 3 2 2 2" xfId="32048"/>
    <cellStyle name="SAPBEXstdItem 9 2 2 3 2 2 2 2" xfId="63860"/>
    <cellStyle name="SAPBEXstdItem 9 2 2 3 2 2 3" xfId="52816"/>
    <cellStyle name="SAPBEXstdItem 9 2 2 3 2 3" xfId="10274"/>
    <cellStyle name="SAPBEXstdItem 9 2 2 3 2 3 2" xfId="32049"/>
    <cellStyle name="SAPBEXstdItem 9 2 2 3 2 3 2 2" xfId="63861"/>
    <cellStyle name="SAPBEXstdItem 9 2 2 3 2 3 3" xfId="52817"/>
    <cellStyle name="SAPBEXstdItem 9 2 2 3 2 4" xfId="11698"/>
    <cellStyle name="SAPBEXstdItem 9 2 2 3 2 4 2" xfId="32050"/>
    <cellStyle name="SAPBEXstdItem 9 2 2 3 2 4 3" xfId="52818"/>
    <cellStyle name="SAPBEXstdItem 9 2 2 3 2 5" xfId="13073"/>
    <cellStyle name="SAPBEXstdItem 9 2 2 3 2 5 2" xfId="52819"/>
    <cellStyle name="SAPBEXstdItem 9 2 2 3 2 6" xfId="14423"/>
    <cellStyle name="SAPBEXstdItem 9 2 2 3 2 7" xfId="6838"/>
    <cellStyle name="SAPBEXstdItem 9 2 2 3 2 8" xfId="63862"/>
    <cellStyle name="SAPBEXstdItem 9 2 2 3 2 9" xfId="63863"/>
    <cellStyle name="SAPBEXstdItem 9 2 2 3 3" xfId="5710"/>
    <cellStyle name="SAPBEXstdItem 9 2 2 3 3 2" xfId="32051"/>
    <cellStyle name="SAPBEXstdItem 9 2 2 3 3 2 2" xfId="63864"/>
    <cellStyle name="SAPBEXstdItem 9 2 2 3 3 3" xfId="52820"/>
    <cellStyle name="SAPBEXstdItem 9 2 2 3 4" xfId="32052"/>
    <cellStyle name="SAPBEXstdItem 9 2 2 3 4 2" xfId="32053"/>
    <cellStyle name="SAPBEXstdItem 9 2 2 3 4 3" xfId="63865"/>
    <cellStyle name="SAPBEXstdItem 9 2 2 3 5" xfId="32054"/>
    <cellStyle name="SAPBEXstdItem 9 2 2 3 6" xfId="52821"/>
    <cellStyle name="SAPBEXstdItem 9 2 2 4" xfId="2812"/>
    <cellStyle name="SAPBEXstdItem 9 2 2 4 10" xfId="63866"/>
    <cellStyle name="SAPBEXstdItem 9 2 2 4 11" xfId="63867"/>
    <cellStyle name="SAPBEXstdItem 9 2 2 4 2" xfId="2813"/>
    <cellStyle name="SAPBEXstdItem 9 2 2 4 2 10" xfId="63868"/>
    <cellStyle name="SAPBEXstdItem 9 2 2 4 2 2" xfId="7066"/>
    <cellStyle name="SAPBEXstdItem 9 2 2 4 2 2 2" xfId="32055"/>
    <cellStyle name="SAPBEXstdItem 9 2 2 4 2 2 2 2" xfId="63869"/>
    <cellStyle name="SAPBEXstdItem 9 2 2 4 2 2 3" xfId="52822"/>
    <cellStyle name="SAPBEXstdItem 9 2 2 4 2 3" xfId="9049"/>
    <cellStyle name="SAPBEXstdItem 9 2 2 4 2 3 2" xfId="32056"/>
    <cellStyle name="SAPBEXstdItem 9 2 2 4 2 3 2 2" xfId="63870"/>
    <cellStyle name="SAPBEXstdItem 9 2 2 4 2 3 3" xfId="52823"/>
    <cellStyle name="SAPBEXstdItem 9 2 2 4 2 4" xfId="10502"/>
    <cellStyle name="SAPBEXstdItem 9 2 2 4 2 4 2" xfId="32057"/>
    <cellStyle name="SAPBEXstdItem 9 2 2 4 2 4 3" xfId="52824"/>
    <cellStyle name="SAPBEXstdItem 9 2 2 4 2 5" xfId="11926"/>
    <cellStyle name="SAPBEXstdItem 9 2 2 4 2 5 2" xfId="32058"/>
    <cellStyle name="SAPBEXstdItem 9 2 2 4 2 5 3" xfId="52825"/>
    <cellStyle name="SAPBEXstdItem 9 2 2 4 2 6" xfId="13301"/>
    <cellStyle name="SAPBEXstdItem 9 2 2 4 2 6 2" xfId="52826"/>
    <cellStyle name="SAPBEXstdItem 9 2 2 4 2 7" xfId="14651"/>
    <cellStyle name="SAPBEXstdItem 9 2 2 4 2 8" xfId="52827"/>
    <cellStyle name="SAPBEXstdItem 9 2 2 4 2 9" xfId="63871"/>
    <cellStyle name="SAPBEXstdItem 9 2 2 4 3" xfId="5938"/>
    <cellStyle name="SAPBEXstdItem 9 2 2 4 3 2" xfId="32059"/>
    <cellStyle name="SAPBEXstdItem 9 2 2 4 3 2 2" xfId="63872"/>
    <cellStyle name="SAPBEXstdItem 9 2 2 4 3 3" xfId="52828"/>
    <cellStyle name="SAPBEXstdItem 9 2 2 4 4" xfId="8009"/>
    <cellStyle name="SAPBEXstdItem 9 2 2 4 4 2" xfId="32060"/>
    <cellStyle name="SAPBEXstdItem 9 2 2 4 4 2 2" xfId="63873"/>
    <cellStyle name="SAPBEXstdItem 9 2 2 4 4 3" xfId="52829"/>
    <cellStyle name="SAPBEXstdItem 9 2 2 4 5" xfId="5157"/>
    <cellStyle name="SAPBEXstdItem 9 2 2 4 5 2" xfId="32061"/>
    <cellStyle name="SAPBEXstdItem 9 2 2 4 5 3" xfId="52830"/>
    <cellStyle name="SAPBEXstdItem 9 2 2 4 6" xfId="8428"/>
    <cellStyle name="SAPBEXstdItem 9 2 2 4 6 2" xfId="32062"/>
    <cellStyle name="SAPBEXstdItem 9 2 2 4 6 3" xfId="52831"/>
    <cellStyle name="SAPBEXstdItem 9 2 2 4 7" xfId="8408"/>
    <cellStyle name="SAPBEXstdItem 9 2 2 4 7 2" xfId="52832"/>
    <cellStyle name="SAPBEXstdItem 9 2 2 4 8" xfId="7811"/>
    <cellStyle name="SAPBEXstdItem 9 2 2 4 9" xfId="52833"/>
    <cellStyle name="SAPBEXstdItem 9 2 2 5" xfId="2814"/>
    <cellStyle name="SAPBEXstdItem 9 2 2 5 10" xfId="63874"/>
    <cellStyle name="SAPBEXstdItem 9 2 2 5 11" xfId="63875"/>
    <cellStyle name="SAPBEXstdItem 9 2 2 5 2" xfId="2815"/>
    <cellStyle name="SAPBEXstdItem 9 2 2 5 2 10" xfId="63876"/>
    <cellStyle name="SAPBEXstdItem 9 2 2 5 2 2" xfId="7290"/>
    <cellStyle name="SAPBEXstdItem 9 2 2 5 2 2 2" xfId="32063"/>
    <cellStyle name="SAPBEXstdItem 9 2 2 5 2 2 2 2" xfId="63877"/>
    <cellStyle name="SAPBEXstdItem 9 2 2 5 2 2 3" xfId="52834"/>
    <cellStyle name="SAPBEXstdItem 9 2 2 5 2 3" xfId="9273"/>
    <cellStyle name="SAPBEXstdItem 9 2 2 5 2 3 2" xfId="32064"/>
    <cellStyle name="SAPBEXstdItem 9 2 2 5 2 3 2 2" xfId="63878"/>
    <cellStyle name="SAPBEXstdItem 9 2 2 5 2 3 3" xfId="52835"/>
    <cellStyle name="SAPBEXstdItem 9 2 2 5 2 4" xfId="10726"/>
    <cellStyle name="SAPBEXstdItem 9 2 2 5 2 4 2" xfId="32065"/>
    <cellStyle name="SAPBEXstdItem 9 2 2 5 2 4 3" xfId="52836"/>
    <cellStyle name="SAPBEXstdItem 9 2 2 5 2 5" xfId="12150"/>
    <cellStyle name="SAPBEXstdItem 9 2 2 5 2 5 2" xfId="32066"/>
    <cellStyle name="SAPBEXstdItem 9 2 2 5 2 5 3" xfId="52837"/>
    <cellStyle name="SAPBEXstdItem 9 2 2 5 2 6" xfId="13525"/>
    <cellStyle name="SAPBEXstdItem 9 2 2 5 2 6 2" xfId="32067"/>
    <cellStyle name="SAPBEXstdItem 9 2 2 5 2 6 3" xfId="52838"/>
    <cellStyle name="SAPBEXstdItem 9 2 2 5 2 7" xfId="14875"/>
    <cellStyle name="SAPBEXstdItem 9 2 2 5 2 7 2" xfId="52839"/>
    <cellStyle name="SAPBEXstdItem 9 2 2 5 2 8" xfId="4525"/>
    <cellStyle name="SAPBEXstdItem 9 2 2 5 2 9" xfId="63879"/>
    <cellStyle name="SAPBEXstdItem 9 2 2 5 3" xfId="6162"/>
    <cellStyle name="SAPBEXstdItem 9 2 2 5 3 2" xfId="32068"/>
    <cellStyle name="SAPBEXstdItem 9 2 2 5 3 2 2" xfId="63880"/>
    <cellStyle name="SAPBEXstdItem 9 2 2 5 3 3" xfId="52840"/>
    <cellStyle name="SAPBEXstdItem 9 2 2 5 4" xfId="8233"/>
    <cellStyle name="SAPBEXstdItem 9 2 2 5 4 2" xfId="32069"/>
    <cellStyle name="SAPBEXstdItem 9 2 2 5 4 2 2" xfId="63881"/>
    <cellStyle name="SAPBEXstdItem 9 2 2 5 4 3" xfId="52841"/>
    <cellStyle name="SAPBEXstdItem 9 2 2 5 5" xfId="9720"/>
    <cellStyle name="SAPBEXstdItem 9 2 2 5 5 2" xfId="32070"/>
    <cellStyle name="SAPBEXstdItem 9 2 2 5 5 3" xfId="52842"/>
    <cellStyle name="SAPBEXstdItem 9 2 2 5 6" xfId="11173"/>
    <cellStyle name="SAPBEXstdItem 9 2 2 5 6 2" xfId="32071"/>
    <cellStyle name="SAPBEXstdItem 9 2 2 5 6 3" xfId="52843"/>
    <cellStyle name="SAPBEXstdItem 9 2 2 5 7" xfId="12599"/>
    <cellStyle name="SAPBEXstdItem 9 2 2 5 7 2" xfId="32072"/>
    <cellStyle name="SAPBEXstdItem 9 2 2 5 7 3" xfId="52844"/>
    <cellStyle name="SAPBEXstdItem 9 2 2 5 8" xfId="13971"/>
    <cellStyle name="SAPBEXstdItem 9 2 2 5 8 2" xfId="52845"/>
    <cellStyle name="SAPBEXstdItem 9 2 2 5 9" xfId="3802"/>
    <cellStyle name="SAPBEXstdItem 9 2 2 6" xfId="4029"/>
    <cellStyle name="SAPBEXstdItem 9 2 2 6 2" xfId="3671"/>
    <cellStyle name="SAPBEXstdItem 9 2 2 6 2 2" xfId="32073"/>
    <cellStyle name="SAPBEXstdItem 9 2 2 6 2 2 2" xfId="32074"/>
    <cellStyle name="SAPBEXstdItem 9 2 2 6 2 2 3" xfId="63882"/>
    <cellStyle name="SAPBEXstdItem 9 2 2 6 2 3" xfId="32075"/>
    <cellStyle name="SAPBEXstdItem 9 2 2 6 2 3 2" xfId="32076"/>
    <cellStyle name="SAPBEXstdItem 9 2 2 6 2 3 3" xfId="63883"/>
    <cellStyle name="SAPBEXstdItem 9 2 2 6 2 4" xfId="32077"/>
    <cellStyle name="SAPBEXstdItem 9 2 2 6 2 5" xfId="52846"/>
    <cellStyle name="SAPBEXstdItem 9 2 2 6 3" xfId="32078"/>
    <cellStyle name="SAPBEXstdItem 9 2 2 6 3 2" xfId="32079"/>
    <cellStyle name="SAPBEXstdItem 9 2 2 6 3 3" xfId="63884"/>
    <cellStyle name="SAPBEXstdItem 9 2 2 6 4" xfId="32080"/>
    <cellStyle name="SAPBEXstdItem 9 2 2 6 4 2" xfId="32081"/>
    <cellStyle name="SAPBEXstdItem 9 2 2 6 4 3" xfId="63885"/>
    <cellStyle name="SAPBEXstdItem 9 2 2 6 5" xfId="32082"/>
    <cellStyle name="SAPBEXstdItem 9 2 2 6 5 2" xfId="63886"/>
    <cellStyle name="SAPBEXstdItem 9 2 2 6 6" xfId="52847"/>
    <cellStyle name="SAPBEXstdItem 9 2 2 6 7" xfId="63887"/>
    <cellStyle name="SAPBEXstdItem 9 2 2 7" xfId="3220"/>
    <cellStyle name="SAPBEXstdItem 9 2 2 7 2" xfId="3345"/>
    <cellStyle name="SAPBEXstdItem 9 2 2 7 2 2" xfId="32083"/>
    <cellStyle name="SAPBEXstdItem 9 2 2 7 2 2 2" xfId="32084"/>
    <cellStyle name="SAPBEXstdItem 9 2 2 7 2 2 3" xfId="63888"/>
    <cellStyle name="SAPBEXstdItem 9 2 2 7 2 3" xfId="32085"/>
    <cellStyle name="SAPBEXstdItem 9 2 2 7 2 3 2" xfId="32086"/>
    <cellStyle name="SAPBEXstdItem 9 2 2 7 2 3 3" xfId="63889"/>
    <cellStyle name="SAPBEXstdItem 9 2 2 7 2 4" xfId="32087"/>
    <cellStyle name="SAPBEXstdItem 9 2 2 7 2 5" xfId="52848"/>
    <cellStyle name="SAPBEXstdItem 9 2 2 7 3" xfId="32088"/>
    <cellStyle name="SAPBEXstdItem 9 2 2 7 3 2" xfId="32089"/>
    <cellStyle name="SAPBEXstdItem 9 2 2 7 3 3" xfId="63890"/>
    <cellStyle name="SAPBEXstdItem 9 2 2 7 4" xfId="32090"/>
    <cellStyle name="SAPBEXstdItem 9 2 2 7 4 2" xfId="32091"/>
    <cellStyle name="SAPBEXstdItem 9 2 2 7 4 3" xfId="63891"/>
    <cellStyle name="SAPBEXstdItem 9 2 2 7 5" xfId="32092"/>
    <cellStyle name="SAPBEXstdItem 9 2 2 7 6" xfId="52849"/>
    <cellStyle name="SAPBEXstdItem 9 2 2 8" xfId="2933"/>
    <cellStyle name="SAPBEXstdItem 9 2 2 8 2" xfId="32093"/>
    <cellStyle name="SAPBEXstdItem 9 2 2 8 2 2" xfId="32094"/>
    <cellStyle name="SAPBEXstdItem 9 2 2 8 2 3" xfId="63892"/>
    <cellStyle name="SAPBEXstdItem 9 2 2 8 3" xfId="32095"/>
    <cellStyle name="SAPBEXstdItem 9 2 2 8 3 2" xfId="32096"/>
    <cellStyle name="SAPBEXstdItem 9 2 2 8 3 3" xfId="63893"/>
    <cellStyle name="SAPBEXstdItem 9 2 2 8 4" xfId="32097"/>
    <cellStyle name="SAPBEXstdItem 9 2 2 8 5" xfId="52850"/>
    <cellStyle name="SAPBEXstdItem 9 2 2 9" xfId="4359"/>
    <cellStyle name="SAPBEXstdItem 9 2 2 9 2" xfId="32098"/>
    <cellStyle name="SAPBEXstdItem 9 2 2 9 2 2" xfId="32099"/>
    <cellStyle name="SAPBEXstdItem 9 2 2 9 2 3" xfId="63894"/>
    <cellStyle name="SAPBEXstdItem 9 2 2 9 3" xfId="32100"/>
    <cellStyle name="SAPBEXstdItem 9 2 2 9 3 2" xfId="32101"/>
    <cellStyle name="SAPBEXstdItem 9 2 2 9 3 3" xfId="63895"/>
    <cellStyle name="SAPBEXstdItem 9 2 2 9 4" xfId="32102"/>
    <cellStyle name="SAPBEXstdItem 9 2 2 9 5" xfId="52851"/>
    <cellStyle name="SAPBEXstdItem 9 2 3" xfId="2816"/>
    <cellStyle name="SAPBEXstdItem 9 2 3 10" xfId="4911"/>
    <cellStyle name="SAPBEXstdItem 9 2 3 10 2" xfId="32103"/>
    <cellStyle name="SAPBEXstdItem 9 2 3 10 2 2" xfId="32104"/>
    <cellStyle name="SAPBEXstdItem 9 2 3 10 2 3" xfId="63896"/>
    <cellStyle name="SAPBEXstdItem 9 2 3 10 3" xfId="32105"/>
    <cellStyle name="SAPBEXstdItem 9 2 3 10 3 2" xfId="32106"/>
    <cellStyle name="SAPBEXstdItem 9 2 3 10 3 3" xfId="63897"/>
    <cellStyle name="SAPBEXstdItem 9 2 3 10 4" xfId="32107"/>
    <cellStyle name="SAPBEXstdItem 9 2 3 10 5" xfId="52852"/>
    <cellStyle name="SAPBEXstdItem 9 2 3 11" xfId="32108"/>
    <cellStyle name="SAPBEXstdItem 9 2 3 11 2" xfId="32109"/>
    <cellStyle name="SAPBEXstdItem 9 2 3 11 3" xfId="63898"/>
    <cellStyle name="SAPBEXstdItem 9 2 3 12" xfId="52853"/>
    <cellStyle name="SAPBEXstdItem 9 2 3 2" xfId="2817"/>
    <cellStyle name="SAPBEXstdItem 9 2 3 2 2" xfId="2818"/>
    <cellStyle name="SAPBEXstdItem 9 2 3 2 2 2" xfId="2819"/>
    <cellStyle name="SAPBEXstdItem 9 2 3 2 2 2 2" xfId="9580"/>
    <cellStyle name="SAPBEXstdItem 9 2 3 2 2 2 2 2" xfId="32110"/>
    <cellStyle name="SAPBEXstdItem 9 2 3 2 2 2 2 2 2" xfId="63899"/>
    <cellStyle name="SAPBEXstdItem 9 2 3 2 2 2 2 3" xfId="52854"/>
    <cellStyle name="SAPBEXstdItem 9 2 3 2 2 2 3" xfId="11033"/>
    <cellStyle name="SAPBEXstdItem 9 2 3 2 2 2 3 2" xfId="32111"/>
    <cellStyle name="SAPBEXstdItem 9 2 3 2 2 2 3 3" xfId="52855"/>
    <cellStyle name="SAPBEXstdItem 9 2 3 2 2 2 4" xfId="12457"/>
    <cellStyle name="SAPBEXstdItem 9 2 3 2 2 2 4 2" xfId="32112"/>
    <cellStyle name="SAPBEXstdItem 9 2 3 2 2 2 4 3" xfId="52856"/>
    <cellStyle name="SAPBEXstdItem 9 2 3 2 2 2 5" xfId="13832"/>
    <cellStyle name="SAPBEXstdItem 9 2 3 2 2 2 5 2" xfId="52857"/>
    <cellStyle name="SAPBEXstdItem 9 2 3 2 2 2 6" xfId="15182"/>
    <cellStyle name="SAPBEXstdItem 9 2 3 2 2 2 7" xfId="7597"/>
    <cellStyle name="SAPBEXstdItem 9 2 3 2 2 2 8" xfId="63900"/>
    <cellStyle name="SAPBEXstdItem 9 2 3 2 2 2 9" xfId="63901"/>
    <cellStyle name="SAPBEXstdItem 9 2 3 2 2 3" xfId="6460"/>
    <cellStyle name="SAPBEXstdItem 9 2 3 2 2 3 2" xfId="32113"/>
    <cellStyle name="SAPBEXstdItem 9 2 3 2 2 3 2 2" xfId="63902"/>
    <cellStyle name="SAPBEXstdItem 9 2 3 2 2 3 3" xfId="52858"/>
    <cellStyle name="SAPBEXstdItem 9 2 3 2 2 4" xfId="32114"/>
    <cellStyle name="SAPBEXstdItem 9 2 3 2 2 4 2" xfId="32115"/>
    <cellStyle name="SAPBEXstdItem 9 2 3 2 2 4 3" xfId="63903"/>
    <cellStyle name="SAPBEXstdItem 9 2 3 2 2 5" xfId="32116"/>
    <cellStyle name="SAPBEXstdItem 9 2 3 2 2 6" xfId="52859"/>
    <cellStyle name="SAPBEXstdItem 9 2 3 2 3" xfId="2820"/>
    <cellStyle name="SAPBEXstdItem 9 2 3 2 3 2" xfId="8670"/>
    <cellStyle name="SAPBEXstdItem 9 2 3 2 3 2 2" xfId="32117"/>
    <cellStyle name="SAPBEXstdItem 9 2 3 2 3 2 2 2" xfId="63904"/>
    <cellStyle name="SAPBEXstdItem 9 2 3 2 3 2 3" xfId="52860"/>
    <cellStyle name="SAPBEXstdItem 9 2 3 2 3 3" xfId="10123"/>
    <cellStyle name="SAPBEXstdItem 9 2 3 2 3 3 2" xfId="32118"/>
    <cellStyle name="SAPBEXstdItem 9 2 3 2 3 3 3" xfId="52861"/>
    <cellStyle name="SAPBEXstdItem 9 2 3 2 3 4" xfId="11547"/>
    <cellStyle name="SAPBEXstdItem 9 2 3 2 3 4 2" xfId="32119"/>
    <cellStyle name="SAPBEXstdItem 9 2 3 2 3 4 3" xfId="52862"/>
    <cellStyle name="SAPBEXstdItem 9 2 3 2 3 5" xfId="12922"/>
    <cellStyle name="SAPBEXstdItem 9 2 3 2 3 5 2" xfId="32120"/>
    <cellStyle name="SAPBEXstdItem 9 2 3 2 3 5 3" xfId="52863"/>
    <cellStyle name="SAPBEXstdItem 9 2 3 2 3 6" xfId="14272"/>
    <cellStyle name="SAPBEXstdItem 9 2 3 2 3 6 2" xfId="52864"/>
    <cellStyle name="SAPBEXstdItem 9 2 3 2 3 7" xfId="6687"/>
    <cellStyle name="SAPBEXstdItem 9 2 3 2 3 8" xfId="63905"/>
    <cellStyle name="SAPBEXstdItem 9 2 3 2 3 9" xfId="63906"/>
    <cellStyle name="SAPBEXstdItem 9 2 3 2 4" xfId="5560"/>
    <cellStyle name="SAPBEXstdItem 9 2 3 2 4 2" xfId="32121"/>
    <cellStyle name="SAPBEXstdItem 9 2 3 2 4 2 2" xfId="63907"/>
    <cellStyle name="SAPBEXstdItem 9 2 3 2 4 3" xfId="52865"/>
    <cellStyle name="SAPBEXstdItem 9 2 3 2 5" xfId="32122"/>
    <cellStyle name="SAPBEXstdItem 9 2 3 2 5 2" xfId="32123"/>
    <cellStyle name="SAPBEXstdItem 9 2 3 2 5 3" xfId="52866"/>
    <cellStyle name="SAPBEXstdItem 9 2 3 2 6" xfId="52867"/>
    <cellStyle name="SAPBEXstdItem 9 2 3 3" xfId="2821"/>
    <cellStyle name="SAPBEXstdItem 9 2 3 3 2" xfId="2822"/>
    <cellStyle name="SAPBEXstdItem 9 2 3 3 2 2" xfId="8897"/>
    <cellStyle name="SAPBEXstdItem 9 2 3 3 2 2 2" xfId="32124"/>
    <cellStyle name="SAPBEXstdItem 9 2 3 3 2 2 2 2" xfId="63908"/>
    <cellStyle name="SAPBEXstdItem 9 2 3 3 2 2 3" xfId="52868"/>
    <cellStyle name="SAPBEXstdItem 9 2 3 3 2 3" xfId="10350"/>
    <cellStyle name="SAPBEXstdItem 9 2 3 3 2 3 2" xfId="32125"/>
    <cellStyle name="SAPBEXstdItem 9 2 3 3 2 3 2 2" xfId="63909"/>
    <cellStyle name="SAPBEXstdItem 9 2 3 3 2 3 3" xfId="52869"/>
    <cellStyle name="SAPBEXstdItem 9 2 3 3 2 4" xfId="11774"/>
    <cellStyle name="SAPBEXstdItem 9 2 3 3 2 4 2" xfId="32126"/>
    <cellStyle name="SAPBEXstdItem 9 2 3 3 2 4 3" xfId="52870"/>
    <cellStyle name="SAPBEXstdItem 9 2 3 3 2 5" xfId="13149"/>
    <cellStyle name="SAPBEXstdItem 9 2 3 3 2 5 2" xfId="52871"/>
    <cellStyle name="SAPBEXstdItem 9 2 3 3 2 6" xfId="14499"/>
    <cellStyle name="SAPBEXstdItem 9 2 3 3 2 7" xfId="6914"/>
    <cellStyle name="SAPBEXstdItem 9 2 3 3 2 8" xfId="63910"/>
    <cellStyle name="SAPBEXstdItem 9 2 3 3 2 9" xfId="63911"/>
    <cellStyle name="SAPBEXstdItem 9 2 3 3 3" xfId="5786"/>
    <cellStyle name="SAPBEXstdItem 9 2 3 3 3 2" xfId="32127"/>
    <cellStyle name="SAPBEXstdItem 9 2 3 3 3 2 2" xfId="63912"/>
    <cellStyle name="SAPBEXstdItem 9 2 3 3 3 3" xfId="52872"/>
    <cellStyle name="SAPBEXstdItem 9 2 3 3 4" xfId="32128"/>
    <cellStyle name="SAPBEXstdItem 9 2 3 3 4 2" xfId="32129"/>
    <cellStyle name="SAPBEXstdItem 9 2 3 3 4 3" xfId="63913"/>
    <cellStyle name="SAPBEXstdItem 9 2 3 3 5" xfId="32130"/>
    <cellStyle name="SAPBEXstdItem 9 2 3 3 6" xfId="52873"/>
    <cellStyle name="SAPBEXstdItem 9 2 3 4" xfId="2823"/>
    <cellStyle name="SAPBEXstdItem 9 2 3 4 10" xfId="63914"/>
    <cellStyle name="SAPBEXstdItem 9 2 3 4 11" xfId="63915"/>
    <cellStyle name="SAPBEXstdItem 9 2 3 4 2" xfId="2824"/>
    <cellStyle name="SAPBEXstdItem 9 2 3 4 2 10" xfId="63916"/>
    <cellStyle name="SAPBEXstdItem 9 2 3 4 2 2" xfId="7141"/>
    <cellStyle name="SAPBEXstdItem 9 2 3 4 2 2 2" xfId="32131"/>
    <cellStyle name="SAPBEXstdItem 9 2 3 4 2 2 2 2" xfId="63917"/>
    <cellStyle name="SAPBEXstdItem 9 2 3 4 2 2 3" xfId="52874"/>
    <cellStyle name="SAPBEXstdItem 9 2 3 4 2 3" xfId="9124"/>
    <cellStyle name="SAPBEXstdItem 9 2 3 4 2 3 2" xfId="32132"/>
    <cellStyle name="SAPBEXstdItem 9 2 3 4 2 3 2 2" xfId="63918"/>
    <cellStyle name="SAPBEXstdItem 9 2 3 4 2 3 3" xfId="52875"/>
    <cellStyle name="SAPBEXstdItem 9 2 3 4 2 4" xfId="10577"/>
    <cellStyle name="SAPBEXstdItem 9 2 3 4 2 4 2" xfId="32133"/>
    <cellStyle name="SAPBEXstdItem 9 2 3 4 2 4 3" xfId="52876"/>
    <cellStyle name="SAPBEXstdItem 9 2 3 4 2 5" xfId="12001"/>
    <cellStyle name="SAPBEXstdItem 9 2 3 4 2 5 2" xfId="32134"/>
    <cellStyle name="SAPBEXstdItem 9 2 3 4 2 5 3" xfId="52877"/>
    <cellStyle name="SAPBEXstdItem 9 2 3 4 2 6" xfId="13376"/>
    <cellStyle name="SAPBEXstdItem 9 2 3 4 2 6 2" xfId="52878"/>
    <cellStyle name="SAPBEXstdItem 9 2 3 4 2 7" xfId="14726"/>
    <cellStyle name="SAPBEXstdItem 9 2 3 4 2 8" xfId="52879"/>
    <cellStyle name="SAPBEXstdItem 9 2 3 4 2 9" xfId="63919"/>
    <cellStyle name="SAPBEXstdItem 9 2 3 4 3" xfId="6013"/>
    <cellStyle name="SAPBEXstdItem 9 2 3 4 3 2" xfId="32135"/>
    <cellStyle name="SAPBEXstdItem 9 2 3 4 3 2 2" xfId="63920"/>
    <cellStyle name="SAPBEXstdItem 9 2 3 4 3 3" xfId="52880"/>
    <cellStyle name="SAPBEXstdItem 9 2 3 4 4" xfId="8084"/>
    <cellStyle name="SAPBEXstdItem 9 2 3 4 4 2" xfId="32136"/>
    <cellStyle name="SAPBEXstdItem 9 2 3 4 4 2 2" xfId="63921"/>
    <cellStyle name="SAPBEXstdItem 9 2 3 4 4 3" xfId="52881"/>
    <cellStyle name="SAPBEXstdItem 9 2 3 4 5" xfId="5112"/>
    <cellStyle name="SAPBEXstdItem 9 2 3 4 5 2" xfId="32137"/>
    <cellStyle name="SAPBEXstdItem 9 2 3 4 5 3" xfId="52882"/>
    <cellStyle name="SAPBEXstdItem 9 2 3 4 6" xfId="5226"/>
    <cellStyle name="SAPBEXstdItem 9 2 3 4 6 2" xfId="32138"/>
    <cellStyle name="SAPBEXstdItem 9 2 3 4 6 3" xfId="52883"/>
    <cellStyle name="SAPBEXstdItem 9 2 3 4 7" xfId="7739"/>
    <cellStyle name="SAPBEXstdItem 9 2 3 4 7 2" xfId="52884"/>
    <cellStyle name="SAPBEXstdItem 9 2 3 4 8" xfId="9840"/>
    <cellStyle name="SAPBEXstdItem 9 2 3 4 9" xfId="52885"/>
    <cellStyle name="SAPBEXstdItem 9 2 3 5" xfId="2825"/>
    <cellStyle name="SAPBEXstdItem 9 2 3 5 10" xfId="63922"/>
    <cellStyle name="SAPBEXstdItem 9 2 3 5 11" xfId="63923"/>
    <cellStyle name="SAPBEXstdItem 9 2 3 5 2" xfId="2826"/>
    <cellStyle name="SAPBEXstdItem 9 2 3 5 2 10" xfId="63924"/>
    <cellStyle name="SAPBEXstdItem 9 2 3 5 2 2" xfId="7364"/>
    <cellStyle name="SAPBEXstdItem 9 2 3 5 2 2 2" xfId="32139"/>
    <cellStyle name="SAPBEXstdItem 9 2 3 5 2 2 2 2" xfId="63925"/>
    <cellStyle name="SAPBEXstdItem 9 2 3 5 2 2 3" xfId="52886"/>
    <cellStyle name="SAPBEXstdItem 9 2 3 5 2 3" xfId="9347"/>
    <cellStyle name="SAPBEXstdItem 9 2 3 5 2 3 2" xfId="32140"/>
    <cellStyle name="SAPBEXstdItem 9 2 3 5 2 3 2 2" xfId="63926"/>
    <cellStyle name="SAPBEXstdItem 9 2 3 5 2 3 3" xfId="52887"/>
    <cellStyle name="SAPBEXstdItem 9 2 3 5 2 4" xfId="10800"/>
    <cellStyle name="SAPBEXstdItem 9 2 3 5 2 4 2" xfId="32141"/>
    <cellStyle name="SAPBEXstdItem 9 2 3 5 2 4 3" xfId="52888"/>
    <cellStyle name="SAPBEXstdItem 9 2 3 5 2 5" xfId="12224"/>
    <cellStyle name="SAPBEXstdItem 9 2 3 5 2 5 2" xfId="32142"/>
    <cellStyle name="SAPBEXstdItem 9 2 3 5 2 5 3" xfId="52889"/>
    <cellStyle name="SAPBEXstdItem 9 2 3 5 2 6" xfId="13599"/>
    <cellStyle name="SAPBEXstdItem 9 2 3 5 2 6 2" xfId="32143"/>
    <cellStyle name="SAPBEXstdItem 9 2 3 5 2 6 3" xfId="52890"/>
    <cellStyle name="SAPBEXstdItem 9 2 3 5 2 7" xfId="14949"/>
    <cellStyle name="SAPBEXstdItem 9 2 3 5 2 7 2" xfId="52891"/>
    <cellStyle name="SAPBEXstdItem 9 2 3 5 2 8" xfId="4320"/>
    <cellStyle name="SAPBEXstdItem 9 2 3 5 2 9" xfId="63927"/>
    <cellStyle name="SAPBEXstdItem 9 2 3 5 3" xfId="6236"/>
    <cellStyle name="SAPBEXstdItem 9 2 3 5 3 2" xfId="32144"/>
    <cellStyle name="SAPBEXstdItem 9 2 3 5 3 2 2" xfId="63928"/>
    <cellStyle name="SAPBEXstdItem 9 2 3 5 3 3" xfId="52892"/>
    <cellStyle name="SAPBEXstdItem 9 2 3 5 4" xfId="8307"/>
    <cellStyle name="SAPBEXstdItem 9 2 3 5 4 2" xfId="32145"/>
    <cellStyle name="SAPBEXstdItem 9 2 3 5 4 2 2" xfId="63929"/>
    <cellStyle name="SAPBEXstdItem 9 2 3 5 4 3" xfId="52893"/>
    <cellStyle name="SAPBEXstdItem 9 2 3 5 5" xfId="9794"/>
    <cellStyle name="SAPBEXstdItem 9 2 3 5 5 2" xfId="32146"/>
    <cellStyle name="SAPBEXstdItem 9 2 3 5 5 3" xfId="52894"/>
    <cellStyle name="SAPBEXstdItem 9 2 3 5 6" xfId="11247"/>
    <cellStyle name="SAPBEXstdItem 9 2 3 5 6 2" xfId="32147"/>
    <cellStyle name="SAPBEXstdItem 9 2 3 5 6 3" xfId="52895"/>
    <cellStyle name="SAPBEXstdItem 9 2 3 5 7" xfId="12673"/>
    <cellStyle name="SAPBEXstdItem 9 2 3 5 7 2" xfId="32148"/>
    <cellStyle name="SAPBEXstdItem 9 2 3 5 7 3" xfId="52896"/>
    <cellStyle name="SAPBEXstdItem 9 2 3 5 8" xfId="14045"/>
    <cellStyle name="SAPBEXstdItem 9 2 3 5 8 2" xfId="52897"/>
    <cellStyle name="SAPBEXstdItem 9 2 3 5 9" xfId="3878"/>
    <cellStyle name="SAPBEXstdItem 9 2 3 6" xfId="4105"/>
    <cellStyle name="SAPBEXstdItem 9 2 3 6 2" xfId="3349"/>
    <cellStyle name="SAPBEXstdItem 9 2 3 6 2 2" xfId="32149"/>
    <cellStyle name="SAPBEXstdItem 9 2 3 6 2 2 2" xfId="32150"/>
    <cellStyle name="SAPBEXstdItem 9 2 3 6 2 2 3" xfId="63930"/>
    <cellStyle name="SAPBEXstdItem 9 2 3 6 2 3" xfId="32151"/>
    <cellStyle name="SAPBEXstdItem 9 2 3 6 2 3 2" xfId="32152"/>
    <cellStyle name="SAPBEXstdItem 9 2 3 6 2 3 3" xfId="63931"/>
    <cellStyle name="SAPBEXstdItem 9 2 3 6 2 4" xfId="32153"/>
    <cellStyle name="SAPBEXstdItem 9 2 3 6 2 5" xfId="52898"/>
    <cellStyle name="SAPBEXstdItem 9 2 3 6 3" xfId="32154"/>
    <cellStyle name="SAPBEXstdItem 9 2 3 6 3 2" xfId="32155"/>
    <cellStyle name="SAPBEXstdItem 9 2 3 6 3 3" xfId="63932"/>
    <cellStyle name="SAPBEXstdItem 9 2 3 6 4" xfId="32156"/>
    <cellStyle name="SAPBEXstdItem 9 2 3 6 4 2" xfId="32157"/>
    <cellStyle name="SAPBEXstdItem 9 2 3 6 4 3" xfId="63933"/>
    <cellStyle name="SAPBEXstdItem 9 2 3 6 5" xfId="32158"/>
    <cellStyle name="SAPBEXstdItem 9 2 3 6 5 2" xfId="63934"/>
    <cellStyle name="SAPBEXstdItem 9 2 3 6 6" xfId="52899"/>
    <cellStyle name="SAPBEXstdItem 9 2 3 6 7" xfId="63935"/>
    <cellStyle name="SAPBEXstdItem 9 2 3 7" xfId="3305"/>
    <cellStyle name="SAPBEXstdItem 9 2 3 7 2" xfId="4444"/>
    <cellStyle name="SAPBEXstdItem 9 2 3 7 2 2" xfId="32159"/>
    <cellStyle name="SAPBEXstdItem 9 2 3 7 2 2 2" xfId="32160"/>
    <cellStyle name="SAPBEXstdItem 9 2 3 7 2 2 3" xfId="63936"/>
    <cellStyle name="SAPBEXstdItem 9 2 3 7 2 3" xfId="32161"/>
    <cellStyle name="SAPBEXstdItem 9 2 3 7 2 3 2" xfId="32162"/>
    <cellStyle name="SAPBEXstdItem 9 2 3 7 2 3 3" xfId="63937"/>
    <cellStyle name="SAPBEXstdItem 9 2 3 7 2 4" xfId="32163"/>
    <cellStyle name="SAPBEXstdItem 9 2 3 7 2 5" xfId="52900"/>
    <cellStyle name="SAPBEXstdItem 9 2 3 7 3" xfId="32164"/>
    <cellStyle name="SAPBEXstdItem 9 2 3 7 3 2" xfId="32165"/>
    <cellStyle name="SAPBEXstdItem 9 2 3 7 3 3" xfId="63938"/>
    <cellStyle name="SAPBEXstdItem 9 2 3 7 4" xfId="32166"/>
    <cellStyle name="SAPBEXstdItem 9 2 3 7 4 2" xfId="32167"/>
    <cellStyle name="SAPBEXstdItem 9 2 3 7 4 3" xfId="63939"/>
    <cellStyle name="SAPBEXstdItem 9 2 3 7 5" xfId="32168"/>
    <cellStyle name="SAPBEXstdItem 9 2 3 7 6" xfId="52901"/>
    <cellStyle name="SAPBEXstdItem 9 2 3 8" xfId="3127"/>
    <cellStyle name="SAPBEXstdItem 9 2 3 8 2" xfId="32169"/>
    <cellStyle name="SAPBEXstdItem 9 2 3 8 2 2" xfId="32170"/>
    <cellStyle name="SAPBEXstdItem 9 2 3 8 2 3" xfId="63940"/>
    <cellStyle name="SAPBEXstdItem 9 2 3 8 3" xfId="32171"/>
    <cellStyle name="SAPBEXstdItem 9 2 3 8 3 2" xfId="32172"/>
    <cellStyle name="SAPBEXstdItem 9 2 3 8 3 3" xfId="63941"/>
    <cellStyle name="SAPBEXstdItem 9 2 3 8 4" xfId="32173"/>
    <cellStyle name="SAPBEXstdItem 9 2 3 8 5" xfId="52902"/>
    <cellStyle name="SAPBEXstdItem 9 2 3 9" xfId="4325"/>
    <cellStyle name="SAPBEXstdItem 9 2 3 9 2" xfId="32174"/>
    <cellStyle name="SAPBEXstdItem 9 2 3 9 2 2" xfId="32175"/>
    <cellStyle name="SAPBEXstdItem 9 2 3 9 2 3" xfId="63942"/>
    <cellStyle name="SAPBEXstdItem 9 2 3 9 3" xfId="32176"/>
    <cellStyle name="SAPBEXstdItem 9 2 3 9 3 2" xfId="32177"/>
    <cellStyle name="SAPBEXstdItem 9 2 3 9 3 3" xfId="63943"/>
    <cellStyle name="SAPBEXstdItem 9 2 3 9 4" xfId="32178"/>
    <cellStyle name="SAPBEXstdItem 9 2 3 9 5" xfId="52903"/>
    <cellStyle name="SAPBEXstdItem 9 2 4" xfId="2827"/>
    <cellStyle name="SAPBEXstdItem 9 2 4 2" xfId="2828"/>
    <cellStyle name="SAPBEXstdItem 9 2 4 2 2" xfId="2829"/>
    <cellStyle name="SAPBEXstdItem 9 2 4 2 2 2" xfId="9431"/>
    <cellStyle name="SAPBEXstdItem 9 2 4 2 2 2 2" xfId="32179"/>
    <cellStyle name="SAPBEXstdItem 9 2 4 2 2 2 2 2" xfId="63944"/>
    <cellStyle name="SAPBEXstdItem 9 2 4 2 2 2 3" xfId="52904"/>
    <cellStyle name="SAPBEXstdItem 9 2 4 2 2 3" xfId="10884"/>
    <cellStyle name="SAPBEXstdItem 9 2 4 2 2 3 2" xfId="32180"/>
    <cellStyle name="SAPBEXstdItem 9 2 4 2 2 3 3" xfId="52905"/>
    <cellStyle name="SAPBEXstdItem 9 2 4 2 2 4" xfId="12308"/>
    <cellStyle name="SAPBEXstdItem 9 2 4 2 2 4 2" xfId="32181"/>
    <cellStyle name="SAPBEXstdItem 9 2 4 2 2 4 3" xfId="52906"/>
    <cellStyle name="SAPBEXstdItem 9 2 4 2 2 5" xfId="13683"/>
    <cellStyle name="SAPBEXstdItem 9 2 4 2 2 5 2" xfId="52907"/>
    <cellStyle name="SAPBEXstdItem 9 2 4 2 2 6" xfId="15033"/>
    <cellStyle name="SAPBEXstdItem 9 2 4 2 2 7" xfId="7448"/>
    <cellStyle name="SAPBEXstdItem 9 2 4 2 2 8" xfId="63945"/>
    <cellStyle name="SAPBEXstdItem 9 2 4 2 2 9" xfId="63946"/>
    <cellStyle name="SAPBEXstdItem 9 2 4 2 3" xfId="6311"/>
    <cellStyle name="SAPBEXstdItem 9 2 4 2 3 2" xfId="32182"/>
    <cellStyle name="SAPBEXstdItem 9 2 4 2 3 2 2" xfId="63947"/>
    <cellStyle name="SAPBEXstdItem 9 2 4 2 3 3" xfId="52908"/>
    <cellStyle name="SAPBEXstdItem 9 2 4 2 4" xfId="32183"/>
    <cellStyle name="SAPBEXstdItem 9 2 4 2 4 2" xfId="32184"/>
    <cellStyle name="SAPBEXstdItem 9 2 4 2 4 3" xfId="63948"/>
    <cellStyle name="SAPBEXstdItem 9 2 4 2 5" xfId="32185"/>
    <cellStyle name="SAPBEXstdItem 9 2 4 2 6" xfId="52909"/>
    <cellStyle name="SAPBEXstdItem 9 2 4 3" xfId="2830"/>
    <cellStyle name="SAPBEXstdItem 9 2 4 3 2" xfId="8518"/>
    <cellStyle name="SAPBEXstdItem 9 2 4 3 2 2" xfId="32186"/>
    <cellStyle name="SAPBEXstdItem 9 2 4 3 2 2 2" xfId="63949"/>
    <cellStyle name="SAPBEXstdItem 9 2 4 3 2 3" xfId="52910"/>
    <cellStyle name="SAPBEXstdItem 9 2 4 3 3" xfId="9971"/>
    <cellStyle name="SAPBEXstdItem 9 2 4 3 3 2" xfId="32187"/>
    <cellStyle name="SAPBEXstdItem 9 2 4 3 3 3" xfId="52911"/>
    <cellStyle name="SAPBEXstdItem 9 2 4 3 4" xfId="11395"/>
    <cellStyle name="SAPBEXstdItem 9 2 4 3 4 2" xfId="32188"/>
    <cellStyle name="SAPBEXstdItem 9 2 4 3 4 3" xfId="52912"/>
    <cellStyle name="SAPBEXstdItem 9 2 4 3 5" xfId="12770"/>
    <cellStyle name="SAPBEXstdItem 9 2 4 3 5 2" xfId="32189"/>
    <cellStyle name="SAPBEXstdItem 9 2 4 3 5 3" xfId="52913"/>
    <cellStyle name="SAPBEXstdItem 9 2 4 3 6" xfId="14120"/>
    <cellStyle name="SAPBEXstdItem 9 2 4 3 6 2" xfId="52914"/>
    <cellStyle name="SAPBEXstdItem 9 2 4 3 7" xfId="6535"/>
    <cellStyle name="SAPBEXstdItem 9 2 4 3 8" xfId="63950"/>
    <cellStyle name="SAPBEXstdItem 9 2 4 3 9" xfId="63951"/>
    <cellStyle name="SAPBEXstdItem 9 2 4 4" xfId="5409"/>
    <cellStyle name="SAPBEXstdItem 9 2 4 4 2" xfId="32190"/>
    <cellStyle name="SAPBEXstdItem 9 2 4 4 2 2" xfId="63952"/>
    <cellStyle name="SAPBEXstdItem 9 2 4 4 3" xfId="52915"/>
    <cellStyle name="SAPBEXstdItem 9 2 4 5" xfId="32191"/>
    <cellStyle name="SAPBEXstdItem 9 2 4 5 2" xfId="32192"/>
    <cellStyle name="SAPBEXstdItem 9 2 4 5 3" xfId="52916"/>
    <cellStyle name="SAPBEXstdItem 9 2 4 6" xfId="52917"/>
    <cellStyle name="SAPBEXstdItem 9 2 5" xfId="2831"/>
    <cellStyle name="SAPBEXstdItem 9 2 5 2" xfId="2832"/>
    <cellStyle name="SAPBEXstdItem 9 2 5 2 2" xfId="8743"/>
    <cellStyle name="SAPBEXstdItem 9 2 5 2 2 2" xfId="32193"/>
    <cellStyle name="SAPBEXstdItem 9 2 5 2 2 2 2" xfId="63953"/>
    <cellStyle name="SAPBEXstdItem 9 2 5 2 2 3" xfId="52918"/>
    <cellStyle name="SAPBEXstdItem 9 2 5 2 3" xfId="10196"/>
    <cellStyle name="SAPBEXstdItem 9 2 5 2 3 2" xfId="32194"/>
    <cellStyle name="SAPBEXstdItem 9 2 5 2 3 2 2" xfId="63954"/>
    <cellStyle name="SAPBEXstdItem 9 2 5 2 3 3" xfId="52919"/>
    <cellStyle name="SAPBEXstdItem 9 2 5 2 4" xfId="11620"/>
    <cellStyle name="SAPBEXstdItem 9 2 5 2 4 2" xfId="32195"/>
    <cellStyle name="SAPBEXstdItem 9 2 5 2 4 3" xfId="52920"/>
    <cellStyle name="SAPBEXstdItem 9 2 5 2 5" xfId="12995"/>
    <cellStyle name="SAPBEXstdItem 9 2 5 2 5 2" xfId="52921"/>
    <cellStyle name="SAPBEXstdItem 9 2 5 2 6" xfId="14345"/>
    <cellStyle name="SAPBEXstdItem 9 2 5 2 7" xfId="6760"/>
    <cellStyle name="SAPBEXstdItem 9 2 5 2 8" xfId="63955"/>
    <cellStyle name="SAPBEXstdItem 9 2 5 2 9" xfId="63956"/>
    <cellStyle name="SAPBEXstdItem 9 2 5 3" xfId="5633"/>
    <cellStyle name="SAPBEXstdItem 9 2 5 3 2" xfId="32196"/>
    <cellStyle name="SAPBEXstdItem 9 2 5 3 2 2" xfId="63957"/>
    <cellStyle name="SAPBEXstdItem 9 2 5 3 3" xfId="52922"/>
    <cellStyle name="SAPBEXstdItem 9 2 5 4" xfId="32197"/>
    <cellStyle name="SAPBEXstdItem 9 2 5 4 2" xfId="32198"/>
    <cellStyle name="SAPBEXstdItem 9 2 5 4 3" xfId="63958"/>
    <cellStyle name="SAPBEXstdItem 9 2 5 5" xfId="32199"/>
    <cellStyle name="SAPBEXstdItem 9 2 5 6" xfId="52923"/>
    <cellStyle name="SAPBEXstdItem 9 2 6" xfId="2833"/>
    <cellStyle name="SAPBEXstdItem 9 2 6 10" xfId="63959"/>
    <cellStyle name="SAPBEXstdItem 9 2 6 11" xfId="63960"/>
    <cellStyle name="SAPBEXstdItem 9 2 6 2" xfId="2834"/>
    <cellStyle name="SAPBEXstdItem 9 2 6 2 10" xfId="63961"/>
    <cellStyle name="SAPBEXstdItem 9 2 6 2 2" xfId="6990"/>
    <cellStyle name="SAPBEXstdItem 9 2 6 2 2 2" xfId="32200"/>
    <cellStyle name="SAPBEXstdItem 9 2 6 2 2 2 2" xfId="63962"/>
    <cellStyle name="SAPBEXstdItem 9 2 6 2 2 3" xfId="52924"/>
    <cellStyle name="SAPBEXstdItem 9 2 6 2 3" xfId="8973"/>
    <cellStyle name="SAPBEXstdItem 9 2 6 2 3 2" xfId="32201"/>
    <cellStyle name="SAPBEXstdItem 9 2 6 2 3 2 2" xfId="63963"/>
    <cellStyle name="SAPBEXstdItem 9 2 6 2 3 3" xfId="52925"/>
    <cellStyle name="SAPBEXstdItem 9 2 6 2 4" xfId="10426"/>
    <cellStyle name="SAPBEXstdItem 9 2 6 2 4 2" xfId="32202"/>
    <cellStyle name="SAPBEXstdItem 9 2 6 2 4 3" xfId="52926"/>
    <cellStyle name="SAPBEXstdItem 9 2 6 2 5" xfId="11850"/>
    <cellStyle name="SAPBEXstdItem 9 2 6 2 5 2" xfId="32203"/>
    <cellStyle name="SAPBEXstdItem 9 2 6 2 5 3" xfId="52927"/>
    <cellStyle name="SAPBEXstdItem 9 2 6 2 6" xfId="13225"/>
    <cellStyle name="SAPBEXstdItem 9 2 6 2 6 2" xfId="52928"/>
    <cellStyle name="SAPBEXstdItem 9 2 6 2 7" xfId="14575"/>
    <cellStyle name="SAPBEXstdItem 9 2 6 2 8" xfId="52929"/>
    <cellStyle name="SAPBEXstdItem 9 2 6 2 9" xfId="63964"/>
    <cellStyle name="SAPBEXstdItem 9 2 6 3" xfId="5862"/>
    <cellStyle name="SAPBEXstdItem 9 2 6 3 2" xfId="32204"/>
    <cellStyle name="SAPBEXstdItem 9 2 6 3 2 2" xfId="63965"/>
    <cellStyle name="SAPBEXstdItem 9 2 6 3 3" xfId="52930"/>
    <cellStyle name="SAPBEXstdItem 9 2 6 4" xfId="7933"/>
    <cellStyle name="SAPBEXstdItem 9 2 6 4 2" xfId="32205"/>
    <cellStyle name="SAPBEXstdItem 9 2 6 4 2 2" xfId="63966"/>
    <cellStyle name="SAPBEXstdItem 9 2 6 4 3" xfId="52931"/>
    <cellStyle name="SAPBEXstdItem 9 2 6 5" xfId="7748"/>
    <cellStyle name="SAPBEXstdItem 9 2 6 5 2" xfId="32206"/>
    <cellStyle name="SAPBEXstdItem 9 2 6 5 3" xfId="52932"/>
    <cellStyle name="SAPBEXstdItem 9 2 6 6" xfId="4973"/>
    <cellStyle name="SAPBEXstdItem 9 2 6 6 2" xfId="32207"/>
    <cellStyle name="SAPBEXstdItem 9 2 6 6 3" xfId="52933"/>
    <cellStyle name="SAPBEXstdItem 9 2 6 7" xfId="5189"/>
    <cellStyle name="SAPBEXstdItem 9 2 6 7 2" xfId="52934"/>
    <cellStyle name="SAPBEXstdItem 9 2 6 8" xfId="12713"/>
    <cellStyle name="SAPBEXstdItem 9 2 6 9" xfId="52935"/>
    <cellStyle name="SAPBEXstdItem 9 2 7" xfId="2835"/>
    <cellStyle name="SAPBEXstdItem 9 2 7 10" xfId="63967"/>
    <cellStyle name="SAPBEXstdItem 9 2 7 11" xfId="63968"/>
    <cellStyle name="SAPBEXstdItem 9 2 7 2" xfId="2836"/>
    <cellStyle name="SAPBEXstdItem 9 2 7 2 10" xfId="63969"/>
    <cellStyle name="SAPBEXstdItem 9 2 7 2 2" xfId="7215"/>
    <cellStyle name="SAPBEXstdItem 9 2 7 2 2 2" xfId="32208"/>
    <cellStyle name="SAPBEXstdItem 9 2 7 2 2 2 2" xfId="63970"/>
    <cellStyle name="SAPBEXstdItem 9 2 7 2 2 3" xfId="52936"/>
    <cellStyle name="SAPBEXstdItem 9 2 7 2 3" xfId="9198"/>
    <cellStyle name="SAPBEXstdItem 9 2 7 2 3 2" xfId="32209"/>
    <cellStyle name="SAPBEXstdItem 9 2 7 2 3 2 2" xfId="63971"/>
    <cellStyle name="SAPBEXstdItem 9 2 7 2 3 3" xfId="52937"/>
    <cellStyle name="SAPBEXstdItem 9 2 7 2 4" xfId="10651"/>
    <cellStyle name="SAPBEXstdItem 9 2 7 2 4 2" xfId="32210"/>
    <cellStyle name="SAPBEXstdItem 9 2 7 2 4 3" xfId="52938"/>
    <cellStyle name="SAPBEXstdItem 9 2 7 2 5" xfId="12075"/>
    <cellStyle name="SAPBEXstdItem 9 2 7 2 5 2" xfId="32211"/>
    <cellStyle name="SAPBEXstdItem 9 2 7 2 5 3" xfId="52939"/>
    <cellStyle name="SAPBEXstdItem 9 2 7 2 6" xfId="13450"/>
    <cellStyle name="SAPBEXstdItem 9 2 7 2 6 2" xfId="32212"/>
    <cellStyle name="SAPBEXstdItem 9 2 7 2 6 3" xfId="52940"/>
    <cellStyle name="SAPBEXstdItem 9 2 7 2 7" xfId="14800"/>
    <cellStyle name="SAPBEXstdItem 9 2 7 2 7 2" xfId="52941"/>
    <cellStyle name="SAPBEXstdItem 9 2 7 2 8" xfId="4438"/>
    <cellStyle name="SAPBEXstdItem 9 2 7 2 9" xfId="63972"/>
    <cellStyle name="SAPBEXstdItem 9 2 7 3" xfId="6087"/>
    <cellStyle name="SAPBEXstdItem 9 2 7 3 2" xfId="32213"/>
    <cellStyle name="SAPBEXstdItem 9 2 7 3 2 2" xfId="63973"/>
    <cellStyle name="SAPBEXstdItem 9 2 7 3 3" xfId="52942"/>
    <cellStyle name="SAPBEXstdItem 9 2 7 4" xfId="8158"/>
    <cellStyle name="SAPBEXstdItem 9 2 7 4 2" xfId="32214"/>
    <cellStyle name="SAPBEXstdItem 9 2 7 4 2 2" xfId="63974"/>
    <cellStyle name="SAPBEXstdItem 9 2 7 4 3" xfId="52943"/>
    <cellStyle name="SAPBEXstdItem 9 2 7 5" xfId="9645"/>
    <cellStyle name="SAPBEXstdItem 9 2 7 5 2" xfId="32215"/>
    <cellStyle name="SAPBEXstdItem 9 2 7 5 3" xfId="52944"/>
    <cellStyle name="SAPBEXstdItem 9 2 7 6" xfId="11098"/>
    <cellStyle name="SAPBEXstdItem 9 2 7 6 2" xfId="32216"/>
    <cellStyle name="SAPBEXstdItem 9 2 7 6 3" xfId="52945"/>
    <cellStyle name="SAPBEXstdItem 9 2 7 7" xfId="12524"/>
    <cellStyle name="SAPBEXstdItem 9 2 7 7 2" xfId="32217"/>
    <cellStyle name="SAPBEXstdItem 9 2 7 7 3" xfId="52946"/>
    <cellStyle name="SAPBEXstdItem 9 2 7 8" xfId="13896"/>
    <cellStyle name="SAPBEXstdItem 9 2 7 8 2" xfId="52947"/>
    <cellStyle name="SAPBEXstdItem 9 2 7 9" xfId="3724"/>
    <cellStyle name="SAPBEXstdItem 9 2 8" xfId="3951"/>
    <cellStyle name="SAPBEXstdItem 9 2 8 2" xfId="4269"/>
    <cellStyle name="SAPBEXstdItem 9 2 8 2 2" xfId="32218"/>
    <cellStyle name="SAPBEXstdItem 9 2 8 2 2 2" xfId="32219"/>
    <cellStyle name="SAPBEXstdItem 9 2 8 2 2 3" xfId="63975"/>
    <cellStyle name="SAPBEXstdItem 9 2 8 2 3" xfId="32220"/>
    <cellStyle name="SAPBEXstdItem 9 2 8 2 3 2" xfId="32221"/>
    <cellStyle name="SAPBEXstdItem 9 2 8 2 3 3" xfId="63976"/>
    <cellStyle name="SAPBEXstdItem 9 2 8 2 4" xfId="32222"/>
    <cellStyle name="SAPBEXstdItem 9 2 8 2 5" xfId="52948"/>
    <cellStyle name="SAPBEXstdItem 9 2 8 3" xfId="32223"/>
    <cellStyle name="SAPBEXstdItem 9 2 8 3 2" xfId="32224"/>
    <cellStyle name="SAPBEXstdItem 9 2 8 3 3" xfId="63977"/>
    <cellStyle name="SAPBEXstdItem 9 2 8 4" xfId="32225"/>
    <cellStyle name="SAPBEXstdItem 9 2 8 4 2" xfId="32226"/>
    <cellStyle name="SAPBEXstdItem 9 2 8 4 3" xfId="63978"/>
    <cellStyle name="SAPBEXstdItem 9 2 8 5" xfId="32227"/>
    <cellStyle name="SAPBEXstdItem 9 2 8 5 2" xfId="63979"/>
    <cellStyle name="SAPBEXstdItem 9 2 8 6" xfId="52949"/>
    <cellStyle name="SAPBEXstdItem 9 2 8 7" xfId="63980"/>
    <cellStyle name="SAPBEXstdItem 9 2 9" xfId="3978"/>
    <cellStyle name="SAPBEXstdItem 9 2 9 2" xfId="3622"/>
    <cellStyle name="SAPBEXstdItem 9 2 9 2 2" xfId="32228"/>
    <cellStyle name="SAPBEXstdItem 9 2 9 2 2 2" xfId="32229"/>
    <cellStyle name="SAPBEXstdItem 9 2 9 2 2 3" xfId="63981"/>
    <cellStyle name="SAPBEXstdItem 9 2 9 2 3" xfId="32230"/>
    <cellStyle name="SAPBEXstdItem 9 2 9 2 3 2" xfId="32231"/>
    <cellStyle name="SAPBEXstdItem 9 2 9 2 3 3" xfId="63982"/>
    <cellStyle name="SAPBEXstdItem 9 2 9 2 4" xfId="32232"/>
    <cellStyle name="SAPBEXstdItem 9 2 9 2 5" xfId="52950"/>
    <cellStyle name="SAPBEXstdItem 9 2 9 3" xfId="32233"/>
    <cellStyle name="SAPBEXstdItem 9 2 9 3 2" xfId="32234"/>
    <cellStyle name="SAPBEXstdItem 9 2 9 3 3" xfId="63983"/>
    <cellStyle name="SAPBEXstdItem 9 2 9 4" xfId="32235"/>
    <cellStyle name="SAPBEXstdItem 9 2 9 4 2" xfId="32236"/>
    <cellStyle name="SAPBEXstdItem 9 2 9 4 3" xfId="63984"/>
    <cellStyle name="SAPBEXstdItem 9 2 9 5" xfId="32237"/>
    <cellStyle name="SAPBEXstdItem 9 2 9 6" xfId="52951"/>
    <cellStyle name="SAPBEXstdItem 9 3" xfId="32238"/>
    <cellStyle name="SAPBEXstdItem 9 3 2" xfId="32239"/>
    <cellStyle name="SAPBEXstdItem 9 3 3" xfId="52952"/>
    <cellStyle name="SAPBEXstdItem 9 4" xfId="52953"/>
    <cellStyle name="SAPBEXtitle" xfId="280"/>
    <cellStyle name="SAPBEXtitle 2" xfId="2837"/>
    <cellStyle name="SAPBEXtitle 2 10" xfId="4378"/>
    <cellStyle name="SAPBEXtitle 2 10 2" xfId="32240"/>
    <cellStyle name="SAPBEXtitle 2 10 2 2" xfId="32241"/>
    <cellStyle name="SAPBEXtitle 2 10 2 3" xfId="63985"/>
    <cellStyle name="SAPBEXtitle 2 10 3" xfId="32242"/>
    <cellStyle name="SAPBEXtitle 2 10 3 2" xfId="32243"/>
    <cellStyle name="SAPBEXtitle 2 10 3 3" xfId="63986"/>
    <cellStyle name="SAPBEXtitle 2 10 4" xfId="32244"/>
    <cellStyle name="SAPBEXtitle 2 10 5" xfId="52954"/>
    <cellStyle name="SAPBEXtitle 2 11" xfId="4877"/>
    <cellStyle name="SAPBEXtitle 2 11 2" xfId="32245"/>
    <cellStyle name="SAPBEXtitle 2 11 2 2" xfId="32246"/>
    <cellStyle name="SAPBEXtitle 2 11 2 3" xfId="63987"/>
    <cellStyle name="SAPBEXtitle 2 11 3" xfId="32247"/>
    <cellStyle name="SAPBEXtitle 2 11 3 2" xfId="32248"/>
    <cellStyle name="SAPBEXtitle 2 11 3 3" xfId="63988"/>
    <cellStyle name="SAPBEXtitle 2 11 4" xfId="32249"/>
    <cellStyle name="SAPBEXtitle 2 11 5" xfId="52955"/>
    <cellStyle name="SAPBEXtitle 2 12" xfId="4838"/>
    <cellStyle name="SAPBEXtitle 2 12 2" xfId="32250"/>
    <cellStyle name="SAPBEXtitle 2 12 2 2" xfId="32251"/>
    <cellStyle name="SAPBEXtitle 2 12 2 3" xfId="63989"/>
    <cellStyle name="SAPBEXtitle 2 12 3" xfId="32252"/>
    <cellStyle name="SAPBEXtitle 2 12 3 2" xfId="32253"/>
    <cellStyle name="SAPBEXtitle 2 12 3 3" xfId="63990"/>
    <cellStyle name="SAPBEXtitle 2 12 4" xfId="32254"/>
    <cellStyle name="SAPBEXtitle 2 12 5" xfId="52956"/>
    <cellStyle name="SAPBEXtitle 2 13" xfId="32255"/>
    <cellStyle name="SAPBEXtitle 2 13 2" xfId="32256"/>
    <cellStyle name="SAPBEXtitle 2 13 3" xfId="63991"/>
    <cellStyle name="SAPBEXtitle 2 14" xfId="52957"/>
    <cellStyle name="SAPBEXtitle 2 2" xfId="2838"/>
    <cellStyle name="SAPBEXtitle 2 2 10" xfId="4369"/>
    <cellStyle name="SAPBEXtitle 2 2 10 2" xfId="32257"/>
    <cellStyle name="SAPBEXtitle 2 2 10 2 2" xfId="32258"/>
    <cellStyle name="SAPBEXtitle 2 2 10 2 3" xfId="63992"/>
    <cellStyle name="SAPBEXtitle 2 2 10 3" xfId="32259"/>
    <cellStyle name="SAPBEXtitle 2 2 10 3 2" xfId="32260"/>
    <cellStyle name="SAPBEXtitle 2 2 10 3 3" xfId="63993"/>
    <cellStyle name="SAPBEXtitle 2 2 10 4" xfId="32261"/>
    <cellStyle name="SAPBEXtitle 2 2 10 5" xfId="52958"/>
    <cellStyle name="SAPBEXtitle 2 2 11" xfId="32262"/>
    <cellStyle name="SAPBEXtitle 2 2 11 2" xfId="32263"/>
    <cellStyle name="SAPBEXtitle 2 2 11 3" xfId="63994"/>
    <cellStyle name="SAPBEXtitle 2 2 12" xfId="52959"/>
    <cellStyle name="SAPBEXtitle 2 2 2" xfId="2839"/>
    <cellStyle name="SAPBEXtitle 2 2 2 2" xfId="2840"/>
    <cellStyle name="SAPBEXtitle 2 2 2 2 2" xfId="2841"/>
    <cellStyle name="SAPBEXtitle 2 2 2 2 2 2" xfId="9464"/>
    <cellStyle name="SAPBEXtitle 2 2 2 2 2 2 2" xfId="32264"/>
    <cellStyle name="SAPBEXtitle 2 2 2 2 2 2 2 2" xfId="63995"/>
    <cellStyle name="SAPBEXtitle 2 2 2 2 2 2 3" xfId="52960"/>
    <cellStyle name="SAPBEXtitle 2 2 2 2 2 3" xfId="10917"/>
    <cellStyle name="SAPBEXtitle 2 2 2 2 2 3 2" xfId="32265"/>
    <cellStyle name="SAPBEXtitle 2 2 2 2 2 3 3" xfId="52961"/>
    <cellStyle name="SAPBEXtitle 2 2 2 2 2 4" xfId="12341"/>
    <cellStyle name="SAPBEXtitle 2 2 2 2 2 4 2" xfId="32266"/>
    <cellStyle name="SAPBEXtitle 2 2 2 2 2 4 3" xfId="52962"/>
    <cellStyle name="SAPBEXtitle 2 2 2 2 2 5" xfId="13716"/>
    <cellStyle name="SAPBEXtitle 2 2 2 2 2 5 2" xfId="52963"/>
    <cellStyle name="SAPBEXtitle 2 2 2 2 2 6" xfId="15066"/>
    <cellStyle name="SAPBEXtitle 2 2 2 2 2 7" xfId="7481"/>
    <cellStyle name="SAPBEXtitle 2 2 2 2 2 8" xfId="63996"/>
    <cellStyle name="SAPBEXtitle 2 2 2 2 2 9" xfId="63997"/>
    <cellStyle name="SAPBEXtitle 2 2 2 2 3" xfId="6344"/>
    <cellStyle name="SAPBEXtitle 2 2 2 2 3 2" xfId="32267"/>
    <cellStyle name="SAPBEXtitle 2 2 2 2 3 2 2" xfId="63998"/>
    <cellStyle name="SAPBEXtitle 2 2 2 2 3 3" xfId="52964"/>
    <cellStyle name="SAPBEXtitle 2 2 2 2 4" xfId="32268"/>
    <cellStyle name="SAPBEXtitle 2 2 2 2 4 2" xfId="32269"/>
    <cellStyle name="SAPBEXtitle 2 2 2 2 4 3" xfId="63999"/>
    <cellStyle name="SAPBEXtitle 2 2 2 2 5" xfId="32270"/>
    <cellStyle name="SAPBEXtitle 2 2 2 2 6" xfId="52965"/>
    <cellStyle name="SAPBEXtitle 2 2 2 3" xfId="2842"/>
    <cellStyle name="SAPBEXtitle 2 2 2 3 2" xfId="8552"/>
    <cellStyle name="SAPBEXtitle 2 2 2 3 2 2" xfId="32271"/>
    <cellStyle name="SAPBEXtitle 2 2 2 3 2 2 2" xfId="64000"/>
    <cellStyle name="SAPBEXtitle 2 2 2 3 2 3" xfId="52966"/>
    <cellStyle name="SAPBEXtitle 2 2 2 3 3" xfId="10005"/>
    <cellStyle name="SAPBEXtitle 2 2 2 3 3 2" xfId="32272"/>
    <cellStyle name="SAPBEXtitle 2 2 2 3 3 3" xfId="52967"/>
    <cellStyle name="SAPBEXtitle 2 2 2 3 4" xfId="11429"/>
    <cellStyle name="SAPBEXtitle 2 2 2 3 4 2" xfId="32273"/>
    <cellStyle name="SAPBEXtitle 2 2 2 3 4 3" xfId="52968"/>
    <cellStyle name="SAPBEXtitle 2 2 2 3 5" xfId="12804"/>
    <cellStyle name="SAPBEXtitle 2 2 2 3 5 2" xfId="32274"/>
    <cellStyle name="SAPBEXtitle 2 2 2 3 5 3" xfId="52969"/>
    <cellStyle name="SAPBEXtitle 2 2 2 3 6" xfId="14154"/>
    <cellStyle name="SAPBEXtitle 2 2 2 3 6 2" xfId="52970"/>
    <cellStyle name="SAPBEXtitle 2 2 2 3 7" xfId="6569"/>
    <cellStyle name="SAPBEXtitle 2 2 2 3 8" xfId="64001"/>
    <cellStyle name="SAPBEXtitle 2 2 2 3 9" xfId="64002"/>
    <cellStyle name="SAPBEXtitle 2 2 2 4" xfId="5442"/>
    <cellStyle name="SAPBEXtitle 2 2 2 4 2" xfId="32275"/>
    <cellStyle name="SAPBEXtitle 2 2 2 4 2 2" xfId="64003"/>
    <cellStyle name="SAPBEXtitle 2 2 2 4 3" xfId="52971"/>
    <cellStyle name="SAPBEXtitle 2 2 2 5" xfId="32276"/>
    <cellStyle name="SAPBEXtitle 2 2 2 5 2" xfId="32277"/>
    <cellStyle name="SAPBEXtitle 2 2 2 5 3" xfId="52972"/>
    <cellStyle name="SAPBEXtitle 2 2 2 6" xfId="52973"/>
    <cellStyle name="SAPBEXtitle 2 2 3" xfId="2843"/>
    <cellStyle name="SAPBEXtitle 2 2 3 2" xfId="2844"/>
    <cellStyle name="SAPBEXtitle 2 2 3 2 2" xfId="8778"/>
    <cellStyle name="SAPBEXtitle 2 2 3 2 2 2" xfId="32278"/>
    <cellStyle name="SAPBEXtitle 2 2 3 2 2 2 2" xfId="64004"/>
    <cellStyle name="SAPBEXtitle 2 2 3 2 2 3" xfId="52974"/>
    <cellStyle name="SAPBEXtitle 2 2 3 2 3" xfId="10231"/>
    <cellStyle name="SAPBEXtitle 2 2 3 2 3 2" xfId="32279"/>
    <cellStyle name="SAPBEXtitle 2 2 3 2 3 2 2" xfId="64005"/>
    <cellStyle name="SAPBEXtitle 2 2 3 2 3 3" xfId="52975"/>
    <cellStyle name="SAPBEXtitle 2 2 3 2 4" xfId="11655"/>
    <cellStyle name="SAPBEXtitle 2 2 3 2 4 2" xfId="32280"/>
    <cellStyle name="SAPBEXtitle 2 2 3 2 4 3" xfId="52976"/>
    <cellStyle name="SAPBEXtitle 2 2 3 2 5" xfId="13030"/>
    <cellStyle name="SAPBEXtitle 2 2 3 2 5 2" xfId="52977"/>
    <cellStyle name="SAPBEXtitle 2 2 3 2 6" xfId="14380"/>
    <cellStyle name="SAPBEXtitle 2 2 3 2 7" xfId="6795"/>
    <cellStyle name="SAPBEXtitle 2 2 3 2 8" xfId="64006"/>
    <cellStyle name="SAPBEXtitle 2 2 3 2 9" xfId="64007"/>
    <cellStyle name="SAPBEXtitle 2 2 3 3" xfId="5668"/>
    <cellStyle name="SAPBEXtitle 2 2 3 3 2" xfId="32281"/>
    <cellStyle name="SAPBEXtitle 2 2 3 3 2 2" xfId="64008"/>
    <cellStyle name="SAPBEXtitle 2 2 3 3 3" xfId="52978"/>
    <cellStyle name="SAPBEXtitle 2 2 3 4" xfId="32282"/>
    <cellStyle name="SAPBEXtitle 2 2 3 4 2" xfId="32283"/>
    <cellStyle name="SAPBEXtitle 2 2 3 4 3" xfId="64009"/>
    <cellStyle name="SAPBEXtitle 2 2 3 5" xfId="32284"/>
    <cellStyle name="SAPBEXtitle 2 2 3 6" xfId="52979"/>
    <cellStyle name="SAPBEXtitle 2 2 4" xfId="2845"/>
    <cellStyle name="SAPBEXtitle 2 2 4 10" xfId="64010"/>
    <cellStyle name="SAPBEXtitle 2 2 4 11" xfId="64011"/>
    <cellStyle name="SAPBEXtitle 2 2 4 2" xfId="2846"/>
    <cellStyle name="SAPBEXtitle 2 2 4 2 10" xfId="64012"/>
    <cellStyle name="SAPBEXtitle 2 2 4 2 2" xfId="7024"/>
    <cellStyle name="SAPBEXtitle 2 2 4 2 2 2" xfId="32285"/>
    <cellStyle name="SAPBEXtitle 2 2 4 2 2 2 2" xfId="64013"/>
    <cellStyle name="SAPBEXtitle 2 2 4 2 2 3" xfId="52980"/>
    <cellStyle name="SAPBEXtitle 2 2 4 2 3" xfId="9007"/>
    <cellStyle name="SAPBEXtitle 2 2 4 2 3 2" xfId="32286"/>
    <cellStyle name="SAPBEXtitle 2 2 4 2 3 2 2" xfId="64014"/>
    <cellStyle name="SAPBEXtitle 2 2 4 2 3 3" xfId="52981"/>
    <cellStyle name="SAPBEXtitle 2 2 4 2 4" xfId="10460"/>
    <cellStyle name="SAPBEXtitle 2 2 4 2 4 2" xfId="32287"/>
    <cellStyle name="SAPBEXtitle 2 2 4 2 4 3" xfId="52982"/>
    <cellStyle name="SAPBEXtitle 2 2 4 2 5" xfId="11884"/>
    <cellStyle name="SAPBEXtitle 2 2 4 2 5 2" xfId="32288"/>
    <cellStyle name="SAPBEXtitle 2 2 4 2 5 3" xfId="52983"/>
    <cellStyle name="SAPBEXtitle 2 2 4 2 6" xfId="13259"/>
    <cellStyle name="SAPBEXtitle 2 2 4 2 6 2" xfId="52984"/>
    <cellStyle name="SAPBEXtitle 2 2 4 2 7" xfId="14609"/>
    <cellStyle name="SAPBEXtitle 2 2 4 2 8" xfId="52985"/>
    <cellStyle name="SAPBEXtitle 2 2 4 2 9" xfId="64015"/>
    <cellStyle name="SAPBEXtitle 2 2 4 3" xfId="5896"/>
    <cellStyle name="SAPBEXtitle 2 2 4 3 2" xfId="32289"/>
    <cellStyle name="SAPBEXtitle 2 2 4 3 2 2" xfId="64016"/>
    <cellStyle name="SAPBEXtitle 2 2 4 3 3" xfId="52986"/>
    <cellStyle name="SAPBEXtitle 2 2 4 4" xfId="7967"/>
    <cellStyle name="SAPBEXtitle 2 2 4 4 2" xfId="32290"/>
    <cellStyle name="SAPBEXtitle 2 2 4 4 2 2" xfId="64017"/>
    <cellStyle name="SAPBEXtitle 2 2 4 4 3" xfId="52987"/>
    <cellStyle name="SAPBEXtitle 2 2 4 5" xfId="5266"/>
    <cellStyle name="SAPBEXtitle 2 2 4 5 2" xfId="32291"/>
    <cellStyle name="SAPBEXtitle 2 2 4 5 3" xfId="52988"/>
    <cellStyle name="SAPBEXtitle 2 2 4 6" xfId="4984"/>
    <cellStyle name="SAPBEXtitle 2 2 4 6 2" xfId="32292"/>
    <cellStyle name="SAPBEXtitle 2 2 4 6 3" xfId="52989"/>
    <cellStyle name="SAPBEXtitle 2 2 4 7" xfId="5077"/>
    <cellStyle name="SAPBEXtitle 2 2 4 7 2" xfId="52990"/>
    <cellStyle name="SAPBEXtitle 2 2 4 8" xfId="9912"/>
    <cellStyle name="SAPBEXtitle 2 2 4 9" xfId="52991"/>
    <cellStyle name="SAPBEXtitle 2 2 5" xfId="2847"/>
    <cellStyle name="SAPBEXtitle 2 2 5 10" xfId="64018"/>
    <cellStyle name="SAPBEXtitle 2 2 5 11" xfId="64019"/>
    <cellStyle name="SAPBEXtitle 2 2 5 2" xfId="2848"/>
    <cellStyle name="SAPBEXtitle 2 2 5 2 10" xfId="64020"/>
    <cellStyle name="SAPBEXtitle 2 2 5 2 2" xfId="7248"/>
    <cellStyle name="SAPBEXtitle 2 2 5 2 2 2" xfId="32293"/>
    <cellStyle name="SAPBEXtitle 2 2 5 2 2 2 2" xfId="64021"/>
    <cellStyle name="SAPBEXtitle 2 2 5 2 2 3" xfId="52992"/>
    <cellStyle name="SAPBEXtitle 2 2 5 2 3" xfId="9231"/>
    <cellStyle name="SAPBEXtitle 2 2 5 2 3 2" xfId="32294"/>
    <cellStyle name="SAPBEXtitle 2 2 5 2 3 2 2" xfId="64022"/>
    <cellStyle name="SAPBEXtitle 2 2 5 2 3 3" xfId="52993"/>
    <cellStyle name="SAPBEXtitle 2 2 5 2 4" xfId="10684"/>
    <cellStyle name="SAPBEXtitle 2 2 5 2 4 2" xfId="32295"/>
    <cellStyle name="SAPBEXtitle 2 2 5 2 4 3" xfId="52994"/>
    <cellStyle name="SAPBEXtitle 2 2 5 2 5" xfId="12108"/>
    <cellStyle name="SAPBEXtitle 2 2 5 2 5 2" xfId="32296"/>
    <cellStyle name="SAPBEXtitle 2 2 5 2 5 3" xfId="52995"/>
    <cellStyle name="SAPBEXtitle 2 2 5 2 6" xfId="13483"/>
    <cellStyle name="SAPBEXtitle 2 2 5 2 6 2" xfId="32297"/>
    <cellStyle name="SAPBEXtitle 2 2 5 2 6 3" xfId="52996"/>
    <cellStyle name="SAPBEXtitle 2 2 5 2 7" xfId="14833"/>
    <cellStyle name="SAPBEXtitle 2 2 5 2 7 2" xfId="52997"/>
    <cellStyle name="SAPBEXtitle 2 2 5 2 8" xfId="4487"/>
    <cellStyle name="SAPBEXtitle 2 2 5 2 9" xfId="64023"/>
    <cellStyle name="SAPBEXtitle 2 2 5 3" xfId="6120"/>
    <cellStyle name="SAPBEXtitle 2 2 5 3 2" xfId="32298"/>
    <cellStyle name="SAPBEXtitle 2 2 5 3 2 2" xfId="64024"/>
    <cellStyle name="SAPBEXtitle 2 2 5 3 3" xfId="52998"/>
    <cellStyle name="SAPBEXtitle 2 2 5 4" xfId="8191"/>
    <cellStyle name="SAPBEXtitle 2 2 5 4 2" xfId="32299"/>
    <cellStyle name="SAPBEXtitle 2 2 5 4 2 2" xfId="64025"/>
    <cellStyle name="SAPBEXtitle 2 2 5 4 3" xfId="52999"/>
    <cellStyle name="SAPBEXtitle 2 2 5 5" xfId="9678"/>
    <cellStyle name="SAPBEXtitle 2 2 5 5 2" xfId="32300"/>
    <cellStyle name="SAPBEXtitle 2 2 5 5 3" xfId="53000"/>
    <cellStyle name="SAPBEXtitle 2 2 5 6" xfId="11131"/>
    <cellStyle name="SAPBEXtitle 2 2 5 6 2" xfId="32301"/>
    <cellStyle name="SAPBEXtitle 2 2 5 6 3" xfId="53001"/>
    <cellStyle name="SAPBEXtitle 2 2 5 7" xfId="12557"/>
    <cellStyle name="SAPBEXtitle 2 2 5 7 2" xfId="32302"/>
    <cellStyle name="SAPBEXtitle 2 2 5 7 3" xfId="53002"/>
    <cellStyle name="SAPBEXtitle 2 2 5 8" xfId="13929"/>
    <cellStyle name="SAPBEXtitle 2 2 5 8 2" xfId="53003"/>
    <cellStyle name="SAPBEXtitle 2 2 5 9" xfId="3759"/>
    <cellStyle name="SAPBEXtitle 2 2 6" xfId="3986"/>
    <cellStyle name="SAPBEXtitle 2 2 6 2" xfId="3487"/>
    <cellStyle name="SAPBEXtitle 2 2 6 2 2" xfId="32303"/>
    <cellStyle name="SAPBEXtitle 2 2 6 2 2 2" xfId="32304"/>
    <cellStyle name="SAPBEXtitle 2 2 6 2 2 3" xfId="64026"/>
    <cellStyle name="SAPBEXtitle 2 2 6 2 3" xfId="32305"/>
    <cellStyle name="SAPBEXtitle 2 2 6 2 3 2" xfId="32306"/>
    <cellStyle name="SAPBEXtitle 2 2 6 2 3 3" xfId="64027"/>
    <cellStyle name="SAPBEXtitle 2 2 6 2 4" xfId="32307"/>
    <cellStyle name="SAPBEXtitle 2 2 6 2 5" xfId="53004"/>
    <cellStyle name="SAPBEXtitle 2 2 6 3" xfId="32308"/>
    <cellStyle name="SAPBEXtitle 2 2 6 3 2" xfId="32309"/>
    <cellStyle name="SAPBEXtitle 2 2 6 3 3" xfId="64028"/>
    <cellStyle name="SAPBEXtitle 2 2 6 4" xfId="32310"/>
    <cellStyle name="SAPBEXtitle 2 2 6 4 2" xfId="32311"/>
    <cellStyle name="SAPBEXtitle 2 2 6 4 3" xfId="64029"/>
    <cellStyle name="SAPBEXtitle 2 2 6 5" xfId="32312"/>
    <cellStyle name="SAPBEXtitle 2 2 6 5 2" xfId="64030"/>
    <cellStyle name="SAPBEXtitle 2 2 6 6" xfId="53005"/>
    <cellStyle name="SAPBEXtitle 2 2 6 7" xfId="64031"/>
    <cellStyle name="SAPBEXtitle 2 2 7" xfId="3247"/>
    <cellStyle name="SAPBEXtitle 2 2 7 2" xfId="4265"/>
    <cellStyle name="SAPBEXtitle 2 2 7 2 2" xfId="32313"/>
    <cellStyle name="SAPBEXtitle 2 2 7 2 2 2" xfId="32314"/>
    <cellStyle name="SAPBEXtitle 2 2 7 2 2 3" xfId="64032"/>
    <cellStyle name="SAPBEXtitle 2 2 7 2 3" xfId="32315"/>
    <cellStyle name="SAPBEXtitle 2 2 7 2 3 2" xfId="32316"/>
    <cellStyle name="SAPBEXtitle 2 2 7 2 3 3" xfId="64033"/>
    <cellStyle name="SAPBEXtitle 2 2 7 2 4" xfId="32317"/>
    <cellStyle name="SAPBEXtitle 2 2 7 2 5" xfId="53006"/>
    <cellStyle name="SAPBEXtitle 2 2 7 3" xfId="32318"/>
    <cellStyle name="SAPBEXtitle 2 2 7 3 2" xfId="32319"/>
    <cellStyle name="SAPBEXtitle 2 2 7 3 3" xfId="64034"/>
    <cellStyle name="SAPBEXtitle 2 2 7 4" xfId="32320"/>
    <cellStyle name="SAPBEXtitle 2 2 7 4 2" xfId="32321"/>
    <cellStyle name="SAPBEXtitle 2 2 7 4 3" xfId="64035"/>
    <cellStyle name="SAPBEXtitle 2 2 7 5" xfId="32322"/>
    <cellStyle name="SAPBEXtitle 2 2 7 6" xfId="53007"/>
    <cellStyle name="SAPBEXtitle 2 2 8" xfId="4262"/>
    <cellStyle name="SAPBEXtitle 2 2 8 2" xfId="32323"/>
    <cellStyle name="SAPBEXtitle 2 2 8 2 2" xfId="32324"/>
    <cellStyle name="SAPBEXtitle 2 2 8 2 3" xfId="64036"/>
    <cellStyle name="SAPBEXtitle 2 2 8 3" xfId="32325"/>
    <cellStyle name="SAPBEXtitle 2 2 8 3 2" xfId="32326"/>
    <cellStyle name="SAPBEXtitle 2 2 8 3 3" xfId="64037"/>
    <cellStyle name="SAPBEXtitle 2 2 8 4" xfId="32327"/>
    <cellStyle name="SAPBEXtitle 2 2 8 5" xfId="53008"/>
    <cellStyle name="SAPBEXtitle 2 2 9" xfId="2952"/>
    <cellStyle name="SAPBEXtitle 2 2 9 2" xfId="32328"/>
    <cellStyle name="SAPBEXtitle 2 2 9 2 2" xfId="32329"/>
    <cellStyle name="SAPBEXtitle 2 2 9 2 3" xfId="64038"/>
    <cellStyle name="SAPBEXtitle 2 2 9 3" xfId="32330"/>
    <cellStyle name="SAPBEXtitle 2 2 9 3 2" xfId="32331"/>
    <cellStyle name="SAPBEXtitle 2 2 9 3 3" xfId="64039"/>
    <cellStyle name="SAPBEXtitle 2 2 9 4" xfId="32332"/>
    <cellStyle name="SAPBEXtitle 2 2 9 5" xfId="53009"/>
    <cellStyle name="SAPBEXtitle 2 3" xfId="2849"/>
    <cellStyle name="SAPBEXtitle 2 3 10" xfId="3578"/>
    <cellStyle name="SAPBEXtitle 2 3 10 2" xfId="32333"/>
    <cellStyle name="SAPBEXtitle 2 3 10 2 2" xfId="32334"/>
    <cellStyle name="SAPBEXtitle 2 3 10 2 3" xfId="64040"/>
    <cellStyle name="SAPBEXtitle 2 3 10 3" xfId="32335"/>
    <cellStyle name="SAPBEXtitle 2 3 10 3 2" xfId="32336"/>
    <cellStyle name="SAPBEXtitle 2 3 10 3 3" xfId="64041"/>
    <cellStyle name="SAPBEXtitle 2 3 10 4" xfId="32337"/>
    <cellStyle name="SAPBEXtitle 2 3 10 5" xfId="53010"/>
    <cellStyle name="SAPBEXtitle 2 3 11" xfId="32338"/>
    <cellStyle name="SAPBEXtitle 2 3 11 2" xfId="32339"/>
    <cellStyle name="SAPBEXtitle 2 3 11 3" xfId="64042"/>
    <cellStyle name="SAPBEXtitle 2 3 12" xfId="53011"/>
    <cellStyle name="SAPBEXtitle 2 3 2" xfId="2850"/>
    <cellStyle name="SAPBEXtitle 2 3 2 2" xfId="2851"/>
    <cellStyle name="SAPBEXtitle 2 3 2 2 2" xfId="2852"/>
    <cellStyle name="SAPBEXtitle 2 3 2 2 2 2" xfId="9538"/>
    <cellStyle name="SAPBEXtitle 2 3 2 2 2 2 2" xfId="32340"/>
    <cellStyle name="SAPBEXtitle 2 3 2 2 2 2 2 2" xfId="64043"/>
    <cellStyle name="SAPBEXtitle 2 3 2 2 2 2 3" xfId="53012"/>
    <cellStyle name="SAPBEXtitle 2 3 2 2 2 3" xfId="10991"/>
    <cellStyle name="SAPBEXtitle 2 3 2 2 2 3 2" xfId="32341"/>
    <cellStyle name="SAPBEXtitle 2 3 2 2 2 3 3" xfId="53013"/>
    <cellStyle name="SAPBEXtitle 2 3 2 2 2 4" xfId="12415"/>
    <cellStyle name="SAPBEXtitle 2 3 2 2 2 4 2" xfId="32342"/>
    <cellStyle name="SAPBEXtitle 2 3 2 2 2 4 3" xfId="53014"/>
    <cellStyle name="SAPBEXtitle 2 3 2 2 2 5" xfId="13790"/>
    <cellStyle name="SAPBEXtitle 2 3 2 2 2 5 2" xfId="53015"/>
    <cellStyle name="SAPBEXtitle 2 3 2 2 2 6" xfId="15140"/>
    <cellStyle name="SAPBEXtitle 2 3 2 2 2 7" xfId="7555"/>
    <cellStyle name="SAPBEXtitle 2 3 2 2 2 8" xfId="64044"/>
    <cellStyle name="SAPBEXtitle 2 3 2 2 2 9" xfId="64045"/>
    <cellStyle name="SAPBEXtitle 2 3 2 2 3" xfId="6418"/>
    <cellStyle name="SAPBEXtitle 2 3 2 2 3 2" xfId="32343"/>
    <cellStyle name="SAPBEXtitle 2 3 2 2 3 2 2" xfId="64046"/>
    <cellStyle name="SAPBEXtitle 2 3 2 2 3 3" xfId="53016"/>
    <cellStyle name="SAPBEXtitle 2 3 2 2 4" xfId="32344"/>
    <cellStyle name="SAPBEXtitle 2 3 2 2 4 2" xfId="32345"/>
    <cellStyle name="SAPBEXtitle 2 3 2 2 4 3" xfId="64047"/>
    <cellStyle name="SAPBEXtitle 2 3 2 2 5" xfId="32346"/>
    <cellStyle name="SAPBEXtitle 2 3 2 2 6" xfId="53017"/>
    <cellStyle name="SAPBEXtitle 2 3 2 3" xfId="2853"/>
    <cellStyle name="SAPBEXtitle 2 3 2 3 2" xfId="8628"/>
    <cellStyle name="SAPBEXtitle 2 3 2 3 2 2" xfId="32347"/>
    <cellStyle name="SAPBEXtitle 2 3 2 3 2 2 2" xfId="64048"/>
    <cellStyle name="SAPBEXtitle 2 3 2 3 2 3" xfId="53018"/>
    <cellStyle name="SAPBEXtitle 2 3 2 3 3" xfId="10081"/>
    <cellStyle name="SAPBEXtitle 2 3 2 3 3 2" xfId="32348"/>
    <cellStyle name="SAPBEXtitle 2 3 2 3 3 3" xfId="53019"/>
    <cellStyle name="SAPBEXtitle 2 3 2 3 4" xfId="11505"/>
    <cellStyle name="SAPBEXtitle 2 3 2 3 4 2" xfId="32349"/>
    <cellStyle name="SAPBEXtitle 2 3 2 3 4 3" xfId="53020"/>
    <cellStyle name="SAPBEXtitle 2 3 2 3 5" xfId="12880"/>
    <cellStyle name="SAPBEXtitle 2 3 2 3 5 2" xfId="32350"/>
    <cellStyle name="SAPBEXtitle 2 3 2 3 5 3" xfId="53021"/>
    <cellStyle name="SAPBEXtitle 2 3 2 3 6" xfId="14230"/>
    <cellStyle name="SAPBEXtitle 2 3 2 3 6 2" xfId="53022"/>
    <cellStyle name="SAPBEXtitle 2 3 2 3 7" xfId="6645"/>
    <cellStyle name="SAPBEXtitle 2 3 2 3 8" xfId="64049"/>
    <cellStyle name="SAPBEXtitle 2 3 2 3 9" xfId="64050"/>
    <cellStyle name="SAPBEXtitle 2 3 2 4" xfId="5518"/>
    <cellStyle name="SAPBEXtitle 2 3 2 4 2" xfId="32351"/>
    <cellStyle name="SAPBEXtitle 2 3 2 4 2 2" xfId="64051"/>
    <cellStyle name="SAPBEXtitle 2 3 2 4 3" xfId="53023"/>
    <cellStyle name="SAPBEXtitle 2 3 2 5" xfId="32352"/>
    <cellStyle name="SAPBEXtitle 2 3 2 5 2" xfId="32353"/>
    <cellStyle name="SAPBEXtitle 2 3 2 5 3" xfId="53024"/>
    <cellStyle name="SAPBEXtitle 2 3 2 6" xfId="53025"/>
    <cellStyle name="SAPBEXtitle 2 3 3" xfId="2854"/>
    <cellStyle name="SAPBEXtitle 2 3 3 2" xfId="2855"/>
    <cellStyle name="SAPBEXtitle 2 3 3 2 2" xfId="8854"/>
    <cellStyle name="SAPBEXtitle 2 3 3 2 2 2" xfId="32354"/>
    <cellStyle name="SAPBEXtitle 2 3 3 2 2 2 2" xfId="64052"/>
    <cellStyle name="SAPBEXtitle 2 3 3 2 2 3" xfId="53026"/>
    <cellStyle name="SAPBEXtitle 2 3 3 2 3" xfId="10307"/>
    <cellStyle name="SAPBEXtitle 2 3 3 2 3 2" xfId="32355"/>
    <cellStyle name="SAPBEXtitle 2 3 3 2 3 2 2" xfId="64053"/>
    <cellStyle name="SAPBEXtitle 2 3 3 2 3 3" xfId="53027"/>
    <cellStyle name="SAPBEXtitle 2 3 3 2 4" xfId="11731"/>
    <cellStyle name="SAPBEXtitle 2 3 3 2 4 2" xfId="32356"/>
    <cellStyle name="SAPBEXtitle 2 3 3 2 4 3" xfId="53028"/>
    <cellStyle name="SAPBEXtitle 2 3 3 2 5" xfId="13106"/>
    <cellStyle name="SAPBEXtitle 2 3 3 2 5 2" xfId="53029"/>
    <cellStyle name="SAPBEXtitle 2 3 3 2 6" xfId="14456"/>
    <cellStyle name="SAPBEXtitle 2 3 3 2 7" xfId="6871"/>
    <cellStyle name="SAPBEXtitle 2 3 3 2 8" xfId="64054"/>
    <cellStyle name="SAPBEXtitle 2 3 3 2 9" xfId="64055"/>
    <cellStyle name="SAPBEXtitle 2 3 3 3" xfId="5743"/>
    <cellStyle name="SAPBEXtitle 2 3 3 3 2" xfId="32357"/>
    <cellStyle name="SAPBEXtitle 2 3 3 3 2 2" xfId="64056"/>
    <cellStyle name="SAPBEXtitle 2 3 3 3 3" xfId="53030"/>
    <cellStyle name="SAPBEXtitle 2 3 3 4" xfId="32358"/>
    <cellStyle name="SAPBEXtitle 2 3 3 4 2" xfId="32359"/>
    <cellStyle name="SAPBEXtitle 2 3 3 4 3" xfId="64057"/>
    <cellStyle name="SAPBEXtitle 2 3 3 5" xfId="32360"/>
    <cellStyle name="SAPBEXtitle 2 3 3 6" xfId="53031"/>
    <cellStyle name="SAPBEXtitle 2 3 4" xfId="2856"/>
    <cellStyle name="SAPBEXtitle 2 3 4 10" xfId="64058"/>
    <cellStyle name="SAPBEXtitle 2 3 4 11" xfId="64059"/>
    <cellStyle name="SAPBEXtitle 2 3 4 2" xfId="2857"/>
    <cellStyle name="SAPBEXtitle 2 3 4 2 10" xfId="64060"/>
    <cellStyle name="SAPBEXtitle 2 3 4 2 2" xfId="7099"/>
    <cellStyle name="SAPBEXtitle 2 3 4 2 2 2" xfId="32361"/>
    <cellStyle name="SAPBEXtitle 2 3 4 2 2 2 2" xfId="64061"/>
    <cellStyle name="SAPBEXtitle 2 3 4 2 2 3" xfId="53032"/>
    <cellStyle name="SAPBEXtitle 2 3 4 2 3" xfId="9082"/>
    <cellStyle name="SAPBEXtitle 2 3 4 2 3 2" xfId="32362"/>
    <cellStyle name="SAPBEXtitle 2 3 4 2 3 2 2" xfId="64062"/>
    <cellStyle name="SAPBEXtitle 2 3 4 2 3 3" xfId="53033"/>
    <cellStyle name="SAPBEXtitle 2 3 4 2 4" xfId="10535"/>
    <cellStyle name="SAPBEXtitle 2 3 4 2 4 2" xfId="32363"/>
    <cellStyle name="SAPBEXtitle 2 3 4 2 4 3" xfId="53034"/>
    <cellStyle name="SAPBEXtitle 2 3 4 2 5" xfId="11959"/>
    <cellStyle name="SAPBEXtitle 2 3 4 2 5 2" xfId="32364"/>
    <cellStyle name="SAPBEXtitle 2 3 4 2 5 3" xfId="53035"/>
    <cellStyle name="SAPBEXtitle 2 3 4 2 6" xfId="13334"/>
    <cellStyle name="SAPBEXtitle 2 3 4 2 6 2" xfId="53036"/>
    <cellStyle name="SAPBEXtitle 2 3 4 2 7" xfId="14684"/>
    <cellStyle name="SAPBEXtitle 2 3 4 2 8" xfId="53037"/>
    <cellStyle name="SAPBEXtitle 2 3 4 2 9" xfId="64063"/>
    <cellStyle name="SAPBEXtitle 2 3 4 3" xfId="5971"/>
    <cellStyle name="SAPBEXtitle 2 3 4 3 2" xfId="32365"/>
    <cellStyle name="SAPBEXtitle 2 3 4 3 2 2" xfId="64064"/>
    <cellStyle name="SAPBEXtitle 2 3 4 3 3" xfId="53038"/>
    <cellStyle name="SAPBEXtitle 2 3 4 4" xfId="8042"/>
    <cellStyle name="SAPBEXtitle 2 3 4 4 2" xfId="32366"/>
    <cellStyle name="SAPBEXtitle 2 3 4 4 2 2" xfId="64065"/>
    <cellStyle name="SAPBEXtitle 2 3 4 4 3" xfId="53039"/>
    <cellStyle name="SAPBEXtitle 2 3 4 5" xfId="5042"/>
    <cellStyle name="SAPBEXtitle 2 3 4 5 2" xfId="32367"/>
    <cellStyle name="SAPBEXtitle 2 3 4 5 3" xfId="53040"/>
    <cellStyle name="SAPBEXtitle 2 3 4 6" xfId="7818"/>
    <cellStyle name="SAPBEXtitle 2 3 4 6 2" xfId="32368"/>
    <cellStyle name="SAPBEXtitle 2 3 4 6 3" xfId="53041"/>
    <cellStyle name="SAPBEXtitle 2 3 4 7" xfId="4967"/>
    <cellStyle name="SAPBEXtitle 2 3 4 7 2" xfId="53042"/>
    <cellStyle name="SAPBEXtitle 2 3 4 8" xfId="5025"/>
    <cellStyle name="SAPBEXtitle 2 3 4 9" xfId="53043"/>
    <cellStyle name="SAPBEXtitle 2 3 5" xfId="2858"/>
    <cellStyle name="SAPBEXtitle 2 3 5 10" xfId="64066"/>
    <cellStyle name="SAPBEXtitle 2 3 5 11" xfId="64067"/>
    <cellStyle name="SAPBEXtitle 2 3 5 2" xfId="2859"/>
    <cellStyle name="SAPBEXtitle 2 3 5 2 10" xfId="64068"/>
    <cellStyle name="SAPBEXtitle 2 3 5 2 2" xfId="7322"/>
    <cellStyle name="SAPBEXtitle 2 3 5 2 2 2" xfId="32369"/>
    <cellStyle name="SAPBEXtitle 2 3 5 2 2 2 2" xfId="64069"/>
    <cellStyle name="SAPBEXtitle 2 3 5 2 2 3" xfId="53044"/>
    <cellStyle name="SAPBEXtitle 2 3 5 2 3" xfId="9305"/>
    <cellStyle name="SAPBEXtitle 2 3 5 2 3 2" xfId="32370"/>
    <cellStyle name="SAPBEXtitle 2 3 5 2 3 2 2" xfId="64070"/>
    <cellStyle name="SAPBEXtitle 2 3 5 2 3 3" xfId="53045"/>
    <cellStyle name="SAPBEXtitle 2 3 5 2 4" xfId="10758"/>
    <cellStyle name="SAPBEXtitle 2 3 5 2 4 2" xfId="32371"/>
    <cellStyle name="SAPBEXtitle 2 3 5 2 4 3" xfId="53046"/>
    <cellStyle name="SAPBEXtitle 2 3 5 2 5" xfId="12182"/>
    <cellStyle name="SAPBEXtitle 2 3 5 2 5 2" xfId="32372"/>
    <cellStyle name="SAPBEXtitle 2 3 5 2 5 3" xfId="53047"/>
    <cellStyle name="SAPBEXtitle 2 3 5 2 6" xfId="13557"/>
    <cellStyle name="SAPBEXtitle 2 3 5 2 6 2" xfId="32373"/>
    <cellStyle name="SAPBEXtitle 2 3 5 2 6 3" xfId="53048"/>
    <cellStyle name="SAPBEXtitle 2 3 5 2 7" xfId="14907"/>
    <cellStyle name="SAPBEXtitle 2 3 5 2 7 2" xfId="53049"/>
    <cellStyle name="SAPBEXtitle 2 3 5 2 8" xfId="4182"/>
    <cellStyle name="SAPBEXtitle 2 3 5 2 9" xfId="64071"/>
    <cellStyle name="SAPBEXtitle 2 3 5 3" xfId="6194"/>
    <cellStyle name="SAPBEXtitle 2 3 5 3 2" xfId="32374"/>
    <cellStyle name="SAPBEXtitle 2 3 5 3 2 2" xfId="64072"/>
    <cellStyle name="SAPBEXtitle 2 3 5 3 3" xfId="53050"/>
    <cellStyle name="SAPBEXtitle 2 3 5 4" xfId="8265"/>
    <cellStyle name="SAPBEXtitle 2 3 5 4 2" xfId="32375"/>
    <cellStyle name="SAPBEXtitle 2 3 5 4 2 2" xfId="64073"/>
    <cellStyle name="SAPBEXtitle 2 3 5 4 3" xfId="53051"/>
    <cellStyle name="SAPBEXtitle 2 3 5 5" xfId="9752"/>
    <cellStyle name="SAPBEXtitle 2 3 5 5 2" xfId="32376"/>
    <cellStyle name="SAPBEXtitle 2 3 5 5 3" xfId="53052"/>
    <cellStyle name="SAPBEXtitle 2 3 5 6" xfId="11205"/>
    <cellStyle name="SAPBEXtitle 2 3 5 6 2" xfId="32377"/>
    <cellStyle name="SAPBEXtitle 2 3 5 6 3" xfId="53053"/>
    <cellStyle name="SAPBEXtitle 2 3 5 7" xfId="12631"/>
    <cellStyle name="SAPBEXtitle 2 3 5 7 2" xfId="32378"/>
    <cellStyle name="SAPBEXtitle 2 3 5 7 3" xfId="53054"/>
    <cellStyle name="SAPBEXtitle 2 3 5 8" xfId="14003"/>
    <cellStyle name="SAPBEXtitle 2 3 5 8 2" xfId="53055"/>
    <cellStyle name="SAPBEXtitle 2 3 5 9" xfId="3835"/>
    <cellStyle name="SAPBEXtitle 2 3 6" xfId="4062"/>
    <cellStyle name="SAPBEXtitle 2 3 6 2" xfId="3630"/>
    <cellStyle name="SAPBEXtitle 2 3 6 2 2" xfId="32379"/>
    <cellStyle name="SAPBEXtitle 2 3 6 2 2 2" xfId="32380"/>
    <cellStyle name="SAPBEXtitle 2 3 6 2 2 3" xfId="64074"/>
    <cellStyle name="SAPBEXtitle 2 3 6 2 3" xfId="32381"/>
    <cellStyle name="SAPBEXtitle 2 3 6 2 3 2" xfId="32382"/>
    <cellStyle name="SAPBEXtitle 2 3 6 2 3 3" xfId="64075"/>
    <cellStyle name="SAPBEXtitle 2 3 6 2 4" xfId="32383"/>
    <cellStyle name="SAPBEXtitle 2 3 6 2 5" xfId="53056"/>
    <cellStyle name="SAPBEXtitle 2 3 6 3" xfId="32384"/>
    <cellStyle name="SAPBEXtitle 2 3 6 3 2" xfId="32385"/>
    <cellStyle name="SAPBEXtitle 2 3 6 3 3" xfId="64076"/>
    <cellStyle name="SAPBEXtitle 2 3 6 4" xfId="32386"/>
    <cellStyle name="SAPBEXtitle 2 3 6 4 2" xfId="32387"/>
    <cellStyle name="SAPBEXtitle 2 3 6 4 3" xfId="64077"/>
    <cellStyle name="SAPBEXtitle 2 3 6 5" xfId="32388"/>
    <cellStyle name="SAPBEXtitle 2 3 6 5 2" xfId="64078"/>
    <cellStyle name="SAPBEXtitle 2 3 6 6" xfId="53057"/>
    <cellStyle name="SAPBEXtitle 2 3 6 7" xfId="64079"/>
    <cellStyle name="SAPBEXtitle 2 3 7" xfId="3148"/>
    <cellStyle name="SAPBEXtitle 2 3 7 2" xfId="4754"/>
    <cellStyle name="SAPBEXtitle 2 3 7 2 2" xfId="32389"/>
    <cellStyle name="SAPBEXtitle 2 3 7 2 2 2" xfId="32390"/>
    <cellStyle name="SAPBEXtitle 2 3 7 2 2 3" xfId="64080"/>
    <cellStyle name="SAPBEXtitle 2 3 7 2 3" xfId="32391"/>
    <cellStyle name="SAPBEXtitle 2 3 7 2 3 2" xfId="32392"/>
    <cellStyle name="SAPBEXtitle 2 3 7 2 3 3" xfId="64081"/>
    <cellStyle name="SAPBEXtitle 2 3 7 2 4" xfId="32393"/>
    <cellStyle name="SAPBEXtitle 2 3 7 2 5" xfId="53058"/>
    <cellStyle name="SAPBEXtitle 2 3 7 3" xfId="32394"/>
    <cellStyle name="SAPBEXtitle 2 3 7 3 2" xfId="32395"/>
    <cellStyle name="SAPBEXtitle 2 3 7 3 3" xfId="64082"/>
    <cellStyle name="SAPBEXtitle 2 3 7 4" xfId="32396"/>
    <cellStyle name="SAPBEXtitle 2 3 7 4 2" xfId="32397"/>
    <cellStyle name="SAPBEXtitle 2 3 7 4 3" xfId="64083"/>
    <cellStyle name="SAPBEXtitle 2 3 7 5" xfId="32398"/>
    <cellStyle name="SAPBEXtitle 2 3 7 6" xfId="53059"/>
    <cellStyle name="SAPBEXtitle 2 3 8" xfId="4360"/>
    <cellStyle name="SAPBEXtitle 2 3 8 2" xfId="32399"/>
    <cellStyle name="SAPBEXtitle 2 3 8 2 2" xfId="32400"/>
    <cellStyle name="SAPBEXtitle 2 3 8 2 3" xfId="64084"/>
    <cellStyle name="SAPBEXtitle 2 3 8 3" xfId="32401"/>
    <cellStyle name="SAPBEXtitle 2 3 8 3 2" xfId="32402"/>
    <cellStyle name="SAPBEXtitle 2 3 8 3 3" xfId="64085"/>
    <cellStyle name="SAPBEXtitle 2 3 8 4" xfId="32403"/>
    <cellStyle name="SAPBEXtitle 2 3 8 5" xfId="53060"/>
    <cellStyle name="SAPBEXtitle 2 3 9" xfId="4712"/>
    <cellStyle name="SAPBEXtitle 2 3 9 2" xfId="32404"/>
    <cellStyle name="SAPBEXtitle 2 3 9 2 2" xfId="32405"/>
    <cellStyle name="SAPBEXtitle 2 3 9 2 3" xfId="64086"/>
    <cellStyle name="SAPBEXtitle 2 3 9 3" xfId="32406"/>
    <cellStyle name="SAPBEXtitle 2 3 9 3 2" xfId="32407"/>
    <cellStyle name="SAPBEXtitle 2 3 9 3 3" xfId="64087"/>
    <cellStyle name="SAPBEXtitle 2 3 9 4" xfId="32408"/>
    <cellStyle name="SAPBEXtitle 2 3 9 5" xfId="53061"/>
    <cellStyle name="SAPBEXtitle 2 4" xfId="2860"/>
    <cellStyle name="SAPBEXtitle 2 4 2" xfId="2861"/>
    <cellStyle name="SAPBEXtitle 2 4 2 2" xfId="2862"/>
    <cellStyle name="SAPBEXtitle 2 4 2 2 2" xfId="9388"/>
    <cellStyle name="SAPBEXtitle 2 4 2 2 2 2" xfId="32409"/>
    <cellStyle name="SAPBEXtitle 2 4 2 2 2 2 2" xfId="64088"/>
    <cellStyle name="SAPBEXtitle 2 4 2 2 2 3" xfId="53062"/>
    <cellStyle name="SAPBEXtitle 2 4 2 2 3" xfId="10841"/>
    <cellStyle name="SAPBEXtitle 2 4 2 2 3 2" xfId="32410"/>
    <cellStyle name="SAPBEXtitle 2 4 2 2 3 3" xfId="53063"/>
    <cellStyle name="SAPBEXtitle 2 4 2 2 4" xfId="12265"/>
    <cellStyle name="SAPBEXtitle 2 4 2 2 4 2" xfId="32411"/>
    <cellStyle name="SAPBEXtitle 2 4 2 2 4 3" xfId="53064"/>
    <cellStyle name="SAPBEXtitle 2 4 2 2 5" xfId="13640"/>
    <cellStyle name="SAPBEXtitle 2 4 2 2 5 2" xfId="53065"/>
    <cellStyle name="SAPBEXtitle 2 4 2 2 6" xfId="14990"/>
    <cellStyle name="SAPBEXtitle 2 4 2 2 7" xfId="7405"/>
    <cellStyle name="SAPBEXtitle 2 4 2 2 8" xfId="64089"/>
    <cellStyle name="SAPBEXtitle 2 4 2 2 9" xfId="64090"/>
    <cellStyle name="SAPBEXtitle 2 4 2 3" xfId="6268"/>
    <cellStyle name="SAPBEXtitle 2 4 2 3 2" xfId="32412"/>
    <cellStyle name="SAPBEXtitle 2 4 2 3 2 2" xfId="64091"/>
    <cellStyle name="SAPBEXtitle 2 4 2 3 3" xfId="53066"/>
    <cellStyle name="SAPBEXtitle 2 4 2 4" xfId="32413"/>
    <cellStyle name="SAPBEXtitle 2 4 2 4 2" xfId="32414"/>
    <cellStyle name="SAPBEXtitle 2 4 2 4 3" xfId="64092"/>
    <cellStyle name="SAPBEXtitle 2 4 2 5" xfId="32415"/>
    <cellStyle name="SAPBEXtitle 2 4 2 6" xfId="53067"/>
    <cellStyle name="SAPBEXtitle 2 4 3" xfId="2863"/>
    <cellStyle name="SAPBEXtitle 2 4 3 2" xfId="8475"/>
    <cellStyle name="SAPBEXtitle 2 4 3 2 2" xfId="32416"/>
    <cellStyle name="SAPBEXtitle 2 4 3 2 2 2" xfId="64093"/>
    <cellStyle name="SAPBEXtitle 2 4 3 2 3" xfId="53068"/>
    <cellStyle name="SAPBEXtitle 2 4 3 3" xfId="9928"/>
    <cellStyle name="SAPBEXtitle 2 4 3 3 2" xfId="32417"/>
    <cellStyle name="SAPBEXtitle 2 4 3 3 3" xfId="53069"/>
    <cellStyle name="SAPBEXtitle 2 4 3 4" xfId="11352"/>
    <cellStyle name="SAPBEXtitle 2 4 3 4 2" xfId="32418"/>
    <cellStyle name="SAPBEXtitle 2 4 3 4 3" xfId="53070"/>
    <cellStyle name="SAPBEXtitle 2 4 3 5" xfId="12727"/>
    <cellStyle name="SAPBEXtitle 2 4 3 5 2" xfId="32419"/>
    <cellStyle name="SAPBEXtitle 2 4 3 5 3" xfId="53071"/>
    <cellStyle name="SAPBEXtitle 2 4 3 6" xfId="14077"/>
    <cellStyle name="SAPBEXtitle 2 4 3 6 2" xfId="53072"/>
    <cellStyle name="SAPBEXtitle 2 4 3 7" xfId="6492"/>
    <cellStyle name="SAPBEXtitle 2 4 3 8" xfId="64094"/>
    <cellStyle name="SAPBEXtitle 2 4 3 9" xfId="64095"/>
    <cellStyle name="SAPBEXtitle 2 4 4" xfId="5366"/>
    <cellStyle name="SAPBEXtitle 2 4 4 2" xfId="32420"/>
    <cellStyle name="SAPBEXtitle 2 4 4 2 2" xfId="64096"/>
    <cellStyle name="SAPBEXtitle 2 4 4 3" xfId="53073"/>
    <cellStyle name="SAPBEXtitle 2 4 5" xfId="32421"/>
    <cellStyle name="SAPBEXtitle 2 4 5 2" xfId="32422"/>
    <cellStyle name="SAPBEXtitle 2 4 5 3" xfId="53074"/>
    <cellStyle name="SAPBEXtitle 2 4 6" xfId="53075"/>
    <cellStyle name="SAPBEXtitle 2 5" xfId="2864"/>
    <cellStyle name="SAPBEXtitle 2 5 2" xfId="2865"/>
    <cellStyle name="SAPBEXtitle 2 5 2 2" xfId="8700"/>
    <cellStyle name="SAPBEXtitle 2 5 2 2 2" xfId="32423"/>
    <cellStyle name="SAPBEXtitle 2 5 2 2 2 2" xfId="64097"/>
    <cellStyle name="SAPBEXtitle 2 5 2 2 3" xfId="53076"/>
    <cellStyle name="SAPBEXtitle 2 5 2 3" xfId="10153"/>
    <cellStyle name="SAPBEXtitle 2 5 2 3 2" xfId="32424"/>
    <cellStyle name="SAPBEXtitle 2 5 2 3 2 2" xfId="64098"/>
    <cellStyle name="SAPBEXtitle 2 5 2 3 3" xfId="53077"/>
    <cellStyle name="SAPBEXtitle 2 5 2 4" xfId="11577"/>
    <cellStyle name="SAPBEXtitle 2 5 2 4 2" xfId="32425"/>
    <cellStyle name="SAPBEXtitle 2 5 2 4 3" xfId="53078"/>
    <cellStyle name="SAPBEXtitle 2 5 2 5" xfId="12952"/>
    <cellStyle name="SAPBEXtitle 2 5 2 5 2" xfId="53079"/>
    <cellStyle name="SAPBEXtitle 2 5 2 6" xfId="14302"/>
    <cellStyle name="SAPBEXtitle 2 5 2 7" xfId="6717"/>
    <cellStyle name="SAPBEXtitle 2 5 2 8" xfId="64099"/>
    <cellStyle name="SAPBEXtitle 2 5 2 9" xfId="64100"/>
    <cellStyle name="SAPBEXtitle 2 5 3" xfId="5590"/>
    <cellStyle name="SAPBEXtitle 2 5 3 2" xfId="32426"/>
    <cellStyle name="SAPBEXtitle 2 5 3 2 2" xfId="64101"/>
    <cellStyle name="SAPBEXtitle 2 5 3 3" xfId="53080"/>
    <cellStyle name="SAPBEXtitle 2 5 4" xfId="32427"/>
    <cellStyle name="SAPBEXtitle 2 5 4 2" xfId="32428"/>
    <cellStyle name="SAPBEXtitle 2 5 4 3" xfId="64102"/>
    <cellStyle name="SAPBEXtitle 2 5 5" xfId="32429"/>
    <cellStyle name="SAPBEXtitle 2 5 6" xfId="53081"/>
    <cellStyle name="SAPBEXtitle 2 6" xfId="2866"/>
    <cellStyle name="SAPBEXtitle 2 6 10" xfId="64103"/>
    <cellStyle name="SAPBEXtitle 2 6 11" xfId="64104"/>
    <cellStyle name="SAPBEXtitle 2 6 2" xfId="2867"/>
    <cellStyle name="SAPBEXtitle 2 6 2 10" xfId="64105"/>
    <cellStyle name="SAPBEXtitle 2 6 2 2" xfId="6947"/>
    <cellStyle name="SAPBEXtitle 2 6 2 2 2" xfId="32430"/>
    <cellStyle name="SAPBEXtitle 2 6 2 2 2 2" xfId="64106"/>
    <cellStyle name="SAPBEXtitle 2 6 2 2 3" xfId="53082"/>
    <cellStyle name="SAPBEXtitle 2 6 2 3" xfId="8930"/>
    <cellStyle name="SAPBEXtitle 2 6 2 3 2" xfId="32431"/>
    <cellStyle name="SAPBEXtitle 2 6 2 3 2 2" xfId="64107"/>
    <cellStyle name="SAPBEXtitle 2 6 2 3 3" xfId="53083"/>
    <cellStyle name="SAPBEXtitle 2 6 2 4" xfId="10383"/>
    <cellStyle name="SAPBEXtitle 2 6 2 4 2" xfId="32432"/>
    <cellStyle name="SAPBEXtitle 2 6 2 4 3" xfId="53084"/>
    <cellStyle name="SAPBEXtitle 2 6 2 5" xfId="11807"/>
    <cellStyle name="SAPBEXtitle 2 6 2 5 2" xfId="32433"/>
    <cellStyle name="SAPBEXtitle 2 6 2 5 3" xfId="53085"/>
    <cellStyle name="SAPBEXtitle 2 6 2 6" xfId="13182"/>
    <cellStyle name="SAPBEXtitle 2 6 2 6 2" xfId="53086"/>
    <cellStyle name="SAPBEXtitle 2 6 2 7" xfId="14532"/>
    <cellStyle name="SAPBEXtitle 2 6 2 8" xfId="53087"/>
    <cellStyle name="SAPBEXtitle 2 6 2 9" xfId="64108"/>
    <cellStyle name="SAPBEXtitle 2 6 3" xfId="5819"/>
    <cellStyle name="SAPBEXtitle 2 6 3 2" xfId="32434"/>
    <cellStyle name="SAPBEXtitle 2 6 3 2 2" xfId="64109"/>
    <cellStyle name="SAPBEXtitle 2 6 3 3" xfId="53088"/>
    <cellStyle name="SAPBEXtitle 2 6 4" xfId="7890"/>
    <cellStyle name="SAPBEXtitle 2 6 4 2" xfId="32435"/>
    <cellStyle name="SAPBEXtitle 2 6 4 2 2" xfId="64110"/>
    <cellStyle name="SAPBEXtitle 2 6 4 3" xfId="53089"/>
    <cellStyle name="SAPBEXtitle 2 6 5" xfId="9608"/>
    <cellStyle name="SAPBEXtitle 2 6 5 2" xfId="32436"/>
    <cellStyle name="SAPBEXtitle 2 6 5 3" xfId="53090"/>
    <cellStyle name="SAPBEXtitle 2 6 6" xfId="11061"/>
    <cellStyle name="SAPBEXtitle 2 6 6 2" xfId="32437"/>
    <cellStyle name="SAPBEXtitle 2 6 6 3" xfId="53091"/>
    <cellStyle name="SAPBEXtitle 2 6 7" xfId="12488"/>
    <cellStyle name="SAPBEXtitle 2 6 7 2" xfId="53092"/>
    <cellStyle name="SAPBEXtitle 2 6 8" xfId="4985"/>
    <cellStyle name="SAPBEXtitle 2 6 9" xfId="53093"/>
    <cellStyle name="SAPBEXtitle 2 7" xfId="2868"/>
    <cellStyle name="SAPBEXtitle 2 7 10" xfId="64111"/>
    <cellStyle name="SAPBEXtitle 2 7 11" xfId="64112"/>
    <cellStyle name="SAPBEXtitle 2 7 2" xfId="2869"/>
    <cellStyle name="SAPBEXtitle 2 7 2 10" xfId="64113"/>
    <cellStyle name="SAPBEXtitle 2 7 2 2" xfId="7172"/>
    <cellStyle name="SAPBEXtitle 2 7 2 2 2" xfId="32438"/>
    <cellStyle name="SAPBEXtitle 2 7 2 2 2 2" xfId="64114"/>
    <cellStyle name="SAPBEXtitle 2 7 2 2 3" xfId="53094"/>
    <cellStyle name="SAPBEXtitle 2 7 2 3" xfId="9155"/>
    <cellStyle name="SAPBEXtitle 2 7 2 3 2" xfId="32439"/>
    <cellStyle name="SAPBEXtitle 2 7 2 3 2 2" xfId="64115"/>
    <cellStyle name="SAPBEXtitle 2 7 2 3 3" xfId="53095"/>
    <cellStyle name="SAPBEXtitle 2 7 2 4" xfId="10608"/>
    <cellStyle name="SAPBEXtitle 2 7 2 4 2" xfId="32440"/>
    <cellStyle name="SAPBEXtitle 2 7 2 4 3" xfId="53096"/>
    <cellStyle name="SAPBEXtitle 2 7 2 5" xfId="12032"/>
    <cellStyle name="SAPBEXtitle 2 7 2 5 2" xfId="32441"/>
    <cellStyle name="SAPBEXtitle 2 7 2 5 3" xfId="53097"/>
    <cellStyle name="SAPBEXtitle 2 7 2 6" xfId="13407"/>
    <cellStyle name="SAPBEXtitle 2 7 2 6 2" xfId="32442"/>
    <cellStyle name="SAPBEXtitle 2 7 2 6 3" xfId="53098"/>
    <cellStyle name="SAPBEXtitle 2 7 2 7" xfId="14757"/>
    <cellStyle name="SAPBEXtitle 2 7 2 7 2" xfId="53099"/>
    <cellStyle name="SAPBEXtitle 2 7 2 8" xfId="4302"/>
    <cellStyle name="SAPBEXtitle 2 7 2 9" xfId="64116"/>
    <cellStyle name="SAPBEXtitle 2 7 3" xfId="6044"/>
    <cellStyle name="SAPBEXtitle 2 7 3 2" xfId="32443"/>
    <cellStyle name="SAPBEXtitle 2 7 3 2 2" xfId="64117"/>
    <cellStyle name="SAPBEXtitle 2 7 3 3" xfId="53100"/>
    <cellStyle name="SAPBEXtitle 2 7 4" xfId="8115"/>
    <cellStyle name="SAPBEXtitle 2 7 4 2" xfId="32444"/>
    <cellStyle name="SAPBEXtitle 2 7 4 2 2" xfId="64118"/>
    <cellStyle name="SAPBEXtitle 2 7 4 3" xfId="53101"/>
    <cellStyle name="SAPBEXtitle 2 7 5" xfId="5127"/>
    <cellStyle name="SAPBEXtitle 2 7 5 2" xfId="32445"/>
    <cellStyle name="SAPBEXtitle 2 7 5 3" xfId="53102"/>
    <cellStyle name="SAPBEXtitle 2 7 6" xfId="8343"/>
    <cellStyle name="SAPBEXtitle 2 7 6 2" xfId="32446"/>
    <cellStyle name="SAPBEXtitle 2 7 6 3" xfId="53103"/>
    <cellStyle name="SAPBEXtitle 2 7 7" xfId="7724"/>
    <cellStyle name="SAPBEXtitle 2 7 7 2" xfId="32447"/>
    <cellStyle name="SAPBEXtitle 2 7 7 3" xfId="53104"/>
    <cellStyle name="SAPBEXtitle 2 7 8" xfId="4981"/>
    <cellStyle name="SAPBEXtitle 2 7 8 2" xfId="53105"/>
    <cellStyle name="SAPBEXtitle 2 7 9" xfId="3681"/>
    <cellStyle name="SAPBEXtitle 2 8" xfId="3908"/>
    <cellStyle name="SAPBEXtitle 2 8 2" xfId="3525"/>
    <cellStyle name="SAPBEXtitle 2 8 2 2" xfId="32448"/>
    <cellStyle name="SAPBEXtitle 2 8 2 2 2" xfId="32449"/>
    <cellStyle name="SAPBEXtitle 2 8 2 2 3" xfId="64119"/>
    <cellStyle name="SAPBEXtitle 2 8 2 3" xfId="32450"/>
    <cellStyle name="SAPBEXtitle 2 8 2 3 2" xfId="32451"/>
    <cellStyle name="SAPBEXtitle 2 8 2 3 3" xfId="64120"/>
    <cellStyle name="SAPBEXtitle 2 8 2 4" xfId="32452"/>
    <cellStyle name="SAPBEXtitle 2 8 2 5" xfId="53106"/>
    <cellStyle name="SAPBEXtitle 2 8 3" xfId="32453"/>
    <cellStyle name="SAPBEXtitle 2 8 3 2" xfId="32454"/>
    <cellStyle name="SAPBEXtitle 2 8 3 3" xfId="64121"/>
    <cellStyle name="SAPBEXtitle 2 8 4" xfId="32455"/>
    <cellStyle name="SAPBEXtitle 2 8 4 2" xfId="32456"/>
    <cellStyle name="SAPBEXtitle 2 8 4 3" xfId="64122"/>
    <cellStyle name="SAPBEXtitle 2 8 5" xfId="32457"/>
    <cellStyle name="SAPBEXtitle 2 8 5 2" xfId="64123"/>
    <cellStyle name="SAPBEXtitle 2 8 6" xfId="53107"/>
    <cellStyle name="SAPBEXtitle 2 8 7" xfId="64124"/>
    <cellStyle name="SAPBEXtitle 2 9" xfId="4161"/>
    <cellStyle name="SAPBEXtitle 2 9 2" xfId="3430"/>
    <cellStyle name="SAPBEXtitle 2 9 2 2" xfId="32458"/>
    <cellStyle name="SAPBEXtitle 2 9 2 2 2" xfId="32459"/>
    <cellStyle name="SAPBEXtitle 2 9 2 2 3" xfId="64125"/>
    <cellStyle name="SAPBEXtitle 2 9 2 3" xfId="32460"/>
    <cellStyle name="SAPBEXtitle 2 9 2 3 2" xfId="32461"/>
    <cellStyle name="SAPBEXtitle 2 9 2 3 3" xfId="64126"/>
    <cellStyle name="SAPBEXtitle 2 9 2 4" xfId="32462"/>
    <cellStyle name="SAPBEXtitle 2 9 2 5" xfId="53108"/>
    <cellStyle name="SAPBEXtitle 2 9 3" xfId="32463"/>
    <cellStyle name="SAPBEXtitle 2 9 3 2" xfId="32464"/>
    <cellStyle name="SAPBEXtitle 2 9 3 3" xfId="64127"/>
    <cellStyle name="SAPBEXtitle 2 9 4" xfId="32465"/>
    <cellStyle name="SAPBEXtitle 2 9 4 2" xfId="32466"/>
    <cellStyle name="SAPBEXtitle 2 9 4 3" xfId="64128"/>
    <cellStyle name="SAPBEXtitle 2 9 5" xfId="32467"/>
    <cellStyle name="SAPBEXtitle 2 9 6" xfId="53109"/>
    <cellStyle name="SAPBEXtitle 3" xfId="32468"/>
    <cellStyle name="SAPBEXtitle 3 2" xfId="32469"/>
    <cellStyle name="SAPBEXtitle 3 3" xfId="53110"/>
    <cellStyle name="SAPBEXtitle 4" xfId="53111"/>
    <cellStyle name="SAPBEXtitle 5" xfId="53245"/>
    <cellStyle name="SAPBEXtitle 6" xfId="53341"/>
    <cellStyle name="SAPBEXundefined" xfId="53268"/>
    <cellStyle name="SAPBEXundefined 2" xfId="53293"/>
    <cellStyle name="SAPBEXundefined 2 2" xfId="53318"/>
    <cellStyle name="SAPBEXundefined 3" xfId="53301"/>
    <cellStyle name="SAPError" xfId="281"/>
    <cellStyle name="SAPKey" xfId="282"/>
    <cellStyle name="SAPLocked" xfId="283"/>
    <cellStyle name="SAPOutput" xfId="284"/>
    <cellStyle name="SAPSpace" xfId="285"/>
    <cellStyle name="SAPText" xfId="286"/>
    <cellStyle name="SAPUnLocked" xfId="287"/>
    <cellStyle name="Sheet Title" xfId="288"/>
    <cellStyle name="Style 1" xfId="4"/>
    <cellStyle name="Style 1 2" xfId="32807"/>
    <cellStyle name="Style2" xfId="289"/>
    <cellStyle name="Style3" xfId="290"/>
    <cellStyle name="Style4" xfId="291"/>
    <cellStyle name="Style5" xfId="292"/>
    <cellStyle name="Table Head Green" xfId="293"/>
    <cellStyle name="Table Head Green 2" xfId="32809"/>
    <cellStyle name="Table Head Green 2 2" xfId="33261"/>
    <cellStyle name="Table Head Green 2 2 10" xfId="33641"/>
    <cellStyle name="Table Head Green 2 2 10 2" xfId="39104"/>
    <cellStyle name="Table Head Green 2 2 11" xfId="35216"/>
    <cellStyle name="Table Head Green 2 2 11 2" xfId="40757"/>
    <cellStyle name="Table Head Green 2 2 12" xfId="35392"/>
    <cellStyle name="Table Head Green 2 2 12 2" xfId="40934"/>
    <cellStyle name="Table Head Green 2 2 13" xfId="35557"/>
    <cellStyle name="Table Head Green 2 2 13 2" xfId="41099"/>
    <cellStyle name="Table Head Green 2 2 14" xfId="38699"/>
    <cellStyle name="Table Head Green 2 2 2" xfId="33473"/>
    <cellStyle name="Table Head Green 2 2 2 2" xfId="38934"/>
    <cellStyle name="Table Head Green 2 2 3" xfId="33678"/>
    <cellStyle name="Table Head Green 2 2 3 2" xfId="39141"/>
    <cellStyle name="Table Head Green 2 2 4" xfId="33883"/>
    <cellStyle name="Table Head Green 2 2 4 2" xfId="39360"/>
    <cellStyle name="Table Head Green 2 2 5" xfId="34091"/>
    <cellStyle name="Table Head Green 2 2 5 2" xfId="39589"/>
    <cellStyle name="Table Head Green 2 2 6" xfId="34298"/>
    <cellStyle name="Table Head Green 2 2 6 2" xfId="39822"/>
    <cellStyle name="Table Head Green 2 2 7" xfId="34522"/>
    <cellStyle name="Table Head Green 2 2 7 2" xfId="40058"/>
    <cellStyle name="Table Head Green 2 2 8" xfId="34754"/>
    <cellStyle name="Table Head Green 2 2 8 2" xfId="40295"/>
    <cellStyle name="Table Head Green 2 2 9" xfId="34970"/>
    <cellStyle name="Table Head Green 2 2 9 2" xfId="40511"/>
    <cellStyle name="Table Head Green 2 3" xfId="33173"/>
    <cellStyle name="Table Head Green 2 3 2" xfId="38608"/>
    <cellStyle name="Table Head Green 2 4" xfId="32882"/>
    <cellStyle name="Table Head Green 3" xfId="33241"/>
    <cellStyle name="Table Head Green 3 10" xfId="35005"/>
    <cellStyle name="Table Head Green 3 10 2" xfId="40546"/>
    <cellStyle name="Table Head Green 3 11" xfId="35193"/>
    <cellStyle name="Table Head Green 3 11 2" xfId="40734"/>
    <cellStyle name="Table Head Green 3 12" xfId="35369"/>
    <cellStyle name="Table Head Green 3 12 2" xfId="40910"/>
    <cellStyle name="Table Head Green 3 13" xfId="35533"/>
    <cellStyle name="Table Head Green 3 13 2" xfId="41075"/>
    <cellStyle name="Table Head Green 3 14" xfId="38675"/>
    <cellStyle name="Table Head Green 3 2" xfId="33454"/>
    <cellStyle name="Table Head Green 3 2 2" xfId="38915"/>
    <cellStyle name="Table Head Green 3 3" xfId="33659"/>
    <cellStyle name="Table Head Green 3 3 2" xfId="39122"/>
    <cellStyle name="Table Head Green 3 4" xfId="33864"/>
    <cellStyle name="Table Head Green 3 4 2" xfId="39338"/>
    <cellStyle name="Table Head Green 3 5" xfId="34071"/>
    <cellStyle name="Table Head Green 3 5 2" xfId="39567"/>
    <cellStyle name="Table Head Green 3 6" xfId="34278"/>
    <cellStyle name="Table Head Green 3 6 2" xfId="39799"/>
    <cellStyle name="Table Head Green 3 7" xfId="34500"/>
    <cellStyle name="Table Head Green 3 7 2" xfId="40035"/>
    <cellStyle name="Table Head Green 3 8" xfId="34732"/>
    <cellStyle name="Table Head Green 3 8 2" xfId="40273"/>
    <cellStyle name="Table Head Green 3 9" xfId="34957"/>
    <cellStyle name="Table Head Green 3 9 2" xfId="40498"/>
    <cellStyle name="Table Head Green 4" xfId="33145"/>
    <cellStyle name="Table Head Green 4 2" xfId="38581"/>
    <cellStyle name="Table Head Green 5" xfId="32852"/>
    <cellStyle name="Table Head Green 6" xfId="32808"/>
    <cellStyle name="Table Head_pldt" xfId="294"/>
    <cellStyle name="Table Source" xfId="295"/>
    <cellStyle name="Table Units" xfId="296"/>
    <cellStyle name="Table Units 2" xfId="33242"/>
    <cellStyle name="Table Units 3" xfId="33147"/>
    <cellStyle name="Text" xfId="297"/>
    <cellStyle name="Text 2" xfId="298"/>
    <cellStyle name="Text Head 1" xfId="299"/>
    <cellStyle name="Text Head 1 2" xfId="32810"/>
    <cellStyle name="Text Head 2" xfId="300"/>
    <cellStyle name="Text Head 2 2" xfId="32811"/>
    <cellStyle name="Text Indent 2" xfId="301"/>
    <cellStyle name="Theirs" xfId="302"/>
    <cellStyle name="Title" xfId="310" builtinId="15" customBuiltin="1"/>
    <cellStyle name="Title 2" xfId="303"/>
    <cellStyle name="TOC 1" xfId="304"/>
    <cellStyle name="TOC 2" xfId="305"/>
    <cellStyle name="TOC 3" xfId="306"/>
    <cellStyle name="Total" xfId="326" builtinId="25" customBuiltin="1"/>
    <cellStyle name="Total 2" xfId="307"/>
    <cellStyle name="Total 2 10" xfId="33243"/>
    <cellStyle name="Total 2 10 10" xfId="35194"/>
    <cellStyle name="Total 2 10 10 2" xfId="37952"/>
    <cellStyle name="Total 2 10 10 3" xfId="40735"/>
    <cellStyle name="Total 2 10 11" xfId="35370"/>
    <cellStyle name="Total 2 10 11 2" xfId="38124"/>
    <cellStyle name="Total 2 10 11 3" xfId="40911"/>
    <cellStyle name="Total 2 10 12" xfId="35534"/>
    <cellStyle name="Total 2 10 12 2" xfId="38284"/>
    <cellStyle name="Total 2 10 12 3" xfId="41076"/>
    <cellStyle name="Total 2 10 13" xfId="35994"/>
    <cellStyle name="Total 2 10 14" xfId="38676"/>
    <cellStyle name="Total 2 10 2" xfId="33455"/>
    <cellStyle name="Total 2 10 2 2" xfId="36230"/>
    <cellStyle name="Total 2 10 2 3" xfId="38916"/>
    <cellStyle name="Total 2 10 3" xfId="33660"/>
    <cellStyle name="Total 2 10 3 2" xfId="36431"/>
    <cellStyle name="Total 2 10 3 3" xfId="39123"/>
    <cellStyle name="Total 2 10 4" xfId="33865"/>
    <cellStyle name="Total 2 10 4 2" xfId="36635"/>
    <cellStyle name="Total 2 10 4 3" xfId="39340"/>
    <cellStyle name="Total 2 10 5" xfId="34073"/>
    <cellStyle name="Total 2 10 5 2" xfId="36839"/>
    <cellStyle name="Total 2 10 5 3" xfId="39569"/>
    <cellStyle name="Total 2 10 6" xfId="34280"/>
    <cellStyle name="Total 2 10 6 2" xfId="37052"/>
    <cellStyle name="Total 2 10 6 3" xfId="39801"/>
    <cellStyle name="Total 2 10 7" xfId="34501"/>
    <cellStyle name="Total 2 10 7 2" xfId="37273"/>
    <cellStyle name="Total 2 10 7 3" xfId="40036"/>
    <cellStyle name="Total 2 10 8" xfId="34733"/>
    <cellStyle name="Total 2 10 8 2" xfId="37501"/>
    <cellStyle name="Total 2 10 8 3" xfId="40274"/>
    <cellStyle name="Total 2 10 9" xfId="35020"/>
    <cellStyle name="Total 2 10 9 2" xfId="37779"/>
    <cellStyle name="Total 2 10 9 3" xfId="40561"/>
    <cellStyle name="Total 2 11" xfId="33308"/>
    <cellStyle name="Total 2 11 10" xfId="35272"/>
    <cellStyle name="Total 2 11 10 2" xfId="38027"/>
    <cellStyle name="Total 2 11 10 3" xfId="40813"/>
    <cellStyle name="Total 2 11 11" xfId="35448"/>
    <cellStyle name="Total 2 11 11 2" xfId="38199"/>
    <cellStyle name="Total 2 11 11 3" xfId="40990"/>
    <cellStyle name="Total 2 11 12" xfId="35613"/>
    <cellStyle name="Total 2 11 12 2" xfId="38361"/>
    <cellStyle name="Total 2 11 12 3" xfId="41155"/>
    <cellStyle name="Total 2 11 13" xfId="36070"/>
    <cellStyle name="Total 2 11 14" xfId="38755"/>
    <cellStyle name="Total 2 11 2" xfId="33520"/>
    <cellStyle name="Total 2 11 2 2" xfId="36292"/>
    <cellStyle name="Total 2 11 2 3" xfId="38981"/>
    <cellStyle name="Total 2 11 3" xfId="33725"/>
    <cellStyle name="Total 2 11 3 2" xfId="36493"/>
    <cellStyle name="Total 2 11 3 3" xfId="39188"/>
    <cellStyle name="Total 2 11 4" xfId="33930"/>
    <cellStyle name="Total 2 11 4 2" xfId="36697"/>
    <cellStyle name="Total 2 11 4 3" xfId="39412"/>
    <cellStyle name="Total 2 11 5" xfId="34138"/>
    <cellStyle name="Total 2 11 5 2" xfId="36903"/>
    <cellStyle name="Total 2 11 5 3" xfId="39645"/>
    <cellStyle name="Total 2 11 6" xfId="34347"/>
    <cellStyle name="Total 2 11 6 2" xfId="37117"/>
    <cellStyle name="Total 2 11 6 3" xfId="39878"/>
    <cellStyle name="Total 2 11 7" xfId="34578"/>
    <cellStyle name="Total 2 11 7 2" xfId="37347"/>
    <cellStyle name="Total 2 11 7 3" xfId="40114"/>
    <cellStyle name="Total 2 11 8" xfId="34810"/>
    <cellStyle name="Total 2 11 8 2" xfId="37575"/>
    <cellStyle name="Total 2 11 8 3" xfId="40351"/>
    <cellStyle name="Total 2 11 9" xfId="35041"/>
    <cellStyle name="Total 2 11 9 2" xfId="37800"/>
    <cellStyle name="Total 2 11 9 3" xfId="40582"/>
    <cellStyle name="Total 2 12" xfId="33151"/>
    <cellStyle name="Total 2 12 2" xfId="35907"/>
    <cellStyle name="Total 2 12 3" xfId="38586"/>
    <cellStyle name="Total 2 13" xfId="33018"/>
    <cellStyle name="Total 2 13 2" xfId="35778"/>
    <cellStyle name="Total 2 13 3" xfId="38453"/>
    <cellStyle name="Total 2 14" xfId="33129"/>
    <cellStyle name="Total 2 14 2" xfId="35888"/>
    <cellStyle name="Total 2 14 3" xfId="38566"/>
    <cellStyle name="Total 2 15" xfId="33037"/>
    <cellStyle name="Total 2 15 2" xfId="35797"/>
    <cellStyle name="Total 2 15 3" xfId="38473"/>
    <cellStyle name="Total 2 16" xfId="33115"/>
    <cellStyle name="Total 2 16 2" xfId="35874"/>
    <cellStyle name="Total 2 16 3" xfId="38552"/>
    <cellStyle name="Total 2 17" xfId="33105"/>
    <cellStyle name="Total 2 17 2" xfId="35864"/>
    <cellStyle name="Total 2 17 3" xfId="38542"/>
    <cellStyle name="Total 2 18" xfId="33010"/>
    <cellStyle name="Total 2 18 2" xfId="35770"/>
    <cellStyle name="Total 2 18 3" xfId="38445"/>
    <cellStyle name="Total 2 19" xfId="35001"/>
    <cellStyle name="Total 2 19 2" xfId="37761"/>
    <cellStyle name="Total 2 19 3" xfId="40542"/>
    <cellStyle name="Total 2 2" xfId="2870"/>
    <cellStyle name="Total 2 2 10" xfId="3108"/>
    <cellStyle name="Total 2 2 10 2" xfId="4861"/>
    <cellStyle name="Total 2 2 10 2 2" xfId="32470"/>
    <cellStyle name="Total 2 2 10 2 2 2" xfId="32471"/>
    <cellStyle name="Total 2 2 10 2 2 3" xfId="64129"/>
    <cellStyle name="Total 2 2 10 2 3" xfId="32472"/>
    <cellStyle name="Total 2 2 10 2 3 2" xfId="32473"/>
    <cellStyle name="Total 2 2 10 2 3 3" xfId="64130"/>
    <cellStyle name="Total 2 2 10 2 4" xfId="32474"/>
    <cellStyle name="Total 2 2 10 2 5" xfId="53112"/>
    <cellStyle name="Total 2 2 10 3" xfId="32475"/>
    <cellStyle name="Total 2 2 10 3 2" xfId="32476"/>
    <cellStyle name="Total 2 2 10 3 3" xfId="64131"/>
    <cellStyle name="Total 2 2 10 4" xfId="32477"/>
    <cellStyle name="Total 2 2 10 4 2" xfId="32478"/>
    <cellStyle name="Total 2 2 10 4 3" xfId="64132"/>
    <cellStyle name="Total 2 2 10 5" xfId="32479"/>
    <cellStyle name="Total 2 2 10 6" xfId="53113"/>
    <cellStyle name="Total 2 2 11" xfId="4569"/>
    <cellStyle name="Total 2 2 11 2" xfId="32480"/>
    <cellStyle name="Total 2 2 11 2 2" xfId="32481"/>
    <cellStyle name="Total 2 2 11 2 3" xfId="64133"/>
    <cellStyle name="Total 2 2 11 3" xfId="32482"/>
    <cellStyle name="Total 2 2 11 3 2" xfId="32483"/>
    <cellStyle name="Total 2 2 11 3 3" xfId="64134"/>
    <cellStyle name="Total 2 2 11 4" xfId="32484"/>
    <cellStyle name="Total 2 2 11 5" xfId="53114"/>
    <cellStyle name="Total 2 2 12" xfId="4522"/>
    <cellStyle name="Total 2 2 12 2" xfId="32485"/>
    <cellStyle name="Total 2 2 12 2 2" xfId="32486"/>
    <cellStyle name="Total 2 2 12 2 3" xfId="64135"/>
    <cellStyle name="Total 2 2 12 3" xfId="32487"/>
    <cellStyle name="Total 2 2 12 3 2" xfId="32488"/>
    <cellStyle name="Total 2 2 12 3 3" xfId="64136"/>
    <cellStyle name="Total 2 2 12 4" xfId="32489"/>
    <cellStyle name="Total 2 2 12 5" xfId="53115"/>
    <cellStyle name="Total 2 2 13" xfId="2959"/>
    <cellStyle name="Total 2 2 13 2" xfId="32490"/>
    <cellStyle name="Total 2 2 13 2 2" xfId="32491"/>
    <cellStyle name="Total 2 2 13 2 3" xfId="64137"/>
    <cellStyle name="Total 2 2 13 3" xfId="32492"/>
    <cellStyle name="Total 2 2 13 3 2" xfId="32493"/>
    <cellStyle name="Total 2 2 13 3 3" xfId="64138"/>
    <cellStyle name="Total 2 2 13 4" xfId="32494"/>
    <cellStyle name="Total 2 2 13 5" xfId="53116"/>
    <cellStyle name="Total 2 2 14" xfId="32495"/>
    <cellStyle name="Total 2 2 14 2" xfId="32496"/>
    <cellStyle name="Total 2 2 14 3" xfId="38531"/>
    <cellStyle name="Total 2 2 15" xfId="33045"/>
    <cellStyle name="Total 2 2 15 2" xfId="35805"/>
    <cellStyle name="Total 2 2 15 3" xfId="38481"/>
    <cellStyle name="Total 2 2 16" xfId="35033"/>
    <cellStyle name="Total 2 2 16 2" xfId="37792"/>
    <cellStyle name="Total 2 2 16 3" xfId="40574"/>
    <cellStyle name="Total 2 2 17" xfId="35010"/>
    <cellStyle name="Total 2 2 17 2" xfId="37769"/>
    <cellStyle name="Total 2 2 17 3" xfId="40551"/>
    <cellStyle name="Total 2 2 18" xfId="32928"/>
    <cellStyle name="Total 2 2 19" xfId="35693"/>
    <cellStyle name="Total 2 2 2" xfId="2871"/>
    <cellStyle name="Total 2 2 2 10" xfId="34463"/>
    <cellStyle name="Total 2 2 2 10 2" xfId="37236"/>
    <cellStyle name="Total 2 2 2 10 3" xfId="39998"/>
    <cellStyle name="Total 2 2 2 11" xfId="34702"/>
    <cellStyle name="Total 2 2 2 11 2" xfId="37471"/>
    <cellStyle name="Total 2 2 2 11 3" xfId="40243"/>
    <cellStyle name="Total 2 2 2 12" xfId="34931"/>
    <cellStyle name="Total 2 2 2 12 2" xfId="37696"/>
    <cellStyle name="Total 2 2 2 12 3" xfId="40472"/>
    <cellStyle name="Total 2 2 2 13" xfId="34964"/>
    <cellStyle name="Total 2 2 2 13 2" xfId="37727"/>
    <cellStyle name="Total 2 2 2 13 3" xfId="40505"/>
    <cellStyle name="Total 2 2 2 14" xfId="35164"/>
    <cellStyle name="Total 2 2 2 14 2" xfId="37923"/>
    <cellStyle name="Total 2 2 2 14 3" xfId="40705"/>
    <cellStyle name="Total 2 2 2 15" xfId="33437"/>
    <cellStyle name="Total 2 2 2 15 2" xfId="36213"/>
    <cellStyle name="Total 2 2 2 15 3" xfId="38898"/>
    <cellStyle name="Total 2 2 2 16" xfId="32989"/>
    <cellStyle name="Total 2 2 2 17" xfId="35754"/>
    <cellStyle name="Total 2 2 2 18" xfId="32910"/>
    <cellStyle name="Total 2 2 2 19" xfId="41296"/>
    <cellStyle name="Total 2 2 2 2" xfId="2872"/>
    <cellStyle name="Total 2 2 2 2 10" xfId="35258"/>
    <cellStyle name="Total 2 2 2 2 10 2" xfId="38013"/>
    <cellStyle name="Total 2 2 2 2 10 3" xfId="40799"/>
    <cellStyle name="Total 2 2 2 2 11" xfId="35434"/>
    <cellStyle name="Total 2 2 2 2 11 2" xfId="38185"/>
    <cellStyle name="Total 2 2 2 2 11 3" xfId="40976"/>
    <cellStyle name="Total 2 2 2 2 12" xfId="35599"/>
    <cellStyle name="Total 2 2 2 2 12 2" xfId="38347"/>
    <cellStyle name="Total 2 2 2 2 12 3" xfId="41141"/>
    <cellStyle name="Total 2 2 2 2 13" xfId="36056"/>
    <cellStyle name="Total 2 2 2 2 14" xfId="38741"/>
    <cellStyle name="Total 2 2 2 2 2" xfId="2873"/>
    <cellStyle name="Total 2 2 2 2 2 2" xfId="2874"/>
    <cellStyle name="Total 2 2 2 2 2 2 2" xfId="9379"/>
    <cellStyle name="Total 2 2 2 2 2 2 2 2" xfId="32497"/>
    <cellStyle name="Total 2 2 2 2 2 2 2 2 2" xfId="64139"/>
    <cellStyle name="Total 2 2 2 2 2 2 2 3" xfId="53117"/>
    <cellStyle name="Total 2 2 2 2 2 2 3" xfId="10832"/>
    <cellStyle name="Total 2 2 2 2 2 2 3 2" xfId="32498"/>
    <cellStyle name="Total 2 2 2 2 2 2 3 3" xfId="53118"/>
    <cellStyle name="Total 2 2 2 2 2 2 4" xfId="12256"/>
    <cellStyle name="Total 2 2 2 2 2 2 4 2" xfId="32499"/>
    <cellStyle name="Total 2 2 2 2 2 2 4 3" xfId="53119"/>
    <cellStyle name="Total 2 2 2 2 2 2 5" xfId="13631"/>
    <cellStyle name="Total 2 2 2 2 2 2 5 2" xfId="53120"/>
    <cellStyle name="Total 2 2 2 2 2 2 6" xfId="14981"/>
    <cellStyle name="Total 2 2 2 2 2 2 7" xfId="7396"/>
    <cellStyle name="Total 2 2 2 2 2 2 8" xfId="64140"/>
    <cellStyle name="Total 2 2 2 2 2 2 9" xfId="64141"/>
    <cellStyle name="Total 2 2 2 2 2 3" xfId="32500"/>
    <cellStyle name="Total 2 2 2 2 2 3 2" xfId="32501"/>
    <cellStyle name="Total 2 2 2 2 2 3 3" xfId="53121"/>
    <cellStyle name="Total 2 2 2 2 2 4" xfId="32502"/>
    <cellStyle name="Total 2 2 2 2 2 5" xfId="53122"/>
    <cellStyle name="Total 2 2 2 2 3" xfId="2875"/>
    <cellStyle name="Total 2 2 2 2 3 2" xfId="8609"/>
    <cellStyle name="Total 2 2 2 2 3 2 2" xfId="32503"/>
    <cellStyle name="Total 2 2 2 2 3 2 2 2" xfId="64142"/>
    <cellStyle name="Total 2 2 2 2 3 2 3" xfId="53123"/>
    <cellStyle name="Total 2 2 2 2 3 3" xfId="10062"/>
    <cellStyle name="Total 2 2 2 2 3 3 2" xfId="32504"/>
    <cellStyle name="Total 2 2 2 2 3 3 3" xfId="53124"/>
    <cellStyle name="Total 2 2 2 2 3 4" xfId="11486"/>
    <cellStyle name="Total 2 2 2 2 3 4 2" xfId="32505"/>
    <cellStyle name="Total 2 2 2 2 3 4 3" xfId="53125"/>
    <cellStyle name="Total 2 2 2 2 3 5" xfId="12861"/>
    <cellStyle name="Total 2 2 2 2 3 5 2" xfId="53126"/>
    <cellStyle name="Total 2 2 2 2 3 6" xfId="14211"/>
    <cellStyle name="Total 2 2 2 2 3 7" xfId="6626"/>
    <cellStyle name="Total 2 2 2 2 3 8" xfId="64143"/>
    <cellStyle name="Total 2 2 2 2 3 9" xfId="64144"/>
    <cellStyle name="Total 2 2 2 2 4" xfId="5499"/>
    <cellStyle name="Total 2 2 2 2 4 2" xfId="32507"/>
    <cellStyle name="Total 2 2 2 2 4 2 2" xfId="64145"/>
    <cellStyle name="Total 2 2 2 2 4 3" xfId="32506"/>
    <cellStyle name="Total 2 2 2 2 5" xfId="32508"/>
    <cellStyle name="Total 2 2 2 2 5 2" xfId="32509"/>
    <cellStyle name="Total 2 2 2 2 5 3" xfId="39631"/>
    <cellStyle name="Total 2 2 2 2 6" xfId="34333"/>
    <cellStyle name="Total 2 2 2 2 6 2" xfId="37103"/>
    <cellStyle name="Total 2 2 2 2 6 3" xfId="39864"/>
    <cellStyle name="Total 2 2 2 2 7" xfId="34564"/>
    <cellStyle name="Total 2 2 2 2 7 2" xfId="37333"/>
    <cellStyle name="Total 2 2 2 2 7 3" xfId="40100"/>
    <cellStyle name="Total 2 2 2 2 8" xfId="34796"/>
    <cellStyle name="Total 2 2 2 2 8 2" xfId="37561"/>
    <cellStyle name="Total 2 2 2 2 8 3" xfId="40337"/>
    <cellStyle name="Total 2 2 2 2 9" xfId="33143"/>
    <cellStyle name="Total 2 2 2 2 9 2" xfId="35901"/>
    <cellStyle name="Total 2 2 2 2 9 3" xfId="38579"/>
    <cellStyle name="Total 2 2 2 3" xfId="2876"/>
    <cellStyle name="Total 2 2 2 3 10" xfId="35333"/>
    <cellStyle name="Total 2 2 2 3 10 2" xfId="38088"/>
    <cellStyle name="Total 2 2 2 3 10 3" xfId="40874"/>
    <cellStyle name="Total 2 2 2 3 11" xfId="35509"/>
    <cellStyle name="Total 2 2 2 3 11 2" xfId="38260"/>
    <cellStyle name="Total 2 2 2 3 11 3" xfId="41051"/>
    <cellStyle name="Total 2 2 2 3 12" xfId="35674"/>
    <cellStyle name="Total 2 2 2 3 12 2" xfId="38422"/>
    <cellStyle name="Total 2 2 2 3 12 3" xfId="41216"/>
    <cellStyle name="Total 2 2 2 3 13" xfId="36131"/>
    <cellStyle name="Total 2 2 2 3 14" xfId="38816"/>
    <cellStyle name="Total 2 2 2 3 2" xfId="2877"/>
    <cellStyle name="Total 2 2 2 3 2 10" xfId="64146"/>
    <cellStyle name="Total 2 2 2 3 2 2" xfId="6852"/>
    <cellStyle name="Total 2 2 2 3 2 2 2" xfId="32510"/>
    <cellStyle name="Total 2 2 2 3 2 2 2 2" xfId="64147"/>
    <cellStyle name="Total 2 2 2 3 2 2 3" xfId="53127"/>
    <cellStyle name="Total 2 2 2 3 2 3" xfId="8835"/>
    <cellStyle name="Total 2 2 2 3 2 3 2" xfId="32511"/>
    <cellStyle name="Total 2 2 2 3 2 3 3" xfId="53128"/>
    <cellStyle name="Total 2 2 2 3 2 4" xfId="10288"/>
    <cellStyle name="Total 2 2 2 3 2 4 2" xfId="32512"/>
    <cellStyle name="Total 2 2 2 3 2 4 3" xfId="53129"/>
    <cellStyle name="Total 2 2 2 3 2 5" xfId="11712"/>
    <cellStyle name="Total 2 2 2 3 2 5 2" xfId="32513"/>
    <cellStyle name="Total 2 2 2 3 2 5 3" xfId="53130"/>
    <cellStyle name="Total 2 2 2 3 2 6" xfId="13087"/>
    <cellStyle name="Total 2 2 2 3 2 6 2" xfId="32514"/>
    <cellStyle name="Total 2 2 2 3 2 6 3" xfId="53131"/>
    <cellStyle name="Total 2 2 2 3 2 7" xfId="14437"/>
    <cellStyle name="Total 2 2 2 3 2 7 2" xfId="53132"/>
    <cellStyle name="Total 2 2 2 3 2 8" xfId="3449"/>
    <cellStyle name="Total 2 2 2 3 2 9" xfId="64148"/>
    <cellStyle name="Total 2 2 2 3 3" xfId="5724"/>
    <cellStyle name="Total 2 2 2 3 3 2" xfId="32516"/>
    <cellStyle name="Total 2 2 2 3 3 2 2" xfId="64149"/>
    <cellStyle name="Total 2 2 2 3 3 3" xfId="32515"/>
    <cellStyle name="Total 2 2 2 3 4" xfId="4043"/>
    <cellStyle name="Total 2 2 2 3 4 2" xfId="32517"/>
    <cellStyle name="Total 2 2 2 3 4 3" xfId="39471"/>
    <cellStyle name="Total 2 2 2 3 5" xfId="32518"/>
    <cellStyle name="Total 2 2 2 3 5 2" xfId="32519"/>
    <cellStyle name="Total 2 2 2 3 5 3" xfId="39706"/>
    <cellStyle name="Total 2 2 2 3 6" xfId="32520"/>
    <cellStyle name="Total 2 2 2 3 6 2" xfId="37177"/>
    <cellStyle name="Total 2 2 2 3 6 3" xfId="39939"/>
    <cellStyle name="Total 2 2 2 3 7" xfId="34639"/>
    <cellStyle name="Total 2 2 2 3 7 2" xfId="37408"/>
    <cellStyle name="Total 2 2 2 3 7 3" xfId="40175"/>
    <cellStyle name="Total 2 2 2 3 8" xfId="34871"/>
    <cellStyle name="Total 2 2 2 3 8 2" xfId="37636"/>
    <cellStyle name="Total 2 2 2 3 8 3" xfId="40412"/>
    <cellStyle name="Total 2 2 2 3 9" xfId="35102"/>
    <cellStyle name="Total 2 2 2 3 9 2" xfId="37861"/>
    <cellStyle name="Total 2 2 2 3 9 3" xfId="40643"/>
    <cellStyle name="Total 2 2 2 4" xfId="2878"/>
    <cellStyle name="Total 2 2 2 4 2" xfId="2879"/>
    <cellStyle name="Total 2 2 2 4 2 2" xfId="9063"/>
    <cellStyle name="Total 2 2 2 4 2 2 2" xfId="32521"/>
    <cellStyle name="Total 2 2 2 4 2 2 2 2" xfId="64150"/>
    <cellStyle name="Total 2 2 2 4 2 2 3" xfId="53133"/>
    <cellStyle name="Total 2 2 2 4 2 3" xfId="10516"/>
    <cellStyle name="Total 2 2 2 4 2 3 2" xfId="32522"/>
    <cellStyle name="Total 2 2 2 4 2 3 3" xfId="53134"/>
    <cellStyle name="Total 2 2 2 4 2 4" xfId="11940"/>
    <cellStyle name="Total 2 2 2 4 2 4 2" xfId="32523"/>
    <cellStyle name="Total 2 2 2 4 2 4 3" xfId="53135"/>
    <cellStyle name="Total 2 2 2 4 2 5" xfId="13315"/>
    <cellStyle name="Total 2 2 2 4 2 5 2" xfId="32524"/>
    <cellStyle name="Total 2 2 2 4 2 5 3" xfId="53136"/>
    <cellStyle name="Total 2 2 2 4 2 6" xfId="14665"/>
    <cellStyle name="Total 2 2 2 4 2 6 2" xfId="53137"/>
    <cellStyle name="Total 2 2 2 4 2 7" xfId="7080"/>
    <cellStyle name="Total 2 2 2 4 2 8" xfId="64151"/>
    <cellStyle name="Total 2 2 2 4 2 9" xfId="64152"/>
    <cellStyle name="Total 2 2 2 4 3" xfId="5952"/>
    <cellStyle name="Total 2 2 2 4 3 2" xfId="32526"/>
    <cellStyle name="Total 2 2 2 4 3 3" xfId="32525"/>
    <cellStyle name="Total 2 2 2 4 4" xfId="3494"/>
    <cellStyle name="Total 2 2 2 4 4 2" xfId="32527"/>
    <cellStyle name="Total 2 2 2 4 4 3" xfId="64153"/>
    <cellStyle name="Total 2 2 2 4 5" xfId="32528"/>
    <cellStyle name="Total 2 2 2 4 6" xfId="53138"/>
    <cellStyle name="Total 2 2 2 5" xfId="2880"/>
    <cellStyle name="Total 2 2 2 5 10" xfId="64154"/>
    <cellStyle name="Total 2 2 2 5 11" xfId="64155"/>
    <cellStyle name="Total 2 2 2 5 2" xfId="2881"/>
    <cellStyle name="Total 2 2 2 5 2 2" xfId="7636"/>
    <cellStyle name="Total 2 2 2 5 2 2 2" xfId="32529"/>
    <cellStyle name="Total 2 2 2 5 2 2 2 2" xfId="64156"/>
    <cellStyle name="Total 2 2 2 5 2 2 3" xfId="53139"/>
    <cellStyle name="Total 2 2 2 5 2 3" xfId="7761"/>
    <cellStyle name="Total 2 2 2 5 2 3 2" xfId="32530"/>
    <cellStyle name="Total 2 2 2 5 2 3 3" xfId="53140"/>
    <cellStyle name="Total 2 2 2 5 2 4" xfId="5164"/>
    <cellStyle name="Total 2 2 2 5 2 4 2" xfId="32531"/>
    <cellStyle name="Total 2 2 2 5 2 4 3" xfId="53141"/>
    <cellStyle name="Total 2 2 2 5 2 5" xfId="9882"/>
    <cellStyle name="Total 2 2 2 5 2 5 2" xfId="32532"/>
    <cellStyle name="Total 2 2 2 5 2 5 3" xfId="53142"/>
    <cellStyle name="Total 2 2 2 5 2 6" xfId="12714"/>
    <cellStyle name="Total 2 2 2 5 2 6 2" xfId="53143"/>
    <cellStyle name="Total 2 2 2 5 2 7" xfId="5347"/>
    <cellStyle name="Total 2 2 2 5 2 8" xfId="64157"/>
    <cellStyle name="Total 2 2 2 5 2 9" xfId="64158"/>
    <cellStyle name="Total 2 2 2 5 3" xfId="5349"/>
    <cellStyle name="Total 2 2 2 5 3 2" xfId="32533"/>
    <cellStyle name="Total 2 2 2 5 3 2 2" xfId="64159"/>
    <cellStyle name="Total 2 2 2 5 3 3" xfId="53144"/>
    <cellStyle name="Total 2 2 2 5 4" xfId="7638"/>
    <cellStyle name="Total 2 2 2 5 4 2" xfId="32534"/>
    <cellStyle name="Total 2 2 2 5 4 3" xfId="53145"/>
    <cellStyle name="Total 2 2 2 5 5" xfId="7842"/>
    <cellStyle name="Total 2 2 2 5 5 2" xfId="32535"/>
    <cellStyle name="Total 2 2 2 5 5 3" xfId="53146"/>
    <cellStyle name="Total 2 2 2 5 6" xfId="8409"/>
    <cellStyle name="Total 2 2 2 5 6 2" xfId="32536"/>
    <cellStyle name="Total 2 2 2 5 6 3" xfId="53147"/>
    <cellStyle name="Total 2 2 2 5 7" xfId="5081"/>
    <cellStyle name="Total 2 2 2 5 7 2" xfId="53148"/>
    <cellStyle name="Total 2 2 2 5 8" xfId="7673"/>
    <cellStyle name="Total 2 2 2 5 9" xfId="3046"/>
    <cellStyle name="Total 2 2 2 6" xfId="5247"/>
    <cellStyle name="Total 2 2 2 6 2" xfId="32538"/>
    <cellStyle name="Total 2 2 2 6 2 2" xfId="64160"/>
    <cellStyle name="Total 2 2 2 6 3" xfId="32537"/>
    <cellStyle name="Total 2 2 2 7" xfId="33829"/>
    <cellStyle name="Total 2 2 2 7 2" xfId="36600"/>
    <cellStyle name="Total 2 2 2 7 3" xfId="39303"/>
    <cellStyle name="Total 2 2 2 8" xfId="34037"/>
    <cellStyle name="Total 2 2 2 8 2" xfId="36804"/>
    <cellStyle name="Total 2 2 2 8 3" xfId="39532"/>
    <cellStyle name="Total 2 2 2 9" xfId="34247"/>
    <cellStyle name="Total 2 2 2 9 2" xfId="37020"/>
    <cellStyle name="Total 2 2 2 9 3" xfId="39768"/>
    <cellStyle name="Total 2 2 20" xfId="32865"/>
    <cellStyle name="Total 2 2 21" xfId="41237"/>
    <cellStyle name="Total 2 2 3" xfId="2882"/>
    <cellStyle name="Total 2 2 3 10" xfId="34464"/>
    <cellStyle name="Total 2 2 3 10 2" xfId="37237"/>
    <cellStyle name="Total 2 2 3 10 3" xfId="39999"/>
    <cellStyle name="Total 2 2 3 11" xfId="34703"/>
    <cellStyle name="Total 2 2 3 11 2" xfId="37472"/>
    <cellStyle name="Total 2 2 3 11 3" xfId="40244"/>
    <cellStyle name="Total 2 2 3 12" xfId="34932"/>
    <cellStyle name="Total 2 2 3 12 2" xfId="37697"/>
    <cellStyle name="Total 2 2 3 12 3" xfId="40473"/>
    <cellStyle name="Total 2 2 3 13" xfId="33044"/>
    <cellStyle name="Total 2 2 3 13 2" xfId="35804"/>
    <cellStyle name="Total 2 2 3 13 3" xfId="38480"/>
    <cellStyle name="Total 2 2 3 14" xfId="35165"/>
    <cellStyle name="Total 2 2 3 14 2" xfId="37924"/>
    <cellStyle name="Total 2 2 3 14 3" xfId="40706"/>
    <cellStyle name="Total 2 2 3 15" xfId="34479"/>
    <cellStyle name="Total 2 2 3 15 2" xfId="37252"/>
    <cellStyle name="Total 2 2 3 15 3" xfId="40014"/>
    <cellStyle name="Total 2 2 3 16" xfId="32990"/>
    <cellStyle name="Total 2 2 3 17" xfId="35755"/>
    <cellStyle name="Total 2 2 3 18" xfId="32911"/>
    <cellStyle name="Total 2 2 3 19" xfId="41297"/>
    <cellStyle name="Total 2 2 3 2" xfId="2883"/>
    <cellStyle name="Total 2 2 3 2 10" xfId="35259"/>
    <cellStyle name="Total 2 2 3 2 10 2" xfId="38014"/>
    <cellStyle name="Total 2 2 3 2 10 3" xfId="40800"/>
    <cellStyle name="Total 2 2 3 2 11" xfId="35435"/>
    <cellStyle name="Total 2 2 3 2 11 2" xfId="38186"/>
    <cellStyle name="Total 2 2 3 2 11 3" xfId="40977"/>
    <cellStyle name="Total 2 2 3 2 12" xfId="35600"/>
    <cellStyle name="Total 2 2 3 2 12 2" xfId="38348"/>
    <cellStyle name="Total 2 2 3 2 12 3" xfId="41142"/>
    <cellStyle name="Total 2 2 3 2 13" xfId="36057"/>
    <cellStyle name="Total 2 2 3 2 14" xfId="38742"/>
    <cellStyle name="Total 2 2 3 2 2" xfId="2884"/>
    <cellStyle name="Total 2 2 3 2 2 2" xfId="2885"/>
    <cellStyle name="Total 2 2 3 2 2 2 2" xfId="9381"/>
    <cellStyle name="Total 2 2 3 2 2 2 2 2" xfId="32539"/>
    <cellStyle name="Total 2 2 3 2 2 2 2 2 2" xfId="64161"/>
    <cellStyle name="Total 2 2 3 2 2 2 2 3" xfId="53149"/>
    <cellStyle name="Total 2 2 3 2 2 2 3" xfId="10834"/>
    <cellStyle name="Total 2 2 3 2 2 2 3 2" xfId="32540"/>
    <cellStyle name="Total 2 2 3 2 2 2 3 3" xfId="53150"/>
    <cellStyle name="Total 2 2 3 2 2 2 4" xfId="12258"/>
    <cellStyle name="Total 2 2 3 2 2 2 4 2" xfId="32541"/>
    <cellStyle name="Total 2 2 3 2 2 2 4 3" xfId="53151"/>
    <cellStyle name="Total 2 2 3 2 2 2 5" xfId="13633"/>
    <cellStyle name="Total 2 2 3 2 2 2 5 2" xfId="53152"/>
    <cellStyle name="Total 2 2 3 2 2 2 6" xfId="14983"/>
    <cellStyle name="Total 2 2 3 2 2 2 7" xfId="7398"/>
    <cellStyle name="Total 2 2 3 2 2 2 8" xfId="64162"/>
    <cellStyle name="Total 2 2 3 2 2 2 9" xfId="64163"/>
    <cellStyle name="Total 2 2 3 2 2 3" xfId="32542"/>
    <cellStyle name="Total 2 2 3 2 2 3 2" xfId="32543"/>
    <cellStyle name="Total 2 2 3 2 2 3 3" xfId="53153"/>
    <cellStyle name="Total 2 2 3 2 2 4" xfId="32544"/>
    <cellStyle name="Total 2 2 3 2 2 5" xfId="53154"/>
    <cellStyle name="Total 2 2 3 2 3" xfId="2886"/>
    <cellStyle name="Total 2 2 3 2 3 2" xfId="8911"/>
    <cellStyle name="Total 2 2 3 2 3 2 2" xfId="32545"/>
    <cellStyle name="Total 2 2 3 2 3 2 2 2" xfId="64164"/>
    <cellStyle name="Total 2 2 3 2 3 2 3" xfId="53155"/>
    <cellStyle name="Total 2 2 3 2 3 3" xfId="10364"/>
    <cellStyle name="Total 2 2 3 2 3 3 2" xfId="32546"/>
    <cellStyle name="Total 2 2 3 2 3 3 3" xfId="53156"/>
    <cellStyle name="Total 2 2 3 2 3 4" xfId="11788"/>
    <cellStyle name="Total 2 2 3 2 3 4 2" xfId="32547"/>
    <cellStyle name="Total 2 2 3 2 3 4 3" xfId="53157"/>
    <cellStyle name="Total 2 2 3 2 3 5" xfId="13163"/>
    <cellStyle name="Total 2 2 3 2 3 5 2" xfId="53158"/>
    <cellStyle name="Total 2 2 3 2 3 6" xfId="14513"/>
    <cellStyle name="Total 2 2 3 2 3 7" xfId="6928"/>
    <cellStyle name="Total 2 2 3 2 3 8" xfId="64165"/>
    <cellStyle name="Total 2 2 3 2 3 9" xfId="64166"/>
    <cellStyle name="Total 2 2 3 2 4" xfId="5800"/>
    <cellStyle name="Total 2 2 3 2 4 2" xfId="32549"/>
    <cellStyle name="Total 2 2 3 2 4 2 2" xfId="64167"/>
    <cellStyle name="Total 2 2 3 2 4 3" xfId="32548"/>
    <cellStyle name="Total 2 2 3 2 5" xfId="32550"/>
    <cellStyle name="Total 2 2 3 2 5 2" xfId="32551"/>
    <cellStyle name="Total 2 2 3 2 5 3" xfId="39632"/>
    <cellStyle name="Total 2 2 3 2 6" xfId="34334"/>
    <cellStyle name="Total 2 2 3 2 6 2" xfId="37104"/>
    <cellStyle name="Total 2 2 3 2 6 3" xfId="39865"/>
    <cellStyle name="Total 2 2 3 2 7" xfId="34565"/>
    <cellStyle name="Total 2 2 3 2 7 2" xfId="37334"/>
    <cellStyle name="Total 2 2 3 2 7 3" xfId="40101"/>
    <cellStyle name="Total 2 2 3 2 8" xfId="34797"/>
    <cellStyle name="Total 2 2 3 2 8 2" xfId="37562"/>
    <cellStyle name="Total 2 2 3 2 8 3" xfId="40338"/>
    <cellStyle name="Total 2 2 3 2 9" xfId="33156"/>
    <cellStyle name="Total 2 2 3 2 9 2" xfId="35911"/>
    <cellStyle name="Total 2 2 3 2 9 3" xfId="38591"/>
    <cellStyle name="Total 2 2 3 3" xfId="2887"/>
    <cellStyle name="Total 2 2 3 3 10" xfId="35334"/>
    <cellStyle name="Total 2 2 3 3 10 2" xfId="38089"/>
    <cellStyle name="Total 2 2 3 3 10 3" xfId="40875"/>
    <cellStyle name="Total 2 2 3 3 11" xfId="35510"/>
    <cellStyle name="Total 2 2 3 3 11 2" xfId="38261"/>
    <cellStyle name="Total 2 2 3 3 11 3" xfId="41052"/>
    <cellStyle name="Total 2 2 3 3 12" xfId="35675"/>
    <cellStyle name="Total 2 2 3 3 12 2" xfId="38423"/>
    <cellStyle name="Total 2 2 3 3 12 3" xfId="41217"/>
    <cellStyle name="Total 2 2 3 3 13" xfId="36132"/>
    <cellStyle name="Total 2 2 3 3 14" xfId="38817"/>
    <cellStyle name="Total 2 2 3 3 2" xfId="2888"/>
    <cellStyle name="Total 2 2 3 3 2 10" xfId="64168"/>
    <cellStyle name="Total 2 2 3 3 2 2" xfId="7155"/>
    <cellStyle name="Total 2 2 3 3 2 2 2" xfId="32552"/>
    <cellStyle name="Total 2 2 3 3 2 2 2 2" xfId="64169"/>
    <cellStyle name="Total 2 2 3 3 2 2 3" xfId="53159"/>
    <cellStyle name="Total 2 2 3 3 2 3" xfId="9138"/>
    <cellStyle name="Total 2 2 3 3 2 3 2" xfId="32553"/>
    <cellStyle name="Total 2 2 3 3 2 3 3" xfId="53160"/>
    <cellStyle name="Total 2 2 3 3 2 4" xfId="10591"/>
    <cellStyle name="Total 2 2 3 3 2 4 2" xfId="32554"/>
    <cellStyle name="Total 2 2 3 3 2 4 3" xfId="53161"/>
    <cellStyle name="Total 2 2 3 3 2 5" xfId="12015"/>
    <cellStyle name="Total 2 2 3 3 2 5 2" xfId="32555"/>
    <cellStyle name="Total 2 2 3 3 2 5 3" xfId="53162"/>
    <cellStyle name="Total 2 2 3 3 2 6" xfId="13390"/>
    <cellStyle name="Total 2 2 3 3 2 6 2" xfId="32556"/>
    <cellStyle name="Total 2 2 3 3 2 6 3" xfId="53163"/>
    <cellStyle name="Total 2 2 3 3 2 7" xfId="14740"/>
    <cellStyle name="Total 2 2 3 3 2 7 2" xfId="53164"/>
    <cellStyle name="Total 2 2 3 3 2 8" xfId="3361"/>
    <cellStyle name="Total 2 2 3 3 2 9" xfId="64170"/>
    <cellStyle name="Total 2 2 3 3 3" xfId="6027"/>
    <cellStyle name="Total 2 2 3 3 3 2" xfId="32558"/>
    <cellStyle name="Total 2 2 3 3 3 2 2" xfId="64171"/>
    <cellStyle name="Total 2 2 3 3 3 3" xfId="32557"/>
    <cellStyle name="Total 2 2 3 3 4" xfId="4119"/>
    <cellStyle name="Total 2 2 3 3 4 2" xfId="32559"/>
    <cellStyle name="Total 2 2 3 3 4 3" xfId="39472"/>
    <cellStyle name="Total 2 2 3 3 5" xfId="32560"/>
    <cellStyle name="Total 2 2 3 3 5 2" xfId="32561"/>
    <cellStyle name="Total 2 2 3 3 5 3" xfId="39707"/>
    <cellStyle name="Total 2 2 3 3 6" xfId="32562"/>
    <cellStyle name="Total 2 2 3 3 6 2" xfId="37178"/>
    <cellStyle name="Total 2 2 3 3 6 3" xfId="39940"/>
    <cellStyle name="Total 2 2 3 3 7" xfId="34640"/>
    <cellStyle name="Total 2 2 3 3 7 2" xfId="37409"/>
    <cellStyle name="Total 2 2 3 3 7 3" xfId="40176"/>
    <cellStyle name="Total 2 2 3 3 8" xfId="34872"/>
    <cellStyle name="Total 2 2 3 3 8 2" xfId="37637"/>
    <cellStyle name="Total 2 2 3 3 8 3" xfId="40413"/>
    <cellStyle name="Total 2 2 3 3 9" xfId="35103"/>
    <cellStyle name="Total 2 2 3 3 9 2" xfId="37862"/>
    <cellStyle name="Total 2 2 3 3 9 3" xfId="40644"/>
    <cellStyle name="Total 2 2 3 4" xfId="2889"/>
    <cellStyle name="Total 2 2 3 4 10" xfId="64172"/>
    <cellStyle name="Total 2 2 3 4 11" xfId="64173"/>
    <cellStyle name="Total 2 2 3 4 2" xfId="2890"/>
    <cellStyle name="Total 2 2 3 4 2 2" xfId="7650"/>
    <cellStyle name="Total 2 2 3 4 2 2 2" xfId="32563"/>
    <cellStyle name="Total 2 2 3 4 2 2 2 2" xfId="64174"/>
    <cellStyle name="Total 2 2 3 4 2 2 3" xfId="53165"/>
    <cellStyle name="Total 2 2 3 4 2 3" xfId="7841"/>
    <cellStyle name="Total 2 2 3 4 2 3 2" xfId="32564"/>
    <cellStyle name="Total 2 2 3 4 2 3 3" xfId="53166"/>
    <cellStyle name="Total 2 2 3 4 2 4" xfId="7871"/>
    <cellStyle name="Total 2 2 3 4 2 4 2" xfId="32565"/>
    <cellStyle name="Total 2 2 3 4 2 4 3" xfId="53167"/>
    <cellStyle name="Total 2 2 3 4 2 5" xfId="8451"/>
    <cellStyle name="Total 2 2 3 4 2 5 2" xfId="32566"/>
    <cellStyle name="Total 2 2 3 4 2 5 3" xfId="53168"/>
    <cellStyle name="Total 2 2 3 4 2 6" xfId="11325"/>
    <cellStyle name="Total 2 2 3 4 2 6 2" xfId="53169"/>
    <cellStyle name="Total 2 2 3 4 2 7" xfId="5359"/>
    <cellStyle name="Total 2 2 3 4 2 8" xfId="64175"/>
    <cellStyle name="Total 2 2 3 4 2 9" xfId="64176"/>
    <cellStyle name="Total 2 2 3 4 3" xfId="5350"/>
    <cellStyle name="Total 2 2 3 4 3 2" xfId="32567"/>
    <cellStyle name="Total 2 2 3 4 3 2 2" xfId="64177"/>
    <cellStyle name="Total 2 2 3 4 3 3" xfId="53170"/>
    <cellStyle name="Total 2 2 3 4 4" xfId="7639"/>
    <cellStyle name="Total 2 2 3 4 4 2" xfId="32568"/>
    <cellStyle name="Total 2 2 3 4 4 3" xfId="53171"/>
    <cellStyle name="Total 2 2 3 4 5" xfId="8413"/>
    <cellStyle name="Total 2 2 3 4 5 2" xfId="32569"/>
    <cellStyle name="Total 2 2 3 4 5 3" xfId="53172"/>
    <cellStyle name="Total 2 2 3 4 6" xfId="9885"/>
    <cellStyle name="Total 2 2 3 4 6 2" xfId="32570"/>
    <cellStyle name="Total 2 2 3 4 6 3" xfId="53173"/>
    <cellStyle name="Total 2 2 3 4 7" xfId="7642"/>
    <cellStyle name="Total 2 2 3 4 7 2" xfId="53174"/>
    <cellStyle name="Total 2 2 3 4 8" xfId="7677"/>
    <cellStyle name="Total 2 2 3 4 9" xfId="4507"/>
    <cellStyle name="Total 2 2 3 5" xfId="4925"/>
    <cellStyle name="Total 2 2 3 5 2" xfId="32571"/>
    <cellStyle name="Total 2 2 3 5 2 2" xfId="32572"/>
    <cellStyle name="Total 2 2 3 5 2 3" xfId="64178"/>
    <cellStyle name="Total 2 2 3 5 3" xfId="32573"/>
    <cellStyle name="Total 2 2 3 5 3 2" xfId="32574"/>
    <cellStyle name="Total 2 2 3 5 3 3" xfId="64179"/>
    <cellStyle name="Total 2 2 3 5 4" xfId="32575"/>
    <cellStyle name="Total 2 2 3 5 5" xfId="53175"/>
    <cellStyle name="Total 2 2 3 6" xfId="5304"/>
    <cellStyle name="Total 2 2 3 6 2" xfId="32577"/>
    <cellStyle name="Total 2 2 3 6 3" xfId="32576"/>
    <cellStyle name="Total 2 2 3 7" xfId="33830"/>
    <cellStyle name="Total 2 2 3 7 2" xfId="36601"/>
    <cellStyle name="Total 2 2 3 7 3" xfId="39304"/>
    <cellStyle name="Total 2 2 3 8" xfId="34038"/>
    <cellStyle name="Total 2 2 3 8 2" xfId="36805"/>
    <cellStyle name="Total 2 2 3 8 3" xfId="39533"/>
    <cellStyle name="Total 2 2 3 9" xfId="34248"/>
    <cellStyle name="Total 2 2 3 9 2" xfId="37021"/>
    <cellStyle name="Total 2 2 3 9 3" xfId="39769"/>
    <cellStyle name="Total 2 2 4" xfId="2891"/>
    <cellStyle name="Total 2 2 4 10" xfId="35197"/>
    <cellStyle name="Total 2 2 4 10 2" xfId="37954"/>
    <cellStyle name="Total 2 2 4 10 3" xfId="40738"/>
    <cellStyle name="Total 2 2 4 11" xfId="35373"/>
    <cellStyle name="Total 2 2 4 11 2" xfId="38126"/>
    <cellStyle name="Total 2 2 4 11 3" xfId="40914"/>
    <cellStyle name="Total 2 2 4 12" xfId="35537"/>
    <cellStyle name="Total 2 2 4 12 2" xfId="38286"/>
    <cellStyle name="Total 2 2 4 12 3" xfId="41079"/>
    <cellStyle name="Total 2 2 4 13" xfId="35996"/>
    <cellStyle name="Total 2 2 4 14" xfId="38679"/>
    <cellStyle name="Total 2 2 4 2" xfId="2892"/>
    <cellStyle name="Total 2 2 4 2 2" xfId="2893"/>
    <cellStyle name="Total 2 2 4 2 2 2" xfId="2894"/>
    <cellStyle name="Total 2 2 4 2 2 2 2" xfId="9377"/>
    <cellStyle name="Total 2 2 4 2 2 2 2 2" xfId="32578"/>
    <cellStyle name="Total 2 2 4 2 2 2 2 2 2" xfId="64180"/>
    <cellStyle name="Total 2 2 4 2 2 2 2 3" xfId="53176"/>
    <cellStyle name="Total 2 2 4 2 2 2 3" xfId="10830"/>
    <cellStyle name="Total 2 2 4 2 2 2 3 2" xfId="32579"/>
    <cellStyle name="Total 2 2 4 2 2 2 3 3" xfId="53177"/>
    <cellStyle name="Total 2 2 4 2 2 2 4" xfId="12254"/>
    <cellStyle name="Total 2 2 4 2 2 2 4 2" xfId="32580"/>
    <cellStyle name="Total 2 2 4 2 2 2 4 3" xfId="53178"/>
    <cellStyle name="Total 2 2 4 2 2 2 5" xfId="13629"/>
    <cellStyle name="Total 2 2 4 2 2 2 5 2" xfId="53179"/>
    <cellStyle name="Total 2 2 4 2 2 2 6" xfId="14979"/>
    <cellStyle name="Total 2 2 4 2 2 2 7" xfId="7394"/>
    <cellStyle name="Total 2 2 4 2 2 2 8" xfId="64181"/>
    <cellStyle name="Total 2 2 4 2 2 2 9" xfId="64182"/>
    <cellStyle name="Total 2 2 4 2 2 3" xfId="32581"/>
    <cellStyle name="Total 2 2 4 2 2 3 2" xfId="32582"/>
    <cellStyle name="Total 2 2 4 2 2 3 3" xfId="53180"/>
    <cellStyle name="Total 2 2 4 2 2 4" xfId="32583"/>
    <cellStyle name="Total 2 2 4 2 2 5" xfId="53181"/>
    <cellStyle name="Total 2 2 4 2 3" xfId="2895"/>
    <cellStyle name="Total 2 2 4 2 3 2" xfId="8771"/>
    <cellStyle name="Total 2 2 4 2 3 2 2" xfId="32584"/>
    <cellStyle name="Total 2 2 4 2 3 2 2 2" xfId="64183"/>
    <cellStyle name="Total 2 2 4 2 3 2 3" xfId="53182"/>
    <cellStyle name="Total 2 2 4 2 3 3" xfId="10224"/>
    <cellStyle name="Total 2 2 4 2 3 3 2" xfId="32585"/>
    <cellStyle name="Total 2 2 4 2 3 3 3" xfId="53183"/>
    <cellStyle name="Total 2 2 4 2 3 4" xfId="11648"/>
    <cellStyle name="Total 2 2 4 2 3 4 2" xfId="32586"/>
    <cellStyle name="Total 2 2 4 2 3 4 3" xfId="53184"/>
    <cellStyle name="Total 2 2 4 2 3 5" xfId="13023"/>
    <cellStyle name="Total 2 2 4 2 3 5 2" xfId="53185"/>
    <cellStyle name="Total 2 2 4 2 3 6" xfId="14373"/>
    <cellStyle name="Total 2 2 4 2 3 7" xfId="6788"/>
    <cellStyle name="Total 2 2 4 2 3 8" xfId="64184"/>
    <cellStyle name="Total 2 2 4 2 3 9" xfId="64185"/>
    <cellStyle name="Total 2 2 4 2 4" xfId="5661"/>
    <cellStyle name="Total 2 2 4 2 4 2" xfId="32588"/>
    <cellStyle name="Total 2 2 4 2 4 2 2" xfId="64186"/>
    <cellStyle name="Total 2 2 4 2 4 3" xfId="32587"/>
    <cellStyle name="Total 2 2 4 2 5" xfId="32589"/>
    <cellStyle name="Total 2 2 4 2 5 2" xfId="32590"/>
    <cellStyle name="Total 2 2 4 2 5 3" xfId="53186"/>
    <cellStyle name="Total 2 2 4 2 6" xfId="53187"/>
    <cellStyle name="Total 2 2 4 3" xfId="2896"/>
    <cellStyle name="Total 2 2 4 3 2" xfId="2897"/>
    <cellStyle name="Total 2 2 4 3 2 10" xfId="64187"/>
    <cellStyle name="Total 2 2 4 3 2 2" xfId="7017"/>
    <cellStyle name="Total 2 2 4 3 2 2 2" xfId="32591"/>
    <cellStyle name="Total 2 2 4 3 2 2 2 2" xfId="64188"/>
    <cellStyle name="Total 2 2 4 3 2 2 3" xfId="53188"/>
    <cellStyle name="Total 2 2 4 3 2 3" xfId="9000"/>
    <cellStyle name="Total 2 2 4 3 2 3 2" xfId="32592"/>
    <cellStyle name="Total 2 2 4 3 2 3 3" xfId="53189"/>
    <cellStyle name="Total 2 2 4 3 2 4" xfId="10453"/>
    <cellStyle name="Total 2 2 4 3 2 4 2" xfId="32593"/>
    <cellStyle name="Total 2 2 4 3 2 4 3" xfId="53190"/>
    <cellStyle name="Total 2 2 4 3 2 5" xfId="11877"/>
    <cellStyle name="Total 2 2 4 3 2 5 2" xfId="32594"/>
    <cellStyle name="Total 2 2 4 3 2 5 3" xfId="53191"/>
    <cellStyle name="Total 2 2 4 3 2 6" xfId="13252"/>
    <cellStyle name="Total 2 2 4 3 2 6 2" xfId="32595"/>
    <cellStyle name="Total 2 2 4 3 2 6 3" xfId="53192"/>
    <cellStyle name="Total 2 2 4 3 2 7" xfId="14602"/>
    <cellStyle name="Total 2 2 4 3 2 7 2" xfId="53193"/>
    <cellStyle name="Total 2 2 4 3 2 8" xfId="3545"/>
    <cellStyle name="Total 2 2 4 3 2 9" xfId="64189"/>
    <cellStyle name="Total 2 2 4 3 3" xfId="5889"/>
    <cellStyle name="Total 2 2 4 3 3 2" xfId="32597"/>
    <cellStyle name="Total 2 2 4 3 3 2 2" xfId="64190"/>
    <cellStyle name="Total 2 2 4 3 3 3" xfId="32596"/>
    <cellStyle name="Total 2 2 4 3 4" xfId="3979"/>
    <cellStyle name="Total 2 2 4 3 4 2" xfId="32598"/>
    <cellStyle name="Total 2 2 4 3 4 3" xfId="64191"/>
    <cellStyle name="Total 2 2 4 3 5" xfId="32599"/>
    <cellStyle name="Total 2 2 4 3 5 2" xfId="32600"/>
    <cellStyle name="Total 2 2 4 3 5 3" xfId="64192"/>
    <cellStyle name="Total 2 2 4 3 6" xfId="32601"/>
    <cellStyle name="Total 2 2 4 3 7" xfId="53194"/>
    <cellStyle name="Total 2 2 4 4" xfId="2898"/>
    <cellStyle name="Total 2 2 4 4 10" xfId="64193"/>
    <cellStyle name="Total 2 2 4 4 11" xfId="64194"/>
    <cellStyle name="Total 2 2 4 4 2" xfId="2899"/>
    <cellStyle name="Total 2 2 4 4 2 2" xfId="7644"/>
    <cellStyle name="Total 2 2 4 4 2 2 2" xfId="32602"/>
    <cellStyle name="Total 2 2 4 4 2 2 2 2" xfId="64195"/>
    <cellStyle name="Total 2 2 4 4 2 2 3" xfId="53195"/>
    <cellStyle name="Total 2 2 4 4 2 3" xfId="8372"/>
    <cellStyle name="Total 2 2 4 4 2 3 2" xfId="32603"/>
    <cellStyle name="Total 2 2 4 4 2 3 3" xfId="53196"/>
    <cellStyle name="Total 2 2 4 4 2 4" xfId="9851"/>
    <cellStyle name="Total 2 2 4 4 2 4 2" xfId="32604"/>
    <cellStyle name="Total 2 2 4 4 2 4 3" xfId="53197"/>
    <cellStyle name="Total 2 2 4 4 2 5" xfId="9846"/>
    <cellStyle name="Total 2 2 4 4 2 5 2" xfId="32605"/>
    <cellStyle name="Total 2 2 4 4 2 5 3" xfId="53198"/>
    <cellStyle name="Total 2 2 4 4 2 6" xfId="11324"/>
    <cellStyle name="Total 2 2 4 4 2 6 2" xfId="53199"/>
    <cellStyle name="Total 2 2 4 4 2 7" xfId="5356"/>
    <cellStyle name="Total 2 2 4 4 2 8" xfId="64196"/>
    <cellStyle name="Total 2 2 4 4 2 9" xfId="64197"/>
    <cellStyle name="Total 2 2 4 4 3" xfId="5348"/>
    <cellStyle name="Total 2 2 4 4 3 2" xfId="32606"/>
    <cellStyle name="Total 2 2 4 4 3 2 2" xfId="64198"/>
    <cellStyle name="Total 2 2 4 4 3 3" xfId="53200"/>
    <cellStyle name="Total 2 2 4 4 4" xfId="7637"/>
    <cellStyle name="Total 2 2 4 4 4 2" xfId="32607"/>
    <cellStyle name="Total 2 2 4 4 4 3" xfId="53201"/>
    <cellStyle name="Total 2 2 4 4 5" xfId="4971"/>
    <cellStyle name="Total 2 2 4 4 5 2" xfId="32608"/>
    <cellStyle name="Total 2 2 4 4 5 3" xfId="53202"/>
    <cellStyle name="Total 2 2 4 4 6" xfId="7817"/>
    <cellStyle name="Total 2 2 4 4 6 2" xfId="32609"/>
    <cellStyle name="Total 2 2 4 4 6 3" xfId="53203"/>
    <cellStyle name="Total 2 2 4 4 7" xfId="11316"/>
    <cellStyle name="Total 2 2 4 4 7 2" xfId="53204"/>
    <cellStyle name="Total 2 2 4 4 8" xfId="11295"/>
    <cellStyle name="Total 2 2 4 4 9" xfId="4379"/>
    <cellStyle name="Total 2 2 4 5" xfId="4474"/>
    <cellStyle name="Total 2 2 4 5 2" xfId="32610"/>
    <cellStyle name="Total 2 2 4 5 2 2" xfId="32611"/>
    <cellStyle name="Total 2 2 4 5 2 3" xfId="64199"/>
    <cellStyle name="Total 2 2 4 5 3" xfId="32612"/>
    <cellStyle name="Total 2 2 4 5 3 2" xfId="32613"/>
    <cellStyle name="Total 2 2 4 5 3 3" xfId="64200"/>
    <cellStyle name="Total 2 2 4 5 4" xfId="32614"/>
    <cellStyle name="Total 2 2 4 5 5" xfId="53205"/>
    <cellStyle name="Total 2 2 4 6" xfId="5201"/>
    <cellStyle name="Total 2 2 4 6 2" xfId="32616"/>
    <cellStyle name="Total 2 2 4 6 3" xfId="32615"/>
    <cellStyle name="Total 2 2 4 7" xfId="34503"/>
    <cellStyle name="Total 2 2 4 7 2" xfId="37274"/>
    <cellStyle name="Total 2 2 4 7 3" xfId="40039"/>
    <cellStyle name="Total 2 2 4 8" xfId="34736"/>
    <cellStyle name="Total 2 2 4 8 2" xfId="37503"/>
    <cellStyle name="Total 2 2 4 8 3" xfId="40277"/>
    <cellStyle name="Total 2 2 4 9" xfId="34980"/>
    <cellStyle name="Total 2 2 4 9 2" xfId="37741"/>
    <cellStyle name="Total 2 2 4 9 3" xfId="40521"/>
    <cellStyle name="Total 2 2 5" xfId="2900"/>
    <cellStyle name="Total 2 2 5 10" xfId="35274"/>
    <cellStyle name="Total 2 2 5 10 2" xfId="38029"/>
    <cellStyle name="Total 2 2 5 10 3" xfId="40815"/>
    <cellStyle name="Total 2 2 5 11" xfId="35450"/>
    <cellStyle name="Total 2 2 5 11 2" xfId="38201"/>
    <cellStyle name="Total 2 2 5 11 3" xfId="40992"/>
    <cellStyle name="Total 2 2 5 12" xfId="35615"/>
    <cellStyle name="Total 2 2 5 12 2" xfId="38363"/>
    <cellStyle name="Total 2 2 5 12 3" xfId="41157"/>
    <cellStyle name="Total 2 2 5 13" xfId="36072"/>
    <cellStyle name="Total 2 2 5 14" xfId="38757"/>
    <cellStyle name="Total 2 2 5 2" xfId="2901"/>
    <cellStyle name="Total 2 2 5 2 2" xfId="2902"/>
    <cellStyle name="Total 2 2 5 2 2 2" xfId="9445"/>
    <cellStyle name="Total 2 2 5 2 2 2 2" xfId="32617"/>
    <cellStyle name="Total 2 2 5 2 2 2 2 2" xfId="64201"/>
    <cellStyle name="Total 2 2 5 2 2 2 3" xfId="53206"/>
    <cellStyle name="Total 2 2 5 2 2 3" xfId="10898"/>
    <cellStyle name="Total 2 2 5 2 2 3 2" xfId="32618"/>
    <cellStyle name="Total 2 2 5 2 2 3 3" xfId="53207"/>
    <cellStyle name="Total 2 2 5 2 2 4" xfId="12322"/>
    <cellStyle name="Total 2 2 5 2 2 4 2" xfId="32619"/>
    <cellStyle name="Total 2 2 5 2 2 4 3" xfId="53208"/>
    <cellStyle name="Total 2 2 5 2 2 5" xfId="13697"/>
    <cellStyle name="Total 2 2 5 2 2 5 2" xfId="53209"/>
    <cellStyle name="Total 2 2 5 2 2 6" xfId="15047"/>
    <cellStyle name="Total 2 2 5 2 2 7" xfId="7462"/>
    <cellStyle name="Total 2 2 5 2 2 8" xfId="64202"/>
    <cellStyle name="Total 2 2 5 2 2 9" xfId="64203"/>
    <cellStyle name="Total 2 2 5 2 3" xfId="6325"/>
    <cellStyle name="Total 2 2 5 2 3 2" xfId="32621"/>
    <cellStyle name="Total 2 2 5 2 3 2 2" xfId="64204"/>
    <cellStyle name="Total 2 2 5 2 3 3" xfId="32620"/>
    <cellStyle name="Total 2 2 5 2 4" xfId="32622"/>
    <cellStyle name="Total 2 2 5 2 4 2" xfId="32623"/>
    <cellStyle name="Total 2 2 5 2 4 3" xfId="64205"/>
    <cellStyle name="Total 2 2 5 2 5" xfId="53210"/>
    <cellStyle name="Total 2 2 5 3" xfId="2903"/>
    <cellStyle name="Total 2 2 5 3 2" xfId="8532"/>
    <cellStyle name="Total 2 2 5 3 2 2" xfId="32624"/>
    <cellStyle name="Total 2 2 5 3 2 2 2" xfId="64206"/>
    <cellStyle name="Total 2 2 5 3 2 3" xfId="53211"/>
    <cellStyle name="Total 2 2 5 3 3" xfId="9985"/>
    <cellStyle name="Total 2 2 5 3 3 2" xfId="32625"/>
    <cellStyle name="Total 2 2 5 3 3 3" xfId="53212"/>
    <cellStyle name="Total 2 2 5 3 4" xfId="11409"/>
    <cellStyle name="Total 2 2 5 3 4 2" xfId="32626"/>
    <cellStyle name="Total 2 2 5 3 4 3" xfId="53213"/>
    <cellStyle name="Total 2 2 5 3 5" xfId="12784"/>
    <cellStyle name="Total 2 2 5 3 5 2" xfId="32627"/>
    <cellStyle name="Total 2 2 5 3 5 3" xfId="53214"/>
    <cellStyle name="Total 2 2 5 3 6" xfId="14134"/>
    <cellStyle name="Total 2 2 5 3 7" xfId="6549"/>
    <cellStyle name="Total 2 2 5 3 8" xfId="64207"/>
    <cellStyle name="Total 2 2 5 3 9" xfId="64208"/>
    <cellStyle name="Total 2 2 5 4" xfId="5423"/>
    <cellStyle name="Total 2 2 5 4 2" xfId="32629"/>
    <cellStyle name="Total 2 2 5 4 2 2" xfId="64209"/>
    <cellStyle name="Total 2 2 5 4 3" xfId="32628"/>
    <cellStyle name="Total 2 2 5 5" xfId="32630"/>
    <cellStyle name="Total 2 2 5 5 2" xfId="32631"/>
    <cellStyle name="Total 2 2 5 5 3" xfId="39647"/>
    <cellStyle name="Total 2 2 5 6" xfId="34349"/>
    <cellStyle name="Total 2 2 5 6 2" xfId="37119"/>
    <cellStyle name="Total 2 2 5 6 3" xfId="39880"/>
    <cellStyle name="Total 2 2 5 7" xfId="34580"/>
    <cellStyle name="Total 2 2 5 7 2" xfId="37349"/>
    <cellStyle name="Total 2 2 5 7 3" xfId="40116"/>
    <cellStyle name="Total 2 2 5 8" xfId="34812"/>
    <cellStyle name="Total 2 2 5 8 2" xfId="37577"/>
    <cellStyle name="Total 2 2 5 8 3" xfId="40353"/>
    <cellStyle name="Total 2 2 5 9" xfId="35043"/>
    <cellStyle name="Total 2 2 5 9 2" xfId="37802"/>
    <cellStyle name="Total 2 2 5 9 3" xfId="40584"/>
    <cellStyle name="Total 2 2 6" xfId="2904"/>
    <cellStyle name="Total 2 2 6 2" xfId="2905"/>
    <cellStyle name="Total 2 2 6 2 2" xfId="8757"/>
    <cellStyle name="Total 2 2 6 2 2 2" xfId="32632"/>
    <cellStyle name="Total 2 2 6 2 2 2 2" xfId="64210"/>
    <cellStyle name="Total 2 2 6 2 2 3" xfId="53215"/>
    <cellStyle name="Total 2 2 6 2 3" xfId="10210"/>
    <cellStyle name="Total 2 2 6 2 3 2" xfId="32633"/>
    <cellStyle name="Total 2 2 6 2 3 2 2" xfId="64211"/>
    <cellStyle name="Total 2 2 6 2 3 3" xfId="53216"/>
    <cellStyle name="Total 2 2 6 2 4" xfId="11634"/>
    <cellStyle name="Total 2 2 6 2 4 2" xfId="32634"/>
    <cellStyle name="Total 2 2 6 2 4 3" xfId="53217"/>
    <cellStyle name="Total 2 2 6 2 5" xfId="13009"/>
    <cellStyle name="Total 2 2 6 2 5 2" xfId="32635"/>
    <cellStyle name="Total 2 2 6 2 5 3" xfId="53218"/>
    <cellStyle name="Total 2 2 6 2 6" xfId="14359"/>
    <cellStyle name="Total 2 2 6 2 7" xfId="6774"/>
    <cellStyle name="Total 2 2 6 2 8" xfId="64212"/>
    <cellStyle name="Total 2 2 6 2 9" xfId="64213"/>
    <cellStyle name="Total 2 2 6 3" xfId="5647"/>
    <cellStyle name="Total 2 2 6 3 2" xfId="32637"/>
    <cellStyle name="Total 2 2 6 3 2 2" xfId="64214"/>
    <cellStyle name="Total 2 2 6 3 3" xfId="32636"/>
    <cellStyle name="Total 2 2 6 4" xfId="32638"/>
    <cellStyle name="Total 2 2 6 4 2" xfId="32639"/>
    <cellStyle name="Total 2 2 6 4 3" xfId="64215"/>
    <cellStyle name="Total 2 2 6 5" xfId="32640"/>
    <cellStyle name="Total 2 2 6 6" xfId="53219"/>
    <cellStyle name="Total 2 2 7" xfId="2906"/>
    <cellStyle name="Total 2 2 7 10" xfId="64216"/>
    <cellStyle name="Total 2 2 7 11" xfId="64217"/>
    <cellStyle name="Total 2 2 7 2" xfId="2907"/>
    <cellStyle name="Total 2 2 7 2 10" xfId="64218"/>
    <cellStyle name="Total 2 2 7 2 2" xfId="7004"/>
    <cellStyle name="Total 2 2 7 2 2 2" xfId="32641"/>
    <cellStyle name="Total 2 2 7 2 2 2 2" xfId="64219"/>
    <cellStyle name="Total 2 2 7 2 2 3" xfId="53220"/>
    <cellStyle name="Total 2 2 7 2 3" xfId="8987"/>
    <cellStyle name="Total 2 2 7 2 3 2" xfId="32642"/>
    <cellStyle name="Total 2 2 7 2 3 2 2" xfId="64220"/>
    <cellStyle name="Total 2 2 7 2 3 3" xfId="53221"/>
    <cellStyle name="Total 2 2 7 2 4" xfId="10440"/>
    <cellStyle name="Total 2 2 7 2 4 2" xfId="32643"/>
    <cellStyle name="Total 2 2 7 2 4 3" xfId="53222"/>
    <cellStyle name="Total 2 2 7 2 5" xfId="11864"/>
    <cellStyle name="Total 2 2 7 2 5 2" xfId="32644"/>
    <cellStyle name="Total 2 2 7 2 5 3" xfId="53223"/>
    <cellStyle name="Total 2 2 7 2 6" xfId="13239"/>
    <cellStyle name="Total 2 2 7 2 7" xfId="14589"/>
    <cellStyle name="Total 2 2 7 2 8" xfId="53224"/>
    <cellStyle name="Total 2 2 7 2 9" xfId="64221"/>
    <cellStyle name="Total 2 2 7 3" xfId="5876"/>
    <cellStyle name="Total 2 2 7 3 2" xfId="32645"/>
    <cellStyle name="Total 2 2 7 3 2 2" xfId="64222"/>
    <cellStyle name="Total 2 2 7 3 3" xfId="53225"/>
    <cellStyle name="Total 2 2 7 4" xfId="7947"/>
    <cellStyle name="Total 2 2 7 4 2" xfId="32646"/>
    <cellStyle name="Total 2 2 7 4 2 2" xfId="64223"/>
    <cellStyle name="Total 2 2 7 4 3" xfId="53226"/>
    <cellStyle name="Total 2 2 7 5" xfId="5213"/>
    <cellStyle name="Total 2 2 7 5 2" xfId="32647"/>
    <cellStyle name="Total 2 2 7 5 3" xfId="53227"/>
    <cellStyle name="Total 2 2 7 6" xfId="7746"/>
    <cellStyle name="Total 2 2 7 6 2" xfId="32648"/>
    <cellStyle name="Total 2 2 7 6 3" xfId="53228"/>
    <cellStyle name="Total 2 2 7 7" xfId="5074"/>
    <cellStyle name="Total 2 2 7 8" xfId="11307"/>
    <cellStyle name="Total 2 2 7 9" xfId="53229"/>
    <cellStyle name="Total 2 2 8" xfId="2908"/>
    <cellStyle name="Total 2 2 8 10" xfId="64224"/>
    <cellStyle name="Total 2 2 8 11" xfId="64225"/>
    <cellStyle name="Total 2 2 8 2" xfId="2909"/>
    <cellStyle name="Total 2 2 8 2 10" xfId="64226"/>
    <cellStyle name="Total 2 2 8 2 2" xfId="7229"/>
    <cellStyle name="Total 2 2 8 2 2 2" xfId="32649"/>
    <cellStyle name="Total 2 2 8 2 2 2 2" xfId="64227"/>
    <cellStyle name="Total 2 2 8 2 2 3" xfId="53230"/>
    <cellStyle name="Total 2 2 8 2 3" xfId="9212"/>
    <cellStyle name="Total 2 2 8 2 3 2" xfId="32650"/>
    <cellStyle name="Total 2 2 8 2 3 2 2" xfId="64228"/>
    <cellStyle name="Total 2 2 8 2 3 3" xfId="53231"/>
    <cellStyle name="Total 2 2 8 2 4" xfId="10665"/>
    <cellStyle name="Total 2 2 8 2 4 2" xfId="32651"/>
    <cellStyle name="Total 2 2 8 2 4 3" xfId="53232"/>
    <cellStyle name="Total 2 2 8 2 5" xfId="12089"/>
    <cellStyle name="Total 2 2 8 2 5 2" xfId="32652"/>
    <cellStyle name="Total 2 2 8 2 5 3" xfId="53233"/>
    <cellStyle name="Total 2 2 8 2 6" xfId="13464"/>
    <cellStyle name="Total 2 2 8 2 6 2" xfId="32653"/>
    <cellStyle name="Total 2 2 8 2 6 3" xfId="53234"/>
    <cellStyle name="Total 2 2 8 2 7" xfId="14814"/>
    <cellStyle name="Total 2 2 8 2 7 2" xfId="53235"/>
    <cellStyle name="Total 2 2 8 2 8" xfId="4345"/>
    <cellStyle name="Total 2 2 8 2 9" xfId="64229"/>
    <cellStyle name="Total 2 2 8 3" xfId="6101"/>
    <cellStyle name="Total 2 2 8 3 2" xfId="32654"/>
    <cellStyle name="Total 2 2 8 3 2 2" xfId="64230"/>
    <cellStyle name="Total 2 2 8 3 3" xfId="53236"/>
    <cellStyle name="Total 2 2 8 4" xfId="8172"/>
    <cellStyle name="Total 2 2 8 4 2" xfId="32655"/>
    <cellStyle name="Total 2 2 8 4 2 2" xfId="64231"/>
    <cellStyle name="Total 2 2 8 4 3" xfId="53237"/>
    <cellStyle name="Total 2 2 8 5" xfId="9659"/>
    <cellStyle name="Total 2 2 8 5 2" xfId="32656"/>
    <cellStyle name="Total 2 2 8 5 3" xfId="53238"/>
    <cellStyle name="Total 2 2 8 6" xfId="11112"/>
    <cellStyle name="Total 2 2 8 6 2" xfId="32657"/>
    <cellStyle name="Total 2 2 8 6 3" xfId="53239"/>
    <cellStyle name="Total 2 2 8 7" xfId="12538"/>
    <cellStyle name="Total 2 2 8 7 2" xfId="32658"/>
    <cellStyle name="Total 2 2 8 7 3" xfId="53240"/>
    <cellStyle name="Total 2 2 8 8" xfId="13910"/>
    <cellStyle name="Total 2 2 8 8 2" xfId="53241"/>
    <cellStyle name="Total 2 2 8 9" xfId="3738"/>
    <cellStyle name="Total 2 2 9" xfId="3965"/>
    <cellStyle name="Total 2 2 9 2" xfId="3420"/>
    <cellStyle name="Total 2 2 9 2 2" xfId="32659"/>
    <cellStyle name="Total 2 2 9 2 2 2" xfId="32660"/>
    <cellStyle name="Total 2 2 9 2 2 3" xfId="64232"/>
    <cellStyle name="Total 2 2 9 2 3" xfId="32661"/>
    <cellStyle name="Total 2 2 9 2 3 2" xfId="32662"/>
    <cellStyle name="Total 2 2 9 2 3 3" xfId="64233"/>
    <cellStyle name="Total 2 2 9 2 4" xfId="32663"/>
    <cellStyle name="Total 2 2 9 2 5" xfId="53242"/>
    <cellStyle name="Total 2 2 9 3" xfId="32664"/>
    <cellStyle name="Total 2 2 9 3 2" xfId="32665"/>
    <cellStyle name="Total 2 2 9 3 3" xfId="64234"/>
    <cellStyle name="Total 2 2 9 4" xfId="32666"/>
    <cellStyle name="Total 2 2 9 4 2" xfId="32667"/>
    <cellStyle name="Total 2 2 9 4 3" xfId="64235"/>
    <cellStyle name="Total 2 2 9 5" xfId="32668"/>
    <cellStyle name="Total 2 2 9 5 2" xfId="64236"/>
    <cellStyle name="Total 2 2 9 6" xfId="53243"/>
    <cellStyle name="Total 2 2 9 7" xfId="64237"/>
    <cellStyle name="Total 2 20" xfId="32922"/>
    <cellStyle name="Total 2 21" xfId="32859"/>
    <cellStyle name="Total 2 22" xfId="41234"/>
    <cellStyle name="Total 2 3" xfId="32669"/>
    <cellStyle name="Total 2 3 10" xfId="34002"/>
    <cellStyle name="Total 2 3 10 2" xfId="36769"/>
    <cellStyle name="Total 2 3 10 3" xfId="39496"/>
    <cellStyle name="Total 2 3 11" xfId="34211"/>
    <cellStyle name="Total 2 3 11 2" xfId="36984"/>
    <cellStyle name="Total 2 3 11 3" xfId="39732"/>
    <cellStyle name="Total 2 3 12" xfId="34427"/>
    <cellStyle name="Total 2 3 12 2" xfId="37200"/>
    <cellStyle name="Total 2 3 12 3" xfId="39962"/>
    <cellStyle name="Total 2 3 13" xfId="34666"/>
    <cellStyle name="Total 2 3 13 2" xfId="37435"/>
    <cellStyle name="Total 2 3 13 3" xfId="40202"/>
    <cellStyle name="Total 2 3 14" xfId="34891"/>
    <cellStyle name="Total 2 3 14 2" xfId="37656"/>
    <cellStyle name="Total 2 3 14 3" xfId="40432"/>
    <cellStyle name="Total 2 3 15" xfId="33453"/>
    <cellStyle name="Total 2 3 15 2" xfId="36229"/>
    <cellStyle name="Total 2 3 15 3" xfId="38914"/>
    <cellStyle name="Total 2 3 16" xfId="35124"/>
    <cellStyle name="Total 2 3 16 2" xfId="37883"/>
    <cellStyle name="Total 2 3 16 3" xfId="40665"/>
    <cellStyle name="Total 2 3 17" xfId="35351"/>
    <cellStyle name="Total 2 3 17 2" xfId="38106"/>
    <cellStyle name="Total 2 3 17 3" xfId="40892"/>
    <cellStyle name="Total 2 3 18" xfId="32948"/>
    <cellStyle name="Total 2 3 19" xfId="35713"/>
    <cellStyle name="Total 2 3 2" xfId="32670"/>
    <cellStyle name="Total 2 3 2 10" xfId="34465"/>
    <cellStyle name="Total 2 3 2 10 2" xfId="37238"/>
    <cellStyle name="Total 2 3 2 10 3" xfId="40000"/>
    <cellStyle name="Total 2 3 2 11" xfId="34704"/>
    <cellStyle name="Total 2 3 2 11 2" xfId="37473"/>
    <cellStyle name="Total 2 3 2 11 3" xfId="40245"/>
    <cellStyle name="Total 2 3 2 12" xfId="34933"/>
    <cellStyle name="Total 2 3 2 12 2" xfId="37698"/>
    <cellStyle name="Total 2 3 2 12 3" xfId="40474"/>
    <cellStyle name="Total 2 3 2 13" xfId="33023"/>
    <cellStyle name="Total 2 3 2 13 2" xfId="35783"/>
    <cellStyle name="Total 2 3 2 13 3" xfId="38458"/>
    <cellStyle name="Total 2 3 2 14" xfId="35166"/>
    <cellStyle name="Total 2 3 2 14 2" xfId="37925"/>
    <cellStyle name="Total 2 3 2 14 3" xfId="40707"/>
    <cellStyle name="Total 2 3 2 15" xfId="33059"/>
    <cellStyle name="Total 2 3 2 15 2" xfId="35819"/>
    <cellStyle name="Total 2 3 2 15 3" xfId="38495"/>
    <cellStyle name="Total 2 3 2 16" xfId="32991"/>
    <cellStyle name="Total 2 3 2 17" xfId="35756"/>
    <cellStyle name="Total 2 3 2 18" xfId="32912"/>
    <cellStyle name="Total 2 3 2 19" xfId="41298"/>
    <cellStyle name="Total 2 3 2 2" xfId="33296"/>
    <cellStyle name="Total 2 3 2 2 10" xfId="35260"/>
    <cellStyle name="Total 2 3 2 2 10 2" xfId="38015"/>
    <cellStyle name="Total 2 3 2 2 10 3" xfId="40801"/>
    <cellStyle name="Total 2 3 2 2 11" xfId="35436"/>
    <cellStyle name="Total 2 3 2 2 11 2" xfId="38187"/>
    <cellStyle name="Total 2 3 2 2 11 3" xfId="40978"/>
    <cellStyle name="Total 2 3 2 2 12" xfId="35601"/>
    <cellStyle name="Total 2 3 2 2 12 2" xfId="38349"/>
    <cellStyle name="Total 2 3 2 2 12 3" xfId="41143"/>
    <cellStyle name="Total 2 3 2 2 13" xfId="36058"/>
    <cellStyle name="Total 2 3 2 2 14" xfId="38743"/>
    <cellStyle name="Total 2 3 2 2 2" xfId="33508"/>
    <cellStyle name="Total 2 3 2 2 2 2" xfId="36280"/>
    <cellStyle name="Total 2 3 2 2 2 3" xfId="38969"/>
    <cellStyle name="Total 2 3 2 2 3" xfId="33713"/>
    <cellStyle name="Total 2 3 2 2 3 2" xfId="36481"/>
    <cellStyle name="Total 2 3 2 2 3 3" xfId="39176"/>
    <cellStyle name="Total 2 3 2 2 4" xfId="33918"/>
    <cellStyle name="Total 2 3 2 2 4 2" xfId="36685"/>
    <cellStyle name="Total 2 3 2 2 4 3" xfId="39400"/>
    <cellStyle name="Total 2 3 2 2 5" xfId="34126"/>
    <cellStyle name="Total 2 3 2 2 5 2" xfId="36891"/>
    <cellStyle name="Total 2 3 2 2 5 3" xfId="39633"/>
    <cellStyle name="Total 2 3 2 2 6" xfId="34335"/>
    <cellStyle name="Total 2 3 2 2 6 2" xfId="37105"/>
    <cellStyle name="Total 2 3 2 2 6 3" xfId="39866"/>
    <cellStyle name="Total 2 3 2 2 7" xfId="34566"/>
    <cellStyle name="Total 2 3 2 2 7 2" xfId="37335"/>
    <cellStyle name="Total 2 3 2 2 7 3" xfId="40102"/>
    <cellStyle name="Total 2 3 2 2 8" xfId="34798"/>
    <cellStyle name="Total 2 3 2 2 8 2" xfId="37563"/>
    <cellStyle name="Total 2 3 2 2 8 3" xfId="40339"/>
    <cellStyle name="Total 2 3 2 2 9" xfId="34267"/>
    <cellStyle name="Total 2 3 2 2 9 2" xfId="37040"/>
    <cellStyle name="Total 2 3 2 2 9 3" xfId="39788"/>
    <cellStyle name="Total 2 3 2 3" xfId="33357"/>
    <cellStyle name="Total 2 3 2 3 10" xfId="35335"/>
    <cellStyle name="Total 2 3 2 3 10 2" xfId="38090"/>
    <cellStyle name="Total 2 3 2 3 10 3" xfId="40876"/>
    <cellStyle name="Total 2 3 2 3 11" xfId="35511"/>
    <cellStyle name="Total 2 3 2 3 11 2" xfId="38262"/>
    <cellStyle name="Total 2 3 2 3 11 3" xfId="41053"/>
    <cellStyle name="Total 2 3 2 3 12" xfId="35676"/>
    <cellStyle name="Total 2 3 2 3 12 2" xfId="38424"/>
    <cellStyle name="Total 2 3 2 3 12 3" xfId="41218"/>
    <cellStyle name="Total 2 3 2 3 13" xfId="36133"/>
    <cellStyle name="Total 2 3 2 3 14" xfId="38818"/>
    <cellStyle name="Total 2 3 2 3 2" xfId="33569"/>
    <cellStyle name="Total 2 3 2 3 2 2" xfId="36341"/>
    <cellStyle name="Total 2 3 2 3 2 3" xfId="39030"/>
    <cellStyle name="Total 2 3 2 3 3" xfId="33774"/>
    <cellStyle name="Total 2 3 2 3 3 2" xfId="36544"/>
    <cellStyle name="Total 2 3 2 3 3 3" xfId="39246"/>
    <cellStyle name="Total 2 3 2 3 4" xfId="33979"/>
    <cellStyle name="Total 2 3 2 3 4 2" xfId="36746"/>
    <cellStyle name="Total 2 3 2 3 4 3" xfId="39473"/>
    <cellStyle name="Total 2 3 2 3 5" xfId="34187"/>
    <cellStyle name="Total 2 3 2 3 5 2" xfId="36960"/>
    <cellStyle name="Total 2 3 2 3 5 3" xfId="39708"/>
    <cellStyle name="Total 2 3 2 3 6" xfId="34406"/>
    <cellStyle name="Total 2 3 2 3 6 2" xfId="37179"/>
    <cellStyle name="Total 2 3 2 3 6 3" xfId="39941"/>
    <cellStyle name="Total 2 3 2 3 7" xfId="34641"/>
    <cellStyle name="Total 2 3 2 3 7 2" xfId="37410"/>
    <cellStyle name="Total 2 3 2 3 7 3" xfId="40177"/>
    <cellStyle name="Total 2 3 2 3 8" xfId="34873"/>
    <cellStyle name="Total 2 3 2 3 8 2" xfId="37638"/>
    <cellStyle name="Total 2 3 2 3 8 3" xfId="40414"/>
    <cellStyle name="Total 2 3 2 3 9" xfId="35104"/>
    <cellStyle name="Total 2 3 2 3 9 2" xfId="37863"/>
    <cellStyle name="Total 2 3 2 3 9 3" xfId="40645"/>
    <cellStyle name="Total 2 3 2 4" xfId="33209"/>
    <cellStyle name="Total 2 3 2 4 2" xfId="35962"/>
    <cellStyle name="Total 2 3 2 4 3" xfId="38644"/>
    <cellStyle name="Total 2 3 2 5" xfId="33421"/>
    <cellStyle name="Total 2 3 2 5 2" xfId="36197"/>
    <cellStyle name="Total 2 3 2 5 3" xfId="38882"/>
    <cellStyle name="Total 2 3 2 6" xfId="33626"/>
    <cellStyle name="Total 2 3 2 6 2" xfId="36399"/>
    <cellStyle name="Total 2 3 2 6 3" xfId="39088"/>
    <cellStyle name="Total 2 3 2 7" xfId="33831"/>
    <cellStyle name="Total 2 3 2 7 2" xfId="36602"/>
    <cellStyle name="Total 2 3 2 7 3" xfId="39305"/>
    <cellStyle name="Total 2 3 2 8" xfId="34039"/>
    <cellStyle name="Total 2 3 2 8 2" xfId="36806"/>
    <cellStyle name="Total 2 3 2 8 3" xfId="39534"/>
    <cellStyle name="Total 2 3 2 9" xfId="34249"/>
    <cellStyle name="Total 2 3 2 9 2" xfId="37022"/>
    <cellStyle name="Total 2 3 2 9 3" xfId="39770"/>
    <cellStyle name="Total 2 3 20" xfId="32933"/>
    <cellStyle name="Total 2 3 21" xfId="41256"/>
    <cellStyle name="Total 2 3 3" xfId="32812"/>
    <cellStyle name="Total 2 3 3 10" xfId="34466"/>
    <cellStyle name="Total 2 3 3 10 2" xfId="37239"/>
    <cellStyle name="Total 2 3 3 10 3" xfId="40001"/>
    <cellStyle name="Total 2 3 3 11" xfId="34705"/>
    <cellStyle name="Total 2 3 3 11 2" xfId="37474"/>
    <cellStyle name="Total 2 3 3 11 3" xfId="40246"/>
    <cellStyle name="Total 2 3 3 12" xfId="34934"/>
    <cellStyle name="Total 2 3 3 12 2" xfId="37699"/>
    <cellStyle name="Total 2 3 3 12 3" xfId="40475"/>
    <cellStyle name="Total 2 3 3 13" xfId="33020"/>
    <cellStyle name="Total 2 3 3 13 2" xfId="35780"/>
    <cellStyle name="Total 2 3 3 13 3" xfId="38455"/>
    <cellStyle name="Total 2 3 3 14" xfId="35167"/>
    <cellStyle name="Total 2 3 3 14 2" xfId="37926"/>
    <cellStyle name="Total 2 3 3 14 3" xfId="40708"/>
    <cellStyle name="Total 2 3 3 15" xfId="34890"/>
    <cellStyle name="Total 2 3 3 15 2" xfId="37655"/>
    <cellStyle name="Total 2 3 3 15 3" xfId="40431"/>
    <cellStyle name="Total 2 3 3 16" xfId="32992"/>
    <cellStyle name="Total 2 3 3 17" xfId="35757"/>
    <cellStyle name="Total 2 3 3 18" xfId="32913"/>
    <cellStyle name="Total 2 3 3 19" xfId="41299"/>
    <cellStyle name="Total 2 3 3 2" xfId="33297"/>
    <cellStyle name="Total 2 3 3 2 10" xfId="35261"/>
    <cellStyle name="Total 2 3 3 2 10 2" xfId="38016"/>
    <cellStyle name="Total 2 3 3 2 10 3" xfId="40802"/>
    <cellStyle name="Total 2 3 3 2 11" xfId="35437"/>
    <cellStyle name="Total 2 3 3 2 11 2" xfId="38188"/>
    <cellStyle name="Total 2 3 3 2 11 3" xfId="40979"/>
    <cellStyle name="Total 2 3 3 2 12" xfId="35602"/>
    <cellStyle name="Total 2 3 3 2 12 2" xfId="38350"/>
    <cellStyle name="Total 2 3 3 2 12 3" xfId="41144"/>
    <cellStyle name="Total 2 3 3 2 13" xfId="36059"/>
    <cellStyle name="Total 2 3 3 2 14" xfId="38744"/>
    <cellStyle name="Total 2 3 3 2 2" xfId="33509"/>
    <cellStyle name="Total 2 3 3 2 2 2" xfId="36281"/>
    <cellStyle name="Total 2 3 3 2 2 3" xfId="38970"/>
    <cellStyle name="Total 2 3 3 2 3" xfId="33714"/>
    <cellStyle name="Total 2 3 3 2 3 2" xfId="36482"/>
    <cellStyle name="Total 2 3 3 2 3 3" xfId="39177"/>
    <cellStyle name="Total 2 3 3 2 4" xfId="33919"/>
    <cellStyle name="Total 2 3 3 2 4 2" xfId="36686"/>
    <cellStyle name="Total 2 3 3 2 4 3" xfId="39401"/>
    <cellStyle name="Total 2 3 3 2 5" xfId="34127"/>
    <cellStyle name="Total 2 3 3 2 5 2" xfId="36892"/>
    <cellStyle name="Total 2 3 3 2 5 3" xfId="39634"/>
    <cellStyle name="Total 2 3 3 2 6" xfId="34336"/>
    <cellStyle name="Total 2 3 3 2 6 2" xfId="37106"/>
    <cellStyle name="Total 2 3 3 2 6 3" xfId="39867"/>
    <cellStyle name="Total 2 3 3 2 7" xfId="34567"/>
    <cellStyle name="Total 2 3 3 2 7 2" xfId="37336"/>
    <cellStyle name="Total 2 3 3 2 7 3" xfId="40103"/>
    <cellStyle name="Total 2 3 3 2 8" xfId="34799"/>
    <cellStyle name="Total 2 3 3 2 8 2" xfId="37564"/>
    <cellStyle name="Total 2 3 3 2 8 3" xfId="40340"/>
    <cellStyle name="Total 2 3 3 2 9" xfId="33102"/>
    <cellStyle name="Total 2 3 3 2 9 2" xfId="35861"/>
    <cellStyle name="Total 2 3 3 2 9 3" xfId="38539"/>
    <cellStyle name="Total 2 3 3 3" xfId="33358"/>
    <cellStyle name="Total 2 3 3 3 10" xfId="35336"/>
    <cellStyle name="Total 2 3 3 3 10 2" xfId="38091"/>
    <cellStyle name="Total 2 3 3 3 10 3" xfId="40877"/>
    <cellStyle name="Total 2 3 3 3 11" xfId="35512"/>
    <cellStyle name="Total 2 3 3 3 11 2" xfId="38263"/>
    <cellStyle name="Total 2 3 3 3 11 3" xfId="41054"/>
    <cellStyle name="Total 2 3 3 3 12" xfId="35677"/>
    <cellStyle name="Total 2 3 3 3 12 2" xfId="38425"/>
    <cellStyle name="Total 2 3 3 3 12 3" xfId="41219"/>
    <cellStyle name="Total 2 3 3 3 13" xfId="36134"/>
    <cellStyle name="Total 2 3 3 3 14" xfId="38819"/>
    <cellStyle name="Total 2 3 3 3 2" xfId="33570"/>
    <cellStyle name="Total 2 3 3 3 2 2" xfId="36342"/>
    <cellStyle name="Total 2 3 3 3 2 3" xfId="39031"/>
    <cellStyle name="Total 2 3 3 3 3" xfId="33775"/>
    <cellStyle name="Total 2 3 3 3 3 2" xfId="36545"/>
    <cellStyle name="Total 2 3 3 3 3 3" xfId="39247"/>
    <cellStyle name="Total 2 3 3 3 4" xfId="33980"/>
    <cellStyle name="Total 2 3 3 3 4 2" xfId="36747"/>
    <cellStyle name="Total 2 3 3 3 4 3" xfId="39474"/>
    <cellStyle name="Total 2 3 3 3 5" xfId="34188"/>
    <cellStyle name="Total 2 3 3 3 5 2" xfId="36961"/>
    <cellStyle name="Total 2 3 3 3 5 3" xfId="39709"/>
    <cellStyle name="Total 2 3 3 3 6" xfId="34407"/>
    <cellStyle name="Total 2 3 3 3 6 2" xfId="37180"/>
    <cellStyle name="Total 2 3 3 3 6 3" xfId="39942"/>
    <cellStyle name="Total 2 3 3 3 7" xfId="34642"/>
    <cellStyle name="Total 2 3 3 3 7 2" xfId="37411"/>
    <cellStyle name="Total 2 3 3 3 7 3" xfId="40178"/>
    <cellStyle name="Total 2 3 3 3 8" xfId="34874"/>
    <cellStyle name="Total 2 3 3 3 8 2" xfId="37639"/>
    <cellStyle name="Total 2 3 3 3 8 3" xfId="40415"/>
    <cellStyle name="Total 2 3 3 3 9" xfId="35105"/>
    <cellStyle name="Total 2 3 3 3 9 2" xfId="37864"/>
    <cellStyle name="Total 2 3 3 3 9 3" xfId="40646"/>
    <cellStyle name="Total 2 3 3 4" xfId="33210"/>
    <cellStyle name="Total 2 3 3 4 2" xfId="35963"/>
    <cellStyle name="Total 2 3 3 4 3" xfId="38645"/>
    <cellStyle name="Total 2 3 3 5" xfId="33422"/>
    <cellStyle name="Total 2 3 3 5 2" xfId="36198"/>
    <cellStyle name="Total 2 3 3 5 3" xfId="38883"/>
    <cellStyle name="Total 2 3 3 6" xfId="33627"/>
    <cellStyle name="Total 2 3 3 6 2" xfId="36400"/>
    <cellStyle name="Total 2 3 3 6 3" xfId="39089"/>
    <cellStyle name="Total 2 3 3 7" xfId="33832"/>
    <cellStyle name="Total 2 3 3 7 2" xfId="36603"/>
    <cellStyle name="Total 2 3 3 7 3" xfId="39306"/>
    <cellStyle name="Total 2 3 3 8" xfId="34040"/>
    <cellStyle name="Total 2 3 3 8 2" xfId="36807"/>
    <cellStyle name="Total 2 3 3 8 3" xfId="39535"/>
    <cellStyle name="Total 2 3 3 9" xfId="34250"/>
    <cellStyle name="Total 2 3 3 9 2" xfId="37023"/>
    <cellStyle name="Total 2 3 3 9 3" xfId="39771"/>
    <cellStyle name="Total 2 3 4" xfId="33262"/>
    <cellStyle name="Total 2 3 4 10" xfId="35217"/>
    <cellStyle name="Total 2 3 4 10 2" xfId="37973"/>
    <cellStyle name="Total 2 3 4 10 3" xfId="40758"/>
    <cellStyle name="Total 2 3 4 11" xfId="35393"/>
    <cellStyle name="Total 2 3 4 11 2" xfId="38145"/>
    <cellStyle name="Total 2 3 4 11 3" xfId="40935"/>
    <cellStyle name="Total 2 3 4 12" xfId="35558"/>
    <cellStyle name="Total 2 3 4 12 2" xfId="38307"/>
    <cellStyle name="Total 2 3 4 12 3" xfId="41100"/>
    <cellStyle name="Total 2 3 4 13" xfId="36016"/>
    <cellStyle name="Total 2 3 4 14" xfId="38700"/>
    <cellStyle name="Total 2 3 4 2" xfId="33474"/>
    <cellStyle name="Total 2 3 4 2 2" xfId="36247"/>
    <cellStyle name="Total 2 3 4 2 3" xfId="38935"/>
    <cellStyle name="Total 2 3 4 3" xfId="33679"/>
    <cellStyle name="Total 2 3 4 3 2" xfId="36448"/>
    <cellStyle name="Total 2 3 4 3 3" xfId="39142"/>
    <cellStyle name="Total 2 3 4 4" xfId="33884"/>
    <cellStyle name="Total 2 3 4 4 2" xfId="36652"/>
    <cellStyle name="Total 2 3 4 4 3" xfId="39361"/>
    <cellStyle name="Total 2 3 4 5" xfId="34092"/>
    <cellStyle name="Total 2 3 4 5 2" xfId="36856"/>
    <cellStyle name="Total 2 3 4 5 3" xfId="39590"/>
    <cellStyle name="Total 2 3 4 6" xfId="34299"/>
    <cellStyle name="Total 2 3 4 6 2" xfId="37070"/>
    <cellStyle name="Total 2 3 4 6 3" xfId="39823"/>
    <cellStyle name="Total 2 3 4 7" xfId="34523"/>
    <cellStyle name="Total 2 3 4 7 2" xfId="37293"/>
    <cellStyle name="Total 2 3 4 7 3" xfId="40059"/>
    <cellStyle name="Total 2 3 4 8" xfId="34755"/>
    <cellStyle name="Total 2 3 4 8 2" xfId="37521"/>
    <cellStyle name="Total 2 3 4 8 3" xfId="40296"/>
    <cellStyle name="Total 2 3 4 9" xfId="33080"/>
    <cellStyle name="Total 2 3 4 9 2" xfId="35839"/>
    <cellStyle name="Total 2 3 4 9 3" xfId="38516"/>
    <cellStyle name="Total 2 3 5" xfId="33324"/>
    <cellStyle name="Total 2 3 5 10" xfId="35293"/>
    <cellStyle name="Total 2 3 5 10 2" xfId="38048"/>
    <cellStyle name="Total 2 3 5 10 3" xfId="40834"/>
    <cellStyle name="Total 2 3 5 11" xfId="35469"/>
    <cellStyle name="Total 2 3 5 11 2" xfId="38220"/>
    <cellStyle name="Total 2 3 5 11 3" xfId="41011"/>
    <cellStyle name="Total 2 3 5 12" xfId="35634"/>
    <cellStyle name="Total 2 3 5 12 2" xfId="38382"/>
    <cellStyle name="Total 2 3 5 12 3" xfId="41176"/>
    <cellStyle name="Total 2 3 5 13" xfId="36091"/>
    <cellStyle name="Total 2 3 5 14" xfId="38776"/>
    <cellStyle name="Total 2 3 5 2" xfId="33536"/>
    <cellStyle name="Total 2 3 5 2 2" xfId="36308"/>
    <cellStyle name="Total 2 3 5 2 3" xfId="38997"/>
    <cellStyle name="Total 2 3 5 3" xfId="33741"/>
    <cellStyle name="Total 2 3 5 3 2" xfId="36509"/>
    <cellStyle name="Total 2 3 5 3 3" xfId="39206"/>
    <cellStyle name="Total 2 3 5 4" xfId="33946"/>
    <cellStyle name="Total 2 3 5 4 2" xfId="36713"/>
    <cellStyle name="Total 2 3 5 4 3" xfId="39431"/>
    <cellStyle name="Total 2 3 5 5" xfId="34154"/>
    <cellStyle name="Total 2 3 5 5 2" xfId="36921"/>
    <cellStyle name="Total 2 3 5 5 3" xfId="39666"/>
    <cellStyle name="Total 2 3 5 6" xfId="34367"/>
    <cellStyle name="Total 2 3 5 6 2" xfId="37137"/>
    <cellStyle name="Total 2 3 5 6 3" xfId="39899"/>
    <cellStyle name="Total 2 3 5 7" xfId="34599"/>
    <cellStyle name="Total 2 3 5 7 2" xfId="37368"/>
    <cellStyle name="Total 2 3 5 7 3" xfId="40135"/>
    <cellStyle name="Total 2 3 5 8" xfId="34831"/>
    <cellStyle name="Total 2 3 5 8 2" xfId="37596"/>
    <cellStyle name="Total 2 3 5 8 3" xfId="40372"/>
    <cellStyle name="Total 2 3 5 9" xfId="35062"/>
    <cellStyle name="Total 2 3 5 9 2" xfId="37821"/>
    <cellStyle name="Total 2 3 5 9 3" xfId="40603"/>
    <cellStyle name="Total 2 3 6" xfId="33174"/>
    <cellStyle name="Total 2 3 6 2" xfId="35928"/>
    <cellStyle name="Total 2 3 6 3" xfId="38609"/>
    <cellStyle name="Total 2 3 7" xfId="33388"/>
    <cellStyle name="Total 2 3 7 2" xfId="36164"/>
    <cellStyle name="Total 2 3 7 3" xfId="38849"/>
    <cellStyle name="Total 2 3 8" xfId="33592"/>
    <cellStyle name="Total 2 3 8 2" xfId="36364"/>
    <cellStyle name="Total 2 3 8 3" xfId="39053"/>
    <cellStyle name="Total 2 3 9" xfId="33795"/>
    <cellStyle name="Total 2 3 9 2" xfId="36565"/>
    <cellStyle name="Total 2 3 9 3" xfId="39267"/>
    <cellStyle name="Total 2 4" xfId="32813"/>
    <cellStyle name="Total 2 4 10" xfId="34003"/>
    <cellStyle name="Total 2 4 10 2" xfId="36770"/>
    <cellStyle name="Total 2 4 10 3" xfId="39497"/>
    <cellStyle name="Total 2 4 11" xfId="34212"/>
    <cellStyle name="Total 2 4 11 2" xfId="36985"/>
    <cellStyle name="Total 2 4 11 3" xfId="39733"/>
    <cellStyle name="Total 2 4 12" xfId="34428"/>
    <cellStyle name="Total 2 4 12 2" xfId="37201"/>
    <cellStyle name="Total 2 4 12 3" xfId="39963"/>
    <cellStyle name="Total 2 4 13" xfId="34667"/>
    <cellStyle name="Total 2 4 13 2" xfId="37436"/>
    <cellStyle name="Total 2 4 13 3" xfId="40203"/>
    <cellStyle name="Total 2 4 14" xfId="34892"/>
    <cellStyle name="Total 2 4 14 2" xfId="37657"/>
    <cellStyle name="Total 2 4 14 3" xfId="40433"/>
    <cellStyle name="Total 2 4 15" xfId="34948"/>
    <cellStyle name="Total 2 4 15 2" xfId="37713"/>
    <cellStyle name="Total 2 4 15 3" xfId="40489"/>
    <cellStyle name="Total 2 4 16" xfId="35125"/>
    <cellStyle name="Total 2 4 16 2" xfId="37884"/>
    <cellStyle name="Total 2 4 16 3" xfId="40666"/>
    <cellStyle name="Total 2 4 17" xfId="35350"/>
    <cellStyle name="Total 2 4 17 2" xfId="38105"/>
    <cellStyle name="Total 2 4 17 3" xfId="40891"/>
    <cellStyle name="Total 2 4 18" xfId="32949"/>
    <cellStyle name="Total 2 4 19" xfId="35714"/>
    <cellStyle name="Total 2 4 2" xfId="32814"/>
    <cellStyle name="Total 2 4 2 10" xfId="34467"/>
    <cellStyle name="Total 2 4 2 10 2" xfId="37240"/>
    <cellStyle name="Total 2 4 2 10 3" xfId="40002"/>
    <cellStyle name="Total 2 4 2 11" xfId="34706"/>
    <cellStyle name="Total 2 4 2 11 2" xfId="37475"/>
    <cellStyle name="Total 2 4 2 11 3" xfId="40247"/>
    <cellStyle name="Total 2 4 2 12" xfId="34935"/>
    <cellStyle name="Total 2 4 2 12 2" xfId="37700"/>
    <cellStyle name="Total 2 4 2 12 3" xfId="40476"/>
    <cellStyle name="Total 2 4 2 13" xfId="34057"/>
    <cellStyle name="Total 2 4 2 13 2" xfId="36824"/>
    <cellStyle name="Total 2 4 2 13 3" xfId="39552"/>
    <cellStyle name="Total 2 4 2 14" xfId="35168"/>
    <cellStyle name="Total 2 4 2 14 2" xfId="37927"/>
    <cellStyle name="Total 2 4 2 14 3" xfId="40709"/>
    <cellStyle name="Total 2 4 2 15" xfId="34486"/>
    <cellStyle name="Total 2 4 2 15 2" xfId="37259"/>
    <cellStyle name="Total 2 4 2 15 3" xfId="40021"/>
    <cellStyle name="Total 2 4 2 16" xfId="32993"/>
    <cellStyle name="Total 2 4 2 17" xfId="35758"/>
    <cellStyle name="Total 2 4 2 18" xfId="32914"/>
    <cellStyle name="Total 2 4 2 19" xfId="41300"/>
    <cellStyle name="Total 2 4 2 2" xfId="33298"/>
    <cellStyle name="Total 2 4 2 2 10" xfId="35262"/>
    <cellStyle name="Total 2 4 2 2 10 2" xfId="38017"/>
    <cellStyle name="Total 2 4 2 2 10 3" xfId="40803"/>
    <cellStyle name="Total 2 4 2 2 11" xfId="35438"/>
    <cellStyle name="Total 2 4 2 2 11 2" xfId="38189"/>
    <cellStyle name="Total 2 4 2 2 11 3" xfId="40980"/>
    <cellStyle name="Total 2 4 2 2 12" xfId="35603"/>
    <cellStyle name="Total 2 4 2 2 12 2" xfId="38351"/>
    <cellStyle name="Total 2 4 2 2 12 3" xfId="41145"/>
    <cellStyle name="Total 2 4 2 2 13" xfId="36060"/>
    <cellStyle name="Total 2 4 2 2 14" xfId="38745"/>
    <cellStyle name="Total 2 4 2 2 2" xfId="33510"/>
    <cellStyle name="Total 2 4 2 2 2 2" xfId="36282"/>
    <cellStyle name="Total 2 4 2 2 2 3" xfId="38971"/>
    <cellStyle name="Total 2 4 2 2 3" xfId="33715"/>
    <cellStyle name="Total 2 4 2 2 3 2" xfId="36483"/>
    <cellStyle name="Total 2 4 2 2 3 3" xfId="39178"/>
    <cellStyle name="Total 2 4 2 2 4" xfId="33920"/>
    <cellStyle name="Total 2 4 2 2 4 2" xfId="36687"/>
    <cellStyle name="Total 2 4 2 2 4 3" xfId="39402"/>
    <cellStyle name="Total 2 4 2 2 5" xfId="34128"/>
    <cellStyle name="Total 2 4 2 2 5 2" xfId="36893"/>
    <cellStyle name="Total 2 4 2 2 5 3" xfId="39635"/>
    <cellStyle name="Total 2 4 2 2 6" xfId="34337"/>
    <cellStyle name="Total 2 4 2 2 6 2" xfId="37107"/>
    <cellStyle name="Total 2 4 2 2 6 3" xfId="39868"/>
    <cellStyle name="Total 2 4 2 2 7" xfId="34568"/>
    <cellStyle name="Total 2 4 2 2 7 2" xfId="37337"/>
    <cellStyle name="Total 2 4 2 2 7 3" xfId="40104"/>
    <cellStyle name="Total 2 4 2 2 8" xfId="34800"/>
    <cellStyle name="Total 2 4 2 2 8 2" xfId="37565"/>
    <cellStyle name="Total 2 4 2 2 8 3" xfId="40341"/>
    <cellStyle name="Total 2 4 2 2 9" xfId="33072"/>
    <cellStyle name="Total 2 4 2 2 9 2" xfId="35832"/>
    <cellStyle name="Total 2 4 2 2 9 3" xfId="38508"/>
    <cellStyle name="Total 2 4 2 3" xfId="33359"/>
    <cellStyle name="Total 2 4 2 3 10" xfId="35337"/>
    <cellStyle name="Total 2 4 2 3 10 2" xfId="38092"/>
    <cellStyle name="Total 2 4 2 3 10 3" xfId="40878"/>
    <cellStyle name="Total 2 4 2 3 11" xfId="35513"/>
    <cellStyle name="Total 2 4 2 3 11 2" xfId="38264"/>
    <cellStyle name="Total 2 4 2 3 11 3" xfId="41055"/>
    <cellStyle name="Total 2 4 2 3 12" xfId="35678"/>
    <cellStyle name="Total 2 4 2 3 12 2" xfId="38426"/>
    <cellStyle name="Total 2 4 2 3 12 3" xfId="41220"/>
    <cellStyle name="Total 2 4 2 3 13" xfId="36135"/>
    <cellStyle name="Total 2 4 2 3 14" xfId="38820"/>
    <cellStyle name="Total 2 4 2 3 2" xfId="33571"/>
    <cellStyle name="Total 2 4 2 3 2 2" xfId="36343"/>
    <cellStyle name="Total 2 4 2 3 2 3" xfId="39032"/>
    <cellStyle name="Total 2 4 2 3 3" xfId="33776"/>
    <cellStyle name="Total 2 4 2 3 3 2" xfId="36546"/>
    <cellStyle name="Total 2 4 2 3 3 3" xfId="39248"/>
    <cellStyle name="Total 2 4 2 3 4" xfId="33981"/>
    <cellStyle name="Total 2 4 2 3 4 2" xfId="36748"/>
    <cellStyle name="Total 2 4 2 3 4 3" xfId="39475"/>
    <cellStyle name="Total 2 4 2 3 5" xfId="34189"/>
    <cellStyle name="Total 2 4 2 3 5 2" xfId="36962"/>
    <cellStyle name="Total 2 4 2 3 5 3" xfId="39710"/>
    <cellStyle name="Total 2 4 2 3 6" xfId="34408"/>
    <cellStyle name="Total 2 4 2 3 6 2" xfId="37181"/>
    <cellStyle name="Total 2 4 2 3 6 3" xfId="39943"/>
    <cellStyle name="Total 2 4 2 3 7" xfId="34643"/>
    <cellStyle name="Total 2 4 2 3 7 2" xfId="37412"/>
    <cellStyle name="Total 2 4 2 3 7 3" xfId="40179"/>
    <cellStyle name="Total 2 4 2 3 8" xfId="34875"/>
    <cellStyle name="Total 2 4 2 3 8 2" xfId="37640"/>
    <cellStyle name="Total 2 4 2 3 8 3" xfId="40416"/>
    <cellStyle name="Total 2 4 2 3 9" xfId="35106"/>
    <cellStyle name="Total 2 4 2 3 9 2" xfId="37865"/>
    <cellStyle name="Total 2 4 2 3 9 3" xfId="40647"/>
    <cellStyle name="Total 2 4 2 4" xfId="33211"/>
    <cellStyle name="Total 2 4 2 4 2" xfId="35964"/>
    <cellStyle name="Total 2 4 2 4 3" xfId="38646"/>
    <cellStyle name="Total 2 4 2 5" xfId="33423"/>
    <cellStyle name="Total 2 4 2 5 2" xfId="36199"/>
    <cellStyle name="Total 2 4 2 5 3" xfId="38884"/>
    <cellStyle name="Total 2 4 2 6" xfId="33628"/>
    <cellStyle name="Total 2 4 2 6 2" xfId="36401"/>
    <cellStyle name="Total 2 4 2 6 3" xfId="39090"/>
    <cellStyle name="Total 2 4 2 7" xfId="33833"/>
    <cellStyle name="Total 2 4 2 7 2" xfId="36604"/>
    <cellStyle name="Total 2 4 2 7 3" xfId="39307"/>
    <cellStyle name="Total 2 4 2 8" xfId="34041"/>
    <cellStyle name="Total 2 4 2 8 2" xfId="36808"/>
    <cellStyle name="Total 2 4 2 8 3" xfId="39536"/>
    <cellStyle name="Total 2 4 2 9" xfId="34251"/>
    <cellStyle name="Total 2 4 2 9 2" xfId="37024"/>
    <cellStyle name="Total 2 4 2 9 3" xfId="39772"/>
    <cellStyle name="Total 2 4 20" xfId="32883"/>
    <cellStyle name="Total 2 4 21" xfId="41257"/>
    <cellStyle name="Total 2 4 3" xfId="32815"/>
    <cellStyle name="Total 2 4 3 10" xfId="34468"/>
    <cellStyle name="Total 2 4 3 10 2" xfId="37241"/>
    <cellStyle name="Total 2 4 3 10 3" xfId="40003"/>
    <cellStyle name="Total 2 4 3 11" xfId="34707"/>
    <cellStyle name="Total 2 4 3 11 2" xfId="37476"/>
    <cellStyle name="Total 2 4 3 11 3" xfId="40248"/>
    <cellStyle name="Total 2 4 3 12" xfId="34936"/>
    <cellStyle name="Total 2 4 3 12 2" xfId="37701"/>
    <cellStyle name="Total 2 4 3 12 3" xfId="40477"/>
    <cellStyle name="Total 2 4 3 13" xfId="33845"/>
    <cellStyle name="Total 2 4 3 13 2" xfId="36616"/>
    <cellStyle name="Total 2 4 3 13 3" xfId="39319"/>
    <cellStyle name="Total 2 4 3 14" xfId="35169"/>
    <cellStyle name="Total 2 4 3 14 2" xfId="37928"/>
    <cellStyle name="Total 2 4 3 14 3" xfId="40710"/>
    <cellStyle name="Total 2 4 3 15" xfId="34487"/>
    <cellStyle name="Total 2 4 3 15 2" xfId="37260"/>
    <cellStyle name="Total 2 4 3 15 3" xfId="40022"/>
    <cellStyle name="Total 2 4 3 16" xfId="32994"/>
    <cellStyle name="Total 2 4 3 17" xfId="35759"/>
    <cellStyle name="Total 2 4 3 18" xfId="32915"/>
    <cellStyle name="Total 2 4 3 19" xfId="41301"/>
    <cellStyle name="Total 2 4 3 2" xfId="33299"/>
    <cellStyle name="Total 2 4 3 2 10" xfId="35263"/>
    <cellStyle name="Total 2 4 3 2 10 2" xfId="38018"/>
    <cellStyle name="Total 2 4 3 2 10 3" xfId="40804"/>
    <cellStyle name="Total 2 4 3 2 11" xfId="35439"/>
    <cellStyle name="Total 2 4 3 2 11 2" xfId="38190"/>
    <cellStyle name="Total 2 4 3 2 11 3" xfId="40981"/>
    <cellStyle name="Total 2 4 3 2 12" xfId="35604"/>
    <cellStyle name="Total 2 4 3 2 12 2" xfId="38352"/>
    <cellStyle name="Total 2 4 3 2 12 3" xfId="41146"/>
    <cellStyle name="Total 2 4 3 2 13" xfId="36061"/>
    <cellStyle name="Total 2 4 3 2 14" xfId="38746"/>
    <cellStyle name="Total 2 4 3 2 2" xfId="33511"/>
    <cellStyle name="Total 2 4 3 2 2 2" xfId="36283"/>
    <cellStyle name="Total 2 4 3 2 2 3" xfId="38972"/>
    <cellStyle name="Total 2 4 3 2 3" xfId="33716"/>
    <cellStyle name="Total 2 4 3 2 3 2" xfId="36484"/>
    <cellStyle name="Total 2 4 3 2 3 3" xfId="39179"/>
    <cellStyle name="Total 2 4 3 2 4" xfId="33921"/>
    <cellStyle name="Total 2 4 3 2 4 2" xfId="36688"/>
    <cellStyle name="Total 2 4 3 2 4 3" xfId="39403"/>
    <cellStyle name="Total 2 4 3 2 5" xfId="34129"/>
    <cellStyle name="Total 2 4 3 2 5 2" xfId="36894"/>
    <cellStyle name="Total 2 4 3 2 5 3" xfId="39636"/>
    <cellStyle name="Total 2 4 3 2 6" xfId="34338"/>
    <cellStyle name="Total 2 4 3 2 6 2" xfId="37108"/>
    <cellStyle name="Total 2 4 3 2 6 3" xfId="39869"/>
    <cellStyle name="Total 2 4 3 2 7" xfId="34569"/>
    <cellStyle name="Total 2 4 3 2 7 2" xfId="37338"/>
    <cellStyle name="Total 2 4 3 2 7 3" xfId="40105"/>
    <cellStyle name="Total 2 4 3 2 8" xfId="34801"/>
    <cellStyle name="Total 2 4 3 2 8 2" xfId="37566"/>
    <cellStyle name="Total 2 4 3 2 8 3" xfId="40342"/>
    <cellStyle name="Total 2 4 3 2 9" xfId="34051"/>
    <cellStyle name="Total 2 4 3 2 9 2" xfId="36818"/>
    <cellStyle name="Total 2 4 3 2 9 3" xfId="39546"/>
    <cellStyle name="Total 2 4 3 3" xfId="33360"/>
    <cellStyle name="Total 2 4 3 3 10" xfId="35338"/>
    <cellStyle name="Total 2 4 3 3 10 2" xfId="38093"/>
    <cellStyle name="Total 2 4 3 3 10 3" xfId="40879"/>
    <cellStyle name="Total 2 4 3 3 11" xfId="35514"/>
    <cellStyle name="Total 2 4 3 3 11 2" xfId="38265"/>
    <cellStyle name="Total 2 4 3 3 11 3" xfId="41056"/>
    <cellStyle name="Total 2 4 3 3 12" xfId="35679"/>
    <cellStyle name="Total 2 4 3 3 12 2" xfId="38427"/>
    <cellStyle name="Total 2 4 3 3 12 3" xfId="41221"/>
    <cellStyle name="Total 2 4 3 3 13" xfId="36136"/>
    <cellStyle name="Total 2 4 3 3 14" xfId="38821"/>
    <cellStyle name="Total 2 4 3 3 2" xfId="33572"/>
    <cellStyle name="Total 2 4 3 3 2 2" xfId="36344"/>
    <cellStyle name="Total 2 4 3 3 2 3" xfId="39033"/>
    <cellStyle name="Total 2 4 3 3 3" xfId="33777"/>
    <cellStyle name="Total 2 4 3 3 3 2" xfId="36547"/>
    <cellStyle name="Total 2 4 3 3 3 3" xfId="39249"/>
    <cellStyle name="Total 2 4 3 3 4" xfId="33982"/>
    <cellStyle name="Total 2 4 3 3 4 2" xfId="36749"/>
    <cellStyle name="Total 2 4 3 3 4 3" xfId="39476"/>
    <cellStyle name="Total 2 4 3 3 5" xfId="34190"/>
    <cellStyle name="Total 2 4 3 3 5 2" xfId="36963"/>
    <cellStyle name="Total 2 4 3 3 5 3" xfId="39711"/>
    <cellStyle name="Total 2 4 3 3 6" xfId="34409"/>
    <cellStyle name="Total 2 4 3 3 6 2" xfId="37182"/>
    <cellStyle name="Total 2 4 3 3 6 3" xfId="39944"/>
    <cellStyle name="Total 2 4 3 3 7" xfId="34644"/>
    <cellStyle name="Total 2 4 3 3 7 2" xfId="37413"/>
    <cellStyle name="Total 2 4 3 3 7 3" xfId="40180"/>
    <cellStyle name="Total 2 4 3 3 8" xfId="34876"/>
    <cellStyle name="Total 2 4 3 3 8 2" xfId="37641"/>
    <cellStyle name="Total 2 4 3 3 8 3" xfId="40417"/>
    <cellStyle name="Total 2 4 3 3 9" xfId="35107"/>
    <cellStyle name="Total 2 4 3 3 9 2" xfId="37866"/>
    <cellStyle name="Total 2 4 3 3 9 3" xfId="40648"/>
    <cellStyle name="Total 2 4 3 4" xfId="33212"/>
    <cellStyle name="Total 2 4 3 4 2" xfId="35965"/>
    <cellStyle name="Total 2 4 3 4 3" xfId="38647"/>
    <cellStyle name="Total 2 4 3 5" xfId="33424"/>
    <cellStyle name="Total 2 4 3 5 2" xfId="36200"/>
    <cellStyle name="Total 2 4 3 5 3" xfId="38885"/>
    <cellStyle name="Total 2 4 3 6" xfId="33629"/>
    <cellStyle name="Total 2 4 3 6 2" xfId="36402"/>
    <cellStyle name="Total 2 4 3 6 3" xfId="39091"/>
    <cellStyle name="Total 2 4 3 7" xfId="33834"/>
    <cellStyle name="Total 2 4 3 7 2" xfId="36605"/>
    <cellStyle name="Total 2 4 3 7 3" xfId="39308"/>
    <cellStyle name="Total 2 4 3 8" xfId="34042"/>
    <cellStyle name="Total 2 4 3 8 2" xfId="36809"/>
    <cellStyle name="Total 2 4 3 8 3" xfId="39537"/>
    <cellStyle name="Total 2 4 3 9" xfId="34252"/>
    <cellStyle name="Total 2 4 3 9 2" xfId="37025"/>
    <cellStyle name="Total 2 4 3 9 3" xfId="39773"/>
    <cellStyle name="Total 2 4 4" xfId="33263"/>
    <cellStyle name="Total 2 4 4 10" xfId="35218"/>
    <cellStyle name="Total 2 4 4 10 2" xfId="37974"/>
    <cellStyle name="Total 2 4 4 10 3" xfId="40759"/>
    <cellStyle name="Total 2 4 4 11" xfId="35394"/>
    <cellStyle name="Total 2 4 4 11 2" xfId="38146"/>
    <cellStyle name="Total 2 4 4 11 3" xfId="40936"/>
    <cellStyle name="Total 2 4 4 12" xfId="35559"/>
    <cellStyle name="Total 2 4 4 12 2" xfId="38308"/>
    <cellStyle name="Total 2 4 4 12 3" xfId="41101"/>
    <cellStyle name="Total 2 4 4 13" xfId="36017"/>
    <cellStyle name="Total 2 4 4 14" xfId="38701"/>
    <cellStyle name="Total 2 4 4 2" xfId="33475"/>
    <cellStyle name="Total 2 4 4 2 2" xfId="36248"/>
    <cellStyle name="Total 2 4 4 2 3" xfId="38936"/>
    <cellStyle name="Total 2 4 4 3" xfId="33680"/>
    <cellStyle name="Total 2 4 4 3 2" xfId="36449"/>
    <cellStyle name="Total 2 4 4 3 3" xfId="39143"/>
    <cellStyle name="Total 2 4 4 4" xfId="33885"/>
    <cellStyle name="Total 2 4 4 4 2" xfId="36653"/>
    <cellStyle name="Total 2 4 4 4 3" xfId="39362"/>
    <cellStyle name="Total 2 4 4 5" xfId="34093"/>
    <cellStyle name="Total 2 4 4 5 2" xfId="36857"/>
    <cellStyle name="Total 2 4 4 5 3" xfId="39591"/>
    <cellStyle name="Total 2 4 4 6" xfId="34300"/>
    <cellStyle name="Total 2 4 4 6 2" xfId="37071"/>
    <cellStyle name="Total 2 4 4 6 3" xfId="39824"/>
    <cellStyle name="Total 2 4 4 7" xfId="34524"/>
    <cellStyle name="Total 2 4 4 7 2" xfId="37294"/>
    <cellStyle name="Total 2 4 4 7 3" xfId="40060"/>
    <cellStyle name="Total 2 4 4 8" xfId="34756"/>
    <cellStyle name="Total 2 4 4 8 2" xfId="37522"/>
    <cellStyle name="Total 2 4 4 8 3" xfId="40297"/>
    <cellStyle name="Total 2 4 4 9" xfId="33058"/>
    <cellStyle name="Total 2 4 4 9 2" xfId="35818"/>
    <cellStyle name="Total 2 4 4 9 3" xfId="38494"/>
    <cellStyle name="Total 2 4 5" xfId="33325"/>
    <cellStyle name="Total 2 4 5 10" xfId="35294"/>
    <cellStyle name="Total 2 4 5 10 2" xfId="38049"/>
    <cellStyle name="Total 2 4 5 10 3" xfId="40835"/>
    <cellStyle name="Total 2 4 5 11" xfId="35470"/>
    <cellStyle name="Total 2 4 5 11 2" xfId="38221"/>
    <cellStyle name="Total 2 4 5 11 3" xfId="41012"/>
    <cellStyle name="Total 2 4 5 12" xfId="35635"/>
    <cellStyle name="Total 2 4 5 12 2" xfId="38383"/>
    <cellStyle name="Total 2 4 5 12 3" xfId="41177"/>
    <cellStyle name="Total 2 4 5 13" xfId="36092"/>
    <cellStyle name="Total 2 4 5 14" xfId="38777"/>
    <cellStyle name="Total 2 4 5 2" xfId="33537"/>
    <cellStyle name="Total 2 4 5 2 2" xfId="36309"/>
    <cellStyle name="Total 2 4 5 2 3" xfId="38998"/>
    <cellStyle name="Total 2 4 5 3" xfId="33742"/>
    <cellStyle name="Total 2 4 5 3 2" xfId="36510"/>
    <cellStyle name="Total 2 4 5 3 3" xfId="39207"/>
    <cellStyle name="Total 2 4 5 4" xfId="33947"/>
    <cellStyle name="Total 2 4 5 4 2" xfId="36714"/>
    <cellStyle name="Total 2 4 5 4 3" xfId="39432"/>
    <cellStyle name="Total 2 4 5 5" xfId="34155"/>
    <cellStyle name="Total 2 4 5 5 2" xfId="36922"/>
    <cellStyle name="Total 2 4 5 5 3" xfId="39667"/>
    <cellStyle name="Total 2 4 5 6" xfId="34368"/>
    <cellStyle name="Total 2 4 5 6 2" xfId="37138"/>
    <cellStyle name="Total 2 4 5 6 3" xfId="39900"/>
    <cellStyle name="Total 2 4 5 7" xfId="34600"/>
    <cellStyle name="Total 2 4 5 7 2" xfId="37369"/>
    <cellStyle name="Total 2 4 5 7 3" xfId="40136"/>
    <cellStyle name="Total 2 4 5 8" xfId="34832"/>
    <cellStyle name="Total 2 4 5 8 2" xfId="37597"/>
    <cellStyle name="Total 2 4 5 8 3" xfId="40373"/>
    <cellStyle name="Total 2 4 5 9" xfId="35063"/>
    <cellStyle name="Total 2 4 5 9 2" xfId="37822"/>
    <cellStyle name="Total 2 4 5 9 3" xfId="40604"/>
    <cellStyle name="Total 2 4 6" xfId="33175"/>
    <cellStyle name="Total 2 4 6 2" xfId="35929"/>
    <cellStyle name="Total 2 4 6 3" xfId="38610"/>
    <cellStyle name="Total 2 4 7" xfId="33389"/>
    <cellStyle name="Total 2 4 7 2" xfId="36165"/>
    <cellStyle name="Total 2 4 7 3" xfId="38850"/>
    <cellStyle name="Total 2 4 8" xfId="33593"/>
    <cellStyle name="Total 2 4 8 2" xfId="36365"/>
    <cellStyle name="Total 2 4 8 3" xfId="39054"/>
    <cellStyle name="Total 2 4 9" xfId="33796"/>
    <cellStyle name="Total 2 4 9 2" xfId="36566"/>
    <cellStyle name="Total 2 4 9 3" xfId="39268"/>
    <cellStyle name="Total 2 5" xfId="32816"/>
    <cellStyle name="Total 2 5 10" xfId="34004"/>
    <cellStyle name="Total 2 5 10 2" xfId="36771"/>
    <cellStyle name="Total 2 5 10 3" xfId="39498"/>
    <cellStyle name="Total 2 5 11" xfId="34213"/>
    <cellStyle name="Total 2 5 11 2" xfId="36986"/>
    <cellStyle name="Total 2 5 11 3" xfId="39734"/>
    <cellStyle name="Total 2 5 12" xfId="34429"/>
    <cellStyle name="Total 2 5 12 2" xfId="37202"/>
    <cellStyle name="Total 2 5 12 3" xfId="39964"/>
    <cellStyle name="Total 2 5 13" xfId="34668"/>
    <cellStyle name="Total 2 5 13 2" xfId="37437"/>
    <cellStyle name="Total 2 5 13 3" xfId="40204"/>
    <cellStyle name="Total 2 5 14" xfId="34893"/>
    <cellStyle name="Total 2 5 14 2" xfId="37658"/>
    <cellStyle name="Total 2 5 14 3" xfId="40434"/>
    <cellStyle name="Total 2 5 15" xfId="34947"/>
    <cellStyle name="Total 2 5 15 2" xfId="37712"/>
    <cellStyle name="Total 2 5 15 3" xfId="40488"/>
    <cellStyle name="Total 2 5 16" xfId="35126"/>
    <cellStyle name="Total 2 5 16 2" xfId="37885"/>
    <cellStyle name="Total 2 5 16 3" xfId="40667"/>
    <cellStyle name="Total 2 5 17" xfId="34070"/>
    <cellStyle name="Total 2 5 17 2" xfId="36837"/>
    <cellStyle name="Total 2 5 17 3" xfId="39566"/>
    <cellStyle name="Total 2 5 18" xfId="32950"/>
    <cellStyle name="Total 2 5 19" xfId="35715"/>
    <cellStyle name="Total 2 5 2" xfId="32817"/>
    <cellStyle name="Total 2 5 2 10" xfId="34469"/>
    <cellStyle name="Total 2 5 2 10 2" xfId="37242"/>
    <cellStyle name="Total 2 5 2 10 3" xfId="40004"/>
    <cellStyle name="Total 2 5 2 11" xfId="34708"/>
    <cellStyle name="Total 2 5 2 11 2" xfId="37477"/>
    <cellStyle name="Total 2 5 2 11 3" xfId="40249"/>
    <cellStyle name="Total 2 5 2 12" xfId="34937"/>
    <cellStyle name="Total 2 5 2 12 2" xfId="37702"/>
    <cellStyle name="Total 2 5 2 12 3" xfId="40478"/>
    <cellStyle name="Total 2 5 2 13" xfId="34477"/>
    <cellStyle name="Total 2 5 2 13 2" xfId="37250"/>
    <cellStyle name="Total 2 5 2 13 3" xfId="40012"/>
    <cellStyle name="Total 2 5 2 14" xfId="35170"/>
    <cellStyle name="Total 2 5 2 14 2" xfId="37929"/>
    <cellStyle name="Total 2 5 2 14 3" xfId="40711"/>
    <cellStyle name="Total 2 5 2 15" xfId="33639"/>
    <cellStyle name="Total 2 5 2 15 2" xfId="36412"/>
    <cellStyle name="Total 2 5 2 15 3" xfId="39102"/>
    <cellStyle name="Total 2 5 2 16" xfId="32995"/>
    <cellStyle name="Total 2 5 2 17" xfId="35760"/>
    <cellStyle name="Total 2 5 2 18" xfId="38436"/>
    <cellStyle name="Total 2 5 2 19" xfId="41302"/>
    <cellStyle name="Total 2 5 2 2" xfId="33300"/>
    <cellStyle name="Total 2 5 2 2 10" xfId="35264"/>
    <cellStyle name="Total 2 5 2 2 10 2" xfId="38019"/>
    <cellStyle name="Total 2 5 2 2 10 3" xfId="40805"/>
    <cellStyle name="Total 2 5 2 2 11" xfId="35440"/>
    <cellStyle name="Total 2 5 2 2 11 2" xfId="38191"/>
    <cellStyle name="Total 2 5 2 2 11 3" xfId="40982"/>
    <cellStyle name="Total 2 5 2 2 12" xfId="35605"/>
    <cellStyle name="Total 2 5 2 2 12 2" xfId="38353"/>
    <cellStyle name="Total 2 5 2 2 12 3" xfId="41147"/>
    <cellStyle name="Total 2 5 2 2 13" xfId="36062"/>
    <cellStyle name="Total 2 5 2 2 14" xfId="38747"/>
    <cellStyle name="Total 2 5 2 2 2" xfId="33512"/>
    <cellStyle name="Total 2 5 2 2 2 2" xfId="36284"/>
    <cellStyle name="Total 2 5 2 2 2 3" xfId="38973"/>
    <cellStyle name="Total 2 5 2 2 3" xfId="33717"/>
    <cellStyle name="Total 2 5 2 2 3 2" xfId="36485"/>
    <cellStyle name="Total 2 5 2 2 3 3" xfId="39180"/>
    <cellStyle name="Total 2 5 2 2 4" xfId="33922"/>
    <cellStyle name="Total 2 5 2 2 4 2" xfId="36689"/>
    <cellStyle name="Total 2 5 2 2 4 3" xfId="39404"/>
    <cellStyle name="Total 2 5 2 2 5" xfId="34130"/>
    <cellStyle name="Total 2 5 2 2 5 2" xfId="36895"/>
    <cellStyle name="Total 2 5 2 2 5 3" xfId="39637"/>
    <cellStyle name="Total 2 5 2 2 6" xfId="34339"/>
    <cellStyle name="Total 2 5 2 2 6 2" xfId="37109"/>
    <cellStyle name="Total 2 5 2 2 6 3" xfId="39870"/>
    <cellStyle name="Total 2 5 2 2 7" xfId="34570"/>
    <cellStyle name="Total 2 5 2 2 7 2" xfId="37339"/>
    <cellStyle name="Total 2 5 2 2 7 3" xfId="40106"/>
    <cellStyle name="Total 2 5 2 2 8" xfId="34802"/>
    <cellStyle name="Total 2 5 2 2 8 2" xfId="37567"/>
    <cellStyle name="Total 2 5 2 2 8 3" xfId="40343"/>
    <cellStyle name="Total 2 5 2 2 9" xfId="33052"/>
    <cellStyle name="Total 2 5 2 2 9 2" xfId="35812"/>
    <cellStyle name="Total 2 5 2 2 9 3" xfId="38488"/>
    <cellStyle name="Total 2 5 2 3" xfId="33361"/>
    <cellStyle name="Total 2 5 2 3 10" xfId="35339"/>
    <cellStyle name="Total 2 5 2 3 10 2" xfId="38094"/>
    <cellStyle name="Total 2 5 2 3 10 3" xfId="40880"/>
    <cellStyle name="Total 2 5 2 3 11" xfId="35515"/>
    <cellStyle name="Total 2 5 2 3 11 2" xfId="38266"/>
    <cellStyle name="Total 2 5 2 3 11 3" xfId="41057"/>
    <cellStyle name="Total 2 5 2 3 12" xfId="35680"/>
    <cellStyle name="Total 2 5 2 3 12 2" xfId="38428"/>
    <cellStyle name="Total 2 5 2 3 12 3" xfId="41222"/>
    <cellStyle name="Total 2 5 2 3 13" xfId="36137"/>
    <cellStyle name="Total 2 5 2 3 14" xfId="38822"/>
    <cellStyle name="Total 2 5 2 3 2" xfId="33573"/>
    <cellStyle name="Total 2 5 2 3 2 2" xfId="36345"/>
    <cellStyle name="Total 2 5 2 3 2 3" xfId="39034"/>
    <cellStyle name="Total 2 5 2 3 3" xfId="33778"/>
    <cellStyle name="Total 2 5 2 3 3 2" xfId="36548"/>
    <cellStyle name="Total 2 5 2 3 3 3" xfId="39250"/>
    <cellStyle name="Total 2 5 2 3 4" xfId="33983"/>
    <cellStyle name="Total 2 5 2 3 4 2" xfId="36750"/>
    <cellStyle name="Total 2 5 2 3 4 3" xfId="39477"/>
    <cellStyle name="Total 2 5 2 3 5" xfId="34191"/>
    <cellStyle name="Total 2 5 2 3 5 2" xfId="36964"/>
    <cellStyle name="Total 2 5 2 3 5 3" xfId="39712"/>
    <cellStyle name="Total 2 5 2 3 6" xfId="34410"/>
    <cellStyle name="Total 2 5 2 3 6 2" xfId="37183"/>
    <cellStyle name="Total 2 5 2 3 6 3" xfId="39945"/>
    <cellStyle name="Total 2 5 2 3 7" xfId="34645"/>
    <cellStyle name="Total 2 5 2 3 7 2" xfId="37414"/>
    <cellStyle name="Total 2 5 2 3 7 3" xfId="40181"/>
    <cellStyle name="Total 2 5 2 3 8" xfId="34877"/>
    <cellStyle name="Total 2 5 2 3 8 2" xfId="37642"/>
    <cellStyle name="Total 2 5 2 3 8 3" xfId="40418"/>
    <cellStyle name="Total 2 5 2 3 9" xfId="35108"/>
    <cellStyle name="Total 2 5 2 3 9 2" xfId="37867"/>
    <cellStyle name="Total 2 5 2 3 9 3" xfId="40649"/>
    <cellStyle name="Total 2 5 2 4" xfId="33213"/>
    <cellStyle name="Total 2 5 2 4 2" xfId="35966"/>
    <cellStyle name="Total 2 5 2 4 3" xfId="38648"/>
    <cellStyle name="Total 2 5 2 5" xfId="33425"/>
    <cellStyle name="Total 2 5 2 5 2" xfId="36201"/>
    <cellStyle name="Total 2 5 2 5 3" xfId="38886"/>
    <cellStyle name="Total 2 5 2 6" xfId="33630"/>
    <cellStyle name="Total 2 5 2 6 2" xfId="36403"/>
    <cellStyle name="Total 2 5 2 6 3" xfId="39092"/>
    <cellStyle name="Total 2 5 2 7" xfId="33835"/>
    <cellStyle name="Total 2 5 2 7 2" xfId="36606"/>
    <cellStyle name="Total 2 5 2 7 3" xfId="39309"/>
    <cellStyle name="Total 2 5 2 8" xfId="34043"/>
    <cellStyle name="Total 2 5 2 8 2" xfId="36810"/>
    <cellStyle name="Total 2 5 2 8 3" xfId="39538"/>
    <cellStyle name="Total 2 5 2 9" xfId="34253"/>
    <cellStyle name="Total 2 5 2 9 2" xfId="37026"/>
    <cellStyle name="Total 2 5 2 9 3" xfId="39774"/>
    <cellStyle name="Total 2 5 20" xfId="32884"/>
    <cellStyle name="Total 2 5 21" xfId="41258"/>
    <cellStyle name="Total 2 5 3" xfId="32818"/>
    <cellStyle name="Total 2 5 3 10" xfId="34470"/>
    <cellStyle name="Total 2 5 3 10 2" xfId="37243"/>
    <cellStyle name="Total 2 5 3 10 3" xfId="40005"/>
    <cellStyle name="Total 2 5 3 11" xfId="34709"/>
    <cellStyle name="Total 2 5 3 11 2" xfId="37478"/>
    <cellStyle name="Total 2 5 3 11 3" xfId="40250"/>
    <cellStyle name="Total 2 5 3 12" xfId="34938"/>
    <cellStyle name="Total 2 5 3 12 2" xfId="37703"/>
    <cellStyle name="Total 2 5 3 12 3" xfId="40479"/>
    <cellStyle name="Total 2 5 3 13" xfId="33851"/>
    <cellStyle name="Total 2 5 3 13 2" xfId="36622"/>
    <cellStyle name="Total 2 5 3 13 3" xfId="39325"/>
    <cellStyle name="Total 2 5 3 14" xfId="35171"/>
    <cellStyle name="Total 2 5 3 14 2" xfId="37930"/>
    <cellStyle name="Total 2 5 3 14 3" xfId="40712"/>
    <cellStyle name="Total 2 5 3 15" xfId="34958"/>
    <cellStyle name="Total 2 5 3 15 2" xfId="37722"/>
    <cellStyle name="Total 2 5 3 15 3" xfId="40499"/>
    <cellStyle name="Total 2 5 3 16" xfId="32996"/>
    <cellStyle name="Total 2 5 3 17" xfId="35761"/>
    <cellStyle name="Total 2 5 3 18" xfId="38437"/>
    <cellStyle name="Total 2 5 3 19" xfId="41303"/>
    <cellStyle name="Total 2 5 3 2" xfId="33301"/>
    <cellStyle name="Total 2 5 3 2 10" xfId="35265"/>
    <cellStyle name="Total 2 5 3 2 10 2" xfId="38020"/>
    <cellStyle name="Total 2 5 3 2 10 3" xfId="40806"/>
    <cellStyle name="Total 2 5 3 2 11" xfId="35441"/>
    <cellStyle name="Total 2 5 3 2 11 2" xfId="38192"/>
    <cellStyle name="Total 2 5 3 2 11 3" xfId="40983"/>
    <cellStyle name="Total 2 5 3 2 12" xfId="35606"/>
    <cellStyle name="Total 2 5 3 2 12 2" xfId="38354"/>
    <cellStyle name="Total 2 5 3 2 12 3" xfId="41148"/>
    <cellStyle name="Total 2 5 3 2 13" xfId="36063"/>
    <cellStyle name="Total 2 5 3 2 14" xfId="38748"/>
    <cellStyle name="Total 2 5 3 2 2" xfId="33513"/>
    <cellStyle name="Total 2 5 3 2 2 2" xfId="36285"/>
    <cellStyle name="Total 2 5 3 2 2 3" xfId="38974"/>
    <cellStyle name="Total 2 5 3 2 3" xfId="33718"/>
    <cellStyle name="Total 2 5 3 2 3 2" xfId="36486"/>
    <cellStyle name="Total 2 5 3 2 3 3" xfId="39181"/>
    <cellStyle name="Total 2 5 3 2 4" xfId="33923"/>
    <cellStyle name="Total 2 5 3 2 4 2" xfId="36690"/>
    <cellStyle name="Total 2 5 3 2 4 3" xfId="39405"/>
    <cellStyle name="Total 2 5 3 2 5" xfId="34131"/>
    <cellStyle name="Total 2 5 3 2 5 2" xfId="36896"/>
    <cellStyle name="Total 2 5 3 2 5 3" xfId="39638"/>
    <cellStyle name="Total 2 5 3 2 6" xfId="34340"/>
    <cellStyle name="Total 2 5 3 2 6 2" xfId="37110"/>
    <cellStyle name="Total 2 5 3 2 6 3" xfId="39871"/>
    <cellStyle name="Total 2 5 3 2 7" xfId="34571"/>
    <cellStyle name="Total 2 5 3 2 7 2" xfId="37340"/>
    <cellStyle name="Total 2 5 3 2 7 3" xfId="40107"/>
    <cellStyle name="Total 2 5 3 2 8" xfId="34803"/>
    <cellStyle name="Total 2 5 3 2 8 2" xfId="37568"/>
    <cellStyle name="Total 2 5 3 2 8 3" xfId="40344"/>
    <cellStyle name="Total 2 5 3 2 9" xfId="33070"/>
    <cellStyle name="Total 2 5 3 2 9 2" xfId="35830"/>
    <cellStyle name="Total 2 5 3 2 9 3" xfId="38506"/>
    <cellStyle name="Total 2 5 3 3" xfId="33362"/>
    <cellStyle name="Total 2 5 3 3 10" xfId="35340"/>
    <cellStyle name="Total 2 5 3 3 10 2" xfId="38095"/>
    <cellStyle name="Total 2 5 3 3 10 3" xfId="40881"/>
    <cellStyle name="Total 2 5 3 3 11" xfId="35516"/>
    <cellStyle name="Total 2 5 3 3 11 2" xfId="38267"/>
    <cellStyle name="Total 2 5 3 3 11 3" xfId="41058"/>
    <cellStyle name="Total 2 5 3 3 12" xfId="35681"/>
    <cellStyle name="Total 2 5 3 3 12 2" xfId="38429"/>
    <cellStyle name="Total 2 5 3 3 12 3" xfId="41223"/>
    <cellStyle name="Total 2 5 3 3 13" xfId="36138"/>
    <cellStyle name="Total 2 5 3 3 14" xfId="38823"/>
    <cellStyle name="Total 2 5 3 3 2" xfId="33574"/>
    <cellStyle name="Total 2 5 3 3 2 2" xfId="36346"/>
    <cellStyle name="Total 2 5 3 3 2 3" xfId="39035"/>
    <cellStyle name="Total 2 5 3 3 3" xfId="33779"/>
    <cellStyle name="Total 2 5 3 3 3 2" xfId="36549"/>
    <cellStyle name="Total 2 5 3 3 3 3" xfId="39251"/>
    <cellStyle name="Total 2 5 3 3 4" xfId="33984"/>
    <cellStyle name="Total 2 5 3 3 4 2" xfId="36751"/>
    <cellStyle name="Total 2 5 3 3 4 3" xfId="39478"/>
    <cellStyle name="Total 2 5 3 3 5" xfId="34192"/>
    <cellStyle name="Total 2 5 3 3 5 2" xfId="36965"/>
    <cellStyle name="Total 2 5 3 3 5 3" xfId="39713"/>
    <cellStyle name="Total 2 5 3 3 6" xfId="34411"/>
    <cellStyle name="Total 2 5 3 3 6 2" xfId="37184"/>
    <cellStyle name="Total 2 5 3 3 6 3" xfId="39946"/>
    <cellStyle name="Total 2 5 3 3 7" xfId="34646"/>
    <cellStyle name="Total 2 5 3 3 7 2" xfId="37415"/>
    <cellStyle name="Total 2 5 3 3 7 3" xfId="40182"/>
    <cellStyle name="Total 2 5 3 3 8" xfId="34878"/>
    <cellStyle name="Total 2 5 3 3 8 2" xfId="37643"/>
    <cellStyle name="Total 2 5 3 3 8 3" xfId="40419"/>
    <cellStyle name="Total 2 5 3 3 9" xfId="35109"/>
    <cellStyle name="Total 2 5 3 3 9 2" xfId="37868"/>
    <cellStyle name="Total 2 5 3 3 9 3" xfId="40650"/>
    <cellStyle name="Total 2 5 3 4" xfId="33214"/>
    <cellStyle name="Total 2 5 3 4 2" xfId="35967"/>
    <cellStyle name="Total 2 5 3 4 3" xfId="38649"/>
    <cellStyle name="Total 2 5 3 5" xfId="33426"/>
    <cellStyle name="Total 2 5 3 5 2" xfId="36202"/>
    <cellStyle name="Total 2 5 3 5 3" xfId="38887"/>
    <cellStyle name="Total 2 5 3 6" xfId="33631"/>
    <cellStyle name="Total 2 5 3 6 2" xfId="36404"/>
    <cellStyle name="Total 2 5 3 6 3" xfId="39093"/>
    <cellStyle name="Total 2 5 3 7" xfId="33836"/>
    <cellStyle name="Total 2 5 3 7 2" xfId="36607"/>
    <cellStyle name="Total 2 5 3 7 3" xfId="39310"/>
    <cellStyle name="Total 2 5 3 8" xfId="34044"/>
    <cellStyle name="Total 2 5 3 8 2" xfId="36811"/>
    <cellStyle name="Total 2 5 3 8 3" xfId="39539"/>
    <cellStyle name="Total 2 5 3 9" xfId="34254"/>
    <cellStyle name="Total 2 5 3 9 2" xfId="37027"/>
    <cellStyle name="Total 2 5 3 9 3" xfId="39775"/>
    <cellStyle name="Total 2 5 4" xfId="33264"/>
    <cellStyle name="Total 2 5 4 10" xfId="35219"/>
    <cellStyle name="Total 2 5 4 10 2" xfId="37975"/>
    <cellStyle name="Total 2 5 4 10 3" xfId="40760"/>
    <cellStyle name="Total 2 5 4 11" xfId="35395"/>
    <cellStyle name="Total 2 5 4 11 2" xfId="38147"/>
    <cellStyle name="Total 2 5 4 11 3" xfId="40937"/>
    <cellStyle name="Total 2 5 4 12" xfId="35560"/>
    <cellStyle name="Total 2 5 4 12 2" xfId="38309"/>
    <cellStyle name="Total 2 5 4 12 3" xfId="41102"/>
    <cellStyle name="Total 2 5 4 13" xfId="36018"/>
    <cellStyle name="Total 2 5 4 14" xfId="38702"/>
    <cellStyle name="Total 2 5 4 2" xfId="33476"/>
    <cellStyle name="Total 2 5 4 2 2" xfId="36249"/>
    <cellStyle name="Total 2 5 4 2 3" xfId="38937"/>
    <cellStyle name="Total 2 5 4 3" xfId="33681"/>
    <cellStyle name="Total 2 5 4 3 2" xfId="36450"/>
    <cellStyle name="Total 2 5 4 3 3" xfId="39144"/>
    <cellStyle name="Total 2 5 4 4" xfId="33886"/>
    <cellStyle name="Total 2 5 4 4 2" xfId="36654"/>
    <cellStyle name="Total 2 5 4 4 3" xfId="39363"/>
    <cellStyle name="Total 2 5 4 5" xfId="34094"/>
    <cellStyle name="Total 2 5 4 5 2" xfId="36858"/>
    <cellStyle name="Total 2 5 4 5 3" xfId="39592"/>
    <cellStyle name="Total 2 5 4 6" xfId="34301"/>
    <cellStyle name="Total 2 5 4 6 2" xfId="37072"/>
    <cellStyle name="Total 2 5 4 6 3" xfId="39825"/>
    <cellStyle name="Total 2 5 4 7" xfId="34525"/>
    <cellStyle name="Total 2 5 4 7 2" xfId="37295"/>
    <cellStyle name="Total 2 5 4 7 3" xfId="40061"/>
    <cellStyle name="Total 2 5 4 8" xfId="34757"/>
    <cellStyle name="Total 2 5 4 8 2" xfId="37523"/>
    <cellStyle name="Total 2 5 4 8 3" xfId="40298"/>
    <cellStyle name="Total 2 5 4 9" xfId="33079"/>
    <cellStyle name="Total 2 5 4 9 2" xfId="35838"/>
    <cellStyle name="Total 2 5 4 9 3" xfId="38515"/>
    <cellStyle name="Total 2 5 5" xfId="33326"/>
    <cellStyle name="Total 2 5 5 10" xfId="35295"/>
    <cellStyle name="Total 2 5 5 10 2" xfId="38050"/>
    <cellStyle name="Total 2 5 5 10 3" xfId="40836"/>
    <cellStyle name="Total 2 5 5 11" xfId="35471"/>
    <cellStyle name="Total 2 5 5 11 2" xfId="38222"/>
    <cellStyle name="Total 2 5 5 11 3" xfId="41013"/>
    <cellStyle name="Total 2 5 5 12" xfId="35636"/>
    <cellStyle name="Total 2 5 5 12 2" xfId="38384"/>
    <cellStyle name="Total 2 5 5 12 3" xfId="41178"/>
    <cellStyle name="Total 2 5 5 13" xfId="36093"/>
    <cellStyle name="Total 2 5 5 14" xfId="38778"/>
    <cellStyle name="Total 2 5 5 2" xfId="33538"/>
    <cellStyle name="Total 2 5 5 2 2" xfId="36310"/>
    <cellStyle name="Total 2 5 5 2 3" xfId="38999"/>
    <cellStyle name="Total 2 5 5 3" xfId="33743"/>
    <cellStyle name="Total 2 5 5 3 2" xfId="36511"/>
    <cellStyle name="Total 2 5 5 3 3" xfId="39208"/>
    <cellStyle name="Total 2 5 5 4" xfId="33948"/>
    <cellStyle name="Total 2 5 5 4 2" xfId="36715"/>
    <cellStyle name="Total 2 5 5 4 3" xfId="39433"/>
    <cellStyle name="Total 2 5 5 5" xfId="34156"/>
    <cellStyle name="Total 2 5 5 5 2" xfId="36923"/>
    <cellStyle name="Total 2 5 5 5 3" xfId="39668"/>
    <cellStyle name="Total 2 5 5 6" xfId="34369"/>
    <cellStyle name="Total 2 5 5 6 2" xfId="37139"/>
    <cellStyle name="Total 2 5 5 6 3" xfId="39901"/>
    <cellStyle name="Total 2 5 5 7" xfId="34601"/>
    <cellStyle name="Total 2 5 5 7 2" xfId="37370"/>
    <cellStyle name="Total 2 5 5 7 3" xfId="40137"/>
    <cellStyle name="Total 2 5 5 8" xfId="34833"/>
    <cellStyle name="Total 2 5 5 8 2" xfId="37598"/>
    <cellStyle name="Total 2 5 5 8 3" xfId="40374"/>
    <cellStyle name="Total 2 5 5 9" xfId="35064"/>
    <cellStyle name="Total 2 5 5 9 2" xfId="37823"/>
    <cellStyle name="Total 2 5 5 9 3" xfId="40605"/>
    <cellStyle name="Total 2 5 6" xfId="33176"/>
    <cellStyle name="Total 2 5 6 2" xfId="35930"/>
    <cellStyle name="Total 2 5 6 3" xfId="38611"/>
    <cellStyle name="Total 2 5 7" xfId="33390"/>
    <cellStyle name="Total 2 5 7 2" xfId="36166"/>
    <cellStyle name="Total 2 5 7 3" xfId="38851"/>
    <cellStyle name="Total 2 5 8" xfId="33594"/>
    <cellStyle name="Total 2 5 8 2" xfId="36366"/>
    <cellStyle name="Total 2 5 8 3" xfId="39055"/>
    <cellStyle name="Total 2 5 9" xfId="33797"/>
    <cellStyle name="Total 2 5 9 2" xfId="36567"/>
    <cellStyle name="Total 2 5 9 3" xfId="39269"/>
    <cellStyle name="Total 2 6" xfId="32819"/>
    <cellStyle name="Total 2 6 10" xfId="34005"/>
    <cellStyle name="Total 2 6 10 2" xfId="36772"/>
    <cellStyle name="Total 2 6 10 3" xfId="39499"/>
    <cellStyle name="Total 2 6 11" xfId="34214"/>
    <cellStyle name="Total 2 6 11 2" xfId="36987"/>
    <cellStyle name="Total 2 6 11 3" xfId="39735"/>
    <cellStyle name="Total 2 6 12" xfId="34430"/>
    <cellStyle name="Total 2 6 12 2" xfId="37203"/>
    <cellStyle name="Total 2 6 12 3" xfId="39965"/>
    <cellStyle name="Total 2 6 13" xfId="34669"/>
    <cellStyle name="Total 2 6 13 2" xfId="37438"/>
    <cellStyle name="Total 2 6 13 3" xfId="40205"/>
    <cellStyle name="Total 2 6 14" xfId="34894"/>
    <cellStyle name="Total 2 6 14 2" xfId="37659"/>
    <cellStyle name="Total 2 6 14 3" xfId="40435"/>
    <cellStyle name="Total 2 6 15" xfId="33134"/>
    <cellStyle name="Total 2 6 15 2" xfId="35892"/>
    <cellStyle name="Total 2 6 15 3" xfId="38570"/>
    <cellStyle name="Total 2 6 16" xfId="35127"/>
    <cellStyle name="Total 2 6 16 2" xfId="37886"/>
    <cellStyle name="Total 2 6 16 3" xfId="40668"/>
    <cellStyle name="Total 2 6 17" xfId="35349"/>
    <cellStyle name="Total 2 6 17 2" xfId="38104"/>
    <cellStyle name="Total 2 6 17 3" xfId="40890"/>
    <cellStyle name="Total 2 6 18" xfId="32951"/>
    <cellStyle name="Total 2 6 19" xfId="35716"/>
    <cellStyle name="Total 2 6 2" xfId="32820"/>
    <cellStyle name="Total 2 6 2 10" xfId="34471"/>
    <cellStyle name="Total 2 6 2 10 2" xfId="37244"/>
    <cellStyle name="Total 2 6 2 10 3" xfId="40006"/>
    <cellStyle name="Total 2 6 2 11" xfId="34710"/>
    <cellStyle name="Total 2 6 2 11 2" xfId="37479"/>
    <cellStyle name="Total 2 6 2 11 3" xfId="40251"/>
    <cellStyle name="Total 2 6 2 12" xfId="34939"/>
    <cellStyle name="Total 2 6 2 12 2" xfId="37704"/>
    <cellStyle name="Total 2 6 2 12 3" xfId="40480"/>
    <cellStyle name="Total 2 6 2 13" xfId="33103"/>
    <cellStyle name="Total 2 6 2 13 2" xfId="35862"/>
    <cellStyle name="Total 2 6 2 13 3" xfId="38540"/>
    <cellStyle name="Total 2 6 2 14" xfId="35172"/>
    <cellStyle name="Total 2 6 2 14 2" xfId="37931"/>
    <cellStyle name="Total 2 6 2 14 3" xfId="40713"/>
    <cellStyle name="Total 2 6 2 15" xfId="33084"/>
    <cellStyle name="Total 2 6 2 15 2" xfId="35843"/>
    <cellStyle name="Total 2 6 2 15 3" xfId="38520"/>
    <cellStyle name="Total 2 6 2 16" xfId="32997"/>
    <cellStyle name="Total 2 6 2 17" xfId="35762"/>
    <cellStyle name="Total 2 6 2 18" xfId="38438"/>
    <cellStyle name="Total 2 6 2 19" xfId="41304"/>
    <cellStyle name="Total 2 6 2 2" xfId="33302"/>
    <cellStyle name="Total 2 6 2 2 10" xfId="35266"/>
    <cellStyle name="Total 2 6 2 2 10 2" xfId="38021"/>
    <cellStyle name="Total 2 6 2 2 10 3" xfId="40807"/>
    <cellStyle name="Total 2 6 2 2 11" xfId="35442"/>
    <cellStyle name="Total 2 6 2 2 11 2" xfId="38193"/>
    <cellStyle name="Total 2 6 2 2 11 3" xfId="40984"/>
    <cellStyle name="Total 2 6 2 2 12" xfId="35607"/>
    <cellStyle name="Total 2 6 2 2 12 2" xfId="38355"/>
    <cellStyle name="Total 2 6 2 2 12 3" xfId="41149"/>
    <cellStyle name="Total 2 6 2 2 13" xfId="36064"/>
    <cellStyle name="Total 2 6 2 2 14" xfId="38749"/>
    <cellStyle name="Total 2 6 2 2 2" xfId="33514"/>
    <cellStyle name="Total 2 6 2 2 2 2" xfId="36286"/>
    <cellStyle name="Total 2 6 2 2 2 3" xfId="38975"/>
    <cellStyle name="Total 2 6 2 2 3" xfId="33719"/>
    <cellStyle name="Total 2 6 2 2 3 2" xfId="36487"/>
    <cellStyle name="Total 2 6 2 2 3 3" xfId="39182"/>
    <cellStyle name="Total 2 6 2 2 4" xfId="33924"/>
    <cellStyle name="Total 2 6 2 2 4 2" xfId="36691"/>
    <cellStyle name="Total 2 6 2 2 4 3" xfId="39406"/>
    <cellStyle name="Total 2 6 2 2 5" xfId="34132"/>
    <cellStyle name="Total 2 6 2 2 5 2" xfId="36897"/>
    <cellStyle name="Total 2 6 2 2 5 3" xfId="39639"/>
    <cellStyle name="Total 2 6 2 2 6" xfId="34341"/>
    <cellStyle name="Total 2 6 2 2 6 2" xfId="37111"/>
    <cellStyle name="Total 2 6 2 2 6 3" xfId="39872"/>
    <cellStyle name="Total 2 6 2 2 7" xfId="34572"/>
    <cellStyle name="Total 2 6 2 2 7 2" xfId="37341"/>
    <cellStyle name="Total 2 6 2 2 7 3" xfId="40108"/>
    <cellStyle name="Total 2 6 2 2 8" xfId="34804"/>
    <cellStyle name="Total 2 6 2 2 8 2" xfId="37569"/>
    <cellStyle name="Total 2 6 2 2 8 3" xfId="40345"/>
    <cellStyle name="Total 2 6 2 2 9" xfId="33069"/>
    <cellStyle name="Total 2 6 2 2 9 2" xfId="35829"/>
    <cellStyle name="Total 2 6 2 2 9 3" xfId="38505"/>
    <cellStyle name="Total 2 6 2 3" xfId="33363"/>
    <cellStyle name="Total 2 6 2 3 10" xfId="35341"/>
    <cellStyle name="Total 2 6 2 3 10 2" xfId="38096"/>
    <cellStyle name="Total 2 6 2 3 10 3" xfId="40882"/>
    <cellStyle name="Total 2 6 2 3 11" xfId="35517"/>
    <cellStyle name="Total 2 6 2 3 11 2" xfId="38268"/>
    <cellStyle name="Total 2 6 2 3 11 3" xfId="41059"/>
    <cellStyle name="Total 2 6 2 3 12" xfId="35682"/>
    <cellStyle name="Total 2 6 2 3 12 2" xfId="38430"/>
    <cellStyle name="Total 2 6 2 3 12 3" xfId="41224"/>
    <cellStyle name="Total 2 6 2 3 13" xfId="36139"/>
    <cellStyle name="Total 2 6 2 3 14" xfId="38824"/>
    <cellStyle name="Total 2 6 2 3 2" xfId="33575"/>
    <cellStyle name="Total 2 6 2 3 2 2" xfId="36347"/>
    <cellStyle name="Total 2 6 2 3 2 3" xfId="39036"/>
    <cellStyle name="Total 2 6 2 3 3" xfId="33780"/>
    <cellStyle name="Total 2 6 2 3 3 2" xfId="36550"/>
    <cellStyle name="Total 2 6 2 3 3 3" xfId="39252"/>
    <cellStyle name="Total 2 6 2 3 4" xfId="33985"/>
    <cellStyle name="Total 2 6 2 3 4 2" xfId="36752"/>
    <cellStyle name="Total 2 6 2 3 4 3" xfId="39479"/>
    <cellStyle name="Total 2 6 2 3 5" xfId="34193"/>
    <cellStyle name="Total 2 6 2 3 5 2" xfId="36966"/>
    <cellStyle name="Total 2 6 2 3 5 3" xfId="39714"/>
    <cellStyle name="Total 2 6 2 3 6" xfId="34412"/>
    <cellStyle name="Total 2 6 2 3 6 2" xfId="37185"/>
    <cellStyle name="Total 2 6 2 3 6 3" xfId="39947"/>
    <cellStyle name="Total 2 6 2 3 7" xfId="34647"/>
    <cellStyle name="Total 2 6 2 3 7 2" xfId="37416"/>
    <cellStyle name="Total 2 6 2 3 7 3" xfId="40183"/>
    <cellStyle name="Total 2 6 2 3 8" xfId="34879"/>
    <cellStyle name="Total 2 6 2 3 8 2" xfId="37644"/>
    <cellStyle name="Total 2 6 2 3 8 3" xfId="40420"/>
    <cellStyle name="Total 2 6 2 3 9" xfId="35110"/>
    <cellStyle name="Total 2 6 2 3 9 2" xfId="37869"/>
    <cellStyle name="Total 2 6 2 3 9 3" xfId="40651"/>
    <cellStyle name="Total 2 6 2 4" xfId="33215"/>
    <cellStyle name="Total 2 6 2 4 2" xfId="35968"/>
    <cellStyle name="Total 2 6 2 4 3" xfId="38650"/>
    <cellStyle name="Total 2 6 2 5" xfId="33427"/>
    <cellStyle name="Total 2 6 2 5 2" xfId="36203"/>
    <cellStyle name="Total 2 6 2 5 3" xfId="38888"/>
    <cellStyle name="Total 2 6 2 6" xfId="33632"/>
    <cellStyle name="Total 2 6 2 6 2" xfId="36405"/>
    <cellStyle name="Total 2 6 2 6 3" xfId="39094"/>
    <cellStyle name="Total 2 6 2 7" xfId="33837"/>
    <cellStyle name="Total 2 6 2 7 2" xfId="36608"/>
    <cellStyle name="Total 2 6 2 7 3" xfId="39311"/>
    <cellStyle name="Total 2 6 2 8" xfId="34045"/>
    <cellStyle name="Total 2 6 2 8 2" xfId="36812"/>
    <cellStyle name="Total 2 6 2 8 3" xfId="39540"/>
    <cellStyle name="Total 2 6 2 9" xfId="34255"/>
    <cellStyle name="Total 2 6 2 9 2" xfId="37028"/>
    <cellStyle name="Total 2 6 2 9 3" xfId="39776"/>
    <cellStyle name="Total 2 6 20" xfId="32885"/>
    <cellStyle name="Total 2 6 21" xfId="41259"/>
    <cellStyle name="Total 2 6 3" xfId="32821"/>
    <cellStyle name="Total 2 6 3 10" xfId="34472"/>
    <cellStyle name="Total 2 6 3 10 2" xfId="37245"/>
    <cellStyle name="Total 2 6 3 10 3" xfId="40007"/>
    <cellStyle name="Total 2 6 3 11" xfId="34711"/>
    <cellStyle name="Total 2 6 3 11 2" xfId="37480"/>
    <cellStyle name="Total 2 6 3 11 3" xfId="40252"/>
    <cellStyle name="Total 2 6 3 12" xfId="34940"/>
    <cellStyle name="Total 2 6 3 12 2" xfId="37705"/>
    <cellStyle name="Total 2 6 3 12 3" xfId="40481"/>
    <cellStyle name="Total 2 6 3 13" xfId="33180"/>
    <cellStyle name="Total 2 6 3 13 2" xfId="35933"/>
    <cellStyle name="Total 2 6 3 13 3" xfId="38615"/>
    <cellStyle name="Total 2 6 3 14" xfId="35173"/>
    <cellStyle name="Total 2 6 3 14 2" xfId="37932"/>
    <cellStyle name="Total 2 6 3 14 3" xfId="40714"/>
    <cellStyle name="Total 2 6 3 15" xfId="33142"/>
    <cellStyle name="Total 2 6 3 15 2" xfId="35900"/>
    <cellStyle name="Total 2 6 3 15 3" xfId="38578"/>
    <cellStyle name="Total 2 6 3 16" xfId="32998"/>
    <cellStyle name="Total 2 6 3 17" xfId="35763"/>
    <cellStyle name="Total 2 6 3 18" xfId="38439"/>
    <cellStyle name="Total 2 6 3 19" xfId="41305"/>
    <cellStyle name="Total 2 6 3 2" xfId="33303"/>
    <cellStyle name="Total 2 6 3 2 10" xfId="35267"/>
    <cellStyle name="Total 2 6 3 2 10 2" xfId="38022"/>
    <cellStyle name="Total 2 6 3 2 10 3" xfId="40808"/>
    <cellStyle name="Total 2 6 3 2 11" xfId="35443"/>
    <cellStyle name="Total 2 6 3 2 11 2" xfId="38194"/>
    <cellStyle name="Total 2 6 3 2 11 3" xfId="40985"/>
    <cellStyle name="Total 2 6 3 2 12" xfId="35608"/>
    <cellStyle name="Total 2 6 3 2 12 2" xfId="38356"/>
    <cellStyle name="Total 2 6 3 2 12 3" xfId="41150"/>
    <cellStyle name="Total 2 6 3 2 13" xfId="36065"/>
    <cellStyle name="Total 2 6 3 2 14" xfId="38750"/>
    <cellStyle name="Total 2 6 3 2 2" xfId="33515"/>
    <cellStyle name="Total 2 6 3 2 2 2" xfId="36287"/>
    <cellStyle name="Total 2 6 3 2 2 3" xfId="38976"/>
    <cellStyle name="Total 2 6 3 2 3" xfId="33720"/>
    <cellStyle name="Total 2 6 3 2 3 2" xfId="36488"/>
    <cellStyle name="Total 2 6 3 2 3 3" xfId="39183"/>
    <cellStyle name="Total 2 6 3 2 4" xfId="33925"/>
    <cellStyle name="Total 2 6 3 2 4 2" xfId="36692"/>
    <cellStyle name="Total 2 6 3 2 4 3" xfId="39407"/>
    <cellStyle name="Total 2 6 3 2 5" xfId="34133"/>
    <cellStyle name="Total 2 6 3 2 5 2" xfId="36898"/>
    <cellStyle name="Total 2 6 3 2 5 3" xfId="39640"/>
    <cellStyle name="Total 2 6 3 2 6" xfId="34342"/>
    <cellStyle name="Total 2 6 3 2 6 2" xfId="37112"/>
    <cellStyle name="Total 2 6 3 2 6 3" xfId="39873"/>
    <cellStyle name="Total 2 6 3 2 7" xfId="34573"/>
    <cellStyle name="Total 2 6 3 2 7 2" xfId="37342"/>
    <cellStyle name="Total 2 6 3 2 7 3" xfId="40109"/>
    <cellStyle name="Total 2 6 3 2 8" xfId="34805"/>
    <cellStyle name="Total 2 6 3 2 8 2" xfId="37570"/>
    <cellStyle name="Total 2 6 3 2 8 3" xfId="40346"/>
    <cellStyle name="Total 2 6 3 2 9" xfId="34665"/>
    <cellStyle name="Total 2 6 3 2 9 2" xfId="37434"/>
    <cellStyle name="Total 2 6 3 2 9 3" xfId="40201"/>
    <cellStyle name="Total 2 6 3 3" xfId="33364"/>
    <cellStyle name="Total 2 6 3 3 10" xfId="35342"/>
    <cellStyle name="Total 2 6 3 3 10 2" xfId="38097"/>
    <cellStyle name="Total 2 6 3 3 10 3" xfId="40883"/>
    <cellStyle name="Total 2 6 3 3 11" xfId="35518"/>
    <cellStyle name="Total 2 6 3 3 11 2" xfId="38269"/>
    <cellStyle name="Total 2 6 3 3 11 3" xfId="41060"/>
    <cellStyle name="Total 2 6 3 3 12" xfId="35683"/>
    <cellStyle name="Total 2 6 3 3 12 2" xfId="38431"/>
    <cellStyle name="Total 2 6 3 3 12 3" xfId="41225"/>
    <cellStyle name="Total 2 6 3 3 13" xfId="36140"/>
    <cellStyle name="Total 2 6 3 3 14" xfId="38825"/>
    <cellStyle name="Total 2 6 3 3 2" xfId="33576"/>
    <cellStyle name="Total 2 6 3 3 2 2" xfId="36348"/>
    <cellStyle name="Total 2 6 3 3 2 3" xfId="39037"/>
    <cellStyle name="Total 2 6 3 3 3" xfId="33781"/>
    <cellStyle name="Total 2 6 3 3 3 2" xfId="36551"/>
    <cellStyle name="Total 2 6 3 3 3 3" xfId="39253"/>
    <cellStyle name="Total 2 6 3 3 4" xfId="33986"/>
    <cellStyle name="Total 2 6 3 3 4 2" xfId="36753"/>
    <cellStyle name="Total 2 6 3 3 4 3" xfId="39480"/>
    <cellStyle name="Total 2 6 3 3 5" xfId="34194"/>
    <cellStyle name="Total 2 6 3 3 5 2" xfId="36967"/>
    <cellStyle name="Total 2 6 3 3 5 3" xfId="39715"/>
    <cellStyle name="Total 2 6 3 3 6" xfId="34413"/>
    <cellStyle name="Total 2 6 3 3 6 2" xfId="37186"/>
    <cellStyle name="Total 2 6 3 3 6 3" xfId="39948"/>
    <cellStyle name="Total 2 6 3 3 7" xfId="34648"/>
    <cellStyle name="Total 2 6 3 3 7 2" xfId="37417"/>
    <cellStyle name="Total 2 6 3 3 7 3" xfId="40184"/>
    <cellStyle name="Total 2 6 3 3 8" xfId="34880"/>
    <cellStyle name="Total 2 6 3 3 8 2" xfId="37645"/>
    <cellStyle name="Total 2 6 3 3 8 3" xfId="40421"/>
    <cellStyle name="Total 2 6 3 3 9" xfId="35111"/>
    <cellStyle name="Total 2 6 3 3 9 2" xfId="37870"/>
    <cellStyle name="Total 2 6 3 3 9 3" xfId="40652"/>
    <cellStyle name="Total 2 6 3 4" xfId="33216"/>
    <cellStyle name="Total 2 6 3 4 2" xfId="35969"/>
    <cellStyle name="Total 2 6 3 4 3" xfId="38651"/>
    <cellStyle name="Total 2 6 3 5" xfId="33428"/>
    <cellStyle name="Total 2 6 3 5 2" xfId="36204"/>
    <cellStyle name="Total 2 6 3 5 3" xfId="38889"/>
    <cellStyle name="Total 2 6 3 6" xfId="33633"/>
    <cellStyle name="Total 2 6 3 6 2" xfId="36406"/>
    <cellStyle name="Total 2 6 3 6 3" xfId="39095"/>
    <cellStyle name="Total 2 6 3 7" xfId="33838"/>
    <cellStyle name="Total 2 6 3 7 2" xfId="36609"/>
    <cellStyle name="Total 2 6 3 7 3" xfId="39312"/>
    <cellStyle name="Total 2 6 3 8" xfId="34046"/>
    <cellStyle name="Total 2 6 3 8 2" xfId="36813"/>
    <cellStyle name="Total 2 6 3 8 3" xfId="39541"/>
    <cellStyle name="Total 2 6 3 9" xfId="34256"/>
    <cellStyle name="Total 2 6 3 9 2" xfId="37029"/>
    <cellStyle name="Total 2 6 3 9 3" xfId="39777"/>
    <cellStyle name="Total 2 6 4" xfId="33265"/>
    <cellStyle name="Total 2 6 4 10" xfId="35220"/>
    <cellStyle name="Total 2 6 4 10 2" xfId="37976"/>
    <cellStyle name="Total 2 6 4 10 3" xfId="40761"/>
    <cellStyle name="Total 2 6 4 11" xfId="35396"/>
    <cellStyle name="Total 2 6 4 11 2" xfId="38148"/>
    <cellStyle name="Total 2 6 4 11 3" xfId="40938"/>
    <cellStyle name="Total 2 6 4 12" xfId="35561"/>
    <cellStyle name="Total 2 6 4 12 2" xfId="38310"/>
    <cellStyle name="Total 2 6 4 12 3" xfId="41103"/>
    <cellStyle name="Total 2 6 4 13" xfId="36019"/>
    <cellStyle name="Total 2 6 4 14" xfId="38703"/>
    <cellStyle name="Total 2 6 4 2" xfId="33477"/>
    <cellStyle name="Total 2 6 4 2 2" xfId="36250"/>
    <cellStyle name="Total 2 6 4 2 3" xfId="38938"/>
    <cellStyle name="Total 2 6 4 3" xfId="33682"/>
    <cellStyle name="Total 2 6 4 3 2" xfId="36451"/>
    <cellStyle name="Total 2 6 4 3 3" xfId="39145"/>
    <cellStyle name="Total 2 6 4 4" xfId="33887"/>
    <cellStyle name="Total 2 6 4 4 2" xfId="36655"/>
    <cellStyle name="Total 2 6 4 4 3" xfId="39364"/>
    <cellStyle name="Total 2 6 4 5" xfId="34095"/>
    <cellStyle name="Total 2 6 4 5 2" xfId="36859"/>
    <cellStyle name="Total 2 6 4 5 3" xfId="39593"/>
    <cellStyle name="Total 2 6 4 6" xfId="34302"/>
    <cellStyle name="Total 2 6 4 6 2" xfId="37073"/>
    <cellStyle name="Total 2 6 4 6 3" xfId="39826"/>
    <cellStyle name="Total 2 6 4 7" xfId="34526"/>
    <cellStyle name="Total 2 6 4 7 2" xfId="37296"/>
    <cellStyle name="Total 2 6 4 7 3" xfId="40062"/>
    <cellStyle name="Total 2 6 4 8" xfId="34758"/>
    <cellStyle name="Total 2 6 4 8 2" xfId="37524"/>
    <cellStyle name="Total 2 6 4 8 3" xfId="40299"/>
    <cellStyle name="Total 2 6 4 9" xfId="34432"/>
    <cellStyle name="Total 2 6 4 9 2" xfId="37205"/>
    <cellStyle name="Total 2 6 4 9 3" xfId="39967"/>
    <cellStyle name="Total 2 6 5" xfId="33327"/>
    <cellStyle name="Total 2 6 5 10" xfId="35296"/>
    <cellStyle name="Total 2 6 5 10 2" xfId="38051"/>
    <cellStyle name="Total 2 6 5 10 3" xfId="40837"/>
    <cellStyle name="Total 2 6 5 11" xfId="35472"/>
    <cellStyle name="Total 2 6 5 11 2" xfId="38223"/>
    <cellStyle name="Total 2 6 5 11 3" xfId="41014"/>
    <cellStyle name="Total 2 6 5 12" xfId="35637"/>
    <cellStyle name="Total 2 6 5 12 2" xfId="38385"/>
    <cellStyle name="Total 2 6 5 12 3" xfId="41179"/>
    <cellStyle name="Total 2 6 5 13" xfId="36094"/>
    <cellStyle name="Total 2 6 5 14" xfId="38779"/>
    <cellStyle name="Total 2 6 5 2" xfId="33539"/>
    <cellStyle name="Total 2 6 5 2 2" xfId="36311"/>
    <cellStyle name="Total 2 6 5 2 3" xfId="39000"/>
    <cellStyle name="Total 2 6 5 3" xfId="33744"/>
    <cellStyle name="Total 2 6 5 3 2" xfId="36512"/>
    <cellStyle name="Total 2 6 5 3 3" xfId="39209"/>
    <cellStyle name="Total 2 6 5 4" xfId="33949"/>
    <cellStyle name="Total 2 6 5 4 2" xfId="36716"/>
    <cellStyle name="Total 2 6 5 4 3" xfId="39434"/>
    <cellStyle name="Total 2 6 5 5" xfId="34157"/>
    <cellStyle name="Total 2 6 5 5 2" xfId="36924"/>
    <cellStyle name="Total 2 6 5 5 3" xfId="39669"/>
    <cellStyle name="Total 2 6 5 6" xfId="34370"/>
    <cellStyle name="Total 2 6 5 6 2" xfId="37140"/>
    <cellStyle name="Total 2 6 5 6 3" xfId="39902"/>
    <cellStyle name="Total 2 6 5 7" xfId="34602"/>
    <cellStyle name="Total 2 6 5 7 2" xfId="37371"/>
    <cellStyle name="Total 2 6 5 7 3" xfId="40138"/>
    <cellStyle name="Total 2 6 5 8" xfId="34834"/>
    <cellStyle name="Total 2 6 5 8 2" xfId="37599"/>
    <cellStyle name="Total 2 6 5 8 3" xfId="40375"/>
    <cellStyle name="Total 2 6 5 9" xfId="35065"/>
    <cellStyle name="Total 2 6 5 9 2" xfId="37824"/>
    <cellStyle name="Total 2 6 5 9 3" xfId="40606"/>
    <cellStyle name="Total 2 6 6" xfId="33177"/>
    <cellStyle name="Total 2 6 6 2" xfId="35931"/>
    <cellStyle name="Total 2 6 6 3" xfId="38612"/>
    <cellStyle name="Total 2 6 7" xfId="33391"/>
    <cellStyle name="Total 2 6 7 2" xfId="36167"/>
    <cellStyle name="Total 2 6 7 3" xfId="38852"/>
    <cellStyle name="Total 2 6 8" xfId="33595"/>
    <cellStyle name="Total 2 6 8 2" xfId="36367"/>
    <cellStyle name="Total 2 6 8 3" xfId="39056"/>
    <cellStyle name="Total 2 6 9" xfId="33798"/>
    <cellStyle name="Total 2 6 9 2" xfId="36568"/>
    <cellStyle name="Total 2 6 9 3" xfId="39270"/>
    <cellStyle name="Total 2 7" xfId="32822"/>
    <cellStyle name="Total 2 7 10" xfId="34006"/>
    <cellStyle name="Total 2 7 10 2" xfId="36773"/>
    <cellStyle name="Total 2 7 10 3" xfId="39500"/>
    <cellStyle name="Total 2 7 11" xfId="34215"/>
    <cellStyle name="Total 2 7 11 2" xfId="36988"/>
    <cellStyle name="Total 2 7 11 3" xfId="39736"/>
    <cellStyle name="Total 2 7 12" xfId="34431"/>
    <cellStyle name="Total 2 7 12 2" xfId="37204"/>
    <cellStyle name="Total 2 7 12 3" xfId="39966"/>
    <cellStyle name="Total 2 7 13" xfId="34670"/>
    <cellStyle name="Total 2 7 13 2" xfId="37439"/>
    <cellStyle name="Total 2 7 13 3" xfId="40206"/>
    <cellStyle name="Total 2 7 14" xfId="34895"/>
    <cellStyle name="Total 2 7 14 2" xfId="37660"/>
    <cellStyle name="Total 2 7 14 3" xfId="40436"/>
    <cellStyle name="Total 2 7 15" xfId="33036"/>
    <cellStyle name="Total 2 7 15 2" xfId="35796"/>
    <cellStyle name="Total 2 7 15 3" xfId="38472"/>
    <cellStyle name="Total 2 7 16" xfId="35128"/>
    <cellStyle name="Total 2 7 16 2" xfId="37887"/>
    <cellStyle name="Total 2 7 16 3" xfId="40669"/>
    <cellStyle name="Total 2 7 17" xfId="35348"/>
    <cellStyle name="Total 2 7 17 2" xfId="38103"/>
    <cellStyle name="Total 2 7 17 3" xfId="40889"/>
    <cellStyle name="Total 2 7 18" xfId="32952"/>
    <cellStyle name="Total 2 7 19" xfId="35717"/>
    <cellStyle name="Total 2 7 2" xfId="32823"/>
    <cellStyle name="Total 2 7 2 10" xfId="34473"/>
    <cellStyle name="Total 2 7 2 10 2" xfId="37246"/>
    <cellStyle name="Total 2 7 2 10 3" xfId="40008"/>
    <cellStyle name="Total 2 7 2 11" xfId="34712"/>
    <cellStyle name="Total 2 7 2 11 2" xfId="37481"/>
    <cellStyle name="Total 2 7 2 11 3" xfId="40253"/>
    <cellStyle name="Total 2 7 2 12" xfId="34941"/>
    <cellStyle name="Total 2 7 2 12 2" xfId="37706"/>
    <cellStyle name="Total 2 7 2 12 3" xfId="40482"/>
    <cellStyle name="Total 2 7 2 13" xfId="33108"/>
    <cellStyle name="Total 2 7 2 13 2" xfId="35867"/>
    <cellStyle name="Total 2 7 2 13 3" xfId="38545"/>
    <cellStyle name="Total 2 7 2 14" xfId="35174"/>
    <cellStyle name="Total 2 7 2 14 2" xfId="37933"/>
    <cellStyle name="Total 2 7 2 14 3" xfId="40715"/>
    <cellStyle name="Total 2 7 2 15" xfId="33026"/>
    <cellStyle name="Total 2 7 2 15 2" xfId="35786"/>
    <cellStyle name="Total 2 7 2 15 3" xfId="38461"/>
    <cellStyle name="Total 2 7 2 16" xfId="32999"/>
    <cellStyle name="Total 2 7 2 17" xfId="35764"/>
    <cellStyle name="Total 2 7 2 18" xfId="38440"/>
    <cellStyle name="Total 2 7 2 19" xfId="41306"/>
    <cellStyle name="Total 2 7 2 2" xfId="33304"/>
    <cellStyle name="Total 2 7 2 2 10" xfId="35268"/>
    <cellStyle name="Total 2 7 2 2 10 2" xfId="38023"/>
    <cellStyle name="Total 2 7 2 2 10 3" xfId="40809"/>
    <cellStyle name="Total 2 7 2 2 11" xfId="35444"/>
    <cellStyle name="Total 2 7 2 2 11 2" xfId="38195"/>
    <cellStyle name="Total 2 7 2 2 11 3" xfId="40986"/>
    <cellStyle name="Total 2 7 2 2 12" xfId="35609"/>
    <cellStyle name="Total 2 7 2 2 12 2" xfId="38357"/>
    <cellStyle name="Total 2 7 2 2 12 3" xfId="41151"/>
    <cellStyle name="Total 2 7 2 2 13" xfId="36066"/>
    <cellStyle name="Total 2 7 2 2 14" xfId="38751"/>
    <cellStyle name="Total 2 7 2 2 2" xfId="33516"/>
    <cellStyle name="Total 2 7 2 2 2 2" xfId="36288"/>
    <cellStyle name="Total 2 7 2 2 2 3" xfId="38977"/>
    <cellStyle name="Total 2 7 2 2 3" xfId="33721"/>
    <cellStyle name="Total 2 7 2 2 3 2" xfId="36489"/>
    <cellStyle name="Total 2 7 2 2 3 3" xfId="39184"/>
    <cellStyle name="Total 2 7 2 2 4" xfId="33926"/>
    <cellStyle name="Total 2 7 2 2 4 2" xfId="36693"/>
    <cellStyle name="Total 2 7 2 2 4 3" xfId="39408"/>
    <cellStyle name="Total 2 7 2 2 5" xfId="34134"/>
    <cellStyle name="Total 2 7 2 2 5 2" xfId="36899"/>
    <cellStyle name="Total 2 7 2 2 5 3" xfId="39641"/>
    <cellStyle name="Total 2 7 2 2 6" xfId="34343"/>
    <cellStyle name="Total 2 7 2 2 6 2" xfId="37113"/>
    <cellStyle name="Total 2 7 2 2 6 3" xfId="39874"/>
    <cellStyle name="Total 2 7 2 2 7" xfId="34574"/>
    <cellStyle name="Total 2 7 2 2 7 2" xfId="37343"/>
    <cellStyle name="Total 2 7 2 2 7 3" xfId="40110"/>
    <cellStyle name="Total 2 7 2 2 8" xfId="34806"/>
    <cellStyle name="Total 2 7 2 2 8 2" xfId="37571"/>
    <cellStyle name="Total 2 7 2 2 8 3" xfId="40347"/>
    <cellStyle name="Total 2 7 2 2 9" xfId="33068"/>
    <cellStyle name="Total 2 7 2 2 9 2" xfId="35828"/>
    <cellStyle name="Total 2 7 2 2 9 3" xfId="38504"/>
    <cellStyle name="Total 2 7 2 3" xfId="33365"/>
    <cellStyle name="Total 2 7 2 3 10" xfId="35343"/>
    <cellStyle name="Total 2 7 2 3 10 2" xfId="38098"/>
    <cellStyle name="Total 2 7 2 3 10 3" xfId="40884"/>
    <cellStyle name="Total 2 7 2 3 11" xfId="35519"/>
    <cellStyle name="Total 2 7 2 3 11 2" xfId="38270"/>
    <cellStyle name="Total 2 7 2 3 11 3" xfId="41061"/>
    <cellStyle name="Total 2 7 2 3 12" xfId="35684"/>
    <cellStyle name="Total 2 7 2 3 12 2" xfId="38432"/>
    <cellStyle name="Total 2 7 2 3 12 3" xfId="41226"/>
    <cellStyle name="Total 2 7 2 3 13" xfId="36141"/>
    <cellStyle name="Total 2 7 2 3 14" xfId="38826"/>
    <cellStyle name="Total 2 7 2 3 2" xfId="33577"/>
    <cellStyle name="Total 2 7 2 3 2 2" xfId="36349"/>
    <cellStyle name="Total 2 7 2 3 2 3" xfId="39038"/>
    <cellStyle name="Total 2 7 2 3 3" xfId="33782"/>
    <cellStyle name="Total 2 7 2 3 3 2" xfId="36552"/>
    <cellStyle name="Total 2 7 2 3 3 3" xfId="39254"/>
    <cellStyle name="Total 2 7 2 3 4" xfId="33987"/>
    <cellStyle name="Total 2 7 2 3 4 2" xfId="36754"/>
    <cellStyle name="Total 2 7 2 3 4 3" xfId="39481"/>
    <cellStyle name="Total 2 7 2 3 5" xfId="34195"/>
    <cellStyle name="Total 2 7 2 3 5 2" xfId="36968"/>
    <cellStyle name="Total 2 7 2 3 5 3" xfId="39716"/>
    <cellStyle name="Total 2 7 2 3 6" xfId="34414"/>
    <cellStyle name="Total 2 7 2 3 6 2" xfId="37187"/>
    <cellStyle name="Total 2 7 2 3 6 3" xfId="39949"/>
    <cellStyle name="Total 2 7 2 3 7" xfId="34649"/>
    <cellStyle name="Total 2 7 2 3 7 2" xfId="37418"/>
    <cellStyle name="Total 2 7 2 3 7 3" xfId="40185"/>
    <cellStyle name="Total 2 7 2 3 8" xfId="34881"/>
    <cellStyle name="Total 2 7 2 3 8 2" xfId="37646"/>
    <cellStyle name="Total 2 7 2 3 8 3" xfId="40422"/>
    <cellStyle name="Total 2 7 2 3 9" xfId="35112"/>
    <cellStyle name="Total 2 7 2 3 9 2" xfId="37871"/>
    <cellStyle name="Total 2 7 2 3 9 3" xfId="40653"/>
    <cellStyle name="Total 2 7 2 4" xfId="33217"/>
    <cellStyle name="Total 2 7 2 4 2" xfId="35970"/>
    <cellStyle name="Total 2 7 2 4 3" xfId="38652"/>
    <cellStyle name="Total 2 7 2 5" xfId="33429"/>
    <cellStyle name="Total 2 7 2 5 2" xfId="36205"/>
    <cellStyle name="Total 2 7 2 5 3" xfId="38890"/>
    <cellStyle name="Total 2 7 2 6" xfId="33634"/>
    <cellStyle name="Total 2 7 2 6 2" xfId="36407"/>
    <cellStyle name="Total 2 7 2 6 3" xfId="39096"/>
    <cellStyle name="Total 2 7 2 7" xfId="33839"/>
    <cellStyle name="Total 2 7 2 7 2" xfId="36610"/>
    <cellStyle name="Total 2 7 2 7 3" xfId="39313"/>
    <cellStyle name="Total 2 7 2 8" xfId="34047"/>
    <cellStyle name="Total 2 7 2 8 2" xfId="36814"/>
    <cellStyle name="Total 2 7 2 8 3" xfId="39542"/>
    <cellStyle name="Total 2 7 2 9" xfId="34257"/>
    <cellStyle name="Total 2 7 2 9 2" xfId="37030"/>
    <cellStyle name="Total 2 7 2 9 3" xfId="39778"/>
    <cellStyle name="Total 2 7 20" xfId="32886"/>
    <cellStyle name="Total 2 7 21" xfId="41260"/>
    <cellStyle name="Total 2 7 3" xfId="32824"/>
    <cellStyle name="Total 2 7 3 10" xfId="34474"/>
    <cellStyle name="Total 2 7 3 10 2" xfId="37247"/>
    <cellStyle name="Total 2 7 3 10 3" xfId="40009"/>
    <cellStyle name="Total 2 7 3 11" xfId="34713"/>
    <cellStyle name="Total 2 7 3 11 2" xfId="37482"/>
    <cellStyle name="Total 2 7 3 11 3" xfId="40254"/>
    <cellStyle name="Total 2 7 3 12" xfId="34942"/>
    <cellStyle name="Total 2 7 3 12 2" xfId="37707"/>
    <cellStyle name="Total 2 7 3 12 3" xfId="40483"/>
    <cellStyle name="Total 2 7 3 13" xfId="34056"/>
    <cellStyle name="Total 2 7 3 13 2" xfId="36823"/>
    <cellStyle name="Total 2 7 3 13 3" xfId="39551"/>
    <cellStyle name="Total 2 7 3 14" xfId="35175"/>
    <cellStyle name="Total 2 7 3 14 2" xfId="37934"/>
    <cellStyle name="Total 2 7 3 14 3" xfId="40716"/>
    <cellStyle name="Total 2 7 3 15" xfId="34488"/>
    <cellStyle name="Total 2 7 3 15 2" xfId="37261"/>
    <cellStyle name="Total 2 7 3 15 3" xfId="40023"/>
    <cellStyle name="Total 2 7 3 16" xfId="33000"/>
    <cellStyle name="Total 2 7 3 17" xfId="35765"/>
    <cellStyle name="Total 2 7 3 18" xfId="38441"/>
    <cellStyle name="Total 2 7 3 19" xfId="41307"/>
    <cellStyle name="Total 2 7 3 2" xfId="33305"/>
    <cellStyle name="Total 2 7 3 2 10" xfId="35269"/>
    <cellStyle name="Total 2 7 3 2 10 2" xfId="38024"/>
    <cellStyle name="Total 2 7 3 2 10 3" xfId="40810"/>
    <cellStyle name="Total 2 7 3 2 11" xfId="35445"/>
    <cellStyle name="Total 2 7 3 2 11 2" xfId="38196"/>
    <cellStyle name="Total 2 7 3 2 11 3" xfId="40987"/>
    <cellStyle name="Total 2 7 3 2 12" xfId="35610"/>
    <cellStyle name="Total 2 7 3 2 12 2" xfId="38358"/>
    <cellStyle name="Total 2 7 3 2 12 3" xfId="41152"/>
    <cellStyle name="Total 2 7 3 2 13" xfId="36067"/>
    <cellStyle name="Total 2 7 3 2 14" xfId="38752"/>
    <cellStyle name="Total 2 7 3 2 2" xfId="33517"/>
    <cellStyle name="Total 2 7 3 2 2 2" xfId="36289"/>
    <cellStyle name="Total 2 7 3 2 2 3" xfId="38978"/>
    <cellStyle name="Total 2 7 3 2 3" xfId="33722"/>
    <cellStyle name="Total 2 7 3 2 3 2" xfId="36490"/>
    <cellStyle name="Total 2 7 3 2 3 3" xfId="39185"/>
    <cellStyle name="Total 2 7 3 2 4" xfId="33927"/>
    <cellStyle name="Total 2 7 3 2 4 2" xfId="36694"/>
    <cellStyle name="Total 2 7 3 2 4 3" xfId="39409"/>
    <cellStyle name="Total 2 7 3 2 5" xfId="34135"/>
    <cellStyle name="Total 2 7 3 2 5 2" xfId="36900"/>
    <cellStyle name="Total 2 7 3 2 5 3" xfId="39642"/>
    <cellStyle name="Total 2 7 3 2 6" xfId="34344"/>
    <cellStyle name="Total 2 7 3 2 6 2" xfId="37114"/>
    <cellStyle name="Total 2 7 3 2 6 3" xfId="39875"/>
    <cellStyle name="Total 2 7 3 2 7" xfId="34575"/>
    <cellStyle name="Total 2 7 3 2 7 2" xfId="37344"/>
    <cellStyle name="Total 2 7 3 2 7 3" xfId="40111"/>
    <cellStyle name="Total 2 7 3 2 8" xfId="34807"/>
    <cellStyle name="Total 2 7 3 2 8 2" xfId="37572"/>
    <cellStyle name="Total 2 7 3 2 8 3" xfId="40348"/>
    <cellStyle name="Total 2 7 3 2 9" xfId="35038"/>
    <cellStyle name="Total 2 7 3 2 9 2" xfId="37797"/>
    <cellStyle name="Total 2 7 3 2 9 3" xfId="40579"/>
    <cellStyle name="Total 2 7 3 3" xfId="33366"/>
    <cellStyle name="Total 2 7 3 3 10" xfId="35344"/>
    <cellStyle name="Total 2 7 3 3 10 2" xfId="38099"/>
    <cellStyle name="Total 2 7 3 3 10 3" xfId="40885"/>
    <cellStyle name="Total 2 7 3 3 11" xfId="35520"/>
    <cellStyle name="Total 2 7 3 3 11 2" xfId="38271"/>
    <cellStyle name="Total 2 7 3 3 11 3" xfId="41062"/>
    <cellStyle name="Total 2 7 3 3 12" xfId="35685"/>
    <cellStyle name="Total 2 7 3 3 12 2" xfId="38433"/>
    <cellStyle name="Total 2 7 3 3 12 3" xfId="41227"/>
    <cellStyle name="Total 2 7 3 3 13" xfId="36142"/>
    <cellStyle name="Total 2 7 3 3 14" xfId="38827"/>
    <cellStyle name="Total 2 7 3 3 2" xfId="33578"/>
    <cellStyle name="Total 2 7 3 3 2 2" xfId="36350"/>
    <cellStyle name="Total 2 7 3 3 2 3" xfId="39039"/>
    <cellStyle name="Total 2 7 3 3 3" xfId="33783"/>
    <cellStyle name="Total 2 7 3 3 3 2" xfId="36553"/>
    <cellStyle name="Total 2 7 3 3 3 3" xfId="39255"/>
    <cellStyle name="Total 2 7 3 3 4" xfId="33988"/>
    <cellStyle name="Total 2 7 3 3 4 2" xfId="36755"/>
    <cellStyle name="Total 2 7 3 3 4 3" xfId="39482"/>
    <cellStyle name="Total 2 7 3 3 5" xfId="34196"/>
    <cellStyle name="Total 2 7 3 3 5 2" xfId="36969"/>
    <cellStyle name="Total 2 7 3 3 5 3" xfId="39717"/>
    <cellStyle name="Total 2 7 3 3 6" xfId="34415"/>
    <cellStyle name="Total 2 7 3 3 6 2" xfId="37188"/>
    <cellStyle name="Total 2 7 3 3 6 3" xfId="39950"/>
    <cellStyle name="Total 2 7 3 3 7" xfId="34650"/>
    <cellStyle name="Total 2 7 3 3 7 2" xfId="37419"/>
    <cellStyle name="Total 2 7 3 3 7 3" xfId="40186"/>
    <cellStyle name="Total 2 7 3 3 8" xfId="34882"/>
    <cellStyle name="Total 2 7 3 3 8 2" xfId="37647"/>
    <cellStyle name="Total 2 7 3 3 8 3" xfId="40423"/>
    <cellStyle name="Total 2 7 3 3 9" xfId="35113"/>
    <cellStyle name="Total 2 7 3 3 9 2" xfId="37872"/>
    <cellStyle name="Total 2 7 3 3 9 3" xfId="40654"/>
    <cellStyle name="Total 2 7 3 4" xfId="33218"/>
    <cellStyle name="Total 2 7 3 4 2" xfId="35971"/>
    <cellStyle name="Total 2 7 3 4 3" xfId="38653"/>
    <cellStyle name="Total 2 7 3 5" xfId="33430"/>
    <cellStyle name="Total 2 7 3 5 2" xfId="36206"/>
    <cellStyle name="Total 2 7 3 5 3" xfId="38891"/>
    <cellStyle name="Total 2 7 3 6" xfId="33635"/>
    <cellStyle name="Total 2 7 3 6 2" xfId="36408"/>
    <cellStyle name="Total 2 7 3 6 3" xfId="39097"/>
    <cellStyle name="Total 2 7 3 7" xfId="33840"/>
    <cellStyle name="Total 2 7 3 7 2" xfId="36611"/>
    <cellStyle name="Total 2 7 3 7 3" xfId="39314"/>
    <cellStyle name="Total 2 7 3 8" xfId="34048"/>
    <cellStyle name="Total 2 7 3 8 2" xfId="36815"/>
    <cellStyle name="Total 2 7 3 8 3" xfId="39543"/>
    <cellStyle name="Total 2 7 3 9" xfId="34258"/>
    <cellStyle name="Total 2 7 3 9 2" xfId="37031"/>
    <cellStyle name="Total 2 7 3 9 3" xfId="39779"/>
    <cellStyle name="Total 2 7 4" xfId="33266"/>
    <cellStyle name="Total 2 7 4 10" xfId="35221"/>
    <cellStyle name="Total 2 7 4 10 2" xfId="37977"/>
    <cellStyle name="Total 2 7 4 10 3" xfId="40762"/>
    <cellStyle name="Total 2 7 4 11" xfId="35397"/>
    <cellStyle name="Total 2 7 4 11 2" xfId="38149"/>
    <cellStyle name="Total 2 7 4 11 3" xfId="40939"/>
    <cellStyle name="Total 2 7 4 12" xfId="35562"/>
    <cellStyle name="Total 2 7 4 12 2" xfId="38311"/>
    <cellStyle name="Total 2 7 4 12 3" xfId="41104"/>
    <cellStyle name="Total 2 7 4 13" xfId="36020"/>
    <cellStyle name="Total 2 7 4 14" xfId="38704"/>
    <cellStyle name="Total 2 7 4 2" xfId="33478"/>
    <cellStyle name="Total 2 7 4 2 2" xfId="36251"/>
    <cellStyle name="Total 2 7 4 2 3" xfId="38939"/>
    <cellStyle name="Total 2 7 4 3" xfId="33683"/>
    <cellStyle name="Total 2 7 4 3 2" xfId="36452"/>
    <cellStyle name="Total 2 7 4 3 3" xfId="39146"/>
    <cellStyle name="Total 2 7 4 4" xfId="33888"/>
    <cellStyle name="Total 2 7 4 4 2" xfId="36656"/>
    <cellStyle name="Total 2 7 4 4 3" xfId="39365"/>
    <cellStyle name="Total 2 7 4 5" xfId="34096"/>
    <cellStyle name="Total 2 7 4 5 2" xfId="36860"/>
    <cellStyle name="Total 2 7 4 5 3" xfId="39594"/>
    <cellStyle name="Total 2 7 4 6" xfId="34303"/>
    <cellStyle name="Total 2 7 4 6 2" xfId="37074"/>
    <cellStyle name="Total 2 7 4 6 3" xfId="39827"/>
    <cellStyle name="Total 2 7 4 7" xfId="34527"/>
    <cellStyle name="Total 2 7 4 7 2" xfId="37297"/>
    <cellStyle name="Total 2 7 4 7 3" xfId="40063"/>
    <cellStyle name="Total 2 7 4 8" xfId="34759"/>
    <cellStyle name="Total 2 7 4 8 2" xfId="37525"/>
    <cellStyle name="Total 2 7 4 8 3" xfId="40300"/>
    <cellStyle name="Total 2 7 4 9" xfId="33100"/>
    <cellStyle name="Total 2 7 4 9 2" xfId="35859"/>
    <cellStyle name="Total 2 7 4 9 3" xfId="38537"/>
    <cellStyle name="Total 2 7 5" xfId="33328"/>
    <cellStyle name="Total 2 7 5 10" xfId="35297"/>
    <cellStyle name="Total 2 7 5 10 2" xfId="38052"/>
    <cellStyle name="Total 2 7 5 10 3" xfId="40838"/>
    <cellStyle name="Total 2 7 5 11" xfId="35473"/>
    <cellStyle name="Total 2 7 5 11 2" xfId="38224"/>
    <cellStyle name="Total 2 7 5 11 3" xfId="41015"/>
    <cellStyle name="Total 2 7 5 12" xfId="35638"/>
    <cellStyle name="Total 2 7 5 12 2" xfId="38386"/>
    <cellStyle name="Total 2 7 5 12 3" xfId="41180"/>
    <cellStyle name="Total 2 7 5 13" xfId="36095"/>
    <cellStyle name="Total 2 7 5 14" xfId="38780"/>
    <cellStyle name="Total 2 7 5 2" xfId="33540"/>
    <cellStyle name="Total 2 7 5 2 2" xfId="36312"/>
    <cellStyle name="Total 2 7 5 2 3" xfId="39001"/>
    <cellStyle name="Total 2 7 5 3" xfId="33745"/>
    <cellStyle name="Total 2 7 5 3 2" xfId="36513"/>
    <cellStyle name="Total 2 7 5 3 3" xfId="39210"/>
    <cellStyle name="Total 2 7 5 4" xfId="33950"/>
    <cellStyle name="Total 2 7 5 4 2" xfId="36717"/>
    <cellStyle name="Total 2 7 5 4 3" xfId="39435"/>
    <cellStyle name="Total 2 7 5 5" xfId="34158"/>
    <cellStyle name="Total 2 7 5 5 2" xfId="36925"/>
    <cellStyle name="Total 2 7 5 5 3" xfId="39670"/>
    <cellStyle name="Total 2 7 5 6" xfId="34371"/>
    <cellStyle name="Total 2 7 5 6 2" xfId="37141"/>
    <cellStyle name="Total 2 7 5 6 3" xfId="39903"/>
    <cellStyle name="Total 2 7 5 7" xfId="34603"/>
    <cellStyle name="Total 2 7 5 7 2" xfId="37372"/>
    <cellStyle name="Total 2 7 5 7 3" xfId="40139"/>
    <cellStyle name="Total 2 7 5 8" xfId="34835"/>
    <cellStyle name="Total 2 7 5 8 2" xfId="37600"/>
    <cellStyle name="Total 2 7 5 8 3" xfId="40376"/>
    <cellStyle name="Total 2 7 5 9" xfId="35066"/>
    <cellStyle name="Total 2 7 5 9 2" xfId="37825"/>
    <cellStyle name="Total 2 7 5 9 3" xfId="40607"/>
    <cellStyle name="Total 2 7 6" xfId="33178"/>
    <cellStyle name="Total 2 7 6 2" xfId="35932"/>
    <cellStyle name="Total 2 7 6 3" xfId="38613"/>
    <cellStyle name="Total 2 7 7" xfId="33392"/>
    <cellStyle name="Total 2 7 7 2" xfId="36168"/>
    <cellStyle name="Total 2 7 7 3" xfId="38853"/>
    <cellStyle name="Total 2 7 8" xfId="33596"/>
    <cellStyle name="Total 2 7 8 2" xfId="36368"/>
    <cellStyle name="Total 2 7 8 3" xfId="39057"/>
    <cellStyle name="Total 2 7 9" xfId="33799"/>
    <cellStyle name="Total 2 7 9 2" xfId="36569"/>
    <cellStyle name="Total 2 7 9 3" xfId="39271"/>
    <cellStyle name="Total 2 8" xfId="32825"/>
    <cellStyle name="Total 2 8 10" xfId="34475"/>
    <cellStyle name="Total 2 8 10 2" xfId="37248"/>
    <cellStyle name="Total 2 8 10 3" xfId="40010"/>
    <cellStyle name="Total 2 8 11" xfId="34714"/>
    <cellStyle name="Total 2 8 11 2" xfId="37483"/>
    <cellStyle name="Total 2 8 11 3" xfId="40255"/>
    <cellStyle name="Total 2 8 12" xfId="34943"/>
    <cellStyle name="Total 2 8 12 2" xfId="37708"/>
    <cellStyle name="Total 2 8 12 3" xfId="40484"/>
    <cellStyle name="Total 2 8 13" xfId="34055"/>
    <cellStyle name="Total 2 8 13 2" xfId="36822"/>
    <cellStyle name="Total 2 8 13 3" xfId="39550"/>
    <cellStyle name="Total 2 8 14" xfId="35176"/>
    <cellStyle name="Total 2 8 14 2" xfId="37935"/>
    <cellStyle name="Total 2 8 14 3" xfId="40717"/>
    <cellStyle name="Total 2 8 15" xfId="33022"/>
    <cellStyle name="Total 2 8 15 2" xfId="35782"/>
    <cellStyle name="Total 2 8 15 3" xfId="38457"/>
    <cellStyle name="Total 2 8 16" xfId="33001"/>
    <cellStyle name="Total 2 8 17" xfId="35766"/>
    <cellStyle name="Total 2 8 18" xfId="38442"/>
    <cellStyle name="Total 2 8 19" xfId="41308"/>
    <cellStyle name="Total 2 8 2" xfId="33306"/>
    <cellStyle name="Total 2 8 2 10" xfId="35270"/>
    <cellStyle name="Total 2 8 2 10 2" xfId="38025"/>
    <cellStyle name="Total 2 8 2 10 3" xfId="40811"/>
    <cellStyle name="Total 2 8 2 11" xfId="35446"/>
    <cellStyle name="Total 2 8 2 11 2" xfId="38197"/>
    <cellStyle name="Total 2 8 2 11 3" xfId="40988"/>
    <cellStyle name="Total 2 8 2 12" xfId="35611"/>
    <cellStyle name="Total 2 8 2 12 2" xfId="38359"/>
    <cellStyle name="Total 2 8 2 12 3" xfId="41153"/>
    <cellStyle name="Total 2 8 2 13" xfId="36068"/>
    <cellStyle name="Total 2 8 2 14" xfId="38753"/>
    <cellStyle name="Total 2 8 2 2" xfId="33518"/>
    <cellStyle name="Total 2 8 2 2 2" xfId="36290"/>
    <cellStyle name="Total 2 8 2 2 3" xfId="38979"/>
    <cellStyle name="Total 2 8 2 3" xfId="33723"/>
    <cellStyle name="Total 2 8 2 3 2" xfId="36491"/>
    <cellStyle name="Total 2 8 2 3 3" xfId="39186"/>
    <cellStyle name="Total 2 8 2 4" xfId="33928"/>
    <cellStyle name="Total 2 8 2 4 2" xfId="36695"/>
    <cellStyle name="Total 2 8 2 4 3" xfId="39410"/>
    <cellStyle name="Total 2 8 2 5" xfId="34136"/>
    <cellStyle name="Total 2 8 2 5 2" xfId="36901"/>
    <cellStyle name="Total 2 8 2 5 3" xfId="39643"/>
    <cellStyle name="Total 2 8 2 6" xfId="34345"/>
    <cellStyle name="Total 2 8 2 6 2" xfId="37115"/>
    <cellStyle name="Total 2 8 2 6 3" xfId="39876"/>
    <cellStyle name="Total 2 8 2 7" xfId="34576"/>
    <cellStyle name="Total 2 8 2 7 2" xfId="37345"/>
    <cellStyle name="Total 2 8 2 7 3" xfId="40112"/>
    <cellStyle name="Total 2 8 2 8" xfId="34808"/>
    <cellStyle name="Total 2 8 2 8 2" xfId="37573"/>
    <cellStyle name="Total 2 8 2 8 3" xfId="40349"/>
    <cellStyle name="Total 2 8 2 9" xfId="35039"/>
    <cellStyle name="Total 2 8 2 9 2" xfId="37798"/>
    <cellStyle name="Total 2 8 2 9 3" xfId="40580"/>
    <cellStyle name="Total 2 8 3" xfId="33367"/>
    <cellStyle name="Total 2 8 3 10" xfId="35345"/>
    <cellStyle name="Total 2 8 3 10 2" xfId="38100"/>
    <cellStyle name="Total 2 8 3 10 3" xfId="40886"/>
    <cellStyle name="Total 2 8 3 11" xfId="35521"/>
    <cellStyle name="Total 2 8 3 11 2" xfId="38272"/>
    <cellStyle name="Total 2 8 3 11 3" xfId="41063"/>
    <cellStyle name="Total 2 8 3 12" xfId="35686"/>
    <cellStyle name="Total 2 8 3 12 2" xfId="38434"/>
    <cellStyle name="Total 2 8 3 12 3" xfId="41228"/>
    <cellStyle name="Total 2 8 3 13" xfId="36143"/>
    <cellStyle name="Total 2 8 3 14" xfId="38828"/>
    <cellStyle name="Total 2 8 3 2" xfId="33579"/>
    <cellStyle name="Total 2 8 3 2 2" xfId="36351"/>
    <cellStyle name="Total 2 8 3 2 3" xfId="39040"/>
    <cellStyle name="Total 2 8 3 3" xfId="33784"/>
    <cellStyle name="Total 2 8 3 3 2" xfId="36554"/>
    <cellStyle name="Total 2 8 3 3 3" xfId="39256"/>
    <cellStyle name="Total 2 8 3 4" xfId="33989"/>
    <cellStyle name="Total 2 8 3 4 2" xfId="36756"/>
    <cellStyle name="Total 2 8 3 4 3" xfId="39483"/>
    <cellStyle name="Total 2 8 3 5" xfId="34197"/>
    <cellStyle name="Total 2 8 3 5 2" xfId="36970"/>
    <cellStyle name="Total 2 8 3 5 3" xfId="39718"/>
    <cellStyle name="Total 2 8 3 6" xfId="34416"/>
    <cellStyle name="Total 2 8 3 6 2" xfId="37189"/>
    <cellStyle name="Total 2 8 3 6 3" xfId="39951"/>
    <cellStyle name="Total 2 8 3 7" xfId="34651"/>
    <cellStyle name="Total 2 8 3 7 2" xfId="37420"/>
    <cellStyle name="Total 2 8 3 7 3" xfId="40187"/>
    <cellStyle name="Total 2 8 3 8" xfId="34883"/>
    <cellStyle name="Total 2 8 3 8 2" xfId="37648"/>
    <cellStyle name="Total 2 8 3 8 3" xfId="40424"/>
    <cellStyle name="Total 2 8 3 9" xfId="35114"/>
    <cellStyle name="Total 2 8 3 9 2" xfId="37873"/>
    <cellStyle name="Total 2 8 3 9 3" xfId="40655"/>
    <cellStyle name="Total 2 8 4" xfId="33219"/>
    <cellStyle name="Total 2 8 4 2" xfId="35972"/>
    <cellStyle name="Total 2 8 4 3" xfId="38654"/>
    <cellStyle name="Total 2 8 5" xfId="33431"/>
    <cellStyle name="Total 2 8 5 2" xfId="36207"/>
    <cellStyle name="Total 2 8 5 3" xfId="38892"/>
    <cellStyle name="Total 2 8 6" xfId="33636"/>
    <cellStyle name="Total 2 8 6 2" xfId="36409"/>
    <cellStyle name="Total 2 8 6 3" xfId="39098"/>
    <cellStyle name="Total 2 8 7" xfId="33841"/>
    <cellStyle name="Total 2 8 7 2" xfId="36612"/>
    <cellStyle name="Total 2 8 7 3" xfId="39315"/>
    <cellStyle name="Total 2 8 8" xfId="34049"/>
    <cellStyle name="Total 2 8 8 2" xfId="36816"/>
    <cellStyle name="Total 2 8 8 3" xfId="39544"/>
    <cellStyle name="Total 2 8 9" xfId="34259"/>
    <cellStyle name="Total 2 8 9 2" xfId="37032"/>
    <cellStyle name="Total 2 8 9 3" xfId="39780"/>
    <cellStyle name="Total 2 9" xfId="32826"/>
    <cellStyle name="Total 2 9 10" xfId="34476"/>
    <cellStyle name="Total 2 9 10 2" xfId="37249"/>
    <cellStyle name="Total 2 9 10 3" xfId="40011"/>
    <cellStyle name="Total 2 9 11" xfId="34715"/>
    <cellStyle name="Total 2 9 11 2" xfId="37484"/>
    <cellStyle name="Total 2 9 11 3" xfId="40256"/>
    <cellStyle name="Total 2 9 12" xfId="34944"/>
    <cellStyle name="Total 2 9 12 2" xfId="37709"/>
    <cellStyle name="Total 2 9 12 3" xfId="40485"/>
    <cellStyle name="Total 2 9 13" xfId="33081"/>
    <cellStyle name="Total 2 9 13 2" xfId="35840"/>
    <cellStyle name="Total 2 9 13 3" xfId="38517"/>
    <cellStyle name="Total 2 9 14" xfId="35177"/>
    <cellStyle name="Total 2 9 14 2" xfId="37936"/>
    <cellStyle name="Total 2 9 14 3" xfId="40718"/>
    <cellStyle name="Total 2 9 15" xfId="34216"/>
    <cellStyle name="Total 2 9 15 2" xfId="36989"/>
    <cellStyle name="Total 2 9 15 3" xfId="39737"/>
    <cellStyle name="Total 2 9 16" xfId="33002"/>
    <cellStyle name="Total 2 9 17" xfId="35767"/>
    <cellStyle name="Total 2 9 18" xfId="38443"/>
    <cellStyle name="Total 2 9 19" xfId="41309"/>
    <cellStyle name="Total 2 9 2" xfId="33307"/>
    <cellStyle name="Total 2 9 2 10" xfId="35271"/>
    <cellStyle name="Total 2 9 2 10 2" xfId="38026"/>
    <cellStyle name="Total 2 9 2 10 3" xfId="40812"/>
    <cellStyle name="Total 2 9 2 11" xfId="35447"/>
    <cellStyle name="Total 2 9 2 11 2" xfId="38198"/>
    <cellStyle name="Total 2 9 2 11 3" xfId="40989"/>
    <cellStyle name="Total 2 9 2 12" xfId="35612"/>
    <cellStyle name="Total 2 9 2 12 2" xfId="38360"/>
    <cellStyle name="Total 2 9 2 12 3" xfId="41154"/>
    <cellStyle name="Total 2 9 2 13" xfId="36069"/>
    <cellStyle name="Total 2 9 2 14" xfId="38754"/>
    <cellStyle name="Total 2 9 2 2" xfId="33519"/>
    <cellStyle name="Total 2 9 2 2 2" xfId="36291"/>
    <cellStyle name="Total 2 9 2 2 3" xfId="38980"/>
    <cellStyle name="Total 2 9 2 3" xfId="33724"/>
    <cellStyle name="Total 2 9 2 3 2" xfId="36492"/>
    <cellStyle name="Total 2 9 2 3 3" xfId="39187"/>
    <cellStyle name="Total 2 9 2 4" xfId="33929"/>
    <cellStyle name="Total 2 9 2 4 2" xfId="36696"/>
    <cellStyle name="Total 2 9 2 4 3" xfId="39411"/>
    <cellStyle name="Total 2 9 2 5" xfId="34137"/>
    <cellStyle name="Total 2 9 2 5 2" xfId="36902"/>
    <cellStyle name="Total 2 9 2 5 3" xfId="39644"/>
    <cellStyle name="Total 2 9 2 6" xfId="34346"/>
    <cellStyle name="Total 2 9 2 6 2" xfId="37116"/>
    <cellStyle name="Total 2 9 2 6 3" xfId="39877"/>
    <cellStyle name="Total 2 9 2 7" xfId="34577"/>
    <cellStyle name="Total 2 9 2 7 2" xfId="37346"/>
    <cellStyle name="Total 2 9 2 7 3" xfId="40113"/>
    <cellStyle name="Total 2 9 2 8" xfId="34809"/>
    <cellStyle name="Total 2 9 2 8 2" xfId="37574"/>
    <cellStyle name="Total 2 9 2 8 3" xfId="40350"/>
    <cellStyle name="Total 2 9 2 9" xfId="35040"/>
    <cellStyle name="Total 2 9 2 9 2" xfId="37799"/>
    <cellStyle name="Total 2 9 2 9 3" xfId="40581"/>
    <cellStyle name="Total 2 9 3" xfId="33368"/>
    <cellStyle name="Total 2 9 3 10" xfId="35346"/>
    <cellStyle name="Total 2 9 3 10 2" xfId="38101"/>
    <cellStyle name="Total 2 9 3 10 3" xfId="40887"/>
    <cellStyle name="Total 2 9 3 11" xfId="35522"/>
    <cellStyle name="Total 2 9 3 11 2" xfId="38273"/>
    <cellStyle name="Total 2 9 3 11 3" xfId="41064"/>
    <cellStyle name="Total 2 9 3 12" xfId="35687"/>
    <cellStyle name="Total 2 9 3 12 2" xfId="38435"/>
    <cellStyle name="Total 2 9 3 12 3" xfId="41229"/>
    <cellStyle name="Total 2 9 3 13" xfId="36144"/>
    <cellStyle name="Total 2 9 3 14" xfId="38829"/>
    <cellStyle name="Total 2 9 3 2" xfId="33580"/>
    <cellStyle name="Total 2 9 3 2 2" xfId="36352"/>
    <cellStyle name="Total 2 9 3 2 3" xfId="39041"/>
    <cellStyle name="Total 2 9 3 3" xfId="33785"/>
    <cellStyle name="Total 2 9 3 3 2" xfId="36555"/>
    <cellStyle name="Total 2 9 3 3 3" xfId="39257"/>
    <cellStyle name="Total 2 9 3 4" xfId="33990"/>
    <cellStyle name="Total 2 9 3 4 2" xfId="36757"/>
    <cellStyle name="Total 2 9 3 4 3" xfId="39484"/>
    <cellStyle name="Total 2 9 3 5" xfId="34198"/>
    <cellStyle name="Total 2 9 3 5 2" xfId="36971"/>
    <cellStyle name="Total 2 9 3 5 3" xfId="39719"/>
    <cellStyle name="Total 2 9 3 6" xfId="34417"/>
    <cellStyle name="Total 2 9 3 6 2" xfId="37190"/>
    <cellStyle name="Total 2 9 3 6 3" xfId="39952"/>
    <cellStyle name="Total 2 9 3 7" xfId="34652"/>
    <cellStyle name="Total 2 9 3 7 2" xfId="37421"/>
    <cellStyle name="Total 2 9 3 7 3" xfId="40188"/>
    <cellStyle name="Total 2 9 3 8" xfId="34884"/>
    <cellStyle name="Total 2 9 3 8 2" xfId="37649"/>
    <cellStyle name="Total 2 9 3 8 3" xfId="40425"/>
    <cellStyle name="Total 2 9 3 9" xfId="35115"/>
    <cellStyle name="Total 2 9 3 9 2" xfId="37874"/>
    <cellStyle name="Total 2 9 3 9 3" xfId="40656"/>
    <cellStyle name="Total 2 9 4" xfId="33220"/>
    <cellStyle name="Total 2 9 4 2" xfId="35973"/>
    <cellStyle name="Total 2 9 4 3" xfId="38655"/>
    <cellStyle name="Total 2 9 5" xfId="33432"/>
    <cellStyle name="Total 2 9 5 2" xfId="36208"/>
    <cellStyle name="Total 2 9 5 3" xfId="38893"/>
    <cellStyle name="Total 2 9 6" xfId="33637"/>
    <cellStyle name="Total 2 9 6 2" xfId="36410"/>
    <cellStyle name="Total 2 9 6 3" xfId="39099"/>
    <cellStyle name="Total 2 9 7" xfId="33842"/>
    <cellStyle name="Total 2 9 7 2" xfId="36613"/>
    <cellStyle name="Total 2 9 7 3" xfId="39316"/>
    <cellStyle name="Total 2 9 8" xfId="34050"/>
    <cellStyle name="Total 2 9 8 2" xfId="36817"/>
    <cellStyle name="Total 2 9 8 3" xfId="39545"/>
    <cellStyle name="Total 2 9 9" xfId="34260"/>
    <cellStyle name="Total 2 9 9 2" xfId="37033"/>
    <cellStyle name="Total 2 9 9 3" xfId="39781"/>
    <cellStyle name="Warning Text" xfId="323" builtinId="11" customBuiltin="1"/>
    <cellStyle name="Warning Text 2" xfId="308"/>
    <cellStyle name="year" xfId="309"/>
    <cellStyle name="year 2" xfId="32827"/>
    <cellStyle name="year 2 2" xfId="33267"/>
    <cellStyle name="year 2 2 10" xfId="33076"/>
    <cellStyle name="year 2 2 10 2" xfId="38512"/>
    <cellStyle name="year 2 2 11" xfId="35222"/>
    <cellStyle name="year 2 2 11 2" xfId="40763"/>
    <cellStyle name="year 2 2 12" xfId="35398"/>
    <cellStyle name="year 2 2 12 2" xfId="40940"/>
    <cellStyle name="year 2 2 13" xfId="35563"/>
    <cellStyle name="year 2 2 13 2" xfId="41105"/>
    <cellStyle name="year 2 2 14" xfId="38705"/>
    <cellStyle name="year 2 2 2" xfId="33479"/>
    <cellStyle name="year 2 2 2 2" xfId="38940"/>
    <cellStyle name="year 2 2 3" xfId="33684"/>
    <cellStyle name="year 2 2 3 2" xfId="39147"/>
    <cellStyle name="year 2 2 4" xfId="33889"/>
    <cellStyle name="year 2 2 4 2" xfId="39366"/>
    <cellStyle name="year 2 2 5" xfId="34097"/>
    <cellStyle name="year 2 2 5 2" xfId="39595"/>
    <cellStyle name="year 2 2 6" xfId="34304"/>
    <cellStyle name="year 2 2 6 2" xfId="39828"/>
    <cellStyle name="year 2 2 7" xfId="34528"/>
    <cellStyle name="year 2 2 7 2" xfId="40064"/>
    <cellStyle name="year 2 2 8" xfId="34760"/>
    <cellStyle name="year 2 2 8 2" xfId="40301"/>
    <cellStyle name="year 2 2 9" xfId="34974"/>
    <cellStyle name="year 2 2 9 2" xfId="40515"/>
    <cellStyle name="year 2 3" xfId="33179"/>
    <cellStyle name="year 2 3 2" xfId="38614"/>
    <cellStyle name="year 2 4" xfId="32925"/>
    <cellStyle name="year 3" xfId="33244"/>
    <cellStyle name="year 3 10" xfId="34981"/>
    <cellStyle name="year 3 10 2" xfId="40522"/>
    <cellStyle name="year 3 11" xfId="35195"/>
    <cellStyle name="year 3 11 2" xfId="40736"/>
    <cellStyle name="year 3 12" xfId="35371"/>
    <cellStyle name="year 3 12 2" xfId="40912"/>
    <cellStyle name="year 3 13" xfId="35535"/>
    <cellStyle name="year 3 13 2" xfId="41077"/>
    <cellStyle name="year 3 14" xfId="38677"/>
    <cellStyle name="year 3 2" xfId="33456"/>
    <cellStyle name="year 3 2 2" xfId="38917"/>
    <cellStyle name="year 3 3" xfId="33661"/>
    <cellStyle name="year 3 3 2" xfId="39124"/>
    <cellStyle name="year 3 4" xfId="33866"/>
    <cellStyle name="year 3 4 2" xfId="39341"/>
    <cellStyle name="year 3 5" xfId="34074"/>
    <cellStyle name="year 3 5 2" xfId="39570"/>
    <cellStyle name="year 3 6" xfId="34281"/>
    <cellStyle name="year 3 6 2" xfId="39802"/>
    <cellStyle name="year 3 7" xfId="34502"/>
    <cellStyle name="year 3 7 2" xfId="40037"/>
    <cellStyle name="year 3 8" xfId="34734"/>
    <cellStyle name="year 3 8 2" xfId="40275"/>
    <cellStyle name="year 3 9" xfId="34959"/>
    <cellStyle name="year 3 9 2" xfId="40500"/>
    <cellStyle name="year 4" xfId="33152"/>
    <cellStyle name="year 4 2" xfId="38587"/>
    <cellStyle name="year 5" xfId="32860"/>
  </cellStyles>
  <dxfs count="0"/>
  <tableStyles count="0" defaultTableStyle="TableStyleMedium2" defaultPivotStyle="PivotStyleLight16"/>
  <colors>
    <mruColors>
      <color rgb="FF0065A6"/>
      <color rgb="FF209AD2"/>
      <color rgb="FF007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3" Type="http://schemas.openxmlformats.org/officeDocument/2006/relationships/worksheet" Target="worksheets/sheet3.xml"/><Relationship Id="rId21" Type="http://schemas.openxmlformats.org/officeDocument/2006/relationships/externalLink" Target="externalLinks/externalLink9.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5.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4.xml"/><Relationship Id="rId20"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3.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7.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mp"/></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tmp"/></Relationships>
</file>

<file path=xl/drawings/drawing1.xml><?xml version="1.0" encoding="utf-8"?>
<xdr:wsDr xmlns:xdr="http://schemas.openxmlformats.org/drawingml/2006/spreadsheetDrawing" xmlns:a="http://schemas.openxmlformats.org/drawingml/2006/main">
  <xdr:twoCellAnchor editAs="oneCell">
    <xdr:from>
      <xdr:col>12</xdr:col>
      <xdr:colOff>511967</xdr:colOff>
      <xdr:row>2</xdr:row>
      <xdr:rowOff>119061</xdr:rowOff>
    </xdr:from>
    <xdr:to>
      <xdr:col>27</xdr:col>
      <xdr:colOff>500062</xdr:colOff>
      <xdr:row>47</xdr:row>
      <xdr:rowOff>142875</xdr:rowOff>
    </xdr:to>
    <xdr:pic>
      <xdr:nvPicPr>
        <xdr:cNvPr id="2" name="Picture 1" descr="Screen Clippi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8175127" y="568641"/>
          <a:ext cx="9360695" cy="1232439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405241</xdr:colOff>
      <xdr:row>52</xdr:row>
      <xdr:rowOff>152400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0841" cy="100584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511967</xdr:colOff>
      <xdr:row>2</xdr:row>
      <xdr:rowOff>119061</xdr:rowOff>
    </xdr:from>
    <xdr:to>
      <xdr:col>27</xdr:col>
      <xdr:colOff>500062</xdr:colOff>
      <xdr:row>48</xdr:row>
      <xdr:rowOff>0</xdr:rowOff>
    </xdr:to>
    <xdr:pic>
      <xdr:nvPicPr>
        <xdr:cNvPr id="2" name="Picture 1" descr="Screen Clippi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714117" y="576261"/>
          <a:ext cx="9132095" cy="1265396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60373/Downloads/AER%20approved%20-%20Ausgrid%202017-18%20Annual%20Pricing%20Proposal%20-%20Attachment%20F%20-%20Pricing%20Compliance%20Model%20for%20Alternative%20Control%20Services%20-%207%20April%20201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t60373/Desktop/ANS%20fees/Metering%20related/Metering%20related%20ANS%20-%20REG%20DRAFT%2011_10_2017.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AER%20amended%20Ausgrid%20-%208.06.1%20-%20Metering%20related%20ANS%20-%2030%20April%202018%20-%20Public.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RegStrat/1924Reset/(C)%20Proposal%20&amp;TSS/09%20ACS/9.3%20ACS%20ANS%20Metering/Metering%20ANS%20models/RIN%20Review%20-%20Sample%20ANS%20fee%20-%2001_Design%20Related%20Services%20DRAFT%202605201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01_Design%20Related%20Services%20REG%20DRAFT%2012_10_2017.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t60373/Desktop/ANS%20fees/Connection%20related/Reg%20team/01_Design%20Related%20Services%20REG%20DRAFT%2012_10_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RegStrat/AER%20Final%20Det%20embargo/Confidential/Models%20Confidential/AER%20Final%20decision%20Ausgrid%20distribution%20determination-%20Ausgrid%202015-Marsden%20Jacob%20Assoc%20Ancillary%20Network%20Services-April%202015.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AER%20-%20Draft%20Decision%20Ausgrid%20-%208.06.2%20-%20Design%20Related%20Services%20-%2030%20April%202018%20-%20Public%20-%20October%202018.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RegStrat/1924Reset/(C)%20Proposal%20&amp;TSS/09%20ACS/9.5%20ACS%20ANS%20Other/ANS%20-%20Labour%20inputs%20-%201924%20proposal%20-%20Rang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
      <sheetName val="ANS charges ---&gt;"/>
      <sheetName val="Report Price list - ANS"/>
      <sheetName val="Calcs Price list - ANS"/>
      <sheetName val="Control Mechanism"/>
      <sheetName val="AER Table 16.22"/>
      <sheetName val="AER Table 16.23"/>
      <sheetName val="AER Table 16.24"/>
      <sheetName val="Meter 5-6 charges ---&gt;"/>
      <sheetName val="Price list - Metering"/>
      <sheetName val="AER Table 16.25"/>
      <sheetName val="AER Table 16.26"/>
      <sheetName val="AER Metering x-factors"/>
    </sheetNames>
    <sheetDataSet>
      <sheetData sheetId="0">
        <row r="13">
          <cell r="D13">
            <v>1.0244988864142539</v>
          </cell>
          <cell r="F13">
            <v>1.0238</v>
          </cell>
        </row>
        <row r="14">
          <cell r="D14">
            <v>1.0248792270531402</v>
          </cell>
        </row>
        <row r="15">
          <cell r="D15">
            <v>1.0150836672165919</v>
          </cell>
        </row>
        <row r="16">
          <cell r="D16">
            <v>1.0127699094497329</v>
          </cell>
        </row>
        <row r="17">
          <cell r="D17">
            <v>1.0238</v>
          </cell>
        </row>
      </sheetData>
      <sheetData sheetId="1"/>
      <sheetData sheetId="2"/>
      <sheetData sheetId="3"/>
      <sheetData sheetId="4"/>
      <sheetData sheetId="5">
        <row r="3">
          <cell r="A3" t="str">
            <v>R1</v>
          </cell>
          <cell r="C3">
            <v>89.06</v>
          </cell>
        </row>
        <row r="4">
          <cell r="A4" t="str">
            <v>R2</v>
          </cell>
          <cell r="C4">
            <v>142.81</v>
          </cell>
        </row>
        <row r="5">
          <cell r="A5" t="str">
            <v>R3</v>
          </cell>
          <cell r="C5">
            <v>166.43754737754293</v>
          </cell>
        </row>
        <row r="6">
          <cell r="A6" t="str">
            <v>R4</v>
          </cell>
          <cell r="C6">
            <v>132.39529398962279</v>
          </cell>
        </row>
        <row r="7">
          <cell r="A7" t="str">
            <v>R5</v>
          </cell>
          <cell r="C7">
            <v>210.96</v>
          </cell>
        </row>
      </sheetData>
      <sheetData sheetId="6">
        <row r="4">
          <cell r="B4">
            <v>1.0102</v>
          </cell>
          <cell r="C4">
            <v>1.0106999999999999</v>
          </cell>
          <cell r="D4">
            <v>1.0111000000000001</v>
          </cell>
          <cell r="E4">
            <v>1.0109999999999999</v>
          </cell>
        </row>
      </sheetData>
      <sheetData sheetId="7">
        <row r="3">
          <cell r="A3" t="str">
            <v xml:space="preserve">Metering Site Establishment </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refreshError="1"/>
      <sheetData sheetId="1" refreshError="1"/>
      <sheetData sheetId="2" refreshError="1"/>
      <sheetData sheetId="3">
        <row r="20">
          <cell r="B20" t="str">
            <v>R1</v>
          </cell>
        </row>
        <row r="21">
          <cell r="B21" t="str">
            <v>R2</v>
          </cell>
        </row>
        <row r="22">
          <cell r="B22" t="str">
            <v>R3</v>
          </cell>
        </row>
        <row r="23">
          <cell r="B23" t="str">
            <v>R4</v>
          </cell>
        </row>
        <row r="24">
          <cell r="B24" t="str">
            <v>R5</v>
          </cell>
        </row>
      </sheetData>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method and comparison"/>
      <sheetName val="AER Summary - AER"/>
      <sheetName val="Fee Breakdown - AER"/>
      <sheetName val="Input Data - AER"/>
      <sheetName val="Cover"/>
      <sheetName val="AER Summary"/>
      <sheetName val="Service Description"/>
      <sheetName val="Fee Breakdown"/>
      <sheetName val="Input Data"/>
      <sheetName val="15-19 prices"/>
    </sheetNames>
    <sheetDataSet>
      <sheetData sheetId="0" refreshError="1"/>
      <sheetData sheetId="1"/>
      <sheetData sheetId="2" refreshError="1"/>
      <sheetData sheetId="3" refreshError="1"/>
      <sheetData sheetId="4" refreshError="1"/>
      <sheetData sheetId="5"/>
      <sheetData sheetId="6" refreshError="1"/>
      <sheetData sheetId="7" refreshError="1"/>
      <sheetData sheetId="8">
        <row r="37">
          <cell r="B37" t="str">
            <v>R1</v>
          </cell>
        </row>
        <row r="38">
          <cell r="B38" t="str">
            <v>R2</v>
          </cell>
        </row>
        <row r="39">
          <cell r="B39" t="str">
            <v>R3</v>
          </cell>
        </row>
        <row r="40">
          <cell r="B40" t="str">
            <v>R4</v>
          </cell>
        </row>
        <row r="41">
          <cell r="B41" t="str">
            <v>R5</v>
          </cell>
        </row>
      </sheetData>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Version History &amp; Instructions"/>
      <sheetName val="RIN checklist"/>
    </sheetNames>
    <sheetDataSet>
      <sheetData sheetId="0" refreshError="1"/>
      <sheetData sheetId="1" refreshError="1"/>
      <sheetData sheetId="2" refreshError="1"/>
      <sheetData sheetId="3" refreshError="1">
        <row r="8">
          <cell r="C8">
            <v>0</v>
          </cell>
        </row>
        <row r="18">
          <cell r="B18" t="str">
            <v>R1</v>
          </cell>
        </row>
        <row r="19">
          <cell r="B19" t="str">
            <v>R2</v>
          </cell>
        </row>
        <row r="20">
          <cell r="B20" t="str">
            <v>R3</v>
          </cell>
        </row>
        <row r="21">
          <cell r="B21" t="str">
            <v>R4</v>
          </cell>
        </row>
        <row r="22">
          <cell r="B22" t="str">
            <v>R5</v>
          </cell>
        </row>
      </sheetData>
      <sheetData sheetId="4" refreshError="1"/>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16">
          <cell r="B16" t="str">
            <v>R1</v>
          </cell>
        </row>
        <row r="17">
          <cell r="B17" t="str">
            <v>R2</v>
          </cell>
        </row>
        <row r="18">
          <cell r="B18" t="str">
            <v>R3</v>
          </cell>
        </row>
        <row r="19">
          <cell r="B19" t="str">
            <v>R4</v>
          </cell>
        </row>
        <row r="20">
          <cell r="B20" t="str">
            <v>R5</v>
          </cell>
        </row>
      </sheetData>
      <sheetData sheetId="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16">
          <cell r="B16" t="str">
            <v>R1</v>
          </cell>
        </row>
        <row r="17">
          <cell r="B17" t="str">
            <v>R2</v>
          </cell>
        </row>
        <row r="18">
          <cell r="B18" t="str">
            <v>R3</v>
          </cell>
        </row>
        <row r="19">
          <cell r="B19" t="str">
            <v>R4</v>
          </cell>
        </row>
        <row r="20">
          <cell r="B20" t="str">
            <v>R5</v>
          </cell>
        </row>
      </sheetData>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S and MJA rates"/>
      <sheetName val="DNSP Labour OH"/>
      <sheetName val="DNSP Labour OH calc"/>
      <sheetName val="ANS calcs"/>
      <sheetName val="MJA labour"/>
    </sheetNames>
    <sheetDataSet>
      <sheetData sheetId="0"/>
      <sheetData sheetId="1">
        <row r="10">
          <cell r="M10">
            <v>39</v>
          </cell>
        </row>
        <row r="11">
          <cell r="M11">
            <v>59</v>
          </cell>
        </row>
        <row r="12">
          <cell r="M12">
            <v>69</v>
          </cell>
        </row>
        <row r="13">
          <cell r="M13">
            <v>47</v>
          </cell>
        </row>
        <row r="14">
          <cell r="M14">
            <v>82</v>
          </cell>
        </row>
        <row r="31">
          <cell r="M31">
            <v>0.52232025787876424</v>
          </cell>
        </row>
        <row r="44">
          <cell r="M44">
            <v>0.5</v>
          </cell>
        </row>
        <row r="45">
          <cell r="M45">
            <v>0.59</v>
          </cell>
        </row>
        <row r="46">
          <cell r="M46">
            <v>0.69000000000000006</v>
          </cell>
        </row>
        <row r="47">
          <cell r="M47">
            <v>0.87</v>
          </cell>
        </row>
        <row r="48">
          <cell r="M48">
            <v>0.69000000000000006</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method and comparison"/>
      <sheetName val="AER Summary - AER"/>
      <sheetName val="Fee Breakdown - AER"/>
      <sheetName val="Input Data - AER"/>
      <sheetName val="Cover"/>
      <sheetName val="AER Summary"/>
      <sheetName val="Service Description"/>
      <sheetName val="Fee Breakdown"/>
      <sheetName val="Input Data"/>
      <sheetName val="15-19 prices"/>
    </sheetNames>
    <sheetDataSet>
      <sheetData sheetId="0"/>
      <sheetData sheetId="1">
        <row r="212">
          <cell r="D212">
            <v>1.0242487465753967</v>
          </cell>
        </row>
      </sheetData>
      <sheetData sheetId="2"/>
      <sheetData sheetId="3"/>
      <sheetData sheetId="4"/>
      <sheetData sheetId="5"/>
      <sheetData sheetId="6"/>
      <sheetData sheetId="7"/>
      <sheetData sheetId="8"/>
      <sheetData sheetId="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bour rates"/>
      <sheetName val="Engineering manager"/>
    </sheetNames>
    <sheetDataSet>
      <sheetData sheetId="0">
        <row r="19">
          <cell r="E19">
            <v>1.5083667216591934E-2</v>
          </cell>
          <cell r="F19">
            <v>1.2769909449732886E-2</v>
          </cell>
          <cell r="G19">
            <v>2.3800000000000002E-2</v>
          </cell>
        </row>
        <row r="20">
          <cell r="E20">
            <v>1.0699999999999999E-2</v>
          </cell>
          <cell r="F20">
            <v>1.11E-2</v>
          </cell>
          <cell r="G20">
            <v>1.0999999999999999E-2</v>
          </cell>
        </row>
      </sheetData>
      <sheetData sheetId="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G22"/>
  <sheetViews>
    <sheetView tabSelected="1" zoomScale="85" zoomScaleNormal="85" workbookViewId="0">
      <selection activeCell="A6" sqref="A6"/>
    </sheetView>
  </sheetViews>
  <sheetFormatPr defaultColWidth="9.109375" defaultRowHeight="14.4"/>
  <cols>
    <col min="1" max="1" width="113" style="9" customWidth="1"/>
    <col min="2" max="2" width="27.44140625" style="9" customWidth="1"/>
    <col min="3" max="3" width="19" style="9" customWidth="1"/>
    <col min="4" max="6" width="21.33203125" style="9" customWidth="1"/>
    <col min="7" max="7" width="28" style="9" customWidth="1"/>
    <col min="8" max="16384" width="9.109375" style="9"/>
  </cols>
  <sheetData>
    <row r="1" spans="1:7">
      <c r="A1" s="200" t="s">
        <v>347</v>
      </c>
    </row>
    <row r="2" spans="1:7">
      <c r="A2" s="200"/>
    </row>
    <row r="3" spans="1:7" ht="144.6" customHeight="1">
      <c r="A3" s="201" t="s">
        <v>351</v>
      </c>
    </row>
    <row r="4" spans="1:7">
      <c r="A4" s="200"/>
    </row>
    <row r="5" spans="1:7">
      <c r="A5" s="202" t="s">
        <v>348</v>
      </c>
    </row>
    <row r="6" spans="1:7" ht="216">
      <c r="A6" s="203" t="s">
        <v>352</v>
      </c>
    </row>
    <row r="7" spans="1:7">
      <c r="A7" s="203"/>
    </row>
    <row r="8" spans="1:7">
      <c r="A8" s="206" t="s">
        <v>343</v>
      </c>
    </row>
    <row r="9" spans="1:7" ht="28.8">
      <c r="A9" s="203" t="s">
        <v>344</v>
      </c>
    </row>
    <row r="10" spans="1:7">
      <c r="A10" s="203"/>
    </row>
    <row r="11" spans="1:7">
      <c r="A11" s="203"/>
    </row>
    <row r="12" spans="1:7">
      <c r="A12" s="204" t="s">
        <v>353</v>
      </c>
    </row>
    <row r="13" spans="1:7">
      <c r="A13" s="200"/>
      <c r="C13" s="236"/>
    </row>
    <row r="14" spans="1:7">
      <c r="D14" s="204" t="s">
        <v>349</v>
      </c>
      <c r="E14" s="204" t="s">
        <v>350</v>
      </c>
    </row>
    <row r="15" spans="1:7" ht="28.8">
      <c r="C15" s="1" t="s">
        <v>42</v>
      </c>
      <c r="E15" s="205"/>
      <c r="F15" s="206" t="s">
        <v>354</v>
      </c>
      <c r="G15" s="200"/>
    </row>
    <row r="16" spans="1:7">
      <c r="A16" s="56" t="str">
        <f>'AER Summary'!B10</f>
        <v>Engineering consultancy</v>
      </c>
      <c r="B16" s="220" t="str">
        <f>'AER Summary'!C10</f>
        <v>Quoted</v>
      </c>
      <c r="C16" s="237">
        <f>'AER Summary'!E10</f>
        <v>288.36909530686796</v>
      </c>
      <c r="D16" s="221">
        <f>'AER Summary - AER'!E10</f>
        <v>261.73525441096865</v>
      </c>
      <c r="E16" s="235">
        <f>MIN(C16,D16)</f>
        <v>261.73525441096865</v>
      </c>
      <c r="F16" s="247">
        <f>E16-C16</f>
        <v>-26.633840895899311</v>
      </c>
      <c r="G16" s="222"/>
    </row>
    <row r="17" spans="1:7">
      <c r="A17" s="56"/>
      <c r="B17" s="248" t="str">
        <f>'AER Summary'!C11</f>
        <v>Quoted</v>
      </c>
      <c r="C17" s="238">
        <f>'AER Summary'!E11</f>
        <v>244.55313443462015</v>
      </c>
      <c r="D17" s="207">
        <f>'AER Summary - AER'!E11</f>
        <v>216.02430314021692</v>
      </c>
      <c r="E17" s="235">
        <f>MIN(C17,D17)</f>
        <v>216.02430314021692</v>
      </c>
      <c r="F17" s="247">
        <f t="shared" ref="F17:F18" si="0">E17-C17</f>
        <v>-28.528831294403233</v>
      </c>
    </row>
    <row r="18" spans="1:7">
      <c r="A18" s="56" t="str">
        <f>'AER Summary'!B12</f>
        <v>Approved materials list application</v>
      </c>
      <c r="B18" s="249">
        <f>'AER Summary'!C12</f>
        <v>0</v>
      </c>
      <c r="C18" s="237">
        <f>'AER Summary'!E12</f>
        <v>288.36909530686796</v>
      </c>
      <c r="D18" s="221">
        <f>'AER Summary - AER'!E12</f>
        <v>261.73525441096865</v>
      </c>
      <c r="E18" s="235">
        <f>MIN(C18,D18)</f>
        <v>261.73525441096865</v>
      </c>
      <c r="F18" s="247">
        <f t="shared" si="0"/>
        <v>-26.633840895899311</v>
      </c>
      <c r="G18" s="222"/>
    </row>
    <row r="22" spans="1:7">
      <c r="A22" s="200"/>
    </row>
  </sheetData>
  <mergeCells count="1">
    <mergeCell ref="B17:B18"/>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AS119"/>
  <sheetViews>
    <sheetView zoomScale="70" zoomScaleNormal="70" workbookViewId="0"/>
  </sheetViews>
  <sheetFormatPr defaultColWidth="0" defaultRowHeight="14.4" zeroHeight="1"/>
  <cols>
    <col min="1" max="1" width="2.44140625" style="9" customWidth="1"/>
    <col min="2" max="2" width="50.44140625" style="9" customWidth="1"/>
    <col min="3" max="10" width="20.6640625" style="9" customWidth="1"/>
    <col min="11" max="11" width="11.5546875" style="3" bestFit="1" customWidth="1"/>
    <col min="12" max="16" width="9.109375" style="3" hidden="1" customWidth="1"/>
    <col min="17" max="17" width="5.33203125" style="3" hidden="1" customWidth="1"/>
    <col min="18" max="18" width="2.44140625" style="9" hidden="1" customWidth="1"/>
    <col min="19" max="45" width="0" style="9" hidden="1" customWidth="1"/>
    <col min="46" max="16384" width="9.109375" style="9" hidden="1"/>
  </cols>
  <sheetData>
    <row r="1" spans="2:20" s="47" customFormat="1"/>
    <row r="2" spans="2:20" s="47" customFormat="1" ht="21">
      <c r="B2" s="12" t="s">
        <v>65</v>
      </c>
      <c r="C2" s="14"/>
      <c r="D2" s="15"/>
      <c r="E2" s="15"/>
      <c r="F2" s="15"/>
      <c r="G2" s="15"/>
      <c r="H2" s="15"/>
      <c r="I2" s="15"/>
      <c r="J2" s="15"/>
      <c r="K2" s="107"/>
      <c r="L2" s="107"/>
      <c r="M2" s="107"/>
      <c r="N2" s="107"/>
      <c r="O2" s="107"/>
      <c r="P2" s="107"/>
      <c r="Q2" s="107"/>
    </row>
    <row r="3" spans="2:20" s="47" customFormat="1">
      <c r="B3" s="37" t="s">
        <v>0</v>
      </c>
      <c r="C3" s="52" t="s">
        <v>271</v>
      </c>
      <c r="D3" s="53"/>
      <c r="E3" s="53"/>
      <c r="F3" s="53"/>
      <c r="G3" s="53"/>
      <c r="H3" s="53"/>
      <c r="I3" s="53"/>
      <c r="J3" s="53"/>
      <c r="K3" s="108"/>
      <c r="L3" s="108"/>
      <c r="M3" s="108"/>
      <c r="N3" s="108"/>
      <c r="O3" s="108"/>
      <c r="P3" s="108"/>
      <c r="Q3" s="108"/>
    </row>
    <row r="4" spans="2:20" s="47" customFormat="1">
      <c r="B4" s="37" t="s">
        <v>36</v>
      </c>
      <c r="C4" s="53" t="s">
        <v>66</v>
      </c>
      <c r="D4" s="53"/>
      <c r="E4" s="52" t="s">
        <v>67</v>
      </c>
      <c r="F4" s="53"/>
      <c r="G4" s="53"/>
      <c r="H4" s="53"/>
      <c r="I4" s="53"/>
      <c r="J4" s="53"/>
      <c r="K4" s="108"/>
      <c r="L4" s="108"/>
      <c r="M4" s="108"/>
      <c r="N4" s="108"/>
      <c r="O4" s="108"/>
      <c r="P4" s="108"/>
      <c r="Q4" s="108"/>
    </row>
    <row r="5" spans="2:20" s="47" customFormat="1">
      <c r="B5" s="37"/>
      <c r="C5" s="53"/>
      <c r="D5" s="53"/>
      <c r="E5" s="53"/>
      <c r="F5" s="53"/>
      <c r="G5" s="53"/>
      <c r="H5" s="53"/>
      <c r="I5" s="53"/>
      <c r="J5" s="53"/>
      <c r="K5" s="108"/>
      <c r="L5" s="108"/>
      <c r="M5" s="108"/>
      <c r="N5" s="108"/>
      <c r="O5" s="108"/>
      <c r="P5" s="108"/>
      <c r="Q5" s="108"/>
    </row>
    <row r="6" spans="2:20" s="47" customFormat="1" ht="27" customHeight="1">
      <c r="B6" s="162" t="s">
        <v>270</v>
      </c>
      <c r="C6" s="55"/>
      <c r="D6" s="4" t="s">
        <v>73</v>
      </c>
      <c r="E6" s="1" t="s">
        <v>42</v>
      </c>
      <c r="F6" s="1" t="s">
        <v>43</v>
      </c>
      <c r="G6" s="1" t="s">
        <v>44</v>
      </c>
      <c r="H6" s="1" t="s">
        <v>45</v>
      </c>
      <c r="I6" s="1" t="s">
        <v>46</v>
      </c>
      <c r="J6" s="53"/>
      <c r="K6" s="108"/>
      <c r="L6" s="108"/>
      <c r="M6" s="108"/>
      <c r="N6" s="108"/>
      <c r="O6" s="108"/>
      <c r="P6" s="108"/>
      <c r="Q6" s="108"/>
    </row>
    <row r="7" spans="2:20" s="47" customFormat="1">
      <c r="B7" s="54"/>
      <c r="C7" s="55"/>
      <c r="D7" s="55"/>
      <c r="E7" s="55"/>
      <c r="F7" s="55"/>
      <c r="G7" s="55"/>
      <c r="H7" s="55"/>
      <c r="I7" s="55"/>
      <c r="J7" s="55"/>
      <c r="K7" s="109"/>
      <c r="L7" s="108"/>
      <c r="M7" s="108"/>
      <c r="N7" s="108"/>
      <c r="O7" s="108"/>
      <c r="P7" s="108"/>
      <c r="Q7" s="108"/>
    </row>
    <row r="8" spans="2:20" s="47" customFormat="1">
      <c r="B8" s="114"/>
      <c r="C8" s="41"/>
      <c r="D8" s="57"/>
      <c r="E8" s="57"/>
      <c r="F8" s="57"/>
      <c r="G8" s="57"/>
      <c r="H8" s="57"/>
      <c r="I8" s="57"/>
      <c r="J8" s="113"/>
      <c r="K8" s="108"/>
      <c r="L8" s="108"/>
      <c r="M8" s="108"/>
      <c r="N8" s="108"/>
      <c r="O8" s="108"/>
      <c r="P8" s="108"/>
      <c r="Q8" s="108"/>
      <c r="T8" s="59"/>
    </row>
    <row r="9" spans="2:20" s="47" customFormat="1">
      <c r="B9" s="56"/>
      <c r="C9" s="57"/>
      <c r="D9" s="57"/>
      <c r="E9" s="57"/>
      <c r="F9" s="57"/>
      <c r="G9" s="57"/>
      <c r="H9" s="57"/>
      <c r="I9" s="57"/>
      <c r="J9" s="53"/>
      <c r="K9" s="108"/>
      <c r="L9" s="108"/>
      <c r="M9" s="108"/>
      <c r="N9" s="108"/>
      <c r="O9" s="108"/>
      <c r="P9" s="108"/>
      <c r="Q9" s="108"/>
      <c r="T9" s="59"/>
    </row>
    <row r="10" spans="2:20" s="47" customFormat="1">
      <c r="B10" s="56" t="s">
        <v>78</v>
      </c>
      <c r="C10" s="106" t="s">
        <v>68</v>
      </c>
      <c r="D10" s="234">
        <f>'Input Data - AER'!L42</f>
        <v>255.53875978475691</v>
      </c>
      <c r="E10" s="106">
        <f>$D10*D$70</f>
        <v>261.73525441096865</v>
      </c>
      <c r="F10" s="234">
        <f>$D10*E$70</f>
        <v>274.54096287333147</v>
      </c>
      <c r="G10" s="234">
        <f>$D10*F$70</f>
        <v>286.29322964566325</v>
      </c>
      <c r="H10" s="234">
        <f>$D10*G$70</f>
        <v>298.52359968395928</v>
      </c>
      <c r="I10" s="234">
        <f>$D10*H$70</f>
        <v>310.06649054758327</v>
      </c>
      <c r="J10" s="106" t="s">
        <v>308</v>
      </c>
      <c r="K10" s="110"/>
      <c r="L10" s="110"/>
      <c r="M10" s="110"/>
      <c r="N10" s="108"/>
      <c r="O10" s="108"/>
      <c r="P10" s="108"/>
      <c r="Q10" s="108"/>
      <c r="T10" s="59"/>
    </row>
    <row r="11" spans="2:20" s="47" customFormat="1">
      <c r="B11" s="56"/>
      <c r="C11" s="248" t="s">
        <v>68</v>
      </c>
      <c r="D11" s="234">
        <f>'Input Data - AER'!L41</f>
        <v>210.91</v>
      </c>
      <c r="E11" s="106">
        <f>$D11*D$70</f>
        <v>216.02430314021692</v>
      </c>
      <c r="F11" s="234">
        <f t="shared" ref="F11:I11" si="0">$D11*E$70</f>
        <v>226.59354897232433</v>
      </c>
      <c r="G11" s="234">
        <f t="shared" si="0"/>
        <v>236.29333223432462</v>
      </c>
      <c r="H11" s="234">
        <f t="shared" si="0"/>
        <v>246.3877200561555</v>
      </c>
      <c r="I11" s="234">
        <f t="shared" si="0"/>
        <v>255.91469402322628</v>
      </c>
      <c r="J11" s="248" t="s">
        <v>306</v>
      </c>
      <c r="K11" s="110"/>
      <c r="L11" s="110"/>
      <c r="M11" s="110"/>
      <c r="N11" s="108"/>
      <c r="O11" s="108"/>
      <c r="P11" s="108"/>
      <c r="Q11" s="108"/>
      <c r="T11" s="59"/>
    </row>
    <row r="12" spans="2:20" s="47" customFormat="1">
      <c r="B12" s="56" t="s">
        <v>75</v>
      </c>
      <c r="C12" s="249"/>
      <c r="D12" s="234">
        <f>'Input Data - AER'!L42</f>
        <v>255.53875978475691</v>
      </c>
      <c r="E12" s="106">
        <f>$D12*D$70</f>
        <v>261.73525441096865</v>
      </c>
      <c r="F12" s="234">
        <f>$D12*E$70</f>
        <v>274.54096287333147</v>
      </c>
      <c r="G12" s="234">
        <f>$D12*F$70</f>
        <v>286.29322964566325</v>
      </c>
      <c r="H12" s="234">
        <f>$D12*G$70</f>
        <v>298.52359968395928</v>
      </c>
      <c r="I12" s="234">
        <f>$D12*H$70</f>
        <v>310.06649054758327</v>
      </c>
      <c r="J12" s="249"/>
      <c r="K12" s="108"/>
      <c r="L12" s="108"/>
      <c r="M12" s="108"/>
      <c r="N12" s="108"/>
      <c r="O12" s="108"/>
      <c r="P12" s="108"/>
      <c r="Q12" s="108"/>
      <c r="T12" s="59"/>
    </row>
    <row r="13" spans="2:20" s="47" customFormat="1">
      <c r="B13" s="56"/>
      <c r="C13" s="57"/>
      <c r="D13" s="57"/>
      <c r="E13" s="57"/>
      <c r="F13" s="57"/>
      <c r="G13" s="57"/>
      <c r="H13" s="57"/>
      <c r="I13" s="57"/>
      <c r="J13" s="53"/>
      <c r="K13" s="108"/>
      <c r="L13" s="108"/>
      <c r="M13" s="108"/>
      <c r="N13" s="108"/>
      <c r="O13" s="108"/>
      <c r="P13" s="108"/>
      <c r="Q13" s="108"/>
      <c r="T13" s="59"/>
    </row>
    <row r="14" spans="2:20" s="47" customFormat="1">
      <c r="B14" s="56"/>
      <c r="C14" s="57"/>
      <c r="D14" s="57"/>
      <c r="E14" s="57"/>
      <c r="F14" s="57"/>
      <c r="G14" s="57"/>
      <c r="H14" s="57"/>
      <c r="I14" s="57"/>
      <c r="J14" s="53"/>
      <c r="K14" s="108"/>
      <c r="L14" s="108"/>
      <c r="M14" s="108"/>
      <c r="N14" s="108"/>
      <c r="O14" s="108"/>
      <c r="P14" s="108"/>
      <c r="Q14" s="108"/>
      <c r="T14" s="59"/>
    </row>
    <row r="15" spans="2:20" s="47" customFormat="1">
      <c r="B15" s="162" t="s">
        <v>269</v>
      </c>
      <c r="C15" s="60"/>
      <c r="D15" s="1" t="s">
        <v>69</v>
      </c>
      <c r="E15" s="1" t="s">
        <v>4</v>
      </c>
      <c r="F15" s="1" t="s">
        <v>5</v>
      </c>
      <c r="G15" s="1" t="s">
        <v>6</v>
      </c>
      <c r="H15" s="1" t="s">
        <v>7</v>
      </c>
      <c r="I15" s="53"/>
      <c r="J15" s="53"/>
      <c r="K15" s="108"/>
      <c r="L15" s="108"/>
      <c r="M15" s="108"/>
      <c r="N15" s="108"/>
      <c r="O15" s="108"/>
      <c r="P15" s="108"/>
      <c r="Q15" s="108"/>
      <c r="T15" s="59"/>
    </row>
    <row r="16" spans="2:20" s="47" customFormat="1">
      <c r="B16" s="56"/>
      <c r="C16" s="60"/>
      <c r="D16" s="58"/>
      <c r="E16" s="58"/>
      <c r="F16" s="58"/>
      <c r="G16" s="58"/>
      <c r="H16" s="58"/>
      <c r="I16" s="53"/>
      <c r="J16" s="53"/>
      <c r="K16" s="108"/>
      <c r="L16" s="108"/>
      <c r="M16" s="108"/>
      <c r="N16" s="108"/>
      <c r="O16" s="108"/>
      <c r="P16" s="108"/>
      <c r="Q16" s="108"/>
      <c r="T16" s="59"/>
    </row>
    <row r="17" spans="1:34" s="47" customFormat="1">
      <c r="B17" s="56" t="s">
        <v>78</v>
      </c>
      <c r="C17" s="60"/>
      <c r="D17" s="89"/>
      <c r="E17" s="89"/>
      <c r="F17" s="89"/>
      <c r="G17" s="89"/>
      <c r="H17" s="89"/>
      <c r="I17" s="58"/>
      <c r="J17" s="58"/>
      <c r="K17" s="108"/>
      <c r="L17" s="108"/>
      <c r="M17" s="108"/>
      <c r="N17" s="108"/>
      <c r="O17" s="108"/>
      <c r="P17" s="108"/>
      <c r="Q17" s="108"/>
      <c r="T17" s="59"/>
    </row>
    <row r="18" spans="1:34" s="47" customFormat="1">
      <c r="B18" s="87" t="s">
        <v>335</v>
      </c>
      <c r="C18" s="57"/>
      <c r="D18" s="89" t="s">
        <v>336</v>
      </c>
      <c r="E18" s="89" t="s">
        <v>336</v>
      </c>
      <c r="F18" s="89" t="s">
        <v>336</v>
      </c>
      <c r="G18" s="89" t="s">
        <v>336</v>
      </c>
      <c r="H18" s="89" t="s">
        <v>336</v>
      </c>
      <c r="I18" s="58"/>
      <c r="J18" s="58"/>
      <c r="K18" s="108"/>
      <c r="L18" s="108"/>
      <c r="M18" s="108"/>
      <c r="N18" s="108"/>
      <c r="O18" s="108"/>
      <c r="P18" s="108"/>
      <c r="Q18" s="108"/>
      <c r="T18" s="59"/>
    </row>
    <row r="19" spans="1:34" s="47" customFormat="1">
      <c r="B19" s="87"/>
      <c r="C19" s="60"/>
      <c r="D19" s="89"/>
      <c r="E19" s="89"/>
      <c r="F19" s="89"/>
      <c r="G19" s="89"/>
      <c r="H19" s="89"/>
      <c r="I19" s="58"/>
      <c r="J19" s="58"/>
      <c r="K19" s="108"/>
      <c r="L19" s="108"/>
      <c r="M19" s="108"/>
      <c r="N19" s="108"/>
      <c r="O19" s="108"/>
      <c r="P19" s="108"/>
      <c r="Q19" s="108"/>
      <c r="T19" s="59"/>
    </row>
    <row r="20" spans="1:34" s="47" customFormat="1">
      <c r="B20" s="56" t="s">
        <v>74</v>
      </c>
      <c r="C20" s="57"/>
      <c r="D20" s="58"/>
      <c r="E20" s="58"/>
      <c r="F20" s="58"/>
      <c r="G20" s="58"/>
      <c r="H20" s="58"/>
      <c r="I20" s="58"/>
      <c r="J20" s="58"/>
      <c r="K20" s="108"/>
      <c r="L20" s="108"/>
      <c r="M20" s="108"/>
      <c r="N20" s="108"/>
      <c r="O20" s="108"/>
      <c r="P20" s="108"/>
      <c r="Q20" s="108"/>
      <c r="T20" s="59"/>
    </row>
    <row r="21" spans="1:34" s="47" customFormat="1">
      <c r="B21" s="87" t="s">
        <v>335</v>
      </c>
      <c r="C21" s="57"/>
      <c r="D21" s="89" t="s">
        <v>336</v>
      </c>
      <c r="E21" s="89" t="s">
        <v>336</v>
      </c>
      <c r="F21" s="89" t="s">
        <v>336</v>
      </c>
      <c r="G21" s="89" t="s">
        <v>336</v>
      </c>
      <c r="H21" s="89" t="s">
        <v>336</v>
      </c>
      <c r="I21" s="58"/>
      <c r="J21" s="58"/>
      <c r="K21" s="108"/>
      <c r="L21" s="108"/>
      <c r="M21" s="108"/>
      <c r="N21" s="108"/>
      <c r="O21" s="108"/>
      <c r="P21" s="108"/>
      <c r="Q21" s="108"/>
      <c r="T21" s="59"/>
    </row>
    <row r="22" spans="1:34" s="47" customFormat="1">
      <c r="B22" s="56"/>
      <c r="C22" s="57"/>
      <c r="D22" s="58"/>
      <c r="E22" s="58"/>
      <c r="F22" s="58"/>
      <c r="G22" s="58"/>
      <c r="H22" s="58"/>
      <c r="I22" s="58"/>
      <c r="J22" s="58"/>
      <c r="K22" s="108"/>
      <c r="L22" s="108"/>
      <c r="M22" s="108"/>
      <c r="N22" s="108"/>
      <c r="O22" s="108"/>
      <c r="P22" s="108"/>
      <c r="Q22" s="108"/>
      <c r="T22" s="59"/>
    </row>
    <row r="23" spans="1:34" s="47" customFormat="1">
      <c r="T23" s="59"/>
    </row>
    <row r="24" spans="1:34" s="47" customFormat="1">
      <c r="B24" s="14" t="s">
        <v>305</v>
      </c>
      <c r="C24" s="14"/>
      <c r="D24" s="14"/>
      <c r="E24" s="15"/>
      <c r="F24" s="15"/>
      <c r="G24" s="15"/>
      <c r="T24" s="59"/>
    </row>
    <row r="25" spans="1:34" s="47" customFormat="1" ht="168" customHeight="1">
      <c r="B25" s="250" t="s">
        <v>307</v>
      </c>
      <c r="C25" s="250"/>
      <c r="D25" s="250"/>
      <c r="E25" s="250"/>
      <c r="F25" s="250"/>
      <c r="G25" s="250"/>
      <c r="T25" s="59"/>
    </row>
    <row r="26" spans="1:34" s="47" customFormat="1">
      <c r="T26" s="59"/>
    </row>
    <row r="27" spans="1:34" s="8" customFormat="1">
      <c r="A27" s="47"/>
      <c r="B27" s="14" t="s">
        <v>37</v>
      </c>
      <c r="C27" s="14"/>
      <c r="D27" s="15"/>
      <c r="E27" s="15"/>
      <c r="F27" s="15"/>
      <c r="G27" s="15"/>
      <c r="H27" s="15"/>
      <c r="I27" s="15"/>
      <c r="J27" s="15"/>
      <c r="K27" s="107"/>
      <c r="L27" s="107"/>
      <c r="M27" s="107"/>
      <c r="N27" s="107"/>
      <c r="O27" s="107"/>
      <c r="P27" s="107"/>
      <c r="Q27" s="107"/>
      <c r="R27" s="47"/>
      <c r="S27" s="47"/>
      <c r="T27" s="61"/>
      <c r="U27" s="47"/>
      <c r="V27" s="47"/>
      <c r="W27" s="47"/>
      <c r="X27" s="47"/>
      <c r="Y27" s="47"/>
      <c r="Z27" s="47"/>
      <c r="AA27" s="47"/>
      <c r="AB27" s="47"/>
      <c r="AC27" s="47"/>
      <c r="AD27" s="47"/>
      <c r="AE27" s="47"/>
      <c r="AF27" s="47"/>
      <c r="AG27" s="47"/>
      <c r="AH27" s="47"/>
    </row>
    <row r="28" spans="1:34" s="8" customFormat="1" ht="67.5" customHeight="1">
      <c r="A28" s="47"/>
      <c r="B28" s="63" t="s">
        <v>303</v>
      </c>
      <c r="C28" s="63"/>
      <c r="D28" s="63"/>
      <c r="E28" s="49"/>
      <c r="F28" s="49"/>
      <c r="G28" s="49"/>
      <c r="H28" s="49"/>
      <c r="I28" s="49"/>
      <c r="J28" s="49"/>
      <c r="K28" s="112"/>
      <c r="L28" s="112"/>
      <c r="M28" s="112"/>
      <c r="N28" s="112"/>
      <c r="O28" s="112"/>
      <c r="P28" s="112"/>
      <c r="Q28" s="112"/>
      <c r="R28" s="47"/>
      <c r="S28" s="47"/>
      <c r="T28" s="59"/>
      <c r="U28" s="47"/>
      <c r="V28" s="47"/>
      <c r="W28" s="47"/>
      <c r="X28" s="47"/>
      <c r="Y28" s="47"/>
      <c r="Z28" s="47"/>
      <c r="AA28" s="47"/>
      <c r="AB28" s="47"/>
      <c r="AC28" s="47"/>
      <c r="AD28" s="47"/>
      <c r="AE28" s="47"/>
      <c r="AF28" s="47"/>
      <c r="AG28" s="47"/>
      <c r="AH28" s="47"/>
    </row>
    <row r="29" spans="1:34" s="8" customFormat="1">
      <c r="A29" s="47"/>
      <c r="B29" s="64"/>
      <c r="C29" s="64"/>
      <c r="D29" s="64"/>
      <c r="E29" s="62"/>
      <c r="F29" s="62"/>
      <c r="G29" s="62"/>
      <c r="H29" s="62"/>
      <c r="I29" s="62"/>
      <c r="J29" s="62"/>
      <c r="K29" s="111"/>
      <c r="L29" s="111"/>
      <c r="M29" s="111"/>
      <c r="N29" s="111"/>
      <c r="O29" s="111"/>
      <c r="P29" s="111"/>
      <c r="Q29" s="111"/>
      <c r="R29" s="47"/>
      <c r="S29" s="47"/>
      <c r="T29" s="59"/>
      <c r="U29" s="47"/>
      <c r="V29" s="47"/>
      <c r="W29" s="47"/>
      <c r="X29" s="47"/>
      <c r="Y29" s="47"/>
      <c r="Z29" s="47"/>
      <c r="AA29" s="47"/>
      <c r="AB29" s="47"/>
      <c r="AC29" s="47"/>
      <c r="AD29" s="47"/>
      <c r="AE29" s="47"/>
      <c r="AF29" s="47"/>
      <c r="AG29" s="47"/>
      <c r="AH29" s="47"/>
    </row>
    <row r="30" spans="1:34" s="8" customFormat="1" ht="93.75" customHeight="1">
      <c r="A30" s="47"/>
      <c r="B30" s="251" t="s">
        <v>304</v>
      </c>
      <c r="C30" s="252"/>
      <c r="D30" s="252"/>
      <c r="E30" s="252"/>
      <c r="F30" s="252"/>
      <c r="G30" s="252"/>
      <c r="H30" s="62"/>
      <c r="I30" s="62"/>
      <c r="J30" s="62"/>
      <c r="K30" s="111"/>
      <c r="L30" s="111"/>
      <c r="M30" s="111"/>
      <c r="N30" s="111"/>
      <c r="O30" s="111"/>
      <c r="P30" s="111"/>
      <c r="Q30" s="111"/>
      <c r="R30" s="47"/>
      <c r="S30" s="47"/>
      <c r="T30" s="59"/>
      <c r="U30" s="47"/>
      <c r="V30" s="47"/>
      <c r="W30" s="47"/>
      <c r="X30" s="47"/>
      <c r="Y30" s="47"/>
      <c r="Z30" s="47"/>
      <c r="AA30" s="47"/>
      <c r="AB30" s="47"/>
      <c r="AC30" s="47"/>
      <c r="AD30" s="47"/>
      <c r="AE30" s="47"/>
      <c r="AF30" s="47"/>
      <c r="AG30" s="47"/>
      <c r="AH30" s="47"/>
    </row>
    <row r="31" spans="1:34" s="47" customFormat="1"/>
    <row r="32" spans="1:34" s="8" customFormat="1">
      <c r="A32" s="47"/>
      <c r="B32" s="14" t="s">
        <v>33</v>
      </c>
      <c r="C32" s="14"/>
      <c r="D32" s="15"/>
      <c r="E32" s="15"/>
      <c r="F32" s="15"/>
      <c r="G32" s="15"/>
      <c r="H32" s="15"/>
      <c r="I32" s="15"/>
      <c r="J32" s="15"/>
      <c r="K32" s="107"/>
      <c r="L32" s="107"/>
      <c r="M32" s="107"/>
      <c r="N32" s="107"/>
      <c r="O32" s="107"/>
      <c r="P32" s="107"/>
      <c r="Q32" s="107"/>
      <c r="R32" s="47"/>
      <c r="S32" s="47"/>
      <c r="T32" s="47"/>
      <c r="U32" s="47"/>
      <c r="V32" s="47"/>
      <c r="W32" s="47"/>
      <c r="X32" s="47"/>
      <c r="Y32" s="47"/>
      <c r="Z32" s="47"/>
      <c r="AA32" s="47"/>
      <c r="AB32" s="47"/>
      <c r="AC32" s="47"/>
      <c r="AD32" s="47"/>
      <c r="AE32" s="47"/>
      <c r="AF32" s="47"/>
      <c r="AG32" s="47"/>
      <c r="AH32" s="47"/>
    </row>
    <row r="33" spans="1:34" s="47" customFormat="1"/>
    <row r="34" spans="1:34" s="8" customFormat="1">
      <c r="A34" s="47"/>
      <c r="B34" s="65" t="s">
        <v>70</v>
      </c>
      <c r="C34" s="65"/>
      <c r="D34" s="1" t="s">
        <v>3</v>
      </c>
      <c r="E34" s="1" t="s">
        <v>4</v>
      </c>
      <c r="F34" s="1" t="s">
        <v>5</v>
      </c>
      <c r="G34" s="1" t="s">
        <v>6</v>
      </c>
      <c r="H34" s="1" t="s">
        <v>7</v>
      </c>
      <c r="I34" s="66" t="s">
        <v>1</v>
      </c>
      <c r="J34" s="47"/>
      <c r="K34" s="47"/>
      <c r="L34" s="47"/>
      <c r="M34" s="47"/>
      <c r="N34" s="47"/>
      <c r="O34" s="47"/>
      <c r="P34" s="47"/>
      <c r="Q34" s="47"/>
      <c r="R34" s="47"/>
      <c r="S34" s="47"/>
      <c r="T34" s="47"/>
      <c r="U34" s="47"/>
      <c r="V34" s="47"/>
      <c r="W34" s="47"/>
      <c r="X34" s="47"/>
      <c r="Y34" s="47"/>
      <c r="Z34" s="47"/>
      <c r="AA34" s="47"/>
      <c r="AB34" s="47"/>
      <c r="AC34" s="47"/>
      <c r="AD34" s="47"/>
      <c r="AE34" s="47"/>
      <c r="AF34" s="47"/>
      <c r="AG34" s="47"/>
      <c r="AH34" s="47"/>
    </row>
    <row r="35" spans="1:34" s="8" customFormat="1">
      <c r="A35" s="47"/>
      <c r="B35" s="56" t="s">
        <v>78</v>
      </c>
      <c r="C35" s="60"/>
      <c r="D35" s="57">
        <f>E35*(1-D79)</f>
        <v>11817.638158274292</v>
      </c>
      <c r="E35" s="57">
        <f>F35*(1-E79)</f>
        <v>12114.428157683007</v>
      </c>
      <c r="F35" s="57">
        <f>G35*(1-F79)</f>
        <v>12423.515623682846</v>
      </c>
      <c r="G35" s="57">
        <f>H35*(1-G79)</f>
        <v>12613.777648070427</v>
      </c>
      <c r="H35" s="57">
        <f>H51</f>
        <v>12776.937989237846</v>
      </c>
      <c r="I35" s="57">
        <f>SUM(D35:H35)</f>
        <v>61746.297576948418</v>
      </c>
      <c r="J35" s="47"/>
      <c r="K35" s="47"/>
      <c r="L35" s="47"/>
      <c r="M35" s="47"/>
      <c r="N35" s="47"/>
      <c r="O35" s="47"/>
      <c r="P35" s="47"/>
      <c r="Q35" s="47"/>
      <c r="R35" s="47"/>
      <c r="S35" s="47"/>
      <c r="T35" s="47"/>
      <c r="U35" s="47"/>
      <c r="V35" s="47"/>
      <c r="W35" s="47"/>
      <c r="X35" s="47"/>
      <c r="Y35" s="47"/>
      <c r="Z35" s="47"/>
      <c r="AA35" s="47"/>
      <c r="AB35" s="47"/>
      <c r="AC35" s="47"/>
      <c r="AD35" s="47"/>
      <c r="AE35" s="47"/>
      <c r="AF35" s="47"/>
      <c r="AG35" s="47"/>
      <c r="AH35" s="47"/>
    </row>
    <row r="36" spans="1:34" s="8" customFormat="1">
      <c r="A36" s="47"/>
      <c r="B36" s="56"/>
      <c r="C36" s="60"/>
      <c r="D36" s="57"/>
      <c r="E36" s="60"/>
      <c r="F36" s="60"/>
      <c r="G36" s="60"/>
      <c r="H36" s="60"/>
      <c r="I36" s="60"/>
      <c r="J36" s="47"/>
      <c r="K36" s="47"/>
      <c r="L36" s="47"/>
      <c r="M36" s="47"/>
      <c r="N36" s="47"/>
      <c r="O36" s="47"/>
      <c r="P36" s="47"/>
      <c r="Q36" s="47"/>
      <c r="R36" s="47"/>
      <c r="S36" s="47"/>
      <c r="T36" s="47"/>
      <c r="U36" s="47"/>
      <c r="V36" s="47"/>
      <c r="W36" s="47"/>
      <c r="X36" s="47"/>
      <c r="Y36" s="47"/>
      <c r="Z36" s="47"/>
      <c r="AA36" s="47"/>
      <c r="AB36" s="47"/>
      <c r="AC36" s="47"/>
      <c r="AD36" s="47"/>
      <c r="AE36" s="47"/>
      <c r="AF36" s="47"/>
      <c r="AG36" s="47"/>
      <c r="AH36" s="47"/>
    </row>
    <row r="37" spans="1:34" s="8" customFormat="1">
      <c r="A37" s="47"/>
      <c r="B37" s="56" t="s">
        <v>74</v>
      </c>
      <c r="C37" s="60"/>
      <c r="D37" s="57">
        <f>E37*(1-D79)</f>
        <v>20333.03576387131</v>
      </c>
      <c r="E37" s="57">
        <f>F37*(1-E79)</f>
        <v>20843.682780772189</v>
      </c>
      <c r="F37" s="57">
        <f>G37*(1-F79)</f>
        <v>21375.488410303908</v>
      </c>
      <c r="G37" s="57">
        <f>H37*(1-G79)</f>
        <v>21702.84693106472</v>
      </c>
      <c r="H37" s="57">
        <f>H57</f>
        <v>21983.575195695139</v>
      </c>
      <c r="I37" s="57">
        <f>SUM(D37:H37)</f>
        <v>106238.62908170727</v>
      </c>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row>
    <row r="38" spans="1:34" s="8" customFormat="1">
      <c r="A38" s="47"/>
      <c r="B38" s="56"/>
      <c r="C38" s="60"/>
      <c r="D38" s="57"/>
      <c r="E38" s="60"/>
      <c r="F38" s="60"/>
      <c r="G38" s="60"/>
      <c r="H38" s="60"/>
      <c r="I38" s="60"/>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row>
    <row r="39" spans="1:34" s="8" customFormat="1">
      <c r="A39" s="47"/>
      <c r="B39" s="47"/>
      <c r="C39" s="47"/>
      <c r="D39" s="47"/>
      <c r="E39" s="47"/>
      <c r="F39" s="47"/>
      <c r="G39" s="47"/>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47"/>
      <c r="AH39" s="47"/>
    </row>
    <row r="40" spans="1:34" s="8" customFormat="1">
      <c r="A40" s="47"/>
      <c r="B40" s="19" t="s">
        <v>2</v>
      </c>
      <c r="C40" s="47"/>
      <c r="D40" s="47"/>
      <c r="E40" s="47"/>
      <c r="F40" s="47"/>
      <c r="G40" s="47"/>
      <c r="H40" s="47"/>
      <c r="I40" s="47"/>
      <c r="J40" s="47"/>
      <c r="K40" s="47"/>
      <c r="L40" s="47"/>
      <c r="M40" s="47"/>
      <c r="N40" s="47"/>
      <c r="O40" s="47"/>
      <c r="P40" s="47"/>
      <c r="Q40" s="47"/>
      <c r="R40" s="47"/>
      <c r="S40" s="47"/>
      <c r="T40" s="47"/>
      <c r="U40" s="47"/>
      <c r="V40" s="47"/>
      <c r="W40" s="47"/>
      <c r="X40" s="47"/>
      <c r="Y40" s="47"/>
      <c r="Z40" s="47"/>
      <c r="AA40" s="47"/>
      <c r="AB40" s="47"/>
      <c r="AC40" s="47"/>
      <c r="AD40" s="47"/>
      <c r="AE40" s="47"/>
      <c r="AF40" s="47"/>
      <c r="AG40" s="47"/>
      <c r="AH40" s="47"/>
    </row>
    <row r="41" spans="1:34" s="8" customFormat="1">
      <c r="A41" s="47"/>
      <c r="B41" s="156"/>
      <c r="C41" s="62"/>
      <c r="D41" s="62"/>
      <c r="E41" s="62"/>
      <c r="F41" s="62"/>
      <c r="G41" s="62"/>
      <c r="H41" s="62"/>
      <c r="I41" s="62"/>
      <c r="J41" s="111"/>
      <c r="K41" s="111"/>
      <c r="L41" s="111"/>
      <c r="M41" s="111"/>
      <c r="N41" s="111"/>
      <c r="O41" s="111"/>
      <c r="P41" s="111"/>
      <c r="Q41" s="111"/>
      <c r="R41" s="47"/>
      <c r="S41" s="47"/>
      <c r="T41" s="47"/>
      <c r="U41" s="47"/>
      <c r="V41" s="47"/>
      <c r="W41" s="47"/>
      <c r="X41" s="47"/>
      <c r="Y41" s="47"/>
      <c r="Z41" s="47"/>
      <c r="AA41" s="47"/>
      <c r="AB41" s="47"/>
      <c r="AC41" s="47"/>
      <c r="AD41" s="47"/>
      <c r="AE41" s="47"/>
      <c r="AF41" s="47"/>
      <c r="AG41" s="47"/>
      <c r="AH41" s="47"/>
    </row>
    <row r="42" spans="1:34" s="8" customFormat="1">
      <c r="A42" s="47"/>
      <c r="B42" s="156" t="s">
        <v>337</v>
      </c>
      <c r="C42" s="62"/>
      <c r="D42" s="62"/>
      <c r="E42" s="62"/>
      <c r="F42" s="62"/>
      <c r="G42" s="62"/>
      <c r="H42" s="62"/>
      <c r="I42" s="62"/>
      <c r="J42" s="111"/>
      <c r="K42" s="111"/>
      <c r="L42" s="111"/>
      <c r="M42" s="111"/>
      <c r="N42" s="111"/>
      <c r="O42" s="111"/>
      <c r="P42" s="111"/>
      <c r="Q42" s="111"/>
      <c r="R42" s="47"/>
      <c r="S42" s="47"/>
      <c r="T42" s="47"/>
      <c r="U42" s="47"/>
      <c r="V42" s="47"/>
      <c r="W42" s="47"/>
      <c r="X42" s="47"/>
      <c r="Y42" s="47"/>
      <c r="Z42" s="47"/>
      <c r="AA42" s="47"/>
      <c r="AB42" s="47"/>
      <c r="AC42" s="47"/>
      <c r="AD42" s="47"/>
      <c r="AE42" s="47"/>
      <c r="AF42" s="47"/>
      <c r="AG42" s="47"/>
      <c r="AH42" s="47"/>
    </row>
    <row r="43" spans="1:34" s="8" customFormat="1">
      <c r="A43" s="47"/>
      <c r="B43" s="156"/>
      <c r="C43" s="62"/>
      <c r="D43" s="62"/>
      <c r="E43" s="62"/>
      <c r="F43" s="62"/>
      <c r="G43" s="62"/>
      <c r="H43" s="62"/>
      <c r="I43" s="62"/>
      <c r="J43" s="111"/>
      <c r="K43" s="111"/>
      <c r="L43" s="111"/>
      <c r="M43" s="111"/>
      <c r="N43" s="111"/>
      <c r="O43" s="111"/>
      <c r="P43" s="111"/>
      <c r="Q43" s="111"/>
      <c r="R43" s="47"/>
      <c r="S43" s="47"/>
      <c r="T43" s="47"/>
      <c r="U43" s="47"/>
      <c r="V43" s="47"/>
      <c r="W43" s="47"/>
      <c r="X43" s="47"/>
      <c r="Y43" s="47"/>
      <c r="Z43" s="47"/>
      <c r="AA43" s="47"/>
      <c r="AB43" s="47"/>
      <c r="AC43" s="47"/>
      <c r="AD43" s="47"/>
      <c r="AE43" s="47"/>
      <c r="AF43" s="47"/>
      <c r="AG43" s="47"/>
      <c r="AH43" s="47"/>
    </row>
    <row r="44" spans="1:34" s="17" customFormat="1">
      <c r="A44" s="13"/>
      <c r="B44" s="68"/>
      <c r="C44" s="68"/>
      <c r="D44" s="69"/>
      <c r="E44" s="70"/>
      <c r="F44" s="70"/>
      <c r="G44" s="70"/>
      <c r="H44" s="70"/>
      <c r="I44" s="70"/>
      <c r="J44" s="70"/>
      <c r="K44" s="111"/>
      <c r="L44" s="111"/>
      <c r="M44" s="111"/>
      <c r="N44" s="111"/>
      <c r="O44" s="111"/>
      <c r="P44" s="111"/>
      <c r="Q44" s="111"/>
      <c r="R44" s="13"/>
      <c r="S44" s="13"/>
      <c r="T44" s="13"/>
      <c r="U44" s="13"/>
      <c r="V44" s="13"/>
      <c r="W44" s="13"/>
      <c r="X44" s="13"/>
      <c r="Y44" s="13"/>
      <c r="Z44" s="13"/>
      <c r="AA44" s="13"/>
      <c r="AB44" s="13"/>
      <c r="AC44" s="13"/>
      <c r="AD44" s="13"/>
      <c r="AE44" s="13"/>
      <c r="AF44" s="13"/>
      <c r="AG44" s="13"/>
      <c r="AH44" s="13"/>
    </row>
    <row r="45" spans="1:34" s="8" customFormat="1">
      <c r="A45" s="47"/>
      <c r="B45" s="68"/>
      <c r="C45" s="68"/>
      <c r="D45" s="69"/>
      <c r="E45" s="47"/>
      <c r="F45" s="47"/>
      <c r="G45" s="47"/>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row>
    <row r="46" spans="1:34" s="47" customFormat="1">
      <c r="B46" s="14" t="s">
        <v>71</v>
      </c>
      <c r="C46" s="14"/>
      <c r="D46" s="15"/>
      <c r="E46" s="15"/>
      <c r="F46" s="15"/>
      <c r="G46" s="15"/>
      <c r="H46" s="15"/>
      <c r="I46" s="15"/>
      <c r="J46" s="16"/>
      <c r="K46" s="107"/>
      <c r="L46" s="107"/>
      <c r="M46" s="107"/>
      <c r="N46" s="107"/>
      <c r="O46" s="107"/>
      <c r="P46" s="107"/>
      <c r="Q46" s="107"/>
    </row>
    <row r="47" spans="1:34" s="47" customFormat="1" ht="7.2" customHeight="1"/>
    <row r="48" spans="1:34" s="47" customFormat="1">
      <c r="A48" s="13"/>
      <c r="B48" s="19"/>
      <c r="C48" s="20"/>
      <c r="D48" s="1" t="s">
        <v>42</v>
      </c>
      <c r="E48" s="1" t="s">
        <v>43</v>
      </c>
      <c r="F48" s="1" t="s">
        <v>44</v>
      </c>
      <c r="G48" s="1" t="s">
        <v>45</v>
      </c>
      <c r="H48" s="1" t="s">
        <v>46</v>
      </c>
      <c r="I48" s="66" t="s">
        <v>1</v>
      </c>
      <c r="K48" s="71"/>
    </row>
    <row r="49" spans="1:45" s="17" customFormat="1">
      <c r="A49" s="13"/>
      <c r="B49" s="72" t="s">
        <v>78</v>
      </c>
      <c r="C49" s="73"/>
      <c r="D49" s="74"/>
      <c r="E49" s="74"/>
      <c r="F49" s="74"/>
      <c r="G49" s="74"/>
      <c r="H49" s="74"/>
      <c r="I49" s="74"/>
      <c r="J49" s="13"/>
      <c r="K49" s="47"/>
      <c r="L49" s="47"/>
      <c r="M49" s="47"/>
      <c r="N49" s="47"/>
      <c r="O49" s="47"/>
      <c r="P49" s="47"/>
      <c r="Q49" s="47"/>
      <c r="R49" s="13"/>
      <c r="S49" s="13"/>
      <c r="T49" s="13"/>
      <c r="U49" s="13"/>
      <c r="V49" s="13"/>
      <c r="W49" s="13"/>
      <c r="X49" s="13"/>
      <c r="Y49" s="13"/>
      <c r="Z49" s="13"/>
      <c r="AA49" s="13"/>
      <c r="AB49" s="13"/>
      <c r="AC49" s="13"/>
      <c r="AD49" s="13"/>
      <c r="AE49" s="13"/>
      <c r="AF49" s="13"/>
      <c r="AG49" s="13"/>
      <c r="AH49" s="13"/>
    </row>
    <row r="50" spans="1:45" s="8" customFormat="1">
      <c r="B50" s="75" t="s">
        <v>72</v>
      </c>
      <c r="C50" s="76"/>
      <c r="D50" s="83">
        <v>5</v>
      </c>
      <c r="E50" s="83">
        <v>5</v>
      </c>
      <c r="F50" s="83">
        <v>5</v>
      </c>
      <c r="G50" s="83">
        <v>5</v>
      </c>
      <c r="H50" s="83">
        <v>5</v>
      </c>
      <c r="I50" s="77">
        <f>SUM(D50:H50)</f>
        <v>25</v>
      </c>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row>
    <row r="51" spans="1:45" s="8" customFormat="1">
      <c r="A51" s="13"/>
      <c r="B51" s="75" t="s">
        <v>268</v>
      </c>
      <c r="C51" s="76"/>
      <c r="D51" s="160">
        <f>D50*'Fee Breakdown - AER'!$H$9</f>
        <v>12776.937989237846</v>
      </c>
      <c r="E51" s="160">
        <f>E50*'Fee Breakdown - AER'!$H$9</f>
        <v>12776.937989237846</v>
      </c>
      <c r="F51" s="160">
        <f>F50*'Fee Breakdown - AER'!$H$9</f>
        <v>12776.937989237846</v>
      </c>
      <c r="G51" s="160">
        <f>G50*'Fee Breakdown - AER'!$H$9</f>
        <v>12776.937989237846</v>
      </c>
      <c r="H51" s="160">
        <f>H50*'Fee Breakdown - AER'!$H$9</f>
        <v>12776.937989237846</v>
      </c>
      <c r="I51" s="161">
        <f>SUM(D51:H51)</f>
        <v>63884.689946189232</v>
      </c>
      <c r="J51" s="88"/>
      <c r="K51" s="88"/>
      <c r="L51" s="47"/>
      <c r="M51" s="47"/>
      <c r="N51" s="47"/>
      <c r="O51" s="47"/>
      <c r="P51" s="47"/>
      <c r="Q51" s="47"/>
      <c r="R51" s="47"/>
      <c r="S51" s="47"/>
      <c r="T51" s="47"/>
      <c r="U51" s="47"/>
      <c r="V51" s="47"/>
      <c r="W51" s="47"/>
      <c r="X51" s="47"/>
      <c r="Y51" s="47"/>
      <c r="Z51" s="47"/>
      <c r="AA51" s="47"/>
      <c r="AB51" s="47"/>
      <c r="AC51" s="47"/>
      <c r="AD51" s="47"/>
      <c r="AE51" s="47"/>
      <c r="AF51" s="47"/>
      <c r="AG51" s="47"/>
      <c r="AH51" s="47"/>
    </row>
    <row r="52" spans="1:45" s="17" customFormat="1">
      <c r="A52" s="13"/>
      <c r="B52" s="75"/>
      <c r="C52" s="79"/>
      <c r="D52" s="78"/>
      <c r="E52" s="78"/>
      <c r="F52" s="78"/>
      <c r="G52" s="78"/>
      <c r="H52" s="78"/>
      <c r="I52" s="80"/>
      <c r="J52" s="13"/>
      <c r="K52" s="47"/>
      <c r="L52" s="47"/>
      <c r="M52" s="47"/>
      <c r="N52" s="47"/>
      <c r="O52" s="47"/>
      <c r="P52" s="47"/>
      <c r="Q52" s="47"/>
      <c r="R52" s="13"/>
      <c r="S52" s="13"/>
      <c r="T52" s="13"/>
      <c r="U52" s="13"/>
      <c r="V52" s="13"/>
      <c r="W52" s="13"/>
      <c r="X52" s="13"/>
      <c r="Y52" s="13"/>
      <c r="Z52" s="13"/>
      <c r="AA52" s="13"/>
      <c r="AB52" s="13"/>
      <c r="AC52" s="13"/>
      <c r="AD52" s="13"/>
      <c r="AE52" s="13"/>
      <c r="AF52" s="13"/>
      <c r="AG52" s="13"/>
      <c r="AH52" s="13"/>
    </row>
    <row r="53" spans="1:45" s="17" customFormat="1">
      <c r="A53" s="13"/>
      <c r="B53" s="81"/>
      <c r="C53" s="79"/>
      <c r="D53" s="82"/>
      <c r="E53" s="82"/>
      <c r="F53" s="82"/>
      <c r="G53" s="82"/>
      <c r="H53" s="82"/>
      <c r="I53" s="82"/>
      <c r="J53" s="13"/>
      <c r="K53" s="47"/>
      <c r="L53" s="47"/>
      <c r="M53" s="47"/>
      <c r="N53" s="47"/>
      <c r="O53" s="47"/>
      <c r="P53" s="47"/>
      <c r="Q53" s="47"/>
      <c r="R53" s="13"/>
      <c r="S53" s="13"/>
      <c r="T53" s="13"/>
      <c r="U53" s="13"/>
      <c r="V53" s="13"/>
      <c r="W53" s="13"/>
      <c r="X53" s="13"/>
      <c r="Y53" s="13"/>
      <c r="Z53" s="13"/>
      <c r="AA53" s="13"/>
      <c r="AB53" s="13"/>
      <c r="AC53" s="13"/>
      <c r="AD53" s="13"/>
      <c r="AE53" s="13"/>
      <c r="AF53" s="13"/>
      <c r="AG53" s="13"/>
      <c r="AH53" s="13"/>
    </row>
    <row r="54" spans="1:45" s="17" customFormat="1">
      <c r="A54" s="13"/>
      <c r="B54" s="84"/>
      <c r="C54" s="79"/>
      <c r="D54" s="82"/>
      <c r="E54" s="82"/>
      <c r="F54" s="82"/>
      <c r="G54" s="82"/>
      <c r="H54" s="82"/>
      <c r="I54" s="82"/>
      <c r="J54" s="13"/>
      <c r="K54" s="47"/>
      <c r="L54" s="47"/>
      <c r="M54" s="47"/>
      <c r="N54" s="47"/>
      <c r="O54" s="47"/>
      <c r="P54" s="47"/>
      <c r="Q54" s="47"/>
      <c r="R54" s="13"/>
      <c r="S54" s="13"/>
      <c r="T54" s="13"/>
      <c r="U54" s="13"/>
      <c r="V54" s="13"/>
      <c r="W54" s="13"/>
      <c r="X54" s="13"/>
      <c r="Y54" s="13"/>
      <c r="Z54" s="13"/>
      <c r="AA54" s="13"/>
      <c r="AB54" s="13"/>
      <c r="AC54" s="13"/>
      <c r="AD54" s="13"/>
      <c r="AE54" s="13"/>
      <c r="AF54" s="13"/>
      <c r="AG54" s="13"/>
      <c r="AH54" s="13"/>
    </row>
    <row r="55" spans="1:45" s="17" customFormat="1">
      <c r="A55" s="13"/>
      <c r="B55" s="72" t="s">
        <v>75</v>
      </c>
      <c r="C55" s="73"/>
      <c r="D55" s="74"/>
      <c r="E55" s="74"/>
      <c r="F55" s="74"/>
      <c r="G55" s="74"/>
      <c r="H55" s="74"/>
      <c r="I55" s="74"/>
      <c r="J55" s="13"/>
      <c r="K55" s="47"/>
      <c r="L55" s="47"/>
      <c r="M55" s="47"/>
      <c r="N55" s="47"/>
      <c r="O55" s="47"/>
      <c r="P55" s="47"/>
      <c r="Q55" s="47"/>
      <c r="R55" s="13"/>
      <c r="S55" s="13"/>
      <c r="T55" s="13"/>
      <c r="U55" s="13"/>
      <c r="V55" s="13"/>
      <c r="W55" s="13"/>
      <c r="X55" s="13"/>
      <c r="Y55" s="13"/>
      <c r="Z55" s="13"/>
      <c r="AA55" s="13"/>
      <c r="AB55" s="13"/>
      <c r="AC55" s="13"/>
      <c r="AD55" s="13"/>
      <c r="AE55" s="13"/>
      <c r="AF55" s="13"/>
      <c r="AG55" s="13"/>
      <c r="AH55" s="13"/>
    </row>
    <row r="56" spans="1:45" s="8" customFormat="1">
      <c r="B56" s="75" t="s">
        <v>72</v>
      </c>
      <c r="C56" s="76"/>
      <c r="D56" s="83">
        <v>20</v>
      </c>
      <c r="E56" s="83">
        <v>20</v>
      </c>
      <c r="F56" s="83">
        <v>20</v>
      </c>
      <c r="G56" s="83">
        <v>20</v>
      </c>
      <c r="H56" s="83">
        <v>20</v>
      </c>
      <c r="I56" s="77">
        <f>SUM(D56:H56)</f>
        <v>100</v>
      </c>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row>
    <row r="57" spans="1:45" s="8" customFormat="1">
      <c r="A57" s="13"/>
      <c r="B57" s="75" t="s">
        <v>268</v>
      </c>
      <c r="C57" s="76"/>
      <c r="D57" s="160">
        <f>D56*'Fee Breakdown - AER'!$H$19</f>
        <v>21983.575195695139</v>
      </c>
      <c r="E57" s="160">
        <f>E56*'Fee Breakdown - AER'!$H$19</f>
        <v>21983.575195695139</v>
      </c>
      <c r="F57" s="160">
        <f>F56*'Fee Breakdown - AER'!$H$19</f>
        <v>21983.575195695139</v>
      </c>
      <c r="G57" s="160">
        <f>G56*'Fee Breakdown - AER'!$H$19</f>
        <v>21983.575195695139</v>
      </c>
      <c r="H57" s="160">
        <f>H56*'Fee Breakdown - AER'!$H$19</f>
        <v>21983.575195695139</v>
      </c>
      <c r="I57" s="160">
        <f>SUM(D57:H57)</f>
        <v>109917.8759784757</v>
      </c>
      <c r="J57" s="88"/>
      <c r="K57" s="88"/>
      <c r="L57" s="47"/>
      <c r="M57" s="47"/>
      <c r="N57" s="47"/>
      <c r="O57" s="47"/>
      <c r="P57" s="47"/>
      <c r="Q57" s="47"/>
      <c r="R57" s="47"/>
      <c r="S57" s="47"/>
      <c r="T57" s="47"/>
      <c r="U57" s="47"/>
      <c r="V57" s="47"/>
      <c r="W57" s="47"/>
      <c r="X57" s="47"/>
      <c r="Y57" s="47"/>
      <c r="Z57" s="47"/>
      <c r="AA57" s="47"/>
      <c r="AB57" s="47"/>
      <c r="AC57" s="47"/>
      <c r="AD57" s="47"/>
      <c r="AE57" s="47"/>
      <c r="AF57" s="47"/>
      <c r="AG57" s="47"/>
      <c r="AH57" s="47"/>
    </row>
    <row r="58" spans="1:45" s="17" customFormat="1">
      <c r="A58" s="13"/>
      <c r="B58" s="75"/>
      <c r="C58" s="79"/>
      <c r="D58" s="85"/>
      <c r="E58" s="85"/>
      <c r="F58" s="85"/>
      <c r="G58" s="85"/>
      <c r="H58" s="85"/>
      <c r="I58" s="85"/>
      <c r="J58" s="13"/>
      <c r="K58" s="88"/>
      <c r="L58" s="88"/>
      <c r="M58" s="47"/>
      <c r="N58" s="47"/>
      <c r="O58" s="47"/>
      <c r="P58" s="47"/>
      <c r="Q58" s="47"/>
      <c r="R58" s="13"/>
      <c r="S58" s="13"/>
      <c r="T58" s="13"/>
      <c r="U58" s="13"/>
      <c r="V58" s="13"/>
      <c r="W58" s="13"/>
      <c r="X58" s="13"/>
      <c r="Y58" s="13"/>
      <c r="Z58" s="13"/>
      <c r="AA58" s="13"/>
      <c r="AB58" s="13"/>
      <c r="AC58" s="13"/>
      <c r="AD58" s="13"/>
      <c r="AE58" s="13"/>
      <c r="AF58" s="13"/>
      <c r="AG58" s="13"/>
      <c r="AH58" s="13"/>
    </row>
    <row r="59" spans="1:45" s="17" customFormat="1">
      <c r="A59" s="13"/>
      <c r="B59" s="86"/>
      <c r="C59" s="79"/>
      <c r="D59" s="82"/>
      <c r="E59" s="82"/>
      <c r="F59" s="82"/>
      <c r="G59" s="82"/>
      <c r="H59" s="82"/>
      <c r="I59" s="82"/>
      <c r="J59" s="13"/>
      <c r="K59" s="47"/>
      <c r="L59" s="47"/>
      <c r="M59" s="47"/>
      <c r="N59" s="47"/>
      <c r="O59" s="47"/>
      <c r="P59" s="47"/>
      <c r="Q59" s="47"/>
      <c r="R59" s="13"/>
      <c r="S59" s="13"/>
      <c r="T59" s="13"/>
      <c r="U59" s="13"/>
      <c r="V59" s="13"/>
      <c r="W59" s="13"/>
      <c r="X59" s="13"/>
      <c r="Y59" s="13"/>
      <c r="Z59" s="13"/>
      <c r="AA59" s="13"/>
      <c r="AB59" s="13"/>
      <c r="AC59" s="13"/>
      <c r="AD59" s="13"/>
      <c r="AE59" s="13"/>
      <c r="AF59" s="13"/>
      <c r="AG59" s="13"/>
      <c r="AH59" s="13"/>
    </row>
    <row r="60" spans="1:45" s="47" customFormat="1"/>
    <row r="61" spans="1:45">
      <c r="A61" s="3"/>
      <c r="B61" s="54" t="s">
        <v>2</v>
      </c>
      <c r="C61" s="54"/>
      <c r="D61" s="54"/>
      <c r="E61" s="54"/>
      <c r="F61" s="54"/>
      <c r="G61" s="54"/>
      <c r="H61" s="54"/>
      <c r="I61" s="3"/>
      <c r="J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row>
    <row r="62" spans="1:45">
      <c r="A62" s="3"/>
      <c r="B62" s="156" t="s">
        <v>255</v>
      </c>
      <c r="C62" s="62"/>
      <c r="D62" s="62"/>
      <c r="E62" s="62"/>
      <c r="F62" s="62"/>
      <c r="G62" s="62"/>
      <c r="H62" s="62"/>
      <c r="I62" s="3"/>
      <c r="J62" s="3"/>
      <c r="R62" s="3"/>
      <c r="S62" s="3"/>
      <c r="T62" s="3"/>
      <c r="U62" s="3"/>
      <c r="V62" s="3"/>
      <c r="W62" s="3"/>
      <c r="X62" s="3"/>
      <c r="Y62" s="3"/>
      <c r="Z62" s="3"/>
      <c r="AA62" s="3"/>
      <c r="AB62" s="3"/>
      <c r="AC62" s="3"/>
      <c r="AD62" s="3"/>
      <c r="AE62" s="3"/>
      <c r="AF62" s="3"/>
      <c r="AG62" s="3"/>
      <c r="AH62" s="3"/>
      <c r="AI62" s="3"/>
      <c r="AJ62" s="3"/>
      <c r="AK62" s="3"/>
      <c r="AL62" s="3"/>
      <c r="AM62" s="3"/>
      <c r="AN62" s="3"/>
      <c r="AO62" s="3"/>
      <c r="AP62" s="3"/>
      <c r="AQ62" s="3"/>
      <c r="AR62" s="3"/>
      <c r="AS62" s="3"/>
    </row>
    <row r="63" spans="1:45">
      <c r="A63" s="3"/>
      <c r="B63" s="67"/>
      <c r="C63" s="62"/>
      <c r="D63" s="62"/>
      <c r="E63" s="62"/>
      <c r="F63" s="62"/>
      <c r="G63" s="62"/>
      <c r="H63" s="62"/>
      <c r="I63" s="3"/>
      <c r="J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row>
    <row r="64" spans="1:45">
      <c r="A64" s="3"/>
      <c r="B64" s="67"/>
      <c r="C64" s="62"/>
      <c r="D64" s="62"/>
      <c r="E64" s="62"/>
      <c r="F64" s="62"/>
      <c r="G64" s="62"/>
      <c r="H64" s="62"/>
      <c r="I64" s="3"/>
      <c r="J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row>
    <row r="65" spans="1:45">
      <c r="A65" s="3"/>
      <c r="B65" s="47"/>
      <c r="C65" s="47"/>
      <c r="D65" s="47"/>
      <c r="E65" s="47"/>
      <c r="F65" s="47"/>
      <c r="G65" s="47"/>
      <c r="H65" s="47"/>
      <c r="I65" s="3"/>
      <c r="J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row>
    <row r="66" spans="1:45">
      <c r="A66" s="3"/>
      <c r="B66" s="47"/>
      <c r="C66" s="47"/>
      <c r="D66" s="47"/>
      <c r="E66" s="157"/>
      <c r="F66" s="157"/>
      <c r="G66" s="157"/>
      <c r="H66" s="157"/>
      <c r="I66" s="3"/>
      <c r="J66" s="3"/>
      <c r="R66" s="3"/>
      <c r="S66" s="3"/>
      <c r="T66" s="3"/>
      <c r="U66" s="3"/>
      <c r="V66" s="3"/>
      <c r="W66" s="3"/>
      <c r="X66" s="3"/>
      <c r="Y66" s="3"/>
      <c r="Z66" s="3"/>
      <c r="AA66" s="3"/>
      <c r="AB66" s="3"/>
      <c r="AC66" s="3"/>
      <c r="AD66" s="3"/>
      <c r="AE66" s="3"/>
      <c r="AF66" s="3"/>
      <c r="AG66" s="3"/>
      <c r="AH66" s="3"/>
      <c r="AI66" s="3"/>
      <c r="AJ66" s="3"/>
      <c r="AK66" s="3"/>
      <c r="AL66" s="3"/>
      <c r="AM66" s="3"/>
      <c r="AN66" s="3"/>
      <c r="AO66" s="3"/>
      <c r="AP66" s="3"/>
      <c r="AQ66" s="3"/>
      <c r="AR66" s="3"/>
      <c r="AS66" s="3"/>
    </row>
    <row r="67" spans="1:45">
      <c r="A67" s="3"/>
      <c r="B67" s="14" t="s">
        <v>40</v>
      </c>
      <c r="C67" s="14"/>
      <c r="D67" s="14"/>
      <c r="E67" s="14"/>
      <c r="F67" s="15"/>
      <c r="G67" s="15"/>
      <c r="H67" s="15"/>
      <c r="I67" s="3"/>
      <c r="J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row>
    <row r="68" spans="1:45">
      <c r="A68" s="3"/>
      <c r="B68" s="18"/>
      <c r="C68" s="13"/>
      <c r="D68" s="13"/>
      <c r="E68" s="13"/>
      <c r="F68" s="13"/>
      <c r="G68" s="13"/>
      <c r="H68" s="13"/>
      <c r="I68" s="3"/>
      <c r="J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row>
    <row r="69" spans="1:45">
      <c r="A69" s="3"/>
      <c r="B69" s="19" t="s">
        <v>256</v>
      </c>
      <c r="C69" s="20" t="s">
        <v>7</v>
      </c>
      <c r="D69" s="1" t="s">
        <v>42</v>
      </c>
      <c r="E69" s="1" t="s">
        <v>43</v>
      </c>
      <c r="F69" s="1" t="s">
        <v>44</v>
      </c>
      <c r="G69" s="1" t="s">
        <v>45</v>
      </c>
      <c r="H69" s="1" t="s">
        <v>46</v>
      </c>
      <c r="I69" s="3"/>
      <c r="J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c r="AS69" s="3"/>
    </row>
    <row r="70" spans="1:45">
      <c r="A70" s="3"/>
      <c r="B70" s="17" t="s">
        <v>47</v>
      </c>
      <c r="C70" s="158">
        <f>'Input Data - AER'!G13</f>
        <v>1</v>
      </c>
      <c r="D70" s="245">
        <f>1+(2.42487465753967/100)</f>
        <v>1.0242487465753967</v>
      </c>
      <c r="E70" s="158">
        <f>'Input Data - AER'!I13</f>
        <v>1.0743613340871667</v>
      </c>
      <c r="F70" s="158">
        <f>'Input Data - AER'!J13</f>
        <v>1.120351487527024</v>
      </c>
      <c r="G70" s="158">
        <f>'Input Data - AER'!K13</f>
        <v>1.168212602798139</v>
      </c>
      <c r="H70" s="158">
        <f>'Input Data - AER'!L13</f>
        <v>1.2133834053540671</v>
      </c>
      <c r="I70" s="3"/>
      <c r="J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row>
    <row r="71" spans="1:45">
      <c r="A71" s="3"/>
      <c r="B71" s="17" t="s">
        <v>48</v>
      </c>
      <c r="C71" s="158">
        <f>'Input Data - AER'!G14</f>
        <v>1</v>
      </c>
      <c r="D71" s="246">
        <f>'Input Data - AER'!H14</f>
        <v>1.0249999999999999</v>
      </c>
      <c r="E71" s="158">
        <f>'Input Data - AER'!I14</f>
        <v>1.0506249999999999</v>
      </c>
      <c r="F71" s="158">
        <f>'Input Data - AER'!J14</f>
        <v>1.0768906249999999</v>
      </c>
      <c r="G71" s="158">
        <f>'Input Data - AER'!K14</f>
        <v>1.1038128906249998</v>
      </c>
      <c r="H71" s="158">
        <f>'Input Data - AER'!L14</f>
        <v>1.1314082128906247</v>
      </c>
      <c r="I71" s="3"/>
      <c r="J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row>
    <row r="72" spans="1:45">
      <c r="A72" s="3"/>
      <c r="B72" s="17" t="s">
        <v>49</v>
      </c>
      <c r="C72" s="158">
        <f>'Input Data - AER'!G15</f>
        <v>1</v>
      </c>
      <c r="D72" s="246">
        <f>'Input Data - AER'!H15</f>
        <v>1.008790770724852</v>
      </c>
      <c r="E72" s="158">
        <f>'Input Data - AER'!I15</f>
        <v>1.0225925844970059</v>
      </c>
      <c r="F72" s="158">
        <f>'Input Data - AER'!J15</f>
        <v>1.0403577313406587</v>
      </c>
      <c r="G72" s="158">
        <f>'Input Data - AER'!K15</f>
        <v>1.058342960768174</v>
      </c>
      <c r="H72" s="158">
        <f>'Input Data - AER'!L15</f>
        <v>1.072454125336429</v>
      </c>
      <c r="I72" s="3"/>
      <c r="J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row>
    <row r="73" spans="1:45">
      <c r="A73" s="3"/>
      <c r="B73" s="13"/>
      <c r="C73" s="13"/>
      <c r="D73" s="13"/>
      <c r="E73" s="104"/>
      <c r="F73" s="104"/>
      <c r="G73" s="104"/>
      <c r="H73" s="104"/>
      <c r="I73" s="3"/>
      <c r="J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row>
    <row r="74" spans="1:45">
      <c r="A74" s="3"/>
      <c r="B74" s="14" t="s">
        <v>257</v>
      </c>
      <c r="C74" s="14"/>
      <c r="D74" s="14"/>
      <c r="E74" s="14"/>
      <c r="F74" s="15"/>
      <c r="G74" s="15"/>
      <c r="H74" s="15"/>
      <c r="I74" s="3"/>
      <c r="J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row>
    <row r="75" spans="1:45">
      <c r="A75" s="3"/>
      <c r="B75" s="47"/>
      <c r="C75" s="47"/>
      <c r="D75" s="47"/>
      <c r="E75" s="47"/>
      <c r="F75" s="47"/>
      <c r="G75" s="47"/>
      <c r="H75" s="47"/>
      <c r="I75" s="3"/>
      <c r="J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row>
    <row r="76" spans="1:45">
      <c r="A76" s="3"/>
      <c r="B76" s="19" t="s">
        <v>256</v>
      </c>
      <c r="C76" s="20" t="s">
        <v>258</v>
      </c>
      <c r="D76" s="1" t="s">
        <v>259</v>
      </c>
      <c r="E76" s="20" t="s">
        <v>260</v>
      </c>
      <c r="F76" s="1" t="s">
        <v>261</v>
      </c>
      <c r="G76" s="1" t="s">
        <v>262</v>
      </c>
      <c r="H76" s="1" t="s">
        <v>263</v>
      </c>
      <c r="I76" s="3"/>
      <c r="J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row>
    <row r="77" spans="1:45">
      <c r="A77" s="3"/>
      <c r="B77" s="17" t="s">
        <v>264</v>
      </c>
      <c r="C77" s="159"/>
      <c r="D77" s="159">
        <v>1</v>
      </c>
      <c r="E77" s="159">
        <f>D77*(1+E79)*(1-E78)</f>
        <v>1.0353329951690822</v>
      </c>
      <c r="F77" s="159">
        <f t="shared" ref="F77:G77" si="1">E77*(1+F79)*(1-F78)</f>
        <v>1.0621947743913041</v>
      </c>
      <c r="G77" s="159">
        <f t="shared" si="1"/>
        <v>1.0876998293290692</v>
      </c>
      <c r="H77" s="159">
        <f>G77*(1+H80)*(1-H78)</f>
        <v>1.1210931117784642</v>
      </c>
      <c r="I77" s="3"/>
      <c r="J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row>
    <row r="78" spans="1:45">
      <c r="A78" s="3"/>
      <c r="B78" s="17" t="s">
        <v>265</v>
      </c>
      <c r="C78" s="159"/>
      <c r="D78" s="159"/>
      <c r="E78" s="159">
        <f>-'Input Data - AER'!D19</f>
        <v>-1.0200000000000001E-2</v>
      </c>
      <c r="F78" s="159">
        <f>-'Input Data - AER'!E19</f>
        <v>-1.0699999999999999E-2</v>
      </c>
      <c r="G78" s="159">
        <f>-'Input Data - AER'!F19</f>
        <v>-1.11E-2</v>
      </c>
      <c r="H78" s="159">
        <f>-'Input Data - AER'!G19</f>
        <v>-1.0999999999999999E-2</v>
      </c>
      <c r="I78" s="3"/>
      <c r="J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row>
    <row r="79" spans="1:45">
      <c r="A79" s="3"/>
      <c r="B79" s="17" t="s">
        <v>266</v>
      </c>
      <c r="C79" s="159">
        <v>1.76278015613196E-2</v>
      </c>
      <c r="D79" s="159">
        <f>'Input Data - AER'!C18</f>
        <v>2.4498886414253906E-2</v>
      </c>
      <c r="E79" s="159">
        <f>'Input Data - AER'!D18</f>
        <v>2.4879227053140163E-2</v>
      </c>
      <c r="F79" s="159">
        <f>'Input Data - AER'!E18</f>
        <v>1.5083667216591934E-2</v>
      </c>
      <c r="G79" s="159">
        <f>'Input Data - AER'!F18</f>
        <v>1.2769909449732886E-2</v>
      </c>
      <c r="H79" s="158"/>
      <c r="I79" s="3"/>
      <c r="J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row>
    <row r="80" spans="1:45">
      <c r="A80" s="3"/>
      <c r="B80" s="17" t="s">
        <v>267</v>
      </c>
      <c r="C80" s="159"/>
      <c r="D80" s="159"/>
      <c r="E80" s="159"/>
      <c r="F80" s="159"/>
      <c r="G80" s="158"/>
      <c r="H80" s="158">
        <f>'Input Data - AER'!G18</f>
        <v>1.9486474094452033E-2</v>
      </c>
      <c r="I80" s="3"/>
      <c r="J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row>
    <row r="81" spans="1:45">
      <c r="A81" s="3"/>
      <c r="B81" s="3"/>
      <c r="C81" s="3"/>
      <c r="D81" s="3"/>
      <c r="E81" s="3"/>
      <c r="F81" s="3"/>
      <c r="G81" s="3"/>
      <c r="H81" s="3"/>
      <c r="I81" s="3"/>
      <c r="J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row>
    <row r="82" spans="1:45">
      <c r="A82" s="3"/>
      <c r="B82" s="3"/>
      <c r="C82" s="3"/>
      <c r="D82" s="3"/>
      <c r="E82" s="3"/>
      <c r="F82" s="3"/>
      <c r="G82" s="3"/>
      <c r="H82" s="3"/>
      <c r="I82" s="3"/>
      <c r="J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row>
    <row r="83" spans="1:45">
      <c r="A83" s="3"/>
      <c r="B83" s="3"/>
      <c r="C83" s="3"/>
      <c r="D83" s="3"/>
      <c r="E83" s="3"/>
      <c r="F83" s="3"/>
      <c r="G83" s="3"/>
      <c r="H83" s="3"/>
      <c r="I83" s="3"/>
      <c r="J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row>
    <row r="84" spans="1:45">
      <c r="A84" s="3"/>
      <c r="B84" s="3"/>
      <c r="C84" s="3"/>
      <c r="D84" s="3"/>
      <c r="E84" s="3"/>
      <c r="F84" s="3"/>
      <c r="G84" s="3"/>
      <c r="H84" s="3"/>
      <c r="I84" s="3"/>
      <c r="J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row>
    <row r="85" spans="1:45">
      <c r="A85" s="3"/>
      <c r="B85" s="3"/>
      <c r="C85" s="3"/>
      <c r="D85" s="3"/>
      <c r="E85" s="3"/>
      <c r="F85" s="3"/>
      <c r="G85" s="3"/>
      <c r="H85" s="3"/>
      <c r="I85" s="3"/>
      <c r="J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row>
    <row r="86" spans="1:45" hidden="1">
      <c r="A86" s="3"/>
      <c r="B86" s="3"/>
      <c r="C86" s="3"/>
      <c r="D86" s="3"/>
      <c r="E86" s="3"/>
      <c r="F86" s="3"/>
      <c r="G86" s="3"/>
      <c r="H86" s="3"/>
      <c r="I86" s="3"/>
      <c r="J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row>
    <row r="87" spans="1:45" hidden="1">
      <c r="A87" s="3"/>
      <c r="B87" s="3"/>
      <c r="C87" s="3"/>
      <c r="D87" s="3"/>
      <c r="E87" s="3"/>
      <c r="F87" s="3"/>
      <c r="G87" s="3"/>
      <c r="H87" s="3"/>
      <c r="I87" s="3"/>
      <c r="J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row>
    <row r="88" spans="1:45" s="3" customFormat="1" hidden="1"/>
    <row r="89" spans="1:45" s="3" customFormat="1" hidden="1"/>
    <row r="90" spans="1:45" s="3" customFormat="1" hidden="1"/>
    <row r="91" spans="1:45" s="3" customFormat="1" hidden="1"/>
    <row r="92" spans="1:45" s="3" customFormat="1" hidden="1"/>
    <row r="93" spans="1:45" s="3" customFormat="1" hidden="1"/>
    <row r="94" spans="1:45" s="3" customFormat="1" hidden="1"/>
    <row r="95" spans="1:45" s="3" customFormat="1" hidden="1"/>
    <row r="96" spans="1:45" s="3" customFormat="1" hidden="1"/>
    <row r="97" s="3" customFormat="1" hidden="1"/>
    <row r="98" s="3" customFormat="1" hidden="1"/>
    <row r="99" s="3" customFormat="1" hidden="1"/>
    <row r="100" s="3" customFormat="1" hidden="1"/>
    <row r="101" s="3" customFormat="1" hidden="1"/>
    <row r="102" s="3" customFormat="1" hidden="1"/>
    <row r="103" s="3" customFormat="1" hidden="1"/>
    <row r="104" s="3" customFormat="1" hidden="1"/>
    <row r="105" s="3" customFormat="1" hidden="1"/>
    <row r="106" s="3" customFormat="1" hidden="1"/>
    <row r="107" s="3" customFormat="1" hidden="1"/>
    <row r="108" s="3" customFormat="1" hidden="1"/>
    <row r="109" s="3" customFormat="1" hidden="1"/>
    <row r="110" s="3" customFormat="1" hidden="1"/>
    <row r="111" s="3" customFormat="1" hidden="1"/>
    <row r="112" s="3" customFormat="1" hidden="1"/>
    <row r="113" s="3" customFormat="1" hidden="1"/>
    <row r="114" s="3" customFormat="1" hidden="1"/>
    <row r="115" s="3" customFormat="1" hidden="1"/>
    <row r="116" s="3" customFormat="1" hidden="1"/>
    <row r="117" s="3" customFormat="1" hidden="1"/>
    <row r="118" s="3" customFormat="1" hidden="1"/>
    <row r="119" s="3" customFormat="1" hidden="1"/>
  </sheetData>
  <mergeCells count="4">
    <mergeCell ref="C11:C12"/>
    <mergeCell ref="J11:J12"/>
    <mergeCell ref="B25:G25"/>
    <mergeCell ref="B30:G30"/>
  </mergeCell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CN238"/>
  <sheetViews>
    <sheetView zoomScale="80" zoomScaleNormal="80" workbookViewId="0">
      <selection activeCell="C4" sqref="C4"/>
    </sheetView>
  </sheetViews>
  <sheetFormatPr defaultColWidth="0" defaultRowHeight="15" customHeight="1" zeroHeight="1"/>
  <cols>
    <col min="1" max="1" width="2.44140625" style="3" customWidth="1"/>
    <col min="2" max="2" width="12.33203125" style="198" customWidth="1"/>
    <col min="3" max="3" width="5.6640625" style="198" customWidth="1"/>
    <col min="4" max="4" width="30.6640625" style="198" customWidth="1"/>
    <col min="5" max="8" width="15.6640625" style="198" customWidth="1"/>
    <col min="9" max="9" width="2.33203125" style="198" customWidth="1"/>
    <col min="10" max="12" width="15.6640625" style="198" customWidth="1"/>
    <col min="13" max="13" width="11.33203125" style="3" bestFit="1" customWidth="1"/>
    <col min="14" max="14" width="5.6640625" style="3" customWidth="1"/>
    <col min="15" max="15" width="30.6640625" style="3" hidden="1" customWidth="1"/>
    <col min="16" max="19" width="15.6640625" style="3" hidden="1" customWidth="1"/>
    <col min="20" max="20" width="2.33203125" style="3" hidden="1" customWidth="1"/>
    <col min="21" max="23" width="15.6640625" style="3" hidden="1" customWidth="1"/>
    <col min="24" max="92" width="0" style="3" hidden="1" customWidth="1"/>
    <col min="93" max="16384" width="9.109375" style="9" hidden="1"/>
  </cols>
  <sheetData>
    <row r="1" spans="1:92" ht="14.4">
      <c r="B1" s="7"/>
      <c r="C1" s="7"/>
      <c r="D1" s="7"/>
      <c r="E1" s="7"/>
      <c r="F1" s="7"/>
      <c r="G1" s="7"/>
      <c r="H1" s="7"/>
      <c r="I1" s="7"/>
      <c r="J1" s="7"/>
      <c r="K1" s="7"/>
      <c r="L1" s="7"/>
    </row>
    <row r="2" spans="1:92" s="11" customFormat="1" ht="21" customHeight="1">
      <c r="A2" s="93"/>
      <c r="B2" s="12" t="s">
        <v>56</v>
      </c>
      <c r="C2" s="12"/>
      <c r="D2" s="12"/>
      <c r="E2" s="12"/>
      <c r="F2" s="12"/>
      <c r="G2" s="12"/>
      <c r="H2" s="12"/>
      <c r="I2" s="12"/>
      <c r="J2" s="12"/>
      <c r="K2" s="12"/>
      <c r="L2" s="12"/>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row>
    <row r="3" spans="1:92" ht="14.4">
      <c r="B3" s="37" t="s">
        <v>0</v>
      </c>
      <c r="C3" s="258" t="str">
        <f>'AER Summary - AER'!C3</f>
        <v>ANS - Consultancy and review services</v>
      </c>
      <c r="D3" s="258"/>
      <c r="E3" s="258"/>
      <c r="F3" s="258"/>
      <c r="G3" s="258"/>
      <c r="H3" s="258"/>
      <c r="I3" s="258"/>
      <c r="J3" s="258"/>
      <c r="K3" s="258"/>
      <c r="L3" s="258"/>
    </row>
    <row r="4" spans="1:92" ht="14.4">
      <c r="B4" s="3"/>
      <c r="C4" s="3"/>
      <c r="D4" s="3"/>
      <c r="E4" s="3"/>
      <c r="F4" s="3"/>
      <c r="G4" s="3"/>
      <c r="H4" s="3"/>
      <c r="I4" s="3"/>
      <c r="J4" s="3"/>
      <c r="K4" s="3"/>
      <c r="L4" s="3"/>
    </row>
    <row r="5" spans="1:92" ht="14.4">
      <c r="B5" s="7"/>
      <c r="C5" s="7"/>
      <c r="D5" s="7"/>
      <c r="E5" s="7"/>
      <c r="F5" s="7"/>
      <c r="G5" s="7"/>
      <c r="H5" s="7"/>
      <c r="I5" s="7"/>
      <c r="J5" s="7"/>
      <c r="K5" s="7"/>
      <c r="L5" s="7"/>
    </row>
    <row r="6" spans="1:92" ht="14.4">
      <c r="A6" s="47"/>
      <c r="B6" s="38" t="s">
        <v>57</v>
      </c>
      <c r="C6" s="258" t="s">
        <v>78</v>
      </c>
      <c r="D6" s="258"/>
      <c r="E6" s="258"/>
      <c r="F6" s="258"/>
      <c r="G6" s="258"/>
      <c r="H6" s="258"/>
      <c r="I6" s="258"/>
      <c r="J6" s="258"/>
      <c r="K6" s="258"/>
      <c r="L6" s="258"/>
      <c r="M6" s="47"/>
    </row>
    <row r="7" spans="1:92" ht="28.8">
      <c r="A7" s="47"/>
      <c r="B7" s="39"/>
      <c r="C7" s="253" t="s">
        <v>58</v>
      </c>
      <c r="D7" s="254"/>
      <c r="E7" s="40" t="s">
        <v>59</v>
      </c>
      <c r="F7" s="40" t="s">
        <v>81</v>
      </c>
      <c r="G7" s="40" t="s">
        <v>60</v>
      </c>
      <c r="H7" s="40" t="s">
        <v>61</v>
      </c>
      <c r="I7" s="41"/>
      <c r="J7" s="42" t="s">
        <v>62</v>
      </c>
      <c r="K7" s="42" t="s">
        <v>13</v>
      </c>
      <c r="L7" s="42" t="s">
        <v>63</v>
      </c>
      <c r="M7" s="47"/>
    </row>
    <row r="8" spans="1:92" ht="14.4">
      <c r="A8" s="47"/>
      <c r="B8" s="39"/>
      <c r="C8" s="40" t="s">
        <v>76</v>
      </c>
      <c r="D8" s="199" t="str">
        <f>VLOOKUP($C8,'Input Data - AER'!$B$37:$L$42,2)</f>
        <v>Engineering manager</v>
      </c>
      <c r="E8" s="51">
        <f>VLOOKUP($C8,'Input Data - AER'!$B$37:$L$42,11)</f>
        <v>255.53875978475691</v>
      </c>
      <c r="F8" s="94">
        <v>1</v>
      </c>
      <c r="G8" s="50">
        <v>10</v>
      </c>
      <c r="H8" s="199">
        <f>E8*F8*G8</f>
        <v>2555.3875978475689</v>
      </c>
      <c r="I8" s="41"/>
      <c r="J8" s="40">
        <f>VLOOKUP($C8,'Input Data - AER'!$B$37:$L$42,3)*$G8</f>
        <v>1042.6171875</v>
      </c>
      <c r="K8" s="199">
        <f>VLOOKUP($C8,'Input Data - AER'!$B$37:$L$42,6)*$G8</f>
        <v>544.58007824383185</v>
      </c>
      <c r="L8" s="199">
        <f>VLOOKUP($C8,'Input Data - AER'!$B$37:$L$42,8)*$G8</f>
        <v>968.19033210373732</v>
      </c>
      <c r="M8" s="47"/>
    </row>
    <row r="9" spans="1:92" ht="14.4">
      <c r="A9" s="47"/>
      <c r="B9" s="43"/>
      <c r="C9" s="44"/>
      <c r="D9" s="44"/>
      <c r="E9" s="44"/>
      <c r="F9" s="44"/>
      <c r="G9" s="45" t="s">
        <v>64</v>
      </c>
      <c r="H9" s="46">
        <f>SUM(H8:H8)</f>
        <v>2555.3875978475689</v>
      </c>
      <c r="I9" s="43"/>
      <c r="J9" s="46">
        <f>SUM(J8:J8)</f>
        <v>1042.6171875</v>
      </c>
      <c r="K9" s="46">
        <f>SUM(K8:K8)</f>
        <v>544.58007824383185</v>
      </c>
      <c r="L9" s="46">
        <f>SUM(L8:L8)</f>
        <v>968.19033210373732</v>
      </c>
      <c r="M9" s="47"/>
    </row>
    <row r="10" spans="1:92" s="3" customFormat="1" ht="14.4">
      <c r="A10" s="47"/>
      <c r="B10" s="7"/>
      <c r="C10" s="7"/>
      <c r="D10" s="7"/>
      <c r="E10" s="7"/>
      <c r="F10" s="7"/>
      <c r="G10" s="7"/>
      <c r="H10" s="7"/>
      <c r="I10" s="7"/>
      <c r="J10" s="7"/>
      <c r="K10" s="7"/>
      <c r="L10" s="7"/>
      <c r="M10" s="47"/>
    </row>
    <row r="11" spans="1:92" ht="14.4">
      <c r="A11" s="47"/>
      <c r="B11" s="255" t="s">
        <v>2</v>
      </c>
      <c r="C11" s="255"/>
      <c r="D11" s="255"/>
      <c r="E11" s="255"/>
      <c r="F11" s="255"/>
      <c r="G11" s="255"/>
      <c r="H11" s="255"/>
      <c r="I11" s="255"/>
      <c r="J11" s="255"/>
      <c r="K11" s="255"/>
      <c r="L11" s="255"/>
      <c r="M11" s="47"/>
    </row>
    <row r="12" spans="1:92" ht="15" customHeight="1">
      <c r="A12" s="47"/>
      <c r="B12" s="256" t="s">
        <v>334</v>
      </c>
      <c r="C12" s="257"/>
      <c r="D12" s="257"/>
      <c r="E12" s="257"/>
      <c r="F12" s="257"/>
      <c r="G12" s="257"/>
      <c r="H12" s="257"/>
      <c r="I12" s="257"/>
      <c r="J12" s="257"/>
      <c r="K12" s="257"/>
      <c r="L12" s="257"/>
      <c r="M12" s="47"/>
    </row>
    <row r="13" spans="1:92" ht="14.4">
      <c r="A13" s="47"/>
      <c r="B13" s="47"/>
      <c r="C13" s="47"/>
      <c r="D13" s="47"/>
      <c r="E13" s="47"/>
      <c r="F13" s="47"/>
      <c r="G13" s="47"/>
      <c r="H13" s="47"/>
      <c r="I13" s="47"/>
      <c r="J13" s="47"/>
      <c r="K13" s="47"/>
      <c r="L13" s="47"/>
      <c r="M13" s="47"/>
    </row>
    <row r="14" spans="1:92" ht="14.4">
      <c r="A14" s="47"/>
      <c r="B14" s="47"/>
      <c r="C14" s="47"/>
      <c r="D14" s="47"/>
      <c r="E14" s="47"/>
      <c r="F14" s="47"/>
      <c r="G14" s="47"/>
      <c r="H14" s="47"/>
      <c r="I14" s="47"/>
      <c r="J14" s="47"/>
      <c r="K14" s="47"/>
      <c r="L14" s="47"/>
      <c r="M14" s="47"/>
    </row>
    <row r="15" spans="1:92" ht="14.4">
      <c r="B15" s="38" t="s">
        <v>57</v>
      </c>
      <c r="C15" s="258" t="s">
        <v>74</v>
      </c>
      <c r="D15" s="258"/>
      <c r="E15" s="258"/>
      <c r="F15" s="258"/>
      <c r="G15" s="258"/>
      <c r="H15" s="258"/>
      <c r="I15" s="258"/>
      <c r="J15" s="258"/>
      <c r="K15" s="258"/>
      <c r="L15" s="258"/>
    </row>
    <row r="16" spans="1:92" ht="28.8">
      <c r="B16" s="39"/>
      <c r="C16" s="253" t="s">
        <v>58</v>
      </c>
      <c r="D16" s="254"/>
      <c r="E16" s="40" t="s">
        <v>59</v>
      </c>
      <c r="F16" s="40" t="s">
        <v>81</v>
      </c>
      <c r="G16" s="40" t="s">
        <v>60</v>
      </c>
      <c r="H16" s="40" t="s">
        <v>61</v>
      </c>
      <c r="I16" s="41"/>
      <c r="J16" s="42" t="s">
        <v>62</v>
      </c>
      <c r="K16" s="42" t="s">
        <v>13</v>
      </c>
      <c r="L16" s="42" t="s">
        <v>63</v>
      </c>
    </row>
    <row r="17" spans="2:12" ht="14.4">
      <c r="B17" s="39"/>
      <c r="C17" s="40" t="s">
        <v>24</v>
      </c>
      <c r="D17" s="199" t="str">
        <f>VLOOKUP($C17,'Input Data - AER'!$B$37:$L$42,2)</f>
        <v>Senior Engineer</v>
      </c>
      <c r="E17" s="51">
        <f>VLOOKUP($C17,'Input Data - AER'!$B$37:$L$42,11)</f>
        <v>210.91</v>
      </c>
      <c r="F17" s="94">
        <v>1</v>
      </c>
      <c r="G17" s="50">
        <v>4</v>
      </c>
      <c r="H17" s="199">
        <f>E17*F17*G17</f>
        <v>843.64</v>
      </c>
      <c r="I17" s="41"/>
      <c r="J17" s="40">
        <f>VLOOKUP($C17,'Input Data - AER'!$B$37:$L$42,3)*$G17</f>
        <v>367.71854066333634</v>
      </c>
      <c r="K17" s="199">
        <f>VLOOKUP($C17,'Input Data - AER'!$B$37:$L$42,6)*$G17</f>
        <v>192.06684298607669</v>
      </c>
      <c r="L17" s="199">
        <f>VLOOKUP($C17,'Input Data - AER'!$B$37:$L$42,8)*$G17</f>
        <v>386.25191471809501</v>
      </c>
    </row>
    <row r="18" spans="2:12" ht="14.4">
      <c r="B18" s="39"/>
      <c r="C18" s="40" t="s">
        <v>76</v>
      </c>
      <c r="D18" s="199" t="str">
        <f>VLOOKUP($C18,'Input Data - AER'!$B$37:$L$42,2)</f>
        <v>Engineering manager</v>
      </c>
      <c r="E18" s="51">
        <f>VLOOKUP($C18,'Input Data - AER'!$B$37:$L$42,11)</f>
        <v>255.53875978475691</v>
      </c>
      <c r="F18" s="94">
        <v>1</v>
      </c>
      <c r="G18" s="50">
        <v>1</v>
      </c>
      <c r="H18" s="199">
        <f>E18*F18*G18</f>
        <v>255.53875978475691</v>
      </c>
      <c r="I18" s="41"/>
      <c r="J18" s="40">
        <f>VLOOKUP($C18,'Input Data - AER'!$B$37:$L$42,3)*$G18</f>
        <v>104.26171875</v>
      </c>
      <c r="K18" s="199">
        <f>VLOOKUP($C18,'Input Data - AER'!$B$37:$L$42,6)*$G18</f>
        <v>54.458007824383188</v>
      </c>
      <c r="L18" s="199">
        <f>VLOOKUP($C18,'Input Data - AER'!$B$37:$L$42,8)*$G18</f>
        <v>96.819033210373732</v>
      </c>
    </row>
    <row r="19" spans="2:12" ht="14.4">
      <c r="B19" s="43"/>
      <c r="C19" s="44"/>
      <c r="D19" s="44"/>
      <c r="E19" s="44"/>
      <c r="F19" s="44"/>
      <c r="G19" s="45" t="s">
        <v>64</v>
      </c>
      <c r="H19" s="46">
        <f>SUM(H17:H18)</f>
        <v>1099.1787597847569</v>
      </c>
      <c r="I19" s="43"/>
      <c r="J19" s="46">
        <f>SUM(J17:J18)</f>
        <v>471.98025941333634</v>
      </c>
      <c r="K19" s="46">
        <f t="shared" ref="K19:L19" si="0">SUM(K17:K18)</f>
        <v>246.5248508104599</v>
      </c>
      <c r="L19" s="46">
        <f t="shared" si="0"/>
        <v>483.07094792846874</v>
      </c>
    </row>
    <row r="20" spans="2:12" ht="14.4">
      <c r="B20" s="3"/>
      <c r="C20" s="3"/>
      <c r="D20" s="3"/>
      <c r="E20" s="3"/>
      <c r="F20" s="3"/>
      <c r="G20" s="3"/>
      <c r="H20" s="3"/>
      <c r="I20" s="3"/>
      <c r="J20" s="3"/>
      <c r="K20" s="3"/>
      <c r="L20" s="3"/>
    </row>
    <row r="21" spans="2:12" ht="14.4">
      <c r="B21" s="7"/>
      <c r="C21" s="7"/>
      <c r="D21" s="7"/>
      <c r="E21" s="7"/>
      <c r="F21" s="7"/>
      <c r="G21" s="7"/>
      <c r="H21" s="7"/>
      <c r="I21" s="7"/>
      <c r="J21" s="7"/>
      <c r="K21" s="7"/>
      <c r="L21" s="7"/>
    </row>
    <row r="22" spans="2:12" ht="14.4">
      <c r="B22" s="255" t="s">
        <v>2</v>
      </c>
      <c r="C22" s="255"/>
      <c r="D22" s="255"/>
      <c r="E22" s="255"/>
      <c r="F22" s="255"/>
      <c r="G22" s="255"/>
      <c r="H22" s="255"/>
      <c r="I22" s="255"/>
      <c r="J22" s="255"/>
      <c r="K22" s="255"/>
      <c r="L22" s="255"/>
    </row>
    <row r="23" spans="2:12" ht="15" customHeight="1">
      <c r="B23" s="256" t="s">
        <v>334</v>
      </c>
      <c r="C23" s="257"/>
      <c r="D23" s="257"/>
      <c r="E23" s="257"/>
      <c r="F23" s="257"/>
      <c r="G23" s="257"/>
      <c r="H23" s="257"/>
      <c r="I23" s="257"/>
      <c r="J23" s="257"/>
      <c r="K23" s="257"/>
      <c r="L23" s="257"/>
    </row>
    <row r="24" spans="2:12" ht="14.4">
      <c r="B24" s="7"/>
      <c r="C24" s="7"/>
      <c r="D24" s="7"/>
      <c r="E24" s="7"/>
      <c r="F24" s="7"/>
      <c r="G24" s="7"/>
      <c r="H24" s="7"/>
      <c r="I24" s="7"/>
      <c r="J24" s="7"/>
      <c r="K24" s="7"/>
      <c r="L24" s="7"/>
    </row>
    <row r="25" spans="2:12" ht="14.4">
      <c r="B25" s="7"/>
      <c r="C25" s="7"/>
      <c r="D25" s="7"/>
      <c r="E25" s="7"/>
      <c r="F25" s="7"/>
      <c r="G25" s="7"/>
      <c r="H25" s="7"/>
      <c r="I25" s="7"/>
      <c r="J25" s="7"/>
      <c r="K25" s="7"/>
      <c r="L25" s="7"/>
    </row>
    <row r="26" spans="2:12" s="3" customFormat="1" ht="14.4">
      <c r="B26" s="7"/>
      <c r="C26" s="7"/>
      <c r="D26" s="7"/>
      <c r="E26" s="7"/>
      <c r="F26" s="7"/>
      <c r="G26" s="7"/>
      <c r="H26" s="7"/>
      <c r="I26" s="7"/>
      <c r="J26" s="7"/>
      <c r="K26" s="7"/>
      <c r="L26" s="7"/>
    </row>
    <row r="27" spans="2:12" s="3" customFormat="1" ht="14.4">
      <c r="B27" s="7"/>
      <c r="C27" s="7"/>
      <c r="D27" s="7"/>
      <c r="E27" s="7"/>
      <c r="F27" s="7"/>
      <c r="G27" s="7"/>
      <c r="H27" s="7"/>
      <c r="I27" s="7"/>
      <c r="J27" s="7"/>
      <c r="K27" s="7"/>
      <c r="L27" s="7"/>
    </row>
    <row r="28" spans="2:12" s="3" customFormat="1" ht="14.4">
      <c r="B28" s="7"/>
      <c r="C28" s="7"/>
      <c r="D28" s="7"/>
      <c r="E28" s="7"/>
      <c r="F28" s="7"/>
      <c r="G28" s="7"/>
      <c r="H28" s="7"/>
      <c r="I28" s="7"/>
      <c r="J28" s="7"/>
      <c r="K28" s="7"/>
      <c r="L28" s="7"/>
    </row>
    <row r="29" spans="2:12" s="3" customFormat="1" ht="14.4" hidden="1">
      <c r="B29" s="7"/>
      <c r="C29" s="7"/>
      <c r="D29" s="7"/>
      <c r="E29" s="7"/>
      <c r="F29" s="7"/>
      <c r="G29" s="7"/>
      <c r="H29" s="7"/>
      <c r="I29" s="7"/>
      <c r="J29" s="7"/>
      <c r="K29" s="7"/>
      <c r="L29" s="7"/>
    </row>
    <row r="30" spans="2:12" s="3" customFormat="1" ht="14.4" hidden="1">
      <c r="B30" s="7"/>
      <c r="C30" s="7"/>
      <c r="D30" s="7"/>
      <c r="E30" s="7"/>
      <c r="F30" s="7"/>
      <c r="G30" s="7"/>
      <c r="H30" s="7"/>
      <c r="I30" s="7"/>
      <c r="J30" s="7"/>
      <c r="K30" s="7"/>
      <c r="L30" s="7"/>
    </row>
    <row r="31" spans="2:12" s="3" customFormat="1" ht="14.4" hidden="1">
      <c r="B31" s="7"/>
      <c r="C31" s="7"/>
      <c r="D31" s="7"/>
      <c r="E31" s="7"/>
      <c r="F31" s="7"/>
      <c r="G31" s="7"/>
      <c r="H31" s="7"/>
      <c r="I31" s="7"/>
      <c r="J31" s="7"/>
      <c r="K31" s="7"/>
      <c r="L31" s="7"/>
    </row>
    <row r="32" spans="2:12" s="3" customFormat="1" ht="14.4" hidden="1">
      <c r="B32" s="7"/>
      <c r="C32" s="7"/>
      <c r="D32" s="7"/>
      <c r="E32" s="7"/>
      <c r="F32" s="7"/>
      <c r="G32" s="7"/>
      <c r="H32" s="7"/>
      <c r="I32" s="7"/>
      <c r="J32" s="7"/>
      <c r="K32" s="7"/>
      <c r="L32" s="7"/>
    </row>
    <row r="33" spans="2:12" s="3" customFormat="1" ht="14.4" hidden="1">
      <c r="B33" s="7"/>
      <c r="C33" s="7"/>
      <c r="D33" s="7"/>
      <c r="E33" s="7"/>
      <c r="F33" s="7"/>
      <c r="G33" s="7"/>
      <c r="H33" s="7"/>
      <c r="I33" s="7"/>
      <c r="J33" s="7"/>
      <c r="K33" s="7"/>
      <c r="L33" s="7"/>
    </row>
    <row r="34" spans="2:12" s="3" customFormat="1" ht="14.4" hidden="1">
      <c r="B34" s="7"/>
      <c r="C34" s="7"/>
      <c r="D34" s="7"/>
      <c r="E34" s="7"/>
      <c r="F34" s="7"/>
      <c r="G34" s="7"/>
      <c r="H34" s="7"/>
      <c r="I34" s="7"/>
      <c r="J34" s="7"/>
      <c r="K34" s="7"/>
      <c r="L34" s="7"/>
    </row>
    <row r="35" spans="2:12" s="3" customFormat="1" ht="14.4" hidden="1">
      <c r="B35" s="7"/>
      <c r="C35" s="7"/>
      <c r="D35" s="7"/>
      <c r="E35" s="7"/>
      <c r="F35" s="7"/>
      <c r="G35" s="7"/>
      <c r="H35" s="7"/>
      <c r="I35" s="7"/>
      <c r="J35" s="7"/>
      <c r="K35" s="7"/>
      <c r="L35" s="7"/>
    </row>
    <row r="36" spans="2:12" s="3" customFormat="1" ht="14.4" hidden="1">
      <c r="B36" s="7"/>
      <c r="C36" s="7"/>
      <c r="D36" s="7"/>
      <c r="E36" s="7"/>
      <c r="F36" s="7"/>
      <c r="G36" s="7"/>
      <c r="H36" s="7"/>
      <c r="I36" s="7"/>
      <c r="J36" s="7"/>
      <c r="K36" s="7"/>
      <c r="L36" s="7"/>
    </row>
    <row r="37" spans="2:12" s="3" customFormat="1" ht="14.4" hidden="1">
      <c r="B37" s="7"/>
      <c r="C37" s="7"/>
      <c r="D37" s="7"/>
      <c r="E37" s="7"/>
      <c r="F37" s="7"/>
      <c r="G37" s="7"/>
      <c r="H37" s="7"/>
      <c r="I37" s="7"/>
      <c r="J37" s="7"/>
      <c r="K37" s="7"/>
      <c r="L37" s="7"/>
    </row>
    <row r="38" spans="2:12" s="3" customFormat="1" ht="14.4" hidden="1">
      <c r="B38" s="7"/>
      <c r="C38" s="7"/>
      <c r="D38" s="7"/>
      <c r="E38" s="7"/>
      <c r="F38" s="7"/>
      <c r="G38" s="7"/>
      <c r="H38" s="7"/>
      <c r="I38" s="7"/>
      <c r="J38" s="7"/>
      <c r="K38" s="7"/>
      <c r="L38" s="7"/>
    </row>
    <row r="39" spans="2:12" s="3" customFormat="1" ht="14.4" hidden="1">
      <c r="B39" s="7"/>
      <c r="C39" s="7"/>
      <c r="D39" s="7"/>
      <c r="E39" s="7"/>
      <c r="F39" s="7"/>
      <c r="G39" s="7"/>
      <c r="H39" s="7"/>
      <c r="I39" s="7"/>
      <c r="J39" s="7"/>
      <c r="K39" s="7"/>
      <c r="L39" s="7"/>
    </row>
    <row r="40" spans="2:12" s="3" customFormat="1" ht="14.4" hidden="1">
      <c r="B40" s="7"/>
      <c r="C40" s="7"/>
      <c r="D40" s="7"/>
      <c r="E40" s="7"/>
      <c r="F40" s="7"/>
      <c r="G40" s="7"/>
      <c r="H40" s="7"/>
      <c r="I40" s="7"/>
      <c r="J40" s="7"/>
      <c r="K40" s="7"/>
      <c r="L40" s="7"/>
    </row>
    <row r="41" spans="2:12" s="3" customFormat="1" ht="14.4" hidden="1">
      <c r="B41" s="7"/>
      <c r="C41" s="7"/>
      <c r="D41" s="7"/>
      <c r="E41" s="7"/>
      <c r="F41" s="7"/>
      <c r="G41" s="7"/>
      <c r="H41" s="7"/>
      <c r="I41" s="7"/>
      <c r="J41" s="7"/>
      <c r="K41" s="7"/>
      <c r="L41" s="7"/>
    </row>
    <row r="42" spans="2:12" s="3" customFormat="1" ht="14.4" hidden="1">
      <c r="B42" s="7"/>
      <c r="C42" s="7"/>
      <c r="D42" s="7"/>
      <c r="E42" s="7"/>
      <c r="F42" s="7"/>
      <c r="G42" s="7"/>
      <c r="H42" s="7"/>
      <c r="I42" s="7"/>
      <c r="J42" s="7"/>
      <c r="K42" s="7"/>
      <c r="L42" s="7"/>
    </row>
    <row r="43" spans="2:12" s="3" customFormat="1" ht="14.4" hidden="1">
      <c r="B43" s="7"/>
      <c r="C43" s="7"/>
      <c r="D43" s="7"/>
      <c r="E43" s="7"/>
      <c r="F43" s="7"/>
      <c r="G43" s="7"/>
      <c r="H43" s="7"/>
      <c r="I43" s="7"/>
      <c r="J43" s="7"/>
      <c r="K43" s="7"/>
      <c r="L43" s="7"/>
    </row>
    <row r="44" spans="2:12" s="3" customFormat="1" ht="14.4" hidden="1">
      <c r="B44" s="7"/>
      <c r="C44" s="7"/>
      <c r="D44" s="7"/>
      <c r="E44" s="7"/>
      <c r="F44" s="7"/>
      <c r="G44" s="7"/>
      <c r="H44" s="7"/>
      <c r="I44" s="7"/>
      <c r="J44" s="7"/>
      <c r="K44" s="7"/>
      <c r="L44" s="7"/>
    </row>
    <row r="45" spans="2:12" s="3" customFormat="1" ht="14.4" hidden="1">
      <c r="B45" s="7"/>
      <c r="C45" s="7"/>
      <c r="D45" s="7"/>
      <c r="E45" s="7"/>
      <c r="F45" s="7"/>
      <c r="G45" s="7"/>
      <c r="H45" s="7"/>
      <c r="I45" s="7"/>
      <c r="J45" s="7"/>
      <c r="K45" s="7"/>
      <c r="L45" s="7"/>
    </row>
    <row r="46" spans="2:12" s="3" customFormat="1" ht="14.4" hidden="1">
      <c r="B46" s="7"/>
      <c r="C46" s="7"/>
      <c r="D46" s="7"/>
      <c r="E46" s="7"/>
      <c r="F46" s="7"/>
      <c r="G46" s="7"/>
      <c r="H46" s="7"/>
      <c r="I46" s="7"/>
      <c r="J46" s="7"/>
      <c r="K46" s="7"/>
      <c r="L46" s="7"/>
    </row>
    <row r="47" spans="2:12" s="3" customFormat="1" ht="14.4" hidden="1">
      <c r="B47" s="7"/>
      <c r="C47" s="7"/>
      <c r="D47" s="7"/>
      <c r="E47" s="7"/>
      <c r="F47" s="7"/>
      <c r="G47" s="7"/>
      <c r="H47" s="7"/>
      <c r="I47" s="7"/>
      <c r="J47" s="7"/>
      <c r="K47" s="7"/>
      <c r="L47" s="7"/>
    </row>
    <row r="48" spans="2:12" s="3" customFormat="1" ht="14.4" hidden="1">
      <c r="B48" s="7"/>
      <c r="C48" s="7"/>
      <c r="D48" s="7"/>
      <c r="E48" s="7"/>
      <c r="F48" s="7"/>
      <c r="G48" s="7"/>
      <c r="H48" s="7"/>
      <c r="I48" s="7"/>
      <c r="J48" s="7"/>
      <c r="K48" s="7"/>
      <c r="L48" s="7"/>
    </row>
    <row r="49" spans="2:12" s="3" customFormat="1" ht="14.4" hidden="1">
      <c r="B49" s="7"/>
      <c r="C49" s="7"/>
      <c r="D49" s="7"/>
      <c r="E49" s="7"/>
      <c r="F49" s="7"/>
      <c r="G49" s="7"/>
      <c r="H49" s="7"/>
      <c r="I49" s="7"/>
      <c r="J49" s="7"/>
      <c r="K49" s="7"/>
      <c r="L49" s="7"/>
    </row>
    <row r="50" spans="2:12" s="3" customFormat="1" ht="14.4" hidden="1">
      <c r="B50" s="7"/>
      <c r="C50" s="7"/>
      <c r="D50" s="7"/>
      <c r="E50" s="7"/>
      <c r="F50" s="7"/>
      <c r="G50" s="7"/>
      <c r="H50" s="7"/>
      <c r="I50" s="7"/>
      <c r="J50" s="7"/>
      <c r="K50" s="7"/>
      <c r="L50" s="7"/>
    </row>
    <row r="51" spans="2:12" s="3" customFormat="1" ht="14.4" hidden="1">
      <c r="B51" s="7"/>
      <c r="C51" s="7"/>
      <c r="D51" s="7"/>
      <c r="E51" s="7"/>
      <c r="F51" s="7"/>
      <c r="G51" s="7"/>
      <c r="H51" s="7"/>
      <c r="I51" s="7"/>
      <c r="J51" s="7"/>
      <c r="K51" s="7"/>
      <c r="L51" s="7"/>
    </row>
    <row r="52" spans="2:12" s="3" customFormat="1" ht="14.4" hidden="1">
      <c r="B52" s="7"/>
      <c r="C52" s="7"/>
      <c r="D52" s="7"/>
      <c r="E52" s="7"/>
      <c r="F52" s="7"/>
      <c r="G52" s="7"/>
      <c r="H52" s="7"/>
      <c r="I52" s="7"/>
      <c r="J52" s="7"/>
      <c r="K52" s="7"/>
      <c r="L52" s="7"/>
    </row>
    <row r="53" spans="2:12" s="3" customFormat="1" ht="14.4" hidden="1">
      <c r="B53" s="7"/>
      <c r="C53" s="7"/>
      <c r="D53" s="7"/>
      <c r="E53" s="7"/>
      <c r="F53" s="7"/>
      <c r="G53" s="7"/>
      <c r="H53" s="7"/>
      <c r="I53" s="7"/>
      <c r="J53" s="7"/>
      <c r="K53" s="7"/>
      <c r="L53" s="7"/>
    </row>
    <row r="54" spans="2:12" s="3" customFormat="1" ht="14.4" hidden="1">
      <c r="B54" s="7"/>
      <c r="C54" s="7"/>
      <c r="D54" s="7"/>
      <c r="E54" s="7"/>
      <c r="F54" s="7"/>
      <c r="G54" s="7"/>
      <c r="H54" s="7"/>
      <c r="I54" s="7"/>
      <c r="J54" s="7"/>
      <c r="K54" s="7"/>
      <c r="L54" s="7"/>
    </row>
    <row r="55" spans="2:12" s="3" customFormat="1" ht="14.4" hidden="1">
      <c r="B55" s="7"/>
      <c r="C55" s="7"/>
      <c r="D55" s="7"/>
      <c r="E55" s="7"/>
      <c r="F55" s="7"/>
      <c r="G55" s="7"/>
      <c r="H55" s="7"/>
      <c r="I55" s="7"/>
      <c r="J55" s="7"/>
      <c r="K55" s="7"/>
      <c r="L55" s="7"/>
    </row>
    <row r="56" spans="2:12" s="3" customFormat="1" ht="14.4" hidden="1">
      <c r="B56" s="7"/>
      <c r="C56" s="7"/>
      <c r="D56" s="7"/>
      <c r="E56" s="7"/>
      <c r="F56" s="7"/>
      <c r="G56" s="7"/>
      <c r="H56" s="7"/>
      <c r="I56" s="7"/>
      <c r="J56" s="7"/>
      <c r="K56" s="7"/>
      <c r="L56" s="7"/>
    </row>
    <row r="57" spans="2:12" s="3" customFormat="1" ht="14.4" hidden="1">
      <c r="B57" s="7"/>
      <c r="C57" s="7"/>
      <c r="D57" s="7"/>
      <c r="E57" s="7"/>
      <c r="F57" s="7"/>
      <c r="G57" s="7"/>
      <c r="H57" s="7"/>
      <c r="I57" s="7"/>
      <c r="J57" s="7"/>
      <c r="K57" s="7"/>
      <c r="L57" s="7"/>
    </row>
    <row r="58" spans="2:12" s="3" customFormat="1" ht="14.4" hidden="1">
      <c r="B58" s="7"/>
      <c r="C58" s="7"/>
      <c r="D58" s="7"/>
      <c r="E58" s="7"/>
      <c r="F58" s="7"/>
      <c r="G58" s="7"/>
      <c r="H58" s="7"/>
      <c r="I58" s="7"/>
      <c r="J58" s="7"/>
      <c r="K58" s="7"/>
      <c r="L58" s="7"/>
    </row>
    <row r="59" spans="2:12" s="3" customFormat="1" ht="14.4" hidden="1">
      <c r="B59" s="7"/>
      <c r="C59" s="7"/>
      <c r="D59" s="7"/>
      <c r="E59" s="7"/>
      <c r="F59" s="7"/>
      <c r="G59" s="7"/>
      <c r="H59" s="7"/>
      <c r="I59" s="7"/>
      <c r="J59" s="7"/>
      <c r="K59" s="7"/>
      <c r="L59" s="7"/>
    </row>
    <row r="60" spans="2:12" s="3" customFormat="1" ht="14.4" hidden="1">
      <c r="B60" s="7"/>
      <c r="C60" s="7"/>
      <c r="D60" s="7"/>
      <c r="E60" s="7"/>
      <c r="F60" s="7"/>
      <c r="G60" s="7"/>
      <c r="H60" s="7"/>
      <c r="I60" s="7"/>
      <c r="J60" s="7"/>
      <c r="K60" s="7"/>
      <c r="L60" s="7"/>
    </row>
    <row r="61" spans="2:12" s="3" customFormat="1" ht="14.4" hidden="1">
      <c r="B61" s="7"/>
      <c r="C61" s="7"/>
      <c r="D61" s="7"/>
      <c r="E61" s="7"/>
      <c r="F61" s="7"/>
      <c r="G61" s="7"/>
      <c r="H61" s="7"/>
      <c r="I61" s="7"/>
      <c r="J61" s="7"/>
      <c r="K61" s="7"/>
      <c r="L61" s="7"/>
    </row>
    <row r="62" spans="2:12" s="3" customFormat="1" ht="14.4" hidden="1">
      <c r="B62" s="7"/>
      <c r="C62" s="7"/>
      <c r="D62" s="7"/>
      <c r="E62" s="7"/>
      <c r="F62" s="7"/>
      <c r="G62" s="7"/>
      <c r="H62" s="7"/>
      <c r="I62" s="7"/>
      <c r="J62" s="7"/>
      <c r="K62" s="7"/>
      <c r="L62" s="7"/>
    </row>
    <row r="63" spans="2:12" s="3" customFormat="1" ht="14.4" hidden="1">
      <c r="B63" s="7"/>
      <c r="C63" s="7"/>
      <c r="D63" s="7"/>
      <c r="E63" s="7"/>
      <c r="F63" s="7"/>
      <c r="G63" s="7"/>
      <c r="H63" s="7"/>
      <c r="I63" s="7"/>
      <c r="J63" s="7"/>
      <c r="K63" s="7"/>
      <c r="L63" s="7"/>
    </row>
    <row r="64" spans="2:12" s="3" customFormat="1" ht="14.4" hidden="1">
      <c r="B64" s="7"/>
      <c r="C64" s="7"/>
      <c r="D64" s="7"/>
      <c r="E64" s="7"/>
      <c r="F64" s="7"/>
      <c r="G64" s="7"/>
      <c r="H64" s="7"/>
      <c r="I64" s="7"/>
      <c r="J64" s="7"/>
      <c r="K64" s="7"/>
      <c r="L64" s="7"/>
    </row>
    <row r="65" spans="2:12" s="3" customFormat="1" ht="14.4" hidden="1">
      <c r="B65" s="7"/>
      <c r="C65" s="7"/>
      <c r="D65" s="7"/>
      <c r="E65" s="7"/>
      <c r="F65" s="7"/>
      <c r="G65" s="7"/>
      <c r="H65" s="7"/>
      <c r="I65" s="7"/>
      <c r="J65" s="7"/>
      <c r="K65" s="7"/>
      <c r="L65" s="7"/>
    </row>
    <row r="66" spans="2:12" s="3" customFormat="1" ht="14.4" hidden="1">
      <c r="B66" s="7"/>
      <c r="C66" s="7"/>
      <c r="D66" s="7"/>
      <c r="E66" s="7"/>
      <c r="F66" s="7"/>
      <c r="G66" s="7"/>
      <c r="H66" s="7"/>
      <c r="I66" s="7"/>
      <c r="J66" s="7"/>
      <c r="K66" s="7"/>
      <c r="L66" s="7"/>
    </row>
    <row r="67" spans="2:12" s="3" customFormat="1" ht="14.4" hidden="1">
      <c r="B67" s="7"/>
      <c r="C67" s="7"/>
      <c r="D67" s="7"/>
      <c r="E67" s="7"/>
      <c r="F67" s="7"/>
      <c r="G67" s="7"/>
      <c r="H67" s="7"/>
      <c r="I67" s="7"/>
      <c r="J67" s="7"/>
      <c r="K67" s="7"/>
      <c r="L67" s="7"/>
    </row>
    <row r="68" spans="2:12" s="3" customFormat="1" ht="14.4" hidden="1">
      <c r="B68" s="7"/>
      <c r="C68" s="7"/>
      <c r="D68" s="7"/>
      <c r="E68" s="7"/>
      <c r="F68" s="7"/>
      <c r="G68" s="7"/>
      <c r="H68" s="7"/>
      <c r="I68" s="7"/>
      <c r="J68" s="7"/>
      <c r="K68" s="7"/>
      <c r="L68" s="7"/>
    </row>
    <row r="69" spans="2:12" s="3" customFormat="1" ht="14.4" hidden="1">
      <c r="B69" s="7"/>
      <c r="C69" s="7"/>
      <c r="D69" s="7"/>
      <c r="E69" s="7"/>
      <c r="F69" s="7"/>
      <c r="G69" s="7"/>
      <c r="H69" s="7"/>
      <c r="I69" s="7"/>
      <c r="J69" s="7"/>
      <c r="K69" s="7"/>
      <c r="L69" s="7"/>
    </row>
    <row r="70" spans="2:12" s="3" customFormat="1" ht="14.4" hidden="1">
      <c r="B70" s="7"/>
      <c r="C70" s="7"/>
      <c r="D70" s="7"/>
      <c r="E70" s="7"/>
      <c r="F70" s="7"/>
      <c r="G70" s="7"/>
      <c r="H70" s="7"/>
      <c r="I70" s="7"/>
      <c r="J70" s="7"/>
      <c r="K70" s="7"/>
      <c r="L70" s="7"/>
    </row>
    <row r="71" spans="2:12" s="3" customFormat="1" ht="14.4" hidden="1">
      <c r="B71" s="7"/>
      <c r="C71" s="7"/>
      <c r="D71" s="7"/>
      <c r="E71" s="7"/>
      <c r="F71" s="7"/>
      <c r="G71" s="7"/>
      <c r="H71" s="7"/>
      <c r="I71" s="7"/>
      <c r="J71" s="7"/>
      <c r="K71" s="7"/>
      <c r="L71" s="7"/>
    </row>
    <row r="72" spans="2:12" s="3" customFormat="1" ht="14.4" hidden="1">
      <c r="B72" s="7"/>
      <c r="C72" s="7"/>
      <c r="D72" s="7"/>
      <c r="E72" s="7"/>
      <c r="F72" s="7"/>
      <c r="G72" s="7"/>
      <c r="H72" s="7"/>
      <c r="I72" s="7"/>
      <c r="J72" s="7"/>
      <c r="K72" s="7"/>
      <c r="L72" s="7"/>
    </row>
    <row r="73" spans="2:12" s="3" customFormat="1" ht="14.4" hidden="1">
      <c r="B73" s="7"/>
      <c r="C73" s="7"/>
      <c r="D73" s="7"/>
      <c r="E73" s="7"/>
      <c r="F73" s="7"/>
      <c r="G73" s="7"/>
      <c r="H73" s="7"/>
      <c r="I73" s="7"/>
      <c r="J73" s="7"/>
      <c r="K73" s="7"/>
      <c r="L73" s="7"/>
    </row>
    <row r="74" spans="2:12" s="3" customFormat="1" ht="14.4" hidden="1">
      <c r="B74" s="7"/>
      <c r="C74" s="7"/>
      <c r="D74" s="7"/>
      <c r="E74" s="7"/>
      <c r="F74" s="7"/>
      <c r="G74" s="7"/>
      <c r="H74" s="7"/>
      <c r="I74" s="7"/>
      <c r="J74" s="7"/>
      <c r="K74" s="7"/>
      <c r="L74" s="7"/>
    </row>
    <row r="75" spans="2:12" s="3" customFormat="1" ht="14.4" hidden="1">
      <c r="B75" s="7"/>
      <c r="C75" s="7"/>
      <c r="D75" s="7"/>
      <c r="E75" s="7"/>
      <c r="F75" s="7"/>
      <c r="G75" s="7"/>
      <c r="H75" s="7"/>
      <c r="I75" s="7"/>
      <c r="J75" s="7"/>
      <c r="K75" s="7"/>
      <c r="L75" s="7"/>
    </row>
    <row r="76" spans="2:12" s="3" customFormat="1" ht="14.4" hidden="1">
      <c r="B76" s="7"/>
      <c r="C76" s="7"/>
      <c r="D76" s="7"/>
      <c r="E76" s="7"/>
      <c r="F76" s="7"/>
      <c r="G76" s="7"/>
      <c r="H76" s="7"/>
      <c r="I76" s="7"/>
      <c r="J76" s="7"/>
      <c r="K76" s="7"/>
      <c r="L76" s="7"/>
    </row>
    <row r="77" spans="2:12" s="3" customFormat="1" ht="14.4" hidden="1">
      <c r="B77" s="7"/>
      <c r="C77" s="7"/>
      <c r="D77" s="7"/>
      <c r="E77" s="7"/>
      <c r="F77" s="7"/>
      <c r="G77" s="7"/>
      <c r="H77" s="7"/>
      <c r="I77" s="7"/>
      <c r="J77" s="7"/>
      <c r="K77" s="7"/>
      <c r="L77" s="7"/>
    </row>
    <row r="78" spans="2:12" s="3" customFormat="1" ht="14.4" hidden="1">
      <c r="B78" s="7"/>
      <c r="C78" s="7"/>
      <c r="D78" s="7"/>
      <c r="E78" s="7"/>
      <c r="F78" s="7"/>
      <c r="G78" s="7"/>
      <c r="H78" s="7"/>
      <c r="I78" s="7"/>
      <c r="J78" s="7"/>
      <c r="K78" s="7"/>
      <c r="L78" s="7"/>
    </row>
    <row r="79" spans="2:12" s="3" customFormat="1" ht="14.4" hidden="1">
      <c r="B79" s="7"/>
      <c r="C79" s="7"/>
      <c r="D79" s="7"/>
      <c r="E79" s="7"/>
      <c r="F79" s="7"/>
      <c r="G79" s="7"/>
      <c r="H79" s="7"/>
      <c r="I79" s="7"/>
      <c r="J79" s="7"/>
      <c r="K79" s="7"/>
      <c r="L79" s="7"/>
    </row>
    <row r="80" spans="2:12" s="3" customFormat="1" ht="14.4" hidden="1">
      <c r="B80" s="7"/>
      <c r="C80" s="7"/>
      <c r="D80" s="7"/>
      <c r="E80" s="7"/>
      <c r="F80" s="7"/>
      <c r="G80" s="7"/>
      <c r="H80" s="7"/>
      <c r="I80" s="7"/>
      <c r="J80" s="7"/>
      <c r="K80" s="7"/>
      <c r="L80" s="7"/>
    </row>
    <row r="81" spans="2:12" s="3" customFormat="1" ht="14.4" hidden="1">
      <c r="B81" s="7"/>
      <c r="C81" s="7"/>
      <c r="D81" s="7"/>
      <c r="E81" s="7"/>
      <c r="F81" s="7"/>
      <c r="G81" s="7"/>
      <c r="H81" s="7"/>
      <c r="I81" s="7"/>
      <c r="J81" s="7"/>
      <c r="K81" s="7"/>
      <c r="L81" s="7"/>
    </row>
    <row r="82" spans="2:12" s="3" customFormat="1" ht="14.4" hidden="1">
      <c r="B82" s="7"/>
      <c r="C82" s="7"/>
      <c r="D82" s="7"/>
      <c r="E82" s="7"/>
      <c r="F82" s="7"/>
      <c r="G82" s="7"/>
      <c r="H82" s="7"/>
      <c r="I82" s="7"/>
      <c r="J82" s="7"/>
      <c r="K82" s="7"/>
      <c r="L82" s="7"/>
    </row>
    <row r="83" spans="2:12" s="3" customFormat="1" ht="14.4" hidden="1">
      <c r="B83" s="7"/>
      <c r="C83" s="7"/>
      <c r="D83" s="7"/>
      <c r="E83" s="7"/>
      <c r="F83" s="7"/>
      <c r="G83" s="7"/>
      <c r="H83" s="7"/>
      <c r="I83" s="7"/>
      <c r="J83" s="7"/>
      <c r="K83" s="7"/>
      <c r="L83" s="7"/>
    </row>
    <row r="84" spans="2:12" s="3" customFormat="1" ht="14.4" hidden="1">
      <c r="B84" s="7"/>
      <c r="C84" s="7"/>
      <c r="D84" s="7"/>
      <c r="E84" s="7"/>
      <c r="F84" s="7"/>
      <c r="G84" s="7"/>
      <c r="H84" s="7"/>
      <c r="I84" s="7"/>
      <c r="J84" s="7"/>
      <c r="K84" s="7"/>
      <c r="L84" s="7"/>
    </row>
    <row r="85" spans="2:12" s="3" customFormat="1" ht="14.4" hidden="1">
      <c r="B85" s="7"/>
      <c r="C85" s="7"/>
      <c r="D85" s="7"/>
      <c r="E85" s="7"/>
      <c r="F85" s="7"/>
      <c r="G85" s="7"/>
      <c r="H85" s="7"/>
      <c r="I85" s="7"/>
      <c r="J85" s="7"/>
      <c r="K85" s="7"/>
      <c r="L85" s="7"/>
    </row>
    <row r="86" spans="2:12" s="3" customFormat="1" ht="14.4" hidden="1">
      <c r="B86" s="7"/>
      <c r="C86" s="7"/>
      <c r="D86" s="7"/>
      <c r="E86" s="7"/>
      <c r="F86" s="7"/>
      <c r="G86" s="7"/>
      <c r="H86" s="7"/>
      <c r="I86" s="7"/>
      <c r="J86" s="7"/>
      <c r="K86" s="7"/>
      <c r="L86" s="7"/>
    </row>
    <row r="87" spans="2:12" s="3" customFormat="1" ht="14.4" hidden="1">
      <c r="B87" s="7"/>
      <c r="C87" s="7"/>
      <c r="D87" s="7"/>
      <c r="E87" s="7"/>
      <c r="F87" s="7"/>
      <c r="G87" s="7"/>
      <c r="H87" s="7"/>
      <c r="I87" s="7"/>
      <c r="J87" s="7"/>
      <c r="K87" s="7"/>
      <c r="L87" s="7"/>
    </row>
    <row r="88" spans="2:12" s="3" customFormat="1" ht="14.4" hidden="1">
      <c r="B88" s="7"/>
      <c r="C88" s="7"/>
      <c r="D88" s="7"/>
      <c r="E88" s="7"/>
      <c r="F88" s="7"/>
      <c r="G88" s="7"/>
      <c r="H88" s="7"/>
      <c r="I88" s="7"/>
      <c r="J88" s="7"/>
      <c r="K88" s="7"/>
      <c r="L88" s="7"/>
    </row>
    <row r="89" spans="2:12" s="3" customFormat="1" ht="14.4" hidden="1">
      <c r="B89" s="7"/>
      <c r="C89" s="7"/>
      <c r="D89" s="7"/>
      <c r="E89" s="7"/>
      <c r="F89" s="7"/>
      <c r="G89" s="7"/>
      <c r="H89" s="7"/>
      <c r="I89" s="7"/>
      <c r="J89" s="7"/>
      <c r="K89" s="7"/>
      <c r="L89" s="7"/>
    </row>
    <row r="90" spans="2:12" s="3" customFormat="1" ht="14.4" hidden="1">
      <c r="B90" s="7"/>
      <c r="C90" s="7"/>
      <c r="D90" s="7"/>
      <c r="E90" s="7"/>
      <c r="F90" s="7"/>
      <c r="G90" s="7"/>
      <c r="H90" s="7"/>
      <c r="I90" s="7"/>
      <c r="J90" s="7"/>
      <c r="K90" s="7"/>
      <c r="L90" s="7"/>
    </row>
    <row r="91" spans="2:12" s="3" customFormat="1" ht="14.4" hidden="1">
      <c r="B91" s="7"/>
      <c r="C91" s="7"/>
      <c r="D91" s="7"/>
      <c r="E91" s="7"/>
      <c r="F91" s="7"/>
      <c r="G91" s="7"/>
      <c r="H91" s="7"/>
      <c r="I91" s="7"/>
      <c r="J91" s="7"/>
      <c r="K91" s="7"/>
      <c r="L91" s="7"/>
    </row>
    <row r="92" spans="2:12" s="3" customFormat="1" ht="14.4" hidden="1">
      <c r="B92" s="7"/>
      <c r="C92" s="7"/>
      <c r="D92" s="7"/>
      <c r="E92" s="7"/>
      <c r="F92" s="7"/>
      <c r="G92" s="7"/>
      <c r="H92" s="7"/>
      <c r="I92" s="7"/>
      <c r="J92" s="7"/>
      <c r="K92" s="7"/>
      <c r="L92" s="7"/>
    </row>
    <row r="93" spans="2:12" s="3" customFormat="1" ht="14.4" hidden="1">
      <c r="B93" s="7"/>
      <c r="C93" s="7"/>
      <c r="D93" s="7"/>
      <c r="E93" s="7"/>
      <c r="F93" s="7"/>
      <c r="G93" s="7"/>
      <c r="H93" s="7"/>
      <c r="I93" s="7"/>
      <c r="J93" s="7"/>
      <c r="K93" s="7"/>
      <c r="L93" s="7"/>
    </row>
    <row r="94" spans="2:12" s="3" customFormat="1" ht="14.4" hidden="1">
      <c r="B94" s="7"/>
      <c r="C94" s="7"/>
      <c r="D94" s="7"/>
      <c r="E94" s="7"/>
      <c r="F94" s="7"/>
      <c r="G94" s="7"/>
      <c r="H94" s="7"/>
      <c r="I94" s="7"/>
      <c r="J94" s="7"/>
      <c r="K94" s="7"/>
      <c r="L94" s="7"/>
    </row>
    <row r="95" spans="2:12" s="3" customFormat="1" ht="14.4" hidden="1">
      <c r="B95" s="7"/>
      <c r="C95" s="7"/>
      <c r="D95" s="7"/>
      <c r="E95" s="7"/>
      <c r="F95" s="7"/>
      <c r="G95" s="7"/>
      <c r="H95" s="7"/>
      <c r="I95" s="7"/>
      <c r="J95" s="7"/>
      <c r="K95" s="7"/>
      <c r="L95" s="7"/>
    </row>
    <row r="96" spans="2:12" s="3" customFormat="1" ht="14.4" hidden="1">
      <c r="B96" s="7"/>
      <c r="C96" s="7"/>
      <c r="D96" s="7"/>
      <c r="E96" s="7"/>
      <c r="F96" s="7"/>
      <c r="G96" s="7"/>
      <c r="H96" s="7"/>
      <c r="I96" s="7"/>
      <c r="J96" s="7"/>
      <c r="K96" s="7"/>
      <c r="L96" s="7"/>
    </row>
    <row r="97" spans="2:12" s="3" customFormat="1" ht="14.4" hidden="1">
      <c r="B97" s="7"/>
      <c r="C97" s="7"/>
      <c r="D97" s="7"/>
      <c r="E97" s="7"/>
      <c r="F97" s="7"/>
      <c r="G97" s="7"/>
      <c r="H97" s="7"/>
      <c r="I97" s="7"/>
      <c r="J97" s="7"/>
      <c r="K97" s="7"/>
      <c r="L97" s="7"/>
    </row>
    <row r="98" spans="2:12" s="3" customFormat="1" ht="14.4" hidden="1">
      <c r="B98" s="7"/>
      <c r="C98" s="7"/>
      <c r="D98" s="7"/>
      <c r="E98" s="7"/>
      <c r="F98" s="7"/>
      <c r="G98" s="7"/>
      <c r="H98" s="7"/>
      <c r="I98" s="7"/>
      <c r="J98" s="7"/>
      <c r="K98" s="7"/>
      <c r="L98" s="7"/>
    </row>
    <row r="99" spans="2:12" s="3" customFormat="1" ht="14.4" hidden="1">
      <c r="B99" s="7"/>
      <c r="C99" s="7"/>
      <c r="D99" s="7"/>
      <c r="E99" s="7"/>
      <c r="F99" s="7"/>
      <c r="G99" s="7"/>
      <c r="H99" s="7"/>
      <c r="I99" s="7"/>
      <c r="J99" s="7"/>
      <c r="K99" s="7"/>
      <c r="L99" s="7"/>
    </row>
    <row r="100" spans="2:12" s="3" customFormat="1" ht="14.4" hidden="1">
      <c r="B100" s="7"/>
      <c r="C100" s="7"/>
      <c r="D100" s="7"/>
      <c r="E100" s="7"/>
      <c r="F100" s="7"/>
      <c r="G100" s="7"/>
      <c r="H100" s="7"/>
      <c r="I100" s="7"/>
      <c r="J100" s="7"/>
      <c r="K100" s="7"/>
      <c r="L100" s="7"/>
    </row>
    <row r="101" spans="2:12" s="3" customFormat="1" ht="14.4" hidden="1">
      <c r="B101" s="7"/>
      <c r="C101" s="7"/>
      <c r="D101" s="7"/>
      <c r="E101" s="7"/>
      <c r="F101" s="7"/>
      <c r="G101" s="7"/>
      <c r="H101" s="7"/>
      <c r="I101" s="7"/>
      <c r="J101" s="7"/>
      <c r="K101" s="7"/>
      <c r="L101" s="7"/>
    </row>
    <row r="102" spans="2:12" s="3" customFormat="1" ht="14.4" hidden="1">
      <c r="B102" s="7"/>
      <c r="C102" s="7"/>
      <c r="D102" s="7"/>
      <c r="E102" s="7"/>
      <c r="F102" s="7"/>
      <c r="G102" s="7"/>
      <c r="H102" s="7"/>
      <c r="I102" s="7"/>
      <c r="J102" s="7"/>
      <c r="K102" s="7"/>
      <c r="L102" s="7"/>
    </row>
    <row r="103" spans="2:12" s="3" customFormat="1" ht="14.4" hidden="1">
      <c r="B103" s="7"/>
      <c r="C103" s="7"/>
      <c r="D103" s="7"/>
      <c r="E103" s="7"/>
      <c r="F103" s="7"/>
      <c r="G103" s="7"/>
      <c r="H103" s="7"/>
      <c r="I103" s="7"/>
      <c r="J103" s="7"/>
      <c r="K103" s="7"/>
      <c r="L103" s="7"/>
    </row>
    <row r="104" spans="2:12" s="3" customFormat="1" ht="14.4" hidden="1">
      <c r="B104" s="7"/>
      <c r="C104" s="7"/>
      <c r="D104" s="7"/>
      <c r="E104" s="7"/>
      <c r="F104" s="7"/>
      <c r="G104" s="7"/>
      <c r="H104" s="7"/>
      <c r="I104" s="7"/>
      <c r="J104" s="7"/>
      <c r="K104" s="7"/>
      <c r="L104" s="7"/>
    </row>
    <row r="105" spans="2:12" s="3" customFormat="1" ht="14.4" hidden="1">
      <c r="B105" s="7"/>
      <c r="C105" s="7"/>
      <c r="D105" s="7"/>
      <c r="E105" s="7"/>
      <c r="F105" s="7"/>
      <c r="G105" s="7"/>
      <c r="H105" s="7"/>
      <c r="I105" s="7"/>
      <c r="J105" s="7"/>
      <c r="K105" s="7"/>
      <c r="L105" s="7"/>
    </row>
    <row r="106" spans="2:12" s="3" customFormat="1" ht="14.4" hidden="1">
      <c r="B106" s="7"/>
      <c r="C106" s="7"/>
      <c r="D106" s="7"/>
      <c r="E106" s="7"/>
      <c r="F106" s="7"/>
      <c r="G106" s="7"/>
      <c r="H106" s="7"/>
      <c r="I106" s="7"/>
      <c r="J106" s="7"/>
      <c r="K106" s="7"/>
      <c r="L106" s="7"/>
    </row>
    <row r="107" spans="2:12" s="3" customFormat="1" ht="14.4" hidden="1">
      <c r="B107" s="7"/>
      <c r="C107" s="7"/>
      <c r="D107" s="7"/>
      <c r="E107" s="7"/>
      <c r="F107" s="7"/>
      <c r="G107" s="7"/>
      <c r="H107" s="7"/>
      <c r="I107" s="7"/>
      <c r="J107" s="7"/>
      <c r="K107" s="7"/>
      <c r="L107" s="7"/>
    </row>
    <row r="108" spans="2:12" s="3" customFormat="1" ht="14.4" hidden="1">
      <c r="B108" s="7"/>
      <c r="C108" s="7"/>
      <c r="D108" s="7"/>
      <c r="E108" s="7"/>
      <c r="F108" s="7"/>
      <c r="G108" s="7"/>
      <c r="H108" s="7"/>
      <c r="I108" s="7"/>
      <c r="J108" s="7"/>
      <c r="K108" s="7"/>
      <c r="L108" s="7"/>
    </row>
    <row r="109" spans="2:12" s="3" customFormat="1" ht="14.4" hidden="1">
      <c r="B109" s="7"/>
      <c r="C109" s="7"/>
      <c r="D109" s="7"/>
      <c r="E109" s="7"/>
      <c r="F109" s="7"/>
      <c r="G109" s="7"/>
      <c r="H109" s="7"/>
      <c r="I109" s="7"/>
      <c r="J109" s="7"/>
      <c r="K109" s="7"/>
      <c r="L109" s="7"/>
    </row>
    <row r="110" spans="2:12" s="3" customFormat="1" ht="14.4" hidden="1">
      <c r="B110" s="7"/>
      <c r="C110" s="7"/>
      <c r="D110" s="7"/>
      <c r="E110" s="7"/>
      <c r="F110" s="7"/>
      <c r="G110" s="7"/>
      <c r="H110" s="7"/>
      <c r="I110" s="7"/>
      <c r="J110" s="7"/>
      <c r="K110" s="7"/>
      <c r="L110" s="7"/>
    </row>
    <row r="111" spans="2:12" s="3" customFormat="1" ht="14.4" hidden="1">
      <c r="B111" s="7"/>
      <c r="C111" s="7"/>
      <c r="D111" s="7"/>
      <c r="E111" s="7"/>
      <c r="F111" s="7"/>
      <c r="G111" s="7"/>
      <c r="H111" s="7"/>
      <c r="I111" s="7"/>
      <c r="J111" s="7"/>
      <c r="K111" s="7"/>
      <c r="L111" s="7"/>
    </row>
    <row r="112" spans="2:12" s="3" customFormat="1" ht="14.4" hidden="1">
      <c r="B112" s="7"/>
      <c r="C112" s="7"/>
      <c r="D112" s="7"/>
      <c r="E112" s="7"/>
      <c r="F112" s="7"/>
      <c r="G112" s="7"/>
      <c r="H112" s="7"/>
      <c r="I112" s="7"/>
      <c r="J112" s="7"/>
      <c r="K112" s="7"/>
      <c r="L112" s="7"/>
    </row>
    <row r="113" spans="2:12" s="3" customFormat="1" ht="14.4" hidden="1">
      <c r="B113" s="7"/>
      <c r="C113" s="7"/>
      <c r="D113" s="7"/>
      <c r="E113" s="7"/>
      <c r="F113" s="7"/>
      <c r="G113" s="7"/>
      <c r="H113" s="7"/>
      <c r="I113" s="7"/>
      <c r="J113" s="7"/>
      <c r="K113" s="7"/>
      <c r="L113" s="7"/>
    </row>
    <row r="114" spans="2:12" s="3" customFormat="1" ht="14.4" hidden="1">
      <c r="B114" s="7"/>
      <c r="C114" s="7"/>
      <c r="D114" s="7"/>
      <c r="E114" s="7"/>
      <c r="F114" s="7"/>
      <c r="G114" s="7"/>
      <c r="H114" s="7"/>
      <c r="I114" s="7"/>
      <c r="J114" s="7"/>
      <c r="K114" s="7"/>
      <c r="L114" s="7"/>
    </row>
    <row r="115" spans="2:12" s="3" customFormat="1" ht="14.4" hidden="1">
      <c r="B115" s="7"/>
      <c r="C115" s="7"/>
      <c r="D115" s="7"/>
      <c r="E115" s="7"/>
      <c r="F115" s="7"/>
      <c r="G115" s="7"/>
      <c r="H115" s="7"/>
      <c r="I115" s="7"/>
      <c r="J115" s="7"/>
      <c r="K115" s="7"/>
      <c r="L115" s="7"/>
    </row>
    <row r="116" spans="2:12" s="3" customFormat="1" ht="14.4" hidden="1">
      <c r="B116" s="7"/>
      <c r="C116" s="7"/>
      <c r="D116" s="7"/>
      <c r="E116" s="7"/>
      <c r="F116" s="7"/>
      <c r="G116" s="7"/>
      <c r="H116" s="7"/>
      <c r="I116" s="7"/>
      <c r="J116" s="7"/>
      <c r="K116" s="7"/>
      <c r="L116" s="7"/>
    </row>
    <row r="117" spans="2:12" s="3" customFormat="1" ht="14.4" hidden="1">
      <c r="B117" s="7"/>
      <c r="C117" s="7"/>
      <c r="D117" s="7"/>
      <c r="E117" s="7"/>
      <c r="F117" s="7"/>
      <c r="G117" s="7"/>
      <c r="H117" s="7"/>
      <c r="I117" s="7"/>
      <c r="J117" s="7"/>
      <c r="K117" s="7"/>
      <c r="L117" s="7"/>
    </row>
    <row r="118" spans="2:12" s="3" customFormat="1" ht="14.4" hidden="1">
      <c r="B118" s="7"/>
      <c r="C118" s="7"/>
      <c r="D118" s="7"/>
      <c r="E118" s="7"/>
      <c r="F118" s="7"/>
      <c r="G118" s="7"/>
      <c r="H118" s="7"/>
      <c r="I118" s="7"/>
      <c r="J118" s="7"/>
      <c r="K118" s="7"/>
      <c r="L118" s="7"/>
    </row>
    <row r="119" spans="2:12" s="3" customFormat="1" ht="14.4" hidden="1">
      <c r="B119" s="7"/>
      <c r="C119" s="7"/>
      <c r="D119" s="7"/>
      <c r="E119" s="7"/>
      <c r="F119" s="7"/>
      <c r="G119" s="7"/>
      <c r="H119" s="7"/>
      <c r="I119" s="7"/>
      <c r="J119" s="7"/>
      <c r="K119" s="7"/>
      <c r="L119" s="7"/>
    </row>
    <row r="120" spans="2:12" s="3" customFormat="1" ht="14.4" hidden="1">
      <c r="B120" s="7"/>
      <c r="C120" s="7"/>
      <c r="D120" s="7"/>
      <c r="E120" s="7"/>
      <c r="F120" s="7"/>
      <c r="G120" s="7"/>
      <c r="H120" s="7"/>
      <c r="I120" s="7"/>
      <c r="J120" s="7"/>
      <c r="K120" s="7"/>
      <c r="L120" s="7"/>
    </row>
    <row r="121" spans="2:12" s="3" customFormat="1" ht="14.4" hidden="1">
      <c r="B121" s="7"/>
      <c r="C121" s="7"/>
      <c r="D121" s="7"/>
      <c r="E121" s="7"/>
      <c r="F121" s="7"/>
      <c r="G121" s="7"/>
      <c r="H121" s="7"/>
      <c r="I121" s="7"/>
      <c r="J121" s="7"/>
      <c r="K121" s="7"/>
      <c r="L121" s="7"/>
    </row>
    <row r="122" spans="2:12" s="3" customFormat="1" ht="14.4" hidden="1">
      <c r="B122" s="7"/>
      <c r="C122" s="7"/>
      <c r="D122" s="7"/>
      <c r="E122" s="7"/>
      <c r="F122" s="7"/>
      <c r="G122" s="7"/>
      <c r="H122" s="7"/>
      <c r="I122" s="7"/>
      <c r="J122" s="7"/>
      <c r="K122" s="7"/>
      <c r="L122" s="7"/>
    </row>
    <row r="123" spans="2:12" s="3" customFormat="1" ht="14.4" hidden="1">
      <c r="B123" s="7"/>
      <c r="C123" s="7"/>
      <c r="D123" s="7"/>
      <c r="E123" s="7"/>
      <c r="F123" s="7"/>
      <c r="G123" s="7"/>
      <c r="H123" s="7"/>
      <c r="I123" s="7"/>
      <c r="J123" s="7"/>
      <c r="K123" s="7"/>
      <c r="L123" s="7"/>
    </row>
    <row r="124" spans="2:12" s="3" customFormat="1" ht="14.4" hidden="1">
      <c r="B124" s="7"/>
      <c r="C124" s="7"/>
      <c r="D124" s="7"/>
      <c r="E124" s="7"/>
      <c r="F124" s="7"/>
      <c r="G124" s="7"/>
      <c r="H124" s="7"/>
      <c r="I124" s="7"/>
      <c r="J124" s="7"/>
      <c r="K124" s="7"/>
      <c r="L124" s="7"/>
    </row>
    <row r="125" spans="2:12" s="3" customFormat="1" ht="14.4" hidden="1">
      <c r="B125" s="7"/>
      <c r="C125" s="7"/>
      <c r="D125" s="7"/>
      <c r="E125" s="7"/>
      <c r="F125" s="7"/>
      <c r="G125" s="7"/>
      <c r="H125" s="7"/>
      <c r="I125" s="7"/>
      <c r="J125" s="7"/>
      <c r="K125" s="7"/>
      <c r="L125" s="7"/>
    </row>
    <row r="126" spans="2:12" s="3" customFormat="1" ht="14.4" hidden="1">
      <c r="B126" s="7"/>
      <c r="C126" s="7"/>
      <c r="D126" s="7"/>
      <c r="E126" s="7"/>
      <c r="F126" s="7"/>
      <c r="G126" s="7"/>
      <c r="H126" s="7"/>
      <c r="I126" s="7"/>
      <c r="J126" s="7"/>
      <c r="K126" s="7"/>
      <c r="L126" s="7"/>
    </row>
    <row r="127" spans="2:12" s="3" customFormat="1" ht="14.4" hidden="1">
      <c r="B127" s="7"/>
      <c r="C127" s="7"/>
      <c r="D127" s="7"/>
      <c r="E127" s="7"/>
      <c r="F127" s="7"/>
      <c r="G127" s="7"/>
      <c r="H127" s="7"/>
      <c r="I127" s="7"/>
      <c r="J127" s="7"/>
      <c r="K127" s="7"/>
      <c r="L127" s="7"/>
    </row>
    <row r="128" spans="2:12" s="3" customFormat="1" ht="14.4" hidden="1">
      <c r="B128" s="7"/>
      <c r="C128" s="7"/>
      <c r="D128" s="7"/>
      <c r="E128" s="7"/>
      <c r="F128" s="7"/>
      <c r="G128" s="7"/>
      <c r="H128" s="7"/>
      <c r="I128" s="7"/>
      <c r="J128" s="7"/>
      <c r="K128" s="7"/>
      <c r="L128" s="7"/>
    </row>
    <row r="129" spans="2:12" s="3" customFormat="1" ht="14.4" hidden="1">
      <c r="B129" s="7"/>
      <c r="C129" s="7"/>
      <c r="D129" s="7"/>
      <c r="E129" s="7"/>
      <c r="F129" s="7"/>
      <c r="G129" s="7"/>
      <c r="H129" s="7"/>
      <c r="I129" s="7"/>
      <c r="J129" s="7"/>
      <c r="K129" s="7"/>
      <c r="L129" s="7"/>
    </row>
    <row r="130" spans="2:12" s="3" customFormat="1" ht="14.4" hidden="1">
      <c r="B130" s="7"/>
      <c r="C130" s="7"/>
      <c r="D130" s="7"/>
      <c r="E130" s="7"/>
      <c r="F130" s="7"/>
      <c r="G130" s="7"/>
      <c r="H130" s="7"/>
      <c r="I130" s="7"/>
      <c r="J130" s="7"/>
      <c r="K130" s="7"/>
      <c r="L130" s="7"/>
    </row>
    <row r="131" spans="2:12" s="3" customFormat="1" ht="14.4" hidden="1">
      <c r="B131" s="7"/>
      <c r="C131" s="7"/>
      <c r="D131" s="7"/>
      <c r="E131" s="7"/>
      <c r="F131" s="7"/>
      <c r="G131" s="7"/>
      <c r="H131" s="7"/>
      <c r="I131" s="7"/>
      <c r="J131" s="7"/>
      <c r="K131" s="7"/>
      <c r="L131" s="7"/>
    </row>
    <row r="132" spans="2:12" s="3" customFormat="1" ht="14.4" hidden="1">
      <c r="B132" s="7"/>
      <c r="C132" s="7"/>
      <c r="D132" s="7"/>
      <c r="E132" s="7"/>
      <c r="F132" s="7"/>
      <c r="G132" s="7"/>
      <c r="H132" s="7"/>
      <c r="I132" s="7"/>
      <c r="J132" s="7"/>
      <c r="K132" s="7"/>
      <c r="L132" s="7"/>
    </row>
    <row r="133" spans="2:12" s="3" customFormat="1" ht="14.4" hidden="1">
      <c r="B133" s="7"/>
      <c r="C133" s="7"/>
      <c r="D133" s="7"/>
      <c r="E133" s="7"/>
      <c r="F133" s="7"/>
      <c r="G133" s="7"/>
      <c r="H133" s="7"/>
      <c r="I133" s="7"/>
      <c r="J133" s="7"/>
      <c r="K133" s="7"/>
      <c r="L133" s="7"/>
    </row>
    <row r="134" spans="2:12" s="3" customFormat="1" ht="14.4" hidden="1">
      <c r="B134" s="7"/>
      <c r="C134" s="7"/>
      <c r="D134" s="7"/>
      <c r="E134" s="7"/>
      <c r="F134" s="7"/>
      <c r="G134" s="7"/>
      <c r="H134" s="7"/>
      <c r="I134" s="7"/>
      <c r="J134" s="7"/>
      <c r="K134" s="7"/>
      <c r="L134" s="7"/>
    </row>
    <row r="135" spans="2:12" s="3" customFormat="1" ht="14.4" hidden="1">
      <c r="B135" s="7"/>
      <c r="C135" s="7"/>
      <c r="D135" s="7"/>
      <c r="E135" s="7"/>
      <c r="F135" s="7"/>
      <c r="G135" s="7"/>
      <c r="H135" s="7"/>
      <c r="I135" s="7"/>
      <c r="J135" s="7"/>
      <c r="K135" s="7"/>
      <c r="L135" s="7"/>
    </row>
    <row r="136" spans="2:12" s="3" customFormat="1" ht="14.4" hidden="1">
      <c r="B136" s="7"/>
      <c r="C136" s="7"/>
      <c r="D136" s="7"/>
      <c r="E136" s="7"/>
      <c r="F136" s="7"/>
      <c r="G136" s="7"/>
      <c r="H136" s="7"/>
      <c r="I136" s="7"/>
      <c r="J136" s="7"/>
      <c r="K136" s="7"/>
      <c r="L136" s="7"/>
    </row>
    <row r="137" spans="2:12" s="3" customFormat="1" ht="14.4" hidden="1">
      <c r="B137" s="7"/>
      <c r="C137" s="7"/>
      <c r="D137" s="7"/>
      <c r="E137" s="7"/>
      <c r="F137" s="7"/>
      <c r="G137" s="7"/>
      <c r="H137" s="7"/>
      <c r="I137" s="7"/>
      <c r="J137" s="7"/>
      <c r="K137" s="7"/>
      <c r="L137" s="7"/>
    </row>
    <row r="138" spans="2:12" s="3" customFormat="1" ht="14.4" hidden="1">
      <c r="B138" s="7"/>
      <c r="C138" s="7"/>
      <c r="D138" s="7"/>
      <c r="E138" s="7"/>
      <c r="F138" s="7"/>
      <c r="G138" s="7"/>
      <c r="H138" s="7"/>
      <c r="I138" s="7"/>
      <c r="J138" s="7"/>
      <c r="K138" s="7"/>
      <c r="L138" s="7"/>
    </row>
    <row r="139" spans="2:12" s="3" customFormat="1" ht="14.4" hidden="1">
      <c r="B139" s="7"/>
      <c r="C139" s="7"/>
      <c r="D139" s="7"/>
      <c r="E139" s="7"/>
      <c r="F139" s="7"/>
      <c r="G139" s="7"/>
      <c r="H139" s="7"/>
      <c r="I139" s="7"/>
      <c r="J139" s="7"/>
      <c r="K139" s="7"/>
      <c r="L139" s="7"/>
    </row>
    <row r="140" spans="2:12" s="3" customFormat="1" ht="14.4" hidden="1">
      <c r="B140" s="7"/>
      <c r="C140" s="7"/>
      <c r="D140" s="7"/>
      <c r="E140" s="7"/>
      <c r="F140" s="7"/>
      <c r="G140" s="7"/>
      <c r="H140" s="7"/>
      <c r="I140" s="7"/>
      <c r="J140" s="7"/>
      <c r="K140" s="7"/>
      <c r="L140" s="7"/>
    </row>
    <row r="141" spans="2:12" s="3" customFormat="1" ht="14.4" hidden="1">
      <c r="B141" s="7"/>
      <c r="C141" s="7"/>
      <c r="D141" s="7"/>
      <c r="E141" s="7"/>
      <c r="F141" s="7"/>
      <c r="G141" s="7"/>
      <c r="H141" s="7"/>
      <c r="I141" s="7"/>
      <c r="J141" s="7"/>
      <c r="K141" s="7"/>
      <c r="L141" s="7"/>
    </row>
    <row r="142" spans="2:12" s="3" customFormat="1" ht="14.4" hidden="1">
      <c r="B142" s="7"/>
      <c r="C142" s="7"/>
      <c r="D142" s="7"/>
      <c r="E142" s="7"/>
      <c r="F142" s="7"/>
      <c r="G142" s="7"/>
      <c r="H142" s="7"/>
      <c r="I142" s="7"/>
      <c r="J142" s="7"/>
      <c r="K142" s="7"/>
      <c r="L142" s="7"/>
    </row>
    <row r="143" spans="2:12" s="3" customFormat="1" ht="14.4" hidden="1">
      <c r="B143" s="7"/>
      <c r="C143" s="7"/>
      <c r="D143" s="7"/>
      <c r="E143" s="7"/>
      <c r="F143" s="7"/>
      <c r="G143" s="7"/>
      <c r="H143" s="7"/>
      <c r="I143" s="7"/>
      <c r="J143" s="7"/>
      <c r="K143" s="7"/>
      <c r="L143" s="7"/>
    </row>
    <row r="144" spans="2:12" s="3" customFormat="1" ht="14.4" hidden="1">
      <c r="B144" s="7"/>
      <c r="C144" s="7"/>
      <c r="D144" s="7"/>
      <c r="E144" s="7"/>
      <c r="F144" s="7"/>
      <c r="G144" s="7"/>
      <c r="H144" s="7"/>
      <c r="I144" s="7"/>
      <c r="J144" s="7"/>
      <c r="K144" s="7"/>
      <c r="L144" s="7"/>
    </row>
    <row r="145" spans="2:12" s="3" customFormat="1" ht="14.4" hidden="1">
      <c r="B145" s="7"/>
      <c r="C145" s="7"/>
      <c r="D145" s="7"/>
      <c r="E145" s="7"/>
      <c r="F145" s="7"/>
      <c r="G145" s="7"/>
      <c r="H145" s="7"/>
      <c r="I145" s="7"/>
      <c r="J145" s="7"/>
      <c r="K145" s="7"/>
      <c r="L145" s="7"/>
    </row>
    <row r="146" spans="2:12" s="3" customFormat="1" ht="14.4" hidden="1">
      <c r="B146" s="7"/>
      <c r="C146" s="7"/>
      <c r="D146" s="7"/>
      <c r="E146" s="7"/>
      <c r="F146" s="7"/>
      <c r="G146" s="7"/>
      <c r="H146" s="7"/>
      <c r="I146" s="7"/>
      <c r="J146" s="7"/>
      <c r="K146" s="7"/>
      <c r="L146" s="7"/>
    </row>
    <row r="147" spans="2:12" s="3" customFormat="1" ht="14.4" hidden="1">
      <c r="B147" s="7"/>
      <c r="C147" s="7"/>
      <c r="D147" s="7"/>
      <c r="E147" s="7"/>
      <c r="F147" s="7"/>
      <c r="G147" s="7"/>
      <c r="H147" s="7"/>
      <c r="I147" s="7"/>
      <c r="J147" s="7"/>
      <c r="K147" s="7"/>
      <c r="L147" s="7"/>
    </row>
    <row r="148" spans="2:12" s="3" customFormat="1" ht="14.4" hidden="1">
      <c r="B148" s="7"/>
      <c r="C148" s="7"/>
      <c r="D148" s="7"/>
      <c r="E148" s="7"/>
      <c r="F148" s="7"/>
      <c r="G148" s="7"/>
      <c r="H148" s="7"/>
      <c r="I148" s="7"/>
      <c r="J148" s="7"/>
      <c r="K148" s="7"/>
      <c r="L148" s="7"/>
    </row>
    <row r="149" spans="2:12" s="3" customFormat="1" ht="14.4" hidden="1">
      <c r="B149" s="7"/>
      <c r="C149" s="7"/>
      <c r="D149" s="7"/>
      <c r="E149" s="7"/>
      <c r="F149" s="7"/>
      <c r="G149" s="7"/>
      <c r="H149" s="7"/>
      <c r="I149" s="7"/>
      <c r="J149" s="7"/>
      <c r="K149" s="7"/>
      <c r="L149" s="7"/>
    </row>
    <row r="150" spans="2:12" s="3" customFormat="1" ht="14.4" hidden="1">
      <c r="B150" s="7"/>
      <c r="C150" s="7"/>
      <c r="D150" s="7"/>
      <c r="E150" s="7"/>
      <c r="F150" s="7"/>
      <c r="G150" s="7"/>
      <c r="H150" s="7"/>
      <c r="I150" s="7"/>
      <c r="J150" s="7"/>
      <c r="K150" s="7"/>
      <c r="L150" s="7"/>
    </row>
    <row r="151" spans="2:12" s="3" customFormat="1" ht="14.4" hidden="1">
      <c r="B151" s="7"/>
      <c r="C151" s="7"/>
      <c r="D151" s="7"/>
      <c r="E151" s="7"/>
      <c r="F151" s="7"/>
      <c r="G151" s="7"/>
      <c r="H151" s="7"/>
      <c r="I151" s="7"/>
      <c r="J151" s="7"/>
      <c r="K151" s="7"/>
      <c r="L151" s="7"/>
    </row>
    <row r="152" spans="2:12" s="3" customFormat="1" ht="14.4" hidden="1">
      <c r="B152" s="7"/>
      <c r="C152" s="7"/>
      <c r="D152" s="7"/>
      <c r="E152" s="7"/>
      <c r="F152" s="7"/>
      <c r="G152" s="7"/>
      <c r="H152" s="7"/>
      <c r="I152" s="7"/>
      <c r="J152" s="7"/>
      <c r="K152" s="7"/>
      <c r="L152" s="7"/>
    </row>
    <row r="153" spans="2:12" s="3" customFormat="1" ht="14.4" hidden="1">
      <c r="B153" s="7"/>
      <c r="C153" s="7"/>
      <c r="D153" s="7"/>
      <c r="E153" s="7"/>
      <c r="F153" s="7"/>
      <c r="G153" s="7"/>
      <c r="H153" s="7"/>
      <c r="I153" s="7"/>
      <c r="J153" s="7"/>
      <c r="K153" s="7"/>
      <c r="L153" s="7"/>
    </row>
    <row r="154" spans="2:12" s="3" customFormat="1" ht="14.4" hidden="1">
      <c r="B154" s="7"/>
      <c r="C154" s="7"/>
      <c r="D154" s="7"/>
      <c r="E154" s="7"/>
      <c r="F154" s="7"/>
      <c r="G154" s="7"/>
      <c r="H154" s="7"/>
      <c r="I154" s="7"/>
      <c r="J154" s="7"/>
      <c r="K154" s="7"/>
      <c r="L154" s="7"/>
    </row>
    <row r="155" spans="2:12" s="3" customFormat="1" ht="14.4" hidden="1">
      <c r="B155" s="7"/>
      <c r="C155" s="7"/>
      <c r="D155" s="7"/>
      <c r="E155" s="7"/>
      <c r="F155" s="7"/>
      <c r="G155" s="7"/>
      <c r="H155" s="7"/>
      <c r="I155" s="7"/>
      <c r="J155" s="7"/>
      <c r="K155" s="7"/>
      <c r="L155" s="7"/>
    </row>
    <row r="156" spans="2:12" s="3" customFormat="1" ht="14.4" hidden="1">
      <c r="B156" s="7"/>
      <c r="C156" s="7"/>
      <c r="D156" s="7"/>
      <c r="E156" s="7"/>
      <c r="F156" s="7"/>
      <c r="G156" s="7"/>
      <c r="H156" s="7"/>
      <c r="I156" s="7"/>
      <c r="J156" s="7"/>
      <c r="K156" s="7"/>
      <c r="L156" s="7"/>
    </row>
    <row r="157" spans="2:12" s="3" customFormat="1" ht="14.4" hidden="1">
      <c r="B157" s="7"/>
      <c r="C157" s="7"/>
      <c r="D157" s="7"/>
      <c r="E157" s="7"/>
      <c r="F157" s="7"/>
      <c r="G157" s="7"/>
      <c r="H157" s="7"/>
      <c r="I157" s="7"/>
      <c r="J157" s="7"/>
      <c r="K157" s="7"/>
      <c r="L157" s="7"/>
    </row>
    <row r="158" spans="2:12" s="3" customFormat="1" ht="14.4" hidden="1">
      <c r="B158" s="7"/>
      <c r="C158" s="7"/>
      <c r="D158" s="7"/>
      <c r="E158" s="7"/>
      <c r="F158" s="7"/>
      <c r="G158" s="7"/>
      <c r="H158" s="7"/>
      <c r="I158" s="7"/>
      <c r="J158" s="7"/>
      <c r="K158" s="7"/>
      <c r="L158" s="7"/>
    </row>
    <row r="159" spans="2:12" s="3" customFormat="1" ht="14.4" hidden="1">
      <c r="B159" s="7"/>
      <c r="C159" s="7"/>
      <c r="D159" s="7"/>
      <c r="E159" s="7"/>
      <c r="F159" s="7"/>
      <c r="G159" s="7"/>
      <c r="H159" s="7"/>
      <c r="I159" s="7"/>
      <c r="J159" s="7"/>
      <c r="K159" s="7"/>
      <c r="L159" s="7"/>
    </row>
    <row r="160" spans="2:12" s="3" customFormat="1" ht="14.4" hidden="1">
      <c r="B160" s="7"/>
      <c r="C160" s="7"/>
      <c r="D160" s="7"/>
      <c r="E160" s="7"/>
      <c r="F160" s="7"/>
      <c r="G160" s="7"/>
      <c r="H160" s="7"/>
      <c r="I160" s="7"/>
      <c r="J160" s="7"/>
      <c r="K160" s="7"/>
      <c r="L160" s="7"/>
    </row>
    <row r="161" spans="2:12" s="3" customFormat="1" ht="14.4" hidden="1">
      <c r="B161" s="7"/>
      <c r="C161" s="7"/>
      <c r="D161" s="7"/>
      <c r="E161" s="7"/>
      <c r="F161" s="7"/>
      <c r="G161" s="7"/>
      <c r="H161" s="7"/>
      <c r="I161" s="7"/>
      <c r="J161" s="7"/>
      <c r="K161" s="7"/>
      <c r="L161" s="7"/>
    </row>
    <row r="162" spans="2:12" s="3" customFormat="1" ht="14.4" hidden="1">
      <c r="B162" s="7"/>
      <c r="C162" s="7"/>
      <c r="D162" s="7"/>
      <c r="E162" s="7"/>
      <c r="F162" s="7"/>
      <c r="G162" s="7"/>
      <c r="H162" s="7"/>
      <c r="I162" s="7"/>
      <c r="J162" s="7"/>
      <c r="K162" s="7"/>
      <c r="L162" s="7"/>
    </row>
    <row r="163" spans="2:12" s="3" customFormat="1" ht="14.4" hidden="1">
      <c r="B163" s="7"/>
      <c r="C163" s="7"/>
      <c r="D163" s="7"/>
      <c r="E163" s="7"/>
      <c r="F163" s="7"/>
      <c r="G163" s="7"/>
      <c r="H163" s="7"/>
      <c r="I163" s="7"/>
      <c r="J163" s="7"/>
      <c r="K163" s="7"/>
      <c r="L163" s="7"/>
    </row>
    <row r="164" spans="2:12" s="3" customFormat="1" ht="14.4" hidden="1">
      <c r="B164" s="7"/>
      <c r="C164" s="7"/>
      <c r="D164" s="7"/>
      <c r="E164" s="7"/>
      <c r="F164" s="7"/>
      <c r="G164" s="7"/>
      <c r="H164" s="7"/>
      <c r="I164" s="7"/>
      <c r="J164" s="7"/>
      <c r="K164" s="7"/>
      <c r="L164" s="7"/>
    </row>
    <row r="165" spans="2:12" s="3" customFormat="1" ht="14.4" hidden="1">
      <c r="B165" s="7"/>
      <c r="C165" s="7"/>
      <c r="D165" s="7"/>
      <c r="E165" s="7"/>
      <c r="F165" s="7"/>
      <c r="G165" s="7"/>
      <c r="H165" s="7"/>
      <c r="I165" s="7"/>
      <c r="J165" s="7"/>
      <c r="K165" s="7"/>
      <c r="L165" s="7"/>
    </row>
    <row r="166" spans="2:12" s="3" customFormat="1" ht="14.4" hidden="1">
      <c r="B166" s="7"/>
      <c r="C166" s="7"/>
      <c r="D166" s="7"/>
      <c r="E166" s="7"/>
      <c r="F166" s="7"/>
      <c r="G166" s="7"/>
      <c r="H166" s="7"/>
      <c r="I166" s="7"/>
      <c r="J166" s="7"/>
      <c r="K166" s="7"/>
      <c r="L166" s="7"/>
    </row>
    <row r="167" spans="2:12" s="3" customFormat="1" ht="14.4" hidden="1">
      <c r="B167" s="7"/>
      <c r="C167" s="7"/>
      <c r="D167" s="7"/>
      <c r="E167" s="7"/>
      <c r="F167" s="7"/>
      <c r="G167" s="7"/>
      <c r="H167" s="7"/>
      <c r="I167" s="7"/>
      <c r="J167" s="7"/>
      <c r="K167" s="7"/>
      <c r="L167" s="7"/>
    </row>
    <row r="168" spans="2:12" s="3" customFormat="1" ht="14.4" hidden="1">
      <c r="B168" s="7"/>
      <c r="C168" s="7"/>
      <c r="D168" s="7"/>
      <c r="E168" s="7"/>
      <c r="F168" s="7"/>
      <c r="G168" s="7"/>
      <c r="H168" s="7"/>
      <c r="I168" s="7"/>
      <c r="J168" s="7"/>
      <c r="K168" s="7"/>
      <c r="L168" s="7"/>
    </row>
    <row r="169" spans="2:12" s="3" customFormat="1" ht="14.4" hidden="1">
      <c r="B169" s="7"/>
      <c r="C169" s="7"/>
      <c r="D169" s="7"/>
      <c r="E169" s="7"/>
      <c r="F169" s="7"/>
      <c r="G169" s="7"/>
      <c r="H169" s="7"/>
      <c r="I169" s="7"/>
      <c r="J169" s="7"/>
      <c r="K169" s="7"/>
      <c r="L169" s="7"/>
    </row>
    <row r="170" spans="2:12" s="3" customFormat="1" ht="14.4" hidden="1">
      <c r="B170" s="7"/>
      <c r="C170" s="7"/>
      <c r="D170" s="7"/>
      <c r="E170" s="7"/>
      <c r="F170" s="7"/>
      <c r="G170" s="7"/>
      <c r="H170" s="7"/>
      <c r="I170" s="7"/>
      <c r="J170" s="7"/>
      <c r="K170" s="7"/>
      <c r="L170" s="7"/>
    </row>
    <row r="171" spans="2:12" s="3" customFormat="1" ht="14.4" hidden="1">
      <c r="B171" s="7"/>
      <c r="C171" s="7"/>
      <c r="D171" s="7"/>
      <c r="E171" s="7"/>
      <c r="F171" s="7"/>
      <c r="G171" s="7"/>
      <c r="H171" s="7"/>
      <c r="I171" s="7"/>
      <c r="J171" s="7"/>
      <c r="K171" s="7"/>
      <c r="L171" s="7"/>
    </row>
    <row r="172" spans="2:12" s="3" customFormat="1" ht="14.4" hidden="1">
      <c r="B172" s="7"/>
      <c r="C172" s="7"/>
      <c r="D172" s="7"/>
      <c r="E172" s="7"/>
      <c r="F172" s="7"/>
      <c r="G172" s="7"/>
      <c r="H172" s="7"/>
      <c r="I172" s="7"/>
      <c r="J172" s="7"/>
      <c r="K172" s="7"/>
      <c r="L172" s="7"/>
    </row>
    <row r="173" spans="2:12" s="3" customFormat="1" ht="14.4" hidden="1">
      <c r="B173" s="7"/>
      <c r="C173" s="7"/>
      <c r="D173" s="7"/>
      <c r="E173" s="7"/>
      <c r="F173" s="7"/>
      <c r="G173" s="7"/>
      <c r="H173" s="7"/>
      <c r="I173" s="7"/>
      <c r="J173" s="7"/>
      <c r="K173" s="7"/>
      <c r="L173" s="7"/>
    </row>
    <row r="174" spans="2:12" s="3" customFormat="1" ht="14.4" hidden="1">
      <c r="B174" s="7"/>
      <c r="C174" s="7"/>
      <c r="D174" s="7"/>
      <c r="E174" s="7"/>
      <c r="F174" s="7"/>
      <c r="G174" s="7"/>
      <c r="H174" s="7"/>
      <c r="I174" s="7"/>
      <c r="J174" s="7"/>
      <c r="K174" s="7"/>
      <c r="L174" s="7"/>
    </row>
    <row r="175" spans="2:12" s="3" customFormat="1" ht="14.4" hidden="1">
      <c r="B175" s="7"/>
      <c r="C175" s="7"/>
      <c r="D175" s="7"/>
      <c r="E175" s="7"/>
      <c r="F175" s="7"/>
      <c r="G175" s="7"/>
      <c r="H175" s="7"/>
      <c r="I175" s="7"/>
      <c r="J175" s="7"/>
      <c r="K175" s="7"/>
      <c r="L175" s="7"/>
    </row>
    <row r="176" spans="2:12" s="3" customFormat="1" ht="14.4" hidden="1">
      <c r="B176" s="7"/>
      <c r="C176" s="7"/>
      <c r="D176" s="7"/>
      <c r="E176" s="7"/>
      <c r="F176" s="7"/>
      <c r="G176" s="7"/>
      <c r="H176" s="7"/>
      <c r="I176" s="7"/>
      <c r="J176" s="7"/>
      <c r="K176" s="7"/>
      <c r="L176" s="7"/>
    </row>
    <row r="177" spans="2:12" s="3" customFormat="1" ht="14.4" hidden="1">
      <c r="B177" s="7"/>
      <c r="C177" s="7"/>
      <c r="D177" s="7"/>
      <c r="E177" s="7"/>
      <c r="F177" s="7"/>
      <c r="G177" s="7"/>
      <c r="H177" s="7"/>
      <c r="I177" s="7"/>
      <c r="J177" s="7"/>
      <c r="K177" s="7"/>
      <c r="L177" s="7"/>
    </row>
    <row r="178" spans="2:12" s="3" customFormat="1" ht="14.4" hidden="1">
      <c r="B178" s="7"/>
      <c r="C178" s="7"/>
      <c r="D178" s="7"/>
      <c r="E178" s="7"/>
      <c r="F178" s="7"/>
      <c r="G178" s="7"/>
      <c r="H178" s="7"/>
      <c r="I178" s="7"/>
      <c r="J178" s="7"/>
      <c r="K178" s="7"/>
      <c r="L178" s="7"/>
    </row>
    <row r="179" spans="2:12" s="3" customFormat="1" ht="14.4" hidden="1">
      <c r="B179" s="7"/>
      <c r="C179" s="7"/>
      <c r="D179" s="7"/>
      <c r="E179" s="7"/>
      <c r="F179" s="7"/>
      <c r="G179" s="7"/>
      <c r="H179" s="7"/>
      <c r="I179" s="7"/>
      <c r="J179" s="7"/>
      <c r="K179" s="7"/>
      <c r="L179" s="7"/>
    </row>
    <row r="180" spans="2:12" s="3" customFormat="1" ht="14.4" hidden="1">
      <c r="B180" s="7"/>
      <c r="C180" s="7"/>
      <c r="D180" s="7"/>
      <c r="E180" s="7"/>
      <c r="F180" s="7"/>
      <c r="G180" s="7"/>
      <c r="H180" s="7"/>
      <c r="I180" s="7"/>
      <c r="J180" s="7"/>
      <c r="K180" s="7"/>
      <c r="L180" s="7"/>
    </row>
    <row r="181" spans="2:12" s="3" customFormat="1" ht="14.4" hidden="1">
      <c r="B181" s="7"/>
      <c r="C181" s="7"/>
      <c r="D181" s="7"/>
      <c r="E181" s="7"/>
      <c r="F181" s="7"/>
      <c r="G181" s="7"/>
      <c r="H181" s="7"/>
      <c r="I181" s="7"/>
      <c r="J181" s="7"/>
      <c r="K181" s="7"/>
      <c r="L181" s="7"/>
    </row>
    <row r="182" spans="2:12" s="3" customFormat="1" ht="14.4" hidden="1">
      <c r="B182" s="7"/>
      <c r="C182" s="7"/>
      <c r="D182" s="7"/>
      <c r="E182" s="7"/>
      <c r="F182" s="7"/>
      <c r="G182" s="7"/>
      <c r="H182" s="7"/>
      <c r="I182" s="7"/>
      <c r="J182" s="7"/>
      <c r="K182" s="7"/>
      <c r="L182" s="7"/>
    </row>
    <row r="183" spans="2:12" s="3" customFormat="1" ht="14.4" hidden="1">
      <c r="B183" s="7"/>
      <c r="C183" s="7"/>
      <c r="D183" s="7"/>
      <c r="E183" s="7"/>
      <c r="F183" s="7"/>
      <c r="G183" s="7"/>
      <c r="H183" s="7"/>
      <c r="I183" s="7"/>
      <c r="J183" s="7"/>
      <c r="K183" s="7"/>
      <c r="L183" s="7"/>
    </row>
    <row r="184" spans="2:12" s="3" customFormat="1" ht="14.4" hidden="1">
      <c r="B184" s="7"/>
      <c r="C184" s="7"/>
      <c r="D184" s="7"/>
      <c r="E184" s="7"/>
      <c r="F184" s="7"/>
      <c r="G184" s="7"/>
      <c r="H184" s="7"/>
      <c r="I184" s="7"/>
      <c r="J184" s="7"/>
      <c r="K184" s="7"/>
      <c r="L184" s="7"/>
    </row>
    <row r="185" spans="2:12" s="3" customFormat="1" ht="14.4" hidden="1">
      <c r="B185" s="7"/>
      <c r="C185" s="7"/>
      <c r="D185" s="7"/>
      <c r="E185" s="7"/>
      <c r="F185" s="7"/>
      <c r="G185" s="7"/>
      <c r="H185" s="7"/>
      <c r="I185" s="7"/>
      <c r="J185" s="7"/>
      <c r="K185" s="7"/>
      <c r="L185" s="7"/>
    </row>
    <row r="186" spans="2:12" s="3" customFormat="1" ht="14.4" hidden="1">
      <c r="B186" s="7"/>
      <c r="C186" s="7"/>
      <c r="D186" s="7"/>
      <c r="E186" s="7"/>
      <c r="F186" s="7"/>
      <c r="G186" s="7"/>
      <c r="H186" s="7"/>
      <c r="I186" s="7"/>
      <c r="J186" s="7"/>
      <c r="K186" s="7"/>
      <c r="L186" s="7"/>
    </row>
    <row r="187" spans="2:12" s="3" customFormat="1" ht="14.4" hidden="1">
      <c r="B187" s="7"/>
      <c r="C187" s="7"/>
      <c r="D187" s="7"/>
      <c r="E187" s="7"/>
      <c r="F187" s="7"/>
      <c r="G187" s="7"/>
      <c r="H187" s="7"/>
      <c r="I187" s="7"/>
      <c r="J187" s="7"/>
      <c r="K187" s="7"/>
      <c r="L187" s="7"/>
    </row>
    <row r="188" spans="2:12" s="3" customFormat="1" ht="14.4" hidden="1">
      <c r="B188" s="7"/>
      <c r="C188" s="7"/>
      <c r="D188" s="7"/>
      <c r="E188" s="7"/>
      <c r="F188" s="7"/>
      <c r="G188" s="7"/>
      <c r="H188" s="7"/>
      <c r="I188" s="7"/>
      <c r="J188" s="7"/>
      <c r="K188" s="7"/>
      <c r="L188" s="7"/>
    </row>
    <row r="189" spans="2:12" s="3" customFormat="1" ht="14.4" hidden="1">
      <c r="B189" s="7"/>
      <c r="C189" s="7"/>
      <c r="D189" s="7"/>
      <c r="E189" s="7"/>
      <c r="F189" s="7"/>
      <c r="G189" s="7"/>
      <c r="H189" s="7"/>
      <c r="I189" s="7"/>
      <c r="J189" s="7"/>
      <c r="K189" s="7"/>
      <c r="L189" s="7"/>
    </row>
    <row r="190" spans="2:12" s="3" customFormat="1" ht="14.4" hidden="1">
      <c r="B190" s="7"/>
      <c r="C190" s="7"/>
      <c r="D190" s="7"/>
      <c r="E190" s="7"/>
      <c r="F190" s="7"/>
      <c r="G190" s="7"/>
      <c r="H190" s="7"/>
      <c r="I190" s="7"/>
      <c r="J190" s="7"/>
      <c r="K190" s="7"/>
      <c r="L190" s="7"/>
    </row>
    <row r="191" spans="2:12" s="3" customFormat="1" ht="14.4" hidden="1">
      <c r="B191" s="7"/>
      <c r="C191" s="7"/>
      <c r="D191" s="7"/>
      <c r="E191" s="7"/>
      <c r="F191" s="7"/>
      <c r="G191" s="7"/>
      <c r="H191" s="7"/>
      <c r="I191" s="7"/>
      <c r="J191" s="7"/>
      <c r="K191" s="7"/>
      <c r="L191" s="7"/>
    </row>
    <row r="192" spans="2:12" s="3" customFormat="1" ht="14.4" hidden="1">
      <c r="B192" s="7"/>
      <c r="C192" s="7"/>
      <c r="D192" s="7"/>
      <c r="E192" s="7"/>
      <c r="F192" s="7"/>
      <c r="G192" s="7"/>
      <c r="H192" s="7"/>
      <c r="I192" s="7"/>
      <c r="J192" s="7"/>
      <c r="K192" s="7"/>
      <c r="L192" s="7"/>
    </row>
    <row r="193" spans="2:12" s="3" customFormat="1" ht="14.4" hidden="1">
      <c r="B193" s="7"/>
      <c r="C193" s="7"/>
      <c r="D193" s="7"/>
      <c r="E193" s="7"/>
      <c r="F193" s="7"/>
      <c r="G193" s="7"/>
      <c r="H193" s="7"/>
      <c r="I193" s="7"/>
      <c r="J193" s="7"/>
      <c r="K193" s="7"/>
      <c r="L193" s="7"/>
    </row>
    <row r="194" spans="2:12" s="3" customFormat="1" ht="14.4" hidden="1">
      <c r="B194" s="7"/>
      <c r="C194" s="7"/>
      <c r="D194" s="7"/>
      <c r="E194" s="7"/>
      <c r="F194" s="7"/>
      <c r="G194" s="7"/>
      <c r="H194" s="7"/>
      <c r="I194" s="7"/>
      <c r="J194" s="7"/>
      <c r="K194" s="7"/>
      <c r="L194" s="7"/>
    </row>
    <row r="195" spans="2:12" s="3" customFormat="1" ht="14.4" hidden="1">
      <c r="B195" s="7"/>
      <c r="C195" s="7"/>
      <c r="D195" s="7"/>
      <c r="E195" s="7"/>
      <c r="F195" s="7"/>
      <c r="G195" s="7"/>
      <c r="H195" s="7"/>
      <c r="I195" s="7"/>
      <c r="J195" s="7"/>
      <c r="K195" s="7"/>
      <c r="L195" s="7"/>
    </row>
    <row r="196" spans="2:12" s="3" customFormat="1" ht="14.4" hidden="1">
      <c r="B196" s="7"/>
      <c r="C196" s="7"/>
      <c r="D196" s="7"/>
      <c r="E196" s="7"/>
      <c r="F196" s="7"/>
      <c r="G196" s="7"/>
      <c r="H196" s="7"/>
      <c r="I196" s="7"/>
      <c r="J196" s="7"/>
      <c r="K196" s="7"/>
      <c r="L196" s="7"/>
    </row>
    <row r="197" spans="2:12" s="3" customFormat="1" ht="14.4" hidden="1">
      <c r="B197" s="7"/>
      <c r="C197" s="7"/>
      <c r="D197" s="7"/>
      <c r="E197" s="7"/>
      <c r="F197" s="7"/>
      <c r="G197" s="7"/>
      <c r="H197" s="7"/>
      <c r="I197" s="7"/>
      <c r="J197" s="7"/>
      <c r="K197" s="7"/>
      <c r="L197" s="7"/>
    </row>
    <row r="198" spans="2:12" s="3" customFormat="1" ht="14.4" hidden="1">
      <c r="B198" s="7"/>
      <c r="C198" s="7"/>
      <c r="D198" s="7"/>
      <c r="E198" s="7"/>
      <c r="F198" s="7"/>
      <c r="G198" s="7"/>
      <c r="H198" s="7"/>
      <c r="I198" s="7"/>
      <c r="J198" s="7"/>
      <c r="K198" s="7"/>
      <c r="L198" s="7"/>
    </row>
    <row r="199" spans="2:12" s="3" customFormat="1" ht="14.4" hidden="1">
      <c r="B199" s="7"/>
      <c r="C199" s="7"/>
      <c r="D199" s="7"/>
      <c r="E199" s="7"/>
      <c r="F199" s="7"/>
      <c r="G199" s="7"/>
      <c r="H199" s="7"/>
      <c r="I199" s="7"/>
      <c r="J199" s="7"/>
      <c r="K199" s="7"/>
      <c r="L199" s="7"/>
    </row>
    <row r="200" spans="2:12" s="3" customFormat="1" ht="14.4" hidden="1">
      <c r="B200" s="7"/>
      <c r="C200" s="7"/>
      <c r="D200" s="7"/>
      <c r="E200" s="7"/>
      <c r="F200" s="7"/>
      <c r="G200" s="7"/>
      <c r="H200" s="7"/>
      <c r="I200" s="7"/>
      <c r="J200" s="7"/>
      <c r="K200" s="7"/>
      <c r="L200" s="7"/>
    </row>
    <row r="201" spans="2:12" s="3" customFormat="1" ht="14.4" hidden="1">
      <c r="B201" s="7"/>
      <c r="C201" s="7"/>
      <c r="D201" s="7"/>
      <c r="E201" s="7"/>
      <c r="F201" s="7"/>
      <c r="G201" s="7"/>
      <c r="H201" s="7"/>
      <c r="I201" s="7"/>
      <c r="J201" s="7"/>
      <c r="K201" s="7"/>
      <c r="L201" s="7"/>
    </row>
    <row r="202" spans="2:12" s="3" customFormat="1" ht="14.4" hidden="1">
      <c r="B202" s="7"/>
      <c r="C202" s="7"/>
      <c r="D202" s="7"/>
      <c r="E202" s="7"/>
      <c r="F202" s="7"/>
      <c r="G202" s="7"/>
      <c r="H202" s="7"/>
      <c r="I202" s="7"/>
      <c r="J202" s="7"/>
      <c r="K202" s="7"/>
      <c r="L202" s="7"/>
    </row>
    <row r="203" spans="2:12" s="3" customFormat="1" ht="14.4" hidden="1">
      <c r="B203" s="7"/>
      <c r="C203" s="7"/>
      <c r="D203" s="7"/>
      <c r="E203" s="7"/>
      <c r="F203" s="7"/>
      <c r="G203" s="7"/>
      <c r="H203" s="7"/>
      <c r="I203" s="7"/>
      <c r="J203" s="7"/>
      <c r="K203" s="7"/>
      <c r="L203" s="7"/>
    </row>
    <row r="204" spans="2:12" s="3" customFormat="1" ht="14.4" hidden="1">
      <c r="B204" s="7"/>
      <c r="C204" s="7"/>
      <c r="D204" s="7"/>
      <c r="E204" s="7"/>
      <c r="F204" s="7"/>
      <c r="G204" s="7"/>
      <c r="H204" s="7"/>
      <c r="I204" s="7"/>
      <c r="J204" s="7"/>
      <c r="K204" s="7"/>
      <c r="L204" s="7"/>
    </row>
    <row r="205" spans="2:12" s="3" customFormat="1" ht="14.4" hidden="1">
      <c r="B205" s="7"/>
      <c r="C205" s="7"/>
      <c r="D205" s="7"/>
      <c r="E205" s="7"/>
      <c r="F205" s="7"/>
      <c r="G205" s="7"/>
      <c r="H205" s="7"/>
      <c r="I205" s="7"/>
      <c r="J205" s="7"/>
      <c r="K205" s="7"/>
      <c r="L205" s="7"/>
    </row>
    <row r="206" spans="2:12" s="3" customFormat="1" ht="14.4" hidden="1">
      <c r="B206" s="7"/>
      <c r="C206" s="7"/>
      <c r="D206" s="7"/>
      <c r="E206" s="7"/>
      <c r="F206" s="7"/>
      <c r="G206" s="7"/>
      <c r="H206" s="7"/>
      <c r="I206" s="7"/>
      <c r="J206" s="7"/>
      <c r="K206" s="7"/>
      <c r="L206" s="7"/>
    </row>
    <row r="207" spans="2:12" s="3" customFormat="1" ht="14.4" hidden="1">
      <c r="B207" s="7"/>
      <c r="C207" s="7"/>
      <c r="D207" s="7"/>
      <c r="E207" s="7"/>
      <c r="F207" s="7"/>
      <c r="G207" s="7"/>
      <c r="H207" s="7"/>
      <c r="I207" s="7"/>
      <c r="J207" s="7"/>
      <c r="K207" s="7"/>
      <c r="L207" s="7"/>
    </row>
    <row r="208" spans="2:12" s="3" customFormat="1" ht="14.4" hidden="1">
      <c r="B208" s="7"/>
      <c r="C208" s="7"/>
      <c r="D208" s="7"/>
      <c r="E208" s="7"/>
      <c r="F208" s="7"/>
      <c r="G208" s="7"/>
      <c r="H208" s="7"/>
      <c r="I208" s="7"/>
      <c r="J208" s="7"/>
      <c r="K208" s="7"/>
      <c r="L208" s="7"/>
    </row>
    <row r="209" spans="2:12" s="3" customFormat="1" ht="14.4" hidden="1">
      <c r="B209" s="7"/>
      <c r="C209" s="7"/>
      <c r="D209" s="7"/>
      <c r="E209" s="7"/>
      <c r="F209" s="7"/>
      <c r="G209" s="7"/>
      <c r="H209" s="7"/>
      <c r="I209" s="7"/>
      <c r="J209" s="7"/>
      <c r="K209" s="7"/>
      <c r="L209" s="7"/>
    </row>
    <row r="210" spans="2:12" s="3" customFormat="1" ht="14.4" hidden="1">
      <c r="B210" s="7"/>
      <c r="C210" s="7"/>
      <c r="D210" s="7"/>
      <c r="E210" s="7"/>
      <c r="F210" s="7"/>
      <c r="G210" s="7"/>
      <c r="H210" s="7"/>
      <c r="I210" s="7"/>
      <c r="J210" s="7"/>
      <c r="K210" s="7"/>
      <c r="L210" s="7"/>
    </row>
    <row r="211" spans="2:12" s="3" customFormat="1" ht="14.4" hidden="1">
      <c r="B211" s="7"/>
      <c r="C211" s="7"/>
      <c r="D211" s="7"/>
      <c r="E211" s="7"/>
      <c r="F211" s="7"/>
      <c r="G211" s="7"/>
      <c r="H211" s="7"/>
      <c r="I211" s="7"/>
      <c r="J211" s="7"/>
      <c r="K211" s="7"/>
      <c r="L211" s="7"/>
    </row>
    <row r="212" spans="2:12" s="3" customFormat="1" ht="14.4" hidden="1">
      <c r="B212" s="7"/>
      <c r="C212" s="7"/>
      <c r="D212" s="7"/>
      <c r="E212" s="7"/>
      <c r="F212" s="7"/>
      <c r="G212" s="7"/>
      <c r="H212" s="7"/>
      <c r="I212" s="7"/>
      <c r="J212" s="7"/>
      <c r="K212" s="7"/>
      <c r="L212" s="7"/>
    </row>
    <row r="213" spans="2:12" s="3" customFormat="1" ht="14.4" hidden="1">
      <c r="B213" s="7"/>
      <c r="C213" s="7"/>
      <c r="D213" s="7"/>
      <c r="E213" s="7"/>
      <c r="F213" s="7"/>
      <c r="G213" s="7"/>
      <c r="H213" s="7"/>
      <c r="I213" s="7"/>
      <c r="J213" s="7"/>
      <c r="K213" s="7"/>
      <c r="L213" s="7"/>
    </row>
    <row r="214" spans="2:12" s="3" customFormat="1" ht="14.4" hidden="1">
      <c r="B214" s="7"/>
      <c r="C214" s="7"/>
      <c r="D214" s="7"/>
      <c r="E214" s="7"/>
      <c r="F214" s="7"/>
      <c r="G214" s="7"/>
      <c r="H214" s="7"/>
      <c r="I214" s="7"/>
      <c r="J214" s="7"/>
      <c r="K214" s="7"/>
      <c r="L214" s="7"/>
    </row>
    <row r="215" spans="2:12" s="3" customFormat="1" ht="14.4" hidden="1">
      <c r="B215" s="7"/>
      <c r="C215" s="7"/>
      <c r="D215" s="7"/>
      <c r="E215" s="7"/>
      <c r="F215" s="7"/>
      <c r="G215" s="7"/>
      <c r="H215" s="7"/>
      <c r="I215" s="7"/>
      <c r="J215" s="7"/>
      <c r="K215" s="7"/>
      <c r="L215" s="7"/>
    </row>
    <row r="216" spans="2:12" s="3" customFormat="1" ht="14.4" hidden="1">
      <c r="B216" s="7"/>
      <c r="C216" s="7"/>
      <c r="D216" s="7"/>
      <c r="E216" s="7"/>
      <c r="F216" s="7"/>
      <c r="G216" s="7"/>
      <c r="H216" s="7"/>
      <c r="I216" s="7"/>
      <c r="J216" s="7"/>
      <c r="K216" s="7"/>
      <c r="L216" s="7"/>
    </row>
    <row r="217" spans="2:12" s="3" customFormat="1" ht="14.4" hidden="1">
      <c r="B217" s="7"/>
      <c r="C217" s="7"/>
      <c r="D217" s="7"/>
      <c r="E217" s="7"/>
      <c r="F217" s="7"/>
      <c r="G217" s="7"/>
      <c r="H217" s="7"/>
      <c r="I217" s="7"/>
      <c r="J217" s="7"/>
      <c r="K217" s="7"/>
      <c r="L217" s="7"/>
    </row>
    <row r="218" spans="2:12" s="3" customFormat="1" ht="14.4" hidden="1">
      <c r="B218" s="7"/>
      <c r="C218" s="7"/>
      <c r="D218" s="7"/>
      <c r="E218" s="7"/>
      <c r="F218" s="7"/>
      <c r="G218" s="7"/>
      <c r="H218" s="7"/>
      <c r="I218" s="7"/>
      <c r="J218" s="7"/>
      <c r="K218" s="7"/>
      <c r="L218" s="7"/>
    </row>
    <row r="219" spans="2:12" s="3" customFormat="1" ht="14.4" hidden="1">
      <c r="B219" s="7"/>
      <c r="C219" s="7"/>
      <c r="D219" s="7"/>
      <c r="E219" s="7"/>
      <c r="F219" s="7"/>
      <c r="G219" s="7"/>
      <c r="H219" s="7"/>
      <c r="I219" s="7"/>
      <c r="J219" s="7"/>
      <c r="K219" s="7"/>
      <c r="L219" s="7"/>
    </row>
    <row r="220" spans="2:12" s="3" customFormat="1" ht="14.4" hidden="1">
      <c r="B220" s="7"/>
      <c r="C220" s="7"/>
      <c r="D220" s="7"/>
      <c r="E220" s="7"/>
      <c r="F220" s="7"/>
      <c r="G220" s="7"/>
      <c r="H220" s="7"/>
      <c r="I220" s="7"/>
      <c r="J220" s="7"/>
      <c r="K220" s="7"/>
      <c r="L220" s="7"/>
    </row>
    <row r="221" spans="2:12" s="3" customFormat="1" ht="14.4" hidden="1">
      <c r="B221" s="7"/>
      <c r="C221" s="7"/>
      <c r="D221" s="7"/>
      <c r="E221" s="7"/>
      <c r="F221" s="7"/>
      <c r="G221" s="7"/>
      <c r="H221" s="7"/>
      <c r="I221" s="7"/>
      <c r="J221" s="7"/>
      <c r="K221" s="7"/>
      <c r="L221" s="7"/>
    </row>
    <row r="222" spans="2:12" s="3" customFormat="1" ht="14.4" hidden="1">
      <c r="B222" s="7"/>
      <c r="C222" s="7"/>
      <c r="D222" s="7"/>
      <c r="E222" s="7"/>
      <c r="F222" s="7"/>
      <c r="G222" s="7"/>
      <c r="H222" s="7"/>
      <c r="I222" s="7"/>
      <c r="J222" s="7"/>
      <c r="K222" s="7"/>
      <c r="L222" s="7"/>
    </row>
    <row r="223" spans="2:12" s="3" customFormat="1" ht="14.4" hidden="1">
      <c r="B223" s="7"/>
      <c r="C223" s="7"/>
      <c r="D223" s="7"/>
      <c r="E223" s="7"/>
      <c r="F223" s="7"/>
      <c r="G223" s="7"/>
      <c r="H223" s="7"/>
      <c r="I223" s="7"/>
      <c r="J223" s="7"/>
      <c r="K223" s="7"/>
      <c r="L223" s="7"/>
    </row>
    <row r="224" spans="2:12" s="3" customFormat="1" ht="14.4" hidden="1">
      <c r="B224" s="7"/>
      <c r="C224" s="7"/>
      <c r="D224" s="7"/>
      <c r="E224" s="7"/>
      <c r="F224" s="7"/>
      <c r="G224" s="7"/>
      <c r="H224" s="7"/>
      <c r="I224" s="7"/>
      <c r="J224" s="7"/>
      <c r="K224" s="7"/>
      <c r="L224" s="7"/>
    </row>
    <row r="225" spans="2:12" s="3" customFormat="1" ht="14.4" hidden="1">
      <c r="B225" s="7"/>
      <c r="C225" s="7"/>
      <c r="D225" s="7"/>
      <c r="E225" s="7"/>
      <c r="F225" s="7"/>
      <c r="G225" s="7"/>
      <c r="H225" s="7"/>
      <c r="I225" s="7"/>
      <c r="J225" s="7"/>
      <c r="K225" s="7"/>
      <c r="L225" s="7"/>
    </row>
    <row r="226" spans="2:12" s="3" customFormat="1" ht="14.4" hidden="1">
      <c r="B226" s="7"/>
      <c r="C226" s="7"/>
      <c r="D226" s="7"/>
      <c r="E226" s="7"/>
      <c r="F226" s="7"/>
      <c r="G226" s="7"/>
      <c r="H226" s="7"/>
      <c r="I226" s="7"/>
      <c r="J226" s="7"/>
      <c r="K226" s="7"/>
      <c r="L226" s="7"/>
    </row>
    <row r="227" spans="2:12" s="3" customFormat="1" ht="14.4" hidden="1">
      <c r="B227" s="7"/>
      <c r="C227" s="7"/>
      <c r="D227" s="7"/>
      <c r="E227" s="7"/>
      <c r="F227" s="7"/>
      <c r="G227" s="7"/>
      <c r="H227" s="7"/>
      <c r="I227" s="7"/>
      <c r="J227" s="7"/>
      <c r="K227" s="7"/>
      <c r="L227" s="7"/>
    </row>
    <row r="228" spans="2:12" s="3" customFormat="1" ht="14.4" hidden="1">
      <c r="B228" s="7"/>
      <c r="C228" s="7"/>
      <c r="D228" s="7"/>
      <c r="E228" s="7"/>
      <c r="F228" s="7"/>
      <c r="G228" s="7"/>
      <c r="H228" s="7"/>
      <c r="I228" s="7"/>
      <c r="J228" s="7"/>
      <c r="K228" s="7"/>
      <c r="L228" s="7"/>
    </row>
    <row r="229" spans="2:12" s="3" customFormat="1" ht="14.4" hidden="1">
      <c r="B229" s="7"/>
      <c r="C229" s="7"/>
      <c r="D229" s="7"/>
      <c r="E229" s="7"/>
      <c r="F229" s="7"/>
      <c r="G229" s="7"/>
      <c r="H229" s="7"/>
      <c r="I229" s="7"/>
      <c r="J229" s="7"/>
      <c r="K229" s="7"/>
      <c r="L229" s="7"/>
    </row>
    <row r="230" spans="2:12" s="3" customFormat="1" ht="14.4" hidden="1">
      <c r="B230" s="7"/>
      <c r="C230" s="7"/>
      <c r="D230" s="7"/>
      <c r="E230" s="7"/>
      <c r="F230" s="7"/>
      <c r="G230" s="7"/>
      <c r="H230" s="7"/>
      <c r="I230" s="7"/>
      <c r="J230" s="7"/>
      <c r="K230" s="7"/>
      <c r="L230" s="7"/>
    </row>
    <row r="231" spans="2:12" s="3" customFormat="1" ht="14.4" hidden="1">
      <c r="B231" s="7"/>
      <c r="C231" s="7"/>
      <c r="D231" s="7"/>
      <c r="E231" s="7"/>
      <c r="F231" s="7"/>
      <c r="G231" s="7"/>
      <c r="H231" s="7"/>
      <c r="I231" s="7"/>
      <c r="J231" s="7"/>
      <c r="K231" s="7"/>
      <c r="L231" s="7"/>
    </row>
    <row r="232" spans="2:12" s="3" customFormat="1" ht="14.4" hidden="1">
      <c r="B232" s="7"/>
      <c r="C232" s="7"/>
      <c r="D232" s="7"/>
      <c r="E232" s="7"/>
      <c r="F232" s="7"/>
      <c r="G232" s="7"/>
      <c r="H232" s="7"/>
      <c r="I232" s="7"/>
      <c r="J232" s="7"/>
      <c r="K232" s="7"/>
      <c r="L232" s="7"/>
    </row>
    <row r="233" spans="2:12" s="3" customFormat="1" ht="14.4" hidden="1">
      <c r="B233" s="7"/>
      <c r="C233" s="7"/>
      <c r="D233" s="7"/>
      <c r="E233" s="7"/>
      <c r="F233" s="7"/>
      <c r="G233" s="7"/>
      <c r="H233" s="7"/>
      <c r="I233" s="7"/>
      <c r="J233" s="7"/>
      <c r="K233" s="7"/>
      <c r="L233" s="7"/>
    </row>
    <row r="234" spans="2:12" s="3" customFormat="1" ht="14.4" hidden="1">
      <c r="B234" s="7"/>
      <c r="C234" s="7"/>
      <c r="D234" s="7"/>
      <c r="E234" s="7"/>
      <c r="F234" s="7"/>
      <c r="G234" s="7"/>
      <c r="H234" s="7"/>
      <c r="I234" s="7"/>
      <c r="J234" s="7"/>
      <c r="K234" s="7"/>
      <c r="L234" s="7"/>
    </row>
    <row r="235" spans="2:12" s="3" customFormat="1" ht="14.4" hidden="1">
      <c r="B235" s="7"/>
      <c r="C235" s="7"/>
      <c r="D235" s="7"/>
      <c r="E235" s="7"/>
      <c r="F235" s="7"/>
      <c r="G235" s="7"/>
      <c r="H235" s="7"/>
      <c r="I235" s="7"/>
      <c r="J235" s="7"/>
      <c r="K235" s="7"/>
      <c r="L235" s="7"/>
    </row>
    <row r="236" spans="2:12" s="3" customFormat="1" ht="14.4" hidden="1">
      <c r="B236" s="7"/>
      <c r="C236" s="7"/>
      <c r="D236" s="7"/>
      <c r="E236" s="7"/>
      <c r="F236" s="7"/>
      <c r="G236" s="7"/>
      <c r="H236" s="7"/>
      <c r="I236" s="7"/>
      <c r="J236" s="7"/>
      <c r="K236" s="7"/>
      <c r="L236" s="7"/>
    </row>
    <row r="237" spans="2:12" ht="14.4" hidden="1"/>
    <row r="238" spans="2:12" ht="14.4" hidden="1"/>
  </sheetData>
  <dataConsolidate/>
  <mergeCells count="9">
    <mergeCell ref="C16:D16"/>
    <mergeCell ref="B22:L22"/>
    <mergeCell ref="B23:L23"/>
    <mergeCell ref="C3:L3"/>
    <mergeCell ref="C6:L6"/>
    <mergeCell ref="C7:D7"/>
    <mergeCell ref="B11:L11"/>
    <mergeCell ref="B12:L12"/>
    <mergeCell ref="C15:L15"/>
  </mergeCells>
  <dataValidations count="1">
    <dataValidation type="list" allowBlank="1" showInputMessage="1" showErrorMessage="1" sqref="C8">
      <formula1>$B$36:$B$41</formula1>
    </dataValidation>
  </dataValidations>
  <pageMargins left="0.7" right="0.7" top="0.75" bottom="0.75" header="0.3" footer="0.3"/>
  <pageSetup paperSize="9"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'Input Data - AER'!$B$37:$B$42</xm:f>
          </x14:formula1>
          <xm:sqref>C17:C18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AZ61"/>
  <sheetViews>
    <sheetView zoomScale="70" zoomScaleNormal="70" workbookViewId="0"/>
  </sheetViews>
  <sheetFormatPr defaultColWidth="0" defaultRowHeight="14.4" zeroHeight="1"/>
  <cols>
    <col min="1" max="1" width="3.6640625" style="3" customWidth="1"/>
    <col min="2" max="2" width="30.6640625" style="9" bestFit="1" customWidth="1"/>
    <col min="3" max="3" width="24.109375" style="9" bestFit="1" customWidth="1"/>
    <col min="4" max="12" width="20.6640625" style="9" customWidth="1"/>
    <col min="13" max="26" width="9.109375" style="3" customWidth="1"/>
    <col min="27" max="52" width="0" style="3" hidden="1" customWidth="1"/>
    <col min="53" max="16384" width="9.109375" style="9" hidden="1"/>
  </cols>
  <sheetData>
    <row r="1" spans="1:52" s="3" customFormat="1"/>
    <row r="2" spans="1:52" s="11" customFormat="1" ht="21" customHeight="1">
      <c r="A2" s="93"/>
      <c r="B2" s="12" t="s">
        <v>39</v>
      </c>
      <c r="C2" s="12"/>
      <c r="D2" s="12"/>
      <c r="E2" s="12"/>
      <c r="F2" s="12"/>
      <c r="G2" s="12"/>
      <c r="H2" s="12"/>
      <c r="I2" s="12"/>
      <c r="J2" s="12"/>
      <c r="K2" s="12"/>
      <c r="L2" s="12"/>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row>
    <row r="3" spans="1:52" s="3" customFormat="1">
      <c r="B3" s="95"/>
    </row>
    <row r="4" spans="1:52" s="3" customFormat="1"/>
    <row r="5" spans="1:52" s="17" customFormat="1">
      <c r="A5" s="13"/>
      <c r="B5" s="14" t="s">
        <v>40</v>
      </c>
      <c r="C5" s="14"/>
      <c r="D5" s="14"/>
      <c r="E5" s="15"/>
      <c r="F5" s="15"/>
      <c r="G5" s="15"/>
      <c r="H5" s="15"/>
      <c r="I5" s="15"/>
      <c r="J5" s="15"/>
      <c r="K5" s="15"/>
      <c r="L5" s="15"/>
      <c r="M5" s="16"/>
      <c r="N5" s="13"/>
      <c r="O5" s="13"/>
      <c r="P5" s="13"/>
      <c r="Q5" s="13"/>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s="13" customFormat="1">
      <c r="B6" s="18"/>
    </row>
    <row r="7" spans="1:52" s="17" customFormat="1">
      <c r="A7" s="13"/>
      <c r="B7" s="19" t="s">
        <v>41</v>
      </c>
      <c r="C7" s="20" t="s">
        <v>3</v>
      </c>
      <c r="D7" s="20" t="s">
        <v>4</v>
      </c>
      <c r="E7" s="20" t="s">
        <v>5</v>
      </c>
      <c r="F7" s="20" t="s">
        <v>6</v>
      </c>
      <c r="G7" s="20" t="s">
        <v>7</v>
      </c>
      <c r="H7" s="1" t="s">
        <v>42</v>
      </c>
      <c r="I7" s="1" t="s">
        <v>43</v>
      </c>
      <c r="J7" s="1" t="s">
        <v>44</v>
      </c>
      <c r="K7" s="1" t="s">
        <v>45</v>
      </c>
      <c r="L7" s="1" t="s">
        <v>46</v>
      </c>
      <c r="M7" s="13"/>
      <c r="N7" s="13"/>
      <c r="O7" s="13"/>
      <c r="P7" s="13"/>
      <c r="Q7" s="13"/>
      <c r="R7" s="13"/>
      <c r="S7" s="13"/>
      <c r="T7" s="13"/>
      <c r="U7" s="13"/>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s="17" customFormat="1">
      <c r="A8" s="13"/>
      <c r="B8" s="17" t="s">
        <v>47</v>
      </c>
      <c r="C8" s="21">
        <v>1</v>
      </c>
      <c r="D8" s="21">
        <f>D9*D10</f>
        <v>1.0353329951690822</v>
      </c>
      <c r="E8" s="21">
        <f t="shared" ref="E8:G8" si="0">E9*E10</f>
        <v>1.0621947743913043</v>
      </c>
      <c r="F8" s="21">
        <f t="shared" si="0"/>
        <v>1.0876998293290694</v>
      </c>
      <c r="G8" s="21">
        <f t="shared" si="0"/>
        <v>1.1210931117784644</v>
      </c>
      <c r="H8" s="22"/>
      <c r="I8" s="22"/>
      <c r="J8" s="22"/>
      <c r="K8" s="22"/>
      <c r="L8" s="22"/>
      <c r="M8" s="13"/>
      <c r="N8" s="13"/>
      <c r="O8" s="13"/>
      <c r="P8" s="13"/>
      <c r="Q8" s="13"/>
      <c r="R8" s="13"/>
      <c r="S8" s="13"/>
      <c r="T8" s="13"/>
      <c r="U8" s="13"/>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s="17" customFormat="1">
      <c r="A9" s="13"/>
      <c r="B9" s="17" t="s">
        <v>48</v>
      </c>
      <c r="C9" s="21">
        <v>1</v>
      </c>
      <c r="D9" s="21">
        <f t="shared" ref="D9:G10" si="1">C9*(1+D18)</f>
        <v>1.0248792270531402</v>
      </c>
      <c r="E9" s="21">
        <f t="shared" si="1"/>
        <v>1.0403381642512077</v>
      </c>
      <c r="F9" s="21">
        <f t="shared" si="1"/>
        <v>1.0536231884057969</v>
      </c>
      <c r="G9" s="21">
        <f t="shared" si="1"/>
        <v>1.0741545893719804</v>
      </c>
      <c r="H9" s="22"/>
      <c r="I9" s="22"/>
      <c r="J9" s="22"/>
      <c r="K9" s="22"/>
      <c r="L9" s="22"/>
      <c r="M9" s="13"/>
      <c r="N9" s="104"/>
      <c r="O9" s="13"/>
      <c r="P9" s="13"/>
      <c r="Q9" s="13"/>
      <c r="R9" s="13"/>
      <c r="S9" s="13"/>
      <c r="T9" s="13"/>
      <c r="U9" s="13"/>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s="17" customFormat="1">
      <c r="A10" s="13"/>
      <c r="B10" s="17" t="s">
        <v>49</v>
      </c>
      <c r="C10" s="21">
        <v>1</v>
      </c>
      <c r="D10" s="21">
        <f t="shared" si="1"/>
        <v>1.0102</v>
      </c>
      <c r="E10" s="21">
        <f t="shared" si="1"/>
        <v>1.0210091399999999</v>
      </c>
      <c r="F10" s="21">
        <f t="shared" si="1"/>
        <v>1.0323423414540001</v>
      </c>
      <c r="G10" s="21">
        <f t="shared" si="1"/>
        <v>1.043698107209994</v>
      </c>
      <c r="H10" s="23"/>
      <c r="I10" s="23"/>
      <c r="J10" s="23"/>
      <c r="K10" s="23"/>
      <c r="L10" s="23"/>
      <c r="M10" s="13"/>
      <c r="N10" s="104"/>
      <c r="O10" s="13"/>
      <c r="P10" s="13"/>
      <c r="Q10" s="13"/>
      <c r="R10" s="13"/>
      <c r="S10" s="13"/>
      <c r="T10" s="13"/>
      <c r="U10" s="13"/>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s="17" customFormat="1">
      <c r="A11" s="13"/>
      <c r="C11" s="13"/>
      <c r="D11" s="13"/>
      <c r="E11" s="13"/>
      <c r="F11" s="13"/>
      <c r="G11" s="13"/>
      <c r="H11" s="13"/>
      <c r="I11" s="13"/>
      <c r="J11" s="13"/>
      <c r="K11" s="13"/>
      <c r="L11" s="13"/>
      <c r="M11" s="13"/>
      <c r="N11" s="104"/>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s="17" customFormat="1">
      <c r="A12" s="13"/>
      <c r="B12" s="19" t="s">
        <v>50</v>
      </c>
      <c r="C12" s="20" t="s">
        <v>3</v>
      </c>
      <c r="D12" s="20" t="s">
        <v>4</v>
      </c>
      <c r="E12" s="20" t="s">
        <v>5</v>
      </c>
      <c r="F12" s="20" t="s">
        <v>6</v>
      </c>
      <c r="G12" s="20" t="s">
        <v>7</v>
      </c>
      <c r="H12" s="1" t="s">
        <v>42</v>
      </c>
      <c r="I12" s="1" t="s">
        <v>43</v>
      </c>
      <c r="J12" s="1" t="s">
        <v>44</v>
      </c>
      <c r="K12" s="1" t="s">
        <v>45</v>
      </c>
      <c r="L12" s="1" t="s">
        <v>46</v>
      </c>
      <c r="M12" s="13"/>
      <c r="N12" s="104"/>
      <c r="O12" s="13"/>
      <c r="P12" s="13"/>
      <c r="Q12" s="13"/>
      <c r="R12" s="13"/>
      <c r="S12" s="13"/>
      <c r="T12" s="13"/>
      <c r="U12" s="13"/>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s="17" customFormat="1">
      <c r="A13" s="13"/>
      <c r="B13" s="17" t="s">
        <v>47</v>
      </c>
      <c r="C13" s="22"/>
      <c r="D13" s="22"/>
      <c r="E13" s="22"/>
      <c r="F13" s="22"/>
      <c r="G13" s="197">
        <v>1</v>
      </c>
      <c r="H13" s="197">
        <f>H14*H15</f>
        <v>1.0340105399929733</v>
      </c>
      <c r="I13" s="197">
        <f t="shared" ref="I13:L13" si="2">I14*I15</f>
        <v>1.0743613340871667</v>
      </c>
      <c r="J13" s="197">
        <f t="shared" si="2"/>
        <v>1.120351487527024</v>
      </c>
      <c r="K13" s="197">
        <f t="shared" si="2"/>
        <v>1.168212602798139</v>
      </c>
      <c r="L13" s="197">
        <f t="shared" si="2"/>
        <v>1.2133834053540671</v>
      </c>
      <c r="M13" s="13"/>
      <c r="N13" s="104"/>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s="17" customFormat="1">
      <c r="A14" s="13"/>
      <c r="B14" s="17" t="s">
        <v>48</v>
      </c>
      <c r="C14" s="22"/>
      <c r="D14" s="22"/>
      <c r="E14" s="22"/>
      <c r="F14" s="22"/>
      <c r="G14" s="158">
        <v>1</v>
      </c>
      <c r="H14" s="158">
        <f t="shared" ref="H14:L15" si="3">G14*(1+H18)</f>
        <v>1.0249999999999999</v>
      </c>
      <c r="I14" s="158">
        <f t="shared" si="3"/>
        <v>1.0506249999999999</v>
      </c>
      <c r="J14" s="158">
        <f t="shared" si="3"/>
        <v>1.0768906249999999</v>
      </c>
      <c r="K14" s="158">
        <f t="shared" si="3"/>
        <v>1.1038128906249998</v>
      </c>
      <c r="L14" s="158">
        <f t="shared" si="3"/>
        <v>1.1314082128906247</v>
      </c>
      <c r="M14" s="13"/>
      <c r="N14" s="104"/>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s="17" customFormat="1">
      <c r="A15" s="13"/>
      <c r="B15" s="17" t="s">
        <v>49</v>
      </c>
      <c r="C15" s="22"/>
      <c r="D15" s="22"/>
      <c r="E15" s="22"/>
      <c r="F15" s="22"/>
      <c r="G15" s="158">
        <v>1</v>
      </c>
      <c r="H15" s="158">
        <f t="shared" si="3"/>
        <v>1.008790770724852</v>
      </c>
      <c r="I15" s="158">
        <f t="shared" si="3"/>
        <v>1.0225925844970059</v>
      </c>
      <c r="J15" s="158">
        <f t="shared" si="3"/>
        <v>1.0403577313406587</v>
      </c>
      <c r="K15" s="158">
        <f t="shared" si="3"/>
        <v>1.058342960768174</v>
      </c>
      <c r="L15" s="158">
        <f t="shared" si="3"/>
        <v>1.072454125336429</v>
      </c>
      <c r="M15" s="13"/>
      <c r="N15" s="104"/>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s="17" customFormat="1">
      <c r="A16" s="13"/>
      <c r="C16" s="22"/>
      <c r="D16" s="22"/>
      <c r="E16" s="22"/>
      <c r="F16" s="22"/>
      <c r="G16" s="22"/>
      <c r="H16" s="22"/>
      <c r="I16" s="22"/>
      <c r="J16" s="22"/>
      <c r="K16" s="22"/>
      <c r="L16" s="22"/>
      <c r="M16" s="13"/>
      <c r="N16" s="104"/>
      <c r="O16" s="13"/>
      <c r="P16" s="13"/>
      <c r="Q16" s="13"/>
      <c r="R16" s="13"/>
      <c r="S16" s="13"/>
      <c r="T16" s="13"/>
      <c r="U16" s="13"/>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s="17" customFormat="1">
      <c r="A17" s="13"/>
      <c r="B17" s="19" t="s">
        <v>51</v>
      </c>
      <c r="C17" s="20" t="s">
        <v>3</v>
      </c>
      <c r="D17" s="20" t="s">
        <v>4</v>
      </c>
      <c r="E17" s="20" t="s">
        <v>5</v>
      </c>
      <c r="F17" s="20" t="s">
        <v>6</v>
      </c>
      <c r="G17" s="20" t="s">
        <v>7</v>
      </c>
      <c r="H17" s="1" t="s">
        <v>42</v>
      </c>
      <c r="I17" s="1" t="s">
        <v>43</v>
      </c>
      <c r="J17" s="1" t="s">
        <v>44</v>
      </c>
      <c r="K17" s="1" t="s">
        <v>45</v>
      </c>
      <c r="L17" s="1" t="s">
        <v>46</v>
      </c>
      <c r="M17" s="13"/>
      <c r="N17" s="104"/>
      <c r="O17" s="13"/>
      <c r="P17" s="13"/>
      <c r="Q17" s="13"/>
      <c r="R17" s="13"/>
      <c r="S17" s="13"/>
      <c r="T17" s="13"/>
      <c r="U17" s="13"/>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s="17" customFormat="1">
      <c r="A18" s="13"/>
      <c r="B18" s="17" t="s">
        <v>53</v>
      </c>
      <c r="C18" s="196">
        <v>2.4498886414253906E-2</v>
      </c>
      <c r="D18" s="196">
        <v>2.4879227053140163E-2</v>
      </c>
      <c r="E18" s="196">
        <v>1.5083667216591934E-2</v>
      </c>
      <c r="F18" s="196">
        <v>1.2769909449732886E-2</v>
      </c>
      <c r="G18" s="196">
        <v>1.9486474094452033E-2</v>
      </c>
      <c r="H18" s="196">
        <v>2.5000000000000001E-2</v>
      </c>
      <c r="I18" s="196">
        <v>2.5000000000000001E-2</v>
      </c>
      <c r="J18" s="196">
        <v>2.5000000000000001E-2</v>
      </c>
      <c r="K18" s="196">
        <v>2.5000000000000001E-2</v>
      </c>
      <c r="L18" s="196">
        <v>2.5000000000000001E-2</v>
      </c>
      <c r="M18" s="13"/>
      <c r="N18" s="104"/>
      <c r="O18" s="13"/>
      <c r="P18" s="13"/>
      <c r="Q18" s="13"/>
      <c r="R18" s="13"/>
      <c r="S18" s="13"/>
      <c r="T18" s="13"/>
      <c r="U18" s="13"/>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s="17" customFormat="1">
      <c r="A19" s="13"/>
      <c r="B19" s="17" t="s">
        <v>54</v>
      </c>
      <c r="C19" s="196">
        <v>0</v>
      </c>
      <c r="D19" s="196">
        <v>1.0200000000000001E-2</v>
      </c>
      <c r="E19" s="196">
        <v>1.0699999999999999E-2</v>
      </c>
      <c r="F19" s="196">
        <v>1.11E-2</v>
      </c>
      <c r="G19" s="196">
        <v>1.0999999999999999E-2</v>
      </c>
      <c r="H19" s="196">
        <v>8.7907707248520376E-3</v>
      </c>
      <c r="I19" s="196">
        <v>1.3681542469145236E-2</v>
      </c>
      <c r="J19" s="196">
        <v>1.7372653697064661E-2</v>
      </c>
      <c r="K19" s="196">
        <v>1.7287543395615133E-2</v>
      </c>
      <c r="L19" s="196">
        <v>1.3333262554146708E-2</v>
      </c>
      <c r="M19" s="13"/>
      <c r="N19" s="104"/>
      <c r="O19" s="13"/>
      <c r="P19" s="13"/>
      <c r="Q19" s="13"/>
      <c r="R19" s="13"/>
      <c r="S19" s="13"/>
      <c r="T19" s="13"/>
      <c r="U19" s="13"/>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s="3" customFormat="1"/>
    <row r="21" spans="1:52" s="3" customFormat="1"/>
    <row r="22" spans="1:52" s="3" customFormat="1"/>
    <row r="23" spans="1:52">
      <c r="B23" s="259" t="s">
        <v>55</v>
      </c>
      <c r="C23" s="259"/>
      <c r="D23" s="259"/>
      <c r="E23" s="259"/>
      <c r="F23" s="259"/>
      <c r="G23" s="259"/>
      <c r="H23" s="259"/>
      <c r="I23" s="259"/>
      <c r="J23" s="259"/>
      <c r="K23" s="259"/>
      <c r="L23" s="259"/>
    </row>
    <row r="24" spans="1:52" ht="45" customHeight="1">
      <c r="B24" s="24" t="s">
        <v>25</v>
      </c>
      <c r="C24" s="24" t="s">
        <v>10</v>
      </c>
      <c r="D24" s="24" t="s">
        <v>11</v>
      </c>
      <c r="E24" s="24" t="s">
        <v>12</v>
      </c>
      <c r="F24" s="24" t="s">
        <v>35</v>
      </c>
      <c r="G24" s="24" t="s">
        <v>13</v>
      </c>
      <c r="H24" s="24" t="s">
        <v>14</v>
      </c>
      <c r="I24" s="24" t="s">
        <v>15</v>
      </c>
      <c r="J24" s="24" t="s">
        <v>26</v>
      </c>
      <c r="K24" s="24" t="s">
        <v>27</v>
      </c>
      <c r="L24" s="24" t="s">
        <v>16</v>
      </c>
      <c r="M24" s="92"/>
    </row>
    <row r="25" spans="1:52" ht="28.8">
      <c r="B25" s="25"/>
      <c r="C25" s="25"/>
      <c r="D25" s="25" t="s">
        <v>18</v>
      </c>
      <c r="E25" s="25" t="s">
        <v>17</v>
      </c>
      <c r="F25" s="25" t="s">
        <v>17</v>
      </c>
      <c r="G25" s="25" t="s">
        <v>18</v>
      </c>
      <c r="H25" s="25" t="s">
        <v>18</v>
      </c>
      <c r="I25" s="25" t="s">
        <v>18</v>
      </c>
      <c r="J25" s="25" t="s">
        <v>19</v>
      </c>
      <c r="K25" s="25"/>
      <c r="L25" s="25" t="s">
        <v>28</v>
      </c>
      <c r="M25" s="92"/>
    </row>
    <row r="26" spans="1:52">
      <c r="B26" s="26" t="s">
        <v>29</v>
      </c>
      <c r="C26" s="27" t="s">
        <v>8</v>
      </c>
      <c r="D26" s="28">
        <f>'[7]DNSP Labour OH'!M10</f>
        <v>39</v>
      </c>
      <c r="E26" s="29">
        <f>'[7]DNSP Labour OH'!$M$31</f>
        <v>0.52232025787876424</v>
      </c>
      <c r="F26" s="30">
        <f>'[7]DNSP Labour OH'!M44</f>
        <v>0.5</v>
      </c>
      <c r="G26" s="31">
        <f>E26*D26</f>
        <v>20.370490057271805</v>
      </c>
      <c r="H26" s="32">
        <f>G26+D26</f>
        <v>59.370490057271809</v>
      </c>
      <c r="I26" s="32">
        <f>H26*F26</f>
        <v>29.685245028635904</v>
      </c>
      <c r="J26" s="32">
        <f>I26+H26</f>
        <v>89.055735085907713</v>
      </c>
      <c r="K26" s="33">
        <v>0</v>
      </c>
      <c r="L26" s="34">
        <f>J26*(1+K26)</f>
        <v>89.055735085907713</v>
      </c>
    </row>
    <row r="27" spans="1:52">
      <c r="B27" s="35" t="s">
        <v>22</v>
      </c>
      <c r="C27" s="36" t="s">
        <v>30</v>
      </c>
      <c r="D27" s="28">
        <f>'[7]DNSP Labour OH'!M11</f>
        <v>59</v>
      </c>
      <c r="E27" s="29">
        <f>'[7]DNSP Labour OH'!$M$31</f>
        <v>0.52232025787876424</v>
      </c>
      <c r="F27" s="30">
        <f>'[7]DNSP Labour OH'!M45</f>
        <v>0.59</v>
      </c>
      <c r="G27" s="31">
        <f t="shared" ref="G27:G30" si="4">E27*D27</f>
        <v>30.81689521484709</v>
      </c>
      <c r="H27" s="32">
        <f>G27+D27</f>
        <v>89.816895214847094</v>
      </c>
      <c r="I27" s="32">
        <f t="shared" ref="I27:I30" si="5">H27*F27</f>
        <v>52.991968176759784</v>
      </c>
      <c r="J27" s="32">
        <f t="shared" ref="J27:J30" si="6">I27+H27</f>
        <v>142.80886339160688</v>
      </c>
      <c r="K27" s="33">
        <v>0</v>
      </c>
      <c r="L27" s="34">
        <f t="shared" ref="L27:L30" si="7">J27*(1+K27)</f>
        <v>142.80886339160688</v>
      </c>
    </row>
    <row r="28" spans="1:52">
      <c r="B28" s="35" t="s">
        <v>23</v>
      </c>
      <c r="C28" s="36" t="s">
        <v>31</v>
      </c>
      <c r="D28" s="28">
        <f>'[7]DNSP Labour OH'!M12</f>
        <v>69</v>
      </c>
      <c r="E28" s="29">
        <f>'[7]DNSP Labour OH'!$M$31</f>
        <v>0.52232025787876424</v>
      </c>
      <c r="F28" s="30">
        <f>'[7]DNSP Labour OH'!M46</f>
        <v>0.69000000000000006</v>
      </c>
      <c r="G28" s="31">
        <f t="shared" si="4"/>
        <v>36.040097793634729</v>
      </c>
      <c r="H28" s="32">
        <f t="shared" ref="H28:H30" si="8">G28+D28</f>
        <v>105.04009779363473</v>
      </c>
      <c r="I28" s="32">
        <f t="shared" si="5"/>
        <v>72.477667477607966</v>
      </c>
      <c r="J28" s="32">
        <f t="shared" si="6"/>
        <v>177.51776527124269</v>
      </c>
      <c r="K28" s="33">
        <v>0</v>
      </c>
      <c r="L28" s="34">
        <f t="shared" si="7"/>
        <v>177.51776527124269</v>
      </c>
    </row>
    <row r="29" spans="1:52">
      <c r="B29" s="35" t="s">
        <v>21</v>
      </c>
      <c r="C29" s="36" t="s">
        <v>32</v>
      </c>
      <c r="D29" s="28">
        <f>'[7]DNSP Labour OH'!M13</f>
        <v>47</v>
      </c>
      <c r="E29" s="29">
        <f>'[7]DNSP Labour OH'!$M$31</f>
        <v>0.52232025787876424</v>
      </c>
      <c r="F29" s="30">
        <f>'[7]DNSP Labour OH'!M47</f>
        <v>0.87</v>
      </c>
      <c r="G29" s="31">
        <f t="shared" si="4"/>
        <v>24.549052120301919</v>
      </c>
      <c r="H29" s="32">
        <f t="shared" si="8"/>
        <v>71.549052120301923</v>
      </c>
      <c r="I29" s="32">
        <f t="shared" si="5"/>
        <v>62.247675344662674</v>
      </c>
      <c r="J29" s="32">
        <f t="shared" si="6"/>
        <v>133.79672746496459</v>
      </c>
      <c r="K29" s="33">
        <v>0</v>
      </c>
      <c r="L29" s="34">
        <f t="shared" si="7"/>
        <v>133.79672746496459</v>
      </c>
    </row>
    <row r="30" spans="1:52">
      <c r="B30" s="35" t="s">
        <v>24</v>
      </c>
      <c r="C30" s="36" t="s">
        <v>9</v>
      </c>
      <c r="D30" s="28">
        <f>'[7]DNSP Labour OH'!M14</f>
        <v>82</v>
      </c>
      <c r="E30" s="29">
        <f>'[7]DNSP Labour OH'!$M$31</f>
        <v>0.52232025787876424</v>
      </c>
      <c r="F30" s="30">
        <f>'[7]DNSP Labour OH'!M48</f>
        <v>0.69000000000000006</v>
      </c>
      <c r="G30" s="31">
        <f t="shared" si="4"/>
        <v>42.830261146058668</v>
      </c>
      <c r="H30" s="32">
        <f t="shared" si="8"/>
        <v>124.83026114605866</v>
      </c>
      <c r="I30" s="32">
        <f t="shared" si="5"/>
        <v>86.132880190780483</v>
      </c>
      <c r="J30" s="32">
        <f t="shared" si="6"/>
        <v>210.96314133683916</v>
      </c>
      <c r="K30" s="33">
        <v>0</v>
      </c>
      <c r="L30" s="34">
        <f t="shared" si="7"/>
        <v>210.96314133683916</v>
      </c>
    </row>
    <row r="31" spans="1:52" s="3" customFormat="1">
      <c r="B31" s="96"/>
      <c r="C31" s="97"/>
      <c r="D31" s="98"/>
      <c r="E31" s="99"/>
      <c r="F31" s="100"/>
      <c r="G31" s="101"/>
      <c r="H31" s="102"/>
      <c r="I31" s="102"/>
      <c r="J31" s="102"/>
      <c r="K31" s="103"/>
      <c r="L31" s="102"/>
    </row>
    <row r="32" spans="1:52" s="3" customFormat="1">
      <c r="B32" s="96"/>
      <c r="C32" s="97"/>
      <c r="D32" s="98"/>
      <c r="E32" s="99"/>
      <c r="F32" s="100"/>
      <c r="G32" s="101"/>
      <c r="H32" s="102"/>
      <c r="I32" s="102"/>
      <c r="J32" s="102"/>
      <c r="K32" s="103"/>
      <c r="L32" s="102"/>
    </row>
    <row r="33" spans="2:12" s="3" customFormat="1">
      <c r="B33" s="96"/>
      <c r="C33" s="97"/>
      <c r="D33" s="98"/>
      <c r="E33" s="99"/>
      <c r="F33" s="100"/>
      <c r="G33" s="101"/>
      <c r="H33" s="102"/>
      <c r="I33" s="102"/>
      <c r="J33" s="102"/>
      <c r="K33" s="103"/>
      <c r="L33" s="102"/>
    </row>
    <row r="34" spans="2:12">
      <c r="B34" s="259" t="s">
        <v>38</v>
      </c>
      <c r="C34" s="259"/>
      <c r="D34" s="259"/>
      <c r="E34" s="259"/>
      <c r="F34" s="259"/>
      <c r="G34" s="259"/>
      <c r="H34" s="259"/>
      <c r="I34" s="259"/>
      <c r="J34" s="259"/>
      <c r="K34" s="259"/>
      <c r="L34" s="259"/>
    </row>
    <row r="35" spans="2:12" ht="28.8">
      <c r="B35" s="24" t="s">
        <v>25</v>
      </c>
      <c r="C35" s="24" t="s">
        <v>10</v>
      </c>
      <c r="D35" s="24" t="s">
        <v>11</v>
      </c>
      <c r="E35" s="24" t="s">
        <v>12</v>
      </c>
      <c r="F35" s="24" t="s">
        <v>35</v>
      </c>
      <c r="G35" s="24" t="s">
        <v>13</v>
      </c>
      <c r="H35" s="24" t="s">
        <v>14</v>
      </c>
      <c r="I35" s="24" t="s">
        <v>15</v>
      </c>
      <c r="J35" s="24" t="s">
        <v>26</v>
      </c>
      <c r="K35" s="24" t="s">
        <v>27</v>
      </c>
      <c r="L35" s="24" t="s">
        <v>16</v>
      </c>
    </row>
    <row r="36" spans="2:12" ht="28.8">
      <c r="B36" s="25"/>
      <c r="C36" s="25"/>
      <c r="D36" s="25" t="s">
        <v>18</v>
      </c>
      <c r="E36" s="25" t="s">
        <v>17</v>
      </c>
      <c r="F36" s="25" t="s">
        <v>17</v>
      </c>
      <c r="G36" s="25" t="s">
        <v>18</v>
      </c>
      <c r="H36" s="25" t="s">
        <v>18</v>
      </c>
      <c r="I36" s="25" t="s">
        <v>18</v>
      </c>
      <c r="J36" s="25" t="s">
        <v>19</v>
      </c>
      <c r="K36" s="25"/>
      <c r="L36" s="25" t="s">
        <v>28</v>
      </c>
    </row>
    <row r="37" spans="2:12">
      <c r="B37" s="26" t="s">
        <v>29</v>
      </c>
      <c r="C37" s="27" t="s">
        <v>8</v>
      </c>
      <c r="D37" s="239">
        <f>D26*$G$8</f>
        <v>43.722631359360108</v>
      </c>
      <c r="E37" s="240">
        <f>'[7]DNSP Labour OH'!$M$31</f>
        <v>0.52232025787876424</v>
      </c>
      <c r="F37" s="241">
        <v>0.5</v>
      </c>
      <c r="G37" s="242">
        <f>E37*D37</f>
        <v>22.837216086759117</v>
      </c>
      <c r="H37" s="243">
        <f>G37+D37</f>
        <v>66.559847446119221</v>
      </c>
      <c r="I37" s="243">
        <f>H37*F37</f>
        <v>33.279923723059611</v>
      </c>
      <c r="J37" s="243">
        <f>I37+H37</f>
        <v>99.839771169178832</v>
      </c>
      <c r="K37" s="244">
        <v>0</v>
      </c>
      <c r="L37" s="208">
        <f>103.24/'[8]AER Summary - AER'!D212</f>
        <v>100.79582752254832</v>
      </c>
    </row>
    <row r="38" spans="2:12">
      <c r="B38" s="35" t="s">
        <v>22</v>
      </c>
      <c r="C38" s="36" t="s">
        <v>30</v>
      </c>
      <c r="D38" s="214">
        <f t="shared" ref="D38:D41" si="9">D27*$G$8</f>
        <v>66.144493594929401</v>
      </c>
      <c r="E38" s="215">
        <f>'[7]DNSP Labour OH'!$M$31</f>
        <v>0.52232025787876424</v>
      </c>
      <c r="F38" s="216">
        <v>0.59</v>
      </c>
      <c r="G38" s="217">
        <f t="shared" ref="G38:G42" si="10">E38*D38</f>
        <v>34.548608951763796</v>
      </c>
      <c r="H38" s="218">
        <f>G38+D38</f>
        <v>100.6931025466932</v>
      </c>
      <c r="I38" s="218">
        <f t="shared" ref="I38:I42" si="11">H38*F38</f>
        <v>59.408930502548984</v>
      </c>
      <c r="J38" s="218">
        <f t="shared" ref="J38:J42" si="12">I38+H38</f>
        <v>160.10203304924218</v>
      </c>
      <c r="K38" s="219">
        <v>0</v>
      </c>
      <c r="L38" s="208">
        <v>153.38999999999999</v>
      </c>
    </row>
    <row r="39" spans="2:12">
      <c r="B39" s="35" t="s">
        <v>23</v>
      </c>
      <c r="C39" s="36" t="s">
        <v>31</v>
      </c>
      <c r="D39" s="214">
        <f t="shared" si="9"/>
        <v>77.35542471271404</v>
      </c>
      <c r="E39" s="215">
        <f>'[7]DNSP Labour OH'!$M$31</f>
        <v>0.52232025787876424</v>
      </c>
      <c r="F39" s="216">
        <v>0.69000000000000006</v>
      </c>
      <c r="G39" s="217">
        <f t="shared" si="10"/>
        <v>40.404305384266131</v>
      </c>
      <c r="H39" s="218">
        <f t="shared" ref="H39:H42" si="13">G39+D39</f>
        <v>117.75973009698018</v>
      </c>
      <c r="I39" s="218">
        <f t="shared" si="11"/>
        <v>81.254213766916322</v>
      </c>
      <c r="J39" s="218">
        <f t="shared" si="12"/>
        <v>199.01394386389649</v>
      </c>
      <c r="K39" s="219">
        <v>0</v>
      </c>
      <c r="L39" s="208">
        <v>191.74</v>
      </c>
    </row>
    <row r="40" spans="2:12">
      <c r="B40" s="35" t="s">
        <v>21</v>
      </c>
      <c r="C40" s="36" t="s">
        <v>32</v>
      </c>
      <c r="D40" s="214">
        <f t="shared" si="9"/>
        <v>52.691376253587826</v>
      </c>
      <c r="E40" s="215">
        <f>'[7]DNSP Labour OH'!$M$31</f>
        <v>0.52232025787876424</v>
      </c>
      <c r="F40" s="216">
        <v>0.87</v>
      </c>
      <c r="G40" s="217">
        <f t="shared" si="10"/>
        <v>27.521773232760989</v>
      </c>
      <c r="H40" s="218">
        <f t="shared" si="13"/>
        <v>80.213149486348811</v>
      </c>
      <c r="I40" s="218">
        <f t="shared" si="11"/>
        <v>69.785440053123466</v>
      </c>
      <c r="J40" s="218">
        <f t="shared" si="12"/>
        <v>149.99858953947228</v>
      </c>
      <c r="K40" s="219">
        <v>0</v>
      </c>
      <c r="L40" s="208">
        <v>147.82</v>
      </c>
    </row>
    <row r="41" spans="2:12">
      <c r="B41" s="35" t="s">
        <v>24</v>
      </c>
      <c r="C41" s="36" t="s">
        <v>9</v>
      </c>
      <c r="D41" s="214">
        <f t="shared" si="9"/>
        <v>91.929635165834085</v>
      </c>
      <c r="E41" s="215">
        <f>'[7]DNSP Labour OH'!$M$31</f>
        <v>0.52232025787876424</v>
      </c>
      <c r="F41" s="216">
        <v>0.69000000000000006</v>
      </c>
      <c r="G41" s="217">
        <f t="shared" si="10"/>
        <v>48.016710746519173</v>
      </c>
      <c r="H41" s="218">
        <f t="shared" si="13"/>
        <v>139.94634591235325</v>
      </c>
      <c r="I41" s="218">
        <f t="shared" si="11"/>
        <v>96.562978679523752</v>
      </c>
      <c r="J41" s="218">
        <f t="shared" si="12"/>
        <v>236.509324591877</v>
      </c>
      <c r="K41" s="219">
        <v>0</v>
      </c>
      <c r="L41" s="208">
        <v>210.91</v>
      </c>
    </row>
    <row r="42" spans="2:12">
      <c r="B42" s="35" t="s">
        <v>76</v>
      </c>
      <c r="C42" s="36" t="s">
        <v>77</v>
      </c>
      <c r="D42" s="213">
        <f>'AER Engineering manager'!J43</f>
        <v>104.26171875</v>
      </c>
      <c r="E42" s="29">
        <f>'[7]DNSP Labour OH'!$M$31</f>
        <v>0.52232025787876424</v>
      </c>
      <c r="F42" s="212">
        <v>0.61</v>
      </c>
      <c r="G42" s="31">
        <f t="shared" si="10"/>
        <v>54.458007824383188</v>
      </c>
      <c r="H42" s="32">
        <f t="shared" si="13"/>
        <v>158.71972657438317</v>
      </c>
      <c r="I42" s="32">
        <f t="shared" si="11"/>
        <v>96.819033210373732</v>
      </c>
      <c r="J42" s="32">
        <f t="shared" si="12"/>
        <v>255.53875978475691</v>
      </c>
      <c r="K42" s="33">
        <v>0</v>
      </c>
      <c r="L42" s="208">
        <f t="shared" ref="L42" si="14">J42*(1+K42)</f>
        <v>255.53875978475691</v>
      </c>
    </row>
    <row r="43" spans="2:12" s="3" customFormat="1">
      <c r="B43" s="96"/>
      <c r="C43" s="97"/>
      <c r="D43" s="98"/>
      <c r="E43" s="99"/>
      <c r="F43" s="100"/>
      <c r="G43" s="101"/>
      <c r="H43" s="102"/>
      <c r="I43" s="102"/>
      <c r="J43" s="102"/>
      <c r="K43" s="103"/>
      <c r="L43" s="102"/>
    </row>
    <row r="44" spans="2:12" s="3" customFormat="1">
      <c r="B44" s="96"/>
      <c r="C44" s="97"/>
      <c r="D44" s="98"/>
      <c r="E44" s="99"/>
      <c r="F44" s="100"/>
      <c r="G44" s="101"/>
      <c r="H44" s="102"/>
      <c r="I44" s="102"/>
      <c r="J44" s="102"/>
      <c r="K44" s="103"/>
      <c r="L44" s="102"/>
    </row>
    <row r="45" spans="2:12" s="3" customFormat="1">
      <c r="B45" s="195" t="s">
        <v>2</v>
      </c>
    </row>
    <row r="46" spans="2:12" s="3" customFormat="1">
      <c r="B46" s="260" t="s">
        <v>302</v>
      </c>
      <c r="C46" s="260"/>
      <c r="D46" s="260"/>
      <c r="E46" s="260"/>
      <c r="F46" s="260"/>
      <c r="G46" s="260"/>
      <c r="H46" s="260"/>
      <c r="I46" s="260"/>
      <c r="J46" s="260"/>
      <c r="K46" s="260"/>
      <c r="L46" s="260"/>
    </row>
    <row r="47" spans="2:12" s="3" customFormat="1"/>
    <row r="48" spans="2:12" s="3" customFormat="1"/>
    <row r="49" s="3" customFormat="1"/>
    <row r="50" s="3" customFormat="1"/>
    <row r="51" s="3" customFormat="1"/>
    <row r="52" s="3" customFormat="1" hidden="1"/>
    <row r="53" s="3" customFormat="1" hidden="1"/>
    <row r="54" s="3" customFormat="1" hidden="1"/>
    <row r="55" s="3" customFormat="1" hidden="1"/>
    <row r="56" s="3" customFormat="1" hidden="1"/>
    <row r="57" s="3" customFormat="1" hidden="1"/>
    <row r="58" s="3" customFormat="1" hidden="1"/>
    <row r="59" s="3" customFormat="1" hidden="1"/>
    <row r="60" s="3" customFormat="1" hidden="1"/>
    <row r="61"/>
  </sheetData>
  <mergeCells count="3">
    <mergeCell ref="B23:L23"/>
    <mergeCell ref="B34:L34"/>
    <mergeCell ref="B46:L46"/>
  </mergeCells>
  <pageMargins left="0.7" right="0.7" top="0.75" bottom="0.75" header="0.3" footer="0.3"/>
  <pageSetup paperSize="9" orientation="portrait" horizontalDpi="300" verticalDpi="30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AH54"/>
  <sheetViews>
    <sheetView showGridLines="0" topLeftCell="A16" zoomScale="80" zoomScaleNormal="80" workbookViewId="0">
      <selection activeCell="I49" sqref="I49"/>
    </sheetView>
  </sheetViews>
  <sheetFormatPr defaultColWidth="0" defaultRowHeight="14.4" customHeight="1" zeroHeight="1"/>
  <cols>
    <col min="1" max="1" width="3.6640625" style="9" customWidth="1"/>
    <col min="2" max="2" width="73.44140625" style="9" customWidth="1"/>
    <col min="3" max="3" width="24.109375" style="9" bestFit="1" customWidth="1"/>
    <col min="4" max="10" width="20.6640625" style="9" customWidth="1"/>
    <col min="11" max="11" width="6" style="9" customWidth="1"/>
    <col min="12" max="12" width="5.6640625" style="9" customWidth="1"/>
    <col min="13" max="30" width="9.109375" style="9" customWidth="1"/>
    <col min="31" max="34" width="0" style="9" hidden="1" customWidth="1"/>
    <col min="35" max="16384" width="9.109375" style="9" hidden="1"/>
  </cols>
  <sheetData>
    <row r="1" spans="1:34"/>
    <row r="2" spans="1:34" s="11" customFormat="1" ht="21" customHeight="1">
      <c r="B2" s="12" t="s">
        <v>272</v>
      </c>
      <c r="C2" s="12"/>
      <c r="D2" s="12"/>
      <c r="E2" s="12"/>
      <c r="F2" s="12"/>
      <c r="G2" s="12"/>
      <c r="H2" s="12"/>
      <c r="I2" s="12"/>
      <c r="J2" s="12"/>
      <c r="K2" s="12"/>
      <c r="L2" s="12"/>
    </row>
    <row r="3" spans="1:34">
      <c r="B3" s="163"/>
    </row>
    <row r="4" spans="1:34" ht="33" customHeight="1">
      <c r="B4" s="164" t="s">
        <v>273</v>
      </c>
      <c r="C4" s="211">
        <f>C49</f>
        <v>99.135438952524296</v>
      </c>
    </row>
    <row r="5" spans="1:34" ht="18" customHeight="1"/>
    <row r="6" spans="1:34" s="17" customFormat="1">
      <c r="A6" s="13"/>
      <c r="B6" s="14" t="s">
        <v>274</v>
      </c>
      <c r="C6" s="14"/>
      <c r="D6" s="14"/>
      <c r="E6" s="15"/>
      <c r="F6" s="15"/>
      <c r="G6" s="15"/>
      <c r="H6" s="15"/>
      <c r="I6" s="15"/>
      <c r="J6" s="15"/>
      <c r="K6" s="15"/>
      <c r="L6" s="15"/>
      <c r="M6" s="16"/>
      <c r="N6" s="13"/>
      <c r="O6" s="13"/>
      <c r="P6" s="13"/>
      <c r="Q6" s="13"/>
      <c r="R6" s="13"/>
      <c r="S6" s="13"/>
      <c r="T6" s="13"/>
      <c r="U6" s="13"/>
      <c r="V6" s="13"/>
      <c r="W6" s="13"/>
      <c r="X6" s="13"/>
      <c r="Y6" s="13"/>
      <c r="Z6" s="13"/>
      <c r="AA6" s="13"/>
      <c r="AB6" s="13"/>
      <c r="AC6" s="13"/>
    </row>
    <row r="7" spans="1:34" s="13" customFormat="1">
      <c r="B7" s="18"/>
    </row>
    <row r="8" spans="1:34" s="17" customFormat="1" ht="190.5" customHeight="1">
      <c r="A8" s="13"/>
      <c r="B8" s="261" t="s">
        <v>275</v>
      </c>
      <c r="C8" s="261"/>
      <c r="D8" s="261"/>
      <c r="E8" s="261"/>
      <c r="F8" s="261"/>
      <c r="G8" s="261"/>
      <c r="H8" s="261"/>
      <c r="I8" s="261"/>
      <c r="J8" s="261"/>
      <c r="K8" s="261"/>
      <c r="L8" s="261"/>
      <c r="R8" s="13"/>
      <c r="S8" s="13"/>
      <c r="T8" s="13"/>
      <c r="U8" s="13"/>
      <c r="V8" s="13"/>
      <c r="W8" s="13"/>
      <c r="X8" s="13"/>
      <c r="Y8" s="13"/>
      <c r="Z8" s="13"/>
      <c r="AA8" s="13"/>
      <c r="AB8" s="13"/>
      <c r="AC8" s="13"/>
      <c r="AD8" s="13"/>
      <c r="AE8" s="13"/>
      <c r="AF8" s="13"/>
      <c r="AG8" s="13"/>
      <c r="AH8" s="13"/>
    </row>
    <row r="9" spans="1:34" s="17" customFormat="1">
      <c r="A9" s="13"/>
      <c r="B9" s="166"/>
      <c r="C9" s="166"/>
      <c r="D9" s="166"/>
      <c r="E9" s="166"/>
      <c r="F9" s="166"/>
      <c r="G9" s="166"/>
      <c r="H9" s="166"/>
      <c r="I9" s="166"/>
      <c r="J9" s="166"/>
      <c r="K9" s="166"/>
      <c r="L9" s="166"/>
      <c r="M9" s="13"/>
      <c r="R9" s="13"/>
      <c r="S9" s="13"/>
      <c r="T9" s="13"/>
      <c r="U9" s="13"/>
      <c r="V9" s="13"/>
      <c r="W9" s="13"/>
      <c r="X9" s="13"/>
      <c r="Y9" s="13"/>
      <c r="Z9" s="13"/>
      <c r="AA9" s="13"/>
      <c r="AB9" s="13"/>
      <c r="AC9" s="13"/>
      <c r="AD9" s="13"/>
      <c r="AE9" s="13"/>
      <c r="AF9" s="13"/>
      <c r="AG9" s="13"/>
      <c r="AH9" s="13"/>
    </row>
    <row r="10" spans="1:34" s="17" customFormat="1">
      <c r="A10" s="13"/>
      <c r="B10" s="14" t="s">
        <v>276</v>
      </c>
      <c r="C10" s="14"/>
      <c r="D10" s="14"/>
      <c r="E10" s="15"/>
      <c r="F10" s="15"/>
      <c r="G10" s="15"/>
      <c r="H10" s="15"/>
      <c r="I10" s="15"/>
      <c r="J10" s="15"/>
      <c r="K10" s="15"/>
      <c r="L10" s="15"/>
      <c r="N10" s="22"/>
      <c r="R10" s="13"/>
      <c r="S10" s="13"/>
      <c r="T10" s="13"/>
      <c r="U10" s="13"/>
      <c r="V10" s="13"/>
      <c r="W10" s="13"/>
      <c r="X10" s="13"/>
      <c r="Y10" s="13"/>
      <c r="Z10" s="13"/>
      <c r="AA10" s="13"/>
      <c r="AB10" s="13"/>
      <c r="AC10" s="13"/>
      <c r="AD10" s="13"/>
      <c r="AE10" s="13"/>
      <c r="AF10" s="13"/>
      <c r="AG10" s="13"/>
      <c r="AH10" s="13"/>
    </row>
    <row r="11" spans="1:34" s="17" customFormat="1">
      <c r="A11" s="13"/>
      <c r="B11" s="18"/>
      <c r="C11" s="13"/>
      <c r="D11" s="13"/>
      <c r="E11" s="13"/>
      <c r="F11" s="13"/>
      <c r="G11" s="13"/>
      <c r="H11" s="13"/>
      <c r="I11" s="13"/>
      <c r="J11" s="13"/>
      <c r="K11" s="13"/>
      <c r="L11" s="13"/>
      <c r="N11" s="22"/>
      <c r="R11" s="13"/>
      <c r="S11" s="13"/>
      <c r="T11" s="13"/>
      <c r="U11" s="13"/>
      <c r="V11" s="13"/>
      <c r="W11" s="13"/>
      <c r="X11" s="13"/>
      <c r="Y11" s="13"/>
      <c r="Z11" s="13"/>
      <c r="AA11" s="13"/>
      <c r="AB11" s="13"/>
      <c r="AC11" s="13"/>
      <c r="AD11" s="13"/>
      <c r="AE11" s="13"/>
      <c r="AF11" s="13"/>
      <c r="AG11" s="13"/>
      <c r="AH11" s="13"/>
    </row>
    <row r="12" spans="1:34" s="17" customFormat="1" ht="123" customHeight="1">
      <c r="A12" s="13"/>
      <c r="B12" s="261" t="s">
        <v>277</v>
      </c>
      <c r="C12" s="262"/>
      <c r="D12" s="262"/>
      <c r="E12" s="262"/>
      <c r="F12" s="262"/>
      <c r="G12" s="262"/>
      <c r="H12" s="262"/>
      <c r="I12" s="262"/>
      <c r="J12" s="262"/>
      <c r="K12" s="262"/>
      <c r="L12" s="262"/>
      <c r="N12" s="22"/>
      <c r="R12" s="13"/>
      <c r="S12" s="13"/>
      <c r="T12" s="13"/>
      <c r="U12" s="13"/>
      <c r="V12" s="13"/>
      <c r="W12" s="13"/>
      <c r="X12" s="13"/>
      <c r="Y12" s="13"/>
      <c r="Z12" s="13"/>
      <c r="AA12" s="13"/>
      <c r="AB12" s="13"/>
      <c r="AC12" s="13"/>
      <c r="AD12" s="13"/>
      <c r="AE12" s="13"/>
      <c r="AF12" s="13"/>
      <c r="AG12" s="13"/>
      <c r="AH12" s="13"/>
    </row>
    <row r="13" spans="1:34" s="17" customFormat="1">
      <c r="A13" s="13"/>
      <c r="B13" s="166"/>
      <c r="C13" s="166"/>
      <c r="D13" s="166"/>
      <c r="E13" s="166"/>
      <c r="F13" s="166"/>
      <c r="G13" s="166"/>
      <c r="H13" s="166"/>
      <c r="I13" s="166"/>
      <c r="J13" s="166"/>
      <c r="K13" s="166"/>
      <c r="L13" s="166"/>
      <c r="N13" s="22"/>
      <c r="R13" s="13"/>
      <c r="S13" s="13"/>
      <c r="T13" s="13"/>
      <c r="U13" s="13"/>
      <c r="V13" s="13"/>
      <c r="W13" s="13"/>
      <c r="X13" s="13"/>
      <c r="Y13" s="13"/>
      <c r="Z13" s="13"/>
      <c r="AA13" s="13"/>
      <c r="AB13" s="13"/>
      <c r="AC13" s="13"/>
      <c r="AD13" s="13"/>
      <c r="AE13" s="13"/>
      <c r="AF13" s="13"/>
      <c r="AG13" s="13"/>
      <c r="AH13" s="13"/>
    </row>
    <row r="14" spans="1:34" s="17" customFormat="1">
      <c r="A14" s="13"/>
      <c r="B14" s="14" t="s">
        <v>278</v>
      </c>
      <c r="C14" s="14"/>
      <c r="D14" s="14"/>
      <c r="E14" s="15"/>
      <c r="F14" s="15"/>
      <c r="G14" s="15"/>
      <c r="H14" s="15"/>
      <c r="I14" s="15"/>
      <c r="J14" s="15"/>
      <c r="K14" s="15"/>
      <c r="L14" s="15"/>
      <c r="N14" s="22"/>
      <c r="R14" s="13"/>
      <c r="S14" s="13"/>
      <c r="T14" s="13"/>
      <c r="U14" s="13"/>
      <c r="V14" s="13"/>
      <c r="W14" s="13"/>
      <c r="X14" s="13"/>
      <c r="Y14" s="13"/>
      <c r="Z14" s="13"/>
      <c r="AA14" s="13"/>
      <c r="AB14" s="13"/>
      <c r="AC14" s="13"/>
      <c r="AD14" s="13"/>
      <c r="AE14" s="13"/>
      <c r="AF14" s="13"/>
      <c r="AG14" s="13"/>
      <c r="AH14" s="13"/>
    </row>
    <row r="15" spans="1:34">
      <c r="B15" s="166"/>
      <c r="C15" s="166"/>
      <c r="D15" s="167"/>
      <c r="E15" s="166"/>
      <c r="F15" s="166"/>
      <c r="G15" s="166"/>
      <c r="H15" s="166"/>
      <c r="I15" s="166"/>
      <c r="J15" s="166"/>
      <c r="K15" s="166"/>
      <c r="L15" s="166"/>
    </row>
    <row r="16" spans="1:34" ht="18">
      <c r="B16" s="168" t="s">
        <v>279</v>
      </c>
      <c r="C16" s="169">
        <v>4</v>
      </c>
      <c r="D16" s="170" t="s">
        <v>280</v>
      </c>
      <c r="E16" s="166"/>
      <c r="F16" s="166"/>
      <c r="L16" s="166"/>
    </row>
    <row r="17" spans="2:26" ht="18">
      <c r="B17" s="168" t="s">
        <v>281</v>
      </c>
      <c r="C17" s="169">
        <v>2</v>
      </c>
      <c r="D17" s="170" t="s">
        <v>282</v>
      </c>
      <c r="E17" s="166"/>
      <c r="F17" s="166"/>
      <c r="L17" s="166"/>
    </row>
    <row r="18" spans="2:26" ht="18">
      <c r="B18" s="168" t="s">
        <v>283</v>
      </c>
      <c r="C18" s="169">
        <v>2</v>
      </c>
      <c r="D18" s="170" t="s">
        <v>280</v>
      </c>
      <c r="E18" s="166"/>
      <c r="F18" s="166"/>
      <c r="L18" s="166"/>
    </row>
    <row r="19" spans="2:26" s="3" customFormat="1">
      <c r="B19" s="171"/>
      <c r="C19" s="171"/>
      <c r="D19" s="171"/>
      <c r="E19" s="166"/>
      <c r="F19" s="166"/>
      <c r="L19" s="166"/>
    </row>
    <row r="20" spans="2:26" s="3" customFormat="1">
      <c r="B20" s="168" t="s">
        <v>284</v>
      </c>
      <c r="C20" s="172">
        <f>52-SUM(C16:C18)</f>
        <v>44</v>
      </c>
      <c r="D20" s="170" t="s">
        <v>285</v>
      </c>
      <c r="E20" s="166"/>
      <c r="F20" s="166"/>
      <c r="L20" s="166"/>
      <c r="M20" s="92"/>
    </row>
    <row r="21" spans="2:26" s="3" customFormat="1">
      <c r="B21" s="9"/>
      <c r="C21" s="9"/>
      <c r="D21" s="9"/>
      <c r="E21" s="166"/>
      <c r="F21" s="166"/>
      <c r="L21" s="166"/>
    </row>
    <row r="22" spans="2:26" s="3" customFormat="1">
      <c r="B22" s="168" t="s">
        <v>286</v>
      </c>
      <c r="C22" s="172">
        <v>40</v>
      </c>
      <c r="D22" s="170" t="s">
        <v>287</v>
      </c>
      <c r="E22" s="173"/>
      <c r="F22" s="174"/>
      <c r="L22" s="175"/>
    </row>
    <row r="23" spans="2:26" s="3" customFormat="1">
      <c r="D23" s="170"/>
      <c r="E23" s="173"/>
      <c r="F23" s="174"/>
      <c r="L23" s="175"/>
    </row>
    <row r="24" spans="2:26" s="3" customFormat="1">
      <c r="B24" s="176" t="s">
        <v>288</v>
      </c>
      <c r="D24" s="170"/>
      <c r="E24" s="173"/>
      <c r="F24" s="174"/>
      <c r="L24" s="175"/>
    </row>
    <row r="25" spans="2:26">
      <c r="N25" s="3"/>
      <c r="O25" s="3"/>
      <c r="P25" s="3"/>
      <c r="Q25" s="3"/>
      <c r="R25" s="3"/>
      <c r="S25" s="3"/>
      <c r="T25" s="3"/>
      <c r="U25" s="3"/>
      <c r="V25" s="3"/>
      <c r="W25" s="3"/>
      <c r="X25" s="3"/>
      <c r="Y25" s="3"/>
      <c r="Z25" s="3"/>
    </row>
    <row r="26" spans="2:26">
      <c r="B26" s="14" t="s">
        <v>289</v>
      </c>
      <c r="C26" s="14"/>
      <c r="D26" s="14"/>
      <c r="E26" s="15"/>
      <c r="F26" s="15"/>
      <c r="G26" s="15"/>
      <c r="H26" s="15"/>
      <c r="I26" s="15"/>
      <c r="J26" s="15"/>
      <c r="K26" s="15"/>
      <c r="L26" s="15"/>
      <c r="N26" s="177"/>
      <c r="O26" s="178"/>
      <c r="P26" s="178"/>
      <c r="Q26" s="178"/>
      <c r="R26" s="178"/>
      <c r="S26" s="178"/>
      <c r="T26" s="179"/>
      <c r="U26" s="179"/>
      <c r="V26" s="179"/>
      <c r="W26" s="179"/>
      <c r="X26" s="179"/>
      <c r="Y26" s="3"/>
      <c r="Z26" s="3"/>
    </row>
    <row r="27" spans="2:26">
      <c r="N27" s="13"/>
      <c r="O27" s="104"/>
      <c r="P27" s="104"/>
      <c r="Q27" s="104"/>
      <c r="R27" s="104"/>
      <c r="S27" s="104"/>
      <c r="T27" s="104"/>
      <c r="U27" s="104"/>
      <c r="V27" s="104"/>
      <c r="W27" s="104"/>
      <c r="X27" s="104"/>
      <c r="Y27" s="3"/>
      <c r="Z27" s="3"/>
    </row>
    <row r="28" spans="2:26">
      <c r="B28" s="180"/>
      <c r="C28" s="181"/>
      <c r="D28" s="3"/>
      <c r="N28" s="13"/>
      <c r="O28" s="104"/>
      <c r="P28" s="104"/>
      <c r="Q28" s="104"/>
      <c r="R28" s="104"/>
      <c r="S28" s="104"/>
      <c r="T28" s="104"/>
      <c r="U28" s="104"/>
      <c r="V28" s="104"/>
      <c r="W28" s="104"/>
      <c r="X28" s="104"/>
      <c r="Y28" s="3"/>
      <c r="Z28" s="3"/>
    </row>
    <row r="29" spans="2:26">
      <c r="B29" s="182" t="s">
        <v>290</v>
      </c>
      <c r="C29" s="182" t="s">
        <v>291</v>
      </c>
      <c r="D29" s="183" t="s">
        <v>292</v>
      </c>
      <c r="E29" s="184"/>
      <c r="F29" s="183" t="s">
        <v>293</v>
      </c>
      <c r="G29" s="183" t="s">
        <v>294</v>
      </c>
      <c r="H29" s="183" t="s">
        <v>295</v>
      </c>
      <c r="I29" s="184"/>
      <c r="J29" s="183"/>
      <c r="N29" s="13"/>
      <c r="O29" s="104"/>
      <c r="P29" s="104"/>
      <c r="Q29" s="104"/>
      <c r="R29" s="104"/>
      <c r="S29" s="104"/>
      <c r="T29" s="104"/>
      <c r="U29" s="104"/>
      <c r="V29" s="104"/>
      <c r="W29" s="104"/>
      <c r="X29" s="104"/>
      <c r="Y29" s="3"/>
      <c r="Z29" s="3"/>
    </row>
    <row r="30" spans="2:26">
      <c r="B30" s="3"/>
      <c r="C30" s="3"/>
      <c r="D30" s="3"/>
      <c r="N30" s="13"/>
      <c r="O30" s="104"/>
      <c r="P30" s="104"/>
      <c r="Q30" s="185"/>
      <c r="R30" s="185"/>
      <c r="S30" s="185"/>
      <c r="T30" s="185"/>
      <c r="U30" s="185"/>
      <c r="V30" s="185"/>
      <c r="W30" s="185"/>
      <c r="X30" s="185"/>
      <c r="Y30" s="3"/>
      <c r="Z30" s="3"/>
    </row>
    <row r="31" spans="2:26" ht="15" thickBot="1">
      <c r="B31" s="168" t="s">
        <v>77</v>
      </c>
      <c r="C31" s="168" t="s">
        <v>296</v>
      </c>
      <c r="D31" s="186">
        <v>160000</v>
      </c>
      <c r="E31" s="168"/>
      <c r="F31" s="187">
        <f>D31/12</f>
        <v>13333.333333333334</v>
      </c>
      <c r="G31" s="187">
        <f>D31/C20</f>
        <v>3636.3636363636365</v>
      </c>
      <c r="H31" s="187">
        <f>G31/C22</f>
        <v>90.909090909090907</v>
      </c>
      <c r="I31" s="188"/>
      <c r="J31" s="188"/>
      <c r="N31" s="13"/>
      <c r="O31" s="104"/>
      <c r="P31" s="104"/>
      <c r="Q31" s="185"/>
      <c r="R31" s="185"/>
      <c r="S31" s="185"/>
      <c r="T31" s="185"/>
      <c r="U31" s="185"/>
      <c r="V31" s="185"/>
      <c r="W31" s="185"/>
      <c r="X31" s="185"/>
      <c r="Y31" s="3"/>
      <c r="Z31" s="3"/>
    </row>
    <row r="32" spans="2:26" ht="15" thickBot="1">
      <c r="B32" s="168" t="s">
        <v>77</v>
      </c>
      <c r="C32" s="168" t="s">
        <v>297</v>
      </c>
      <c r="D32" s="186">
        <v>200000</v>
      </c>
      <c r="E32" s="168"/>
      <c r="F32" s="187">
        <f>D32/12</f>
        <v>16666.666666666668</v>
      </c>
      <c r="G32" s="230">
        <f>D32/52</f>
        <v>3846.1538461538462</v>
      </c>
      <c r="H32" s="231">
        <f>G32/C22</f>
        <v>96.15384615384616</v>
      </c>
      <c r="I32" s="232" t="s">
        <v>345</v>
      </c>
      <c r="J32" s="188"/>
      <c r="N32" s="13"/>
      <c r="O32" s="104"/>
      <c r="P32" s="104"/>
      <c r="Q32" s="104"/>
      <c r="R32" s="104"/>
      <c r="S32" s="104"/>
      <c r="T32" s="104"/>
      <c r="U32" s="104"/>
      <c r="V32" s="104"/>
      <c r="W32" s="104"/>
      <c r="X32" s="104"/>
      <c r="Y32" s="3"/>
      <c r="Z32" s="3"/>
    </row>
    <row r="33" spans="2:26">
      <c r="B33" s="3"/>
      <c r="C33" s="3"/>
      <c r="D33" s="189"/>
      <c r="F33" s="190"/>
      <c r="G33" s="191"/>
      <c r="H33" s="191"/>
      <c r="I33" s="190"/>
      <c r="J33" s="190"/>
      <c r="N33" s="13"/>
      <c r="O33" s="104"/>
      <c r="P33" s="104"/>
      <c r="Q33" s="104"/>
      <c r="R33" s="104"/>
      <c r="S33" s="104"/>
      <c r="T33" s="104"/>
      <c r="U33" s="104"/>
      <c r="V33" s="104"/>
      <c r="W33" s="104"/>
      <c r="X33" s="104"/>
      <c r="Y33" s="3"/>
      <c r="Z33" s="3"/>
    </row>
    <row r="34" spans="2:26">
      <c r="B34" s="172" t="s">
        <v>298</v>
      </c>
      <c r="C34" s="172"/>
      <c r="D34" s="172"/>
      <c r="E34" s="172"/>
      <c r="F34" s="192"/>
      <c r="G34" s="193"/>
      <c r="H34" s="210">
        <f>AVERAGE(H31:H32)</f>
        <v>93.531468531468533</v>
      </c>
      <c r="I34" s="192"/>
      <c r="J34" s="192"/>
      <c r="N34" s="13"/>
      <c r="O34" s="104"/>
      <c r="P34" s="104"/>
      <c r="Q34" s="104"/>
      <c r="R34" s="104"/>
      <c r="S34" s="104"/>
      <c r="T34" s="104"/>
      <c r="U34" s="104"/>
      <c r="V34" s="104"/>
      <c r="W34" s="104"/>
      <c r="X34" s="104"/>
      <c r="Y34" s="3"/>
      <c r="Z34" s="3"/>
    </row>
    <row r="35" spans="2:26">
      <c r="B35" s="3"/>
      <c r="C35" s="3"/>
      <c r="D35" s="189"/>
      <c r="N35" s="3"/>
      <c r="O35" s="3"/>
      <c r="P35" s="3"/>
      <c r="Q35" s="3"/>
      <c r="R35" s="3"/>
      <c r="S35" s="3"/>
      <c r="T35" s="3"/>
      <c r="U35" s="3"/>
      <c r="V35" s="3"/>
      <c r="W35" s="3"/>
      <c r="X35" s="3"/>
      <c r="Y35" s="3"/>
      <c r="Z35" s="3"/>
    </row>
    <row r="36" spans="2:26">
      <c r="B36" s="14" t="s">
        <v>299</v>
      </c>
      <c r="C36" s="14"/>
      <c r="D36" s="14"/>
      <c r="E36" s="15"/>
      <c r="F36" s="15"/>
      <c r="G36" s="15"/>
      <c r="H36" s="15"/>
      <c r="I36" s="15"/>
      <c r="J36" s="15"/>
      <c r="K36" s="15"/>
      <c r="L36" s="15"/>
      <c r="N36" s="3"/>
      <c r="O36" s="3"/>
      <c r="P36" s="3"/>
      <c r="Q36" s="3"/>
      <c r="R36" s="3"/>
      <c r="S36" s="3"/>
      <c r="T36" s="3"/>
      <c r="U36" s="3"/>
      <c r="V36" s="3"/>
      <c r="W36" s="3"/>
      <c r="X36" s="3"/>
      <c r="Y36" s="3"/>
      <c r="Z36" s="3"/>
    </row>
    <row r="37" spans="2:26">
      <c r="B37" s="181"/>
      <c r="C37" s="181"/>
      <c r="D37" s="3"/>
      <c r="N37" s="3"/>
      <c r="O37" s="3"/>
      <c r="P37" s="3"/>
      <c r="Q37" s="3"/>
      <c r="R37" s="3"/>
      <c r="S37" s="3"/>
      <c r="T37" s="3"/>
      <c r="U37" s="3"/>
      <c r="V37" s="3"/>
      <c r="W37" s="3"/>
      <c r="X37" s="3"/>
      <c r="Y37" s="3"/>
      <c r="Z37" s="3"/>
    </row>
    <row r="38" spans="2:26">
      <c r="B38" s="19" t="s">
        <v>300</v>
      </c>
      <c r="C38" s="20" t="s">
        <v>5</v>
      </c>
      <c r="D38" s="20" t="s">
        <v>6</v>
      </c>
      <c r="E38" s="20" t="s">
        <v>7</v>
      </c>
      <c r="F38" s="104"/>
      <c r="G38" s="204" t="s">
        <v>342</v>
      </c>
      <c r="H38" s="205"/>
      <c r="I38" s="223" t="s">
        <v>346</v>
      </c>
      <c r="J38" s="223"/>
      <c r="N38" s="3"/>
      <c r="O38" s="3"/>
      <c r="P38" s="3"/>
      <c r="Q38" s="3"/>
      <c r="R38" s="3"/>
      <c r="S38" s="3"/>
      <c r="T38" s="3"/>
      <c r="U38" s="3"/>
      <c r="V38" s="3"/>
      <c r="W38" s="3"/>
      <c r="X38" s="3"/>
      <c r="Y38" s="3"/>
      <c r="Z38" s="3"/>
    </row>
    <row r="39" spans="2:26">
      <c r="B39" s="17" t="s">
        <v>47</v>
      </c>
      <c r="C39" s="22">
        <v>1</v>
      </c>
      <c r="D39" s="22">
        <f>D40*D41</f>
        <v>1.024011655444625</v>
      </c>
      <c r="E39" s="22">
        <f>E40*E41</f>
        <v>1.0599153473054934</v>
      </c>
      <c r="F39" s="104"/>
      <c r="G39" s="205"/>
      <c r="H39" s="205"/>
      <c r="I39" s="224" t="s">
        <v>338</v>
      </c>
      <c r="J39" s="225">
        <f>0.025+0.025</f>
        <v>0.05</v>
      </c>
    </row>
    <row r="40" spans="2:26">
      <c r="B40" s="17" t="s">
        <v>48</v>
      </c>
      <c r="C40" s="22">
        <v>1</v>
      </c>
      <c r="D40" s="22">
        <f>C40*(1+D45)</f>
        <v>1.0127699094497329</v>
      </c>
      <c r="E40" s="22">
        <f>D40*(1+E45)</f>
        <v>1.0368738332946366</v>
      </c>
      <c r="F40" s="185"/>
      <c r="G40" s="205"/>
      <c r="H40" s="205"/>
      <c r="I40" s="224" t="s">
        <v>340</v>
      </c>
      <c r="J40" s="225">
        <f>0.0025+0.005</f>
        <v>7.4999999999999997E-3</v>
      </c>
    </row>
    <row r="41" spans="2:26">
      <c r="B41" s="17" t="s">
        <v>49</v>
      </c>
      <c r="C41" s="22">
        <v>1</v>
      </c>
      <c r="D41" s="22">
        <f>C41*(1+D46)</f>
        <v>1.0111000000000001</v>
      </c>
      <c r="E41" s="22">
        <f>D41*(1+E46)</f>
        <v>1.0222221</v>
      </c>
      <c r="F41" s="179"/>
      <c r="G41" s="205"/>
      <c r="H41" s="205"/>
      <c r="I41" s="226" t="s">
        <v>339</v>
      </c>
      <c r="J41" s="227">
        <v>2.5000000000000001E-2</v>
      </c>
    </row>
    <row r="42" spans="2:26" ht="15" thickBot="1">
      <c r="B42" s="17"/>
      <c r="C42" s="23"/>
      <c r="D42" s="23"/>
      <c r="E42" s="23"/>
      <c r="F42" s="104"/>
      <c r="G42" s="228"/>
      <c r="H42" s="228"/>
      <c r="I42" s="228"/>
      <c r="J42" s="205"/>
    </row>
    <row r="43" spans="2:26" ht="15" thickBot="1">
      <c r="B43" s="19" t="s">
        <v>51</v>
      </c>
      <c r="C43" s="20" t="s">
        <v>5</v>
      </c>
      <c r="D43" s="20" t="s">
        <v>6</v>
      </c>
      <c r="E43" s="20" t="s">
        <v>7</v>
      </c>
      <c r="F43" s="104"/>
      <c r="G43" s="205"/>
      <c r="H43" s="228"/>
      <c r="I43" s="229" t="s">
        <v>341</v>
      </c>
      <c r="J43" s="233">
        <f>H32*(1+J39)*(1+J40)*(1+J41)</f>
        <v>104.26171875</v>
      </c>
    </row>
    <row r="44" spans="2:26">
      <c r="B44" s="17" t="s">
        <v>52</v>
      </c>
      <c r="C44" s="22">
        <f t="shared" ref="C44:E44" si="0">SUM(C45:C46)</f>
        <v>2.5783667216591935E-2</v>
      </c>
      <c r="D44" s="22">
        <f t="shared" si="0"/>
        <v>2.3869909449732885E-2</v>
      </c>
      <c r="E44" s="22">
        <f t="shared" si="0"/>
        <v>3.4799999999999998E-2</v>
      </c>
      <c r="F44" s="104"/>
      <c r="G44" s="104"/>
      <c r="H44" s="104"/>
      <c r="I44" s="104"/>
      <c r="J44" s="200"/>
    </row>
    <row r="45" spans="2:26">
      <c r="B45" s="17" t="s">
        <v>53</v>
      </c>
      <c r="C45" s="22">
        <f>'[9]Labour rates'!E19</f>
        <v>1.5083667216591934E-2</v>
      </c>
      <c r="D45" s="22">
        <f>'[9]Labour rates'!F19</f>
        <v>1.2769909449732886E-2</v>
      </c>
      <c r="E45" s="22">
        <f>'[9]Labour rates'!G19</f>
        <v>2.3800000000000002E-2</v>
      </c>
      <c r="J45" s="185"/>
      <c r="K45" s="185"/>
      <c r="L45" s="185"/>
    </row>
    <row r="46" spans="2:26">
      <c r="B46" s="17" t="s">
        <v>54</v>
      </c>
      <c r="C46" s="22">
        <f>'[9]Labour rates'!E20</f>
        <v>1.0699999999999999E-2</v>
      </c>
      <c r="D46" s="22">
        <f>'[9]Labour rates'!F20</f>
        <v>1.11E-2</v>
      </c>
      <c r="E46" s="22">
        <f>'[9]Labour rates'!G20</f>
        <v>1.0999999999999999E-2</v>
      </c>
      <c r="F46" s="178"/>
      <c r="G46" s="178"/>
      <c r="H46" s="179"/>
      <c r="I46" s="179"/>
      <c r="J46" s="179"/>
      <c r="K46" s="179"/>
      <c r="L46" s="179"/>
    </row>
    <row r="47" spans="2:26">
      <c r="B47" s="13"/>
      <c r="C47" s="104"/>
      <c r="D47" s="104"/>
      <c r="E47" s="104"/>
      <c r="F47" s="104"/>
      <c r="G47" s="104"/>
      <c r="H47" s="104"/>
      <c r="I47" s="104"/>
      <c r="J47" s="104"/>
      <c r="K47" s="104"/>
      <c r="L47" s="104"/>
    </row>
    <row r="48" spans="2:26">
      <c r="B48" s="13"/>
      <c r="C48" s="104"/>
      <c r="D48" s="104"/>
      <c r="E48" s="104"/>
      <c r="F48" s="104"/>
      <c r="G48" s="104"/>
      <c r="H48" s="104"/>
      <c r="I48" s="104"/>
      <c r="J48" s="104"/>
      <c r="K48" s="104"/>
      <c r="L48" s="104"/>
    </row>
    <row r="49" spans="2:12">
      <c r="B49" s="172" t="s">
        <v>301</v>
      </c>
      <c r="C49" s="209">
        <f>H34*E39</f>
        <v>99.135438952524296</v>
      </c>
      <c r="D49" s="104"/>
      <c r="E49" s="104"/>
      <c r="F49" s="104"/>
      <c r="G49" s="104"/>
      <c r="H49" s="104"/>
      <c r="I49" s="104"/>
      <c r="J49" s="104"/>
      <c r="K49" s="104"/>
      <c r="L49" s="104"/>
    </row>
    <row r="50" spans="2:12"/>
    <row r="51" spans="2:12"/>
    <row r="52" spans="2:12"/>
    <row r="53" spans="2:12"/>
    <row r="54" spans="2:12"/>
  </sheetData>
  <mergeCells count="2">
    <mergeCell ref="B8:L8"/>
    <mergeCell ref="B12:L12"/>
  </mergeCells>
  <pageMargins left="0.7" right="0.7" top="0.75" bottom="0.75" header="0.3" footer="0.3"/>
  <pageSetup paperSize="9" orientation="portrait" horizontalDpi="300" verticalDpi="300"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zoomScale="60" zoomScaleNormal="60" workbookViewId="0">
      <selection activeCell="A54" sqref="A54:XFD1048576"/>
    </sheetView>
  </sheetViews>
  <sheetFormatPr defaultColWidth="0" defaultRowHeight="14.4" zeroHeight="1"/>
  <cols>
    <col min="1" max="12" width="9.109375" style="3" customWidth="1"/>
    <col min="13" max="16384" width="9.109375" style="3"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119"/>
  <sheetViews>
    <sheetView zoomScale="70" zoomScaleNormal="70" workbookViewId="0">
      <selection activeCell="E10" sqref="E10"/>
    </sheetView>
  </sheetViews>
  <sheetFormatPr defaultColWidth="0" defaultRowHeight="14.4" zeroHeight="1"/>
  <cols>
    <col min="1" max="1" width="2.44140625" style="9" customWidth="1"/>
    <col min="2" max="2" width="50.44140625" style="9" customWidth="1"/>
    <col min="3" max="10" width="20.6640625" style="9" customWidth="1"/>
    <col min="11" max="11" width="11.5546875" style="3" bestFit="1" customWidth="1"/>
    <col min="12" max="16" width="9.109375" style="3" hidden="1" customWidth="1"/>
    <col min="17" max="17" width="5.33203125" style="3" hidden="1" customWidth="1"/>
    <col min="18" max="18" width="2.44140625" style="9" hidden="1" customWidth="1"/>
    <col min="19" max="45" width="0" style="9" hidden="1" customWidth="1"/>
    <col min="46" max="16384" width="9.109375" style="9" hidden="1"/>
  </cols>
  <sheetData>
    <row r="1" spans="2:20" s="47" customFormat="1"/>
    <row r="2" spans="2:20" s="47" customFormat="1" ht="21">
      <c r="B2" s="12" t="s">
        <v>65</v>
      </c>
      <c r="C2" s="14"/>
      <c r="D2" s="15"/>
      <c r="E2" s="15"/>
      <c r="F2" s="15"/>
      <c r="G2" s="15"/>
      <c r="H2" s="15"/>
      <c r="I2" s="15"/>
      <c r="J2" s="15"/>
      <c r="K2" s="107"/>
      <c r="L2" s="107"/>
      <c r="M2" s="107"/>
      <c r="N2" s="107"/>
      <c r="O2" s="107"/>
      <c r="P2" s="107"/>
      <c r="Q2" s="107"/>
    </row>
    <row r="3" spans="2:20" s="47" customFormat="1">
      <c r="B3" s="37" t="s">
        <v>0</v>
      </c>
      <c r="C3" s="52" t="s">
        <v>271</v>
      </c>
      <c r="D3" s="53"/>
      <c r="E3" s="53"/>
      <c r="F3" s="53"/>
      <c r="G3" s="53"/>
      <c r="H3" s="53"/>
      <c r="I3" s="53"/>
      <c r="J3" s="53"/>
      <c r="K3" s="108"/>
      <c r="L3" s="108"/>
      <c r="M3" s="108"/>
      <c r="N3" s="108"/>
      <c r="O3" s="108"/>
      <c r="P3" s="108"/>
      <c r="Q3" s="108"/>
    </row>
    <row r="4" spans="2:20" s="47" customFormat="1">
      <c r="B4" s="37" t="s">
        <v>36</v>
      </c>
      <c r="C4" s="53" t="s">
        <v>66</v>
      </c>
      <c r="D4" s="53"/>
      <c r="E4" s="52" t="s">
        <v>67</v>
      </c>
      <c r="F4" s="53"/>
      <c r="G4" s="53"/>
      <c r="H4" s="53"/>
      <c r="I4" s="53"/>
      <c r="J4" s="53"/>
      <c r="K4" s="108"/>
      <c r="L4" s="108"/>
      <c r="M4" s="108"/>
      <c r="N4" s="108"/>
      <c r="O4" s="108"/>
      <c r="P4" s="108"/>
      <c r="Q4" s="108"/>
    </row>
    <row r="5" spans="2:20" s="47" customFormat="1">
      <c r="B5" s="37"/>
      <c r="C5" s="53"/>
      <c r="D5" s="53"/>
      <c r="E5" s="53"/>
      <c r="F5" s="53"/>
      <c r="G5" s="53"/>
      <c r="H5" s="53"/>
      <c r="I5" s="53"/>
      <c r="J5" s="53"/>
      <c r="K5" s="108"/>
      <c r="L5" s="108"/>
      <c r="M5" s="108"/>
      <c r="N5" s="108"/>
      <c r="O5" s="108"/>
      <c r="P5" s="108"/>
      <c r="Q5" s="108"/>
    </row>
    <row r="6" spans="2:20" s="47" customFormat="1" ht="27" customHeight="1">
      <c r="B6" s="162" t="s">
        <v>270</v>
      </c>
      <c r="C6" s="55"/>
      <c r="D6" s="4" t="s">
        <v>73</v>
      </c>
      <c r="E6" s="1" t="s">
        <v>42</v>
      </c>
      <c r="F6" s="1" t="s">
        <v>43</v>
      </c>
      <c r="G6" s="1" t="s">
        <v>44</v>
      </c>
      <c r="H6" s="1" t="s">
        <v>45</v>
      </c>
      <c r="I6" s="1" t="s">
        <v>46</v>
      </c>
      <c r="J6" s="53"/>
      <c r="K6" s="108"/>
      <c r="L6" s="108"/>
      <c r="M6" s="108"/>
      <c r="N6" s="108"/>
      <c r="O6" s="108"/>
      <c r="P6" s="108"/>
      <c r="Q6" s="108"/>
    </row>
    <row r="7" spans="2:20" s="47" customFormat="1">
      <c r="B7" s="54"/>
      <c r="C7" s="55"/>
      <c r="D7" s="55"/>
      <c r="E7" s="55"/>
      <c r="F7" s="55"/>
      <c r="G7" s="55"/>
      <c r="H7" s="55"/>
      <c r="I7" s="55"/>
      <c r="J7" s="55"/>
      <c r="K7" s="109"/>
      <c r="L7" s="108"/>
      <c r="M7" s="108"/>
      <c r="N7" s="108"/>
      <c r="O7" s="108"/>
      <c r="P7" s="108"/>
      <c r="Q7" s="108"/>
    </row>
    <row r="8" spans="2:20" s="47" customFormat="1">
      <c r="B8" s="114"/>
      <c r="C8" s="41"/>
      <c r="D8" s="57"/>
      <c r="E8" s="57"/>
      <c r="F8" s="57"/>
      <c r="G8" s="57"/>
      <c r="H8" s="57"/>
      <c r="I8" s="57"/>
      <c r="J8" s="113"/>
      <c r="K8" s="108"/>
      <c r="L8" s="108"/>
      <c r="M8" s="108"/>
      <c r="N8" s="108"/>
      <c r="O8" s="108"/>
      <c r="P8" s="108"/>
      <c r="Q8" s="108"/>
      <c r="T8" s="59"/>
    </row>
    <row r="9" spans="2:20" s="47" customFormat="1">
      <c r="B9" s="56"/>
      <c r="C9" s="57"/>
      <c r="D9" s="57"/>
      <c r="E9" s="57"/>
      <c r="F9" s="57"/>
      <c r="G9" s="57"/>
      <c r="H9" s="57"/>
      <c r="I9" s="57"/>
      <c r="J9" s="53"/>
      <c r="K9" s="108"/>
      <c r="L9" s="108"/>
      <c r="M9" s="108"/>
      <c r="N9" s="108"/>
      <c r="O9" s="108"/>
      <c r="P9" s="108"/>
      <c r="Q9" s="108"/>
      <c r="T9" s="59"/>
    </row>
    <row r="10" spans="2:20" s="47" customFormat="1">
      <c r="B10" s="56" t="s">
        <v>78</v>
      </c>
      <c r="C10" s="106" t="s">
        <v>68</v>
      </c>
      <c r="D10" s="106">
        <f>'Input Data'!L42</f>
        <v>278.88409658650829</v>
      </c>
      <c r="E10" s="106">
        <f>$D10*D$70</f>
        <v>288.36909530686796</v>
      </c>
      <c r="F10" s="106">
        <f>$D10*E$70</f>
        <v>299.62229006437531</v>
      </c>
      <c r="G10" s="106">
        <f>$D10*F$70</f>
        <v>312.4482124583248</v>
      </c>
      <c r="H10" s="106">
        <f>$D10*G$70</f>
        <v>325.79591635233243</v>
      </c>
      <c r="I10" s="106">
        <f>$D10*H$70</f>
        <v>338.39333481522999</v>
      </c>
      <c r="J10" s="106" t="s">
        <v>308</v>
      </c>
      <c r="K10" s="110"/>
      <c r="L10" s="110"/>
      <c r="M10" s="110"/>
      <c r="N10" s="108"/>
      <c r="O10" s="108"/>
      <c r="P10" s="108"/>
      <c r="Q10" s="108"/>
      <c r="T10" s="59"/>
    </row>
    <row r="11" spans="2:20" s="47" customFormat="1">
      <c r="B11" s="56"/>
      <c r="C11" s="248" t="s">
        <v>68</v>
      </c>
      <c r="D11" s="106">
        <f>'Input Data'!L41</f>
        <v>236.509324591877</v>
      </c>
      <c r="E11" s="106">
        <f>$D11*D$70</f>
        <v>244.55313443462015</v>
      </c>
      <c r="F11" s="106">
        <f t="shared" ref="F11:I11" si="0">$D11*E$70</f>
        <v>254.09647349258373</v>
      </c>
      <c r="G11" s="106">
        <f t="shared" si="0"/>
        <v>264.97357362052117</v>
      </c>
      <c r="H11" s="106">
        <f t="shared" si="0"/>
        <v>276.29317366750655</v>
      </c>
      <c r="I11" s="106">
        <f t="shared" si="0"/>
        <v>286.97648967128214</v>
      </c>
      <c r="J11" s="248" t="s">
        <v>306</v>
      </c>
      <c r="K11" s="110"/>
      <c r="L11" s="110"/>
      <c r="M11" s="110"/>
      <c r="N11" s="108"/>
      <c r="O11" s="108"/>
      <c r="P11" s="108"/>
      <c r="Q11" s="108"/>
      <c r="T11" s="59"/>
    </row>
    <row r="12" spans="2:20" s="47" customFormat="1">
      <c r="B12" s="56" t="s">
        <v>75</v>
      </c>
      <c r="C12" s="249"/>
      <c r="D12" s="106">
        <f>'Input Data'!L42</f>
        <v>278.88409658650829</v>
      </c>
      <c r="E12" s="106">
        <f>$D12*D$70</f>
        <v>288.36909530686796</v>
      </c>
      <c r="F12" s="106">
        <f>$D12*E$70</f>
        <v>299.62229006437531</v>
      </c>
      <c r="G12" s="106">
        <f>$D12*F$70</f>
        <v>312.4482124583248</v>
      </c>
      <c r="H12" s="106">
        <f>$D12*G$70</f>
        <v>325.79591635233243</v>
      </c>
      <c r="I12" s="106">
        <f>$D12*H$70</f>
        <v>338.39333481522999</v>
      </c>
      <c r="J12" s="249"/>
      <c r="K12" s="108"/>
      <c r="L12" s="108"/>
      <c r="M12" s="108"/>
      <c r="N12" s="108"/>
      <c r="O12" s="108"/>
      <c r="P12" s="108"/>
      <c r="Q12" s="108"/>
      <c r="T12" s="59"/>
    </row>
    <row r="13" spans="2:20" s="47" customFormat="1">
      <c r="B13" s="56"/>
      <c r="C13" s="57"/>
      <c r="D13" s="57"/>
      <c r="E13" s="57"/>
      <c r="F13" s="57"/>
      <c r="G13" s="57"/>
      <c r="H13" s="57"/>
      <c r="I13" s="57"/>
      <c r="J13" s="53"/>
      <c r="K13" s="108"/>
      <c r="L13" s="108"/>
      <c r="M13" s="108"/>
      <c r="N13" s="108"/>
      <c r="O13" s="108"/>
      <c r="P13" s="108"/>
      <c r="Q13" s="108"/>
      <c r="T13" s="59"/>
    </row>
    <row r="14" spans="2:20" s="47" customFormat="1">
      <c r="B14" s="56"/>
      <c r="C14" s="57"/>
      <c r="D14" s="57"/>
      <c r="E14" s="57"/>
      <c r="F14" s="57"/>
      <c r="G14" s="57"/>
      <c r="H14" s="57"/>
      <c r="I14" s="57"/>
      <c r="J14" s="53"/>
      <c r="K14" s="108"/>
      <c r="L14" s="108"/>
      <c r="M14" s="108"/>
      <c r="N14" s="108"/>
      <c r="O14" s="108"/>
      <c r="P14" s="108"/>
      <c r="Q14" s="108"/>
      <c r="T14" s="59"/>
    </row>
    <row r="15" spans="2:20" s="47" customFormat="1">
      <c r="B15" s="162" t="s">
        <v>269</v>
      </c>
      <c r="C15" s="60"/>
      <c r="D15" s="1" t="s">
        <v>69</v>
      </c>
      <c r="E15" s="1" t="s">
        <v>4</v>
      </c>
      <c r="F15" s="1" t="s">
        <v>5</v>
      </c>
      <c r="G15" s="1" t="s">
        <v>6</v>
      </c>
      <c r="H15" s="1" t="s">
        <v>7</v>
      </c>
      <c r="I15" s="53"/>
      <c r="J15" s="53"/>
      <c r="K15" s="108"/>
      <c r="L15" s="108"/>
      <c r="M15" s="108"/>
      <c r="N15" s="108"/>
      <c r="O15" s="108"/>
      <c r="P15" s="108"/>
      <c r="Q15" s="108"/>
      <c r="T15" s="59"/>
    </row>
    <row r="16" spans="2:20" s="47" customFormat="1">
      <c r="B16" s="56"/>
      <c r="C16" s="60"/>
      <c r="D16" s="58"/>
      <c r="E16" s="58"/>
      <c r="F16" s="58"/>
      <c r="G16" s="58"/>
      <c r="H16" s="58"/>
      <c r="I16" s="53"/>
      <c r="J16" s="53"/>
      <c r="K16" s="108"/>
      <c r="L16" s="108"/>
      <c r="M16" s="108"/>
      <c r="N16" s="108"/>
      <c r="O16" s="108"/>
      <c r="P16" s="108"/>
      <c r="Q16" s="108"/>
      <c r="T16" s="59"/>
    </row>
    <row r="17" spans="1:34" s="47" customFormat="1">
      <c r="B17" s="56" t="s">
        <v>78</v>
      </c>
      <c r="C17" s="60"/>
      <c r="D17" s="89"/>
      <c r="E17" s="89"/>
      <c r="F17" s="89"/>
      <c r="G17" s="89"/>
      <c r="H17" s="89"/>
      <c r="I17" s="58"/>
      <c r="J17" s="58"/>
      <c r="K17" s="108"/>
      <c r="L17" s="108"/>
      <c r="M17" s="108"/>
      <c r="N17" s="108"/>
      <c r="O17" s="108"/>
      <c r="P17" s="108"/>
      <c r="Q17" s="108"/>
      <c r="T17" s="59"/>
    </row>
    <row r="18" spans="1:34" s="47" customFormat="1">
      <c r="B18" s="87" t="s">
        <v>335</v>
      </c>
      <c r="C18" s="57"/>
      <c r="D18" s="89" t="s">
        <v>336</v>
      </c>
      <c r="E18" s="89" t="s">
        <v>336</v>
      </c>
      <c r="F18" s="89" t="s">
        <v>336</v>
      </c>
      <c r="G18" s="89" t="s">
        <v>336</v>
      </c>
      <c r="H18" s="89" t="s">
        <v>336</v>
      </c>
      <c r="I18" s="58"/>
      <c r="J18" s="58"/>
      <c r="K18" s="108"/>
      <c r="L18" s="108"/>
      <c r="M18" s="108"/>
      <c r="N18" s="108"/>
      <c r="O18" s="108"/>
      <c r="P18" s="108"/>
      <c r="Q18" s="108"/>
      <c r="T18" s="59"/>
    </row>
    <row r="19" spans="1:34" s="47" customFormat="1">
      <c r="B19" s="87"/>
      <c r="C19" s="60"/>
      <c r="D19" s="89"/>
      <c r="E19" s="89"/>
      <c r="F19" s="89"/>
      <c r="G19" s="89"/>
      <c r="H19" s="89"/>
      <c r="I19" s="58"/>
      <c r="J19" s="58"/>
      <c r="K19" s="108"/>
      <c r="L19" s="108"/>
      <c r="M19" s="108"/>
      <c r="N19" s="108"/>
      <c r="O19" s="108"/>
      <c r="P19" s="108"/>
      <c r="Q19" s="108"/>
      <c r="T19" s="59"/>
    </row>
    <row r="20" spans="1:34" s="47" customFormat="1">
      <c r="B20" s="56" t="s">
        <v>74</v>
      </c>
      <c r="C20" s="57"/>
      <c r="D20" s="58"/>
      <c r="E20" s="58"/>
      <c r="F20" s="58"/>
      <c r="G20" s="58"/>
      <c r="H20" s="58"/>
      <c r="I20" s="58"/>
      <c r="J20" s="58"/>
      <c r="K20" s="108"/>
      <c r="L20" s="108"/>
      <c r="M20" s="108"/>
      <c r="N20" s="108"/>
      <c r="O20" s="108"/>
      <c r="P20" s="108"/>
      <c r="Q20" s="108"/>
      <c r="T20" s="59"/>
    </row>
    <row r="21" spans="1:34" s="47" customFormat="1">
      <c r="B21" s="87" t="s">
        <v>335</v>
      </c>
      <c r="C21" s="57"/>
      <c r="D21" s="89" t="s">
        <v>336</v>
      </c>
      <c r="E21" s="89" t="s">
        <v>336</v>
      </c>
      <c r="F21" s="89" t="s">
        <v>336</v>
      </c>
      <c r="G21" s="89" t="s">
        <v>336</v>
      </c>
      <c r="H21" s="89" t="s">
        <v>336</v>
      </c>
      <c r="I21" s="58"/>
      <c r="J21" s="58"/>
      <c r="K21" s="108"/>
      <c r="L21" s="108"/>
      <c r="M21" s="108"/>
      <c r="N21" s="108"/>
      <c r="O21" s="108"/>
      <c r="P21" s="108"/>
      <c r="Q21" s="108"/>
      <c r="T21" s="59"/>
    </row>
    <row r="22" spans="1:34" s="47" customFormat="1">
      <c r="B22" s="56"/>
      <c r="C22" s="57"/>
      <c r="D22" s="58"/>
      <c r="E22" s="58"/>
      <c r="F22" s="58"/>
      <c r="G22" s="58"/>
      <c r="H22" s="58"/>
      <c r="I22" s="58"/>
      <c r="J22" s="58"/>
      <c r="K22" s="108"/>
      <c r="L22" s="108"/>
      <c r="M22" s="108"/>
      <c r="N22" s="108"/>
      <c r="O22" s="108"/>
      <c r="P22" s="108"/>
      <c r="Q22" s="108"/>
      <c r="T22" s="59"/>
    </row>
    <row r="23" spans="1:34" s="47" customFormat="1">
      <c r="T23" s="59"/>
    </row>
    <row r="24" spans="1:34" s="47" customFormat="1">
      <c r="B24" s="14" t="s">
        <v>305</v>
      </c>
      <c r="C24" s="14"/>
      <c r="D24" s="14"/>
      <c r="E24" s="15"/>
      <c r="F24" s="15"/>
      <c r="G24" s="15"/>
      <c r="T24" s="59"/>
    </row>
    <row r="25" spans="1:34" s="47" customFormat="1" ht="168" customHeight="1">
      <c r="B25" s="250" t="s">
        <v>307</v>
      </c>
      <c r="C25" s="250"/>
      <c r="D25" s="250"/>
      <c r="E25" s="250"/>
      <c r="F25" s="250"/>
      <c r="G25" s="250"/>
      <c r="T25" s="59"/>
    </row>
    <row r="26" spans="1:34" s="47" customFormat="1">
      <c r="T26" s="59"/>
    </row>
    <row r="27" spans="1:34" s="8" customFormat="1">
      <c r="A27" s="47"/>
      <c r="B27" s="14" t="s">
        <v>37</v>
      </c>
      <c r="C27" s="14"/>
      <c r="D27" s="15"/>
      <c r="E27" s="15"/>
      <c r="F27" s="15"/>
      <c r="G27" s="15"/>
      <c r="H27" s="15"/>
      <c r="I27" s="15"/>
      <c r="J27" s="15"/>
      <c r="K27" s="107"/>
      <c r="L27" s="107"/>
      <c r="M27" s="107"/>
      <c r="N27" s="107"/>
      <c r="O27" s="107"/>
      <c r="P27" s="107"/>
      <c r="Q27" s="107"/>
      <c r="R27" s="47"/>
      <c r="S27" s="47"/>
      <c r="T27" s="61"/>
      <c r="U27" s="47"/>
      <c r="V27" s="47"/>
      <c r="W27" s="47"/>
      <c r="X27" s="47"/>
      <c r="Y27" s="47"/>
      <c r="Z27" s="47"/>
      <c r="AA27" s="47"/>
      <c r="AB27" s="47"/>
      <c r="AC27" s="47"/>
      <c r="AD27" s="47"/>
      <c r="AE27" s="47"/>
      <c r="AF27" s="47"/>
      <c r="AG27" s="47"/>
      <c r="AH27" s="47"/>
    </row>
    <row r="28" spans="1:34" s="8" customFormat="1" ht="67.5" customHeight="1">
      <c r="A28" s="47"/>
      <c r="B28" s="63" t="s">
        <v>303</v>
      </c>
      <c r="C28" s="63"/>
      <c r="D28" s="63"/>
      <c r="E28" s="49"/>
      <c r="F28" s="49"/>
      <c r="G28" s="49"/>
      <c r="H28" s="49"/>
      <c r="I28" s="49"/>
      <c r="J28" s="49"/>
      <c r="K28" s="112"/>
      <c r="L28" s="112"/>
      <c r="M28" s="112"/>
      <c r="N28" s="112"/>
      <c r="O28" s="112"/>
      <c r="P28" s="112"/>
      <c r="Q28" s="112"/>
      <c r="R28" s="47"/>
      <c r="S28" s="47"/>
      <c r="T28" s="59"/>
      <c r="U28" s="47"/>
      <c r="V28" s="47"/>
      <c r="W28" s="47"/>
      <c r="X28" s="47"/>
      <c r="Y28" s="47"/>
      <c r="Z28" s="47"/>
      <c r="AA28" s="47"/>
      <c r="AB28" s="47"/>
      <c r="AC28" s="47"/>
      <c r="AD28" s="47"/>
      <c r="AE28" s="47"/>
      <c r="AF28" s="47"/>
      <c r="AG28" s="47"/>
      <c r="AH28" s="47"/>
    </row>
    <row r="29" spans="1:34" s="8" customFormat="1">
      <c r="A29" s="47"/>
      <c r="B29" s="64"/>
      <c r="C29" s="64"/>
      <c r="D29" s="64"/>
      <c r="E29" s="62"/>
      <c r="F29" s="62"/>
      <c r="G29" s="62"/>
      <c r="H29" s="62"/>
      <c r="I29" s="62"/>
      <c r="J29" s="62"/>
      <c r="K29" s="111"/>
      <c r="L29" s="111"/>
      <c r="M29" s="111"/>
      <c r="N29" s="111"/>
      <c r="O29" s="111"/>
      <c r="P29" s="111"/>
      <c r="Q29" s="111"/>
      <c r="R29" s="47"/>
      <c r="S29" s="47"/>
      <c r="T29" s="59"/>
      <c r="U29" s="47"/>
      <c r="V29" s="47"/>
      <c r="W29" s="47"/>
      <c r="X29" s="47"/>
      <c r="Y29" s="47"/>
      <c r="Z29" s="47"/>
      <c r="AA29" s="47"/>
      <c r="AB29" s="47"/>
      <c r="AC29" s="47"/>
      <c r="AD29" s="47"/>
      <c r="AE29" s="47"/>
      <c r="AF29" s="47"/>
      <c r="AG29" s="47"/>
      <c r="AH29" s="47"/>
    </row>
    <row r="30" spans="1:34" s="8" customFormat="1" ht="93.75" customHeight="1">
      <c r="A30" s="47"/>
      <c r="B30" s="251" t="s">
        <v>304</v>
      </c>
      <c r="C30" s="252"/>
      <c r="D30" s="252"/>
      <c r="E30" s="252"/>
      <c r="F30" s="252"/>
      <c r="G30" s="252"/>
      <c r="H30" s="62"/>
      <c r="I30" s="62"/>
      <c r="J30" s="62"/>
      <c r="K30" s="111"/>
      <c r="L30" s="111"/>
      <c r="M30" s="111"/>
      <c r="N30" s="111"/>
      <c r="O30" s="111"/>
      <c r="P30" s="111"/>
      <c r="Q30" s="111"/>
      <c r="R30" s="47"/>
      <c r="S30" s="47"/>
      <c r="T30" s="59"/>
      <c r="U30" s="47"/>
      <c r="V30" s="47"/>
      <c r="W30" s="47"/>
      <c r="X30" s="47"/>
      <c r="Y30" s="47"/>
      <c r="Z30" s="47"/>
      <c r="AA30" s="47"/>
      <c r="AB30" s="47"/>
      <c r="AC30" s="47"/>
      <c r="AD30" s="47"/>
      <c r="AE30" s="47"/>
      <c r="AF30" s="47"/>
      <c r="AG30" s="47"/>
      <c r="AH30" s="47"/>
    </row>
    <row r="31" spans="1:34" s="47" customFormat="1"/>
    <row r="32" spans="1:34" s="8" customFormat="1">
      <c r="A32" s="47"/>
      <c r="B32" s="14" t="s">
        <v>33</v>
      </c>
      <c r="C32" s="14"/>
      <c r="D32" s="15"/>
      <c r="E32" s="15"/>
      <c r="F32" s="15"/>
      <c r="G32" s="15"/>
      <c r="H32" s="15"/>
      <c r="I32" s="15"/>
      <c r="J32" s="15"/>
      <c r="K32" s="107"/>
      <c r="L32" s="107"/>
      <c r="M32" s="107"/>
      <c r="N32" s="107"/>
      <c r="O32" s="107"/>
      <c r="P32" s="107"/>
      <c r="Q32" s="107"/>
      <c r="R32" s="47"/>
      <c r="S32" s="47"/>
      <c r="T32" s="47"/>
      <c r="U32" s="47"/>
      <c r="V32" s="47"/>
      <c r="W32" s="47"/>
      <c r="X32" s="47"/>
      <c r="Y32" s="47"/>
      <c r="Z32" s="47"/>
      <c r="AA32" s="47"/>
      <c r="AB32" s="47"/>
      <c r="AC32" s="47"/>
      <c r="AD32" s="47"/>
      <c r="AE32" s="47"/>
      <c r="AF32" s="47"/>
      <c r="AG32" s="47"/>
      <c r="AH32" s="47"/>
    </row>
    <row r="33" spans="1:34" s="47" customFormat="1"/>
    <row r="34" spans="1:34" s="8" customFormat="1">
      <c r="A34" s="47"/>
      <c r="B34" s="65" t="s">
        <v>70</v>
      </c>
      <c r="C34" s="65"/>
      <c r="D34" s="1" t="s">
        <v>3</v>
      </c>
      <c r="E34" s="1" t="s">
        <v>4</v>
      </c>
      <c r="F34" s="1" t="s">
        <v>5</v>
      </c>
      <c r="G34" s="1" t="s">
        <v>6</v>
      </c>
      <c r="H34" s="1" t="s">
        <v>7</v>
      </c>
      <c r="I34" s="66" t="s">
        <v>1</v>
      </c>
      <c r="J34" s="47"/>
      <c r="K34" s="47"/>
      <c r="L34" s="47"/>
      <c r="M34" s="47"/>
      <c r="N34" s="47"/>
      <c r="O34" s="47"/>
      <c r="P34" s="47"/>
      <c r="Q34" s="47"/>
      <c r="R34" s="47"/>
      <c r="S34" s="47"/>
      <c r="T34" s="47"/>
      <c r="U34" s="47"/>
      <c r="V34" s="47"/>
      <c r="W34" s="47"/>
      <c r="X34" s="47"/>
      <c r="Y34" s="47"/>
      <c r="Z34" s="47"/>
      <c r="AA34" s="47"/>
      <c r="AB34" s="47"/>
      <c r="AC34" s="47"/>
      <c r="AD34" s="47"/>
      <c r="AE34" s="47"/>
      <c r="AF34" s="47"/>
      <c r="AG34" s="47"/>
      <c r="AH34" s="47"/>
    </row>
    <row r="35" spans="1:34" s="8" customFormat="1">
      <c r="A35" s="47"/>
      <c r="B35" s="56" t="s">
        <v>78</v>
      </c>
      <c r="C35" s="60"/>
      <c r="D35" s="57">
        <f>E35*(1-D79)</f>
        <v>12897.265934657509</v>
      </c>
      <c r="E35" s="57">
        <f>F35*(1-E79)</f>
        <v>13221.169873655757</v>
      </c>
      <c r="F35" s="57">
        <f>G35*(1-F79)</f>
        <v>13558.494742862234</v>
      </c>
      <c r="G35" s="57">
        <f>H35*(1-G79)</f>
        <v>13766.138596306402</v>
      </c>
      <c r="H35" s="57">
        <f>H51</f>
        <v>13944.204829325416</v>
      </c>
      <c r="I35" s="57">
        <f>SUM(D35:H35)</f>
        <v>67387.273976807322</v>
      </c>
      <c r="J35" s="47"/>
      <c r="K35" s="47"/>
      <c r="L35" s="47"/>
      <c r="M35" s="47"/>
      <c r="N35" s="47"/>
      <c r="O35" s="47"/>
      <c r="P35" s="47"/>
      <c r="Q35" s="47"/>
      <c r="R35" s="47"/>
      <c r="S35" s="47"/>
      <c r="T35" s="47"/>
      <c r="U35" s="47"/>
      <c r="V35" s="47"/>
      <c r="W35" s="47"/>
      <c r="X35" s="47"/>
      <c r="Y35" s="47"/>
      <c r="Z35" s="47"/>
      <c r="AA35" s="47"/>
      <c r="AB35" s="47"/>
      <c r="AC35" s="47"/>
      <c r="AD35" s="47"/>
      <c r="AE35" s="47"/>
      <c r="AF35" s="47"/>
      <c r="AG35" s="47"/>
      <c r="AH35" s="47"/>
    </row>
    <row r="36" spans="1:34" s="8" customFormat="1">
      <c r="A36" s="47"/>
      <c r="B36" s="56"/>
      <c r="C36" s="60"/>
      <c r="D36" s="57"/>
      <c r="E36" s="60"/>
      <c r="F36" s="60"/>
      <c r="G36" s="60"/>
      <c r="H36" s="60"/>
      <c r="I36" s="60"/>
      <c r="J36" s="47"/>
      <c r="K36" s="47"/>
      <c r="L36" s="47"/>
      <c r="M36" s="47"/>
      <c r="N36" s="47"/>
      <c r="O36" s="47"/>
      <c r="P36" s="47"/>
      <c r="Q36" s="47"/>
      <c r="R36" s="47"/>
      <c r="S36" s="47"/>
      <c r="T36" s="47"/>
      <c r="U36" s="47"/>
      <c r="V36" s="47"/>
      <c r="W36" s="47"/>
      <c r="X36" s="47"/>
      <c r="Y36" s="47"/>
      <c r="Z36" s="47"/>
      <c r="AA36" s="47"/>
      <c r="AB36" s="47"/>
      <c r="AC36" s="47"/>
      <c r="AD36" s="47"/>
      <c r="AE36" s="47"/>
      <c r="AF36" s="47"/>
      <c r="AG36" s="47"/>
      <c r="AH36" s="47"/>
    </row>
    <row r="37" spans="1:34" s="8" customFormat="1">
      <c r="A37" s="47"/>
      <c r="B37" s="56" t="s">
        <v>74</v>
      </c>
      <c r="C37" s="60"/>
      <c r="D37" s="57">
        <f>E37*(1-D79)</f>
        <v>22659.071884184115</v>
      </c>
      <c r="E37" s="57">
        <f>F37*(1-E79)</f>
        <v>23228.13533333029</v>
      </c>
      <c r="F37" s="57">
        <f>G37*(1-F79)</f>
        <v>23820.77787465628</v>
      </c>
      <c r="G37" s="57">
        <f>H37*(1-G79)</f>
        <v>24185.585193148261</v>
      </c>
      <c r="H37" s="57">
        <f>H57</f>
        <v>24498.427899080325</v>
      </c>
      <c r="I37" s="57">
        <f>SUM(D37:H37)</f>
        <v>118391.99818439927</v>
      </c>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row>
    <row r="38" spans="1:34" s="8" customFormat="1">
      <c r="A38" s="47"/>
      <c r="B38" s="56"/>
      <c r="C38" s="60"/>
      <c r="D38" s="57"/>
      <c r="E38" s="60"/>
      <c r="F38" s="60"/>
      <c r="G38" s="60"/>
      <c r="H38" s="60"/>
      <c r="I38" s="60"/>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row>
    <row r="39" spans="1:34" s="8" customFormat="1">
      <c r="A39" s="47"/>
      <c r="B39" s="47"/>
      <c r="C39" s="47"/>
      <c r="D39" s="47"/>
      <c r="E39" s="47"/>
      <c r="F39" s="47"/>
      <c r="G39" s="47"/>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47"/>
      <c r="AH39" s="47"/>
    </row>
    <row r="40" spans="1:34" s="8" customFormat="1">
      <c r="A40" s="47"/>
      <c r="B40" s="19" t="s">
        <v>2</v>
      </c>
      <c r="C40" s="47"/>
      <c r="D40" s="47"/>
      <c r="E40" s="47"/>
      <c r="F40" s="47"/>
      <c r="G40" s="47"/>
      <c r="H40" s="47"/>
      <c r="I40" s="47"/>
      <c r="J40" s="47"/>
      <c r="K40" s="47"/>
      <c r="L40" s="47"/>
      <c r="M40" s="47"/>
      <c r="N40" s="47"/>
      <c r="O40" s="47"/>
      <c r="P40" s="47"/>
      <c r="Q40" s="47"/>
      <c r="R40" s="47"/>
      <c r="S40" s="47"/>
      <c r="T40" s="47"/>
      <c r="U40" s="47"/>
      <c r="V40" s="47"/>
      <c r="W40" s="47"/>
      <c r="X40" s="47"/>
      <c r="Y40" s="47"/>
      <c r="Z40" s="47"/>
      <c r="AA40" s="47"/>
      <c r="AB40" s="47"/>
      <c r="AC40" s="47"/>
      <c r="AD40" s="47"/>
      <c r="AE40" s="47"/>
      <c r="AF40" s="47"/>
      <c r="AG40" s="47"/>
      <c r="AH40" s="47"/>
    </row>
    <row r="41" spans="1:34" s="8" customFormat="1">
      <c r="A41" s="47"/>
      <c r="B41" s="156"/>
      <c r="C41" s="62"/>
      <c r="D41" s="62"/>
      <c r="E41" s="62"/>
      <c r="F41" s="62"/>
      <c r="G41" s="62"/>
      <c r="H41" s="62"/>
      <c r="I41" s="62"/>
      <c r="J41" s="111"/>
      <c r="K41" s="111"/>
      <c r="L41" s="111"/>
      <c r="M41" s="111"/>
      <c r="N41" s="111"/>
      <c r="O41" s="111"/>
      <c r="P41" s="111"/>
      <c r="Q41" s="111"/>
      <c r="R41" s="47"/>
      <c r="S41" s="47"/>
      <c r="T41" s="47"/>
      <c r="U41" s="47"/>
      <c r="V41" s="47"/>
      <c r="W41" s="47"/>
      <c r="X41" s="47"/>
      <c r="Y41" s="47"/>
      <c r="Z41" s="47"/>
      <c r="AA41" s="47"/>
      <c r="AB41" s="47"/>
      <c r="AC41" s="47"/>
      <c r="AD41" s="47"/>
      <c r="AE41" s="47"/>
      <c r="AF41" s="47"/>
      <c r="AG41" s="47"/>
      <c r="AH41" s="47"/>
    </row>
    <row r="42" spans="1:34" s="8" customFormat="1">
      <c r="A42" s="47"/>
      <c r="B42" s="156" t="s">
        <v>337</v>
      </c>
      <c r="C42" s="62"/>
      <c r="D42" s="62"/>
      <c r="E42" s="62"/>
      <c r="F42" s="62"/>
      <c r="G42" s="62"/>
      <c r="H42" s="62"/>
      <c r="I42" s="62"/>
      <c r="J42" s="111"/>
      <c r="K42" s="111"/>
      <c r="L42" s="111"/>
      <c r="M42" s="111"/>
      <c r="N42" s="111"/>
      <c r="O42" s="111"/>
      <c r="P42" s="111"/>
      <c r="Q42" s="111"/>
      <c r="R42" s="47"/>
      <c r="S42" s="47"/>
      <c r="T42" s="47"/>
      <c r="U42" s="47"/>
      <c r="V42" s="47"/>
      <c r="W42" s="47"/>
      <c r="X42" s="47"/>
      <c r="Y42" s="47"/>
      <c r="Z42" s="47"/>
      <c r="AA42" s="47"/>
      <c r="AB42" s="47"/>
      <c r="AC42" s="47"/>
      <c r="AD42" s="47"/>
      <c r="AE42" s="47"/>
      <c r="AF42" s="47"/>
      <c r="AG42" s="47"/>
      <c r="AH42" s="47"/>
    </row>
    <row r="43" spans="1:34" s="8" customFormat="1">
      <c r="A43" s="47"/>
      <c r="B43" s="156"/>
      <c r="C43" s="62"/>
      <c r="D43" s="62"/>
      <c r="E43" s="62"/>
      <c r="F43" s="62"/>
      <c r="G43" s="62"/>
      <c r="H43" s="62"/>
      <c r="I43" s="62"/>
      <c r="J43" s="111"/>
      <c r="K43" s="111"/>
      <c r="L43" s="111"/>
      <c r="M43" s="111"/>
      <c r="N43" s="111"/>
      <c r="O43" s="111"/>
      <c r="P43" s="111"/>
      <c r="Q43" s="111"/>
      <c r="R43" s="47"/>
      <c r="S43" s="47"/>
      <c r="T43" s="47"/>
      <c r="U43" s="47"/>
      <c r="V43" s="47"/>
      <c r="W43" s="47"/>
      <c r="X43" s="47"/>
      <c r="Y43" s="47"/>
      <c r="Z43" s="47"/>
      <c r="AA43" s="47"/>
      <c r="AB43" s="47"/>
      <c r="AC43" s="47"/>
      <c r="AD43" s="47"/>
      <c r="AE43" s="47"/>
      <c r="AF43" s="47"/>
      <c r="AG43" s="47"/>
      <c r="AH43" s="47"/>
    </row>
    <row r="44" spans="1:34" s="17" customFormat="1">
      <c r="A44" s="13"/>
      <c r="B44" s="68"/>
      <c r="C44" s="68"/>
      <c r="D44" s="69"/>
      <c r="E44" s="70"/>
      <c r="F44" s="70"/>
      <c r="G44" s="70"/>
      <c r="H44" s="70"/>
      <c r="I44" s="70"/>
      <c r="J44" s="70"/>
      <c r="K44" s="111"/>
      <c r="L44" s="111"/>
      <c r="M44" s="111"/>
      <c r="N44" s="111"/>
      <c r="O44" s="111"/>
      <c r="P44" s="111"/>
      <c r="Q44" s="111"/>
      <c r="R44" s="13"/>
      <c r="S44" s="13"/>
      <c r="T44" s="13"/>
      <c r="U44" s="13"/>
      <c r="V44" s="13"/>
      <c r="W44" s="13"/>
      <c r="X44" s="13"/>
      <c r="Y44" s="13"/>
      <c r="Z44" s="13"/>
      <c r="AA44" s="13"/>
      <c r="AB44" s="13"/>
      <c r="AC44" s="13"/>
      <c r="AD44" s="13"/>
      <c r="AE44" s="13"/>
      <c r="AF44" s="13"/>
      <c r="AG44" s="13"/>
      <c r="AH44" s="13"/>
    </row>
    <row r="45" spans="1:34" s="8" customFormat="1">
      <c r="A45" s="47"/>
      <c r="B45" s="68"/>
      <c r="C45" s="68"/>
      <c r="D45" s="69"/>
      <c r="E45" s="47"/>
      <c r="F45" s="47"/>
      <c r="G45" s="47"/>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row>
    <row r="46" spans="1:34" s="47" customFormat="1">
      <c r="B46" s="14" t="s">
        <v>71</v>
      </c>
      <c r="C46" s="14"/>
      <c r="D46" s="15"/>
      <c r="E46" s="15"/>
      <c r="F46" s="15"/>
      <c r="G46" s="15"/>
      <c r="H46" s="15"/>
      <c r="I46" s="15"/>
      <c r="J46" s="16"/>
      <c r="K46" s="107"/>
      <c r="L46" s="107"/>
      <c r="M46" s="107"/>
      <c r="N46" s="107"/>
      <c r="O46" s="107"/>
      <c r="P46" s="107"/>
      <c r="Q46" s="107"/>
    </row>
    <row r="47" spans="1:34" s="47" customFormat="1" ht="7.2" customHeight="1"/>
    <row r="48" spans="1:34" s="47" customFormat="1">
      <c r="A48" s="13"/>
      <c r="B48" s="19"/>
      <c r="C48" s="20"/>
      <c r="D48" s="1" t="s">
        <v>42</v>
      </c>
      <c r="E48" s="1" t="s">
        <v>43</v>
      </c>
      <c r="F48" s="1" t="s">
        <v>44</v>
      </c>
      <c r="G48" s="1" t="s">
        <v>45</v>
      </c>
      <c r="H48" s="1" t="s">
        <v>46</v>
      </c>
      <c r="I48" s="66" t="s">
        <v>1</v>
      </c>
      <c r="K48" s="71"/>
    </row>
    <row r="49" spans="1:45" s="17" customFormat="1">
      <c r="A49" s="13"/>
      <c r="B49" s="72" t="s">
        <v>78</v>
      </c>
      <c r="C49" s="73"/>
      <c r="D49" s="74"/>
      <c r="E49" s="74"/>
      <c r="F49" s="74"/>
      <c r="G49" s="74"/>
      <c r="H49" s="74"/>
      <c r="I49" s="74"/>
      <c r="J49" s="13"/>
      <c r="K49" s="47"/>
      <c r="L49" s="47"/>
      <c r="M49" s="47"/>
      <c r="N49" s="47"/>
      <c r="O49" s="47"/>
      <c r="P49" s="47"/>
      <c r="Q49" s="47"/>
      <c r="R49" s="13"/>
      <c r="S49" s="13"/>
      <c r="T49" s="13"/>
      <c r="U49" s="13"/>
      <c r="V49" s="13"/>
      <c r="W49" s="13"/>
      <c r="X49" s="13"/>
      <c r="Y49" s="13"/>
      <c r="Z49" s="13"/>
      <c r="AA49" s="13"/>
      <c r="AB49" s="13"/>
      <c r="AC49" s="13"/>
      <c r="AD49" s="13"/>
      <c r="AE49" s="13"/>
      <c r="AF49" s="13"/>
      <c r="AG49" s="13"/>
      <c r="AH49" s="13"/>
    </row>
    <row r="50" spans="1:45" s="8" customFormat="1">
      <c r="B50" s="75" t="s">
        <v>72</v>
      </c>
      <c r="C50" s="76"/>
      <c r="D50" s="83">
        <v>5</v>
      </c>
      <c r="E50" s="83">
        <v>5</v>
      </c>
      <c r="F50" s="83">
        <v>5</v>
      </c>
      <c r="G50" s="83">
        <v>5</v>
      </c>
      <c r="H50" s="83">
        <v>5</v>
      </c>
      <c r="I50" s="77">
        <f>SUM(D50:H50)</f>
        <v>25</v>
      </c>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row>
    <row r="51" spans="1:45" s="8" customFormat="1">
      <c r="A51" s="13"/>
      <c r="B51" s="75" t="s">
        <v>268</v>
      </c>
      <c r="C51" s="76"/>
      <c r="D51" s="160">
        <f>D50*'Fee Breakdown'!$H$9</f>
        <v>13944.204829325416</v>
      </c>
      <c r="E51" s="160">
        <f>E50*'Fee Breakdown'!$H$9</f>
        <v>13944.204829325416</v>
      </c>
      <c r="F51" s="160">
        <f>F50*'Fee Breakdown'!$H$9</f>
        <v>13944.204829325416</v>
      </c>
      <c r="G51" s="160">
        <f>G50*'Fee Breakdown'!$H$9</f>
        <v>13944.204829325416</v>
      </c>
      <c r="H51" s="160">
        <f>H50*'Fee Breakdown'!$H$9</f>
        <v>13944.204829325416</v>
      </c>
      <c r="I51" s="161">
        <f>SUM(D51:H51)</f>
        <v>69721.024146627082</v>
      </c>
      <c r="J51" s="88"/>
      <c r="K51" s="88"/>
      <c r="L51" s="47"/>
      <c r="M51" s="47"/>
      <c r="N51" s="47"/>
      <c r="O51" s="47"/>
      <c r="P51" s="47"/>
      <c r="Q51" s="47"/>
      <c r="R51" s="47"/>
      <c r="S51" s="47"/>
      <c r="T51" s="47"/>
      <c r="U51" s="47"/>
      <c r="V51" s="47"/>
      <c r="W51" s="47"/>
      <c r="X51" s="47"/>
      <c r="Y51" s="47"/>
      <c r="Z51" s="47"/>
      <c r="AA51" s="47"/>
      <c r="AB51" s="47"/>
      <c r="AC51" s="47"/>
      <c r="AD51" s="47"/>
      <c r="AE51" s="47"/>
      <c r="AF51" s="47"/>
      <c r="AG51" s="47"/>
      <c r="AH51" s="47"/>
    </row>
    <row r="52" spans="1:45" s="17" customFormat="1">
      <c r="A52" s="13"/>
      <c r="B52" s="75"/>
      <c r="C52" s="79"/>
      <c r="D52" s="78"/>
      <c r="E52" s="78"/>
      <c r="F52" s="78"/>
      <c r="G52" s="78"/>
      <c r="H52" s="78"/>
      <c r="I52" s="80"/>
      <c r="J52" s="13"/>
      <c r="K52" s="47"/>
      <c r="L52" s="47"/>
      <c r="M52" s="47"/>
      <c r="N52" s="47"/>
      <c r="O52" s="47"/>
      <c r="P52" s="47"/>
      <c r="Q52" s="47"/>
      <c r="R52" s="13"/>
      <c r="S52" s="13"/>
      <c r="T52" s="13"/>
      <c r="U52" s="13"/>
      <c r="V52" s="13"/>
      <c r="W52" s="13"/>
      <c r="X52" s="13"/>
      <c r="Y52" s="13"/>
      <c r="Z52" s="13"/>
      <c r="AA52" s="13"/>
      <c r="AB52" s="13"/>
      <c r="AC52" s="13"/>
      <c r="AD52" s="13"/>
      <c r="AE52" s="13"/>
      <c r="AF52" s="13"/>
      <c r="AG52" s="13"/>
      <c r="AH52" s="13"/>
    </row>
    <row r="53" spans="1:45" s="17" customFormat="1">
      <c r="A53" s="13"/>
      <c r="B53" s="81"/>
      <c r="C53" s="79"/>
      <c r="D53" s="82"/>
      <c r="E53" s="82"/>
      <c r="F53" s="82"/>
      <c r="G53" s="82"/>
      <c r="H53" s="82"/>
      <c r="I53" s="82"/>
      <c r="J53" s="13"/>
      <c r="K53" s="47"/>
      <c r="L53" s="47"/>
      <c r="M53" s="47"/>
      <c r="N53" s="47"/>
      <c r="O53" s="47"/>
      <c r="P53" s="47"/>
      <c r="Q53" s="47"/>
      <c r="R53" s="13"/>
      <c r="S53" s="13"/>
      <c r="T53" s="13"/>
      <c r="U53" s="13"/>
      <c r="V53" s="13"/>
      <c r="W53" s="13"/>
      <c r="X53" s="13"/>
      <c r="Y53" s="13"/>
      <c r="Z53" s="13"/>
      <c r="AA53" s="13"/>
      <c r="AB53" s="13"/>
      <c r="AC53" s="13"/>
      <c r="AD53" s="13"/>
      <c r="AE53" s="13"/>
      <c r="AF53" s="13"/>
      <c r="AG53" s="13"/>
      <c r="AH53" s="13"/>
    </row>
    <row r="54" spans="1:45" s="17" customFormat="1">
      <c r="A54" s="13"/>
      <c r="B54" s="84"/>
      <c r="C54" s="79"/>
      <c r="D54" s="82"/>
      <c r="E54" s="82"/>
      <c r="F54" s="82"/>
      <c r="G54" s="82"/>
      <c r="H54" s="82"/>
      <c r="I54" s="82"/>
      <c r="J54" s="13"/>
      <c r="K54" s="47"/>
      <c r="L54" s="47"/>
      <c r="M54" s="47"/>
      <c r="N54" s="47"/>
      <c r="O54" s="47"/>
      <c r="P54" s="47"/>
      <c r="Q54" s="47"/>
      <c r="R54" s="13"/>
      <c r="S54" s="13"/>
      <c r="T54" s="13"/>
      <c r="U54" s="13"/>
      <c r="V54" s="13"/>
      <c r="W54" s="13"/>
      <c r="X54" s="13"/>
      <c r="Y54" s="13"/>
      <c r="Z54" s="13"/>
      <c r="AA54" s="13"/>
      <c r="AB54" s="13"/>
      <c r="AC54" s="13"/>
      <c r="AD54" s="13"/>
      <c r="AE54" s="13"/>
      <c r="AF54" s="13"/>
      <c r="AG54" s="13"/>
      <c r="AH54" s="13"/>
    </row>
    <row r="55" spans="1:45" s="17" customFormat="1">
      <c r="A55" s="13"/>
      <c r="B55" s="72" t="s">
        <v>75</v>
      </c>
      <c r="C55" s="73"/>
      <c r="D55" s="74"/>
      <c r="E55" s="74"/>
      <c r="F55" s="74"/>
      <c r="G55" s="74"/>
      <c r="H55" s="74"/>
      <c r="I55" s="74"/>
      <c r="J55" s="13"/>
      <c r="K55" s="47"/>
      <c r="L55" s="47"/>
      <c r="M55" s="47"/>
      <c r="N55" s="47"/>
      <c r="O55" s="47"/>
      <c r="P55" s="47"/>
      <c r="Q55" s="47"/>
      <c r="R55" s="13"/>
      <c r="S55" s="13"/>
      <c r="T55" s="13"/>
      <c r="U55" s="13"/>
      <c r="V55" s="13"/>
      <c r="W55" s="13"/>
      <c r="X55" s="13"/>
      <c r="Y55" s="13"/>
      <c r="Z55" s="13"/>
      <c r="AA55" s="13"/>
      <c r="AB55" s="13"/>
      <c r="AC55" s="13"/>
      <c r="AD55" s="13"/>
      <c r="AE55" s="13"/>
      <c r="AF55" s="13"/>
      <c r="AG55" s="13"/>
      <c r="AH55" s="13"/>
    </row>
    <row r="56" spans="1:45" s="8" customFormat="1">
      <c r="B56" s="75" t="s">
        <v>72</v>
      </c>
      <c r="C56" s="76"/>
      <c r="D56" s="83">
        <v>20</v>
      </c>
      <c r="E56" s="83">
        <v>20</v>
      </c>
      <c r="F56" s="83">
        <v>20</v>
      </c>
      <c r="G56" s="83">
        <v>20</v>
      </c>
      <c r="H56" s="83">
        <v>20</v>
      </c>
      <c r="I56" s="77">
        <f>SUM(D56:H56)</f>
        <v>100</v>
      </c>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row>
    <row r="57" spans="1:45" s="8" customFormat="1">
      <c r="A57" s="13"/>
      <c r="B57" s="75" t="s">
        <v>268</v>
      </c>
      <c r="C57" s="76"/>
      <c r="D57" s="160">
        <f>D56*'Fee Breakdown'!$H$19</f>
        <v>24498.427899080325</v>
      </c>
      <c r="E57" s="160">
        <f>E56*'Fee Breakdown'!$H$19</f>
        <v>24498.427899080325</v>
      </c>
      <c r="F57" s="160">
        <f>F56*'Fee Breakdown'!$H$19</f>
        <v>24498.427899080325</v>
      </c>
      <c r="G57" s="160">
        <f>G56*'Fee Breakdown'!$H$19</f>
        <v>24498.427899080325</v>
      </c>
      <c r="H57" s="160">
        <f>H56*'Fee Breakdown'!$H$19</f>
        <v>24498.427899080325</v>
      </c>
      <c r="I57" s="160">
        <f>SUM(D57:H57)</f>
        <v>122492.13949540163</v>
      </c>
      <c r="J57" s="88"/>
      <c r="K57" s="88"/>
      <c r="L57" s="47"/>
      <c r="M57" s="47"/>
      <c r="N57" s="47"/>
      <c r="O57" s="47"/>
      <c r="P57" s="47"/>
      <c r="Q57" s="47"/>
      <c r="R57" s="47"/>
      <c r="S57" s="47"/>
      <c r="T57" s="47"/>
      <c r="U57" s="47"/>
      <c r="V57" s="47"/>
      <c r="W57" s="47"/>
      <c r="X57" s="47"/>
      <c r="Y57" s="47"/>
      <c r="Z57" s="47"/>
      <c r="AA57" s="47"/>
      <c r="AB57" s="47"/>
      <c r="AC57" s="47"/>
      <c r="AD57" s="47"/>
      <c r="AE57" s="47"/>
      <c r="AF57" s="47"/>
      <c r="AG57" s="47"/>
      <c r="AH57" s="47"/>
    </row>
    <row r="58" spans="1:45" s="17" customFormat="1">
      <c r="A58" s="13"/>
      <c r="B58" s="75"/>
      <c r="C58" s="79"/>
      <c r="D58" s="85"/>
      <c r="E58" s="85"/>
      <c r="F58" s="85"/>
      <c r="G58" s="85"/>
      <c r="H58" s="85"/>
      <c r="I58" s="85"/>
      <c r="J58" s="13"/>
      <c r="K58" s="88"/>
      <c r="L58" s="88"/>
      <c r="M58" s="47"/>
      <c r="N58" s="47"/>
      <c r="O58" s="47"/>
      <c r="P58" s="47"/>
      <c r="Q58" s="47"/>
      <c r="R58" s="13"/>
      <c r="S58" s="13"/>
      <c r="T58" s="13"/>
      <c r="U58" s="13"/>
      <c r="V58" s="13"/>
      <c r="W58" s="13"/>
      <c r="X58" s="13"/>
      <c r="Y58" s="13"/>
      <c r="Z58" s="13"/>
      <c r="AA58" s="13"/>
      <c r="AB58" s="13"/>
      <c r="AC58" s="13"/>
      <c r="AD58" s="13"/>
      <c r="AE58" s="13"/>
      <c r="AF58" s="13"/>
      <c r="AG58" s="13"/>
      <c r="AH58" s="13"/>
    </row>
    <row r="59" spans="1:45" s="17" customFormat="1">
      <c r="A59" s="13"/>
      <c r="B59" s="86"/>
      <c r="C59" s="79"/>
      <c r="D59" s="82"/>
      <c r="E59" s="82"/>
      <c r="F59" s="82"/>
      <c r="G59" s="82"/>
      <c r="H59" s="82"/>
      <c r="I59" s="82"/>
      <c r="J59" s="13"/>
      <c r="K59" s="47"/>
      <c r="L59" s="47"/>
      <c r="M59" s="47"/>
      <c r="N59" s="47"/>
      <c r="O59" s="47"/>
      <c r="P59" s="47"/>
      <c r="Q59" s="47"/>
      <c r="R59" s="13"/>
      <c r="S59" s="13"/>
      <c r="T59" s="13"/>
      <c r="U59" s="13"/>
      <c r="V59" s="13"/>
      <c r="W59" s="13"/>
      <c r="X59" s="13"/>
      <c r="Y59" s="13"/>
      <c r="Z59" s="13"/>
      <c r="AA59" s="13"/>
      <c r="AB59" s="13"/>
      <c r="AC59" s="13"/>
      <c r="AD59" s="13"/>
      <c r="AE59" s="13"/>
      <c r="AF59" s="13"/>
      <c r="AG59" s="13"/>
      <c r="AH59" s="13"/>
    </row>
    <row r="60" spans="1:45" s="47" customFormat="1"/>
    <row r="61" spans="1:45">
      <c r="A61" s="3"/>
      <c r="B61" s="54" t="s">
        <v>2</v>
      </c>
      <c r="C61" s="54"/>
      <c r="D61" s="54"/>
      <c r="E61" s="54"/>
      <c r="F61" s="54"/>
      <c r="G61" s="54"/>
      <c r="H61" s="54"/>
      <c r="I61" s="3"/>
      <c r="J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row>
    <row r="62" spans="1:45">
      <c r="A62" s="3"/>
      <c r="B62" s="156" t="s">
        <v>255</v>
      </c>
      <c r="C62" s="62"/>
      <c r="D62" s="62"/>
      <c r="E62" s="62"/>
      <c r="F62" s="62"/>
      <c r="G62" s="62"/>
      <c r="H62" s="62"/>
      <c r="I62" s="3"/>
      <c r="J62" s="3"/>
      <c r="R62" s="3"/>
      <c r="S62" s="3"/>
      <c r="T62" s="3"/>
      <c r="U62" s="3"/>
      <c r="V62" s="3"/>
      <c r="W62" s="3"/>
      <c r="X62" s="3"/>
      <c r="Y62" s="3"/>
      <c r="Z62" s="3"/>
      <c r="AA62" s="3"/>
      <c r="AB62" s="3"/>
      <c r="AC62" s="3"/>
      <c r="AD62" s="3"/>
      <c r="AE62" s="3"/>
      <c r="AF62" s="3"/>
      <c r="AG62" s="3"/>
      <c r="AH62" s="3"/>
      <c r="AI62" s="3"/>
      <c r="AJ62" s="3"/>
      <c r="AK62" s="3"/>
      <c r="AL62" s="3"/>
      <c r="AM62" s="3"/>
      <c r="AN62" s="3"/>
      <c r="AO62" s="3"/>
      <c r="AP62" s="3"/>
      <c r="AQ62" s="3"/>
      <c r="AR62" s="3"/>
      <c r="AS62" s="3"/>
    </row>
    <row r="63" spans="1:45">
      <c r="A63" s="3"/>
      <c r="B63" s="67"/>
      <c r="C63" s="62"/>
      <c r="D63" s="62"/>
      <c r="E63" s="62"/>
      <c r="F63" s="62"/>
      <c r="G63" s="62"/>
      <c r="H63" s="62"/>
      <c r="I63" s="3"/>
      <c r="J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row>
    <row r="64" spans="1:45">
      <c r="A64" s="3"/>
      <c r="B64" s="67"/>
      <c r="C64" s="62"/>
      <c r="D64" s="62"/>
      <c r="E64" s="62"/>
      <c r="F64" s="62"/>
      <c r="G64" s="62"/>
      <c r="H64" s="62"/>
      <c r="I64" s="3"/>
      <c r="J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row>
    <row r="65" spans="1:45">
      <c r="A65" s="3"/>
      <c r="B65" s="47"/>
      <c r="C65" s="47"/>
      <c r="D65" s="47"/>
      <c r="E65" s="47"/>
      <c r="F65" s="47"/>
      <c r="G65" s="47"/>
      <c r="H65" s="47"/>
      <c r="I65" s="3"/>
      <c r="J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row>
    <row r="66" spans="1:45">
      <c r="A66" s="3"/>
      <c r="B66" s="47"/>
      <c r="C66" s="47"/>
      <c r="D66" s="47"/>
      <c r="E66" s="157"/>
      <c r="F66" s="157"/>
      <c r="G66" s="157"/>
      <c r="H66" s="157"/>
      <c r="I66" s="3"/>
      <c r="J66" s="3"/>
      <c r="R66" s="3"/>
      <c r="S66" s="3"/>
      <c r="T66" s="3"/>
      <c r="U66" s="3"/>
      <c r="V66" s="3"/>
      <c r="W66" s="3"/>
      <c r="X66" s="3"/>
      <c r="Y66" s="3"/>
      <c r="Z66" s="3"/>
      <c r="AA66" s="3"/>
      <c r="AB66" s="3"/>
      <c r="AC66" s="3"/>
      <c r="AD66" s="3"/>
      <c r="AE66" s="3"/>
      <c r="AF66" s="3"/>
      <c r="AG66" s="3"/>
      <c r="AH66" s="3"/>
      <c r="AI66" s="3"/>
      <c r="AJ66" s="3"/>
      <c r="AK66" s="3"/>
      <c r="AL66" s="3"/>
      <c r="AM66" s="3"/>
      <c r="AN66" s="3"/>
      <c r="AO66" s="3"/>
      <c r="AP66" s="3"/>
      <c r="AQ66" s="3"/>
      <c r="AR66" s="3"/>
      <c r="AS66" s="3"/>
    </row>
    <row r="67" spans="1:45">
      <c r="A67" s="3"/>
      <c r="B67" s="14" t="s">
        <v>40</v>
      </c>
      <c r="C67" s="14"/>
      <c r="D67" s="14"/>
      <c r="E67" s="14"/>
      <c r="F67" s="15"/>
      <c r="G67" s="15"/>
      <c r="H67" s="15"/>
      <c r="I67" s="3"/>
      <c r="J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row>
    <row r="68" spans="1:45">
      <c r="A68" s="3"/>
      <c r="B68" s="18"/>
      <c r="C68" s="13"/>
      <c r="D68" s="13"/>
      <c r="E68" s="13"/>
      <c r="F68" s="13"/>
      <c r="G68" s="13"/>
      <c r="H68" s="13"/>
      <c r="I68" s="3"/>
      <c r="J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row>
    <row r="69" spans="1:45">
      <c r="A69" s="3"/>
      <c r="B69" s="19" t="s">
        <v>256</v>
      </c>
      <c r="C69" s="20" t="s">
        <v>7</v>
      </c>
      <c r="D69" s="1" t="s">
        <v>42</v>
      </c>
      <c r="E69" s="1" t="s">
        <v>43</v>
      </c>
      <c r="F69" s="1" t="s">
        <v>44</v>
      </c>
      <c r="G69" s="1" t="s">
        <v>45</v>
      </c>
      <c r="H69" s="1" t="s">
        <v>46</v>
      </c>
      <c r="I69" s="3"/>
      <c r="J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c r="AS69" s="3"/>
    </row>
    <row r="70" spans="1:45">
      <c r="A70" s="3"/>
      <c r="B70" s="17" t="s">
        <v>47</v>
      </c>
      <c r="C70" s="158">
        <f>'Input Data'!G13</f>
        <v>1</v>
      </c>
      <c r="D70" s="158">
        <f>'Input Data'!H13</f>
        <v>1.0340105399929733</v>
      </c>
      <c r="E70" s="158">
        <f>'Input Data'!I13</f>
        <v>1.0743613340871667</v>
      </c>
      <c r="F70" s="158">
        <f>'Input Data'!J13</f>
        <v>1.120351487527024</v>
      </c>
      <c r="G70" s="158">
        <f>'Input Data'!K13</f>
        <v>1.168212602798139</v>
      </c>
      <c r="H70" s="158">
        <f>'Input Data'!L13</f>
        <v>1.2133834053540671</v>
      </c>
      <c r="I70" s="3"/>
      <c r="J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row>
    <row r="71" spans="1:45">
      <c r="A71" s="3"/>
      <c r="B71" s="17" t="s">
        <v>48</v>
      </c>
      <c r="C71" s="158">
        <f>'Input Data'!G14</f>
        <v>1</v>
      </c>
      <c r="D71" s="158">
        <f>'Input Data'!H14</f>
        <v>1.0249999999999999</v>
      </c>
      <c r="E71" s="158">
        <f>'Input Data'!I14</f>
        <v>1.0506249999999999</v>
      </c>
      <c r="F71" s="158">
        <f>'Input Data'!J14</f>
        <v>1.0768906249999999</v>
      </c>
      <c r="G71" s="158">
        <f>'Input Data'!K14</f>
        <v>1.1038128906249998</v>
      </c>
      <c r="H71" s="158">
        <f>'Input Data'!L14</f>
        <v>1.1314082128906247</v>
      </c>
      <c r="I71" s="3"/>
      <c r="J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row>
    <row r="72" spans="1:45">
      <c r="A72" s="3"/>
      <c r="B72" s="17" t="s">
        <v>49</v>
      </c>
      <c r="C72" s="158">
        <f>'Input Data'!G15</f>
        <v>1</v>
      </c>
      <c r="D72" s="158">
        <f>'Input Data'!H15</f>
        <v>1.008790770724852</v>
      </c>
      <c r="E72" s="158">
        <f>'Input Data'!I15</f>
        <v>1.0225925844970059</v>
      </c>
      <c r="F72" s="158">
        <f>'Input Data'!J15</f>
        <v>1.0403577313406587</v>
      </c>
      <c r="G72" s="158">
        <f>'Input Data'!K15</f>
        <v>1.058342960768174</v>
      </c>
      <c r="H72" s="158">
        <f>'Input Data'!L15</f>
        <v>1.072454125336429</v>
      </c>
      <c r="I72" s="3"/>
      <c r="J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row>
    <row r="73" spans="1:45">
      <c r="A73" s="3"/>
      <c r="B73" s="13"/>
      <c r="C73" s="13"/>
      <c r="D73" s="13"/>
      <c r="E73" s="104"/>
      <c r="F73" s="104"/>
      <c r="G73" s="104"/>
      <c r="H73" s="104"/>
      <c r="I73" s="3"/>
      <c r="J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row>
    <row r="74" spans="1:45">
      <c r="A74" s="3"/>
      <c r="B74" s="14" t="s">
        <v>257</v>
      </c>
      <c r="C74" s="14"/>
      <c r="D74" s="14"/>
      <c r="E74" s="14"/>
      <c r="F74" s="15"/>
      <c r="G74" s="15"/>
      <c r="H74" s="15"/>
      <c r="I74" s="3"/>
      <c r="J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row>
    <row r="75" spans="1:45">
      <c r="A75" s="3"/>
      <c r="B75" s="47"/>
      <c r="C75" s="47"/>
      <c r="D75" s="47"/>
      <c r="E75" s="47"/>
      <c r="F75" s="47"/>
      <c r="G75" s="47"/>
      <c r="H75" s="47"/>
      <c r="I75" s="3"/>
      <c r="J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row>
    <row r="76" spans="1:45">
      <c r="A76" s="3"/>
      <c r="B76" s="19" t="s">
        <v>256</v>
      </c>
      <c r="C76" s="20" t="s">
        <v>258</v>
      </c>
      <c r="D76" s="1" t="s">
        <v>259</v>
      </c>
      <c r="E76" s="20" t="s">
        <v>260</v>
      </c>
      <c r="F76" s="1" t="s">
        <v>261</v>
      </c>
      <c r="G76" s="1" t="s">
        <v>262</v>
      </c>
      <c r="H76" s="1" t="s">
        <v>263</v>
      </c>
      <c r="I76" s="3"/>
      <c r="J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row>
    <row r="77" spans="1:45">
      <c r="A77" s="3"/>
      <c r="B77" s="17" t="s">
        <v>264</v>
      </c>
      <c r="C77" s="159"/>
      <c r="D77" s="159">
        <v>1</v>
      </c>
      <c r="E77" s="159">
        <f>D77*(1+E79)*(1-E78)</f>
        <v>1.0353329951690822</v>
      </c>
      <c r="F77" s="159">
        <f t="shared" ref="F77:G77" si="1">E77*(1+F79)*(1-F78)</f>
        <v>1.0621947743913041</v>
      </c>
      <c r="G77" s="159">
        <f t="shared" si="1"/>
        <v>1.0876998293290692</v>
      </c>
      <c r="H77" s="159">
        <f>G77*(1+H80)*(1-H78)</f>
        <v>1.1210931117784642</v>
      </c>
      <c r="I77" s="3"/>
      <c r="J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row>
    <row r="78" spans="1:45">
      <c r="A78" s="3"/>
      <c r="B78" s="17" t="s">
        <v>265</v>
      </c>
      <c r="C78" s="159"/>
      <c r="D78" s="159"/>
      <c r="E78" s="159">
        <f>-'Input Data'!D19</f>
        <v>-1.0200000000000001E-2</v>
      </c>
      <c r="F78" s="159">
        <f>-'Input Data'!E19</f>
        <v>-1.0699999999999999E-2</v>
      </c>
      <c r="G78" s="159">
        <f>-'Input Data'!F19</f>
        <v>-1.11E-2</v>
      </c>
      <c r="H78" s="159">
        <f>-'Input Data'!G19</f>
        <v>-1.0999999999999999E-2</v>
      </c>
      <c r="I78" s="3"/>
      <c r="J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row>
    <row r="79" spans="1:45">
      <c r="A79" s="3"/>
      <c r="B79" s="17" t="s">
        <v>266</v>
      </c>
      <c r="C79" s="159">
        <v>1.76278015613196E-2</v>
      </c>
      <c r="D79" s="159">
        <f>'Input Data'!C18</f>
        <v>2.4498886414253906E-2</v>
      </c>
      <c r="E79" s="159">
        <f>'Input Data'!D18</f>
        <v>2.4879227053140163E-2</v>
      </c>
      <c r="F79" s="159">
        <f>'Input Data'!E18</f>
        <v>1.5083667216591934E-2</v>
      </c>
      <c r="G79" s="159">
        <f>'Input Data'!F18</f>
        <v>1.2769909449732886E-2</v>
      </c>
      <c r="H79" s="158"/>
      <c r="I79" s="3"/>
      <c r="J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row>
    <row r="80" spans="1:45">
      <c r="A80" s="3"/>
      <c r="B80" s="17" t="s">
        <v>267</v>
      </c>
      <c r="C80" s="159"/>
      <c r="D80" s="159"/>
      <c r="E80" s="159"/>
      <c r="F80" s="159"/>
      <c r="G80" s="158"/>
      <c r="H80" s="158">
        <f>'Input Data'!G18</f>
        <v>1.9486474094452033E-2</v>
      </c>
      <c r="I80" s="3"/>
      <c r="J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row>
    <row r="81" spans="1:45">
      <c r="A81" s="3"/>
      <c r="B81" s="3"/>
      <c r="C81" s="3"/>
      <c r="D81" s="3"/>
      <c r="E81" s="3"/>
      <c r="F81" s="3"/>
      <c r="G81" s="3"/>
      <c r="H81" s="3"/>
      <c r="I81" s="3"/>
      <c r="J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row>
    <row r="82" spans="1:45">
      <c r="A82" s="3"/>
      <c r="B82" s="3"/>
      <c r="C82" s="3"/>
      <c r="D82" s="3"/>
      <c r="E82" s="3"/>
      <c r="F82" s="3"/>
      <c r="G82" s="3"/>
      <c r="H82" s="3"/>
      <c r="I82" s="3"/>
      <c r="J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row>
    <row r="83" spans="1:45">
      <c r="A83" s="3"/>
      <c r="B83" s="3"/>
      <c r="C83" s="3"/>
      <c r="D83" s="3"/>
      <c r="E83" s="3"/>
      <c r="F83" s="3"/>
      <c r="G83" s="3"/>
      <c r="H83" s="3"/>
      <c r="I83" s="3"/>
      <c r="J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row>
    <row r="84" spans="1:45">
      <c r="A84" s="3"/>
      <c r="B84" s="3"/>
      <c r="C84" s="3"/>
      <c r="D84" s="3"/>
      <c r="E84" s="3"/>
      <c r="F84" s="3"/>
      <c r="G84" s="3"/>
      <c r="H84" s="3"/>
      <c r="I84" s="3"/>
      <c r="J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row>
    <row r="85" spans="1:45">
      <c r="A85" s="3"/>
      <c r="B85" s="3"/>
      <c r="C85" s="3"/>
      <c r="D85" s="3"/>
      <c r="E85" s="3"/>
      <c r="F85" s="3"/>
      <c r="G85" s="3"/>
      <c r="H85" s="3"/>
      <c r="I85" s="3"/>
      <c r="J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row>
    <row r="86" spans="1:45" hidden="1">
      <c r="A86" s="3"/>
      <c r="B86" s="3"/>
      <c r="C86" s="3"/>
      <c r="D86" s="3"/>
      <c r="E86" s="3"/>
      <c r="F86" s="3"/>
      <c r="G86" s="3"/>
      <c r="H86" s="3"/>
      <c r="I86" s="3"/>
      <c r="J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row>
    <row r="87" spans="1:45" hidden="1">
      <c r="A87" s="3"/>
      <c r="B87" s="3"/>
      <c r="C87" s="3"/>
      <c r="D87" s="3"/>
      <c r="E87" s="3"/>
      <c r="F87" s="3"/>
      <c r="G87" s="3"/>
      <c r="H87" s="3"/>
      <c r="I87" s="3"/>
      <c r="J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row>
    <row r="88" spans="1:45" s="3" customFormat="1" hidden="1"/>
    <row r="89" spans="1:45" s="3" customFormat="1" hidden="1"/>
    <row r="90" spans="1:45" s="3" customFormat="1" hidden="1"/>
    <row r="91" spans="1:45" s="3" customFormat="1" hidden="1"/>
    <row r="92" spans="1:45" s="3" customFormat="1" hidden="1"/>
    <row r="93" spans="1:45" s="3" customFormat="1" hidden="1"/>
    <row r="94" spans="1:45" s="3" customFormat="1" hidden="1"/>
    <row r="95" spans="1:45" s="3" customFormat="1" hidden="1"/>
    <row r="96" spans="1:45" s="3" customFormat="1" hidden="1"/>
    <row r="97" s="3" customFormat="1" hidden="1"/>
    <row r="98" s="3" customFormat="1" hidden="1"/>
    <row r="99" s="3" customFormat="1" hidden="1"/>
    <row r="100" s="3" customFormat="1" hidden="1"/>
    <row r="101" s="3" customFormat="1" hidden="1"/>
    <row r="102" s="3" customFormat="1" hidden="1"/>
    <row r="103" s="3" customFormat="1" hidden="1"/>
    <row r="104" s="3" customFormat="1" hidden="1"/>
    <row r="105" s="3" customFormat="1" hidden="1"/>
    <row r="106" s="3" customFormat="1" hidden="1"/>
    <row r="107" s="3" customFormat="1" hidden="1"/>
    <row r="108" s="3" customFormat="1" hidden="1"/>
    <row r="109" s="3" customFormat="1" hidden="1"/>
    <row r="110" s="3" customFormat="1" hidden="1"/>
    <row r="111" s="3" customFormat="1" hidden="1"/>
    <row r="112" s="3" customFormat="1" hidden="1"/>
    <row r="113" s="3" customFormat="1" hidden="1"/>
    <row r="114" s="3" customFormat="1" hidden="1"/>
    <row r="115" s="3" customFormat="1" hidden="1"/>
    <row r="116" s="3" customFormat="1" hidden="1"/>
    <row r="117" s="3" customFormat="1" hidden="1"/>
    <row r="118" s="3" customFormat="1" hidden="1"/>
    <row r="119" s="3" customFormat="1" hidden="1"/>
  </sheetData>
  <mergeCells count="4">
    <mergeCell ref="B30:G30"/>
    <mergeCell ref="B25:G25"/>
    <mergeCell ref="C11:C12"/>
    <mergeCell ref="J11:J12"/>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7"/>
  <sheetViews>
    <sheetView topLeftCell="A7" workbookViewId="0">
      <selection activeCell="S12" sqref="S12"/>
    </sheetView>
  </sheetViews>
  <sheetFormatPr defaultColWidth="0" defaultRowHeight="14.4" zeroHeight="1"/>
  <cols>
    <col min="1" max="1" width="3.6640625" style="3" customWidth="1"/>
    <col min="2" max="26" width="9.109375" style="3" customWidth="1"/>
    <col min="27" max="16384" width="9.109375" style="3" hidden="1"/>
  </cols>
  <sheetData>
    <row r="1" spans="2:16"/>
    <row r="2" spans="2:16">
      <c r="B2" s="264" t="s">
        <v>34</v>
      </c>
      <c r="C2" s="264"/>
      <c r="D2" s="264"/>
      <c r="E2" s="264"/>
      <c r="F2" s="264"/>
      <c r="G2" s="264"/>
      <c r="H2" s="264"/>
      <c r="I2" s="264"/>
      <c r="J2" s="264"/>
      <c r="K2" s="264"/>
      <c r="L2" s="264"/>
      <c r="M2" s="5"/>
      <c r="N2" s="5"/>
      <c r="O2" s="5"/>
      <c r="P2" s="5"/>
    </row>
    <row r="3" spans="2:16">
      <c r="B3" s="6" t="s">
        <v>0</v>
      </c>
      <c r="C3" s="2"/>
      <c r="D3" s="265" t="str">
        <f>'AER Summary'!C3</f>
        <v>ANS - Consultancy and review services</v>
      </c>
      <c r="E3" s="266"/>
      <c r="F3" s="266"/>
      <c r="G3" s="266"/>
      <c r="H3" s="266"/>
      <c r="I3" s="266"/>
      <c r="J3" s="266"/>
      <c r="K3" s="266"/>
      <c r="L3" s="266"/>
      <c r="M3" s="266"/>
      <c r="N3" s="266"/>
      <c r="O3" s="266"/>
      <c r="P3" s="266"/>
    </row>
    <row r="4" spans="2:16">
      <c r="B4" s="7"/>
      <c r="C4" s="7"/>
      <c r="D4" s="7"/>
      <c r="E4" s="7"/>
      <c r="F4" s="7"/>
      <c r="G4" s="7"/>
      <c r="H4" s="7"/>
      <c r="I4" s="7"/>
      <c r="J4" s="7"/>
      <c r="K4" s="7"/>
      <c r="L4" s="7"/>
      <c r="M4" s="7"/>
      <c r="N4" s="7"/>
      <c r="O4" s="7"/>
      <c r="P4" s="7"/>
    </row>
    <row r="5" spans="2:16">
      <c r="B5" s="7"/>
      <c r="C5" s="7"/>
      <c r="D5" s="7"/>
      <c r="E5" s="7"/>
      <c r="F5" s="7"/>
      <c r="G5" s="7"/>
      <c r="H5" s="7"/>
      <c r="I5" s="7"/>
      <c r="J5" s="7"/>
      <c r="K5" s="7"/>
      <c r="L5" s="7"/>
      <c r="M5" s="7"/>
      <c r="N5" s="7"/>
      <c r="O5" s="7"/>
      <c r="P5" s="7"/>
    </row>
    <row r="6" spans="2:16">
      <c r="B6" s="7"/>
      <c r="C6" s="7"/>
      <c r="D6" s="7"/>
      <c r="E6" s="7"/>
      <c r="F6" s="7"/>
      <c r="G6" s="7"/>
      <c r="H6" s="7"/>
      <c r="I6" s="7"/>
      <c r="J6" s="7"/>
      <c r="K6" s="7"/>
      <c r="L6" s="7"/>
      <c r="M6" s="7"/>
      <c r="N6" s="7"/>
      <c r="O6" s="7"/>
      <c r="P6" s="7"/>
    </row>
    <row r="7" spans="2:16">
      <c r="B7" s="267" t="s">
        <v>78</v>
      </c>
      <c r="C7" s="267"/>
      <c r="D7" s="267"/>
      <c r="E7" s="267"/>
      <c r="F7" s="267"/>
      <c r="G7" s="267"/>
      <c r="H7" s="267"/>
      <c r="I7" s="267"/>
      <c r="J7" s="267"/>
      <c r="K7" s="267"/>
      <c r="L7" s="267"/>
      <c r="M7" s="267"/>
      <c r="N7" s="267"/>
      <c r="O7" s="267"/>
      <c r="P7" s="267"/>
    </row>
    <row r="8" spans="2:16" ht="87.75" customHeight="1">
      <c r="B8" s="263" t="s">
        <v>80</v>
      </c>
      <c r="C8" s="263"/>
      <c r="D8" s="263"/>
      <c r="E8" s="263"/>
      <c r="F8" s="263"/>
      <c r="G8" s="263"/>
      <c r="H8" s="263"/>
      <c r="I8" s="263"/>
      <c r="J8" s="263"/>
      <c r="K8" s="263"/>
      <c r="L8" s="263"/>
      <c r="M8" s="263"/>
      <c r="N8" s="263"/>
      <c r="O8" s="263"/>
      <c r="P8" s="263"/>
    </row>
    <row r="9" spans="2:16"/>
    <row r="10" spans="2:16"/>
    <row r="11" spans="2:16">
      <c r="B11" s="267" t="s">
        <v>75</v>
      </c>
      <c r="C11" s="267"/>
      <c r="D11" s="267"/>
      <c r="E11" s="267"/>
      <c r="F11" s="267"/>
      <c r="G11" s="267"/>
      <c r="H11" s="267"/>
      <c r="I11" s="267"/>
      <c r="J11" s="267"/>
      <c r="K11" s="267"/>
      <c r="L11" s="267"/>
      <c r="M11" s="267"/>
      <c r="N11" s="267"/>
      <c r="O11" s="267"/>
      <c r="P11" s="267"/>
    </row>
    <row r="12" spans="2:16" ht="74.25" customHeight="1">
      <c r="B12" s="263" t="s">
        <v>79</v>
      </c>
      <c r="C12" s="263"/>
      <c r="D12" s="263"/>
      <c r="E12" s="263"/>
      <c r="F12" s="263"/>
      <c r="G12" s="263"/>
      <c r="H12" s="263"/>
      <c r="I12" s="263"/>
      <c r="J12" s="263"/>
      <c r="K12" s="263"/>
      <c r="L12" s="263"/>
      <c r="M12" s="263"/>
      <c r="N12" s="263"/>
      <c r="O12" s="263"/>
      <c r="P12" s="263"/>
    </row>
    <row r="13" spans="2:16"/>
    <row r="14" spans="2:16"/>
    <row r="15" spans="2:16"/>
    <row r="16" spans="2:16"/>
    <row r="17"/>
  </sheetData>
  <mergeCells count="6">
    <mergeCell ref="B12:P12"/>
    <mergeCell ref="B2:L2"/>
    <mergeCell ref="D3:P3"/>
    <mergeCell ref="B7:P7"/>
    <mergeCell ref="B8:P8"/>
    <mergeCell ref="B11:P11"/>
  </mergeCells>
  <pageMargins left="0.7" right="0.7" top="0.75" bottom="0.75" header="0.3" footer="0.3"/>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N238"/>
  <sheetViews>
    <sheetView zoomScale="80" zoomScaleNormal="80" workbookViewId="0">
      <selection activeCell="G28" sqref="G28"/>
    </sheetView>
  </sheetViews>
  <sheetFormatPr defaultColWidth="0" defaultRowHeight="14.4" zeroHeight="1"/>
  <cols>
    <col min="1" max="1" width="2.44140625" style="3" customWidth="1"/>
    <col min="2" max="2" width="12.33203125" style="10" customWidth="1"/>
    <col min="3" max="3" width="5.6640625" style="10" customWidth="1"/>
    <col min="4" max="4" width="30.6640625" style="10" customWidth="1"/>
    <col min="5" max="5" width="15.6640625" style="10" customWidth="1"/>
    <col min="6" max="6" width="15.6640625" style="90" customWidth="1"/>
    <col min="7" max="8" width="15.6640625" style="10" customWidth="1"/>
    <col min="9" max="9" width="2.33203125" style="10" customWidth="1"/>
    <col min="10" max="12" width="15.6640625" style="10" customWidth="1"/>
    <col min="13" max="13" width="11.33203125" style="3" bestFit="1" customWidth="1"/>
    <col min="14" max="14" width="5.6640625" style="3" customWidth="1"/>
    <col min="15" max="15" width="30.6640625" style="3" hidden="1" customWidth="1"/>
    <col min="16" max="19" width="15.6640625" style="3" hidden="1" customWidth="1"/>
    <col min="20" max="20" width="2.33203125" style="3" hidden="1" customWidth="1"/>
    <col min="21" max="23" width="15.6640625" style="3" hidden="1" customWidth="1"/>
    <col min="24" max="92" width="0" style="3" hidden="1" customWidth="1"/>
    <col min="93" max="16384" width="9.109375" style="9" hidden="1"/>
  </cols>
  <sheetData>
    <row r="1" spans="1:92">
      <c r="B1" s="7"/>
      <c r="C1" s="7"/>
      <c r="D1" s="7"/>
      <c r="E1" s="7"/>
      <c r="F1" s="7"/>
      <c r="G1" s="7"/>
      <c r="H1" s="7"/>
      <c r="I1" s="7"/>
      <c r="J1" s="7"/>
      <c r="K1" s="7"/>
      <c r="L1" s="7"/>
    </row>
    <row r="2" spans="1:92" s="11" customFormat="1" ht="21" customHeight="1">
      <c r="A2" s="93"/>
      <c r="B2" s="12" t="s">
        <v>56</v>
      </c>
      <c r="C2" s="12"/>
      <c r="D2" s="12"/>
      <c r="E2" s="12"/>
      <c r="F2" s="12"/>
      <c r="G2" s="12"/>
      <c r="H2" s="12"/>
      <c r="I2" s="12"/>
      <c r="J2" s="12"/>
      <c r="K2" s="12"/>
      <c r="L2" s="12"/>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c r="BH2" s="93"/>
      <c r="BI2" s="93"/>
      <c r="BJ2" s="93"/>
      <c r="BK2" s="93"/>
      <c r="BL2" s="93"/>
      <c r="BM2" s="93"/>
      <c r="BN2" s="93"/>
      <c r="BO2" s="93"/>
      <c r="BP2" s="93"/>
      <c r="BQ2" s="93"/>
      <c r="BR2" s="93"/>
      <c r="BS2" s="93"/>
      <c r="BT2" s="93"/>
      <c r="BU2" s="93"/>
      <c r="BV2" s="93"/>
      <c r="BW2" s="93"/>
      <c r="BX2" s="93"/>
      <c r="BY2" s="93"/>
      <c r="BZ2" s="93"/>
      <c r="CA2" s="93"/>
      <c r="CB2" s="93"/>
      <c r="CC2" s="93"/>
      <c r="CD2" s="93"/>
      <c r="CE2" s="93"/>
      <c r="CF2" s="93"/>
      <c r="CG2" s="93"/>
      <c r="CH2" s="93"/>
      <c r="CI2" s="93"/>
      <c r="CJ2" s="93"/>
      <c r="CK2" s="93"/>
      <c r="CL2" s="93"/>
      <c r="CM2" s="93"/>
      <c r="CN2" s="93"/>
    </row>
    <row r="3" spans="1:92">
      <c r="B3" s="37" t="s">
        <v>0</v>
      </c>
      <c r="C3" s="258" t="str">
        <f>'AER Summary'!C3</f>
        <v>ANS - Consultancy and review services</v>
      </c>
      <c r="D3" s="258"/>
      <c r="E3" s="258"/>
      <c r="F3" s="258"/>
      <c r="G3" s="258"/>
      <c r="H3" s="258"/>
      <c r="I3" s="258"/>
      <c r="J3" s="258"/>
      <c r="K3" s="258"/>
      <c r="L3" s="258"/>
    </row>
    <row r="4" spans="1:92">
      <c r="B4" s="3"/>
      <c r="C4" s="3"/>
      <c r="D4" s="3"/>
      <c r="E4" s="3"/>
      <c r="F4" s="3"/>
      <c r="G4" s="3"/>
      <c r="H4" s="3"/>
      <c r="I4" s="3"/>
      <c r="J4" s="3"/>
      <c r="K4" s="3"/>
      <c r="L4" s="3"/>
    </row>
    <row r="5" spans="1:92">
      <c r="B5" s="7"/>
      <c r="C5" s="7"/>
      <c r="D5" s="7"/>
      <c r="E5" s="7"/>
      <c r="F5" s="7"/>
      <c r="G5" s="7"/>
      <c r="H5" s="7"/>
      <c r="I5" s="7"/>
      <c r="J5" s="7"/>
      <c r="K5" s="7"/>
      <c r="L5" s="7"/>
    </row>
    <row r="6" spans="1:92">
      <c r="A6" s="47"/>
      <c r="B6" s="38" t="s">
        <v>57</v>
      </c>
      <c r="C6" s="258" t="s">
        <v>78</v>
      </c>
      <c r="D6" s="258"/>
      <c r="E6" s="258"/>
      <c r="F6" s="258"/>
      <c r="G6" s="258"/>
      <c r="H6" s="258"/>
      <c r="I6" s="258"/>
      <c r="J6" s="258"/>
      <c r="K6" s="258"/>
      <c r="L6" s="258"/>
      <c r="M6" s="47"/>
    </row>
    <row r="7" spans="1:92" ht="28.8">
      <c r="A7" s="47"/>
      <c r="B7" s="39"/>
      <c r="C7" s="253" t="s">
        <v>58</v>
      </c>
      <c r="D7" s="254"/>
      <c r="E7" s="40" t="s">
        <v>59</v>
      </c>
      <c r="F7" s="40" t="s">
        <v>81</v>
      </c>
      <c r="G7" s="40" t="s">
        <v>60</v>
      </c>
      <c r="H7" s="40" t="s">
        <v>61</v>
      </c>
      <c r="I7" s="41"/>
      <c r="J7" s="42" t="s">
        <v>62</v>
      </c>
      <c r="K7" s="42" t="s">
        <v>13</v>
      </c>
      <c r="L7" s="42" t="s">
        <v>63</v>
      </c>
      <c r="M7" s="47"/>
    </row>
    <row r="8" spans="1:92">
      <c r="A8" s="47"/>
      <c r="B8" s="39"/>
      <c r="C8" s="40" t="s">
        <v>76</v>
      </c>
      <c r="D8" s="48" t="str">
        <f>VLOOKUP($C8,'Input Data'!$B$37:$L$42,2)</f>
        <v>Engineering manager</v>
      </c>
      <c r="E8" s="51">
        <f>VLOOKUP($C8,'Input Data'!$B$37:$L$42,11)</f>
        <v>278.88409658650829</v>
      </c>
      <c r="F8" s="94">
        <v>1</v>
      </c>
      <c r="G8" s="50">
        <v>10</v>
      </c>
      <c r="H8" s="91">
        <f>E8*F8*G8</f>
        <v>2788.840965865083</v>
      </c>
      <c r="I8" s="41"/>
      <c r="J8" s="40">
        <f>VLOOKUP($C8,'Input Data'!$B$37:$L$42,3)*$G8</f>
        <v>1084.0043324715273</v>
      </c>
      <c r="K8" s="48">
        <f>VLOOKUP($C8,'Input Data'!$B$37:$L$42,6)*$G8</f>
        <v>566.19742247822592</v>
      </c>
      <c r="L8" s="48">
        <f>VLOOKUP($C8,'Input Data'!$B$37:$L$42,8)*$G8</f>
        <v>1138.6392109153298</v>
      </c>
      <c r="M8" s="47"/>
    </row>
    <row r="9" spans="1:92">
      <c r="A9" s="47"/>
      <c r="B9" s="43"/>
      <c r="C9" s="44"/>
      <c r="D9" s="44"/>
      <c r="E9" s="44"/>
      <c r="F9" s="44"/>
      <c r="G9" s="45" t="s">
        <v>64</v>
      </c>
      <c r="H9" s="46">
        <f>SUM(H8:H8)</f>
        <v>2788.840965865083</v>
      </c>
      <c r="I9" s="43"/>
      <c r="J9" s="46">
        <f>SUM(J8:J8)</f>
        <v>1084.0043324715273</v>
      </c>
      <c r="K9" s="46">
        <f>SUM(K8:K8)</f>
        <v>566.19742247822592</v>
      </c>
      <c r="L9" s="46">
        <f>SUM(L8:L8)</f>
        <v>1138.6392109153298</v>
      </c>
      <c r="M9" s="47"/>
    </row>
    <row r="10" spans="1:92" s="3" customFormat="1">
      <c r="A10" s="47"/>
      <c r="B10" s="7"/>
      <c r="C10" s="7"/>
      <c r="D10" s="7"/>
      <c r="E10" s="7"/>
      <c r="F10" s="7"/>
      <c r="G10" s="7"/>
      <c r="H10" s="7"/>
      <c r="I10" s="7"/>
      <c r="J10" s="7"/>
      <c r="K10" s="7"/>
      <c r="L10" s="7"/>
      <c r="M10" s="47"/>
    </row>
    <row r="11" spans="1:92">
      <c r="A11" s="47"/>
      <c r="B11" s="255" t="s">
        <v>2</v>
      </c>
      <c r="C11" s="255"/>
      <c r="D11" s="255"/>
      <c r="E11" s="255"/>
      <c r="F11" s="255"/>
      <c r="G11" s="255"/>
      <c r="H11" s="255"/>
      <c r="I11" s="255"/>
      <c r="J11" s="255"/>
      <c r="K11" s="255"/>
      <c r="L11" s="255"/>
      <c r="M11" s="47"/>
    </row>
    <row r="12" spans="1:92" ht="15" customHeight="1">
      <c r="A12" s="47"/>
      <c r="B12" s="256" t="s">
        <v>334</v>
      </c>
      <c r="C12" s="257"/>
      <c r="D12" s="257"/>
      <c r="E12" s="257"/>
      <c r="F12" s="257"/>
      <c r="G12" s="257"/>
      <c r="H12" s="257"/>
      <c r="I12" s="257"/>
      <c r="J12" s="257"/>
      <c r="K12" s="257"/>
      <c r="L12" s="257"/>
      <c r="M12" s="47"/>
    </row>
    <row r="13" spans="1:92">
      <c r="A13" s="47"/>
      <c r="B13" s="47"/>
      <c r="C13" s="47"/>
      <c r="D13" s="47"/>
      <c r="E13" s="47"/>
      <c r="F13" s="47"/>
      <c r="G13" s="47"/>
      <c r="H13" s="47"/>
      <c r="I13" s="47"/>
      <c r="J13" s="47"/>
      <c r="K13" s="47"/>
      <c r="L13" s="47"/>
      <c r="M13" s="47"/>
    </row>
    <row r="14" spans="1:92">
      <c r="A14" s="47"/>
      <c r="B14" s="47"/>
      <c r="C14" s="47"/>
      <c r="D14" s="47"/>
      <c r="E14" s="47"/>
      <c r="F14" s="47"/>
      <c r="G14" s="47"/>
      <c r="H14" s="47"/>
      <c r="I14" s="47"/>
      <c r="J14" s="47"/>
      <c r="K14" s="47"/>
      <c r="L14" s="47"/>
      <c r="M14" s="47"/>
    </row>
    <row r="15" spans="1:92">
      <c r="B15" s="38" t="s">
        <v>57</v>
      </c>
      <c r="C15" s="258" t="s">
        <v>74</v>
      </c>
      <c r="D15" s="258"/>
      <c r="E15" s="258"/>
      <c r="F15" s="258"/>
      <c r="G15" s="258"/>
      <c r="H15" s="258"/>
      <c r="I15" s="258"/>
      <c r="J15" s="258"/>
      <c r="K15" s="258"/>
      <c r="L15" s="258"/>
    </row>
    <row r="16" spans="1:92" ht="28.8">
      <c r="B16" s="39"/>
      <c r="C16" s="253" t="s">
        <v>58</v>
      </c>
      <c r="D16" s="254"/>
      <c r="E16" s="40" t="s">
        <v>59</v>
      </c>
      <c r="F16" s="40" t="s">
        <v>81</v>
      </c>
      <c r="G16" s="40" t="s">
        <v>60</v>
      </c>
      <c r="H16" s="40" t="s">
        <v>61</v>
      </c>
      <c r="I16" s="41"/>
      <c r="J16" s="42" t="s">
        <v>62</v>
      </c>
      <c r="K16" s="42" t="s">
        <v>13</v>
      </c>
      <c r="L16" s="42" t="s">
        <v>63</v>
      </c>
    </row>
    <row r="17" spans="2:12">
      <c r="B17" s="39"/>
      <c r="C17" s="40" t="s">
        <v>24</v>
      </c>
      <c r="D17" s="48" t="str">
        <f>VLOOKUP($C17,'Input Data'!$B$37:$L$42,2)</f>
        <v>Senior Engineer</v>
      </c>
      <c r="E17" s="51">
        <f>VLOOKUP($C17,'Input Data'!$B$37:$L$42,11)</f>
        <v>236.509324591877</v>
      </c>
      <c r="F17" s="94">
        <v>1</v>
      </c>
      <c r="G17" s="50">
        <v>4</v>
      </c>
      <c r="H17" s="91">
        <f>E17*F17*G17</f>
        <v>946.03729836750801</v>
      </c>
      <c r="I17" s="41"/>
      <c r="J17" s="40">
        <f>VLOOKUP($C17,'Input Data'!$B$37:$L$42,3)*$G17</f>
        <v>367.71854066333634</v>
      </c>
      <c r="K17" s="48">
        <f>VLOOKUP($C17,'Input Data'!$B$37:$L$42,6)*$G17</f>
        <v>192.06684298607669</v>
      </c>
      <c r="L17" s="48">
        <f>VLOOKUP($C17,'Input Data'!$B$37:$L$42,8)*$G17</f>
        <v>386.25191471809501</v>
      </c>
    </row>
    <row r="18" spans="2:12">
      <c r="B18" s="39"/>
      <c r="C18" s="40" t="s">
        <v>76</v>
      </c>
      <c r="D18" s="48" t="str">
        <f>VLOOKUP($C18,'Input Data'!$B$37:$L$42,2)</f>
        <v>Engineering manager</v>
      </c>
      <c r="E18" s="51">
        <f>VLOOKUP($C18,'Input Data'!$B$37:$L$42,11)</f>
        <v>278.88409658650829</v>
      </c>
      <c r="F18" s="94">
        <v>1</v>
      </c>
      <c r="G18" s="50">
        <v>1</v>
      </c>
      <c r="H18" s="91">
        <f>E18*F18*G18</f>
        <v>278.88409658650829</v>
      </c>
      <c r="I18" s="41"/>
      <c r="J18" s="40">
        <f>VLOOKUP($C18,'Input Data'!$B$37:$L$42,3)*$G18</f>
        <v>108.40043324715273</v>
      </c>
      <c r="K18" s="48">
        <f>VLOOKUP($C18,'Input Data'!$B$37:$L$42,6)*$G18</f>
        <v>56.619742247822586</v>
      </c>
      <c r="L18" s="48">
        <f>VLOOKUP($C18,'Input Data'!$B$37:$L$42,8)*$G18</f>
        <v>113.86392109153299</v>
      </c>
    </row>
    <row r="19" spans="2:12">
      <c r="B19" s="43"/>
      <c r="C19" s="44"/>
      <c r="D19" s="44"/>
      <c r="E19" s="44"/>
      <c r="F19" s="44"/>
      <c r="G19" s="45" t="s">
        <v>64</v>
      </c>
      <c r="H19" s="46">
        <f>SUM(H17:H18)</f>
        <v>1224.9213949540163</v>
      </c>
      <c r="I19" s="43"/>
      <c r="J19" s="46">
        <f>SUM(J17:J18)</f>
        <v>476.1189739104891</v>
      </c>
      <c r="K19" s="46">
        <f t="shared" ref="K19:L19" si="0">SUM(K17:K18)</f>
        <v>248.68658523389928</v>
      </c>
      <c r="L19" s="46">
        <f t="shared" si="0"/>
        <v>500.11583580962798</v>
      </c>
    </row>
    <row r="20" spans="2:12">
      <c r="B20" s="3"/>
      <c r="C20" s="3"/>
      <c r="D20" s="3"/>
      <c r="E20" s="3"/>
      <c r="F20" s="3"/>
      <c r="G20" s="3"/>
      <c r="H20" s="3"/>
      <c r="I20" s="3"/>
      <c r="J20" s="3"/>
      <c r="K20" s="3"/>
      <c r="L20" s="3"/>
    </row>
    <row r="21" spans="2:12">
      <c r="B21" s="7"/>
      <c r="C21" s="7"/>
      <c r="D21" s="7"/>
      <c r="E21" s="7"/>
      <c r="F21" s="7"/>
      <c r="G21" s="7"/>
      <c r="H21" s="7"/>
      <c r="I21" s="7"/>
      <c r="J21" s="7"/>
      <c r="K21" s="7"/>
      <c r="L21" s="7"/>
    </row>
    <row r="22" spans="2:12">
      <c r="B22" s="255" t="s">
        <v>2</v>
      </c>
      <c r="C22" s="255"/>
      <c r="D22" s="255"/>
      <c r="E22" s="255"/>
      <c r="F22" s="255"/>
      <c r="G22" s="255"/>
      <c r="H22" s="255"/>
      <c r="I22" s="255"/>
      <c r="J22" s="255"/>
      <c r="K22" s="255"/>
      <c r="L22" s="255"/>
    </row>
    <row r="23" spans="2:12" ht="15" customHeight="1">
      <c r="B23" s="256" t="s">
        <v>334</v>
      </c>
      <c r="C23" s="257"/>
      <c r="D23" s="257"/>
      <c r="E23" s="257"/>
      <c r="F23" s="257"/>
      <c r="G23" s="257"/>
      <c r="H23" s="257"/>
      <c r="I23" s="257"/>
      <c r="J23" s="257"/>
      <c r="K23" s="257"/>
      <c r="L23" s="257"/>
    </row>
    <row r="24" spans="2:12">
      <c r="B24" s="7"/>
      <c r="C24" s="7"/>
      <c r="D24" s="7"/>
      <c r="E24" s="7"/>
      <c r="F24" s="7"/>
      <c r="G24" s="7"/>
      <c r="H24" s="7"/>
      <c r="I24" s="7"/>
      <c r="J24" s="7"/>
      <c r="K24" s="7"/>
      <c r="L24" s="7"/>
    </row>
    <row r="25" spans="2:12">
      <c r="B25" s="7"/>
      <c r="C25" s="7"/>
      <c r="D25" s="7"/>
      <c r="E25" s="7"/>
      <c r="F25" s="7"/>
      <c r="G25" s="7"/>
      <c r="H25" s="7"/>
      <c r="I25" s="7"/>
      <c r="J25" s="7"/>
      <c r="K25" s="7"/>
      <c r="L25" s="7"/>
    </row>
    <row r="26" spans="2:12" s="3" customFormat="1">
      <c r="B26" s="7"/>
      <c r="C26" s="7"/>
      <c r="D26" s="7"/>
      <c r="E26" s="7"/>
      <c r="F26" s="7"/>
      <c r="G26" s="7"/>
      <c r="H26" s="7"/>
      <c r="I26" s="7"/>
      <c r="J26" s="7"/>
      <c r="K26" s="7"/>
      <c r="L26" s="7"/>
    </row>
    <row r="27" spans="2:12" s="3" customFormat="1">
      <c r="B27" s="7"/>
      <c r="C27" s="7"/>
      <c r="D27" s="7"/>
      <c r="E27" s="7"/>
      <c r="F27" s="7"/>
      <c r="G27" s="7"/>
      <c r="H27" s="7"/>
      <c r="I27" s="7"/>
      <c r="J27" s="7"/>
      <c r="K27" s="7"/>
      <c r="L27" s="7"/>
    </row>
    <row r="28" spans="2:12" s="3" customFormat="1">
      <c r="B28" s="7"/>
      <c r="C28" s="7"/>
      <c r="D28" s="7"/>
      <c r="E28" s="7"/>
      <c r="F28" s="7"/>
      <c r="G28" s="7"/>
      <c r="H28" s="7"/>
      <c r="I28" s="7"/>
      <c r="J28" s="7"/>
      <c r="K28" s="7"/>
      <c r="L28" s="7"/>
    </row>
    <row r="29" spans="2:12" s="3" customFormat="1" hidden="1">
      <c r="B29" s="7"/>
      <c r="C29" s="7"/>
      <c r="D29" s="7"/>
      <c r="E29" s="7"/>
      <c r="F29" s="7"/>
      <c r="G29" s="7"/>
      <c r="H29" s="7"/>
      <c r="I29" s="7"/>
      <c r="J29" s="7"/>
      <c r="K29" s="7"/>
      <c r="L29" s="7"/>
    </row>
    <row r="30" spans="2:12" s="3" customFormat="1" hidden="1">
      <c r="B30" s="7"/>
      <c r="C30" s="7"/>
      <c r="D30" s="7"/>
      <c r="E30" s="7"/>
      <c r="F30" s="7"/>
      <c r="G30" s="7"/>
      <c r="H30" s="7"/>
      <c r="I30" s="7"/>
      <c r="J30" s="7"/>
      <c r="K30" s="7"/>
      <c r="L30" s="7"/>
    </row>
    <row r="31" spans="2:12" s="3" customFormat="1" hidden="1">
      <c r="B31" s="7"/>
      <c r="C31" s="7"/>
      <c r="D31" s="7"/>
      <c r="E31" s="7"/>
      <c r="F31" s="7"/>
      <c r="G31" s="7"/>
      <c r="H31" s="7"/>
      <c r="I31" s="7"/>
      <c r="J31" s="7"/>
      <c r="K31" s="7"/>
      <c r="L31" s="7"/>
    </row>
    <row r="32" spans="2:12" s="3" customFormat="1" hidden="1">
      <c r="B32" s="7"/>
      <c r="C32" s="7"/>
      <c r="D32" s="7"/>
      <c r="E32" s="7"/>
      <c r="F32" s="7"/>
      <c r="G32" s="7"/>
      <c r="H32" s="7"/>
      <c r="I32" s="7"/>
      <c r="J32" s="7"/>
      <c r="K32" s="7"/>
      <c r="L32" s="7"/>
    </row>
    <row r="33" spans="2:12" s="3" customFormat="1" hidden="1">
      <c r="B33" s="7"/>
      <c r="C33" s="7"/>
      <c r="D33" s="7"/>
      <c r="E33" s="7"/>
      <c r="F33" s="7"/>
      <c r="G33" s="7"/>
      <c r="H33" s="7"/>
      <c r="I33" s="7"/>
      <c r="J33" s="7"/>
      <c r="K33" s="7"/>
      <c r="L33" s="7"/>
    </row>
    <row r="34" spans="2:12" s="3" customFormat="1" hidden="1">
      <c r="B34" s="7"/>
      <c r="C34" s="7"/>
      <c r="D34" s="7"/>
      <c r="E34" s="7"/>
      <c r="F34" s="7"/>
      <c r="G34" s="7"/>
      <c r="H34" s="7"/>
      <c r="I34" s="7"/>
      <c r="J34" s="7"/>
      <c r="K34" s="7"/>
      <c r="L34" s="7"/>
    </row>
    <row r="35" spans="2:12" s="3" customFormat="1" hidden="1">
      <c r="B35" s="7"/>
      <c r="C35" s="7"/>
      <c r="D35" s="7"/>
      <c r="E35" s="7"/>
      <c r="F35" s="7"/>
      <c r="G35" s="7"/>
      <c r="H35" s="7"/>
      <c r="I35" s="7"/>
      <c r="J35" s="7"/>
      <c r="K35" s="7"/>
      <c r="L35" s="7"/>
    </row>
    <row r="36" spans="2:12" s="3" customFormat="1" hidden="1">
      <c r="B36" s="7"/>
      <c r="C36" s="7"/>
      <c r="D36" s="7"/>
      <c r="E36" s="7"/>
      <c r="F36" s="7"/>
      <c r="G36" s="7"/>
      <c r="H36" s="7"/>
      <c r="I36" s="7"/>
      <c r="J36" s="7"/>
      <c r="K36" s="7"/>
      <c r="L36" s="7"/>
    </row>
    <row r="37" spans="2:12" s="3" customFormat="1" hidden="1">
      <c r="B37" s="7"/>
      <c r="C37" s="7"/>
      <c r="D37" s="7"/>
      <c r="E37" s="7"/>
      <c r="F37" s="7"/>
      <c r="G37" s="7"/>
      <c r="H37" s="7"/>
      <c r="I37" s="7"/>
      <c r="J37" s="7"/>
      <c r="K37" s="7"/>
      <c r="L37" s="7"/>
    </row>
    <row r="38" spans="2:12" s="3" customFormat="1" hidden="1">
      <c r="B38" s="7"/>
      <c r="C38" s="7"/>
      <c r="D38" s="7"/>
      <c r="E38" s="7"/>
      <c r="F38" s="7"/>
      <c r="G38" s="7"/>
      <c r="H38" s="7"/>
      <c r="I38" s="7"/>
      <c r="J38" s="7"/>
      <c r="K38" s="7"/>
      <c r="L38" s="7"/>
    </row>
    <row r="39" spans="2:12" s="3" customFormat="1" hidden="1">
      <c r="B39" s="7"/>
      <c r="C39" s="7"/>
      <c r="D39" s="7"/>
      <c r="E39" s="7"/>
      <c r="F39" s="7"/>
      <c r="G39" s="7"/>
      <c r="H39" s="7"/>
      <c r="I39" s="7"/>
      <c r="J39" s="7"/>
      <c r="K39" s="7"/>
      <c r="L39" s="7"/>
    </row>
    <row r="40" spans="2:12" s="3" customFormat="1" hidden="1">
      <c r="B40" s="7"/>
      <c r="C40" s="7"/>
      <c r="D40" s="7"/>
      <c r="E40" s="7"/>
      <c r="F40" s="7"/>
      <c r="G40" s="7"/>
      <c r="H40" s="7"/>
      <c r="I40" s="7"/>
      <c r="J40" s="7"/>
      <c r="K40" s="7"/>
      <c r="L40" s="7"/>
    </row>
    <row r="41" spans="2:12" s="3" customFormat="1" hidden="1">
      <c r="B41" s="7"/>
      <c r="C41" s="7"/>
      <c r="D41" s="7"/>
      <c r="E41" s="7"/>
      <c r="F41" s="7"/>
      <c r="G41" s="7"/>
      <c r="H41" s="7"/>
      <c r="I41" s="7"/>
      <c r="J41" s="7"/>
      <c r="K41" s="7"/>
      <c r="L41" s="7"/>
    </row>
    <row r="42" spans="2:12" s="3" customFormat="1" hidden="1">
      <c r="B42" s="7"/>
      <c r="C42" s="7"/>
      <c r="D42" s="7"/>
      <c r="E42" s="7"/>
      <c r="F42" s="7"/>
      <c r="G42" s="7"/>
      <c r="H42" s="7"/>
      <c r="I42" s="7"/>
      <c r="J42" s="7"/>
      <c r="K42" s="7"/>
      <c r="L42" s="7"/>
    </row>
    <row r="43" spans="2:12" s="3" customFormat="1" hidden="1">
      <c r="B43" s="7"/>
      <c r="C43" s="7"/>
      <c r="D43" s="7"/>
      <c r="E43" s="7"/>
      <c r="F43" s="7"/>
      <c r="G43" s="7"/>
      <c r="H43" s="7"/>
      <c r="I43" s="7"/>
      <c r="J43" s="7"/>
      <c r="K43" s="7"/>
      <c r="L43" s="7"/>
    </row>
    <row r="44" spans="2:12" s="3" customFormat="1" hidden="1">
      <c r="B44" s="7"/>
      <c r="C44" s="7"/>
      <c r="D44" s="7"/>
      <c r="E44" s="7"/>
      <c r="F44" s="7"/>
      <c r="G44" s="7"/>
      <c r="H44" s="7"/>
      <c r="I44" s="7"/>
      <c r="J44" s="7"/>
      <c r="K44" s="7"/>
      <c r="L44" s="7"/>
    </row>
    <row r="45" spans="2:12" s="3" customFormat="1" hidden="1">
      <c r="B45" s="7"/>
      <c r="C45" s="7"/>
      <c r="D45" s="7"/>
      <c r="E45" s="7"/>
      <c r="F45" s="7"/>
      <c r="G45" s="7"/>
      <c r="H45" s="7"/>
      <c r="I45" s="7"/>
      <c r="J45" s="7"/>
      <c r="K45" s="7"/>
      <c r="L45" s="7"/>
    </row>
    <row r="46" spans="2:12" s="3" customFormat="1" hidden="1">
      <c r="B46" s="7"/>
      <c r="C46" s="7"/>
      <c r="D46" s="7"/>
      <c r="E46" s="7"/>
      <c r="F46" s="7"/>
      <c r="G46" s="7"/>
      <c r="H46" s="7"/>
      <c r="I46" s="7"/>
      <c r="J46" s="7"/>
      <c r="K46" s="7"/>
      <c r="L46" s="7"/>
    </row>
    <row r="47" spans="2:12" s="3" customFormat="1" hidden="1">
      <c r="B47" s="7"/>
      <c r="C47" s="7"/>
      <c r="D47" s="7"/>
      <c r="E47" s="7"/>
      <c r="F47" s="7"/>
      <c r="G47" s="7"/>
      <c r="H47" s="7"/>
      <c r="I47" s="7"/>
      <c r="J47" s="7"/>
      <c r="K47" s="7"/>
      <c r="L47" s="7"/>
    </row>
    <row r="48" spans="2:12" s="3" customFormat="1" hidden="1">
      <c r="B48" s="7"/>
      <c r="C48" s="7"/>
      <c r="D48" s="7"/>
      <c r="E48" s="7"/>
      <c r="F48" s="7"/>
      <c r="G48" s="7"/>
      <c r="H48" s="7"/>
      <c r="I48" s="7"/>
      <c r="J48" s="7"/>
      <c r="K48" s="7"/>
      <c r="L48" s="7"/>
    </row>
    <row r="49" spans="2:12" s="3" customFormat="1" hidden="1">
      <c r="B49" s="7"/>
      <c r="C49" s="7"/>
      <c r="D49" s="7"/>
      <c r="E49" s="7"/>
      <c r="F49" s="7"/>
      <c r="G49" s="7"/>
      <c r="H49" s="7"/>
      <c r="I49" s="7"/>
      <c r="J49" s="7"/>
      <c r="K49" s="7"/>
      <c r="L49" s="7"/>
    </row>
    <row r="50" spans="2:12" s="3" customFormat="1" hidden="1">
      <c r="B50" s="7"/>
      <c r="C50" s="7"/>
      <c r="D50" s="7"/>
      <c r="E50" s="7"/>
      <c r="F50" s="7"/>
      <c r="G50" s="7"/>
      <c r="H50" s="7"/>
      <c r="I50" s="7"/>
      <c r="J50" s="7"/>
      <c r="K50" s="7"/>
      <c r="L50" s="7"/>
    </row>
    <row r="51" spans="2:12" s="3" customFormat="1" hidden="1">
      <c r="B51" s="7"/>
      <c r="C51" s="7"/>
      <c r="D51" s="7"/>
      <c r="E51" s="7"/>
      <c r="F51" s="7"/>
      <c r="G51" s="7"/>
      <c r="H51" s="7"/>
      <c r="I51" s="7"/>
      <c r="J51" s="7"/>
      <c r="K51" s="7"/>
      <c r="L51" s="7"/>
    </row>
    <row r="52" spans="2:12" s="3" customFormat="1" hidden="1">
      <c r="B52" s="7"/>
      <c r="C52" s="7"/>
      <c r="D52" s="7"/>
      <c r="E52" s="7"/>
      <c r="F52" s="7"/>
      <c r="G52" s="7"/>
      <c r="H52" s="7"/>
      <c r="I52" s="7"/>
      <c r="J52" s="7"/>
      <c r="K52" s="7"/>
      <c r="L52" s="7"/>
    </row>
    <row r="53" spans="2:12" s="3" customFormat="1" hidden="1">
      <c r="B53" s="7"/>
      <c r="C53" s="7"/>
      <c r="D53" s="7"/>
      <c r="E53" s="7"/>
      <c r="F53" s="7"/>
      <c r="G53" s="7"/>
      <c r="H53" s="7"/>
      <c r="I53" s="7"/>
      <c r="J53" s="7"/>
      <c r="K53" s="7"/>
      <c r="L53" s="7"/>
    </row>
    <row r="54" spans="2:12" s="3" customFormat="1" hidden="1">
      <c r="B54" s="7"/>
      <c r="C54" s="7"/>
      <c r="D54" s="7"/>
      <c r="E54" s="7"/>
      <c r="F54" s="7"/>
      <c r="G54" s="7"/>
      <c r="H54" s="7"/>
      <c r="I54" s="7"/>
      <c r="J54" s="7"/>
      <c r="K54" s="7"/>
      <c r="L54" s="7"/>
    </row>
    <row r="55" spans="2:12" s="3" customFormat="1" hidden="1">
      <c r="B55" s="7"/>
      <c r="C55" s="7"/>
      <c r="D55" s="7"/>
      <c r="E55" s="7"/>
      <c r="F55" s="7"/>
      <c r="G55" s="7"/>
      <c r="H55" s="7"/>
      <c r="I55" s="7"/>
      <c r="J55" s="7"/>
      <c r="K55" s="7"/>
      <c r="L55" s="7"/>
    </row>
    <row r="56" spans="2:12" s="3" customFormat="1" hidden="1">
      <c r="B56" s="7"/>
      <c r="C56" s="7"/>
      <c r="D56" s="7"/>
      <c r="E56" s="7"/>
      <c r="F56" s="7"/>
      <c r="G56" s="7"/>
      <c r="H56" s="7"/>
      <c r="I56" s="7"/>
      <c r="J56" s="7"/>
      <c r="K56" s="7"/>
      <c r="L56" s="7"/>
    </row>
    <row r="57" spans="2:12" s="3" customFormat="1" hidden="1">
      <c r="B57" s="7"/>
      <c r="C57" s="7"/>
      <c r="D57" s="7"/>
      <c r="E57" s="7"/>
      <c r="F57" s="7"/>
      <c r="G57" s="7"/>
      <c r="H57" s="7"/>
      <c r="I57" s="7"/>
      <c r="J57" s="7"/>
      <c r="K57" s="7"/>
      <c r="L57" s="7"/>
    </row>
    <row r="58" spans="2:12" s="3" customFormat="1" hidden="1">
      <c r="B58" s="7"/>
      <c r="C58" s="7"/>
      <c r="D58" s="7"/>
      <c r="E58" s="7"/>
      <c r="F58" s="7"/>
      <c r="G58" s="7"/>
      <c r="H58" s="7"/>
      <c r="I58" s="7"/>
      <c r="J58" s="7"/>
      <c r="K58" s="7"/>
      <c r="L58" s="7"/>
    </row>
    <row r="59" spans="2:12" s="3" customFormat="1" hidden="1">
      <c r="B59" s="7"/>
      <c r="C59" s="7"/>
      <c r="D59" s="7"/>
      <c r="E59" s="7"/>
      <c r="F59" s="7"/>
      <c r="G59" s="7"/>
      <c r="H59" s="7"/>
      <c r="I59" s="7"/>
      <c r="J59" s="7"/>
      <c r="K59" s="7"/>
      <c r="L59" s="7"/>
    </row>
    <row r="60" spans="2:12" s="3" customFormat="1" hidden="1">
      <c r="B60" s="7"/>
      <c r="C60" s="7"/>
      <c r="D60" s="7"/>
      <c r="E60" s="7"/>
      <c r="F60" s="7"/>
      <c r="G60" s="7"/>
      <c r="H60" s="7"/>
      <c r="I60" s="7"/>
      <c r="J60" s="7"/>
      <c r="K60" s="7"/>
      <c r="L60" s="7"/>
    </row>
    <row r="61" spans="2:12" s="3" customFormat="1" hidden="1">
      <c r="B61" s="7"/>
      <c r="C61" s="7"/>
      <c r="D61" s="7"/>
      <c r="E61" s="7"/>
      <c r="F61" s="7"/>
      <c r="G61" s="7"/>
      <c r="H61" s="7"/>
      <c r="I61" s="7"/>
      <c r="J61" s="7"/>
      <c r="K61" s="7"/>
      <c r="L61" s="7"/>
    </row>
    <row r="62" spans="2:12" s="3" customFormat="1" hidden="1">
      <c r="B62" s="7"/>
      <c r="C62" s="7"/>
      <c r="D62" s="7"/>
      <c r="E62" s="7"/>
      <c r="F62" s="7"/>
      <c r="G62" s="7"/>
      <c r="H62" s="7"/>
      <c r="I62" s="7"/>
      <c r="J62" s="7"/>
      <c r="K62" s="7"/>
      <c r="L62" s="7"/>
    </row>
    <row r="63" spans="2:12" s="3" customFormat="1" hidden="1">
      <c r="B63" s="7"/>
      <c r="C63" s="7"/>
      <c r="D63" s="7"/>
      <c r="E63" s="7"/>
      <c r="F63" s="7"/>
      <c r="G63" s="7"/>
      <c r="H63" s="7"/>
      <c r="I63" s="7"/>
      <c r="J63" s="7"/>
      <c r="K63" s="7"/>
      <c r="L63" s="7"/>
    </row>
    <row r="64" spans="2:12" s="3" customFormat="1" hidden="1">
      <c r="B64" s="7"/>
      <c r="C64" s="7"/>
      <c r="D64" s="7"/>
      <c r="E64" s="7"/>
      <c r="F64" s="7"/>
      <c r="G64" s="7"/>
      <c r="H64" s="7"/>
      <c r="I64" s="7"/>
      <c r="J64" s="7"/>
      <c r="K64" s="7"/>
      <c r="L64" s="7"/>
    </row>
    <row r="65" spans="2:12" s="3" customFormat="1" hidden="1">
      <c r="B65" s="7"/>
      <c r="C65" s="7"/>
      <c r="D65" s="7"/>
      <c r="E65" s="7"/>
      <c r="F65" s="7"/>
      <c r="G65" s="7"/>
      <c r="H65" s="7"/>
      <c r="I65" s="7"/>
      <c r="J65" s="7"/>
      <c r="K65" s="7"/>
      <c r="L65" s="7"/>
    </row>
    <row r="66" spans="2:12" s="3" customFormat="1" hidden="1">
      <c r="B66" s="7"/>
      <c r="C66" s="7"/>
      <c r="D66" s="7"/>
      <c r="E66" s="7"/>
      <c r="F66" s="7"/>
      <c r="G66" s="7"/>
      <c r="H66" s="7"/>
      <c r="I66" s="7"/>
      <c r="J66" s="7"/>
      <c r="K66" s="7"/>
      <c r="L66" s="7"/>
    </row>
    <row r="67" spans="2:12" s="3" customFormat="1" hidden="1">
      <c r="B67" s="7"/>
      <c r="C67" s="7"/>
      <c r="D67" s="7"/>
      <c r="E67" s="7"/>
      <c r="F67" s="7"/>
      <c r="G67" s="7"/>
      <c r="H67" s="7"/>
      <c r="I67" s="7"/>
      <c r="J67" s="7"/>
      <c r="K67" s="7"/>
      <c r="L67" s="7"/>
    </row>
    <row r="68" spans="2:12" s="3" customFormat="1" hidden="1">
      <c r="B68" s="7"/>
      <c r="C68" s="7"/>
      <c r="D68" s="7"/>
      <c r="E68" s="7"/>
      <c r="F68" s="7"/>
      <c r="G68" s="7"/>
      <c r="H68" s="7"/>
      <c r="I68" s="7"/>
      <c r="J68" s="7"/>
      <c r="K68" s="7"/>
      <c r="L68" s="7"/>
    </row>
    <row r="69" spans="2:12" s="3" customFormat="1" hidden="1">
      <c r="B69" s="7"/>
      <c r="C69" s="7"/>
      <c r="D69" s="7"/>
      <c r="E69" s="7"/>
      <c r="F69" s="7"/>
      <c r="G69" s="7"/>
      <c r="H69" s="7"/>
      <c r="I69" s="7"/>
      <c r="J69" s="7"/>
      <c r="K69" s="7"/>
      <c r="L69" s="7"/>
    </row>
    <row r="70" spans="2:12" s="3" customFormat="1" hidden="1">
      <c r="B70" s="7"/>
      <c r="C70" s="7"/>
      <c r="D70" s="7"/>
      <c r="E70" s="7"/>
      <c r="F70" s="7"/>
      <c r="G70" s="7"/>
      <c r="H70" s="7"/>
      <c r="I70" s="7"/>
      <c r="J70" s="7"/>
      <c r="K70" s="7"/>
      <c r="L70" s="7"/>
    </row>
    <row r="71" spans="2:12" s="3" customFormat="1" hidden="1">
      <c r="B71" s="7"/>
      <c r="C71" s="7"/>
      <c r="D71" s="7"/>
      <c r="E71" s="7"/>
      <c r="F71" s="7"/>
      <c r="G71" s="7"/>
      <c r="H71" s="7"/>
      <c r="I71" s="7"/>
      <c r="J71" s="7"/>
      <c r="K71" s="7"/>
      <c r="L71" s="7"/>
    </row>
    <row r="72" spans="2:12" s="3" customFormat="1" hidden="1">
      <c r="B72" s="7"/>
      <c r="C72" s="7"/>
      <c r="D72" s="7"/>
      <c r="E72" s="7"/>
      <c r="F72" s="7"/>
      <c r="G72" s="7"/>
      <c r="H72" s="7"/>
      <c r="I72" s="7"/>
      <c r="J72" s="7"/>
      <c r="K72" s="7"/>
      <c r="L72" s="7"/>
    </row>
    <row r="73" spans="2:12" s="3" customFormat="1" hidden="1">
      <c r="B73" s="7"/>
      <c r="C73" s="7"/>
      <c r="D73" s="7"/>
      <c r="E73" s="7"/>
      <c r="F73" s="7"/>
      <c r="G73" s="7"/>
      <c r="H73" s="7"/>
      <c r="I73" s="7"/>
      <c r="J73" s="7"/>
      <c r="K73" s="7"/>
      <c r="L73" s="7"/>
    </row>
    <row r="74" spans="2:12" s="3" customFormat="1" hidden="1">
      <c r="B74" s="7"/>
      <c r="C74" s="7"/>
      <c r="D74" s="7"/>
      <c r="E74" s="7"/>
      <c r="F74" s="7"/>
      <c r="G74" s="7"/>
      <c r="H74" s="7"/>
      <c r="I74" s="7"/>
      <c r="J74" s="7"/>
      <c r="K74" s="7"/>
      <c r="L74" s="7"/>
    </row>
    <row r="75" spans="2:12" s="3" customFormat="1" hidden="1">
      <c r="B75" s="7"/>
      <c r="C75" s="7"/>
      <c r="D75" s="7"/>
      <c r="E75" s="7"/>
      <c r="F75" s="7"/>
      <c r="G75" s="7"/>
      <c r="H75" s="7"/>
      <c r="I75" s="7"/>
      <c r="J75" s="7"/>
      <c r="K75" s="7"/>
      <c r="L75" s="7"/>
    </row>
    <row r="76" spans="2:12" s="3" customFormat="1" hidden="1">
      <c r="B76" s="7"/>
      <c r="C76" s="7"/>
      <c r="D76" s="7"/>
      <c r="E76" s="7"/>
      <c r="F76" s="7"/>
      <c r="G76" s="7"/>
      <c r="H76" s="7"/>
      <c r="I76" s="7"/>
      <c r="J76" s="7"/>
      <c r="K76" s="7"/>
      <c r="L76" s="7"/>
    </row>
    <row r="77" spans="2:12" s="3" customFormat="1" hidden="1">
      <c r="B77" s="7"/>
      <c r="C77" s="7"/>
      <c r="D77" s="7"/>
      <c r="E77" s="7"/>
      <c r="F77" s="7"/>
      <c r="G77" s="7"/>
      <c r="H77" s="7"/>
      <c r="I77" s="7"/>
      <c r="J77" s="7"/>
      <c r="K77" s="7"/>
      <c r="L77" s="7"/>
    </row>
    <row r="78" spans="2:12" s="3" customFormat="1" hidden="1">
      <c r="B78" s="7"/>
      <c r="C78" s="7"/>
      <c r="D78" s="7"/>
      <c r="E78" s="7"/>
      <c r="F78" s="7"/>
      <c r="G78" s="7"/>
      <c r="H78" s="7"/>
      <c r="I78" s="7"/>
      <c r="J78" s="7"/>
      <c r="K78" s="7"/>
      <c r="L78" s="7"/>
    </row>
    <row r="79" spans="2:12" s="3" customFormat="1" hidden="1">
      <c r="B79" s="7"/>
      <c r="C79" s="7"/>
      <c r="D79" s="7"/>
      <c r="E79" s="7"/>
      <c r="F79" s="7"/>
      <c r="G79" s="7"/>
      <c r="H79" s="7"/>
      <c r="I79" s="7"/>
      <c r="J79" s="7"/>
      <c r="K79" s="7"/>
      <c r="L79" s="7"/>
    </row>
    <row r="80" spans="2:12" s="3" customFormat="1" hidden="1">
      <c r="B80" s="7"/>
      <c r="C80" s="7"/>
      <c r="D80" s="7"/>
      <c r="E80" s="7"/>
      <c r="F80" s="7"/>
      <c r="G80" s="7"/>
      <c r="H80" s="7"/>
      <c r="I80" s="7"/>
      <c r="J80" s="7"/>
      <c r="K80" s="7"/>
      <c r="L80" s="7"/>
    </row>
    <row r="81" spans="2:12" s="3" customFormat="1" hidden="1">
      <c r="B81" s="7"/>
      <c r="C81" s="7"/>
      <c r="D81" s="7"/>
      <c r="E81" s="7"/>
      <c r="F81" s="7"/>
      <c r="G81" s="7"/>
      <c r="H81" s="7"/>
      <c r="I81" s="7"/>
      <c r="J81" s="7"/>
      <c r="K81" s="7"/>
      <c r="L81" s="7"/>
    </row>
    <row r="82" spans="2:12" s="3" customFormat="1" hidden="1">
      <c r="B82" s="7"/>
      <c r="C82" s="7"/>
      <c r="D82" s="7"/>
      <c r="E82" s="7"/>
      <c r="F82" s="7"/>
      <c r="G82" s="7"/>
      <c r="H82" s="7"/>
      <c r="I82" s="7"/>
      <c r="J82" s="7"/>
      <c r="K82" s="7"/>
      <c r="L82" s="7"/>
    </row>
    <row r="83" spans="2:12" s="3" customFormat="1" hidden="1">
      <c r="B83" s="7"/>
      <c r="C83" s="7"/>
      <c r="D83" s="7"/>
      <c r="E83" s="7"/>
      <c r="F83" s="7"/>
      <c r="G83" s="7"/>
      <c r="H83" s="7"/>
      <c r="I83" s="7"/>
      <c r="J83" s="7"/>
      <c r="K83" s="7"/>
      <c r="L83" s="7"/>
    </row>
    <row r="84" spans="2:12" s="3" customFormat="1" hidden="1">
      <c r="B84" s="7"/>
      <c r="C84" s="7"/>
      <c r="D84" s="7"/>
      <c r="E84" s="7"/>
      <c r="F84" s="7"/>
      <c r="G84" s="7"/>
      <c r="H84" s="7"/>
      <c r="I84" s="7"/>
      <c r="J84" s="7"/>
      <c r="K84" s="7"/>
      <c r="L84" s="7"/>
    </row>
    <row r="85" spans="2:12" s="3" customFormat="1" hidden="1">
      <c r="B85" s="7"/>
      <c r="C85" s="7"/>
      <c r="D85" s="7"/>
      <c r="E85" s="7"/>
      <c r="F85" s="7"/>
      <c r="G85" s="7"/>
      <c r="H85" s="7"/>
      <c r="I85" s="7"/>
      <c r="J85" s="7"/>
      <c r="K85" s="7"/>
      <c r="L85" s="7"/>
    </row>
    <row r="86" spans="2:12" s="3" customFormat="1" hidden="1">
      <c r="B86" s="7"/>
      <c r="C86" s="7"/>
      <c r="D86" s="7"/>
      <c r="E86" s="7"/>
      <c r="F86" s="7"/>
      <c r="G86" s="7"/>
      <c r="H86" s="7"/>
      <c r="I86" s="7"/>
      <c r="J86" s="7"/>
      <c r="K86" s="7"/>
      <c r="L86" s="7"/>
    </row>
    <row r="87" spans="2:12" s="3" customFormat="1" hidden="1">
      <c r="B87" s="7"/>
      <c r="C87" s="7"/>
      <c r="D87" s="7"/>
      <c r="E87" s="7"/>
      <c r="F87" s="7"/>
      <c r="G87" s="7"/>
      <c r="H87" s="7"/>
      <c r="I87" s="7"/>
      <c r="J87" s="7"/>
      <c r="K87" s="7"/>
      <c r="L87" s="7"/>
    </row>
    <row r="88" spans="2:12" s="3" customFormat="1" hidden="1">
      <c r="B88" s="7"/>
      <c r="C88" s="7"/>
      <c r="D88" s="7"/>
      <c r="E88" s="7"/>
      <c r="F88" s="7"/>
      <c r="G88" s="7"/>
      <c r="H88" s="7"/>
      <c r="I88" s="7"/>
      <c r="J88" s="7"/>
      <c r="K88" s="7"/>
      <c r="L88" s="7"/>
    </row>
    <row r="89" spans="2:12" s="3" customFormat="1" hidden="1">
      <c r="B89" s="7"/>
      <c r="C89" s="7"/>
      <c r="D89" s="7"/>
      <c r="E89" s="7"/>
      <c r="F89" s="7"/>
      <c r="G89" s="7"/>
      <c r="H89" s="7"/>
      <c r="I89" s="7"/>
      <c r="J89" s="7"/>
      <c r="K89" s="7"/>
      <c r="L89" s="7"/>
    </row>
    <row r="90" spans="2:12" s="3" customFormat="1" hidden="1">
      <c r="B90" s="7"/>
      <c r="C90" s="7"/>
      <c r="D90" s="7"/>
      <c r="E90" s="7"/>
      <c r="F90" s="7"/>
      <c r="G90" s="7"/>
      <c r="H90" s="7"/>
      <c r="I90" s="7"/>
      <c r="J90" s="7"/>
      <c r="K90" s="7"/>
      <c r="L90" s="7"/>
    </row>
    <row r="91" spans="2:12" s="3" customFormat="1" hidden="1">
      <c r="B91" s="7"/>
      <c r="C91" s="7"/>
      <c r="D91" s="7"/>
      <c r="E91" s="7"/>
      <c r="F91" s="7"/>
      <c r="G91" s="7"/>
      <c r="H91" s="7"/>
      <c r="I91" s="7"/>
      <c r="J91" s="7"/>
      <c r="K91" s="7"/>
      <c r="L91" s="7"/>
    </row>
    <row r="92" spans="2:12" s="3" customFormat="1" hidden="1">
      <c r="B92" s="7"/>
      <c r="C92" s="7"/>
      <c r="D92" s="7"/>
      <c r="E92" s="7"/>
      <c r="F92" s="7"/>
      <c r="G92" s="7"/>
      <c r="H92" s="7"/>
      <c r="I92" s="7"/>
      <c r="J92" s="7"/>
      <c r="K92" s="7"/>
      <c r="L92" s="7"/>
    </row>
    <row r="93" spans="2:12" s="3" customFormat="1" hidden="1">
      <c r="B93" s="7"/>
      <c r="C93" s="7"/>
      <c r="D93" s="7"/>
      <c r="E93" s="7"/>
      <c r="F93" s="7"/>
      <c r="G93" s="7"/>
      <c r="H93" s="7"/>
      <c r="I93" s="7"/>
      <c r="J93" s="7"/>
      <c r="K93" s="7"/>
      <c r="L93" s="7"/>
    </row>
    <row r="94" spans="2:12" s="3" customFormat="1" hidden="1">
      <c r="B94" s="7"/>
      <c r="C94" s="7"/>
      <c r="D94" s="7"/>
      <c r="E94" s="7"/>
      <c r="F94" s="7"/>
      <c r="G94" s="7"/>
      <c r="H94" s="7"/>
      <c r="I94" s="7"/>
      <c r="J94" s="7"/>
      <c r="K94" s="7"/>
      <c r="L94" s="7"/>
    </row>
    <row r="95" spans="2:12" s="3" customFormat="1" hidden="1">
      <c r="B95" s="7"/>
      <c r="C95" s="7"/>
      <c r="D95" s="7"/>
      <c r="E95" s="7"/>
      <c r="F95" s="7"/>
      <c r="G95" s="7"/>
      <c r="H95" s="7"/>
      <c r="I95" s="7"/>
      <c r="J95" s="7"/>
      <c r="K95" s="7"/>
      <c r="L95" s="7"/>
    </row>
    <row r="96" spans="2:12" s="3" customFormat="1" hidden="1">
      <c r="B96" s="7"/>
      <c r="C96" s="7"/>
      <c r="D96" s="7"/>
      <c r="E96" s="7"/>
      <c r="F96" s="7"/>
      <c r="G96" s="7"/>
      <c r="H96" s="7"/>
      <c r="I96" s="7"/>
      <c r="J96" s="7"/>
      <c r="K96" s="7"/>
      <c r="L96" s="7"/>
    </row>
    <row r="97" spans="2:12" s="3" customFormat="1" hidden="1">
      <c r="B97" s="7"/>
      <c r="C97" s="7"/>
      <c r="D97" s="7"/>
      <c r="E97" s="7"/>
      <c r="F97" s="7"/>
      <c r="G97" s="7"/>
      <c r="H97" s="7"/>
      <c r="I97" s="7"/>
      <c r="J97" s="7"/>
      <c r="K97" s="7"/>
      <c r="L97" s="7"/>
    </row>
    <row r="98" spans="2:12" s="3" customFormat="1" hidden="1">
      <c r="B98" s="7"/>
      <c r="C98" s="7"/>
      <c r="D98" s="7"/>
      <c r="E98" s="7"/>
      <c r="F98" s="7"/>
      <c r="G98" s="7"/>
      <c r="H98" s="7"/>
      <c r="I98" s="7"/>
      <c r="J98" s="7"/>
      <c r="K98" s="7"/>
      <c r="L98" s="7"/>
    </row>
    <row r="99" spans="2:12" s="3" customFormat="1" hidden="1">
      <c r="B99" s="7"/>
      <c r="C99" s="7"/>
      <c r="D99" s="7"/>
      <c r="E99" s="7"/>
      <c r="F99" s="7"/>
      <c r="G99" s="7"/>
      <c r="H99" s="7"/>
      <c r="I99" s="7"/>
      <c r="J99" s="7"/>
      <c r="K99" s="7"/>
      <c r="L99" s="7"/>
    </row>
    <row r="100" spans="2:12" s="3" customFormat="1" hidden="1">
      <c r="B100" s="7"/>
      <c r="C100" s="7"/>
      <c r="D100" s="7"/>
      <c r="E100" s="7"/>
      <c r="F100" s="7"/>
      <c r="G100" s="7"/>
      <c r="H100" s="7"/>
      <c r="I100" s="7"/>
      <c r="J100" s="7"/>
      <c r="K100" s="7"/>
      <c r="L100" s="7"/>
    </row>
    <row r="101" spans="2:12" s="3" customFormat="1" hidden="1">
      <c r="B101" s="7"/>
      <c r="C101" s="7"/>
      <c r="D101" s="7"/>
      <c r="E101" s="7"/>
      <c r="F101" s="7"/>
      <c r="G101" s="7"/>
      <c r="H101" s="7"/>
      <c r="I101" s="7"/>
      <c r="J101" s="7"/>
      <c r="K101" s="7"/>
      <c r="L101" s="7"/>
    </row>
    <row r="102" spans="2:12" s="3" customFormat="1" hidden="1">
      <c r="B102" s="7"/>
      <c r="C102" s="7"/>
      <c r="D102" s="7"/>
      <c r="E102" s="7"/>
      <c r="F102" s="7"/>
      <c r="G102" s="7"/>
      <c r="H102" s="7"/>
      <c r="I102" s="7"/>
      <c r="J102" s="7"/>
      <c r="K102" s="7"/>
      <c r="L102" s="7"/>
    </row>
    <row r="103" spans="2:12" s="3" customFormat="1" hidden="1">
      <c r="B103" s="7"/>
      <c r="C103" s="7"/>
      <c r="D103" s="7"/>
      <c r="E103" s="7"/>
      <c r="F103" s="7"/>
      <c r="G103" s="7"/>
      <c r="H103" s="7"/>
      <c r="I103" s="7"/>
      <c r="J103" s="7"/>
      <c r="K103" s="7"/>
      <c r="L103" s="7"/>
    </row>
    <row r="104" spans="2:12" s="3" customFormat="1" hidden="1">
      <c r="B104" s="7"/>
      <c r="C104" s="7"/>
      <c r="D104" s="7"/>
      <c r="E104" s="7"/>
      <c r="F104" s="7"/>
      <c r="G104" s="7"/>
      <c r="H104" s="7"/>
      <c r="I104" s="7"/>
      <c r="J104" s="7"/>
      <c r="K104" s="7"/>
      <c r="L104" s="7"/>
    </row>
    <row r="105" spans="2:12" s="3" customFormat="1" hidden="1">
      <c r="B105" s="7"/>
      <c r="C105" s="7"/>
      <c r="D105" s="7"/>
      <c r="E105" s="7"/>
      <c r="F105" s="7"/>
      <c r="G105" s="7"/>
      <c r="H105" s="7"/>
      <c r="I105" s="7"/>
      <c r="J105" s="7"/>
      <c r="K105" s="7"/>
      <c r="L105" s="7"/>
    </row>
    <row r="106" spans="2:12" s="3" customFormat="1" hidden="1">
      <c r="B106" s="7"/>
      <c r="C106" s="7"/>
      <c r="D106" s="7"/>
      <c r="E106" s="7"/>
      <c r="F106" s="7"/>
      <c r="G106" s="7"/>
      <c r="H106" s="7"/>
      <c r="I106" s="7"/>
      <c r="J106" s="7"/>
      <c r="K106" s="7"/>
      <c r="L106" s="7"/>
    </row>
    <row r="107" spans="2:12" s="3" customFormat="1" hidden="1">
      <c r="B107" s="7"/>
      <c r="C107" s="7"/>
      <c r="D107" s="7"/>
      <c r="E107" s="7"/>
      <c r="F107" s="7"/>
      <c r="G107" s="7"/>
      <c r="H107" s="7"/>
      <c r="I107" s="7"/>
      <c r="J107" s="7"/>
      <c r="K107" s="7"/>
      <c r="L107" s="7"/>
    </row>
    <row r="108" spans="2:12" s="3" customFormat="1" hidden="1">
      <c r="B108" s="7"/>
      <c r="C108" s="7"/>
      <c r="D108" s="7"/>
      <c r="E108" s="7"/>
      <c r="F108" s="7"/>
      <c r="G108" s="7"/>
      <c r="H108" s="7"/>
      <c r="I108" s="7"/>
      <c r="J108" s="7"/>
      <c r="K108" s="7"/>
      <c r="L108" s="7"/>
    </row>
    <row r="109" spans="2:12" s="3" customFormat="1" hidden="1">
      <c r="B109" s="7"/>
      <c r="C109" s="7"/>
      <c r="D109" s="7"/>
      <c r="E109" s="7"/>
      <c r="F109" s="7"/>
      <c r="G109" s="7"/>
      <c r="H109" s="7"/>
      <c r="I109" s="7"/>
      <c r="J109" s="7"/>
      <c r="K109" s="7"/>
      <c r="L109" s="7"/>
    </row>
    <row r="110" spans="2:12" s="3" customFormat="1" hidden="1">
      <c r="B110" s="7"/>
      <c r="C110" s="7"/>
      <c r="D110" s="7"/>
      <c r="E110" s="7"/>
      <c r="F110" s="7"/>
      <c r="G110" s="7"/>
      <c r="H110" s="7"/>
      <c r="I110" s="7"/>
      <c r="J110" s="7"/>
      <c r="K110" s="7"/>
      <c r="L110" s="7"/>
    </row>
    <row r="111" spans="2:12" s="3" customFormat="1" hidden="1">
      <c r="B111" s="7"/>
      <c r="C111" s="7"/>
      <c r="D111" s="7"/>
      <c r="E111" s="7"/>
      <c r="F111" s="7"/>
      <c r="G111" s="7"/>
      <c r="H111" s="7"/>
      <c r="I111" s="7"/>
      <c r="J111" s="7"/>
      <c r="K111" s="7"/>
      <c r="L111" s="7"/>
    </row>
    <row r="112" spans="2:12" s="3" customFormat="1" hidden="1">
      <c r="B112" s="7"/>
      <c r="C112" s="7"/>
      <c r="D112" s="7"/>
      <c r="E112" s="7"/>
      <c r="F112" s="7"/>
      <c r="G112" s="7"/>
      <c r="H112" s="7"/>
      <c r="I112" s="7"/>
      <c r="J112" s="7"/>
      <c r="K112" s="7"/>
      <c r="L112" s="7"/>
    </row>
    <row r="113" spans="2:12" s="3" customFormat="1" hidden="1">
      <c r="B113" s="7"/>
      <c r="C113" s="7"/>
      <c r="D113" s="7"/>
      <c r="E113" s="7"/>
      <c r="F113" s="7"/>
      <c r="G113" s="7"/>
      <c r="H113" s="7"/>
      <c r="I113" s="7"/>
      <c r="J113" s="7"/>
      <c r="K113" s="7"/>
      <c r="L113" s="7"/>
    </row>
    <row r="114" spans="2:12" s="3" customFormat="1" hidden="1">
      <c r="B114" s="7"/>
      <c r="C114" s="7"/>
      <c r="D114" s="7"/>
      <c r="E114" s="7"/>
      <c r="F114" s="7"/>
      <c r="G114" s="7"/>
      <c r="H114" s="7"/>
      <c r="I114" s="7"/>
      <c r="J114" s="7"/>
      <c r="K114" s="7"/>
      <c r="L114" s="7"/>
    </row>
    <row r="115" spans="2:12" s="3" customFormat="1" hidden="1">
      <c r="B115" s="7"/>
      <c r="C115" s="7"/>
      <c r="D115" s="7"/>
      <c r="E115" s="7"/>
      <c r="F115" s="7"/>
      <c r="G115" s="7"/>
      <c r="H115" s="7"/>
      <c r="I115" s="7"/>
      <c r="J115" s="7"/>
      <c r="K115" s="7"/>
      <c r="L115" s="7"/>
    </row>
    <row r="116" spans="2:12" s="3" customFormat="1" hidden="1">
      <c r="B116" s="7"/>
      <c r="C116" s="7"/>
      <c r="D116" s="7"/>
      <c r="E116" s="7"/>
      <c r="F116" s="7"/>
      <c r="G116" s="7"/>
      <c r="H116" s="7"/>
      <c r="I116" s="7"/>
      <c r="J116" s="7"/>
      <c r="K116" s="7"/>
      <c r="L116" s="7"/>
    </row>
    <row r="117" spans="2:12" s="3" customFormat="1" hidden="1">
      <c r="B117" s="7"/>
      <c r="C117" s="7"/>
      <c r="D117" s="7"/>
      <c r="E117" s="7"/>
      <c r="F117" s="7"/>
      <c r="G117" s="7"/>
      <c r="H117" s="7"/>
      <c r="I117" s="7"/>
      <c r="J117" s="7"/>
      <c r="K117" s="7"/>
      <c r="L117" s="7"/>
    </row>
    <row r="118" spans="2:12" s="3" customFormat="1" hidden="1">
      <c r="B118" s="7"/>
      <c r="C118" s="7"/>
      <c r="D118" s="7"/>
      <c r="E118" s="7"/>
      <c r="F118" s="7"/>
      <c r="G118" s="7"/>
      <c r="H118" s="7"/>
      <c r="I118" s="7"/>
      <c r="J118" s="7"/>
      <c r="K118" s="7"/>
      <c r="L118" s="7"/>
    </row>
    <row r="119" spans="2:12" s="3" customFormat="1" hidden="1">
      <c r="B119" s="7"/>
      <c r="C119" s="7"/>
      <c r="D119" s="7"/>
      <c r="E119" s="7"/>
      <c r="F119" s="7"/>
      <c r="G119" s="7"/>
      <c r="H119" s="7"/>
      <c r="I119" s="7"/>
      <c r="J119" s="7"/>
      <c r="K119" s="7"/>
      <c r="L119" s="7"/>
    </row>
    <row r="120" spans="2:12" s="3" customFormat="1" hidden="1">
      <c r="B120" s="7"/>
      <c r="C120" s="7"/>
      <c r="D120" s="7"/>
      <c r="E120" s="7"/>
      <c r="F120" s="7"/>
      <c r="G120" s="7"/>
      <c r="H120" s="7"/>
      <c r="I120" s="7"/>
      <c r="J120" s="7"/>
      <c r="K120" s="7"/>
      <c r="L120" s="7"/>
    </row>
    <row r="121" spans="2:12" s="3" customFormat="1" hidden="1">
      <c r="B121" s="7"/>
      <c r="C121" s="7"/>
      <c r="D121" s="7"/>
      <c r="E121" s="7"/>
      <c r="F121" s="7"/>
      <c r="G121" s="7"/>
      <c r="H121" s="7"/>
      <c r="I121" s="7"/>
      <c r="J121" s="7"/>
      <c r="K121" s="7"/>
      <c r="L121" s="7"/>
    </row>
    <row r="122" spans="2:12" s="3" customFormat="1" hidden="1">
      <c r="B122" s="7"/>
      <c r="C122" s="7"/>
      <c r="D122" s="7"/>
      <c r="E122" s="7"/>
      <c r="F122" s="7"/>
      <c r="G122" s="7"/>
      <c r="H122" s="7"/>
      <c r="I122" s="7"/>
      <c r="J122" s="7"/>
      <c r="K122" s="7"/>
      <c r="L122" s="7"/>
    </row>
    <row r="123" spans="2:12" s="3" customFormat="1" hidden="1">
      <c r="B123" s="7"/>
      <c r="C123" s="7"/>
      <c r="D123" s="7"/>
      <c r="E123" s="7"/>
      <c r="F123" s="7"/>
      <c r="G123" s="7"/>
      <c r="H123" s="7"/>
      <c r="I123" s="7"/>
      <c r="J123" s="7"/>
      <c r="K123" s="7"/>
      <c r="L123" s="7"/>
    </row>
    <row r="124" spans="2:12" s="3" customFormat="1" hidden="1">
      <c r="B124" s="7"/>
      <c r="C124" s="7"/>
      <c r="D124" s="7"/>
      <c r="E124" s="7"/>
      <c r="F124" s="7"/>
      <c r="G124" s="7"/>
      <c r="H124" s="7"/>
      <c r="I124" s="7"/>
      <c r="J124" s="7"/>
      <c r="K124" s="7"/>
      <c r="L124" s="7"/>
    </row>
    <row r="125" spans="2:12" s="3" customFormat="1" hidden="1">
      <c r="B125" s="7"/>
      <c r="C125" s="7"/>
      <c r="D125" s="7"/>
      <c r="E125" s="7"/>
      <c r="F125" s="7"/>
      <c r="G125" s="7"/>
      <c r="H125" s="7"/>
      <c r="I125" s="7"/>
      <c r="J125" s="7"/>
      <c r="K125" s="7"/>
      <c r="L125" s="7"/>
    </row>
    <row r="126" spans="2:12" s="3" customFormat="1" hidden="1">
      <c r="B126" s="7"/>
      <c r="C126" s="7"/>
      <c r="D126" s="7"/>
      <c r="E126" s="7"/>
      <c r="F126" s="7"/>
      <c r="G126" s="7"/>
      <c r="H126" s="7"/>
      <c r="I126" s="7"/>
      <c r="J126" s="7"/>
      <c r="K126" s="7"/>
      <c r="L126" s="7"/>
    </row>
    <row r="127" spans="2:12" s="3" customFormat="1" hidden="1">
      <c r="B127" s="7"/>
      <c r="C127" s="7"/>
      <c r="D127" s="7"/>
      <c r="E127" s="7"/>
      <c r="F127" s="7"/>
      <c r="G127" s="7"/>
      <c r="H127" s="7"/>
      <c r="I127" s="7"/>
      <c r="J127" s="7"/>
      <c r="K127" s="7"/>
      <c r="L127" s="7"/>
    </row>
    <row r="128" spans="2:12" s="3" customFormat="1" hidden="1">
      <c r="B128" s="7"/>
      <c r="C128" s="7"/>
      <c r="D128" s="7"/>
      <c r="E128" s="7"/>
      <c r="F128" s="7"/>
      <c r="G128" s="7"/>
      <c r="H128" s="7"/>
      <c r="I128" s="7"/>
      <c r="J128" s="7"/>
      <c r="K128" s="7"/>
      <c r="L128" s="7"/>
    </row>
    <row r="129" spans="2:12" s="3" customFormat="1" hidden="1">
      <c r="B129" s="7"/>
      <c r="C129" s="7"/>
      <c r="D129" s="7"/>
      <c r="E129" s="7"/>
      <c r="F129" s="7"/>
      <c r="G129" s="7"/>
      <c r="H129" s="7"/>
      <c r="I129" s="7"/>
      <c r="J129" s="7"/>
      <c r="K129" s="7"/>
      <c r="L129" s="7"/>
    </row>
    <row r="130" spans="2:12" s="3" customFormat="1" hidden="1">
      <c r="B130" s="7"/>
      <c r="C130" s="7"/>
      <c r="D130" s="7"/>
      <c r="E130" s="7"/>
      <c r="F130" s="7"/>
      <c r="G130" s="7"/>
      <c r="H130" s="7"/>
      <c r="I130" s="7"/>
      <c r="J130" s="7"/>
      <c r="K130" s="7"/>
      <c r="L130" s="7"/>
    </row>
    <row r="131" spans="2:12" s="3" customFormat="1" hidden="1">
      <c r="B131" s="7"/>
      <c r="C131" s="7"/>
      <c r="D131" s="7"/>
      <c r="E131" s="7"/>
      <c r="F131" s="7"/>
      <c r="G131" s="7"/>
      <c r="H131" s="7"/>
      <c r="I131" s="7"/>
      <c r="J131" s="7"/>
      <c r="K131" s="7"/>
      <c r="L131" s="7"/>
    </row>
    <row r="132" spans="2:12" s="3" customFormat="1" hidden="1">
      <c r="B132" s="7"/>
      <c r="C132" s="7"/>
      <c r="D132" s="7"/>
      <c r="E132" s="7"/>
      <c r="F132" s="7"/>
      <c r="G132" s="7"/>
      <c r="H132" s="7"/>
      <c r="I132" s="7"/>
      <c r="J132" s="7"/>
      <c r="K132" s="7"/>
      <c r="L132" s="7"/>
    </row>
    <row r="133" spans="2:12" s="3" customFormat="1" hidden="1">
      <c r="B133" s="7"/>
      <c r="C133" s="7"/>
      <c r="D133" s="7"/>
      <c r="E133" s="7"/>
      <c r="F133" s="7"/>
      <c r="G133" s="7"/>
      <c r="H133" s="7"/>
      <c r="I133" s="7"/>
      <c r="J133" s="7"/>
      <c r="K133" s="7"/>
      <c r="L133" s="7"/>
    </row>
    <row r="134" spans="2:12" s="3" customFormat="1" hidden="1">
      <c r="B134" s="7"/>
      <c r="C134" s="7"/>
      <c r="D134" s="7"/>
      <c r="E134" s="7"/>
      <c r="F134" s="7"/>
      <c r="G134" s="7"/>
      <c r="H134" s="7"/>
      <c r="I134" s="7"/>
      <c r="J134" s="7"/>
      <c r="K134" s="7"/>
      <c r="L134" s="7"/>
    </row>
    <row r="135" spans="2:12" s="3" customFormat="1" hidden="1">
      <c r="B135" s="7"/>
      <c r="C135" s="7"/>
      <c r="D135" s="7"/>
      <c r="E135" s="7"/>
      <c r="F135" s="7"/>
      <c r="G135" s="7"/>
      <c r="H135" s="7"/>
      <c r="I135" s="7"/>
      <c r="J135" s="7"/>
      <c r="K135" s="7"/>
      <c r="L135" s="7"/>
    </row>
    <row r="136" spans="2:12" s="3" customFormat="1" hidden="1">
      <c r="B136" s="7"/>
      <c r="C136" s="7"/>
      <c r="D136" s="7"/>
      <c r="E136" s="7"/>
      <c r="F136" s="7"/>
      <c r="G136" s="7"/>
      <c r="H136" s="7"/>
      <c r="I136" s="7"/>
      <c r="J136" s="7"/>
      <c r="K136" s="7"/>
      <c r="L136" s="7"/>
    </row>
    <row r="137" spans="2:12" s="3" customFormat="1" hidden="1">
      <c r="B137" s="7"/>
      <c r="C137" s="7"/>
      <c r="D137" s="7"/>
      <c r="E137" s="7"/>
      <c r="F137" s="7"/>
      <c r="G137" s="7"/>
      <c r="H137" s="7"/>
      <c r="I137" s="7"/>
      <c r="J137" s="7"/>
      <c r="K137" s="7"/>
      <c r="L137" s="7"/>
    </row>
    <row r="138" spans="2:12" s="3" customFormat="1" hidden="1">
      <c r="B138" s="7"/>
      <c r="C138" s="7"/>
      <c r="D138" s="7"/>
      <c r="E138" s="7"/>
      <c r="F138" s="7"/>
      <c r="G138" s="7"/>
      <c r="H138" s="7"/>
      <c r="I138" s="7"/>
      <c r="J138" s="7"/>
      <c r="K138" s="7"/>
      <c r="L138" s="7"/>
    </row>
    <row r="139" spans="2:12" s="3" customFormat="1" hidden="1">
      <c r="B139" s="7"/>
      <c r="C139" s="7"/>
      <c r="D139" s="7"/>
      <c r="E139" s="7"/>
      <c r="F139" s="7"/>
      <c r="G139" s="7"/>
      <c r="H139" s="7"/>
      <c r="I139" s="7"/>
      <c r="J139" s="7"/>
      <c r="K139" s="7"/>
      <c r="L139" s="7"/>
    </row>
    <row r="140" spans="2:12" s="3" customFormat="1" hidden="1">
      <c r="B140" s="7"/>
      <c r="C140" s="7"/>
      <c r="D140" s="7"/>
      <c r="E140" s="7"/>
      <c r="F140" s="7"/>
      <c r="G140" s="7"/>
      <c r="H140" s="7"/>
      <c r="I140" s="7"/>
      <c r="J140" s="7"/>
      <c r="K140" s="7"/>
      <c r="L140" s="7"/>
    </row>
    <row r="141" spans="2:12" s="3" customFormat="1" hidden="1">
      <c r="B141" s="7"/>
      <c r="C141" s="7"/>
      <c r="D141" s="7"/>
      <c r="E141" s="7"/>
      <c r="F141" s="7"/>
      <c r="G141" s="7"/>
      <c r="H141" s="7"/>
      <c r="I141" s="7"/>
      <c r="J141" s="7"/>
      <c r="K141" s="7"/>
      <c r="L141" s="7"/>
    </row>
    <row r="142" spans="2:12" s="3" customFormat="1" hidden="1">
      <c r="B142" s="7"/>
      <c r="C142" s="7"/>
      <c r="D142" s="7"/>
      <c r="E142" s="7"/>
      <c r="F142" s="7"/>
      <c r="G142" s="7"/>
      <c r="H142" s="7"/>
      <c r="I142" s="7"/>
      <c r="J142" s="7"/>
      <c r="K142" s="7"/>
      <c r="L142" s="7"/>
    </row>
    <row r="143" spans="2:12" s="3" customFormat="1" hidden="1">
      <c r="B143" s="7"/>
      <c r="C143" s="7"/>
      <c r="D143" s="7"/>
      <c r="E143" s="7"/>
      <c r="F143" s="7"/>
      <c r="G143" s="7"/>
      <c r="H143" s="7"/>
      <c r="I143" s="7"/>
      <c r="J143" s="7"/>
      <c r="K143" s="7"/>
      <c r="L143" s="7"/>
    </row>
    <row r="144" spans="2:12" s="3" customFormat="1" hidden="1">
      <c r="B144" s="7"/>
      <c r="C144" s="7"/>
      <c r="D144" s="7"/>
      <c r="E144" s="7"/>
      <c r="F144" s="7"/>
      <c r="G144" s="7"/>
      <c r="H144" s="7"/>
      <c r="I144" s="7"/>
      <c r="J144" s="7"/>
      <c r="K144" s="7"/>
      <c r="L144" s="7"/>
    </row>
    <row r="145" spans="2:12" s="3" customFormat="1" hidden="1">
      <c r="B145" s="7"/>
      <c r="C145" s="7"/>
      <c r="D145" s="7"/>
      <c r="E145" s="7"/>
      <c r="F145" s="7"/>
      <c r="G145" s="7"/>
      <c r="H145" s="7"/>
      <c r="I145" s="7"/>
      <c r="J145" s="7"/>
      <c r="K145" s="7"/>
      <c r="L145" s="7"/>
    </row>
    <row r="146" spans="2:12" s="3" customFormat="1" hidden="1">
      <c r="B146" s="7"/>
      <c r="C146" s="7"/>
      <c r="D146" s="7"/>
      <c r="E146" s="7"/>
      <c r="F146" s="7"/>
      <c r="G146" s="7"/>
      <c r="H146" s="7"/>
      <c r="I146" s="7"/>
      <c r="J146" s="7"/>
      <c r="K146" s="7"/>
      <c r="L146" s="7"/>
    </row>
    <row r="147" spans="2:12" s="3" customFormat="1" hidden="1">
      <c r="B147" s="7"/>
      <c r="C147" s="7"/>
      <c r="D147" s="7"/>
      <c r="E147" s="7"/>
      <c r="F147" s="7"/>
      <c r="G147" s="7"/>
      <c r="H147" s="7"/>
      <c r="I147" s="7"/>
      <c r="J147" s="7"/>
      <c r="K147" s="7"/>
      <c r="L147" s="7"/>
    </row>
    <row r="148" spans="2:12" s="3" customFormat="1" hidden="1">
      <c r="B148" s="7"/>
      <c r="C148" s="7"/>
      <c r="D148" s="7"/>
      <c r="E148" s="7"/>
      <c r="F148" s="7"/>
      <c r="G148" s="7"/>
      <c r="H148" s="7"/>
      <c r="I148" s="7"/>
      <c r="J148" s="7"/>
      <c r="K148" s="7"/>
      <c r="L148" s="7"/>
    </row>
    <row r="149" spans="2:12" s="3" customFormat="1" hidden="1">
      <c r="B149" s="7"/>
      <c r="C149" s="7"/>
      <c r="D149" s="7"/>
      <c r="E149" s="7"/>
      <c r="F149" s="7"/>
      <c r="G149" s="7"/>
      <c r="H149" s="7"/>
      <c r="I149" s="7"/>
      <c r="J149" s="7"/>
      <c r="K149" s="7"/>
      <c r="L149" s="7"/>
    </row>
    <row r="150" spans="2:12" s="3" customFormat="1" hidden="1">
      <c r="B150" s="7"/>
      <c r="C150" s="7"/>
      <c r="D150" s="7"/>
      <c r="E150" s="7"/>
      <c r="F150" s="7"/>
      <c r="G150" s="7"/>
      <c r="H150" s="7"/>
      <c r="I150" s="7"/>
      <c r="J150" s="7"/>
      <c r="K150" s="7"/>
      <c r="L150" s="7"/>
    </row>
    <row r="151" spans="2:12" s="3" customFormat="1" hidden="1">
      <c r="B151" s="7"/>
      <c r="C151" s="7"/>
      <c r="D151" s="7"/>
      <c r="E151" s="7"/>
      <c r="F151" s="7"/>
      <c r="G151" s="7"/>
      <c r="H151" s="7"/>
      <c r="I151" s="7"/>
      <c r="J151" s="7"/>
      <c r="K151" s="7"/>
      <c r="L151" s="7"/>
    </row>
    <row r="152" spans="2:12" s="3" customFormat="1" hidden="1">
      <c r="B152" s="7"/>
      <c r="C152" s="7"/>
      <c r="D152" s="7"/>
      <c r="E152" s="7"/>
      <c r="F152" s="7"/>
      <c r="G152" s="7"/>
      <c r="H152" s="7"/>
      <c r="I152" s="7"/>
      <c r="J152" s="7"/>
      <c r="K152" s="7"/>
      <c r="L152" s="7"/>
    </row>
    <row r="153" spans="2:12" s="3" customFormat="1" hidden="1">
      <c r="B153" s="7"/>
      <c r="C153" s="7"/>
      <c r="D153" s="7"/>
      <c r="E153" s="7"/>
      <c r="F153" s="7"/>
      <c r="G153" s="7"/>
      <c r="H153" s="7"/>
      <c r="I153" s="7"/>
      <c r="J153" s="7"/>
      <c r="K153" s="7"/>
      <c r="L153" s="7"/>
    </row>
    <row r="154" spans="2:12" s="3" customFormat="1" hidden="1">
      <c r="B154" s="7"/>
      <c r="C154" s="7"/>
      <c r="D154" s="7"/>
      <c r="E154" s="7"/>
      <c r="F154" s="7"/>
      <c r="G154" s="7"/>
      <c r="H154" s="7"/>
      <c r="I154" s="7"/>
      <c r="J154" s="7"/>
      <c r="K154" s="7"/>
      <c r="L154" s="7"/>
    </row>
    <row r="155" spans="2:12" s="3" customFormat="1" hidden="1">
      <c r="B155" s="7"/>
      <c r="C155" s="7"/>
      <c r="D155" s="7"/>
      <c r="E155" s="7"/>
      <c r="F155" s="7"/>
      <c r="G155" s="7"/>
      <c r="H155" s="7"/>
      <c r="I155" s="7"/>
      <c r="J155" s="7"/>
      <c r="K155" s="7"/>
      <c r="L155" s="7"/>
    </row>
    <row r="156" spans="2:12" s="3" customFormat="1" hidden="1">
      <c r="B156" s="7"/>
      <c r="C156" s="7"/>
      <c r="D156" s="7"/>
      <c r="E156" s="7"/>
      <c r="F156" s="7"/>
      <c r="G156" s="7"/>
      <c r="H156" s="7"/>
      <c r="I156" s="7"/>
      <c r="J156" s="7"/>
      <c r="K156" s="7"/>
      <c r="L156" s="7"/>
    </row>
    <row r="157" spans="2:12" s="3" customFormat="1" hidden="1">
      <c r="B157" s="7"/>
      <c r="C157" s="7"/>
      <c r="D157" s="7"/>
      <c r="E157" s="7"/>
      <c r="F157" s="7"/>
      <c r="G157" s="7"/>
      <c r="H157" s="7"/>
      <c r="I157" s="7"/>
      <c r="J157" s="7"/>
      <c r="K157" s="7"/>
      <c r="L157" s="7"/>
    </row>
    <row r="158" spans="2:12" s="3" customFormat="1" hidden="1">
      <c r="B158" s="7"/>
      <c r="C158" s="7"/>
      <c r="D158" s="7"/>
      <c r="E158" s="7"/>
      <c r="F158" s="7"/>
      <c r="G158" s="7"/>
      <c r="H158" s="7"/>
      <c r="I158" s="7"/>
      <c r="J158" s="7"/>
      <c r="K158" s="7"/>
      <c r="L158" s="7"/>
    </row>
    <row r="159" spans="2:12" s="3" customFormat="1" hidden="1">
      <c r="B159" s="7"/>
      <c r="C159" s="7"/>
      <c r="D159" s="7"/>
      <c r="E159" s="7"/>
      <c r="F159" s="7"/>
      <c r="G159" s="7"/>
      <c r="H159" s="7"/>
      <c r="I159" s="7"/>
      <c r="J159" s="7"/>
      <c r="K159" s="7"/>
      <c r="L159" s="7"/>
    </row>
    <row r="160" spans="2:12" s="3" customFormat="1" hidden="1">
      <c r="B160" s="7"/>
      <c r="C160" s="7"/>
      <c r="D160" s="7"/>
      <c r="E160" s="7"/>
      <c r="F160" s="7"/>
      <c r="G160" s="7"/>
      <c r="H160" s="7"/>
      <c r="I160" s="7"/>
      <c r="J160" s="7"/>
      <c r="K160" s="7"/>
      <c r="L160" s="7"/>
    </row>
    <row r="161" spans="2:12" s="3" customFormat="1" hidden="1">
      <c r="B161" s="7"/>
      <c r="C161" s="7"/>
      <c r="D161" s="7"/>
      <c r="E161" s="7"/>
      <c r="F161" s="7"/>
      <c r="G161" s="7"/>
      <c r="H161" s="7"/>
      <c r="I161" s="7"/>
      <c r="J161" s="7"/>
      <c r="K161" s="7"/>
      <c r="L161" s="7"/>
    </row>
    <row r="162" spans="2:12" s="3" customFormat="1" hidden="1">
      <c r="B162" s="7"/>
      <c r="C162" s="7"/>
      <c r="D162" s="7"/>
      <c r="E162" s="7"/>
      <c r="F162" s="7"/>
      <c r="G162" s="7"/>
      <c r="H162" s="7"/>
      <c r="I162" s="7"/>
      <c r="J162" s="7"/>
      <c r="K162" s="7"/>
      <c r="L162" s="7"/>
    </row>
    <row r="163" spans="2:12" s="3" customFormat="1" hidden="1">
      <c r="B163" s="7"/>
      <c r="C163" s="7"/>
      <c r="D163" s="7"/>
      <c r="E163" s="7"/>
      <c r="F163" s="7"/>
      <c r="G163" s="7"/>
      <c r="H163" s="7"/>
      <c r="I163" s="7"/>
      <c r="J163" s="7"/>
      <c r="K163" s="7"/>
      <c r="L163" s="7"/>
    </row>
    <row r="164" spans="2:12" s="3" customFormat="1" hidden="1">
      <c r="B164" s="7"/>
      <c r="C164" s="7"/>
      <c r="D164" s="7"/>
      <c r="E164" s="7"/>
      <c r="F164" s="7"/>
      <c r="G164" s="7"/>
      <c r="H164" s="7"/>
      <c r="I164" s="7"/>
      <c r="J164" s="7"/>
      <c r="K164" s="7"/>
      <c r="L164" s="7"/>
    </row>
    <row r="165" spans="2:12" s="3" customFormat="1" hidden="1">
      <c r="B165" s="7"/>
      <c r="C165" s="7"/>
      <c r="D165" s="7"/>
      <c r="E165" s="7"/>
      <c r="F165" s="7"/>
      <c r="G165" s="7"/>
      <c r="H165" s="7"/>
      <c r="I165" s="7"/>
      <c r="J165" s="7"/>
      <c r="K165" s="7"/>
      <c r="L165" s="7"/>
    </row>
    <row r="166" spans="2:12" s="3" customFormat="1" hidden="1">
      <c r="B166" s="7"/>
      <c r="C166" s="7"/>
      <c r="D166" s="7"/>
      <c r="E166" s="7"/>
      <c r="F166" s="7"/>
      <c r="G166" s="7"/>
      <c r="H166" s="7"/>
      <c r="I166" s="7"/>
      <c r="J166" s="7"/>
      <c r="K166" s="7"/>
      <c r="L166" s="7"/>
    </row>
    <row r="167" spans="2:12" s="3" customFormat="1" hidden="1">
      <c r="B167" s="7"/>
      <c r="C167" s="7"/>
      <c r="D167" s="7"/>
      <c r="E167" s="7"/>
      <c r="F167" s="7"/>
      <c r="G167" s="7"/>
      <c r="H167" s="7"/>
      <c r="I167" s="7"/>
      <c r="J167" s="7"/>
      <c r="K167" s="7"/>
      <c r="L167" s="7"/>
    </row>
    <row r="168" spans="2:12" s="3" customFormat="1" hidden="1">
      <c r="B168" s="7"/>
      <c r="C168" s="7"/>
      <c r="D168" s="7"/>
      <c r="E168" s="7"/>
      <c r="F168" s="7"/>
      <c r="G168" s="7"/>
      <c r="H168" s="7"/>
      <c r="I168" s="7"/>
      <c r="J168" s="7"/>
      <c r="K168" s="7"/>
      <c r="L168" s="7"/>
    </row>
    <row r="169" spans="2:12" s="3" customFormat="1" hidden="1">
      <c r="B169" s="7"/>
      <c r="C169" s="7"/>
      <c r="D169" s="7"/>
      <c r="E169" s="7"/>
      <c r="F169" s="7"/>
      <c r="G169" s="7"/>
      <c r="H169" s="7"/>
      <c r="I169" s="7"/>
      <c r="J169" s="7"/>
      <c r="K169" s="7"/>
      <c r="L169" s="7"/>
    </row>
    <row r="170" spans="2:12" s="3" customFormat="1" hidden="1">
      <c r="B170" s="7"/>
      <c r="C170" s="7"/>
      <c r="D170" s="7"/>
      <c r="E170" s="7"/>
      <c r="F170" s="7"/>
      <c r="G170" s="7"/>
      <c r="H170" s="7"/>
      <c r="I170" s="7"/>
      <c r="J170" s="7"/>
      <c r="K170" s="7"/>
      <c r="L170" s="7"/>
    </row>
    <row r="171" spans="2:12" s="3" customFormat="1" hidden="1">
      <c r="B171" s="7"/>
      <c r="C171" s="7"/>
      <c r="D171" s="7"/>
      <c r="E171" s="7"/>
      <c r="F171" s="7"/>
      <c r="G171" s="7"/>
      <c r="H171" s="7"/>
      <c r="I171" s="7"/>
      <c r="J171" s="7"/>
      <c r="K171" s="7"/>
      <c r="L171" s="7"/>
    </row>
    <row r="172" spans="2:12" s="3" customFormat="1" hidden="1">
      <c r="B172" s="7"/>
      <c r="C172" s="7"/>
      <c r="D172" s="7"/>
      <c r="E172" s="7"/>
      <c r="F172" s="7"/>
      <c r="G172" s="7"/>
      <c r="H172" s="7"/>
      <c r="I172" s="7"/>
      <c r="J172" s="7"/>
      <c r="K172" s="7"/>
      <c r="L172" s="7"/>
    </row>
    <row r="173" spans="2:12" s="3" customFormat="1" hidden="1">
      <c r="B173" s="7"/>
      <c r="C173" s="7"/>
      <c r="D173" s="7"/>
      <c r="E173" s="7"/>
      <c r="F173" s="7"/>
      <c r="G173" s="7"/>
      <c r="H173" s="7"/>
      <c r="I173" s="7"/>
      <c r="J173" s="7"/>
      <c r="K173" s="7"/>
      <c r="L173" s="7"/>
    </row>
    <row r="174" spans="2:12" s="3" customFormat="1" hidden="1">
      <c r="B174" s="7"/>
      <c r="C174" s="7"/>
      <c r="D174" s="7"/>
      <c r="E174" s="7"/>
      <c r="F174" s="7"/>
      <c r="G174" s="7"/>
      <c r="H174" s="7"/>
      <c r="I174" s="7"/>
      <c r="J174" s="7"/>
      <c r="K174" s="7"/>
      <c r="L174" s="7"/>
    </row>
    <row r="175" spans="2:12" s="3" customFormat="1" hidden="1">
      <c r="B175" s="7"/>
      <c r="C175" s="7"/>
      <c r="D175" s="7"/>
      <c r="E175" s="7"/>
      <c r="F175" s="7"/>
      <c r="G175" s="7"/>
      <c r="H175" s="7"/>
      <c r="I175" s="7"/>
      <c r="J175" s="7"/>
      <c r="K175" s="7"/>
      <c r="L175" s="7"/>
    </row>
    <row r="176" spans="2:12" s="3" customFormat="1" hidden="1">
      <c r="B176" s="7"/>
      <c r="C176" s="7"/>
      <c r="D176" s="7"/>
      <c r="E176" s="7"/>
      <c r="F176" s="7"/>
      <c r="G176" s="7"/>
      <c r="H176" s="7"/>
      <c r="I176" s="7"/>
      <c r="J176" s="7"/>
      <c r="K176" s="7"/>
      <c r="L176" s="7"/>
    </row>
    <row r="177" spans="2:12" s="3" customFormat="1" hidden="1">
      <c r="B177" s="7"/>
      <c r="C177" s="7"/>
      <c r="D177" s="7"/>
      <c r="E177" s="7"/>
      <c r="F177" s="7"/>
      <c r="G177" s="7"/>
      <c r="H177" s="7"/>
      <c r="I177" s="7"/>
      <c r="J177" s="7"/>
      <c r="K177" s="7"/>
      <c r="L177" s="7"/>
    </row>
    <row r="178" spans="2:12" s="3" customFormat="1" hidden="1">
      <c r="B178" s="7"/>
      <c r="C178" s="7"/>
      <c r="D178" s="7"/>
      <c r="E178" s="7"/>
      <c r="F178" s="7"/>
      <c r="G178" s="7"/>
      <c r="H178" s="7"/>
      <c r="I178" s="7"/>
      <c r="J178" s="7"/>
      <c r="K178" s="7"/>
      <c r="L178" s="7"/>
    </row>
    <row r="179" spans="2:12" s="3" customFormat="1" hidden="1">
      <c r="B179" s="7"/>
      <c r="C179" s="7"/>
      <c r="D179" s="7"/>
      <c r="E179" s="7"/>
      <c r="F179" s="7"/>
      <c r="G179" s="7"/>
      <c r="H179" s="7"/>
      <c r="I179" s="7"/>
      <c r="J179" s="7"/>
      <c r="K179" s="7"/>
      <c r="L179" s="7"/>
    </row>
    <row r="180" spans="2:12" s="3" customFormat="1" hidden="1">
      <c r="B180" s="7"/>
      <c r="C180" s="7"/>
      <c r="D180" s="7"/>
      <c r="E180" s="7"/>
      <c r="F180" s="7"/>
      <c r="G180" s="7"/>
      <c r="H180" s="7"/>
      <c r="I180" s="7"/>
      <c r="J180" s="7"/>
      <c r="K180" s="7"/>
      <c r="L180" s="7"/>
    </row>
    <row r="181" spans="2:12" s="3" customFormat="1" hidden="1">
      <c r="B181" s="7"/>
      <c r="C181" s="7"/>
      <c r="D181" s="7"/>
      <c r="E181" s="7"/>
      <c r="F181" s="7"/>
      <c r="G181" s="7"/>
      <c r="H181" s="7"/>
      <c r="I181" s="7"/>
      <c r="J181" s="7"/>
      <c r="K181" s="7"/>
      <c r="L181" s="7"/>
    </row>
    <row r="182" spans="2:12" s="3" customFormat="1" hidden="1">
      <c r="B182" s="7"/>
      <c r="C182" s="7"/>
      <c r="D182" s="7"/>
      <c r="E182" s="7"/>
      <c r="F182" s="7"/>
      <c r="G182" s="7"/>
      <c r="H182" s="7"/>
      <c r="I182" s="7"/>
      <c r="J182" s="7"/>
      <c r="K182" s="7"/>
      <c r="L182" s="7"/>
    </row>
    <row r="183" spans="2:12" s="3" customFormat="1" hidden="1">
      <c r="B183" s="7"/>
      <c r="C183" s="7"/>
      <c r="D183" s="7"/>
      <c r="E183" s="7"/>
      <c r="F183" s="7"/>
      <c r="G183" s="7"/>
      <c r="H183" s="7"/>
      <c r="I183" s="7"/>
      <c r="J183" s="7"/>
      <c r="K183" s="7"/>
      <c r="L183" s="7"/>
    </row>
    <row r="184" spans="2:12" s="3" customFormat="1" hidden="1">
      <c r="B184" s="7"/>
      <c r="C184" s="7"/>
      <c r="D184" s="7"/>
      <c r="E184" s="7"/>
      <c r="F184" s="7"/>
      <c r="G184" s="7"/>
      <c r="H184" s="7"/>
      <c r="I184" s="7"/>
      <c r="J184" s="7"/>
      <c r="K184" s="7"/>
      <c r="L184" s="7"/>
    </row>
    <row r="185" spans="2:12" s="3" customFormat="1" hidden="1">
      <c r="B185" s="7"/>
      <c r="C185" s="7"/>
      <c r="D185" s="7"/>
      <c r="E185" s="7"/>
      <c r="F185" s="7"/>
      <c r="G185" s="7"/>
      <c r="H185" s="7"/>
      <c r="I185" s="7"/>
      <c r="J185" s="7"/>
      <c r="K185" s="7"/>
      <c r="L185" s="7"/>
    </row>
    <row r="186" spans="2:12" s="3" customFormat="1" hidden="1">
      <c r="B186" s="7"/>
      <c r="C186" s="7"/>
      <c r="D186" s="7"/>
      <c r="E186" s="7"/>
      <c r="F186" s="7"/>
      <c r="G186" s="7"/>
      <c r="H186" s="7"/>
      <c r="I186" s="7"/>
      <c r="J186" s="7"/>
      <c r="K186" s="7"/>
      <c r="L186" s="7"/>
    </row>
    <row r="187" spans="2:12" s="3" customFormat="1" hidden="1">
      <c r="B187" s="7"/>
      <c r="C187" s="7"/>
      <c r="D187" s="7"/>
      <c r="E187" s="7"/>
      <c r="F187" s="7"/>
      <c r="G187" s="7"/>
      <c r="H187" s="7"/>
      <c r="I187" s="7"/>
      <c r="J187" s="7"/>
      <c r="K187" s="7"/>
      <c r="L187" s="7"/>
    </row>
    <row r="188" spans="2:12" s="3" customFormat="1" hidden="1">
      <c r="B188" s="7"/>
      <c r="C188" s="7"/>
      <c r="D188" s="7"/>
      <c r="E188" s="7"/>
      <c r="F188" s="7"/>
      <c r="G188" s="7"/>
      <c r="H188" s="7"/>
      <c r="I188" s="7"/>
      <c r="J188" s="7"/>
      <c r="K188" s="7"/>
      <c r="L188" s="7"/>
    </row>
    <row r="189" spans="2:12" s="3" customFormat="1" hidden="1">
      <c r="B189" s="7"/>
      <c r="C189" s="7"/>
      <c r="D189" s="7"/>
      <c r="E189" s="7"/>
      <c r="F189" s="7"/>
      <c r="G189" s="7"/>
      <c r="H189" s="7"/>
      <c r="I189" s="7"/>
      <c r="J189" s="7"/>
      <c r="K189" s="7"/>
      <c r="L189" s="7"/>
    </row>
    <row r="190" spans="2:12" s="3" customFormat="1" hidden="1">
      <c r="B190" s="7"/>
      <c r="C190" s="7"/>
      <c r="D190" s="7"/>
      <c r="E190" s="7"/>
      <c r="F190" s="7"/>
      <c r="G190" s="7"/>
      <c r="H190" s="7"/>
      <c r="I190" s="7"/>
      <c r="J190" s="7"/>
      <c r="K190" s="7"/>
      <c r="L190" s="7"/>
    </row>
    <row r="191" spans="2:12" s="3" customFormat="1" hidden="1">
      <c r="B191" s="7"/>
      <c r="C191" s="7"/>
      <c r="D191" s="7"/>
      <c r="E191" s="7"/>
      <c r="F191" s="7"/>
      <c r="G191" s="7"/>
      <c r="H191" s="7"/>
      <c r="I191" s="7"/>
      <c r="J191" s="7"/>
      <c r="K191" s="7"/>
      <c r="L191" s="7"/>
    </row>
    <row r="192" spans="2:12" s="3" customFormat="1" hidden="1">
      <c r="B192" s="7"/>
      <c r="C192" s="7"/>
      <c r="D192" s="7"/>
      <c r="E192" s="7"/>
      <c r="F192" s="7"/>
      <c r="G192" s="7"/>
      <c r="H192" s="7"/>
      <c r="I192" s="7"/>
      <c r="J192" s="7"/>
      <c r="K192" s="7"/>
      <c r="L192" s="7"/>
    </row>
    <row r="193" spans="2:12" s="3" customFormat="1" hidden="1">
      <c r="B193" s="7"/>
      <c r="C193" s="7"/>
      <c r="D193" s="7"/>
      <c r="E193" s="7"/>
      <c r="F193" s="7"/>
      <c r="G193" s="7"/>
      <c r="H193" s="7"/>
      <c r="I193" s="7"/>
      <c r="J193" s="7"/>
      <c r="K193" s="7"/>
      <c r="L193" s="7"/>
    </row>
    <row r="194" spans="2:12" s="3" customFormat="1" hidden="1">
      <c r="B194" s="7"/>
      <c r="C194" s="7"/>
      <c r="D194" s="7"/>
      <c r="E194" s="7"/>
      <c r="F194" s="7"/>
      <c r="G194" s="7"/>
      <c r="H194" s="7"/>
      <c r="I194" s="7"/>
      <c r="J194" s="7"/>
      <c r="K194" s="7"/>
      <c r="L194" s="7"/>
    </row>
    <row r="195" spans="2:12" s="3" customFormat="1" hidden="1">
      <c r="B195" s="7"/>
      <c r="C195" s="7"/>
      <c r="D195" s="7"/>
      <c r="E195" s="7"/>
      <c r="F195" s="7"/>
      <c r="G195" s="7"/>
      <c r="H195" s="7"/>
      <c r="I195" s="7"/>
      <c r="J195" s="7"/>
      <c r="K195" s="7"/>
      <c r="L195" s="7"/>
    </row>
    <row r="196" spans="2:12" s="3" customFormat="1" hidden="1">
      <c r="B196" s="7"/>
      <c r="C196" s="7"/>
      <c r="D196" s="7"/>
      <c r="E196" s="7"/>
      <c r="F196" s="7"/>
      <c r="G196" s="7"/>
      <c r="H196" s="7"/>
      <c r="I196" s="7"/>
      <c r="J196" s="7"/>
      <c r="K196" s="7"/>
      <c r="L196" s="7"/>
    </row>
    <row r="197" spans="2:12" s="3" customFormat="1" hidden="1">
      <c r="B197" s="7"/>
      <c r="C197" s="7"/>
      <c r="D197" s="7"/>
      <c r="E197" s="7"/>
      <c r="F197" s="7"/>
      <c r="G197" s="7"/>
      <c r="H197" s="7"/>
      <c r="I197" s="7"/>
      <c r="J197" s="7"/>
      <c r="K197" s="7"/>
      <c r="L197" s="7"/>
    </row>
    <row r="198" spans="2:12" s="3" customFormat="1" hidden="1">
      <c r="B198" s="7"/>
      <c r="C198" s="7"/>
      <c r="D198" s="7"/>
      <c r="E198" s="7"/>
      <c r="F198" s="7"/>
      <c r="G198" s="7"/>
      <c r="H198" s="7"/>
      <c r="I198" s="7"/>
      <c r="J198" s="7"/>
      <c r="K198" s="7"/>
      <c r="L198" s="7"/>
    </row>
    <row r="199" spans="2:12" s="3" customFormat="1" hidden="1">
      <c r="B199" s="7"/>
      <c r="C199" s="7"/>
      <c r="D199" s="7"/>
      <c r="E199" s="7"/>
      <c r="F199" s="7"/>
      <c r="G199" s="7"/>
      <c r="H199" s="7"/>
      <c r="I199" s="7"/>
      <c r="J199" s="7"/>
      <c r="K199" s="7"/>
      <c r="L199" s="7"/>
    </row>
    <row r="200" spans="2:12" s="3" customFormat="1" hidden="1">
      <c r="B200" s="7"/>
      <c r="C200" s="7"/>
      <c r="D200" s="7"/>
      <c r="E200" s="7"/>
      <c r="F200" s="7"/>
      <c r="G200" s="7"/>
      <c r="H200" s="7"/>
      <c r="I200" s="7"/>
      <c r="J200" s="7"/>
      <c r="K200" s="7"/>
      <c r="L200" s="7"/>
    </row>
    <row r="201" spans="2:12" s="3" customFormat="1" hidden="1">
      <c r="B201" s="7"/>
      <c r="C201" s="7"/>
      <c r="D201" s="7"/>
      <c r="E201" s="7"/>
      <c r="F201" s="7"/>
      <c r="G201" s="7"/>
      <c r="H201" s="7"/>
      <c r="I201" s="7"/>
      <c r="J201" s="7"/>
      <c r="K201" s="7"/>
      <c r="L201" s="7"/>
    </row>
    <row r="202" spans="2:12" s="3" customFormat="1" hidden="1">
      <c r="B202" s="7"/>
      <c r="C202" s="7"/>
      <c r="D202" s="7"/>
      <c r="E202" s="7"/>
      <c r="F202" s="7"/>
      <c r="G202" s="7"/>
      <c r="H202" s="7"/>
      <c r="I202" s="7"/>
      <c r="J202" s="7"/>
      <c r="K202" s="7"/>
      <c r="L202" s="7"/>
    </row>
    <row r="203" spans="2:12" s="3" customFormat="1" hidden="1">
      <c r="B203" s="7"/>
      <c r="C203" s="7"/>
      <c r="D203" s="7"/>
      <c r="E203" s="7"/>
      <c r="F203" s="7"/>
      <c r="G203" s="7"/>
      <c r="H203" s="7"/>
      <c r="I203" s="7"/>
      <c r="J203" s="7"/>
      <c r="K203" s="7"/>
      <c r="L203" s="7"/>
    </row>
    <row r="204" spans="2:12" s="3" customFormat="1" hidden="1">
      <c r="B204" s="7"/>
      <c r="C204" s="7"/>
      <c r="D204" s="7"/>
      <c r="E204" s="7"/>
      <c r="F204" s="7"/>
      <c r="G204" s="7"/>
      <c r="H204" s="7"/>
      <c r="I204" s="7"/>
      <c r="J204" s="7"/>
      <c r="K204" s="7"/>
      <c r="L204" s="7"/>
    </row>
    <row r="205" spans="2:12" s="3" customFormat="1" hidden="1">
      <c r="B205" s="7"/>
      <c r="C205" s="7"/>
      <c r="D205" s="7"/>
      <c r="E205" s="7"/>
      <c r="F205" s="7"/>
      <c r="G205" s="7"/>
      <c r="H205" s="7"/>
      <c r="I205" s="7"/>
      <c r="J205" s="7"/>
      <c r="K205" s="7"/>
      <c r="L205" s="7"/>
    </row>
    <row r="206" spans="2:12" s="3" customFormat="1" hidden="1">
      <c r="B206" s="7"/>
      <c r="C206" s="7"/>
      <c r="D206" s="7"/>
      <c r="E206" s="7"/>
      <c r="F206" s="7"/>
      <c r="G206" s="7"/>
      <c r="H206" s="7"/>
      <c r="I206" s="7"/>
      <c r="J206" s="7"/>
      <c r="K206" s="7"/>
      <c r="L206" s="7"/>
    </row>
    <row r="207" spans="2:12" s="3" customFormat="1" hidden="1">
      <c r="B207" s="7"/>
      <c r="C207" s="7"/>
      <c r="D207" s="7"/>
      <c r="E207" s="7"/>
      <c r="F207" s="7"/>
      <c r="G207" s="7"/>
      <c r="H207" s="7"/>
      <c r="I207" s="7"/>
      <c r="J207" s="7"/>
      <c r="K207" s="7"/>
      <c r="L207" s="7"/>
    </row>
    <row r="208" spans="2:12" s="3" customFormat="1" hidden="1">
      <c r="B208" s="7"/>
      <c r="C208" s="7"/>
      <c r="D208" s="7"/>
      <c r="E208" s="7"/>
      <c r="F208" s="7"/>
      <c r="G208" s="7"/>
      <c r="H208" s="7"/>
      <c r="I208" s="7"/>
      <c r="J208" s="7"/>
      <c r="K208" s="7"/>
      <c r="L208" s="7"/>
    </row>
    <row r="209" spans="2:12" s="3" customFormat="1" hidden="1">
      <c r="B209" s="7"/>
      <c r="C209" s="7"/>
      <c r="D209" s="7"/>
      <c r="E209" s="7"/>
      <c r="F209" s="7"/>
      <c r="G209" s="7"/>
      <c r="H209" s="7"/>
      <c r="I209" s="7"/>
      <c r="J209" s="7"/>
      <c r="K209" s="7"/>
      <c r="L209" s="7"/>
    </row>
    <row r="210" spans="2:12" s="3" customFormat="1" hidden="1">
      <c r="B210" s="7"/>
      <c r="C210" s="7"/>
      <c r="D210" s="7"/>
      <c r="E210" s="7"/>
      <c r="F210" s="7"/>
      <c r="G210" s="7"/>
      <c r="H210" s="7"/>
      <c r="I210" s="7"/>
      <c r="J210" s="7"/>
      <c r="K210" s="7"/>
      <c r="L210" s="7"/>
    </row>
    <row r="211" spans="2:12" s="3" customFormat="1" hidden="1">
      <c r="B211" s="7"/>
      <c r="C211" s="7"/>
      <c r="D211" s="7"/>
      <c r="E211" s="7"/>
      <c r="F211" s="7"/>
      <c r="G211" s="7"/>
      <c r="H211" s="7"/>
      <c r="I211" s="7"/>
      <c r="J211" s="7"/>
      <c r="K211" s="7"/>
      <c r="L211" s="7"/>
    </row>
    <row r="212" spans="2:12" s="3" customFormat="1" hidden="1">
      <c r="B212" s="7"/>
      <c r="C212" s="7"/>
      <c r="D212" s="7"/>
      <c r="E212" s="7"/>
      <c r="F212" s="7"/>
      <c r="G212" s="7"/>
      <c r="H212" s="7"/>
      <c r="I212" s="7"/>
      <c r="J212" s="7"/>
      <c r="K212" s="7"/>
      <c r="L212" s="7"/>
    </row>
    <row r="213" spans="2:12" s="3" customFormat="1" hidden="1">
      <c r="B213" s="7"/>
      <c r="C213" s="7"/>
      <c r="D213" s="7"/>
      <c r="E213" s="7"/>
      <c r="F213" s="7"/>
      <c r="G213" s="7"/>
      <c r="H213" s="7"/>
      <c r="I213" s="7"/>
      <c r="J213" s="7"/>
      <c r="K213" s="7"/>
      <c r="L213" s="7"/>
    </row>
    <row r="214" spans="2:12" s="3" customFormat="1" hidden="1">
      <c r="B214" s="7"/>
      <c r="C214" s="7"/>
      <c r="D214" s="7"/>
      <c r="E214" s="7"/>
      <c r="F214" s="7"/>
      <c r="G214" s="7"/>
      <c r="H214" s="7"/>
      <c r="I214" s="7"/>
      <c r="J214" s="7"/>
      <c r="K214" s="7"/>
      <c r="L214" s="7"/>
    </row>
    <row r="215" spans="2:12" s="3" customFormat="1" hidden="1">
      <c r="B215" s="7"/>
      <c r="C215" s="7"/>
      <c r="D215" s="7"/>
      <c r="E215" s="7"/>
      <c r="F215" s="7"/>
      <c r="G215" s="7"/>
      <c r="H215" s="7"/>
      <c r="I215" s="7"/>
      <c r="J215" s="7"/>
      <c r="K215" s="7"/>
      <c r="L215" s="7"/>
    </row>
    <row r="216" spans="2:12" s="3" customFormat="1" hidden="1">
      <c r="B216" s="7"/>
      <c r="C216" s="7"/>
      <c r="D216" s="7"/>
      <c r="E216" s="7"/>
      <c r="F216" s="7"/>
      <c r="G216" s="7"/>
      <c r="H216" s="7"/>
      <c r="I216" s="7"/>
      <c r="J216" s="7"/>
      <c r="K216" s="7"/>
      <c r="L216" s="7"/>
    </row>
    <row r="217" spans="2:12" s="3" customFormat="1" hidden="1">
      <c r="B217" s="7"/>
      <c r="C217" s="7"/>
      <c r="D217" s="7"/>
      <c r="E217" s="7"/>
      <c r="F217" s="7"/>
      <c r="G217" s="7"/>
      <c r="H217" s="7"/>
      <c r="I217" s="7"/>
      <c r="J217" s="7"/>
      <c r="K217" s="7"/>
      <c r="L217" s="7"/>
    </row>
    <row r="218" spans="2:12" s="3" customFormat="1" hidden="1">
      <c r="B218" s="7"/>
      <c r="C218" s="7"/>
      <c r="D218" s="7"/>
      <c r="E218" s="7"/>
      <c r="F218" s="7"/>
      <c r="G218" s="7"/>
      <c r="H218" s="7"/>
      <c r="I218" s="7"/>
      <c r="J218" s="7"/>
      <c r="K218" s="7"/>
      <c r="L218" s="7"/>
    </row>
    <row r="219" spans="2:12" s="3" customFormat="1" hidden="1">
      <c r="B219" s="7"/>
      <c r="C219" s="7"/>
      <c r="D219" s="7"/>
      <c r="E219" s="7"/>
      <c r="F219" s="7"/>
      <c r="G219" s="7"/>
      <c r="H219" s="7"/>
      <c r="I219" s="7"/>
      <c r="J219" s="7"/>
      <c r="K219" s="7"/>
      <c r="L219" s="7"/>
    </row>
    <row r="220" spans="2:12" s="3" customFormat="1" hidden="1">
      <c r="B220" s="7"/>
      <c r="C220" s="7"/>
      <c r="D220" s="7"/>
      <c r="E220" s="7"/>
      <c r="F220" s="7"/>
      <c r="G220" s="7"/>
      <c r="H220" s="7"/>
      <c r="I220" s="7"/>
      <c r="J220" s="7"/>
      <c r="K220" s="7"/>
      <c r="L220" s="7"/>
    </row>
    <row r="221" spans="2:12" s="3" customFormat="1" hidden="1">
      <c r="B221" s="7"/>
      <c r="C221" s="7"/>
      <c r="D221" s="7"/>
      <c r="E221" s="7"/>
      <c r="F221" s="7"/>
      <c r="G221" s="7"/>
      <c r="H221" s="7"/>
      <c r="I221" s="7"/>
      <c r="J221" s="7"/>
      <c r="K221" s="7"/>
      <c r="L221" s="7"/>
    </row>
    <row r="222" spans="2:12" s="3" customFormat="1" hidden="1">
      <c r="B222" s="7"/>
      <c r="C222" s="7"/>
      <c r="D222" s="7"/>
      <c r="E222" s="7"/>
      <c r="F222" s="7"/>
      <c r="G222" s="7"/>
      <c r="H222" s="7"/>
      <c r="I222" s="7"/>
      <c r="J222" s="7"/>
      <c r="K222" s="7"/>
      <c r="L222" s="7"/>
    </row>
    <row r="223" spans="2:12" s="3" customFormat="1" hidden="1">
      <c r="B223" s="7"/>
      <c r="C223" s="7"/>
      <c r="D223" s="7"/>
      <c r="E223" s="7"/>
      <c r="F223" s="7"/>
      <c r="G223" s="7"/>
      <c r="H223" s="7"/>
      <c r="I223" s="7"/>
      <c r="J223" s="7"/>
      <c r="K223" s="7"/>
      <c r="L223" s="7"/>
    </row>
    <row r="224" spans="2:12" s="3" customFormat="1" hidden="1">
      <c r="B224" s="7"/>
      <c r="C224" s="7"/>
      <c r="D224" s="7"/>
      <c r="E224" s="7"/>
      <c r="F224" s="7"/>
      <c r="G224" s="7"/>
      <c r="H224" s="7"/>
      <c r="I224" s="7"/>
      <c r="J224" s="7"/>
      <c r="K224" s="7"/>
      <c r="L224" s="7"/>
    </row>
    <row r="225" spans="2:12" s="3" customFormat="1" hidden="1">
      <c r="B225" s="7"/>
      <c r="C225" s="7"/>
      <c r="D225" s="7"/>
      <c r="E225" s="7"/>
      <c r="F225" s="7"/>
      <c r="G225" s="7"/>
      <c r="H225" s="7"/>
      <c r="I225" s="7"/>
      <c r="J225" s="7"/>
      <c r="K225" s="7"/>
      <c r="L225" s="7"/>
    </row>
    <row r="226" spans="2:12" s="3" customFormat="1" hidden="1">
      <c r="B226" s="7"/>
      <c r="C226" s="7"/>
      <c r="D226" s="7"/>
      <c r="E226" s="7"/>
      <c r="F226" s="7"/>
      <c r="G226" s="7"/>
      <c r="H226" s="7"/>
      <c r="I226" s="7"/>
      <c r="J226" s="7"/>
      <c r="K226" s="7"/>
      <c r="L226" s="7"/>
    </row>
    <row r="227" spans="2:12" s="3" customFormat="1" hidden="1">
      <c r="B227" s="7"/>
      <c r="C227" s="7"/>
      <c r="D227" s="7"/>
      <c r="E227" s="7"/>
      <c r="F227" s="7"/>
      <c r="G227" s="7"/>
      <c r="H227" s="7"/>
      <c r="I227" s="7"/>
      <c r="J227" s="7"/>
      <c r="K227" s="7"/>
      <c r="L227" s="7"/>
    </row>
    <row r="228" spans="2:12" s="3" customFormat="1" hidden="1">
      <c r="B228" s="7"/>
      <c r="C228" s="7"/>
      <c r="D228" s="7"/>
      <c r="E228" s="7"/>
      <c r="F228" s="7"/>
      <c r="G228" s="7"/>
      <c r="H228" s="7"/>
      <c r="I228" s="7"/>
      <c r="J228" s="7"/>
      <c r="K228" s="7"/>
      <c r="L228" s="7"/>
    </row>
    <row r="229" spans="2:12" s="3" customFormat="1" hidden="1">
      <c r="B229" s="7"/>
      <c r="C229" s="7"/>
      <c r="D229" s="7"/>
      <c r="E229" s="7"/>
      <c r="F229" s="7"/>
      <c r="G229" s="7"/>
      <c r="H229" s="7"/>
      <c r="I229" s="7"/>
      <c r="J229" s="7"/>
      <c r="K229" s="7"/>
      <c r="L229" s="7"/>
    </row>
    <row r="230" spans="2:12" s="3" customFormat="1" hidden="1">
      <c r="B230" s="7"/>
      <c r="C230" s="7"/>
      <c r="D230" s="7"/>
      <c r="E230" s="7"/>
      <c r="F230" s="7"/>
      <c r="G230" s="7"/>
      <c r="H230" s="7"/>
      <c r="I230" s="7"/>
      <c r="J230" s="7"/>
      <c r="K230" s="7"/>
      <c r="L230" s="7"/>
    </row>
    <row r="231" spans="2:12" s="3" customFormat="1" hidden="1">
      <c r="B231" s="7"/>
      <c r="C231" s="7"/>
      <c r="D231" s="7"/>
      <c r="E231" s="7"/>
      <c r="F231" s="7"/>
      <c r="G231" s="7"/>
      <c r="H231" s="7"/>
      <c r="I231" s="7"/>
      <c r="J231" s="7"/>
      <c r="K231" s="7"/>
      <c r="L231" s="7"/>
    </row>
    <row r="232" spans="2:12" s="3" customFormat="1" hidden="1">
      <c r="B232" s="7"/>
      <c r="C232" s="7"/>
      <c r="D232" s="7"/>
      <c r="E232" s="7"/>
      <c r="F232" s="7"/>
      <c r="G232" s="7"/>
      <c r="H232" s="7"/>
      <c r="I232" s="7"/>
      <c r="J232" s="7"/>
      <c r="K232" s="7"/>
      <c r="L232" s="7"/>
    </row>
    <row r="233" spans="2:12" s="3" customFormat="1" hidden="1">
      <c r="B233" s="7"/>
      <c r="C233" s="7"/>
      <c r="D233" s="7"/>
      <c r="E233" s="7"/>
      <c r="F233" s="7"/>
      <c r="G233" s="7"/>
      <c r="H233" s="7"/>
      <c r="I233" s="7"/>
      <c r="J233" s="7"/>
      <c r="K233" s="7"/>
      <c r="L233" s="7"/>
    </row>
    <row r="234" spans="2:12" s="3" customFormat="1" hidden="1">
      <c r="B234" s="7"/>
      <c r="C234" s="7"/>
      <c r="D234" s="7"/>
      <c r="E234" s="7"/>
      <c r="F234" s="7"/>
      <c r="G234" s="7"/>
      <c r="H234" s="7"/>
      <c r="I234" s="7"/>
      <c r="J234" s="7"/>
      <c r="K234" s="7"/>
      <c r="L234" s="7"/>
    </row>
    <row r="235" spans="2:12" s="3" customFormat="1" hidden="1">
      <c r="B235" s="7"/>
      <c r="C235" s="7"/>
      <c r="D235" s="7"/>
      <c r="E235" s="7"/>
      <c r="F235" s="7"/>
      <c r="G235" s="7"/>
      <c r="H235" s="7"/>
      <c r="I235" s="7"/>
      <c r="J235" s="7"/>
      <c r="K235" s="7"/>
      <c r="L235" s="7"/>
    </row>
    <row r="236" spans="2:12" s="3" customFormat="1" hidden="1">
      <c r="B236" s="7"/>
      <c r="C236" s="7"/>
      <c r="D236" s="7"/>
      <c r="E236" s="7"/>
      <c r="F236" s="7"/>
      <c r="G236" s="7"/>
      <c r="H236" s="7"/>
      <c r="I236" s="7"/>
      <c r="J236" s="7"/>
      <c r="K236" s="7"/>
      <c r="L236" s="7"/>
    </row>
    <row r="237" spans="2:12" hidden="1"/>
    <row r="238" spans="2:12" hidden="1"/>
  </sheetData>
  <dataConsolidate/>
  <mergeCells count="9">
    <mergeCell ref="B23:L23"/>
    <mergeCell ref="C15:L15"/>
    <mergeCell ref="C16:D16"/>
    <mergeCell ref="C3:L3"/>
    <mergeCell ref="B22:L22"/>
    <mergeCell ref="C6:L6"/>
    <mergeCell ref="C7:D7"/>
    <mergeCell ref="B11:L11"/>
    <mergeCell ref="B12:L12"/>
  </mergeCells>
  <dataValidations count="1">
    <dataValidation type="list" allowBlank="1" showInputMessage="1" showErrorMessage="1" sqref="C8">
      <formula1>$B$36:$B$41</formula1>
    </dataValidation>
  </dataValidations>
  <pageMargins left="0.7" right="0.7" top="0.75" bottom="0.75" header="0.3" footer="0.3"/>
  <pageSetup paperSize="9"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'Input Data'!$B$37:$B$42</xm:f>
          </x14:formula1>
          <xm:sqref>C17:C18</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61"/>
  <sheetViews>
    <sheetView zoomScale="70" zoomScaleNormal="70" workbookViewId="0">
      <selection activeCell="H18" sqref="H18:H19"/>
    </sheetView>
  </sheetViews>
  <sheetFormatPr defaultColWidth="0" defaultRowHeight="14.4" zeroHeight="1"/>
  <cols>
    <col min="1" max="1" width="3.6640625" style="3" customWidth="1"/>
    <col min="2" max="2" width="30.6640625" style="9" bestFit="1" customWidth="1"/>
    <col min="3" max="3" width="24.109375" style="9" bestFit="1" customWidth="1"/>
    <col min="4" max="12" width="20.6640625" style="9" customWidth="1"/>
    <col min="13" max="26" width="9.109375" style="3" customWidth="1"/>
    <col min="27" max="52" width="0" style="3" hidden="1" customWidth="1"/>
    <col min="53" max="16384" width="9.109375" style="9" hidden="1"/>
  </cols>
  <sheetData>
    <row r="1" spans="1:52" s="3" customFormat="1"/>
    <row r="2" spans="1:52" s="11" customFormat="1" ht="21" customHeight="1">
      <c r="A2" s="93"/>
      <c r="B2" s="12" t="s">
        <v>39</v>
      </c>
      <c r="C2" s="12"/>
      <c r="D2" s="12"/>
      <c r="E2" s="12"/>
      <c r="F2" s="12"/>
      <c r="G2" s="12"/>
      <c r="H2" s="12"/>
      <c r="I2" s="12"/>
      <c r="J2" s="12"/>
      <c r="K2" s="12"/>
      <c r="L2" s="12"/>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row>
    <row r="3" spans="1:52" s="3" customFormat="1">
      <c r="B3" s="95"/>
    </row>
    <row r="4" spans="1:52" s="3" customFormat="1"/>
    <row r="5" spans="1:52" s="17" customFormat="1">
      <c r="A5" s="13"/>
      <c r="B5" s="14" t="s">
        <v>40</v>
      </c>
      <c r="C5" s="14"/>
      <c r="D5" s="14"/>
      <c r="E5" s="15"/>
      <c r="F5" s="15"/>
      <c r="G5" s="15"/>
      <c r="H5" s="15"/>
      <c r="I5" s="15"/>
      <c r="J5" s="15"/>
      <c r="K5" s="15"/>
      <c r="L5" s="15"/>
      <c r="M5" s="16"/>
      <c r="N5" s="13"/>
      <c r="O5" s="13"/>
      <c r="P5" s="13"/>
      <c r="Q5" s="13"/>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s="13" customFormat="1">
      <c r="B6" s="18"/>
    </row>
    <row r="7" spans="1:52" s="17" customFormat="1">
      <c r="A7" s="13"/>
      <c r="B7" s="19" t="s">
        <v>41</v>
      </c>
      <c r="C7" s="20" t="s">
        <v>3</v>
      </c>
      <c r="D7" s="20" t="s">
        <v>4</v>
      </c>
      <c r="E7" s="20" t="s">
        <v>5</v>
      </c>
      <c r="F7" s="20" t="s">
        <v>6</v>
      </c>
      <c r="G7" s="20" t="s">
        <v>7</v>
      </c>
      <c r="H7" s="1" t="s">
        <v>42</v>
      </c>
      <c r="I7" s="1" t="s">
        <v>43</v>
      </c>
      <c r="J7" s="1" t="s">
        <v>44</v>
      </c>
      <c r="K7" s="1" t="s">
        <v>45</v>
      </c>
      <c r="L7" s="1" t="s">
        <v>46</v>
      </c>
      <c r="M7" s="13"/>
      <c r="N7" s="13"/>
      <c r="O7" s="13"/>
      <c r="P7" s="13"/>
      <c r="Q7" s="13"/>
      <c r="R7" s="13"/>
      <c r="S7" s="13"/>
      <c r="T7" s="13"/>
      <c r="U7" s="13"/>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s="17" customFormat="1">
      <c r="A8" s="13"/>
      <c r="B8" s="17" t="s">
        <v>47</v>
      </c>
      <c r="C8" s="21">
        <v>1</v>
      </c>
      <c r="D8" s="21">
        <f>D9*D10</f>
        <v>1.0353329951690822</v>
      </c>
      <c r="E8" s="21">
        <f t="shared" ref="E8:G8" si="0">E9*E10</f>
        <v>1.0621947743913043</v>
      </c>
      <c r="F8" s="21">
        <f t="shared" si="0"/>
        <v>1.0876998293290694</v>
      </c>
      <c r="G8" s="21">
        <f t="shared" si="0"/>
        <v>1.1210931117784644</v>
      </c>
      <c r="H8" s="22"/>
      <c r="I8" s="22"/>
      <c r="J8" s="22"/>
      <c r="K8" s="22"/>
      <c r="L8" s="22"/>
      <c r="M8" s="13"/>
      <c r="N8" s="13"/>
      <c r="O8" s="13"/>
      <c r="P8" s="13"/>
      <c r="Q8" s="13"/>
      <c r="R8" s="13"/>
      <c r="S8" s="13"/>
      <c r="T8" s="13"/>
      <c r="U8" s="13"/>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s="17" customFormat="1">
      <c r="A9" s="13"/>
      <c r="B9" s="17" t="s">
        <v>48</v>
      </c>
      <c r="C9" s="21">
        <v>1</v>
      </c>
      <c r="D9" s="21">
        <f t="shared" ref="D9:G10" si="1">C9*(1+D18)</f>
        <v>1.0248792270531402</v>
      </c>
      <c r="E9" s="21">
        <f t="shared" si="1"/>
        <v>1.0403381642512077</v>
      </c>
      <c r="F9" s="21">
        <f t="shared" si="1"/>
        <v>1.0536231884057969</v>
      </c>
      <c r="G9" s="21">
        <f t="shared" si="1"/>
        <v>1.0741545893719804</v>
      </c>
      <c r="H9" s="22"/>
      <c r="I9" s="22"/>
      <c r="J9" s="22"/>
      <c r="K9" s="22"/>
      <c r="L9" s="22"/>
      <c r="M9" s="13"/>
      <c r="N9" s="104"/>
      <c r="O9" s="13"/>
      <c r="P9" s="13"/>
      <c r="Q9" s="13"/>
      <c r="R9" s="13"/>
      <c r="S9" s="13"/>
      <c r="T9" s="13"/>
      <c r="U9" s="13"/>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s="17" customFormat="1">
      <c r="A10" s="13"/>
      <c r="B10" s="17" t="s">
        <v>49</v>
      </c>
      <c r="C10" s="21">
        <v>1</v>
      </c>
      <c r="D10" s="21">
        <f t="shared" si="1"/>
        <v>1.0102</v>
      </c>
      <c r="E10" s="21">
        <f t="shared" si="1"/>
        <v>1.0210091399999999</v>
      </c>
      <c r="F10" s="21">
        <f t="shared" si="1"/>
        <v>1.0323423414540001</v>
      </c>
      <c r="G10" s="21">
        <f t="shared" si="1"/>
        <v>1.043698107209994</v>
      </c>
      <c r="H10" s="23"/>
      <c r="I10" s="23"/>
      <c r="J10" s="23"/>
      <c r="K10" s="23"/>
      <c r="L10" s="23"/>
      <c r="M10" s="13"/>
      <c r="N10" s="104"/>
      <c r="O10" s="13"/>
      <c r="P10" s="13"/>
      <c r="Q10" s="13"/>
      <c r="R10" s="13"/>
      <c r="S10" s="13"/>
      <c r="T10" s="13"/>
      <c r="U10" s="13"/>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s="17" customFormat="1">
      <c r="A11" s="13"/>
      <c r="C11" s="13"/>
      <c r="D11" s="13"/>
      <c r="E11" s="13"/>
      <c r="F11" s="13"/>
      <c r="G11" s="13"/>
      <c r="H11" s="13"/>
      <c r="I11" s="13"/>
      <c r="J11" s="13"/>
      <c r="K11" s="13"/>
      <c r="L11" s="13"/>
      <c r="M11" s="13"/>
      <c r="N11" s="104"/>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s="17" customFormat="1">
      <c r="A12" s="13"/>
      <c r="B12" s="19" t="s">
        <v>50</v>
      </c>
      <c r="C12" s="20" t="s">
        <v>3</v>
      </c>
      <c r="D12" s="20" t="s">
        <v>4</v>
      </c>
      <c r="E12" s="20" t="s">
        <v>5</v>
      </c>
      <c r="F12" s="20" t="s">
        <v>6</v>
      </c>
      <c r="G12" s="20" t="s">
        <v>7</v>
      </c>
      <c r="H12" s="1" t="s">
        <v>42</v>
      </c>
      <c r="I12" s="1" t="s">
        <v>43</v>
      </c>
      <c r="J12" s="1" t="s">
        <v>44</v>
      </c>
      <c r="K12" s="1" t="s">
        <v>45</v>
      </c>
      <c r="L12" s="1" t="s">
        <v>46</v>
      </c>
      <c r="M12" s="13"/>
      <c r="N12" s="104"/>
      <c r="O12" s="13"/>
      <c r="P12" s="13"/>
      <c r="Q12" s="13"/>
      <c r="R12" s="13"/>
      <c r="S12" s="13"/>
      <c r="T12" s="13"/>
      <c r="U12" s="13"/>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s="17" customFormat="1">
      <c r="A13" s="13"/>
      <c r="B13" s="17" t="s">
        <v>47</v>
      </c>
      <c r="C13" s="22"/>
      <c r="D13" s="22"/>
      <c r="E13" s="22"/>
      <c r="F13" s="22"/>
      <c r="G13" s="197">
        <v>1</v>
      </c>
      <c r="H13" s="197">
        <f>H14*H15</f>
        <v>1.0340105399929733</v>
      </c>
      <c r="I13" s="197">
        <f t="shared" ref="I13:L13" si="2">I14*I15</f>
        <v>1.0743613340871667</v>
      </c>
      <c r="J13" s="197">
        <f t="shared" si="2"/>
        <v>1.120351487527024</v>
      </c>
      <c r="K13" s="197">
        <f t="shared" si="2"/>
        <v>1.168212602798139</v>
      </c>
      <c r="L13" s="197">
        <f t="shared" si="2"/>
        <v>1.2133834053540671</v>
      </c>
      <c r="M13" s="13"/>
      <c r="N13" s="104"/>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s="17" customFormat="1">
      <c r="A14" s="13"/>
      <c r="B14" s="17" t="s">
        <v>48</v>
      </c>
      <c r="C14" s="22"/>
      <c r="D14" s="22"/>
      <c r="E14" s="22"/>
      <c r="F14" s="22"/>
      <c r="G14" s="158">
        <v>1</v>
      </c>
      <c r="H14" s="158">
        <f t="shared" ref="H14:L15" si="3">G14*(1+H18)</f>
        <v>1.0249999999999999</v>
      </c>
      <c r="I14" s="158">
        <f t="shared" si="3"/>
        <v>1.0506249999999999</v>
      </c>
      <c r="J14" s="158">
        <f t="shared" si="3"/>
        <v>1.0768906249999999</v>
      </c>
      <c r="K14" s="158">
        <f t="shared" si="3"/>
        <v>1.1038128906249998</v>
      </c>
      <c r="L14" s="158">
        <f t="shared" si="3"/>
        <v>1.1314082128906247</v>
      </c>
      <c r="M14" s="13"/>
      <c r="N14" s="104"/>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s="17" customFormat="1">
      <c r="A15" s="13"/>
      <c r="B15" s="17" t="s">
        <v>49</v>
      </c>
      <c r="C15" s="22"/>
      <c r="D15" s="22"/>
      <c r="E15" s="22"/>
      <c r="F15" s="22"/>
      <c r="G15" s="158">
        <v>1</v>
      </c>
      <c r="H15" s="158">
        <f t="shared" si="3"/>
        <v>1.008790770724852</v>
      </c>
      <c r="I15" s="158">
        <f t="shared" si="3"/>
        <v>1.0225925844970059</v>
      </c>
      <c r="J15" s="158">
        <f t="shared" si="3"/>
        <v>1.0403577313406587</v>
      </c>
      <c r="K15" s="158">
        <f t="shared" si="3"/>
        <v>1.058342960768174</v>
      </c>
      <c r="L15" s="158">
        <f t="shared" si="3"/>
        <v>1.072454125336429</v>
      </c>
      <c r="M15" s="13"/>
      <c r="N15" s="104"/>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s="17" customFormat="1">
      <c r="A16" s="13"/>
      <c r="C16" s="22"/>
      <c r="D16" s="22"/>
      <c r="E16" s="22"/>
      <c r="F16" s="22"/>
      <c r="G16" s="22"/>
      <c r="H16" s="22"/>
      <c r="I16" s="22"/>
      <c r="J16" s="22"/>
      <c r="K16" s="22"/>
      <c r="L16" s="22"/>
      <c r="M16" s="13"/>
      <c r="N16" s="104"/>
      <c r="O16" s="13"/>
      <c r="P16" s="13"/>
      <c r="Q16" s="13"/>
      <c r="R16" s="13"/>
      <c r="S16" s="13"/>
      <c r="T16" s="13"/>
      <c r="U16" s="13"/>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s="17" customFormat="1">
      <c r="A17" s="13"/>
      <c r="B17" s="19" t="s">
        <v>51</v>
      </c>
      <c r="C17" s="20" t="s">
        <v>3</v>
      </c>
      <c r="D17" s="20" t="s">
        <v>4</v>
      </c>
      <c r="E17" s="20" t="s">
        <v>5</v>
      </c>
      <c r="F17" s="20" t="s">
        <v>6</v>
      </c>
      <c r="G17" s="20" t="s">
        <v>7</v>
      </c>
      <c r="H17" s="1" t="s">
        <v>42</v>
      </c>
      <c r="I17" s="1" t="s">
        <v>43</v>
      </c>
      <c r="J17" s="1" t="s">
        <v>44</v>
      </c>
      <c r="K17" s="1" t="s">
        <v>45</v>
      </c>
      <c r="L17" s="1" t="s">
        <v>46</v>
      </c>
      <c r="M17" s="13"/>
      <c r="N17" s="104"/>
      <c r="O17" s="13"/>
      <c r="P17" s="13"/>
      <c r="Q17" s="13"/>
      <c r="R17" s="13"/>
      <c r="S17" s="13"/>
      <c r="T17" s="13"/>
      <c r="U17" s="13"/>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s="17" customFormat="1">
      <c r="A18" s="13"/>
      <c r="B18" s="17" t="s">
        <v>53</v>
      </c>
      <c r="C18" s="196">
        <v>2.4498886414253906E-2</v>
      </c>
      <c r="D18" s="196">
        <v>2.4879227053140163E-2</v>
      </c>
      <c r="E18" s="196">
        <v>1.5083667216591934E-2</v>
      </c>
      <c r="F18" s="196">
        <v>1.2769909449732886E-2</v>
      </c>
      <c r="G18" s="196">
        <v>1.9486474094452033E-2</v>
      </c>
      <c r="H18" s="196">
        <v>2.5000000000000001E-2</v>
      </c>
      <c r="I18" s="196">
        <v>2.5000000000000001E-2</v>
      </c>
      <c r="J18" s="196">
        <v>2.5000000000000001E-2</v>
      </c>
      <c r="K18" s="196">
        <v>2.5000000000000001E-2</v>
      </c>
      <c r="L18" s="196">
        <v>2.5000000000000001E-2</v>
      </c>
      <c r="M18" s="13"/>
      <c r="N18" s="104"/>
      <c r="O18" s="13"/>
      <c r="P18" s="13"/>
      <c r="Q18" s="13"/>
      <c r="R18" s="13"/>
      <c r="S18" s="13"/>
      <c r="T18" s="13"/>
      <c r="U18" s="13"/>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s="17" customFormat="1">
      <c r="A19" s="13"/>
      <c r="B19" s="17" t="s">
        <v>54</v>
      </c>
      <c r="C19" s="196">
        <v>0</v>
      </c>
      <c r="D19" s="196">
        <v>1.0200000000000001E-2</v>
      </c>
      <c r="E19" s="196">
        <v>1.0699999999999999E-2</v>
      </c>
      <c r="F19" s="196">
        <v>1.11E-2</v>
      </c>
      <c r="G19" s="196">
        <v>1.0999999999999999E-2</v>
      </c>
      <c r="H19" s="196">
        <v>8.7907707248520376E-3</v>
      </c>
      <c r="I19" s="196">
        <v>1.3681542469145236E-2</v>
      </c>
      <c r="J19" s="196">
        <v>1.7372653697064661E-2</v>
      </c>
      <c r="K19" s="196">
        <v>1.7287543395615133E-2</v>
      </c>
      <c r="L19" s="196">
        <v>1.3333262554146708E-2</v>
      </c>
      <c r="M19" s="13"/>
      <c r="N19" s="104"/>
      <c r="O19" s="13"/>
      <c r="P19" s="13"/>
      <c r="Q19" s="13"/>
      <c r="R19" s="13"/>
      <c r="S19" s="13"/>
      <c r="T19" s="13"/>
      <c r="U19" s="13"/>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s="3" customFormat="1"/>
    <row r="21" spans="1:52" s="3" customFormat="1"/>
    <row r="22" spans="1:52" s="3" customFormat="1"/>
    <row r="23" spans="1:52">
      <c r="B23" s="259" t="s">
        <v>55</v>
      </c>
      <c r="C23" s="259"/>
      <c r="D23" s="259"/>
      <c r="E23" s="259"/>
      <c r="F23" s="259"/>
      <c r="G23" s="259"/>
      <c r="H23" s="259"/>
      <c r="I23" s="259"/>
      <c r="J23" s="259"/>
      <c r="K23" s="259"/>
      <c r="L23" s="259"/>
    </row>
    <row r="24" spans="1:52" ht="45" customHeight="1">
      <c r="B24" s="24" t="s">
        <v>25</v>
      </c>
      <c r="C24" s="24" t="s">
        <v>10</v>
      </c>
      <c r="D24" s="24" t="s">
        <v>11</v>
      </c>
      <c r="E24" s="24" t="s">
        <v>12</v>
      </c>
      <c r="F24" s="24" t="s">
        <v>35</v>
      </c>
      <c r="G24" s="24" t="s">
        <v>13</v>
      </c>
      <c r="H24" s="24" t="s">
        <v>14</v>
      </c>
      <c r="I24" s="24" t="s">
        <v>15</v>
      </c>
      <c r="J24" s="24" t="s">
        <v>26</v>
      </c>
      <c r="K24" s="24" t="s">
        <v>27</v>
      </c>
      <c r="L24" s="24" t="s">
        <v>16</v>
      </c>
      <c r="M24" s="92"/>
    </row>
    <row r="25" spans="1:52" ht="28.8">
      <c r="B25" s="25"/>
      <c r="C25" s="25"/>
      <c r="D25" s="25" t="s">
        <v>18</v>
      </c>
      <c r="E25" s="25" t="s">
        <v>17</v>
      </c>
      <c r="F25" s="25" t="s">
        <v>17</v>
      </c>
      <c r="G25" s="25" t="s">
        <v>18</v>
      </c>
      <c r="H25" s="25" t="s">
        <v>18</v>
      </c>
      <c r="I25" s="25" t="s">
        <v>18</v>
      </c>
      <c r="J25" s="25" t="s">
        <v>19</v>
      </c>
      <c r="K25" s="25"/>
      <c r="L25" s="25" t="s">
        <v>28</v>
      </c>
      <c r="M25" s="92"/>
    </row>
    <row r="26" spans="1:52">
      <c r="B26" s="26" t="s">
        <v>29</v>
      </c>
      <c r="C26" s="27" t="s">
        <v>8</v>
      </c>
      <c r="D26" s="28">
        <f>'[7]DNSP Labour OH'!M10</f>
        <v>39</v>
      </c>
      <c r="E26" s="29">
        <f>'[7]DNSP Labour OH'!$M$31</f>
        <v>0.52232025787876424</v>
      </c>
      <c r="F26" s="30">
        <f>'[7]DNSP Labour OH'!M44</f>
        <v>0.5</v>
      </c>
      <c r="G26" s="31">
        <f>E26*D26</f>
        <v>20.370490057271805</v>
      </c>
      <c r="H26" s="32">
        <f>G26+D26</f>
        <v>59.370490057271809</v>
      </c>
      <c r="I26" s="32">
        <f>H26*F26</f>
        <v>29.685245028635904</v>
      </c>
      <c r="J26" s="32">
        <f>I26+H26</f>
        <v>89.055735085907713</v>
      </c>
      <c r="K26" s="33">
        <v>0</v>
      </c>
      <c r="L26" s="34">
        <f>J26*(1+K26)</f>
        <v>89.055735085907713</v>
      </c>
    </row>
    <row r="27" spans="1:52">
      <c r="B27" s="35" t="s">
        <v>22</v>
      </c>
      <c r="C27" s="36" t="s">
        <v>30</v>
      </c>
      <c r="D27" s="28">
        <f>'[7]DNSP Labour OH'!M11</f>
        <v>59</v>
      </c>
      <c r="E27" s="29">
        <f>'[7]DNSP Labour OH'!$M$31</f>
        <v>0.52232025787876424</v>
      </c>
      <c r="F27" s="30">
        <f>'[7]DNSP Labour OH'!M45</f>
        <v>0.59</v>
      </c>
      <c r="G27" s="31">
        <f t="shared" ref="G27:G30" si="4">E27*D27</f>
        <v>30.81689521484709</v>
      </c>
      <c r="H27" s="32">
        <f>G27+D27</f>
        <v>89.816895214847094</v>
      </c>
      <c r="I27" s="32">
        <f t="shared" ref="I27:I30" si="5">H27*F27</f>
        <v>52.991968176759784</v>
      </c>
      <c r="J27" s="32">
        <f t="shared" ref="J27:J30" si="6">I27+H27</f>
        <v>142.80886339160688</v>
      </c>
      <c r="K27" s="33">
        <v>0</v>
      </c>
      <c r="L27" s="34">
        <f t="shared" ref="L27:L30" si="7">J27*(1+K27)</f>
        <v>142.80886339160688</v>
      </c>
    </row>
    <row r="28" spans="1:52">
      <c r="B28" s="35" t="s">
        <v>23</v>
      </c>
      <c r="C28" s="36" t="s">
        <v>31</v>
      </c>
      <c r="D28" s="28">
        <f>'[7]DNSP Labour OH'!M12</f>
        <v>69</v>
      </c>
      <c r="E28" s="29">
        <f>'[7]DNSP Labour OH'!$M$31</f>
        <v>0.52232025787876424</v>
      </c>
      <c r="F28" s="30">
        <f>'[7]DNSP Labour OH'!M46</f>
        <v>0.69000000000000006</v>
      </c>
      <c r="G28" s="31">
        <f t="shared" si="4"/>
        <v>36.040097793634729</v>
      </c>
      <c r="H28" s="32">
        <f t="shared" ref="H28:H30" si="8">G28+D28</f>
        <v>105.04009779363473</v>
      </c>
      <c r="I28" s="32">
        <f t="shared" si="5"/>
        <v>72.477667477607966</v>
      </c>
      <c r="J28" s="32">
        <f t="shared" si="6"/>
        <v>177.51776527124269</v>
      </c>
      <c r="K28" s="33">
        <v>0</v>
      </c>
      <c r="L28" s="34">
        <f t="shared" si="7"/>
        <v>177.51776527124269</v>
      </c>
    </row>
    <row r="29" spans="1:52">
      <c r="B29" s="35" t="s">
        <v>21</v>
      </c>
      <c r="C29" s="36" t="s">
        <v>32</v>
      </c>
      <c r="D29" s="28">
        <f>'[7]DNSP Labour OH'!M13</f>
        <v>47</v>
      </c>
      <c r="E29" s="29">
        <f>'[7]DNSP Labour OH'!$M$31</f>
        <v>0.52232025787876424</v>
      </c>
      <c r="F29" s="30">
        <f>'[7]DNSP Labour OH'!M47</f>
        <v>0.87</v>
      </c>
      <c r="G29" s="31">
        <f t="shared" si="4"/>
        <v>24.549052120301919</v>
      </c>
      <c r="H29" s="32">
        <f t="shared" si="8"/>
        <v>71.549052120301923</v>
      </c>
      <c r="I29" s="32">
        <f t="shared" si="5"/>
        <v>62.247675344662674</v>
      </c>
      <c r="J29" s="32">
        <f t="shared" si="6"/>
        <v>133.79672746496459</v>
      </c>
      <c r="K29" s="33">
        <v>0</v>
      </c>
      <c r="L29" s="34">
        <f t="shared" si="7"/>
        <v>133.79672746496459</v>
      </c>
    </row>
    <row r="30" spans="1:52">
      <c r="B30" s="35" t="s">
        <v>24</v>
      </c>
      <c r="C30" s="36" t="s">
        <v>9</v>
      </c>
      <c r="D30" s="28">
        <f>'[7]DNSP Labour OH'!M14</f>
        <v>82</v>
      </c>
      <c r="E30" s="29">
        <f>'[7]DNSP Labour OH'!$M$31</f>
        <v>0.52232025787876424</v>
      </c>
      <c r="F30" s="30">
        <f>'[7]DNSP Labour OH'!M48</f>
        <v>0.69000000000000006</v>
      </c>
      <c r="G30" s="31">
        <f t="shared" si="4"/>
        <v>42.830261146058668</v>
      </c>
      <c r="H30" s="32">
        <f t="shared" si="8"/>
        <v>124.83026114605866</v>
      </c>
      <c r="I30" s="32">
        <f t="shared" si="5"/>
        <v>86.132880190780483</v>
      </c>
      <c r="J30" s="32">
        <f t="shared" si="6"/>
        <v>210.96314133683916</v>
      </c>
      <c r="K30" s="33">
        <v>0</v>
      </c>
      <c r="L30" s="34">
        <f t="shared" si="7"/>
        <v>210.96314133683916</v>
      </c>
    </row>
    <row r="31" spans="1:52" s="3" customFormat="1">
      <c r="B31" s="96"/>
      <c r="C31" s="97"/>
      <c r="D31" s="98"/>
      <c r="E31" s="99"/>
      <c r="F31" s="100"/>
      <c r="G31" s="101"/>
      <c r="H31" s="102"/>
      <c r="I31" s="102"/>
      <c r="J31" s="102"/>
      <c r="K31" s="103"/>
      <c r="L31" s="102"/>
    </row>
    <row r="32" spans="1:52" s="3" customFormat="1">
      <c r="B32" s="96"/>
      <c r="C32" s="97"/>
      <c r="D32" s="98"/>
      <c r="E32" s="99"/>
      <c r="F32" s="100"/>
      <c r="G32" s="101"/>
      <c r="H32" s="102"/>
      <c r="I32" s="102"/>
      <c r="J32" s="102"/>
      <c r="K32" s="103"/>
      <c r="L32" s="102"/>
    </row>
    <row r="33" spans="2:12" s="3" customFormat="1">
      <c r="B33" s="96"/>
      <c r="C33" s="97"/>
      <c r="D33" s="98"/>
      <c r="E33" s="99"/>
      <c r="F33" s="100"/>
      <c r="G33" s="101"/>
      <c r="H33" s="102"/>
      <c r="I33" s="102"/>
      <c r="J33" s="102"/>
      <c r="K33" s="103"/>
      <c r="L33" s="102"/>
    </row>
    <row r="34" spans="2:12">
      <c r="B34" s="259" t="s">
        <v>38</v>
      </c>
      <c r="C34" s="259"/>
      <c r="D34" s="259"/>
      <c r="E34" s="259"/>
      <c r="F34" s="259"/>
      <c r="G34" s="259"/>
      <c r="H34" s="259"/>
      <c r="I34" s="259"/>
      <c r="J34" s="259"/>
      <c r="K34" s="259"/>
      <c r="L34" s="259"/>
    </row>
    <row r="35" spans="2:12" ht="28.8">
      <c r="B35" s="24" t="s">
        <v>25</v>
      </c>
      <c r="C35" s="24" t="s">
        <v>10</v>
      </c>
      <c r="D35" s="24" t="s">
        <v>11</v>
      </c>
      <c r="E35" s="24" t="s">
        <v>12</v>
      </c>
      <c r="F35" s="24" t="s">
        <v>35</v>
      </c>
      <c r="G35" s="24" t="s">
        <v>13</v>
      </c>
      <c r="H35" s="24" t="s">
        <v>14</v>
      </c>
      <c r="I35" s="24" t="s">
        <v>15</v>
      </c>
      <c r="J35" s="24" t="s">
        <v>26</v>
      </c>
      <c r="K35" s="24" t="s">
        <v>27</v>
      </c>
      <c r="L35" s="24" t="s">
        <v>16</v>
      </c>
    </row>
    <row r="36" spans="2:12" ht="28.8">
      <c r="B36" s="25"/>
      <c r="C36" s="25"/>
      <c r="D36" s="25" t="s">
        <v>18</v>
      </c>
      <c r="E36" s="25" t="s">
        <v>17</v>
      </c>
      <c r="F36" s="25" t="s">
        <v>17</v>
      </c>
      <c r="G36" s="25" t="s">
        <v>18</v>
      </c>
      <c r="H36" s="25" t="s">
        <v>18</v>
      </c>
      <c r="I36" s="25" t="s">
        <v>18</v>
      </c>
      <c r="J36" s="25" t="s">
        <v>19</v>
      </c>
      <c r="K36" s="25"/>
      <c r="L36" s="25" t="s">
        <v>28</v>
      </c>
    </row>
    <row r="37" spans="2:12">
      <c r="B37" s="26" t="s">
        <v>29</v>
      </c>
      <c r="C37" s="27" t="s">
        <v>8</v>
      </c>
      <c r="D37" s="28">
        <f>D26*$G$8</f>
        <v>43.722631359360108</v>
      </c>
      <c r="E37" s="29">
        <f>'[7]DNSP Labour OH'!$M$31</f>
        <v>0.52232025787876424</v>
      </c>
      <c r="F37" s="30">
        <v>0.5</v>
      </c>
      <c r="G37" s="31">
        <f>E37*D37</f>
        <v>22.837216086759117</v>
      </c>
      <c r="H37" s="32">
        <f>G37+D37</f>
        <v>66.559847446119221</v>
      </c>
      <c r="I37" s="32">
        <f>H37*F37</f>
        <v>33.279923723059611</v>
      </c>
      <c r="J37" s="32">
        <f>I37+H37</f>
        <v>99.839771169178832</v>
      </c>
      <c r="K37" s="33">
        <v>0</v>
      </c>
      <c r="L37" s="34">
        <f>J37*(1+K37)</f>
        <v>99.839771169178832</v>
      </c>
    </row>
    <row r="38" spans="2:12">
      <c r="B38" s="35" t="s">
        <v>22</v>
      </c>
      <c r="C38" s="36" t="s">
        <v>30</v>
      </c>
      <c r="D38" s="28">
        <f t="shared" ref="D38:D41" si="9">D27*$G$8</f>
        <v>66.144493594929401</v>
      </c>
      <c r="E38" s="29">
        <f>'[7]DNSP Labour OH'!$M$31</f>
        <v>0.52232025787876424</v>
      </c>
      <c r="F38" s="30">
        <v>0.59</v>
      </c>
      <c r="G38" s="31">
        <f t="shared" ref="G38:G41" si="10">E38*D38</f>
        <v>34.548608951763796</v>
      </c>
      <c r="H38" s="32">
        <f>G38+D38</f>
        <v>100.6931025466932</v>
      </c>
      <c r="I38" s="32">
        <f t="shared" ref="I38:I41" si="11">H38*F38</f>
        <v>59.408930502548984</v>
      </c>
      <c r="J38" s="32">
        <f t="shared" ref="J38:J41" si="12">I38+H38</f>
        <v>160.10203304924218</v>
      </c>
      <c r="K38" s="33">
        <v>0</v>
      </c>
      <c r="L38" s="34">
        <f t="shared" ref="L38:L41" si="13">J38*(1+K38)</f>
        <v>160.10203304924218</v>
      </c>
    </row>
    <row r="39" spans="2:12">
      <c r="B39" s="35" t="s">
        <v>23</v>
      </c>
      <c r="C39" s="36" t="s">
        <v>31</v>
      </c>
      <c r="D39" s="28">
        <f t="shared" si="9"/>
        <v>77.35542471271404</v>
      </c>
      <c r="E39" s="29">
        <f>'[7]DNSP Labour OH'!$M$31</f>
        <v>0.52232025787876424</v>
      </c>
      <c r="F39" s="30">
        <v>0.69000000000000006</v>
      </c>
      <c r="G39" s="31">
        <f t="shared" si="10"/>
        <v>40.404305384266131</v>
      </c>
      <c r="H39" s="32">
        <f t="shared" ref="H39:H41" si="14">G39+D39</f>
        <v>117.75973009698018</v>
      </c>
      <c r="I39" s="32">
        <f t="shared" si="11"/>
        <v>81.254213766916322</v>
      </c>
      <c r="J39" s="32">
        <f t="shared" si="12"/>
        <v>199.01394386389649</v>
      </c>
      <c r="K39" s="33">
        <v>0</v>
      </c>
      <c r="L39" s="34">
        <f t="shared" si="13"/>
        <v>199.01394386389649</v>
      </c>
    </row>
    <row r="40" spans="2:12">
      <c r="B40" s="35" t="s">
        <v>21</v>
      </c>
      <c r="C40" s="36" t="s">
        <v>32</v>
      </c>
      <c r="D40" s="28">
        <f t="shared" si="9"/>
        <v>52.691376253587826</v>
      </c>
      <c r="E40" s="29">
        <f>'[7]DNSP Labour OH'!$M$31</f>
        <v>0.52232025787876424</v>
      </c>
      <c r="F40" s="30">
        <v>0.87</v>
      </c>
      <c r="G40" s="31">
        <f t="shared" si="10"/>
        <v>27.521773232760989</v>
      </c>
      <c r="H40" s="32">
        <f t="shared" si="14"/>
        <v>80.213149486348811</v>
      </c>
      <c r="I40" s="32">
        <f t="shared" si="11"/>
        <v>69.785440053123466</v>
      </c>
      <c r="J40" s="32">
        <f t="shared" si="12"/>
        <v>149.99858953947228</v>
      </c>
      <c r="K40" s="33">
        <v>0</v>
      </c>
      <c r="L40" s="34">
        <f t="shared" si="13"/>
        <v>149.99858953947228</v>
      </c>
    </row>
    <row r="41" spans="2:12">
      <c r="B41" s="35" t="s">
        <v>24</v>
      </c>
      <c r="C41" s="36" t="s">
        <v>9</v>
      </c>
      <c r="D41" s="28">
        <f t="shared" si="9"/>
        <v>91.929635165834085</v>
      </c>
      <c r="E41" s="29">
        <f>'[7]DNSP Labour OH'!$M$31</f>
        <v>0.52232025787876424</v>
      </c>
      <c r="F41" s="30">
        <v>0.69000000000000006</v>
      </c>
      <c r="G41" s="31">
        <f t="shared" si="10"/>
        <v>48.016710746519173</v>
      </c>
      <c r="H41" s="32">
        <f t="shared" si="14"/>
        <v>139.94634591235325</v>
      </c>
      <c r="I41" s="32">
        <f t="shared" si="11"/>
        <v>96.562978679523752</v>
      </c>
      <c r="J41" s="32">
        <f t="shared" si="12"/>
        <v>236.509324591877</v>
      </c>
      <c r="K41" s="33">
        <v>0</v>
      </c>
      <c r="L41" s="34">
        <f t="shared" si="13"/>
        <v>236.509324591877</v>
      </c>
    </row>
    <row r="42" spans="2:12">
      <c r="B42" s="35" t="s">
        <v>76</v>
      </c>
      <c r="C42" s="36" t="s">
        <v>77</v>
      </c>
      <c r="D42" s="28">
        <f>'Engineering manager'!C49</f>
        <v>108.40043324715273</v>
      </c>
      <c r="E42" s="29">
        <f>'[7]DNSP Labour OH'!$M$31</f>
        <v>0.52232025787876424</v>
      </c>
      <c r="F42" s="30">
        <v>0.69000000000000006</v>
      </c>
      <c r="G42" s="31">
        <f t="shared" ref="G42" si="15">E42*D42</f>
        <v>56.619742247822586</v>
      </c>
      <c r="H42" s="32">
        <f t="shared" ref="H42" si="16">G42+D42</f>
        <v>165.02017549497532</v>
      </c>
      <c r="I42" s="32">
        <f t="shared" ref="I42" si="17">H42*F42</f>
        <v>113.86392109153299</v>
      </c>
      <c r="J42" s="32">
        <f t="shared" ref="J42" si="18">I42+H42</f>
        <v>278.88409658650829</v>
      </c>
      <c r="K42" s="33">
        <v>0</v>
      </c>
      <c r="L42" s="34">
        <f t="shared" ref="L42" si="19">J42*(1+K42)</f>
        <v>278.88409658650829</v>
      </c>
    </row>
    <row r="43" spans="2:12" s="3" customFormat="1">
      <c r="B43" s="96"/>
      <c r="C43" s="97"/>
      <c r="D43" s="98"/>
      <c r="E43" s="99"/>
      <c r="F43" s="100"/>
      <c r="G43" s="101"/>
      <c r="H43" s="102"/>
      <c r="I43" s="102"/>
      <c r="J43" s="102"/>
      <c r="K43" s="103"/>
      <c r="L43" s="102"/>
    </row>
    <row r="44" spans="2:12" s="3" customFormat="1">
      <c r="B44" s="96"/>
      <c r="C44" s="97"/>
      <c r="D44" s="98"/>
      <c r="E44" s="99"/>
      <c r="F44" s="100"/>
      <c r="G44" s="101"/>
      <c r="H44" s="102"/>
      <c r="I44" s="102"/>
      <c r="J44" s="102"/>
      <c r="K44" s="103"/>
      <c r="L44" s="102"/>
    </row>
    <row r="45" spans="2:12" s="3" customFormat="1">
      <c r="B45" s="195" t="s">
        <v>2</v>
      </c>
    </row>
    <row r="46" spans="2:12" s="3" customFormat="1">
      <c r="B46" s="260" t="s">
        <v>302</v>
      </c>
      <c r="C46" s="260"/>
      <c r="D46" s="260"/>
      <c r="E46" s="260"/>
      <c r="F46" s="260"/>
      <c r="G46" s="260"/>
      <c r="H46" s="260"/>
      <c r="I46" s="260"/>
      <c r="J46" s="260"/>
      <c r="K46" s="260"/>
      <c r="L46" s="260"/>
    </row>
    <row r="47" spans="2:12" s="3" customFormat="1"/>
    <row r="48" spans="2:12" s="3" customFormat="1"/>
    <row r="49" s="3" customFormat="1"/>
    <row r="50" s="3" customFormat="1"/>
    <row r="51" s="3" customFormat="1"/>
    <row r="52" s="3" customFormat="1" hidden="1"/>
    <row r="53" s="3" customFormat="1" hidden="1"/>
    <row r="54" s="3" customFormat="1" hidden="1"/>
    <row r="55" s="3" customFormat="1" hidden="1"/>
    <row r="56" s="3" customFormat="1" hidden="1"/>
    <row r="57" s="3" customFormat="1" hidden="1"/>
    <row r="58" s="3" customFormat="1" hidden="1"/>
    <row r="59" s="3" customFormat="1" hidden="1"/>
    <row r="60" s="3" customFormat="1" hidden="1"/>
    <row r="61"/>
  </sheetData>
  <mergeCells count="3">
    <mergeCell ref="B23:L23"/>
    <mergeCell ref="B34:L34"/>
    <mergeCell ref="B46:L46"/>
  </mergeCells>
  <pageMargins left="0.7" right="0.7" top="0.75" bottom="0.75" header="0.3" footer="0.3"/>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4"/>
  <sheetViews>
    <sheetView showGridLines="0" zoomScale="80" zoomScaleNormal="80" workbookViewId="0">
      <selection activeCell="C4" sqref="C4"/>
    </sheetView>
  </sheetViews>
  <sheetFormatPr defaultColWidth="0" defaultRowHeight="14.4" zeroHeight="1"/>
  <cols>
    <col min="1" max="1" width="3.6640625" style="9" customWidth="1"/>
    <col min="2" max="2" width="73.44140625" style="9" customWidth="1"/>
    <col min="3" max="3" width="24.109375" style="9" bestFit="1" customWidth="1"/>
    <col min="4" max="10" width="20.6640625" style="9" customWidth="1"/>
    <col min="11" max="11" width="6" style="9" customWidth="1"/>
    <col min="12" max="12" width="5.6640625" style="9" customWidth="1"/>
    <col min="13" max="30" width="9.109375" style="9" customWidth="1"/>
    <col min="31" max="34" width="0" style="9" hidden="1" customWidth="1"/>
    <col min="35" max="16384" width="9.109375" style="9" hidden="1"/>
  </cols>
  <sheetData>
    <row r="1" spans="1:34"/>
    <row r="2" spans="1:34" s="11" customFormat="1" ht="21" customHeight="1">
      <c r="B2" s="12" t="s">
        <v>272</v>
      </c>
      <c r="C2" s="12"/>
      <c r="D2" s="12"/>
      <c r="E2" s="12"/>
      <c r="F2" s="12"/>
      <c r="G2" s="12"/>
      <c r="H2" s="12"/>
      <c r="I2" s="12"/>
      <c r="J2" s="12"/>
      <c r="K2" s="12"/>
      <c r="L2" s="12"/>
    </row>
    <row r="3" spans="1:34">
      <c r="B3" s="163"/>
    </row>
    <row r="4" spans="1:34" ht="33" customHeight="1">
      <c r="B4" s="164" t="s">
        <v>273</v>
      </c>
      <c r="C4" s="165">
        <f>C49</f>
        <v>108.40043324715273</v>
      </c>
    </row>
    <row r="5" spans="1:34" ht="18" customHeight="1"/>
    <row r="6" spans="1:34" s="17" customFormat="1">
      <c r="A6" s="13"/>
      <c r="B6" s="14" t="s">
        <v>274</v>
      </c>
      <c r="C6" s="14"/>
      <c r="D6" s="14"/>
      <c r="E6" s="15"/>
      <c r="F6" s="15"/>
      <c r="G6" s="15"/>
      <c r="H6" s="15"/>
      <c r="I6" s="15"/>
      <c r="J6" s="15"/>
      <c r="K6" s="15"/>
      <c r="L6" s="15"/>
      <c r="M6" s="16"/>
      <c r="N6" s="13"/>
      <c r="O6" s="13"/>
      <c r="P6" s="13"/>
      <c r="Q6" s="13"/>
      <c r="R6" s="13"/>
      <c r="S6" s="13"/>
      <c r="T6" s="13"/>
      <c r="U6" s="13"/>
      <c r="V6" s="13"/>
      <c r="W6" s="13"/>
      <c r="X6" s="13"/>
      <c r="Y6" s="13"/>
      <c r="Z6" s="13"/>
      <c r="AA6" s="13"/>
      <c r="AB6" s="13"/>
      <c r="AC6" s="13"/>
    </row>
    <row r="7" spans="1:34" s="13" customFormat="1">
      <c r="B7" s="18"/>
    </row>
    <row r="8" spans="1:34" s="17" customFormat="1" ht="190.5" customHeight="1">
      <c r="A8" s="13"/>
      <c r="B8" s="261" t="s">
        <v>275</v>
      </c>
      <c r="C8" s="261"/>
      <c r="D8" s="261"/>
      <c r="E8" s="261"/>
      <c r="F8" s="261"/>
      <c r="G8" s="261"/>
      <c r="H8" s="261"/>
      <c r="I8" s="261"/>
      <c r="J8" s="261"/>
      <c r="K8" s="261"/>
      <c r="L8" s="261"/>
      <c r="R8" s="13"/>
      <c r="S8" s="13"/>
      <c r="T8" s="13"/>
      <c r="U8" s="13"/>
      <c r="V8" s="13"/>
      <c r="W8" s="13"/>
      <c r="X8" s="13"/>
      <c r="Y8" s="13"/>
      <c r="Z8" s="13"/>
      <c r="AA8" s="13"/>
      <c r="AB8" s="13"/>
      <c r="AC8" s="13"/>
      <c r="AD8" s="13"/>
      <c r="AE8" s="13"/>
      <c r="AF8" s="13"/>
      <c r="AG8" s="13"/>
      <c r="AH8" s="13"/>
    </row>
    <row r="9" spans="1:34" s="17" customFormat="1">
      <c r="A9" s="13"/>
      <c r="B9" s="166"/>
      <c r="C9" s="166"/>
      <c r="D9" s="166"/>
      <c r="E9" s="166"/>
      <c r="F9" s="166"/>
      <c r="G9" s="166"/>
      <c r="H9" s="166"/>
      <c r="I9" s="166"/>
      <c r="J9" s="166"/>
      <c r="K9" s="166"/>
      <c r="L9" s="166"/>
      <c r="M9" s="13"/>
      <c r="R9" s="13"/>
      <c r="S9" s="13"/>
      <c r="T9" s="13"/>
      <c r="U9" s="13"/>
      <c r="V9" s="13"/>
      <c r="W9" s="13"/>
      <c r="X9" s="13"/>
      <c r="Y9" s="13"/>
      <c r="Z9" s="13"/>
      <c r="AA9" s="13"/>
      <c r="AB9" s="13"/>
      <c r="AC9" s="13"/>
      <c r="AD9" s="13"/>
      <c r="AE9" s="13"/>
      <c r="AF9" s="13"/>
      <c r="AG9" s="13"/>
      <c r="AH9" s="13"/>
    </row>
    <row r="10" spans="1:34" s="17" customFormat="1">
      <c r="A10" s="13"/>
      <c r="B10" s="14" t="s">
        <v>276</v>
      </c>
      <c r="C10" s="14"/>
      <c r="D10" s="14"/>
      <c r="E10" s="15"/>
      <c r="F10" s="15"/>
      <c r="G10" s="15"/>
      <c r="H10" s="15"/>
      <c r="I10" s="15"/>
      <c r="J10" s="15"/>
      <c r="K10" s="15"/>
      <c r="L10" s="15"/>
      <c r="N10" s="22"/>
      <c r="R10" s="13"/>
      <c r="S10" s="13"/>
      <c r="T10" s="13"/>
      <c r="U10" s="13"/>
      <c r="V10" s="13"/>
      <c r="W10" s="13"/>
      <c r="X10" s="13"/>
      <c r="Y10" s="13"/>
      <c r="Z10" s="13"/>
      <c r="AA10" s="13"/>
      <c r="AB10" s="13"/>
      <c r="AC10" s="13"/>
      <c r="AD10" s="13"/>
      <c r="AE10" s="13"/>
      <c r="AF10" s="13"/>
      <c r="AG10" s="13"/>
      <c r="AH10" s="13"/>
    </row>
    <row r="11" spans="1:34" s="17" customFormat="1">
      <c r="A11" s="13"/>
      <c r="B11" s="18"/>
      <c r="C11" s="13"/>
      <c r="D11" s="13"/>
      <c r="E11" s="13"/>
      <c r="F11" s="13"/>
      <c r="G11" s="13"/>
      <c r="H11" s="13"/>
      <c r="I11" s="13"/>
      <c r="J11" s="13"/>
      <c r="K11" s="13"/>
      <c r="L11" s="13"/>
      <c r="N11" s="22"/>
      <c r="R11" s="13"/>
      <c r="S11" s="13"/>
      <c r="T11" s="13"/>
      <c r="U11" s="13"/>
      <c r="V11" s="13"/>
      <c r="W11" s="13"/>
      <c r="X11" s="13"/>
      <c r="Y11" s="13"/>
      <c r="Z11" s="13"/>
      <c r="AA11" s="13"/>
      <c r="AB11" s="13"/>
      <c r="AC11" s="13"/>
      <c r="AD11" s="13"/>
      <c r="AE11" s="13"/>
      <c r="AF11" s="13"/>
      <c r="AG11" s="13"/>
      <c r="AH11" s="13"/>
    </row>
    <row r="12" spans="1:34" s="17" customFormat="1" ht="123" customHeight="1">
      <c r="A12" s="13"/>
      <c r="B12" s="261" t="s">
        <v>277</v>
      </c>
      <c r="C12" s="262"/>
      <c r="D12" s="262"/>
      <c r="E12" s="262"/>
      <c r="F12" s="262"/>
      <c r="G12" s="262"/>
      <c r="H12" s="262"/>
      <c r="I12" s="262"/>
      <c r="J12" s="262"/>
      <c r="K12" s="262"/>
      <c r="L12" s="262"/>
      <c r="N12" s="22"/>
      <c r="R12" s="13"/>
      <c r="S12" s="13"/>
      <c r="T12" s="13"/>
      <c r="U12" s="13"/>
      <c r="V12" s="13"/>
      <c r="W12" s="13"/>
      <c r="X12" s="13"/>
      <c r="Y12" s="13"/>
      <c r="Z12" s="13"/>
      <c r="AA12" s="13"/>
      <c r="AB12" s="13"/>
      <c r="AC12" s="13"/>
      <c r="AD12" s="13"/>
      <c r="AE12" s="13"/>
      <c r="AF12" s="13"/>
      <c r="AG12" s="13"/>
      <c r="AH12" s="13"/>
    </row>
    <row r="13" spans="1:34" s="17" customFormat="1">
      <c r="A13" s="13"/>
      <c r="B13" s="166"/>
      <c r="C13" s="166"/>
      <c r="D13" s="166"/>
      <c r="E13" s="166"/>
      <c r="F13" s="166"/>
      <c r="G13" s="166"/>
      <c r="H13" s="166"/>
      <c r="I13" s="166"/>
      <c r="J13" s="166"/>
      <c r="K13" s="166"/>
      <c r="L13" s="166"/>
      <c r="N13" s="22"/>
      <c r="R13" s="13"/>
      <c r="S13" s="13"/>
      <c r="T13" s="13"/>
      <c r="U13" s="13"/>
      <c r="V13" s="13"/>
      <c r="W13" s="13"/>
      <c r="X13" s="13"/>
      <c r="Y13" s="13"/>
      <c r="Z13" s="13"/>
      <c r="AA13" s="13"/>
      <c r="AB13" s="13"/>
      <c r="AC13" s="13"/>
      <c r="AD13" s="13"/>
      <c r="AE13" s="13"/>
      <c r="AF13" s="13"/>
      <c r="AG13" s="13"/>
      <c r="AH13" s="13"/>
    </row>
    <row r="14" spans="1:34" s="17" customFormat="1">
      <c r="A14" s="13"/>
      <c r="B14" s="14" t="s">
        <v>278</v>
      </c>
      <c r="C14" s="14"/>
      <c r="D14" s="14"/>
      <c r="E14" s="15"/>
      <c r="F14" s="15"/>
      <c r="G14" s="15"/>
      <c r="H14" s="15"/>
      <c r="I14" s="15"/>
      <c r="J14" s="15"/>
      <c r="K14" s="15"/>
      <c r="L14" s="15"/>
      <c r="N14" s="22"/>
      <c r="R14" s="13"/>
      <c r="S14" s="13"/>
      <c r="T14" s="13"/>
      <c r="U14" s="13"/>
      <c r="V14" s="13"/>
      <c r="W14" s="13"/>
      <c r="X14" s="13"/>
      <c r="Y14" s="13"/>
      <c r="Z14" s="13"/>
      <c r="AA14" s="13"/>
      <c r="AB14" s="13"/>
      <c r="AC14" s="13"/>
      <c r="AD14" s="13"/>
      <c r="AE14" s="13"/>
      <c r="AF14" s="13"/>
      <c r="AG14" s="13"/>
      <c r="AH14" s="13"/>
    </row>
    <row r="15" spans="1:34">
      <c r="B15" s="166"/>
      <c r="C15" s="166"/>
      <c r="D15" s="167"/>
      <c r="E15" s="166"/>
      <c r="F15" s="166"/>
      <c r="G15" s="166"/>
      <c r="H15" s="166"/>
      <c r="I15" s="166"/>
      <c r="J15" s="166"/>
      <c r="K15" s="166"/>
      <c r="L15" s="166"/>
    </row>
    <row r="16" spans="1:34" ht="18">
      <c r="B16" s="168" t="s">
        <v>279</v>
      </c>
      <c r="C16" s="169">
        <v>4</v>
      </c>
      <c r="D16" s="170" t="s">
        <v>280</v>
      </c>
      <c r="E16" s="166"/>
      <c r="F16" s="166"/>
      <c r="L16" s="166"/>
    </row>
    <row r="17" spans="2:26" ht="18">
      <c r="B17" s="168" t="s">
        <v>281</v>
      </c>
      <c r="C17" s="169">
        <v>2</v>
      </c>
      <c r="D17" s="170" t="s">
        <v>282</v>
      </c>
      <c r="E17" s="166"/>
      <c r="F17" s="166"/>
      <c r="L17" s="166"/>
    </row>
    <row r="18" spans="2:26" ht="18">
      <c r="B18" s="168" t="s">
        <v>283</v>
      </c>
      <c r="C18" s="169">
        <v>2</v>
      </c>
      <c r="D18" s="170" t="s">
        <v>280</v>
      </c>
      <c r="E18" s="166"/>
      <c r="F18" s="166"/>
      <c r="L18" s="166"/>
    </row>
    <row r="19" spans="2:26" s="3" customFormat="1">
      <c r="B19" s="171"/>
      <c r="C19" s="171"/>
      <c r="D19" s="171"/>
      <c r="E19" s="166"/>
      <c r="F19" s="166"/>
      <c r="L19" s="166"/>
    </row>
    <row r="20" spans="2:26" s="3" customFormat="1">
      <c r="B20" s="168" t="s">
        <v>284</v>
      </c>
      <c r="C20" s="172">
        <f>52-SUM(C16:C18)</f>
        <v>44</v>
      </c>
      <c r="D20" s="170" t="s">
        <v>285</v>
      </c>
      <c r="E20" s="166"/>
      <c r="F20" s="166"/>
      <c r="L20" s="166"/>
      <c r="M20" s="92"/>
    </row>
    <row r="21" spans="2:26" s="3" customFormat="1">
      <c r="B21" s="9"/>
      <c r="C21" s="9"/>
      <c r="D21" s="9"/>
      <c r="E21" s="166"/>
      <c r="F21" s="166"/>
      <c r="L21" s="166"/>
    </row>
    <row r="22" spans="2:26" s="3" customFormat="1">
      <c r="B22" s="168" t="s">
        <v>286</v>
      </c>
      <c r="C22" s="172">
        <v>40</v>
      </c>
      <c r="D22" s="170" t="s">
        <v>287</v>
      </c>
      <c r="E22" s="173"/>
      <c r="F22" s="174"/>
      <c r="L22" s="175"/>
    </row>
    <row r="23" spans="2:26" s="3" customFormat="1">
      <c r="D23" s="170"/>
      <c r="E23" s="173"/>
      <c r="F23" s="174"/>
      <c r="L23" s="175"/>
    </row>
    <row r="24" spans="2:26" s="3" customFormat="1">
      <c r="B24" s="176" t="s">
        <v>288</v>
      </c>
      <c r="D24" s="170"/>
      <c r="E24" s="173"/>
      <c r="F24" s="174"/>
      <c r="L24" s="175"/>
    </row>
    <row r="25" spans="2:26">
      <c r="N25" s="3"/>
      <c r="O25" s="3"/>
      <c r="P25" s="3"/>
      <c r="Q25" s="3"/>
      <c r="R25" s="3"/>
      <c r="S25" s="3"/>
      <c r="T25" s="3"/>
      <c r="U25" s="3"/>
      <c r="V25" s="3"/>
      <c r="W25" s="3"/>
      <c r="X25" s="3"/>
      <c r="Y25" s="3"/>
      <c r="Z25" s="3"/>
    </row>
    <row r="26" spans="2:26">
      <c r="B26" s="14" t="s">
        <v>289</v>
      </c>
      <c r="C26" s="14"/>
      <c r="D26" s="14"/>
      <c r="E26" s="15"/>
      <c r="F26" s="15"/>
      <c r="G26" s="15"/>
      <c r="H26" s="15"/>
      <c r="I26" s="15"/>
      <c r="J26" s="15"/>
      <c r="K26" s="15"/>
      <c r="L26" s="15"/>
      <c r="N26" s="177"/>
      <c r="O26" s="178"/>
      <c r="P26" s="178"/>
      <c r="Q26" s="178"/>
      <c r="R26" s="178"/>
      <c r="S26" s="178"/>
      <c r="T26" s="179"/>
      <c r="U26" s="179"/>
      <c r="V26" s="179"/>
      <c r="W26" s="179"/>
      <c r="X26" s="179"/>
      <c r="Y26" s="3"/>
      <c r="Z26" s="3"/>
    </row>
    <row r="27" spans="2:26">
      <c r="N27" s="13"/>
      <c r="O27" s="104"/>
      <c r="P27" s="104"/>
      <c r="Q27" s="104"/>
      <c r="R27" s="104"/>
      <c r="S27" s="104"/>
      <c r="T27" s="104"/>
      <c r="U27" s="104"/>
      <c r="V27" s="104"/>
      <c r="W27" s="104"/>
      <c r="X27" s="104"/>
      <c r="Y27" s="3"/>
      <c r="Z27" s="3"/>
    </row>
    <row r="28" spans="2:26">
      <c r="B28" s="180"/>
      <c r="C28" s="181"/>
      <c r="D28" s="3"/>
      <c r="N28" s="13"/>
      <c r="O28" s="104"/>
      <c r="P28" s="104"/>
      <c r="Q28" s="104"/>
      <c r="R28" s="104"/>
      <c r="S28" s="104"/>
      <c r="T28" s="104"/>
      <c r="U28" s="104"/>
      <c r="V28" s="104"/>
      <c r="W28" s="104"/>
      <c r="X28" s="104"/>
      <c r="Y28" s="3"/>
      <c r="Z28" s="3"/>
    </row>
    <row r="29" spans="2:26">
      <c r="B29" s="182" t="s">
        <v>290</v>
      </c>
      <c r="C29" s="182" t="s">
        <v>291</v>
      </c>
      <c r="D29" s="183" t="s">
        <v>292</v>
      </c>
      <c r="E29" s="184"/>
      <c r="F29" s="183" t="s">
        <v>293</v>
      </c>
      <c r="G29" s="183" t="s">
        <v>294</v>
      </c>
      <c r="H29" s="183" t="s">
        <v>295</v>
      </c>
      <c r="I29" s="184"/>
      <c r="J29" s="183"/>
      <c r="N29" s="13"/>
      <c r="O29" s="104"/>
      <c r="P29" s="104"/>
      <c r="Q29" s="104"/>
      <c r="R29" s="104"/>
      <c r="S29" s="104"/>
      <c r="T29" s="104"/>
      <c r="U29" s="104"/>
      <c r="V29" s="104"/>
      <c r="W29" s="104"/>
      <c r="X29" s="104"/>
      <c r="Y29" s="3"/>
      <c r="Z29" s="3"/>
    </row>
    <row r="30" spans="2:26">
      <c r="B30" s="3"/>
      <c r="C30" s="3"/>
      <c r="D30" s="3"/>
      <c r="N30" s="13"/>
      <c r="O30" s="104"/>
      <c r="P30" s="104"/>
      <c r="Q30" s="185"/>
      <c r="R30" s="185"/>
      <c r="S30" s="185"/>
      <c r="T30" s="185"/>
      <c r="U30" s="185"/>
      <c r="V30" s="185"/>
      <c r="W30" s="185"/>
      <c r="X30" s="185"/>
      <c r="Y30" s="3"/>
      <c r="Z30" s="3"/>
    </row>
    <row r="31" spans="2:26">
      <c r="B31" s="168" t="s">
        <v>77</v>
      </c>
      <c r="C31" s="168" t="s">
        <v>296</v>
      </c>
      <c r="D31" s="186">
        <v>160000</v>
      </c>
      <c r="E31" s="168"/>
      <c r="F31" s="187">
        <f>D31/12</f>
        <v>13333.333333333334</v>
      </c>
      <c r="G31" s="187">
        <f>D31/C20</f>
        <v>3636.3636363636365</v>
      </c>
      <c r="H31" s="187">
        <f>G31/C22</f>
        <v>90.909090909090907</v>
      </c>
      <c r="I31" s="188"/>
      <c r="J31" s="188"/>
      <c r="N31" s="13"/>
      <c r="O31" s="104"/>
      <c r="P31" s="104"/>
      <c r="Q31" s="185"/>
      <c r="R31" s="185"/>
      <c r="S31" s="185"/>
      <c r="T31" s="185"/>
      <c r="U31" s="185"/>
      <c r="V31" s="185"/>
      <c r="W31" s="185"/>
      <c r="X31" s="185"/>
      <c r="Y31" s="3"/>
      <c r="Z31" s="3"/>
    </row>
    <row r="32" spans="2:26">
      <c r="B32" s="168" t="s">
        <v>77</v>
      </c>
      <c r="C32" s="168" t="s">
        <v>297</v>
      </c>
      <c r="D32" s="186">
        <v>200000</v>
      </c>
      <c r="E32" s="168"/>
      <c r="F32" s="187">
        <f>D32/12</f>
        <v>16666.666666666668</v>
      </c>
      <c r="G32" s="187">
        <f>D32/C20</f>
        <v>4545.454545454545</v>
      </c>
      <c r="H32" s="187">
        <f>G32/C22</f>
        <v>113.63636363636363</v>
      </c>
      <c r="I32" s="188"/>
      <c r="J32" s="188"/>
      <c r="N32" s="13"/>
      <c r="O32" s="104"/>
      <c r="P32" s="104"/>
      <c r="Q32" s="104"/>
      <c r="R32" s="104"/>
      <c r="S32" s="104"/>
      <c r="T32" s="104"/>
      <c r="U32" s="104"/>
      <c r="V32" s="104"/>
      <c r="W32" s="104"/>
      <c r="X32" s="104"/>
      <c r="Y32" s="3"/>
      <c r="Z32" s="3"/>
    </row>
    <row r="33" spans="2:26">
      <c r="B33" s="3"/>
      <c r="C33" s="3"/>
      <c r="D33" s="189"/>
      <c r="F33" s="190"/>
      <c r="G33" s="191"/>
      <c r="H33" s="191"/>
      <c r="I33" s="190"/>
      <c r="J33" s="190"/>
      <c r="N33" s="13"/>
      <c r="O33" s="104"/>
      <c r="P33" s="104"/>
      <c r="Q33" s="104"/>
      <c r="R33" s="104"/>
      <c r="S33" s="104"/>
      <c r="T33" s="104"/>
      <c r="U33" s="104"/>
      <c r="V33" s="104"/>
      <c r="W33" s="104"/>
      <c r="X33" s="104"/>
      <c r="Y33" s="3"/>
      <c r="Z33" s="3"/>
    </row>
    <row r="34" spans="2:26">
      <c r="B34" s="172" t="s">
        <v>298</v>
      </c>
      <c r="C34" s="172"/>
      <c r="D34" s="172"/>
      <c r="E34" s="172"/>
      <c r="F34" s="192"/>
      <c r="G34" s="193"/>
      <c r="H34" s="193">
        <f>AVERAGE(H31:H32)</f>
        <v>102.27272727272727</v>
      </c>
      <c r="I34" s="192"/>
      <c r="J34" s="192"/>
      <c r="N34" s="13"/>
      <c r="O34" s="104"/>
      <c r="P34" s="104"/>
      <c r="Q34" s="104"/>
      <c r="R34" s="104"/>
      <c r="S34" s="104"/>
      <c r="T34" s="104"/>
      <c r="U34" s="104"/>
      <c r="V34" s="104"/>
      <c r="W34" s="104"/>
      <c r="X34" s="104"/>
      <c r="Y34" s="3"/>
      <c r="Z34" s="3"/>
    </row>
    <row r="35" spans="2:26">
      <c r="B35" s="3"/>
      <c r="C35" s="3"/>
      <c r="D35" s="189"/>
      <c r="N35" s="3"/>
      <c r="O35" s="3"/>
      <c r="P35" s="3"/>
      <c r="Q35" s="3"/>
      <c r="R35" s="3"/>
      <c r="S35" s="3"/>
      <c r="T35" s="3"/>
      <c r="U35" s="3"/>
      <c r="V35" s="3"/>
      <c r="W35" s="3"/>
      <c r="X35" s="3"/>
      <c r="Y35" s="3"/>
      <c r="Z35" s="3"/>
    </row>
    <row r="36" spans="2:26">
      <c r="B36" s="14" t="s">
        <v>299</v>
      </c>
      <c r="C36" s="14"/>
      <c r="D36" s="14"/>
      <c r="E36" s="15"/>
      <c r="F36" s="15"/>
      <c r="G36" s="15"/>
      <c r="H36" s="15"/>
      <c r="I36" s="15"/>
      <c r="J36" s="15"/>
      <c r="K36" s="15"/>
      <c r="L36" s="15"/>
      <c r="N36" s="3"/>
      <c r="O36" s="3"/>
      <c r="P36" s="3"/>
      <c r="Q36" s="3"/>
      <c r="R36" s="3"/>
      <c r="S36" s="3"/>
      <c r="T36" s="3"/>
      <c r="U36" s="3"/>
      <c r="V36" s="3"/>
      <c r="W36" s="3"/>
      <c r="X36" s="3"/>
      <c r="Y36" s="3"/>
      <c r="Z36" s="3"/>
    </row>
    <row r="37" spans="2:26">
      <c r="B37" s="181"/>
      <c r="C37" s="181"/>
      <c r="D37" s="3"/>
      <c r="N37" s="3"/>
      <c r="O37" s="3"/>
      <c r="P37" s="3"/>
      <c r="Q37" s="3"/>
      <c r="R37" s="3"/>
      <c r="S37" s="3"/>
      <c r="T37" s="3"/>
      <c r="U37" s="3"/>
      <c r="V37" s="3"/>
      <c r="W37" s="3"/>
      <c r="X37" s="3"/>
      <c r="Y37" s="3"/>
      <c r="Z37" s="3"/>
    </row>
    <row r="38" spans="2:26">
      <c r="B38" s="19" t="s">
        <v>300</v>
      </c>
      <c r="C38" s="20" t="s">
        <v>5</v>
      </c>
      <c r="D38" s="20" t="s">
        <v>6</v>
      </c>
      <c r="E38" s="20" t="s">
        <v>7</v>
      </c>
      <c r="F38" s="104"/>
      <c r="G38" s="104"/>
      <c r="H38" s="104"/>
      <c r="I38" s="104"/>
      <c r="N38" s="3"/>
      <c r="O38" s="3"/>
      <c r="P38" s="3"/>
      <c r="Q38" s="3"/>
      <c r="R38" s="3"/>
      <c r="S38" s="3"/>
      <c r="T38" s="3"/>
      <c r="U38" s="3"/>
      <c r="V38" s="3"/>
      <c r="W38" s="3"/>
      <c r="X38" s="3"/>
      <c r="Y38" s="3"/>
      <c r="Z38" s="3"/>
    </row>
    <row r="39" spans="2:26">
      <c r="B39" s="17" t="s">
        <v>47</v>
      </c>
      <c r="C39" s="22">
        <v>1</v>
      </c>
      <c r="D39" s="22">
        <f>D40*D41</f>
        <v>1.024011655444625</v>
      </c>
      <c r="E39" s="22">
        <f>E40*E41</f>
        <v>1.0599153473054934</v>
      </c>
      <c r="F39" s="104"/>
      <c r="G39" s="104"/>
      <c r="H39" s="104"/>
      <c r="I39" s="104"/>
    </row>
    <row r="40" spans="2:26">
      <c r="B40" s="17" t="s">
        <v>48</v>
      </c>
      <c r="C40" s="22">
        <v>1</v>
      </c>
      <c r="D40" s="22">
        <f>C40*(1+D45)</f>
        <v>1.0127699094497329</v>
      </c>
      <c r="E40" s="22">
        <f>D40*(1+E45)</f>
        <v>1.0368738332946366</v>
      </c>
      <c r="F40" s="185"/>
      <c r="G40" s="185"/>
      <c r="H40" s="185"/>
      <c r="I40" s="185"/>
    </row>
    <row r="41" spans="2:26">
      <c r="B41" s="17" t="s">
        <v>49</v>
      </c>
      <c r="C41" s="22">
        <v>1</v>
      </c>
      <c r="D41" s="22">
        <f>C41*(1+D46)</f>
        <v>1.0111000000000001</v>
      </c>
      <c r="E41" s="22">
        <f>D41*(1+E46)</f>
        <v>1.0222221</v>
      </c>
      <c r="F41" s="179"/>
      <c r="G41" s="179"/>
      <c r="H41" s="179"/>
      <c r="I41" s="179"/>
    </row>
    <row r="42" spans="2:26">
      <c r="B42" s="17"/>
      <c r="C42" s="23"/>
      <c r="D42" s="23"/>
      <c r="E42" s="23"/>
      <c r="F42" s="104"/>
      <c r="G42" s="104"/>
      <c r="H42" s="104"/>
      <c r="I42" s="104"/>
    </row>
    <row r="43" spans="2:26">
      <c r="B43" s="19" t="s">
        <v>51</v>
      </c>
      <c r="C43" s="20" t="s">
        <v>5</v>
      </c>
      <c r="D43" s="20" t="s">
        <v>6</v>
      </c>
      <c r="E43" s="20" t="s">
        <v>7</v>
      </c>
      <c r="F43" s="104"/>
      <c r="G43" s="104"/>
      <c r="H43" s="104"/>
      <c r="I43" s="104"/>
    </row>
    <row r="44" spans="2:26">
      <c r="B44" s="17" t="s">
        <v>52</v>
      </c>
      <c r="C44" s="22">
        <f t="shared" ref="C44:E44" si="0">SUM(C45:C46)</f>
        <v>2.5783667216591935E-2</v>
      </c>
      <c r="D44" s="22">
        <f t="shared" si="0"/>
        <v>2.3869909449732885E-2</v>
      </c>
      <c r="E44" s="22">
        <f t="shared" si="0"/>
        <v>3.4799999999999998E-2</v>
      </c>
      <c r="F44" s="104"/>
      <c r="G44" s="104"/>
      <c r="H44" s="104"/>
      <c r="I44" s="104"/>
    </row>
    <row r="45" spans="2:26">
      <c r="B45" s="17" t="s">
        <v>53</v>
      </c>
      <c r="C45" s="22">
        <f>'[9]Labour rates'!E19</f>
        <v>1.5083667216591934E-2</v>
      </c>
      <c r="D45" s="22">
        <f>'[9]Labour rates'!F19</f>
        <v>1.2769909449732886E-2</v>
      </c>
      <c r="E45" s="22">
        <f>'[9]Labour rates'!G19</f>
        <v>2.3800000000000002E-2</v>
      </c>
      <c r="J45" s="185"/>
      <c r="K45" s="185"/>
      <c r="L45" s="185"/>
    </row>
    <row r="46" spans="2:26">
      <c r="B46" s="17" t="s">
        <v>54</v>
      </c>
      <c r="C46" s="22">
        <f>'[9]Labour rates'!E20</f>
        <v>1.0699999999999999E-2</v>
      </c>
      <c r="D46" s="22">
        <f>'[9]Labour rates'!F20</f>
        <v>1.11E-2</v>
      </c>
      <c r="E46" s="22">
        <f>'[9]Labour rates'!G20</f>
        <v>1.0999999999999999E-2</v>
      </c>
      <c r="F46" s="178"/>
      <c r="G46" s="178"/>
      <c r="H46" s="179"/>
      <c r="I46" s="179"/>
      <c r="J46" s="179"/>
      <c r="K46" s="179"/>
      <c r="L46" s="179"/>
    </row>
    <row r="47" spans="2:26">
      <c r="B47" s="13"/>
      <c r="C47" s="104"/>
      <c r="D47" s="104"/>
      <c r="E47" s="104"/>
      <c r="F47" s="104"/>
      <c r="G47" s="104"/>
      <c r="H47" s="104"/>
      <c r="I47" s="104"/>
      <c r="J47" s="104"/>
      <c r="K47" s="104"/>
      <c r="L47" s="104"/>
    </row>
    <row r="48" spans="2:26">
      <c r="B48" s="13"/>
      <c r="C48" s="104"/>
      <c r="D48" s="104"/>
      <c r="E48" s="104"/>
      <c r="F48" s="104"/>
      <c r="G48" s="104"/>
      <c r="H48" s="104"/>
      <c r="I48" s="104"/>
      <c r="J48" s="104"/>
      <c r="K48" s="104"/>
      <c r="L48" s="104"/>
    </row>
    <row r="49" spans="2:12">
      <c r="B49" s="172" t="s">
        <v>301</v>
      </c>
      <c r="C49" s="194">
        <f>H34*E39</f>
        <v>108.40043324715273</v>
      </c>
      <c r="D49" s="104"/>
      <c r="E49" s="104"/>
      <c r="F49" s="104"/>
      <c r="G49" s="104"/>
      <c r="H49" s="104"/>
      <c r="I49" s="104"/>
      <c r="J49" s="104"/>
      <c r="K49" s="104"/>
      <c r="L49" s="104"/>
    </row>
    <row r="50" spans="2:12"/>
    <row r="51" spans="2:12"/>
    <row r="52" spans="2:12"/>
    <row r="53" spans="2:12"/>
    <row r="54" spans="2:12"/>
  </sheetData>
  <mergeCells count="2">
    <mergeCell ref="B8:L8"/>
    <mergeCell ref="B12:L12"/>
  </mergeCells>
  <pageMargins left="0.7" right="0.7" top="0.75" bottom="0.75" header="0.3" footer="0.3"/>
  <pageSetup paperSize="9" orientation="portrait" horizontalDpi="300" verticalDpi="300" r:id="rId1"/>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A153"/>
  <sheetViews>
    <sheetView workbookViewId="0">
      <selection activeCell="B34" sqref="B34"/>
    </sheetView>
  </sheetViews>
  <sheetFormatPr defaultColWidth="8.88671875" defaultRowHeight="14.4"/>
  <cols>
    <col min="1" max="1" width="47.6640625" style="120" customWidth="1"/>
    <col min="2" max="2" width="37.88671875" style="120" customWidth="1"/>
    <col min="3" max="3" width="11.33203125" style="120" customWidth="1"/>
    <col min="4" max="4" width="17.109375" style="120" customWidth="1"/>
    <col min="5" max="5" width="11.33203125" style="154" customWidth="1"/>
    <col min="6" max="6" width="19.6640625" style="120" customWidth="1"/>
    <col min="7" max="7" width="19.6640625" style="155" customWidth="1"/>
    <col min="8" max="14" width="19.6640625" style="120" customWidth="1"/>
    <col min="15" max="15" width="26.5546875" style="105" customWidth="1"/>
    <col min="16" max="16" width="4.88671875" style="9" customWidth="1"/>
    <col min="17" max="18" width="13.6640625" style="120" customWidth="1"/>
    <col min="19" max="19" width="12.88671875" style="120" customWidth="1"/>
    <col min="20" max="20" width="11.109375" style="120" customWidth="1"/>
    <col min="21" max="21" width="10.6640625" style="120" customWidth="1"/>
    <col min="22" max="22" width="9.88671875" style="120" customWidth="1"/>
    <col min="23" max="23" width="11.109375" style="120" customWidth="1"/>
    <col min="24" max="24" width="10.6640625" style="120" customWidth="1"/>
    <col min="25" max="25" width="9.88671875" style="120" customWidth="1"/>
    <col min="26" max="26" width="11.109375" style="120" customWidth="1"/>
    <col min="27" max="27" width="10.6640625" style="120" customWidth="1"/>
    <col min="28" max="28" width="9.88671875" style="120" customWidth="1"/>
    <col min="29" max="29" width="11.109375" style="120" customWidth="1"/>
    <col min="30" max="35" width="11.33203125" style="120" customWidth="1"/>
    <col min="36" max="36" width="32.33203125" style="120" customWidth="1"/>
    <col min="37" max="16384" width="8.88671875" style="120"/>
  </cols>
  <sheetData>
    <row r="1" spans="1:35" ht="24">
      <c r="A1" s="270" t="s">
        <v>82</v>
      </c>
      <c r="B1" s="270" t="s">
        <v>83</v>
      </c>
      <c r="C1" s="271" t="s">
        <v>84</v>
      </c>
      <c r="D1" s="272"/>
      <c r="E1" s="275" t="s">
        <v>85</v>
      </c>
      <c r="F1" s="268" t="s">
        <v>86</v>
      </c>
      <c r="G1" s="115" t="s">
        <v>87</v>
      </c>
      <c r="H1" s="116" t="s">
        <v>88</v>
      </c>
      <c r="I1" s="117" t="s">
        <v>89</v>
      </c>
      <c r="J1" s="117" t="s">
        <v>90</v>
      </c>
      <c r="K1" s="117" t="s">
        <v>91</v>
      </c>
      <c r="L1" s="117" t="s">
        <v>91</v>
      </c>
      <c r="M1" s="118"/>
      <c r="N1" s="119"/>
      <c r="O1" s="268" t="s">
        <v>92</v>
      </c>
      <c r="Q1" s="277" t="s">
        <v>93</v>
      </c>
      <c r="R1" s="277" t="s">
        <v>94</v>
      </c>
      <c r="S1" s="280" t="s">
        <v>95</v>
      </c>
      <c r="T1" s="280"/>
      <c r="U1" s="280" t="s">
        <v>96</v>
      </c>
      <c r="V1" s="280"/>
      <c r="W1" s="280"/>
      <c r="X1" s="280" t="s">
        <v>97</v>
      </c>
      <c r="Y1" s="280"/>
      <c r="Z1" s="280"/>
      <c r="AA1" s="280" t="s">
        <v>98</v>
      </c>
      <c r="AB1" s="280"/>
      <c r="AC1" s="280"/>
      <c r="AD1" s="276" t="s">
        <v>99</v>
      </c>
      <c r="AE1" s="276"/>
      <c r="AF1" s="276"/>
      <c r="AG1" s="276"/>
      <c r="AH1" s="276"/>
      <c r="AI1" s="276"/>
    </row>
    <row r="2" spans="1:35" ht="24">
      <c r="A2" s="270"/>
      <c r="B2" s="270"/>
      <c r="C2" s="273"/>
      <c r="D2" s="274"/>
      <c r="E2" s="275"/>
      <c r="F2" s="269"/>
      <c r="G2" s="121" t="s">
        <v>100</v>
      </c>
      <c r="H2" s="121" t="s">
        <v>100</v>
      </c>
      <c r="I2" s="121" t="s">
        <v>100</v>
      </c>
      <c r="J2" s="121" t="s">
        <v>100</v>
      </c>
      <c r="K2" s="122" t="s">
        <v>101</v>
      </c>
      <c r="L2" s="122" t="s">
        <v>102</v>
      </c>
      <c r="M2" s="122" t="s">
        <v>103</v>
      </c>
      <c r="N2" s="122" t="s">
        <v>104</v>
      </c>
      <c r="O2" s="269"/>
      <c r="Q2" s="278"/>
      <c r="R2" s="279"/>
      <c r="S2" s="123" t="s">
        <v>105</v>
      </c>
      <c r="T2" s="123" t="s">
        <v>106</v>
      </c>
      <c r="U2" s="123" t="s">
        <v>107</v>
      </c>
      <c r="V2" s="123" t="s">
        <v>108</v>
      </c>
      <c r="W2" s="123" t="s">
        <v>106</v>
      </c>
      <c r="X2" s="123" t="s">
        <v>107</v>
      </c>
      <c r="Y2" s="123" t="s">
        <v>108</v>
      </c>
      <c r="Z2" s="123" t="s">
        <v>106</v>
      </c>
      <c r="AA2" s="123" t="s">
        <v>107</v>
      </c>
      <c r="AB2" s="123" t="s">
        <v>108</v>
      </c>
      <c r="AC2" s="123" t="s">
        <v>106</v>
      </c>
      <c r="AD2" s="124" t="s">
        <v>109</v>
      </c>
      <c r="AE2" s="124" t="s">
        <v>110</v>
      </c>
      <c r="AF2" s="124" t="s">
        <v>111</v>
      </c>
      <c r="AG2" s="124" t="s">
        <v>112</v>
      </c>
      <c r="AH2" s="124" t="s">
        <v>113</v>
      </c>
      <c r="AI2" s="124" t="s">
        <v>114</v>
      </c>
    </row>
    <row r="3" spans="1:35">
      <c r="A3" s="125" t="s">
        <v>115</v>
      </c>
      <c r="B3" s="125" t="s">
        <v>116</v>
      </c>
      <c r="C3" s="125" t="s">
        <v>117</v>
      </c>
      <c r="D3" s="125" t="s">
        <v>118</v>
      </c>
      <c r="E3" s="126" t="s">
        <v>119</v>
      </c>
      <c r="F3" s="127" t="s">
        <v>120</v>
      </c>
      <c r="G3" s="128">
        <v>163</v>
      </c>
      <c r="H3" s="129">
        <v>428.43</v>
      </c>
      <c r="I3" s="130">
        <v>428.43</v>
      </c>
      <c r="J3" s="130">
        <v>428.72246328038557</v>
      </c>
      <c r="K3" s="130">
        <v>443.87051200434843</v>
      </c>
      <c r="L3" s="128">
        <v>455.38676016059338</v>
      </c>
      <c r="M3" s="128">
        <v>466.32135013961368</v>
      </c>
      <c r="N3" s="128">
        <v>482.67141605393874</v>
      </c>
      <c r="O3" s="131" t="s">
        <v>121</v>
      </c>
      <c r="Q3" s="132">
        <v>428.43</v>
      </c>
      <c r="R3" s="132">
        <v>0</v>
      </c>
      <c r="S3" s="132">
        <v>142.81</v>
      </c>
      <c r="T3" s="133">
        <v>3</v>
      </c>
      <c r="U3" s="134" t="s">
        <v>22</v>
      </c>
      <c r="V3" s="132">
        <v>142.81</v>
      </c>
      <c r="W3" s="133">
        <v>3</v>
      </c>
      <c r="X3" s="134" t="s">
        <v>122</v>
      </c>
      <c r="Y3" s="132">
        <v>0</v>
      </c>
      <c r="Z3" s="133">
        <v>0</v>
      </c>
      <c r="AA3" s="134" t="s">
        <v>122</v>
      </c>
      <c r="AB3" s="132">
        <v>0</v>
      </c>
      <c r="AC3" s="133">
        <v>0</v>
      </c>
      <c r="AD3" s="133">
        <v>0</v>
      </c>
      <c r="AE3" s="133">
        <v>0</v>
      </c>
      <c r="AF3" s="133">
        <v>0</v>
      </c>
      <c r="AG3" s="133">
        <v>0</v>
      </c>
      <c r="AH3" s="133">
        <v>0</v>
      </c>
      <c r="AI3" s="133">
        <v>0</v>
      </c>
    </row>
    <row r="4" spans="1:35">
      <c r="A4" s="125" t="s">
        <v>115</v>
      </c>
      <c r="B4" s="125" t="s">
        <v>116</v>
      </c>
      <c r="C4" s="125" t="s">
        <v>117</v>
      </c>
      <c r="D4" s="125" t="s">
        <v>123</v>
      </c>
      <c r="E4" s="126" t="s">
        <v>119</v>
      </c>
      <c r="F4" s="127" t="s">
        <v>120</v>
      </c>
      <c r="G4" s="128">
        <v>244.99999999999997</v>
      </c>
      <c r="H4" s="129">
        <v>571.24</v>
      </c>
      <c r="I4" s="130">
        <v>571.24</v>
      </c>
      <c r="J4" s="130">
        <v>571.62995104051424</v>
      </c>
      <c r="K4" s="130">
        <v>591.82734933913139</v>
      </c>
      <c r="L4" s="128">
        <v>607.18234688079121</v>
      </c>
      <c r="M4" s="128">
        <v>621.7618001861515</v>
      </c>
      <c r="N4" s="128">
        <v>643.56188807191825</v>
      </c>
      <c r="O4" s="131" t="s">
        <v>121</v>
      </c>
      <c r="Q4" s="132">
        <v>571.24</v>
      </c>
      <c r="R4" s="132">
        <v>0</v>
      </c>
      <c r="S4" s="132">
        <v>142.81</v>
      </c>
      <c r="T4" s="133">
        <v>4</v>
      </c>
      <c r="U4" s="134" t="s">
        <v>22</v>
      </c>
      <c r="V4" s="132">
        <v>142.81</v>
      </c>
      <c r="W4" s="133">
        <v>4</v>
      </c>
      <c r="X4" s="134" t="s">
        <v>122</v>
      </c>
      <c r="Y4" s="132">
        <v>0</v>
      </c>
      <c r="Z4" s="133">
        <v>0</v>
      </c>
      <c r="AA4" s="134" t="s">
        <v>122</v>
      </c>
      <c r="AB4" s="132">
        <v>0</v>
      </c>
      <c r="AC4" s="133">
        <v>0</v>
      </c>
      <c r="AD4" s="133">
        <v>0</v>
      </c>
      <c r="AE4" s="133">
        <v>0</v>
      </c>
      <c r="AF4" s="133">
        <v>0</v>
      </c>
      <c r="AG4" s="133">
        <v>0</v>
      </c>
      <c r="AH4" s="133">
        <v>0</v>
      </c>
      <c r="AI4" s="133">
        <v>0</v>
      </c>
    </row>
    <row r="5" spans="1:35">
      <c r="A5" s="125" t="s">
        <v>115</v>
      </c>
      <c r="B5" s="125" t="s">
        <v>116</v>
      </c>
      <c r="C5" s="125" t="s">
        <v>117</v>
      </c>
      <c r="D5" s="125" t="s">
        <v>124</v>
      </c>
      <c r="E5" s="126" t="s">
        <v>119</v>
      </c>
      <c r="F5" s="127" t="s">
        <v>120</v>
      </c>
      <c r="G5" s="128">
        <v>407.90909090909088</v>
      </c>
      <c r="H5" s="129">
        <v>999.67</v>
      </c>
      <c r="I5" s="130">
        <v>999.67</v>
      </c>
      <c r="J5" s="130">
        <v>1000.3524143208997</v>
      </c>
      <c r="K5" s="130">
        <v>1035.6978613434796</v>
      </c>
      <c r="L5" s="128">
        <v>1062.5691070413845</v>
      </c>
      <c r="M5" s="128">
        <v>1088.083150325765</v>
      </c>
      <c r="N5" s="128">
        <v>1126.2333041258569</v>
      </c>
      <c r="O5" s="131" t="s">
        <v>121</v>
      </c>
      <c r="Q5" s="132">
        <v>999.67000000000007</v>
      </c>
      <c r="R5" s="132">
        <v>0</v>
      </c>
      <c r="S5" s="132">
        <v>142.81</v>
      </c>
      <c r="T5" s="133">
        <v>7</v>
      </c>
      <c r="U5" s="134" t="s">
        <v>22</v>
      </c>
      <c r="V5" s="132">
        <v>142.81</v>
      </c>
      <c r="W5" s="133">
        <v>7</v>
      </c>
      <c r="X5" s="134" t="s">
        <v>122</v>
      </c>
      <c r="Y5" s="132">
        <v>0</v>
      </c>
      <c r="Z5" s="133">
        <v>0</v>
      </c>
      <c r="AA5" s="134" t="s">
        <v>122</v>
      </c>
      <c r="AB5" s="132">
        <v>0</v>
      </c>
      <c r="AC5" s="133">
        <v>0</v>
      </c>
      <c r="AD5" s="133">
        <v>0</v>
      </c>
      <c r="AE5" s="133">
        <v>0</v>
      </c>
      <c r="AF5" s="133">
        <v>0</v>
      </c>
      <c r="AG5" s="133">
        <v>0</v>
      </c>
      <c r="AH5" s="133">
        <v>0</v>
      </c>
      <c r="AI5" s="133">
        <v>0</v>
      </c>
    </row>
    <row r="6" spans="1:35">
      <c r="A6" s="125" t="s">
        <v>115</v>
      </c>
      <c r="B6" s="125" t="s">
        <v>116</v>
      </c>
      <c r="C6" s="125" t="s">
        <v>117</v>
      </c>
      <c r="D6" s="125" t="s">
        <v>125</v>
      </c>
      <c r="E6" s="126" t="s">
        <v>119</v>
      </c>
      <c r="F6" s="127" t="s">
        <v>120</v>
      </c>
      <c r="G6" s="128">
        <v>489.90909090909082</v>
      </c>
      <c r="H6" s="129">
        <v>1285.29</v>
      </c>
      <c r="I6" s="130">
        <v>1285.29</v>
      </c>
      <c r="J6" s="130">
        <v>1286.1673898411568</v>
      </c>
      <c r="K6" s="130">
        <v>1331.6115360130455</v>
      </c>
      <c r="L6" s="128">
        <v>1366.1602804817801</v>
      </c>
      <c r="M6" s="128">
        <v>1398.9640504188408</v>
      </c>
      <c r="N6" s="128">
        <v>1448.0142481618161</v>
      </c>
      <c r="O6" s="131" t="s">
        <v>121</v>
      </c>
      <c r="Q6" s="132">
        <v>1285.29</v>
      </c>
      <c r="R6" s="132">
        <v>0</v>
      </c>
      <c r="S6" s="132">
        <v>142.81</v>
      </c>
      <c r="T6" s="133">
        <v>9</v>
      </c>
      <c r="U6" s="134" t="s">
        <v>22</v>
      </c>
      <c r="V6" s="132">
        <v>142.81</v>
      </c>
      <c r="W6" s="133">
        <v>9</v>
      </c>
      <c r="X6" s="134" t="s">
        <v>122</v>
      </c>
      <c r="Y6" s="132">
        <v>0</v>
      </c>
      <c r="Z6" s="133">
        <v>0</v>
      </c>
      <c r="AA6" s="134" t="s">
        <v>122</v>
      </c>
      <c r="AB6" s="132">
        <v>0</v>
      </c>
      <c r="AC6" s="133">
        <v>0</v>
      </c>
      <c r="AD6" s="133">
        <v>0</v>
      </c>
      <c r="AE6" s="133">
        <v>0</v>
      </c>
      <c r="AF6" s="133">
        <v>0</v>
      </c>
      <c r="AG6" s="133">
        <v>0</v>
      </c>
      <c r="AH6" s="133">
        <v>0</v>
      </c>
      <c r="AI6" s="133">
        <v>0</v>
      </c>
    </row>
    <row r="7" spans="1:35">
      <c r="A7" s="125" t="s">
        <v>115</v>
      </c>
      <c r="B7" s="125" t="s">
        <v>116</v>
      </c>
      <c r="C7" s="125" t="s">
        <v>126</v>
      </c>
      <c r="D7" s="125"/>
      <c r="E7" s="126" t="s">
        <v>119</v>
      </c>
      <c r="F7" s="127" t="s">
        <v>127</v>
      </c>
      <c r="G7" s="128">
        <v>82</v>
      </c>
      <c r="H7" s="129">
        <v>142.81</v>
      </c>
      <c r="I7" s="130">
        <v>142.81</v>
      </c>
      <c r="J7" s="130">
        <v>142.90748776012856</v>
      </c>
      <c r="K7" s="130">
        <v>147.95683733478285</v>
      </c>
      <c r="L7" s="128">
        <v>151.7955867201978</v>
      </c>
      <c r="M7" s="128">
        <v>155.44045004653788</v>
      </c>
      <c r="N7" s="128">
        <v>160.89047201797956</v>
      </c>
      <c r="O7" s="131" t="s">
        <v>128</v>
      </c>
      <c r="Q7" s="132">
        <v>142.81</v>
      </c>
      <c r="R7" s="132">
        <v>0</v>
      </c>
      <c r="S7" s="132">
        <v>142.81</v>
      </c>
      <c r="T7" s="133">
        <v>1</v>
      </c>
      <c r="U7" s="134" t="s">
        <v>22</v>
      </c>
      <c r="V7" s="132">
        <v>142.81</v>
      </c>
      <c r="W7" s="133">
        <v>1</v>
      </c>
      <c r="X7" s="134" t="s">
        <v>122</v>
      </c>
      <c r="Y7" s="132">
        <v>0</v>
      </c>
      <c r="Z7" s="133">
        <v>0</v>
      </c>
      <c r="AA7" s="134" t="s">
        <v>122</v>
      </c>
      <c r="AB7" s="132">
        <v>0</v>
      </c>
      <c r="AC7" s="133">
        <v>0</v>
      </c>
      <c r="AD7" s="133">
        <v>0</v>
      </c>
      <c r="AE7" s="133">
        <v>0</v>
      </c>
      <c r="AF7" s="133">
        <v>0</v>
      </c>
      <c r="AG7" s="133">
        <v>0</v>
      </c>
      <c r="AH7" s="133">
        <v>0</v>
      </c>
      <c r="AI7" s="133">
        <v>0</v>
      </c>
    </row>
    <row r="8" spans="1:35">
      <c r="A8" s="125" t="s">
        <v>115</v>
      </c>
      <c r="B8" s="125" t="s">
        <v>116</v>
      </c>
      <c r="C8" s="125" t="s">
        <v>129</v>
      </c>
      <c r="D8" s="125"/>
      <c r="E8" s="126" t="s">
        <v>119</v>
      </c>
      <c r="F8" s="127" t="s">
        <v>127</v>
      </c>
      <c r="G8" s="128">
        <v>82</v>
      </c>
      <c r="H8" s="129">
        <v>142.81</v>
      </c>
      <c r="I8" s="130">
        <v>142.81</v>
      </c>
      <c r="J8" s="130">
        <v>142.90748776012856</v>
      </c>
      <c r="K8" s="130">
        <v>147.95683733478285</v>
      </c>
      <c r="L8" s="128">
        <v>151.7955867201978</v>
      </c>
      <c r="M8" s="128">
        <v>155.44045004653788</v>
      </c>
      <c r="N8" s="128">
        <v>160.89047201797956</v>
      </c>
      <c r="O8" s="131" t="s">
        <v>128</v>
      </c>
      <c r="Q8" s="132">
        <v>142.81</v>
      </c>
      <c r="R8" s="132">
        <v>0</v>
      </c>
      <c r="S8" s="132">
        <v>142.81</v>
      </c>
      <c r="T8" s="133">
        <v>1</v>
      </c>
      <c r="U8" s="134" t="s">
        <v>22</v>
      </c>
      <c r="V8" s="132">
        <v>142.81</v>
      </c>
      <c r="W8" s="133">
        <v>1</v>
      </c>
      <c r="X8" s="134" t="s">
        <v>122</v>
      </c>
      <c r="Y8" s="132">
        <v>0</v>
      </c>
      <c r="Z8" s="133">
        <v>0</v>
      </c>
      <c r="AA8" s="134" t="s">
        <v>122</v>
      </c>
      <c r="AB8" s="132">
        <v>0</v>
      </c>
      <c r="AC8" s="133">
        <v>0</v>
      </c>
      <c r="AD8" s="133">
        <v>0</v>
      </c>
      <c r="AE8" s="133">
        <v>0</v>
      </c>
      <c r="AF8" s="133">
        <v>0</v>
      </c>
      <c r="AG8" s="133">
        <v>0</v>
      </c>
      <c r="AH8" s="133">
        <v>0</v>
      </c>
      <c r="AI8" s="133">
        <v>0</v>
      </c>
    </row>
    <row r="9" spans="1:35">
      <c r="A9" s="125" t="s">
        <v>115</v>
      </c>
      <c r="B9" s="125" t="s">
        <v>116</v>
      </c>
      <c r="C9" s="125" t="s">
        <v>130</v>
      </c>
      <c r="D9" s="125"/>
      <c r="E9" s="126" t="s">
        <v>119</v>
      </c>
      <c r="F9" s="127" t="s">
        <v>127</v>
      </c>
      <c r="G9" s="128">
        <v>82</v>
      </c>
      <c r="H9" s="129">
        <v>142.81</v>
      </c>
      <c r="I9" s="130">
        <v>142.81</v>
      </c>
      <c r="J9" s="130">
        <v>142.90748776012856</v>
      </c>
      <c r="K9" s="130">
        <v>147.95683733478285</v>
      </c>
      <c r="L9" s="128">
        <v>151.7955867201978</v>
      </c>
      <c r="M9" s="128">
        <v>155.44045004653788</v>
      </c>
      <c r="N9" s="128">
        <v>160.89047201797956</v>
      </c>
      <c r="O9" s="131" t="s">
        <v>128</v>
      </c>
      <c r="Q9" s="132">
        <v>142.81</v>
      </c>
      <c r="R9" s="132">
        <v>0</v>
      </c>
      <c r="S9" s="132">
        <v>142.81</v>
      </c>
      <c r="T9" s="133">
        <v>1</v>
      </c>
      <c r="U9" s="134" t="s">
        <v>22</v>
      </c>
      <c r="V9" s="132">
        <v>142.81</v>
      </c>
      <c r="W9" s="133">
        <v>1</v>
      </c>
      <c r="X9" s="134" t="s">
        <v>122</v>
      </c>
      <c r="Y9" s="132">
        <v>0</v>
      </c>
      <c r="Z9" s="133">
        <v>0</v>
      </c>
      <c r="AA9" s="134" t="s">
        <v>122</v>
      </c>
      <c r="AB9" s="132">
        <v>0</v>
      </c>
      <c r="AC9" s="133">
        <v>0</v>
      </c>
      <c r="AD9" s="133">
        <v>0</v>
      </c>
      <c r="AE9" s="133">
        <v>0</v>
      </c>
      <c r="AF9" s="133">
        <v>0</v>
      </c>
      <c r="AG9" s="133">
        <v>0</v>
      </c>
      <c r="AH9" s="133">
        <v>0</v>
      </c>
      <c r="AI9" s="133">
        <v>0</v>
      </c>
    </row>
    <row r="10" spans="1:35">
      <c r="A10" s="125" t="s">
        <v>115</v>
      </c>
      <c r="B10" s="125" t="s">
        <v>116</v>
      </c>
      <c r="C10" s="125" t="s">
        <v>131</v>
      </c>
      <c r="D10" s="125"/>
      <c r="E10" s="126" t="s">
        <v>119</v>
      </c>
      <c r="F10" s="127" t="s">
        <v>127</v>
      </c>
      <c r="G10" s="128">
        <v>82</v>
      </c>
      <c r="H10" s="129">
        <v>142.81</v>
      </c>
      <c r="I10" s="130">
        <v>142.81</v>
      </c>
      <c r="J10" s="130">
        <v>142.90748776012856</v>
      </c>
      <c r="K10" s="130">
        <v>147.95683733478285</v>
      </c>
      <c r="L10" s="128">
        <v>151.7955867201978</v>
      </c>
      <c r="M10" s="128">
        <v>155.44045004653788</v>
      </c>
      <c r="N10" s="128">
        <v>160.89047201797956</v>
      </c>
      <c r="O10" s="131" t="s">
        <v>128</v>
      </c>
      <c r="Q10" s="132">
        <v>142.81</v>
      </c>
      <c r="R10" s="132">
        <v>0</v>
      </c>
      <c r="S10" s="132">
        <v>142.81</v>
      </c>
      <c r="T10" s="133">
        <v>1</v>
      </c>
      <c r="U10" s="134" t="s">
        <v>22</v>
      </c>
      <c r="V10" s="132">
        <v>142.81</v>
      </c>
      <c r="W10" s="133">
        <v>1</v>
      </c>
      <c r="X10" s="134" t="s">
        <v>122</v>
      </c>
      <c r="Y10" s="132">
        <v>0</v>
      </c>
      <c r="Z10" s="133">
        <v>0</v>
      </c>
      <c r="AA10" s="134" t="s">
        <v>122</v>
      </c>
      <c r="AB10" s="132">
        <v>0</v>
      </c>
      <c r="AC10" s="133">
        <v>0</v>
      </c>
      <c r="AD10" s="133">
        <v>0</v>
      </c>
      <c r="AE10" s="133">
        <v>0</v>
      </c>
      <c r="AF10" s="133">
        <v>0</v>
      </c>
      <c r="AG10" s="133">
        <v>0</v>
      </c>
      <c r="AH10" s="133">
        <v>0</v>
      </c>
      <c r="AI10" s="133">
        <v>0</v>
      </c>
    </row>
    <row r="11" spans="1:35">
      <c r="A11" s="125" t="s">
        <v>115</v>
      </c>
      <c r="B11" s="125" t="s">
        <v>116</v>
      </c>
      <c r="C11" s="125" t="s">
        <v>131</v>
      </c>
      <c r="D11" s="125"/>
      <c r="E11" s="126" t="s">
        <v>119</v>
      </c>
      <c r="F11" s="127" t="s">
        <v>127</v>
      </c>
      <c r="G11" s="128">
        <v>98.36363636363636</v>
      </c>
      <c r="H11" s="129">
        <v>166.43754737754293</v>
      </c>
      <c r="I11" s="130">
        <v>166.43754737754293</v>
      </c>
      <c r="J11" s="130">
        <v>166.5511642369724</v>
      </c>
      <c r="K11" s="130">
        <v>172.43591571836234</v>
      </c>
      <c r="L11" s="128">
        <v>176.90977632129992</v>
      </c>
      <c r="M11" s="128">
        <v>181.15767291511264</v>
      </c>
      <c r="N11" s="128">
        <v>187.50938701132773</v>
      </c>
      <c r="O11" s="131" t="s">
        <v>128</v>
      </c>
      <c r="Q11" s="132">
        <v>166.43754737754293</v>
      </c>
      <c r="R11" s="132">
        <v>0</v>
      </c>
      <c r="S11" s="132">
        <v>166.43754737754293</v>
      </c>
      <c r="T11" s="133">
        <v>1</v>
      </c>
      <c r="U11" s="134" t="s">
        <v>23</v>
      </c>
      <c r="V11" s="132">
        <v>166.43754737754293</v>
      </c>
      <c r="W11" s="133">
        <v>1</v>
      </c>
      <c r="X11" s="134" t="s">
        <v>122</v>
      </c>
      <c r="Y11" s="132">
        <v>0</v>
      </c>
      <c r="Z11" s="133">
        <v>0</v>
      </c>
      <c r="AA11" s="134" t="s">
        <v>122</v>
      </c>
      <c r="AB11" s="132">
        <v>0</v>
      </c>
      <c r="AC11" s="133">
        <v>0</v>
      </c>
      <c r="AD11" s="133">
        <v>0</v>
      </c>
      <c r="AE11" s="133">
        <v>0</v>
      </c>
      <c r="AF11" s="133">
        <v>0</v>
      </c>
      <c r="AG11" s="133">
        <v>0</v>
      </c>
      <c r="AH11" s="133">
        <v>0</v>
      </c>
      <c r="AI11" s="133">
        <v>0</v>
      </c>
    </row>
    <row r="12" spans="1:35">
      <c r="A12" s="125" t="s">
        <v>115</v>
      </c>
      <c r="B12" s="125" t="s">
        <v>116</v>
      </c>
      <c r="C12" s="125" t="s">
        <v>131</v>
      </c>
      <c r="D12" s="125"/>
      <c r="E12" s="126" t="s">
        <v>119</v>
      </c>
      <c r="F12" s="127" t="s">
        <v>127</v>
      </c>
      <c r="G12" s="128" t="s">
        <v>132</v>
      </c>
      <c r="H12" s="129">
        <v>210.96</v>
      </c>
      <c r="I12" s="130">
        <v>210.96</v>
      </c>
      <c r="J12" s="130">
        <v>211.10400964832095</v>
      </c>
      <c r="K12" s="130">
        <v>218.56294660139895</v>
      </c>
      <c r="L12" s="128">
        <v>224.23357590149797</v>
      </c>
      <c r="M12" s="128">
        <v>229.61779526516091</v>
      </c>
      <c r="N12" s="128">
        <v>237.66860847918892</v>
      </c>
      <c r="O12" s="131" t="s">
        <v>128</v>
      </c>
      <c r="Q12" s="132">
        <v>210.96</v>
      </c>
      <c r="R12" s="132">
        <v>0</v>
      </c>
      <c r="S12" s="132">
        <v>210.96</v>
      </c>
      <c r="T12" s="133">
        <v>1</v>
      </c>
      <c r="U12" s="134" t="s">
        <v>24</v>
      </c>
      <c r="V12" s="132">
        <v>210.96</v>
      </c>
      <c r="W12" s="133">
        <v>1</v>
      </c>
      <c r="X12" s="134" t="s">
        <v>122</v>
      </c>
      <c r="Y12" s="132">
        <v>0</v>
      </c>
      <c r="Z12" s="133">
        <v>0</v>
      </c>
      <c r="AA12" s="134" t="s">
        <v>122</v>
      </c>
      <c r="AB12" s="132">
        <v>0</v>
      </c>
      <c r="AC12" s="133">
        <v>0</v>
      </c>
      <c r="AD12" s="133">
        <v>0</v>
      </c>
      <c r="AE12" s="133">
        <v>0</v>
      </c>
      <c r="AF12" s="133">
        <v>0</v>
      </c>
      <c r="AG12" s="133">
        <v>0</v>
      </c>
      <c r="AH12" s="133">
        <v>0</v>
      </c>
      <c r="AI12" s="133">
        <v>0</v>
      </c>
    </row>
    <row r="13" spans="1:35">
      <c r="A13" s="125" t="s">
        <v>115</v>
      </c>
      <c r="B13" s="125" t="s">
        <v>116</v>
      </c>
      <c r="C13" s="125" t="s">
        <v>133</v>
      </c>
      <c r="D13" s="125"/>
      <c r="E13" s="126" t="s">
        <v>119</v>
      </c>
      <c r="F13" s="127" t="s">
        <v>120</v>
      </c>
      <c r="G13" s="128" t="s">
        <v>132</v>
      </c>
      <c r="H13" s="129">
        <v>535.54</v>
      </c>
      <c r="I13" s="130">
        <v>535.54</v>
      </c>
      <c r="J13" s="130">
        <v>535.90558080708092</v>
      </c>
      <c r="K13" s="130">
        <v>554.84073010482177</v>
      </c>
      <c r="L13" s="128">
        <v>569.23610750041826</v>
      </c>
      <c r="M13" s="128">
        <v>582.90440878035781</v>
      </c>
      <c r="N13" s="128">
        <v>603.34208658013301</v>
      </c>
      <c r="O13" s="131" t="s">
        <v>134</v>
      </c>
      <c r="Q13" s="132">
        <v>535.53750000000002</v>
      </c>
      <c r="R13" s="132">
        <v>-2.4999999999408828E-3</v>
      </c>
      <c r="S13" s="132">
        <v>142.81</v>
      </c>
      <c r="T13" s="133">
        <v>3.75</v>
      </c>
      <c r="U13" s="134" t="s">
        <v>22</v>
      </c>
      <c r="V13" s="132">
        <v>142.81</v>
      </c>
      <c r="W13" s="133">
        <v>3.75</v>
      </c>
      <c r="X13" s="134" t="s">
        <v>122</v>
      </c>
      <c r="Y13" s="132">
        <v>0</v>
      </c>
      <c r="Z13" s="133">
        <v>0</v>
      </c>
      <c r="AA13" s="134" t="s">
        <v>122</v>
      </c>
      <c r="AB13" s="132">
        <v>0</v>
      </c>
      <c r="AC13" s="133">
        <v>0</v>
      </c>
      <c r="AD13" s="133">
        <v>0</v>
      </c>
      <c r="AE13" s="133">
        <v>0</v>
      </c>
      <c r="AF13" s="133">
        <v>0</v>
      </c>
      <c r="AG13" s="133">
        <v>0</v>
      </c>
      <c r="AH13" s="133">
        <v>0</v>
      </c>
      <c r="AI13" s="133">
        <v>0</v>
      </c>
    </row>
    <row r="14" spans="1:35">
      <c r="A14" s="125" t="s">
        <v>115</v>
      </c>
      <c r="B14" s="125" t="s">
        <v>116</v>
      </c>
      <c r="C14" s="125" t="s">
        <v>135</v>
      </c>
      <c r="D14" s="125"/>
      <c r="E14" s="126" t="s">
        <v>119</v>
      </c>
      <c r="F14" s="127" t="s">
        <v>127</v>
      </c>
      <c r="G14" s="128" t="s">
        <v>132</v>
      </c>
      <c r="H14" s="129">
        <v>142.81</v>
      </c>
      <c r="I14" s="130">
        <v>142.81</v>
      </c>
      <c r="J14" s="130">
        <v>142.90748776012856</v>
      </c>
      <c r="K14" s="130">
        <v>147.95683733478285</v>
      </c>
      <c r="L14" s="128">
        <v>151.7955867201978</v>
      </c>
      <c r="M14" s="128">
        <v>155.44045004653788</v>
      </c>
      <c r="N14" s="128">
        <v>160.89047201797956</v>
      </c>
      <c r="O14" s="131" t="s">
        <v>128</v>
      </c>
      <c r="Q14" s="132">
        <v>142.81</v>
      </c>
      <c r="R14" s="132">
        <v>0</v>
      </c>
      <c r="S14" s="132">
        <v>142.81</v>
      </c>
      <c r="T14" s="133">
        <v>1</v>
      </c>
      <c r="U14" s="134" t="s">
        <v>22</v>
      </c>
      <c r="V14" s="132">
        <v>142.81</v>
      </c>
      <c r="W14" s="133">
        <v>1</v>
      </c>
      <c r="X14" s="134" t="s">
        <v>122</v>
      </c>
      <c r="Y14" s="132">
        <v>0</v>
      </c>
      <c r="Z14" s="133">
        <v>0</v>
      </c>
      <c r="AA14" s="134" t="s">
        <v>122</v>
      </c>
      <c r="AB14" s="132">
        <v>0</v>
      </c>
      <c r="AC14" s="133">
        <v>0</v>
      </c>
      <c r="AD14" s="133">
        <v>0</v>
      </c>
      <c r="AE14" s="133">
        <v>0</v>
      </c>
      <c r="AF14" s="133">
        <v>0</v>
      </c>
      <c r="AG14" s="133">
        <v>0</v>
      </c>
      <c r="AH14" s="133">
        <v>0</v>
      </c>
      <c r="AI14" s="133">
        <v>0</v>
      </c>
    </row>
    <row r="15" spans="1:35">
      <c r="A15" s="135" t="s">
        <v>115</v>
      </c>
      <c r="B15" s="135" t="s">
        <v>136</v>
      </c>
      <c r="C15" s="135" t="s">
        <v>137</v>
      </c>
      <c r="D15" s="135"/>
      <c r="E15" s="136" t="s">
        <v>119</v>
      </c>
      <c r="F15" s="137" t="s">
        <v>120</v>
      </c>
      <c r="G15" s="138"/>
      <c r="H15" s="139">
        <v>1285.29</v>
      </c>
      <c r="I15" s="140">
        <v>1285.29</v>
      </c>
      <c r="J15" s="140">
        <v>1286.1673898411568</v>
      </c>
      <c r="K15" s="140">
        <v>1331.6115360130455</v>
      </c>
      <c r="L15" s="138">
        <v>1366.1602804817801</v>
      </c>
      <c r="M15" s="128">
        <v>1398.9640504188408</v>
      </c>
      <c r="N15" s="128">
        <v>1448.0142481618161</v>
      </c>
      <c r="O15" s="141" t="s">
        <v>121</v>
      </c>
      <c r="Q15" s="132">
        <v>0</v>
      </c>
      <c r="R15" s="132">
        <v>-1285.29</v>
      </c>
      <c r="S15" s="132">
        <v>0</v>
      </c>
      <c r="T15" s="133">
        <v>0</v>
      </c>
      <c r="U15" s="134" t="s">
        <v>122</v>
      </c>
      <c r="V15" s="132">
        <v>0</v>
      </c>
      <c r="W15" s="133">
        <v>0</v>
      </c>
      <c r="X15" s="134" t="s">
        <v>122</v>
      </c>
      <c r="Y15" s="132">
        <v>0</v>
      </c>
      <c r="Z15" s="133">
        <v>0</v>
      </c>
      <c r="AA15" s="134" t="s">
        <v>122</v>
      </c>
      <c r="AB15" s="132">
        <v>0</v>
      </c>
      <c r="AC15" s="133">
        <v>0</v>
      </c>
      <c r="AD15" s="133">
        <v>0</v>
      </c>
      <c r="AE15" s="133">
        <v>0</v>
      </c>
      <c r="AF15" s="133">
        <v>0</v>
      </c>
      <c r="AG15" s="133">
        <v>0</v>
      </c>
      <c r="AH15" s="133">
        <v>0</v>
      </c>
      <c r="AI15" s="133">
        <v>0</v>
      </c>
    </row>
    <row r="16" spans="1:35">
      <c r="A16" s="125" t="s">
        <v>115</v>
      </c>
      <c r="B16" s="125" t="s">
        <v>136</v>
      </c>
      <c r="C16" s="125" t="s">
        <v>117</v>
      </c>
      <c r="D16" s="125" t="s">
        <v>118</v>
      </c>
      <c r="E16" s="126" t="s">
        <v>119</v>
      </c>
      <c r="F16" s="127" t="s">
        <v>120</v>
      </c>
      <c r="G16" s="128">
        <v>82</v>
      </c>
      <c r="H16" s="129">
        <v>285.62</v>
      </c>
      <c r="I16" s="130">
        <v>285.62</v>
      </c>
      <c r="J16" s="130">
        <v>285.81497552025712</v>
      </c>
      <c r="K16" s="130">
        <v>295.91367466956569</v>
      </c>
      <c r="L16" s="128">
        <v>303.59117344039561</v>
      </c>
      <c r="M16" s="128">
        <v>310.88090009307575</v>
      </c>
      <c r="N16" s="128">
        <v>321.78094403595912</v>
      </c>
      <c r="O16" s="131" t="s">
        <v>121</v>
      </c>
      <c r="Q16" s="132">
        <v>285.62</v>
      </c>
      <c r="R16" s="132">
        <v>0</v>
      </c>
      <c r="S16" s="132">
        <v>142.81</v>
      </c>
      <c r="T16" s="133">
        <v>2</v>
      </c>
      <c r="U16" s="134" t="s">
        <v>22</v>
      </c>
      <c r="V16" s="132">
        <v>142.81</v>
      </c>
      <c r="W16" s="133">
        <v>2</v>
      </c>
      <c r="X16" s="134" t="s">
        <v>122</v>
      </c>
      <c r="Y16" s="132">
        <v>0</v>
      </c>
      <c r="Z16" s="133">
        <v>0</v>
      </c>
      <c r="AA16" s="134" t="s">
        <v>122</v>
      </c>
      <c r="AB16" s="132">
        <v>0</v>
      </c>
      <c r="AC16" s="133">
        <v>0</v>
      </c>
      <c r="AD16" s="133">
        <v>0</v>
      </c>
      <c r="AE16" s="133">
        <v>0</v>
      </c>
      <c r="AF16" s="133">
        <v>0</v>
      </c>
      <c r="AG16" s="133">
        <v>0</v>
      </c>
      <c r="AH16" s="133">
        <v>0</v>
      </c>
      <c r="AI16" s="133">
        <v>0</v>
      </c>
    </row>
    <row r="17" spans="1:35">
      <c r="A17" s="125" t="s">
        <v>115</v>
      </c>
      <c r="B17" s="125" t="s">
        <v>136</v>
      </c>
      <c r="C17" s="125" t="s">
        <v>117</v>
      </c>
      <c r="D17" s="125" t="s">
        <v>138</v>
      </c>
      <c r="E17" s="126" t="s">
        <v>119</v>
      </c>
      <c r="F17" s="127" t="s">
        <v>120</v>
      </c>
      <c r="G17" s="128">
        <v>163</v>
      </c>
      <c r="H17" s="129">
        <v>428.43</v>
      </c>
      <c r="I17" s="130">
        <v>428.43</v>
      </c>
      <c r="J17" s="130">
        <v>428.72246328038557</v>
      </c>
      <c r="K17" s="130">
        <v>443.87051200434843</v>
      </c>
      <c r="L17" s="128">
        <v>455.38676016059338</v>
      </c>
      <c r="M17" s="128">
        <v>466.32135013961368</v>
      </c>
      <c r="N17" s="128">
        <v>482.67141605393874</v>
      </c>
      <c r="O17" s="131" t="s">
        <v>121</v>
      </c>
      <c r="Q17" s="132">
        <v>428.43</v>
      </c>
      <c r="R17" s="132">
        <v>0</v>
      </c>
      <c r="S17" s="132">
        <v>142.81</v>
      </c>
      <c r="T17" s="133">
        <v>3</v>
      </c>
      <c r="U17" s="134" t="s">
        <v>22</v>
      </c>
      <c r="V17" s="132">
        <v>142.81</v>
      </c>
      <c r="W17" s="133">
        <v>3</v>
      </c>
      <c r="X17" s="134" t="s">
        <v>122</v>
      </c>
      <c r="Y17" s="132">
        <v>0</v>
      </c>
      <c r="Z17" s="133">
        <v>0</v>
      </c>
      <c r="AA17" s="134" t="s">
        <v>122</v>
      </c>
      <c r="AB17" s="132">
        <v>0</v>
      </c>
      <c r="AC17" s="133">
        <v>0</v>
      </c>
      <c r="AD17" s="133">
        <v>0</v>
      </c>
      <c r="AE17" s="133">
        <v>0</v>
      </c>
      <c r="AF17" s="133">
        <v>0</v>
      </c>
      <c r="AG17" s="133">
        <v>0</v>
      </c>
      <c r="AH17" s="133">
        <v>0</v>
      </c>
      <c r="AI17" s="133">
        <v>0</v>
      </c>
    </row>
    <row r="18" spans="1:35">
      <c r="A18" s="125" t="s">
        <v>115</v>
      </c>
      <c r="B18" s="125" t="s">
        <v>136</v>
      </c>
      <c r="C18" s="125" t="s">
        <v>117</v>
      </c>
      <c r="D18" s="125" t="s">
        <v>124</v>
      </c>
      <c r="E18" s="126" t="s">
        <v>119</v>
      </c>
      <c r="F18" s="127" t="s">
        <v>120</v>
      </c>
      <c r="G18" s="128">
        <v>244.99999999999997</v>
      </c>
      <c r="H18" s="129">
        <v>714.05</v>
      </c>
      <c r="I18" s="130">
        <v>714.05</v>
      </c>
      <c r="J18" s="130">
        <v>714.53743880064258</v>
      </c>
      <c r="K18" s="130">
        <v>739.78418667391406</v>
      </c>
      <c r="L18" s="128">
        <v>758.97793360098888</v>
      </c>
      <c r="M18" s="128">
        <v>777.20225023268927</v>
      </c>
      <c r="N18" s="128">
        <v>804.45236008989775</v>
      </c>
      <c r="O18" s="131" t="s">
        <v>121</v>
      </c>
      <c r="Q18" s="132">
        <v>714.05</v>
      </c>
      <c r="R18" s="132">
        <v>0</v>
      </c>
      <c r="S18" s="132">
        <v>142.81</v>
      </c>
      <c r="T18" s="133">
        <v>5</v>
      </c>
      <c r="U18" s="134" t="s">
        <v>22</v>
      </c>
      <c r="V18" s="132">
        <v>142.81</v>
      </c>
      <c r="W18" s="133">
        <v>5</v>
      </c>
      <c r="X18" s="134" t="s">
        <v>122</v>
      </c>
      <c r="Y18" s="132">
        <v>0</v>
      </c>
      <c r="Z18" s="133">
        <v>0</v>
      </c>
      <c r="AA18" s="134" t="s">
        <v>122</v>
      </c>
      <c r="AB18" s="132">
        <v>0</v>
      </c>
      <c r="AC18" s="133">
        <v>0</v>
      </c>
      <c r="AD18" s="133">
        <v>0</v>
      </c>
      <c r="AE18" s="133">
        <v>0</v>
      </c>
      <c r="AF18" s="133">
        <v>0</v>
      </c>
      <c r="AG18" s="133">
        <v>0</v>
      </c>
      <c r="AH18" s="133">
        <v>0</v>
      </c>
      <c r="AI18" s="133">
        <v>0</v>
      </c>
    </row>
    <row r="19" spans="1:35">
      <c r="A19" s="125" t="s">
        <v>115</v>
      </c>
      <c r="B19" s="125" t="s">
        <v>136</v>
      </c>
      <c r="C19" s="125" t="s">
        <v>117</v>
      </c>
      <c r="D19" s="125" t="s">
        <v>125</v>
      </c>
      <c r="E19" s="126" t="s">
        <v>119</v>
      </c>
      <c r="F19" s="127" t="s">
        <v>120</v>
      </c>
      <c r="G19" s="128">
        <v>325.90909090909088</v>
      </c>
      <c r="H19" s="129">
        <v>856.86</v>
      </c>
      <c r="I19" s="130">
        <v>856.86</v>
      </c>
      <c r="J19" s="130">
        <v>857.44492656077114</v>
      </c>
      <c r="K19" s="130">
        <v>887.74102400869685</v>
      </c>
      <c r="L19" s="128">
        <v>910.77352032118677</v>
      </c>
      <c r="M19" s="128">
        <v>932.64270027922737</v>
      </c>
      <c r="N19" s="128">
        <v>965.34283210787748</v>
      </c>
      <c r="O19" s="131" t="s">
        <v>121</v>
      </c>
      <c r="Q19" s="132">
        <v>856.86</v>
      </c>
      <c r="R19" s="132">
        <v>0</v>
      </c>
      <c r="S19" s="132">
        <v>142.81</v>
      </c>
      <c r="T19" s="133">
        <v>6</v>
      </c>
      <c r="U19" s="134" t="s">
        <v>22</v>
      </c>
      <c r="V19" s="132">
        <v>142.81</v>
      </c>
      <c r="W19" s="133">
        <v>6</v>
      </c>
      <c r="X19" s="134" t="s">
        <v>122</v>
      </c>
      <c r="Y19" s="132">
        <v>0</v>
      </c>
      <c r="Z19" s="133">
        <v>0</v>
      </c>
      <c r="AA19" s="134" t="s">
        <v>122</v>
      </c>
      <c r="AB19" s="132">
        <v>0</v>
      </c>
      <c r="AC19" s="133">
        <v>0</v>
      </c>
      <c r="AD19" s="133">
        <v>0</v>
      </c>
      <c r="AE19" s="133">
        <v>0</v>
      </c>
      <c r="AF19" s="133">
        <v>0</v>
      </c>
      <c r="AG19" s="133">
        <v>0</v>
      </c>
      <c r="AH19" s="133">
        <v>0</v>
      </c>
      <c r="AI19" s="133">
        <v>0</v>
      </c>
    </row>
    <row r="20" spans="1:35">
      <c r="A20" s="125" t="s">
        <v>115</v>
      </c>
      <c r="B20" s="125" t="s">
        <v>136</v>
      </c>
      <c r="C20" s="125" t="s">
        <v>126</v>
      </c>
      <c r="D20" s="125" t="s">
        <v>139</v>
      </c>
      <c r="E20" s="126" t="s">
        <v>119</v>
      </c>
      <c r="F20" s="127" t="s">
        <v>120</v>
      </c>
      <c r="G20" s="128">
        <v>82</v>
      </c>
      <c r="H20" s="129">
        <v>285.62</v>
      </c>
      <c r="I20" s="130">
        <v>285.62</v>
      </c>
      <c r="J20" s="130">
        <v>285.81497552025712</v>
      </c>
      <c r="K20" s="130">
        <v>295.91367466956569</v>
      </c>
      <c r="L20" s="128">
        <v>303.59117344039561</v>
      </c>
      <c r="M20" s="128">
        <v>310.88090009307575</v>
      </c>
      <c r="N20" s="128">
        <v>321.78094403595912</v>
      </c>
      <c r="O20" s="131" t="s">
        <v>121</v>
      </c>
      <c r="Q20" s="132">
        <v>285.62</v>
      </c>
      <c r="R20" s="132">
        <v>0</v>
      </c>
      <c r="S20" s="132">
        <v>142.81</v>
      </c>
      <c r="T20" s="133">
        <v>2</v>
      </c>
      <c r="U20" s="134" t="s">
        <v>22</v>
      </c>
      <c r="V20" s="132">
        <v>142.81</v>
      </c>
      <c r="W20" s="133">
        <v>2</v>
      </c>
      <c r="X20" s="134" t="s">
        <v>122</v>
      </c>
      <c r="Y20" s="132">
        <v>0</v>
      </c>
      <c r="Z20" s="133">
        <v>0</v>
      </c>
      <c r="AA20" s="134" t="s">
        <v>122</v>
      </c>
      <c r="AB20" s="132">
        <v>0</v>
      </c>
      <c r="AC20" s="133">
        <v>0</v>
      </c>
      <c r="AD20" s="133">
        <v>0</v>
      </c>
      <c r="AE20" s="133">
        <v>0</v>
      </c>
      <c r="AF20" s="133">
        <v>0</v>
      </c>
      <c r="AG20" s="133">
        <v>0</v>
      </c>
      <c r="AH20" s="133">
        <v>0</v>
      </c>
      <c r="AI20" s="133">
        <v>0</v>
      </c>
    </row>
    <row r="21" spans="1:35">
      <c r="A21" s="125" t="s">
        <v>115</v>
      </c>
      <c r="B21" s="125" t="s">
        <v>136</v>
      </c>
      <c r="C21" s="125" t="s">
        <v>126</v>
      </c>
      <c r="D21" s="125" t="s">
        <v>140</v>
      </c>
      <c r="E21" s="126" t="s">
        <v>119</v>
      </c>
      <c r="F21" s="127" t="s">
        <v>120</v>
      </c>
      <c r="G21" s="128">
        <v>163</v>
      </c>
      <c r="H21" s="129">
        <v>428.43</v>
      </c>
      <c r="I21" s="130">
        <v>428.43</v>
      </c>
      <c r="J21" s="130">
        <v>428.72246328038557</v>
      </c>
      <c r="K21" s="130">
        <v>443.87051200434843</v>
      </c>
      <c r="L21" s="128">
        <v>455.38676016059338</v>
      </c>
      <c r="M21" s="128">
        <v>466.32135013961368</v>
      </c>
      <c r="N21" s="128">
        <v>482.67141605393874</v>
      </c>
      <c r="O21" s="131" t="s">
        <v>121</v>
      </c>
      <c r="Q21" s="132">
        <v>428.43</v>
      </c>
      <c r="R21" s="132">
        <v>0</v>
      </c>
      <c r="S21" s="132">
        <v>142.81</v>
      </c>
      <c r="T21" s="133">
        <v>3</v>
      </c>
      <c r="U21" s="134" t="s">
        <v>22</v>
      </c>
      <c r="V21" s="132">
        <v>142.81</v>
      </c>
      <c r="W21" s="133">
        <v>3</v>
      </c>
      <c r="X21" s="134" t="s">
        <v>122</v>
      </c>
      <c r="Y21" s="132">
        <v>0</v>
      </c>
      <c r="Z21" s="133">
        <v>0</v>
      </c>
      <c r="AA21" s="134" t="s">
        <v>122</v>
      </c>
      <c r="AB21" s="132">
        <v>0</v>
      </c>
      <c r="AC21" s="133">
        <v>0</v>
      </c>
      <c r="AD21" s="133">
        <v>0</v>
      </c>
      <c r="AE21" s="133">
        <v>0</v>
      </c>
      <c r="AF21" s="133">
        <v>0</v>
      </c>
      <c r="AG21" s="133">
        <v>0</v>
      </c>
      <c r="AH21" s="133">
        <v>0</v>
      </c>
      <c r="AI21" s="133">
        <v>0</v>
      </c>
    </row>
    <row r="22" spans="1:35">
      <c r="A22" s="125" t="s">
        <v>115</v>
      </c>
      <c r="B22" s="125" t="s">
        <v>136</v>
      </c>
      <c r="C22" s="125" t="s">
        <v>126</v>
      </c>
      <c r="D22" s="125" t="s">
        <v>141</v>
      </c>
      <c r="E22" s="126" t="s">
        <v>119</v>
      </c>
      <c r="F22" s="127" t="s">
        <v>120</v>
      </c>
      <c r="G22" s="128">
        <v>244.99999999999997</v>
      </c>
      <c r="H22" s="129">
        <v>714.05</v>
      </c>
      <c r="I22" s="130">
        <v>714.05</v>
      </c>
      <c r="J22" s="130">
        <v>714.53743880064258</v>
      </c>
      <c r="K22" s="130">
        <v>739.78418667391406</v>
      </c>
      <c r="L22" s="128">
        <v>758.97793360098888</v>
      </c>
      <c r="M22" s="128">
        <v>777.20225023268927</v>
      </c>
      <c r="N22" s="128">
        <v>804.45236008989775</v>
      </c>
      <c r="O22" s="131" t="s">
        <v>121</v>
      </c>
      <c r="Q22" s="132">
        <v>714.05</v>
      </c>
      <c r="R22" s="132">
        <v>0</v>
      </c>
      <c r="S22" s="132">
        <v>142.81</v>
      </c>
      <c r="T22" s="133">
        <v>5</v>
      </c>
      <c r="U22" s="134" t="s">
        <v>22</v>
      </c>
      <c r="V22" s="132">
        <v>142.81</v>
      </c>
      <c r="W22" s="133">
        <v>5</v>
      </c>
      <c r="X22" s="134" t="s">
        <v>122</v>
      </c>
      <c r="Y22" s="132">
        <v>0</v>
      </c>
      <c r="Z22" s="133">
        <v>0</v>
      </c>
      <c r="AA22" s="134" t="s">
        <v>122</v>
      </c>
      <c r="AB22" s="132">
        <v>0</v>
      </c>
      <c r="AC22" s="133">
        <v>0</v>
      </c>
      <c r="AD22" s="133">
        <v>0</v>
      </c>
      <c r="AE22" s="133">
        <v>0</v>
      </c>
      <c r="AF22" s="133">
        <v>0</v>
      </c>
      <c r="AG22" s="133">
        <v>0</v>
      </c>
      <c r="AH22" s="133">
        <v>0</v>
      </c>
      <c r="AI22" s="133">
        <v>0</v>
      </c>
    </row>
    <row r="23" spans="1:35">
      <c r="A23" s="125" t="s">
        <v>115</v>
      </c>
      <c r="B23" s="125" t="s">
        <v>136</v>
      </c>
      <c r="C23" s="125" t="s">
        <v>129</v>
      </c>
      <c r="D23" s="125" t="s">
        <v>142</v>
      </c>
      <c r="E23" s="126" t="s">
        <v>119</v>
      </c>
      <c r="F23" s="127" t="s">
        <v>120</v>
      </c>
      <c r="G23" s="128">
        <v>163</v>
      </c>
      <c r="H23" s="129">
        <v>428.43</v>
      </c>
      <c r="I23" s="130">
        <v>428.43</v>
      </c>
      <c r="J23" s="130">
        <v>428.72246328038557</v>
      </c>
      <c r="K23" s="130">
        <v>443.87051200434843</v>
      </c>
      <c r="L23" s="128">
        <v>455.38676016059338</v>
      </c>
      <c r="M23" s="128">
        <v>466.32135013961368</v>
      </c>
      <c r="N23" s="128">
        <v>482.67141605393874</v>
      </c>
      <c r="O23" s="131" t="s">
        <v>121</v>
      </c>
      <c r="Q23" s="132">
        <v>428.43</v>
      </c>
      <c r="R23" s="132">
        <v>0</v>
      </c>
      <c r="S23" s="132">
        <v>142.81</v>
      </c>
      <c r="T23" s="133">
        <v>3</v>
      </c>
      <c r="U23" s="134" t="s">
        <v>22</v>
      </c>
      <c r="V23" s="132">
        <v>142.81</v>
      </c>
      <c r="W23" s="133">
        <v>3</v>
      </c>
      <c r="X23" s="134" t="s">
        <v>122</v>
      </c>
      <c r="Y23" s="132">
        <v>0</v>
      </c>
      <c r="Z23" s="133">
        <v>0</v>
      </c>
      <c r="AA23" s="134" t="s">
        <v>122</v>
      </c>
      <c r="AB23" s="132">
        <v>0</v>
      </c>
      <c r="AC23" s="133">
        <v>0</v>
      </c>
      <c r="AD23" s="133">
        <v>0</v>
      </c>
      <c r="AE23" s="133">
        <v>0</v>
      </c>
      <c r="AF23" s="133">
        <v>0</v>
      </c>
      <c r="AG23" s="133">
        <v>0</v>
      </c>
      <c r="AH23" s="133">
        <v>0</v>
      </c>
      <c r="AI23" s="133">
        <v>0</v>
      </c>
    </row>
    <row r="24" spans="1:35">
      <c r="A24" s="125" t="s">
        <v>115</v>
      </c>
      <c r="B24" s="125" t="s">
        <v>136</v>
      </c>
      <c r="C24" s="125" t="s">
        <v>129</v>
      </c>
      <c r="D24" s="125" t="s">
        <v>143</v>
      </c>
      <c r="E24" s="126" t="s">
        <v>119</v>
      </c>
      <c r="F24" s="127" t="s">
        <v>120</v>
      </c>
      <c r="G24" s="128">
        <v>244.99999999999997</v>
      </c>
      <c r="H24" s="129">
        <v>571.24</v>
      </c>
      <c r="I24" s="130">
        <v>571.24</v>
      </c>
      <c r="J24" s="130">
        <v>571.62995104051424</v>
      </c>
      <c r="K24" s="130">
        <v>591.82734933913139</v>
      </c>
      <c r="L24" s="128">
        <v>607.18234688079121</v>
      </c>
      <c r="M24" s="128">
        <v>621.7618001861515</v>
      </c>
      <c r="N24" s="128">
        <v>643.56188807191825</v>
      </c>
      <c r="O24" s="131" t="s">
        <v>121</v>
      </c>
      <c r="Q24" s="132">
        <v>571.24</v>
      </c>
      <c r="R24" s="132">
        <v>0</v>
      </c>
      <c r="S24" s="132">
        <v>142.81</v>
      </c>
      <c r="T24" s="133">
        <v>4</v>
      </c>
      <c r="U24" s="134" t="s">
        <v>22</v>
      </c>
      <c r="V24" s="132">
        <v>142.81</v>
      </c>
      <c r="W24" s="133">
        <v>4</v>
      </c>
      <c r="X24" s="134" t="s">
        <v>122</v>
      </c>
      <c r="Y24" s="132">
        <v>0</v>
      </c>
      <c r="Z24" s="133">
        <v>0</v>
      </c>
      <c r="AA24" s="134" t="s">
        <v>122</v>
      </c>
      <c r="AB24" s="132">
        <v>0</v>
      </c>
      <c r="AC24" s="133">
        <v>0</v>
      </c>
      <c r="AD24" s="133">
        <v>0</v>
      </c>
      <c r="AE24" s="133">
        <v>0</v>
      </c>
      <c r="AF24" s="133">
        <v>0</v>
      </c>
      <c r="AG24" s="133">
        <v>0</v>
      </c>
      <c r="AH24" s="133">
        <v>0</v>
      </c>
      <c r="AI24" s="133">
        <v>0</v>
      </c>
    </row>
    <row r="25" spans="1:35">
      <c r="A25" s="125" t="s">
        <v>115</v>
      </c>
      <c r="B25" s="125" t="s">
        <v>136</v>
      </c>
      <c r="C25" s="125" t="s">
        <v>129</v>
      </c>
      <c r="D25" s="125" t="s">
        <v>125</v>
      </c>
      <c r="E25" s="126" t="s">
        <v>119</v>
      </c>
      <c r="F25" s="127" t="s">
        <v>120</v>
      </c>
      <c r="G25" s="128">
        <v>489.99999999999994</v>
      </c>
      <c r="H25" s="129">
        <v>856.86</v>
      </c>
      <c r="I25" s="130">
        <v>856.86</v>
      </c>
      <c r="J25" s="130">
        <v>857.44492656077114</v>
      </c>
      <c r="K25" s="130">
        <v>887.74102400869685</v>
      </c>
      <c r="L25" s="128">
        <v>910.77352032118677</v>
      </c>
      <c r="M25" s="128">
        <v>932.64270027922737</v>
      </c>
      <c r="N25" s="128">
        <v>965.34283210787748</v>
      </c>
      <c r="O25" s="131" t="s">
        <v>121</v>
      </c>
      <c r="Q25" s="132">
        <v>856.86</v>
      </c>
      <c r="R25" s="132">
        <v>0</v>
      </c>
      <c r="S25" s="132">
        <v>142.81</v>
      </c>
      <c r="T25" s="133">
        <v>6</v>
      </c>
      <c r="U25" s="134" t="s">
        <v>22</v>
      </c>
      <c r="V25" s="132">
        <v>142.81</v>
      </c>
      <c r="W25" s="133">
        <v>6</v>
      </c>
      <c r="X25" s="134" t="s">
        <v>122</v>
      </c>
      <c r="Y25" s="132">
        <v>0</v>
      </c>
      <c r="Z25" s="133">
        <v>0</v>
      </c>
      <c r="AA25" s="134" t="s">
        <v>122</v>
      </c>
      <c r="AB25" s="132">
        <v>0</v>
      </c>
      <c r="AC25" s="133">
        <v>0</v>
      </c>
      <c r="AD25" s="133">
        <v>0</v>
      </c>
      <c r="AE25" s="133">
        <v>0</v>
      </c>
      <c r="AF25" s="133">
        <v>0</v>
      </c>
      <c r="AG25" s="133">
        <v>0</v>
      </c>
      <c r="AH25" s="133">
        <v>0</v>
      </c>
      <c r="AI25" s="133">
        <v>0</v>
      </c>
    </row>
    <row r="26" spans="1:35">
      <c r="A26" s="125" t="s">
        <v>115</v>
      </c>
      <c r="B26" s="125" t="s">
        <v>136</v>
      </c>
      <c r="C26" s="125" t="s">
        <v>130</v>
      </c>
      <c r="D26" s="125"/>
      <c r="E26" s="126" t="s">
        <v>119</v>
      </c>
      <c r="F26" s="127" t="s">
        <v>127</v>
      </c>
      <c r="G26" s="128">
        <v>98.36363636363636</v>
      </c>
      <c r="H26" s="129" t="s">
        <v>309</v>
      </c>
      <c r="I26" s="130">
        <v>166.43754737754293</v>
      </c>
      <c r="J26" s="130">
        <v>166.5511642369724</v>
      </c>
      <c r="K26" s="130">
        <v>172.43591571836234</v>
      </c>
      <c r="L26" s="128">
        <v>176.90977632129992</v>
      </c>
      <c r="M26" s="128">
        <v>181.15767291511264</v>
      </c>
      <c r="N26" s="128">
        <v>187.50938701132773</v>
      </c>
      <c r="O26" s="131" t="s">
        <v>128</v>
      </c>
      <c r="Q26" s="132">
        <v>166.43754737754293</v>
      </c>
      <c r="R26" s="132">
        <v>0</v>
      </c>
      <c r="S26" s="132">
        <v>166.43754737754293</v>
      </c>
      <c r="T26" s="133">
        <v>1</v>
      </c>
      <c r="U26" s="134" t="s">
        <v>23</v>
      </c>
      <c r="V26" s="132">
        <v>166.43754737754293</v>
      </c>
      <c r="W26" s="133">
        <v>1</v>
      </c>
      <c r="X26" s="134" t="s">
        <v>122</v>
      </c>
      <c r="Y26" s="132">
        <v>0</v>
      </c>
      <c r="Z26" s="133">
        <v>0</v>
      </c>
      <c r="AA26" s="134" t="s">
        <v>122</v>
      </c>
      <c r="AB26" s="132">
        <v>0</v>
      </c>
      <c r="AC26" s="133">
        <v>0</v>
      </c>
      <c r="AD26" s="133">
        <v>0</v>
      </c>
      <c r="AE26" s="133">
        <v>0</v>
      </c>
      <c r="AF26" s="133">
        <v>0</v>
      </c>
      <c r="AG26" s="133">
        <v>0</v>
      </c>
      <c r="AH26" s="133">
        <v>0</v>
      </c>
      <c r="AI26" s="133">
        <v>0</v>
      </c>
    </row>
    <row r="27" spans="1:35">
      <c r="A27" s="125" t="s">
        <v>115</v>
      </c>
      <c r="B27" s="125" t="s">
        <v>136</v>
      </c>
      <c r="C27" s="125" t="s">
        <v>131</v>
      </c>
      <c r="D27" s="125"/>
      <c r="E27" s="126" t="s">
        <v>119</v>
      </c>
      <c r="F27" s="127" t="s">
        <v>127</v>
      </c>
      <c r="G27" s="128">
        <v>82</v>
      </c>
      <c r="H27" s="129" t="s">
        <v>310</v>
      </c>
      <c r="I27" s="130">
        <v>142.81</v>
      </c>
      <c r="J27" s="130">
        <v>142.90748776012856</v>
      </c>
      <c r="K27" s="130">
        <v>147.95683733478285</v>
      </c>
      <c r="L27" s="128">
        <v>151.7955867201978</v>
      </c>
      <c r="M27" s="128">
        <v>155.44045004653788</v>
      </c>
      <c r="N27" s="128">
        <v>160.89047201797956</v>
      </c>
      <c r="O27" s="131" t="s">
        <v>128</v>
      </c>
      <c r="Q27" s="132">
        <v>142.81</v>
      </c>
      <c r="R27" s="132">
        <v>0</v>
      </c>
      <c r="S27" s="132">
        <v>142.81</v>
      </c>
      <c r="T27" s="133">
        <v>1</v>
      </c>
      <c r="U27" s="134" t="s">
        <v>22</v>
      </c>
      <c r="V27" s="132">
        <v>142.81</v>
      </c>
      <c r="W27" s="133">
        <v>1</v>
      </c>
      <c r="X27" s="134" t="s">
        <v>122</v>
      </c>
      <c r="Y27" s="132">
        <v>0</v>
      </c>
      <c r="Z27" s="133">
        <v>0</v>
      </c>
      <c r="AA27" s="134" t="s">
        <v>122</v>
      </c>
      <c r="AB27" s="132">
        <v>0</v>
      </c>
      <c r="AC27" s="133">
        <v>0</v>
      </c>
      <c r="AD27" s="133">
        <v>0</v>
      </c>
      <c r="AE27" s="133">
        <v>0</v>
      </c>
      <c r="AF27" s="133">
        <v>0</v>
      </c>
      <c r="AG27" s="133">
        <v>0</v>
      </c>
      <c r="AH27" s="133">
        <v>0</v>
      </c>
      <c r="AI27" s="133">
        <v>0</v>
      </c>
    </row>
    <row r="28" spans="1:35">
      <c r="A28" s="125" t="s">
        <v>115</v>
      </c>
      <c r="B28" s="125" t="s">
        <v>136</v>
      </c>
      <c r="C28" s="125" t="s">
        <v>131</v>
      </c>
      <c r="D28" s="125"/>
      <c r="E28" s="126" t="s">
        <v>119</v>
      </c>
      <c r="F28" s="127" t="s">
        <v>127</v>
      </c>
      <c r="G28" s="128">
        <v>98.36363636363636</v>
      </c>
      <c r="H28" s="129" t="s">
        <v>310</v>
      </c>
      <c r="I28" s="130">
        <v>166.43754737754293</v>
      </c>
      <c r="J28" s="130">
        <v>166.5511642369724</v>
      </c>
      <c r="K28" s="130">
        <v>172.43591571836234</v>
      </c>
      <c r="L28" s="128">
        <v>176.90977632129992</v>
      </c>
      <c r="M28" s="128">
        <v>181.15767291511264</v>
      </c>
      <c r="N28" s="128">
        <v>187.50938701132773</v>
      </c>
      <c r="O28" s="131" t="s">
        <v>128</v>
      </c>
      <c r="Q28" s="132">
        <v>166.43754737754293</v>
      </c>
      <c r="R28" s="132">
        <v>0</v>
      </c>
      <c r="S28" s="132">
        <v>166.43754737754293</v>
      </c>
      <c r="T28" s="133">
        <v>1</v>
      </c>
      <c r="U28" s="134" t="s">
        <v>23</v>
      </c>
      <c r="V28" s="132">
        <v>166.43754737754293</v>
      </c>
      <c r="W28" s="133">
        <v>1</v>
      </c>
      <c r="X28" s="134" t="s">
        <v>122</v>
      </c>
      <c r="Y28" s="132">
        <v>0</v>
      </c>
      <c r="Z28" s="133">
        <v>0</v>
      </c>
      <c r="AA28" s="134" t="s">
        <v>122</v>
      </c>
      <c r="AB28" s="132">
        <v>0</v>
      </c>
      <c r="AC28" s="133">
        <v>0</v>
      </c>
      <c r="AD28" s="133">
        <v>0</v>
      </c>
      <c r="AE28" s="133">
        <v>0</v>
      </c>
      <c r="AF28" s="133">
        <v>0</v>
      </c>
      <c r="AG28" s="133">
        <v>0</v>
      </c>
      <c r="AH28" s="133">
        <v>0</v>
      </c>
      <c r="AI28" s="133">
        <v>0</v>
      </c>
    </row>
    <row r="29" spans="1:35">
      <c r="A29" s="125" t="s">
        <v>115</v>
      </c>
      <c r="B29" s="125" t="s">
        <v>136</v>
      </c>
      <c r="C29" s="125" t="s">
        <v>144</v>
      </c>
      <c r="D29" s="125"/>
      <c r="E29" s="126" t="s">
        <v>119</v>
      </c>
      <c r="F29" s="127" t="s">
        <v>120</v>
      </c>
      <c r="G29" s="142" t="s">
        <v>132</v>
      </c>
      <c r="H29" s="129">
        <v>856.86</v>
      </c>
      <c r="I29" s="130">
        <v>856.86</v>
      </c>
      <c r="J29" s="130">
        <v>857.44492656077114</v>
      </c>
      <c r="K29" s="130">
        <v>887.74102400869685</v>
      </c>
      <c r="L29" s="128">
        <v>910.77352032118677</v>
      </c>
      <c r="M29" s="128">
        <v>932.64270027922737</v>
      </c>
      <c r="N29" s="128">
        <v>965.34283210787748</v>
      </c>
      <c r="O29" s="131" t="s">
        <v>134</v>
      </c>
      <c r="Q29" s="132">
        <v>856.86</v>
      </c>
      <c r="R29" s="132">
        <v>0</v>
      </c>
      <c r="S29" s="132">
        <v>142.81</v>
      </c>
      <c r="T29" s="133">
        <v>6</v>
      </c>
      <c r="U29" s="134" t="s">
        <v>22</v>
      </c>
      <c r="V29" s="132">
        <v>142.81</v>
      </c>
      <c r="W29" s="133">
        <v>6</v>
      </c>
      <c r="X29" s="134" t="s">
        <v>122</v>
      </c>
      <c r="Y29" s="132">
        <v>0</v>
      </c>
      <c r="Z29" s="133">
        <v>0</v>
      </c>
      <c r="AA29" s="134" t="s">
        <v>122</v>
      </c>
      <c r="AB29" s="132">
        <v>0</v>
      </c>
      <c r="AC29" s="133">
        <v>0</v>
      </c>
      <c r="AD29" s="133">
        <v>0</v>
      </c>
      <c r="AE29" s="133">
        <v>0</v>
      </c>
      <c r="AF29" s="133">
        <v>0</v>
      </c>
      <c r="AG29" s="133">
        <v>0</v>
      </c>
      <c r="AH29" s="133">
        <v>0</v>
      </c>
      <c r="AI29" s="133">
        <v>0</v>
      </c>
    </row>
    <row r="30" spans="1:35">
      <c r="A30" s="135" t="s">
        <v>115</v>
      </c>
      <c r="B30" s="135" t="s">
        <v>136</v>
      </c>
      <c r="C30" s="135" t="s">
        <v>145</v>
      </c>
      <c r="D30" s="135"/>
      <c r="E30" s="136" t="s">
        <v>119</v>
      </c>
      <c r="F30" s="137" t="s">
        <v>127</v>
      </c>
      <c r="G30" s="143" t="s">
        <v>132</v>
      </c>
      <c r="H30" s="139">
        <v>142.81</v>
      </c>
      <c r="I30" s="140">
        <v>142.81</v>
      </c>
      <c r="J30" s="140">
        <v>142.90748776012856</v>
      </c>
      <c r="K30" s="140">
        <v>147.95683733478285</v>
      </c>
      <c r="L30" s="138">
        <v>151.7955867201978</v>
      </c>
      <c r="M30" s="128">
        <v>155.44045004653788</v>
      </c>
      <c r="N30" s="128">
        <v>160.89047201797956</v>
      </c>
      <c r="O30" s="141" t="s">
        <v>134</v>
      </c>
      <c r="Q30" s="132">
        <v>0</v>
      </c>
      <c r="R30" s="132">
        <v>-142.81</v>
      </c>
      <c r="S30" s="132">
        <v>0</v>
      </c>
      <c r="T30" s="133">
        <v>0</v>
      </c>
      <c r="U30" s="134" t="s">
        <v>146</v>
      </c>
      <c r="V30" s="132">
        <v>0</v>
      </c>
      <c r="W30" s="133">
        <v>0</v>
      </c>
      <c r="X30" s="134" t="s">
        <v>122</v>
      </c>
      <c r="Y30" s="132">
        <v>0</v>
      </c>
      <c r="Z30" s="133">
        <v>0</v>
      </c>
      <c r="AA30" s="134" t="s">
        <v>122</v>
      </c>
      <c r="AB30" s="132">
        <v>0</v>
      </c>
      <c r="AC30" s="133">
        <v>0</v>
      </c>
      <c r="AD30" s="133">
        <v>0</v>
      </c>
      <c r="AE30" s="133">
        <v>0</v>
      </c>
      <c r="AF30" s="133">
        <v>0</v>
      </c>
      <c r="AG30" s="133">
        <v>0</v>
      </c>
      <c r="AH30" s="133">
        <v>0</v>
      </c>
      <c r="AI30" s="133">
        <v>0</v>
      </c>
    </row>
    <row r="31" spans="1:35">
      <c r="A31" s="125" t="s">
        <v>115</v>
      </c>
      <c r="B31" s="125" t="s">
        <v>136</v>
      </c>
      <c r="C31" s="125" t="s">
        <v>135</v>
      </c>
      <c r="D31" s="125"/>
      <c r="E31" s="126" t="s">
        <v>119</v>
      </c>
      <c r="F31" s="127" t="s">
        <v>127</v>
      </c>
      <c r="G31" s="142" t="s">
        <v>132</v>
      </c>
      <c r="H31" s="129" t="s">
        <v>311</v>
      </c>
      <c r="I31" s="130">
        <v>142.81</v>
      </c>
      <c r="J31" s="130">
        <v>142.90748776012856</v>
      </c>
      <c r="K31" s="130">
        <v>147.95683733478285</v>
      </c>
      <c r="L31" s="128">
        <v>151.7955867201978</v>
      </c>
      <c r="M31" s="128">
        <v>155.44045004653788</v>
      </c>
      <c r="N31" s="128">
        <v>160.89047201797956</v>
      </c>
      <c r="O31" s="131" t="s">
        <v>128</v>
      </c>
      <c r="Q31" s="132">
        <v>142.81</v>
      </c>
      <c r="R31" s="132">
        <v>0</v>
      </c>
      <c r="S31" s="132">
        <v>142.81</v>
      </c>
      <c r="T31" s="133">
        <v>1</v>
      </c>
      <c r="U31" s="134" t="s">
        <v>22</v>
      </c>
      <c r="V31" s="132">
        <v>142.81</v>
      </c>
      <c r="W31" s="133">
        <v>1</v>
      </c>
      <c r="X31" s="134" t="s">
        <v>122</v>
      </c>
      <c r="Y31" s="132">
        <v>0</v>
      </c>
      <c r="Z31" s="133">
        <v>0</v>
      </c>
      <c r="AA31" s="134" t="s">
        <v>122</v>
      </c>
      <c r="AB31" s="132">
        <v>0</v>
      </c>
      <c r="AC31" s="133">
        <v>0</v>
      </c>
      <c r="AD31" s="133">
        <v>0</v>
      </c>
      <c r="AE31" s="133">
        <v>0</v>
      </c>
      <c r="AF31" s="133">
        <v>0</v>
      </c>
      <c r="AG31" s="133">
        <v>0</v>
      </c>
      <c r="AH31" s="133">
        <v>0</v>
      </c>
      <c r="AI31" s="133">
        <v>0</v>
      </c>
    </row>
    <row r="32" spans="1:35">
      <c r="A32" s="125" t="s">
        <v>115</v>
      </c>
      <c r="B32" s="125" t="s">
        <v>147</v>
      </c>
      <c r="C32" s="125" t="s">
        <v>117</v>
      </c>
      <c r="D32" s="125"/>
      <c r="E32" s="126" t="s">
        <v>119</v>
      </c>
      <c r="F32" s="127" t="s">
        <v>127</v>
      </c>
      <c r="G32" s="128">
        <v>82</v>
      </c>
      <c r="H32" s="129" t="s">
        <v>311</v>
      </c>
      <c r="I32" s="130">
        <v>142.81</v>
      </c>
      <c r="J32" s="130">
        <v>142.90748776012856</v>
      </c>
      <c r="K32" s="130">
        <v>147.95683733478285</v>
      </c>
      <c r="L32" s="128">
        <v>151.7955867201978</v>
      </c>
      <c r="M32" s="128">
        <v>155.44045004653788</v>
      </c>
      <c r="N32" s="128">
        <v>160.89047201797956</v>
      </c>
      <c r="O32" s="131" t="s">
        <v>128</v>
      </c>
      <c r="Q32" s="132">
        <v>142.81</v>
      </c>
      <c r="R32" s="132">
        <v>0</v>
      </c>
      <c r="S32" s="132">
        <v>142.81</v>
      </c>
      <c r="T32" s="133">
        <v>1</v>
      </c>
      <c r="U32" s="134" t="s">
        <v>22</v>
      </c>
      <c r="V32" s="132">
        <v>142.81</v>
      </c>
      <c r="W32" s="133">
        <v>1</v>
      </c>
      <c r="X32" s="134" t="s">
        <v>122</v>
      </c>
      <c r="Y32" s="132">
        <v>0</v>
      </c>
      <c r="Z32" s="133">
        <v>0</v>
      </c>
      <c r="AA32" s="134" t="s">
        <v>122</v>
      </c>
      <c r="AB32" s="132">
        <v>0</v>
      </c>
      <c r="AC32" s="133">
        <v>0</v>
      </c>
      <c r="AD32" s="133">
        <v>0</v>
      </c>
      <c r="AE32" s="133">
        <v>0</v>
      </c>
      <c r="AF32" s="133">
        <v>0</v>
      </c>
      <c r="AG32" s="133">
        <v>0</v>
      </c>
      <c r="AH32" s="133">
        <v>0</v>
      </c>
      <c r="AI32" s="133">
        <v>0</v>
      </c>
    </row>
    <row r="33" spans="1:38">
      <c r="A33" s="125" t="s">
        <v>115</v>
      </c>
      <c r="B33" s="125" t="s">
        <v>147</v>
      </c>
      <c r="C33" s="125" t="s">
        <v>126</v>
      </c>
      <c r="D33" s="125"/>
      <c r="E33" s="126" t="s">
        <v>119</v>
      </c>
      <c r="F33" s="127" t="s">
        <v>127</v>
      </c>
      <c r="G33" s="128">
        <v>82</v>
      </c>
      <c r="H33" s="129" t="s">
        <v>311</v>
      </c>
      <c r="I33" s="130">
        <v>142.81</v>
      </c>
      <c r="J33" s="130">
        <v>142.90748776012856</v>
      </c>
      <c r="K33" s="130">
        <v>147.95683733478285</v>
      </c>
      <c r="L33" s="128">
        <v>151.7955867201978</v>
      </c>
      <c r="M33" s="128">
        <v>155.44045004653788</v>
      </c>
      <c r="N33" s="128">
        <v>160.89047201797956</v>
      </c>
      <c r="O33" s="131" t="s">
        <v>128</v>
      </c>
      <c r="Q33" s="132">
        <v>142.81</v>
      </c>
      <c r="R33" s="132">
        <v>0</v>
      </c>
      <c r="S33" s="132">
        <v>142.81</v>
      </c>
      <c r="T33" s="133">
        <v>1</v>
      </c>
      <c r="U33" s="134" t="s">
        <v>22</v>
      </c>
      <c r="V33" s="132">
        <v>142.81</v>
      </c>
      <c r="W33" s="133">
        <v>1</v>
      </c>
      <c r="X33" s="134" t="s">
        <v>122</v>
      </c>
      <c r="Y33" s="132">
        <v>0</v>
      </c>
      <c r="Z33" s="133">
        <v>0</v>
      </c>
      <c r="AA33" s="134" t="s">
        <v>122</v>
      </c>
      <c r="AB33" s="132">
        <v>0</v>
      </c>
      <c r="AC33" s="133">
        <v>0</v>
      </c>
      <c r="AD33" s="133">
        <v>0</v>
      </c>
      <c r="AE33" s="133">
        <v>0</v>
      </c>
      <c r="AF33" s="133">
        <v>0</v>
      </c>
      <c r="AG33" s="133">
        <v>0</v>
      </c>
      <c r="AH33" s="133">
        <v>0</v>
      </c>
      <c r="AI33" s="133">
        <v>0</v>
      </c>
    </row>
    <row r="34" spans="1:38">
      <c r="A34" s="125" t="s">
        <v>115</v>
      </c>
      <c r="B34" s="125" t="s">
        <v>147</v>
      </c>
      <c r="C34" s="125" t="s">
        <v>129</v>
      </c>
      <c r="D34" s="125"/>
      <c r="E34" s="126" t="s">
        <v>119</v>
      </c>
      <c r="F34" s="127" t="s">
        <v>127</v>
      </c>
      <c r="G34" s="128">
        <v>82</v>
      </c>
      <c r="H34" s="129" t="s">
        <v>311</v>
      </c>
      <c r="I34" s="130">
        <v>142.81</v>
      </c>
      <c r="J34" s="130">
        <v>142.90748776012856</v>
      </c>
      <c r="K34" s="130">
        <v>147.95683733478285</v>
      </c>
      <c r="L34" s="128">
        <v>151.7955867201978</v>
      </c>
      <c r="M34" s="128">
        <v>155.44045004653788</v>
      </c>
      <c r="N34" s="128">
        <v>160.89047201797956</v>
      </c>
      <c r="O34" s="131" t="s">
        <v>128</v>
      </c>
      <c r="Q34" s="132">
        <v>142.81</v>
      </c>
      <c r="R34" s="132">
        <v>0</v>
      </c>
      <c r="S34" s="132">
        <v>142.81</v>
      </c>
      <c r="T34" s="133">
        <v>1</v>
      </c>
      <c r="U34" s="134" t="s">
        <v>22</v>
      </c>
      <c r="V34" s="132">
        <v>142.81</v>
      </c>
      <c r="W34" s="133">
        <v>1</v>
      </c>
      <c r="X34" s="134" t="s">
        <v>122</v>
      </c>
      <c r="Y34" s="132">
        <v>0</v>
      </c>
      <c r="Z34" s="133">
        <v>0</v>
      </c>
      <c r="AA34" s="134" t="s">
        <v>122</v>
      </c>
      <c r="AB34" s="132">
        <v>0</v>
      </c>
      <c r="AC34" s="133">
        <v>0</v>
      </c>
      <c r="AD34" s="133">
        <v>0</v>
      </c>
      <c r="AE34" s="133">
        <v>0</v>
      </c>
      <c r="AF34" s="133">
        <v>0</v>
      </c>
      <c r="AG34" s="133">
        <v>0</v>
      </c>
      <c r="AH34" s="133">
        <v>0</v>
      </c>
      <c r="AI34" s="133">
        <v>0</v>
      </c>
    </row>
    <row r="35" spans="1:38" ht="24">
      <c r="A35" s="125" t="s">
        <v>115</v>
      </c>
      <c r="B35" s="125" t="s">
        <v>147</v>
      </c>
      <c r="C35" s="125" t="s">
        <v>148</v>
      </c>
      <c r="D35" s="125"/>
      <c r="E35" s="126" t="s">
        <v>119</v>
      </c>
      <c r="F35" s="127" t="s">
        <v>127</v>
      </c>
      <c r="G35" s="128">
        <v>98.36363636363636</v>
      </c>
      <c r="H35" s="129" t="s">
        <v>312</v>
      </c>
      <c r="I35" s="130">
        <v>166.43754737754293</v>
      </c>
      <c r="J35" s="130">
        <v>166.5511642369724</v>
      </c>
      <c r="K35" s="130">
        <v>172.43591571836234</v>
      </c>
      <c r="L35" s="128">
        <v>176.90977632129992</v>
      </c>
      <c r="M35" s="128">
        <v>181.15767291511264</v>
      </c>
      <c r="N35" s="128">
        <v>187.50938701132773</v>
      </c>
      <c r="O35" s="131" t="s">
        <v>128</v>
      </c>
      <c r="Q35" s="132">
        <v>166.43754737754293</v>
      </c>
      <c r="R35" s="132">
        <v>0</v>
      </c>
      <c r="S35" s="132">
        <v>166.43754737754293</v>
      </c>
      <c r="T35" s="133">
        <v>1</v>
      </c>
      <c r="U35" s="134" t="s">
        <v>23</v>
      </c>
      <c r="V35" s="132">
        <v>166.43754737754293</v>
      </c>
      <c r="W35" s="133">
        <v>1</v>
      </c>
      <c r="X35" s="134" t="s">
        <v>122</v>
      </c>
      <c r="Y35" s="132">
        <v>0</v>
      </c>
      <c r="Z35" s="133">
        <v>0</v>
      </c>
      <c r="AA35" s="134" t="s">
        <v>122</v>
      </c>
      <c r="AB35" s="132">
        <v>0</v>
      </c>
      <c r="AC35" s="133">
        <v>0</v>
      </c>
      <c r="AD35" s="133">
        <v>0</v>
      </c>
      <c r="AE35" s="133">
        <v>0</v>
      </c>
      <c r="AF35" s="133">
        <v>0</v>
      </c>
      <c r="AG35" s="133">
        <v>0</v>
      </c>
      <c r="AH35" s="133">
        <v>0</v>
      </c>
      <c r="AI35" s="133">
        <v>0</v>
      </c>
    </row>
    <row r="36" spans="1:38" ht="24">
      <c r="A36" s="125" t="s">
        <v>115</v>
      </c>
      <c r="B36" s="125" t="s">
        <v>147</v>
      </c>
      <c r="C36" s="125" t="s">
        <v>149</v>
      </c>
      <c r="D36" s="125"/>
      <c r="E36" s="126" t="s">
        <v>119</v>
      </c>
      <c r="F36" s="127" t="s">
        <v>127</v>
      </c>
      <c r="G36" s="128" t="s">
        <v>132</v>
      </c>
      <c r="H36" s="129" t="s">
        <v>312</v>
      </c>
      <c r="I36" s="130">
        <v>210.96</v>
      </c>
      <c r="J36" s="130">
        <v>211.10400964832095</v>
      </c>
      <c r="K36" s="130">
        <v>218.56294660139895</v>
      </c>
      <c r="L36" s="128">
        <v>224.23357590149797</v>
      </c>
      <c r="M36" s="128">
        <v>229.61779526516091</v>
      </c>
      <c r="N36" s="128">
        <v>237.66860847918892</v>
      </c>
      <c r="O36" s="131" t="s">
        <v>128</v>
      </c>
      <c r="Q36" s="132">
        <v>210.96</v>
      </c>
      <c r="R36" s="132">
        <v>0</v>
      </c>
      <c r="S36" s="132">
        <v>210.96</v>
      </c>
      <c r="T36" s="133">
        <v>1</v>
      </c>
      <c r="U36" s="134" t="s">
        <v>24</v>
      </c>
      <c r="V36" s="132">
        <v>210.96</v>
      </c>
      <c r="W36" s="133">
        <v>1</v>
      </c>
      <c r="X36" s="134" t="s">
        <v>122</v>
      </c>
      <c r="Y36" s="132">
        <v>0</v>
      </c>
      <c r="Z36" s="133">
        <v>0</v>
      </c>
      <c r="AA36" s="134" t="s">
        <v>122</v>
      </c>
      <c r="AB36" s="132">
        <v>0</v>
      </c>
      <c r="AC36" s="133">
        <v>0</v>
      </c>
      <c r="AD36" s="133">
        <v>0</v>
      </c>
      <c r="AE36" s="133">
        <v>0</v>
      </c>
      <c r="AF36" s="133">
        <v>0</v>
      </c>
      <c r="AG36" s="133">
        <v>0</v>
      </c>
      <c r="AH36" s="133">
        <v>0</v>
      </c>
      <c r="AI36" s="133">
        <v>0</v>
      </c>
    </row>
    <row r="37" spans="1:38" ht="24">
      <c r="A37" s="125" t="s">
        <v>115</v>
      </c>
      <c r="B37" s="125" t="s">
        <v>147</v>
      </c>
      <c r="C37" s="125" t="s">
        <v>150</v>
      </c>
      <c r="D37" s="125"/>
      <c r="E37" s="126" t="s">
        <v>119</v>
      </c>
      <c r="F37" s="127" t="s">
        <v>127</v>
      </c>
      <c r="G37" s="128">
        <v>82</v>
      </c>
      <c r="H37" s="129" t="s">
        <v>313</v>
      </c>
      <c r="I37" s="130">
        <v>166.43754737754293</v>
      </c>
      <c r="J37" s="130">
        <v>166.5511642369724</v>
      </c>
      <c r="K37" s="130">
        <v>172.43591571836234</v>
      </c>
      <c r="L37" s="128">
        <v>176.90977632129992</v>
      </c>
      <c r="M37" s="128">
        <v>181.15767291511264</v>
      </c>
      <c r="N37" s="128">
        <v>187.50938701132773</v>
      </c>
      <c r="O37" s="131" t="s">
        <v>128</v>
      </c>
      <c r="Q37" s="132">
        <v>166.43754737754293</v>
      </c>
      <c r="R37" s="132">
        <v>0</v>
      </c>
      <c r="S37" s="132">
        <v>166.43754737754293</v>
      </c>
      <c r="T37" s="133">
        <v>1</v>
      </c>
      <c r="U37" s="134" t="s">
        <v>23</v>
      </c>
      <c r="V37" s="132">
        <v>166.43754737754293</v>
      </c>
      <c r="W37" s="133">
        <v>1</v>
      </c>
      <c r="X37" s="134" t="s">
        <v>122</v>
      </c>
      <c r="Y37" s="132">
        <v>0</v>
      </c>
      <c r="Z37" s="133">
        <v>0</v>
      </c>
      <c r="AA37" s="134" t="s">
        <v>122</v>
      </c>
      <c r="AB37" s="132">
        <v>0</v>
      </c>
      <c r="AC37" s="133">
        <v>0</v>
      </c>
      <c r="AD37" s="133">
        <v>0</v>
      </c>
      <c r="AE37" s="133">
        <v>0</v>
      </c>
      <c r="AF37" s="133">
        <v>0</v>
      </c>
      <c r="AG37" s="133">
        <v>0</v>
      </c>
      <c r="AH37" s="133">
        <v>0</v>
      </c>
      <c r="AI37" s="133">
        <v>0</v>
      </c>
      <c r="AJ37" s="144"/>
      <c r="AK37" s="144"/>
      <c r="AL37" s="144"/>
    </row>
    <row r="38" spans="1:38" ht="24">
      <c r="A38" s="125" t="s">
        <v>115</v>
      </c>
      <c r="B38" s="125" t="s">
        <v>147</v>
      </c>
      <c r="C38" s="125" t="s">
        <v>151</v>
      </c>
      <c r="D38" s="125"/>
      <c r="E38" s="126" t="s">
        <v>119</v>
      </c>
      <c r="F38" s="127" t="s">
        <v>127</v>
      </c>
      <c r="G38" s="128">
        <v>98.36363636363636</v>
      </c>
      <c r="H38" s="129" t="s">
        <v>313</v>
      </c>
      <c r="I38" s="130">
        <v>210.96</v>
      </c>
      <c r="J38" s="130">
        <v>211.10400964832095</v>
      </c>
      <c r="K38" s="130">
        <v>218.56294660139895</v>
      </c>
      <c r="L38" s="128">
        <v>224.23357590149797</v>
      </c>
      <c r="M38" s="128">
        <v>229.61779526516091</v>
      </c>
      <c r="N38" s="128">
        <v>237.66860847918892</v>
      </c>
      <c r="O38" s="131" t="s">
        <v>128</v>
      </c>
      <c r="Q38" s="132">
        <v>210.96</v>
      </c>
      <c r="R38" s="132">
        <v>0</v>
      </c>
      <c r="S38" s="132">
        <v>210.96</v>
      </c>
      <c r="T38" s="133">
        <v>1</v>
      </c>
      <c r="U38" s="134" t="s">
        <v>24</v>
      </c>
      <c r="V38" s="132">
        <v>210.96</v>
      </c>
      <c r="W38" s="133">
        <v>1</v>
      </c>
      <c r="X38" s="134" t="s">
        <v>122</v>
      </c>
      <c r="Y38" s="132">
        <v>0</v>
      </c>
      <c r="Z38" s="133">
        <v>0</v>
      </c>
      <c r="AA38" s="134" t="s">
        <v>122</v>
      </c>
      <c r="AB38" s="132">
        <v>0</v>
      </c>
      <c r="AC38" s="133">
        <v>0</v>
      </c>
      <c r="AD38" s="133">
        <v>0</v>
      </c>
      <c r="AE38" s="133">
        <v>0</v>
      </c>
      <c r="AF38" s="133">
        <v>0</v>
      </c>
      <c r="AG38" s="133">
        <v>0</v>
      </c>
      <c r="AH38" s="133">
        <v>0</v>
      </c>
      <c r="AI38" s="133">
        <v>0</v>
      </c>
      <c r="AJ38" s="144"/>
      <c r="AK38" s="144"/>
      <c r="AL38" s="144"/>
    </row>
    <row r="39" spans="1:38">
      <c r="A39" s="125" t="s">
        <v>152</v>
      </c>
      <c r="B39" s="125" t="s">
        <v>153</v>
      </c>
      <c r="C39" s="125" t="s">
        <v>117</v>
      </c>
      <c r="D39" s="125" t="s">
        <v>154</v>
      </c>
      <c r="E39" s="126" t="s">
        <v>119</v>
      </c>
      <c r="F39" s="127" t="s">
        <v>120</v>
      </c>
      <c r="G39" s="128" t="s">
        <v>155</v>
      </c>
      <c r="H39" s="129">
        <v>71.41</v>
      </c>
      <c r="I39" s="130">
        <v>71.41</v>
      </c>
      <c r="J39" s="130">
        <v>71.458747293262221</v>
      </c>
      <c r="K39" s="130">
        <v>73.983598866163717</v>
      </c>
      <c r="L39" s="128">
        <v>75.903107959451887</v>
      </c>
      <c r="M39" s="128">
        <v>77.725667234950436</v>
      </c>
      <c r="N39" s="128">
        <v>80.450869034408825</v>
      </c>
      <c r="O39" s="131" t="s">
        <v>156</v>
      </c>
      <c r="Q39" s="132">
        <v>71.405000000000001</v>
      </c>
      <c r="R39" s="132">
        <v>-4.9999999999954525E-3</v>
      </c>
      <c r="S39" s="132">
        <v>142.81</v>
      </c>
      <c r="T39" s="133">
        <v>0.5</v>
      </c>
      <c r="U39" s="134" t="s">
        <v>22</v>
      </c>
      <c r="V39" s="132">
        <v>142.81</v>
      </c>
      <c r="W39" s="133">
        <v>0.5</v>
      </c>
      <c r="X39" s="134" t="s">
        <v>122</v>
      </c>
      <c r="Y39" s="132">
        <v>0</v>
      </c>
      <c r="Z39" s="133">
        <v>0</v>
      </c>
      <c r="AA39" s="134" t="s">
        <v>122</v>
      </c>
      <c r="AB39" s="132">
        <v>0</v>
      </c>
      <c r="AC39" s="133">
        <v>0</v>
      </c>
      <c r="AD39" s="133">
        <v>0</v>
      </c>
      <c r="AE39" s="133">
        <v>0</v>
      </c>
      <c r="AF39" s="133">
        <v>0</v>
      </c>
      <c r="AG39" s="133">
        <v>0</v>
      </c>
      <c r="AH39" s="133">
        <v>0</v>
      </c>
      <c r="AI39" s="133">
        <v>0</v>
      </c>
      <c r="AJ39" s="144"/>
      <c r="AK39" s="144"/>
      <c r="AL39" s="144"/>
    </row>
    <row r="40" spans="1:38">
      <c r="A40" s="125" t="s">
        <v>152</v>
      </c>
      <c r="B40" s="125" t="s">
        <v>153</v>
      </c>
      <c r="C40" s="125" t="s">
        <v>117</v>
      </c>
      <c r="D40" s="125" t="s">
        <v>157</v>
      </c>
      <c r="E40" s="126" t="s">
        <v>119</v>
      </c>
      <c r="F40" s="127" t="s">
        <v>120</v>
      </c>
      <c r="G40" s="128" t="s">
        <v>155</v>
      </c>
      <c r="H40" s="129">
        <v>171.37</v>
      </c>
      <c r="I40" s="130">
        <v>171.37</v>
      </c>
      <c r="J40" s="130">
        <v>171.48698394687509</v>
      </c>
      <c r="K40" s="130">
        <v>177.54613272223051</v>
      </c>
      <c r="L40" s="128">
        <v>182.15257822449621</v>
      </c>
      <c r="M40" s="128">
        <v>186.52636317117293</v>
      </c>
      <c r="N40" s="128">
        <v>193.06631321140796</v>
      </c>
      <c r="O40" s="131" t="s">
        <v>156</v>
      </c>
      <c r="Q40" s="132">
        <v>171.37199999999999</v>
      </c>
      <c r="R40" s="132">
        <v>1.999999999981128E-3</v>
      </c>
      <c r="S40" s="132">
        <v>142.81</v>
      </c>
      <c r="T40" s="133">
        <v>1.2</v>
      </c>
      <c r="U40" s="134" t="s">
        <v>22</v>
      </c>
      <c r="V40" s="132">
        <v>142.81</v>
      </c>
      <c r="W40" s="133">
        <v>1.2</v>
      </c>
      <c r="X40" s="134" t="s">
        <v>122</v>
      </c>
      <c r="Y40" s="132">
        <v>0</v>
      </c>
      <c r="Z40" s="133">
        <v>0</v>
      </c>
      <c r="AA40" s="134" t="s">
        <v>122</v>
      </c>
      <c r="AB40" s="132">
        <v>0</v>
      </c>
      <c r="AC40" s="133">
        <v>0</v>
      </c>
      <c r="AD40" s="133">
        <v>0</v>
      </c>
      <c r="AE40" s="133">
        <v>0</v>
      </c>
      <c r="AF40" s="133">
        <v>0</v>
      </c>
      <c r="AG40" s="133">
        <v>0</v>
      </c>
      <c r="AH40" s="133">
        <v>0</v>
      </c>
      <c r="AI40" s="133">
        <v>0</v>
      </c>
      <c r="AJ40" s="144"/>
      <c r="AK40" s="144"/>
      <c r="AL40" s="144"/>
    </row>
    <row r="41" spans="1:38">
      <c r="A41" s="125" t="s">
        <v>152</v>
      </c>
      <c r="B41" s="125" t="s">
        <v>153</v>
      </c>
      <c r="C41" s="125" t="s">
        <v>117</v>
      </c>
      <c r="D41" s="125" t="s">
        <v>158</v>
      </c>
      <c r="E41" s="126" t="s">
        <v>119</v>
      </c>
      <c r="F41" s="127" t="s">
        <v>120</v>
      </c>
      <c r="G41" s="128" t="s">
        <v>155</v>
      </c>
      <c r="H41" s="129">
        <v>357.03</v>
      </c>
      <c r="I41" s="130">
        <v>357.03</v>
      </c>
      <c r="J41" s="130">
        <v>357.27372281351927</v>
      </c>
      <c r="K41" s="130">
        <v>369.89727353572937</v>
      </c>
      <c r="L41" s="128">
        <v>379.49428139984747</v>
      </c>
      <c r="M41" s="128">
        <v>388.60656732802613</v>
      </c>
      <c r="N41" s="128">
        <v>402.23181307036788</v>
      </c>
      <c r="O41" s="131" t="s">
        <v>156</v>
      </c>
      <c r="Q41" s="132">
        <v>357.02499999999998</v>
      </c>
      <c r="R41" s="132">
        <v>-4.9999999999954525E-3</v>
      </c>
      <c r="S41" s="132">
        <v>142.81</v>
      </c>
      <c r="T41" s="133">
        <v>2.5</v>
      </c>
      <c r="U41" s="134" t="s">
        <v>22</v>
      </c>
      <c r="V41" s="132">
        <v>142.81</v>
      </c>
      <c r="W41" s="133">
        <v>2.5</v>
      </c>
      <c r="X41" s="134" t="s">
        <v>122</v>
      </c>
      <c r="Y41" s="132">
        <v>0</v>
      </c>
      <c r="Z41" s="133">
        <v>0</v>
      </c>
      <c r="AA41" s="134" t="s">
        <v>122</v>
      </c>
      <c r="AB41" s="132">
        <v>0</v>
      </c>
      <c r="AC41" s="133">
        <v>0</v>
      </c>
      <c r="AD41" s="133">
        <v>0</v>
      </c>
      <c r="AE41" s="133">
        <v>0</v>
      </c>
      <c r="AF41" s="133">
        <v>0</v>
      </c>
      <c r="AG41" s="133">
        <v>0</v>
      </c>
      <c r="AH41" s="133">
        <v>0</v>
      </c>
      <c r="AI41" s="133">
        <v>0</v>
      </c>
      <c r="AJ41" s="144"/>
      <c r="AK41" s="144"/>
      <c r="AL41" s="144"/>
    </row>
    <row r="42" spans="1:38">
      <c r="A42" s="125" t="s">
        <v>152</v>
      </c>
      <c r="B42" s="125" t="s">
        <v>153</v>
      </c>
      <c r="C42" s="125" t="s">
        <v>117</v>
      </c>
      <c r="D42" s="125" t="s">
        <v>159</v>
      </c>
      <c r="E42" s="126" t="s">
        <v>119</v>
      </c>
      <c r="F42" s="127" t="s">
        <v>120</v>
      </c>
      <c r="G42" s="128" t="s">
        <v>160</v>
      </c>
      <c r="H42" s="129">
        <v>42.84</v>
      </c>
      <c r="I42" s="130">
        <v>42.84</v>
      </c>
      <c r="J42" s="130">
        <v>42.869244280119787</v>
      </c>
      <c r="K42" s="130">
        <v>44.383943081171466</v>
      </c>
      <c r="L42" s="128">
        <v>45.535487256447553</v>
      </c>
      <c r="M42" s="128">
        <v>46.628869686952484</v>
      </c>
      <c r="N42" s="128">
        <v>48.263761790142475</v>
      </c>
      <c r="O42" s="131" t="s">
        <v>156</v>
      </c>
      <c r="Q42" s="132">
        <v>42.842999999999996</v>
      </c>
      <c r="R42" s="132">
        <v>2.9999999999930083E-3</v>
      </c>
      <c r="S42" s="132">
        <v>142.81</v>
      </c>
      <c r="T42" s="133">
        <v>0.3</v>
      </c>
      <c r="U42" s="134" t="s">
        <v>22</v>
      </c>
      <c r="V42" s="132">
        <v>142.81</v>
      </c>
      <c r="W42" s="133">
        <v>0.3</v>
      </c>
      <c r="X42" s="134" t="s">
        <v>122</v>
      </c>
      <c r="Y42" s="132">
        <v>0</v>
      </c>
      <c r="Z42" s="133">
        <v>0</v>
      </c>
      <c r="AA42" s="134" t="s">
        <v>122</v>
      </c>
      <c r="AB42" s="132">
        <v>0</v>
      </c>
      <c r="AC42" s="133">
        <v>0</v>
      </c>
      <c r="AD42" s="133">
        <v>0</v>
      </c>
      <c r="AE42" s="133">
        <v>0</v>
      </c>
      <c r="AF42" s="133">
        <v>0</v>
      </c>
      <c r="AG42" s="133">
        <v>0</v>
      </c>
      <c r="AH42" s="133">
        <v>0</v>
      </c>
      <c r="AI42" s="133">
        <v>0</v>
      </c>
      <c r="AJ42" s="144"/>
      <c r="AK42" s="144"/>
      <c r="AL42" s="144"/>
    </row>
    <row r="43" spans="1:38">
      <c r="A43" s="125" t="s">
        <v>152</v>
      </c>
      <c r="B43" s="125" t="s">
        <v>153</v>
      </c>
      <c r="C43" s="125" t="s">
        <v>117</v>
      </c>
      <c r="D43" s="125" t="s">
        <v>161</v>
      </c>
      <c r="E43" s="126" t="s">
        <v>119</v>
      </c>
      <c r="F43" s="127" t="s">
        <v>120</v>
      </c>
      <c r="G43" s="128" t="s">
        <v>160</v>
      </c>
      <c r="H43" s="129">
        <v>99.97</v>
      </c>
      <c r="I43" s="130">
        <v>99.97</v>
      </c>
      <c r="J43" s="130">
        <v>100.03824348000875</v>
      </c>
      <c r="K43" s="130">
        <v>103.57289425361135</v>
      </c>
      <c r="L43" s="128">
        <v>106.26009946375025</v>
      </c>
      <c r="M43" s="128">
        <v>108.81158035958541</v>
      </c>
      <c r="N43" s="128">
        <v>112.62671022783711</v>
      </c>
      <c r="O43" s="131" t="s">
        <v>156</v>
      </c>
      <c r="Q43" s="132">
        <v>99.966999999999999</v>
      </c>
      <c r="R43" s="132">
        <v>-3.0000000000001137E-3</v>
      </c>
      <c r="S43" s="132">
        <v>142.81</v>
      </c>
      <c r="T43" s="133">
        <v>0.7</v>
      </c>
      <c r="U43" s="134" t="s">
        <v>22</v>
      </c>
      <c r="V43" s="132">
        <v>142.81</v>
      </c>
      <c r="W43" s="133">
        <v>0.7</v>
      </c>
      <c r="X43" s="134" t="s">
        <v>122</v>
      </c>
      <c r="Y43" s="132">
        <v>0</v>
      </c>
      <c r="Z43" s="133">
        <v>0</v>
      </c>
      <c r="AA43" s="134" t="s">
        <v>122</v>
      </c>
      <c r="AB43" s="132">
        <v>0</v>
      </c>
      <c r="AC43" s="133">
        <v>0</v>
      </c>
      <c r="AD43" s="133">
        <v>0</v>
      </c>
      <c r="AE43" s="133">
        <v>0</v>
      </c>
      <c r="AF43" s="133">
        <v>0</v>
      </c>
      <c r="AG43" s="133">
        <v>0</v>
      </c>
      <c r="AH43" s="133">
        <v>0</v>
      </c>
      <c r="AI43" s="133">
        <v>0</v>
      </c>
      <c r="AJ43" s="144"/>
      <c r="AK43" s="144"/>
      <c r="AL43" s="144"/>
    </row>
    <row r="44" spans="1:38">
      <c r="A44" s="125" t="s">
        <v>152</v>
      </c>
      <c r="B44" s="125" t="s">
        <v>153</v>
      </c>
      <c r="C44" s="125" t="s">
        <v>117</v>
      </c>
      <c r="D44" s="125" t="s">
        <v>162</v>
      </c>
      <c r="E44" s="126" t="s">
        <v>119</v>
      </c>
      <c r="F44" s="127" t="s">
        <v>120</v>
      </c>
      <c r="G44" s="128" t="s">
        <v>160</v>
      </c>
      <c r="H44" s="129">
        <v>214.22</v>
      </c>
      <c r="I44" s="130">
        <v>214.22</v>
      </c>
      <c r="J44" s="130">
        <v>214.36623505339077</v>
      </c>
      <c r="K44" s="130">
        <v>221.94043620094655</v>
      </c>
      <c r="L44" s="128">
        <v>227.69869467964969</v>
      </c>
      <c r="M44" s="128">
        <v>233.16611728148834</v>
      </c>
      <c r="N44" s="128">
        <v>241.34134105238843</v>
      </c>
      <c r="O44" s="131" t="s">
        <v>156</v>
      </c>
      <c r="Q44" s="132">
        <v>214.215</v>
      </c>
      <c r="R44" s="132">
        <v>-4.9999999999954525E-3</v>
      </c>
      <c r="S44" s="132">
        <v>142.81</v>
      </c>
      <c r="T44" s="133">
        <v>1.5</v>
      </c>
      <c r="U44" s="134" t="s">
        <v>22</v>
      </c>
      <c r="V44" s="132">
        <v>142.81</v>
      </c>
      <c r="W44" s="133">
        <v>1.5</v>
      </c>
      <c r="X44" s="134" t="s">
        <v>122</v>
      </c>
      <c r="Y44" s="132">
        <v>0</v>
      </c>
      <c r="Z44" s="133">
        <v>0</v>
      </c>
      <c r="AA44" s="134" t="s">
        <v>122</v>
      </c>
      <c r="AB44" s="132">
        <v>0</v>
      </c>
      <c r="AC44" s="133">
        <v>0</v>
      </c>
      <c r="AD44" s="133">
        <v>0</v>
      </c>
      <c r="AE44" s="133">
        <v>0</v>
      </c>
      <c r="AF44" s="133">
        <v>0</v>
      </c>
      <c r="AG44" s="133">
        <v>0</v>
      </c>
      <c r="AH44" s="133">
        <v>0</v>
      </c>
      <c r="AI44" s="133">
        <v>0</v>
      </c>
      <c r="AJ44" s="144"/>
      <c r="AK44" s="144"/>
      <c r="AL44" s="144"/>
    </row>
    <row r="45" spans="1:38">
      <c r="A45" s="125" t="s">
        <v>152</v>
      </c>
      <c r="B45" s="125" t="s">
        <v>153</v>
      </c>
      <c r="C45" s="125" t="s">
        <v>117</v>
      </c>
      <c r="D45" s="125" t="s">
        <v>163</v>
      </c>
      <c r="E45" s="126" t="s">
        <v>119</v>
      </c>
      <c r="F45" s="127" t="s">
        <v>120</v>
      </c>
      <c r="G45" s="128" t="s">
        <v>164</v>
      </c>
      <c r="H45" s="129">
        <v>14.28</v>
      </c>
      <c r="I45" s="130">
        <v>14.28</v>
      </c>
      <c r="J45" s="130">
        <v>14.289748093373261</v>
      </c>
      <c r="K45" s="130">
        <v>14.794647693723819</v>
      </c>
      <c r="L45" s="128">
        <v>15.17849575214918</v>
      </c>
      <c r="M45" s="128">
        <v>15.542956562317491</v>
      </c>
      <c r="N45" s="128">
        <v>16.087920596714152</v>
      </c>
      <c r="O45" s="131" t="s">
        <v>156</v>
      </c>
      <c r="Q45" s="132">
        <v>14.281000000000001</v>
      </c>
      <c r="R45" s="132">
        <v>1.0000000000012221E-3</v>
      </c>
      <c r="S45" s="132">
        <v>142.81</v>
      </c>
      <c r="T45" s="133">
        <v>0.1</v>
      </c>
      <c r="U45" s="134" t="s">
        <v>22</v>
      </c>
      <c r="V45" s="132">
        <v>142.81</v>
      </c>
      <c r="W45" s="133">
        <v>0.1</v>
      </c>
      <c r="X45" s="134" t="s">
        <v>122</v>
      </c>
      <c r="Y45" s="132">
        <v>0</v>
      </c>
      <c r="Z45" s="133">
        <v>0</v>
      </c>
      <c r="AA45" s="134" t="s">
        <v>122</v>
      </c>
      <c r="AB45" s="132">
        <v>0</v>
      </c>
      <c r="AC45" s="133">
        <v>0</v>
      </c>
      <c r="AD45" s="133">
        <v>0</v>
      </c>
      <c r="AE45" s="133">
        <v>0</v>
      </c>
      <c r="AF45" s="133">
        <v>0</v>
      </c>
      <c r="AG45" s="133">
        <v>0</v>
      </c>
      <c r="AH45" s="133">
        <v>0</v>
      </c>
      <c r="AI45" s="133">
        <v>0</v>
      </c>
      <c r="AJ45" s="144"/>
      <c r="AK45" s="144"/>
      <c r="AL45" s="144"/>
    </row>
    <row r="46" spans="1:38">
      <c r="A46" s="125" t="s">
        <v>152</v>
      </c>
      <c r="B46" s="125" t="s">
        <v>153</v>
      </c>
      <c r="C46" s="125" t="s">
        <v>117</v>
      </c>
      <c r="D46" s="125" t="s">
        <v>165</v>
      </c>
      <c r="E46" s="126" t="s">
        <v>119</v>
      </c>
      <c r="F46" s="127" t="s">
        <v>120</v>
      </c>
      <c r="G46" s="128" t="s">
        <v>164</v>
      </c>
      <c r="H46" s="129">
        <v>57.12</v>
      </c>
      <c r="I46" s="130">
        <v>57.12</v>
      </c>
      <c r="J46" s="130">
        <v>57.158992373493042</v>
      </c>
      <c r="K46" s="130">
        <v>59.178590774895277</v>
      </c>
      <c r="L46" s="128">
        <v>60.71398300859672</v>
      </c>
      <c r="M46" s="128">
        <v>62.171826249269962</v>
      </c>
      <c r="N46" s="128">
        <v>64.351682386856609</v>
      </c>
      <c r="O46" s="131" t="s">
        <v>156</v>
      </c>
      <c r="Q46" s="132">
        <v>57.124000000000002</v>
      </c>
      <c r="R46" s="132">
        <v>4.0000000000048885E-3</v>
      </c>
      <c r="S46" s="132">
        <v>142.81</v>
      </c>
      <c r="T46" s="133">
        <v>0.4</v>
      </c>
      <c r="U46" s="134" t="s">
        <v>22</v>
      </c>
      <c r="V46" s="132">
        <v>142.81</v>
      </c>
      <c r="W46" s="133">
        <v>0.4</v>
      </c>
      <c r="X46" s="134" t="s">
        <v>122</v>
      </c>
      <c r="Y46" s="132">
        <v>0</v>
      </c>
      <c r="Z46" s="133">
        <v>0</v>
      </c>
      <c r="AA46" s="134" t="s">
        <v>122</v>
      </c>
      <c r="AB46" s="132">
        <v>0</v>
      </c>
      <c r="AC46" s="133">
        <v>0</v>
      </c>
      <c r="AD46" s="133">
        <v>0</v>
      </c>
      <c r="AE46" s="133">
        <v>0</v>
      </c>
      <c r="AF46" s="133">
        <v>0</v>
      </c>
      <c r="AG46" s="133">
        <v>0</v>
      </c>
      <c r="AH46" s="133">
        <v>0</v>
      </c>
      <c r="AI46" s="133">
        <v>0</v>
      </c>
      <c r="AJ46" s="144"/>
      <c r="AK46" s="144"/>
      <c r="AL46" s="144"/>
    </row>
    <row r="47" spans="1:38">
      <c r="A47" s="125" t="s">
        <v>152</v>
      </c>
      <c r="B47" s="125" t="s">
        <v>153</v>
      </c>
      <c r="C47" s="125" t="s">
        <v>117</v>
      </c>
      <c r="D47" s="125" t="s">
        <v>166</v>
      </c>
      <c r="E47" s="126" t="s">
        <v>119</v>
      </c>
      <c r="F47" s="127" t="s">
        <v>120</v>
      </c>
      <c r="G47" s="128" t="s">
        <v>164</v>
      </c>
      <c r="H47" s="129">
        <v>99.97</v>
      </c>
      <c r="I47" s="130">
        <v>99.97</v>
      </c>
      <c r="J47" s="130">
        <v>100.03824348000875</v>
      </c>
      <c r="K47" s="130">
        <v>103.57289425361135</v>
      </c>
      <c r="L47" s="128">
        <v>106.26009946375025</v>
      </c>
      <c r="M47" s="128">
        <v>108.81158035958541</v>
      </c>
      <c r="N47" s="128">
        <v>112.62671022783711</v>
      </c>
      <c r="O47" s="131" t="s">
        <v>156</v>
      </c>
      <c r="Q47" s="132">
        <v>99.966999999999999</v>
      </c>
      <c r="R47" s="132">
        <v>-3.0000000000001137E-3</v>
      </c>
      <c r="S47" s="132">
        <v>142.81</v>
      </c>
      <c r="T47" s="133">
        <v>0.7</v>
      </c>
      <c r="U47" s="134" t="s">
        <v>22</v>
      </c>
      <c r="V47" s="132">
        <v>142.81</v>
      </c>
      <c r="W47" s="133">
        <v>0.7</v>
      </c>
      <c r="X47" s="134" t="s">
        <v>122</v>
      </c>
      <c r="Y47" s="132">
        <v>0</v>
      </c>
      <c r="Z47" s="133">
        <v>0</v>
      </c>
      <c r="AA47" s="134" t="s">
        <v>122</v>
      </c>
      <c r="AB47" s="132">
        <v>0</v>
      </c>
      <c r="AC47" s="133">
        <v>0</v>
      </c>
      <c r="AD47" s="133">
        <v>0</v>
      </c>
      <c r="AE47" s="133">
        <v>0</v>
      </c>
      <c r="AF47" s="133">
        <v>0</v>
      </c>
      <c r="AG47" s="133">
        <v>0</v>
      </c>
      <c r="AH47" s="133">
        <v>0</v>
      </c>
      <c r="AI47" s="133">
        <v>0</v>
      </c>
      <c r="AJ47" s="144"/>
      <c r="AK47" s="144"/>
      <c r="AL47" s="144"/>
    </row>
    <row r="48" spans="1:38">
      <c r="A48" s="125" t="s">
        <v>152</v>
      </c>
      <c r="B48" s="125" t="s">
        <v>153</v>
      </c>
      <c r="C48" s="125" t="s">
        <v>117</v>
      </c>
      <c r="D48" s="125" t="s">
        <v>167</v>
      </c>
      <c r="E48" s="126" t="s">
        <v>119</v>
      </c>
      <c r="F48" s="127" t="s">
        <v>120</v>
      </c>
      <c r="G48" s="128">
        <v>41</v>
      </c>
      <c r="H48" s="129">
        <v>71.41</v>
      </c>
      <c r="I48" s="130">
        <v>71.41</v>
      </c>
      <c r="J48" s="130">
        <v>71.458747293262221</v>
      </c>
      <c r="K48" s="130">
        <v>73.983598866163717</v>
      </c>
      <c r="L48" s="128">
        <v>75.903107959451887</v>
      </c>
      <c r="M48" s="128">
        <v>77.725667234950436</v>
      </c>
      <c r="N48" s="128">
        <v>80.450869034408825</v>
      </c>
      <c r="O48" s="131" t="s">
        <v>121</v>
      </c>
      <c r="Q48" s="132">
        <v>71.405000000000001</v>
      </c>
      <c r="R48" s="132">
        <v>-4.9999999999954525E-3</v>
      </c>
      <c r="S48" s="132">
        <v>142.81</v>
      </c>
      <c r="T48" s="133">
        <v>0.5</v>
      </c>
      <c r="U48" s="134" t="s">
        <v>22</v>
      </c>
      <c r="V48" s="132">
        <v>142.81</v>
      </c>
      <c r="W48" s="133">
        <v>0.5</v>
      </c>
      <c r="X48" s="134" t="s">
        <v>122</v>
      </c>
      <c r="Y48" s="132">
        <v>0</v>
      </c>
      <c r="Z48" s="133">
        <v>0</v>
      </c>
      <c r="AA48" s="134" t="s">
        <v>122</v>
      </c>
      <c r="AB48" s="132">
        <v>0</v>
      </c>
      <c r="AC48" s="133">
        <v>0</v>
      </c>
      <c r="AD48" s="133">
        <v>0</v>
      </c>
      <c r="AE48" s="133">
        <v>0</v>
      </c>
      <c r="AF48" s="133">
        <v>0</v>
      </c>
      <c r="AG48" s="133">
        <v>0</v>
      </c>
      <c r="AH48" s="133">
        <v>0</v>
      </c>
      <c r="AI48" s="133">
        <v>0</v>
      </c>
      <c r="AJ48" s="144"/>
      <c r="AK48" s="144"/>
      <c r="AL48" s="144"/>
    </row>
    <row r="49" spans="1:44">
      <c r="A49" s="125" t="s">
        <v>152</v>
      </c>
      <c r="B49" s="125" t="s">
        <v>153</v>
      </c>
      <c r="C49" s="125" t="s">
        <v>126</v>
      </c>
      <c r="D49" s="125" t="s">
        <v>168</v>
      </c>
      <c r="E49" s="126" t="s">
        <v>169</v>
      </c>
      <c r="F49" s="127" t="s">
        <v>120</v>
      </c>
      <c r="G49" s="128" t="s">
        <v>170</v>
      </c>
      <c r="H49" s="129">
        <v>85.69</v>
      </c>
      <c r="I49" s="130">
        <v>85.69</v>
      </c>
      <c r="J49" s="130">
        <v>85.748495386635483</v>
      </c>
      <c r="K49" s="130">
        <v>88.778246559887549</v>
      </c>
      <c r="L49" s="128">
        <v>91.081603711601076</v>
      </c>
      <c r="M49" s="128">
        <v>93.268623797267921</v>
      </c>
      <c r="N49" s="128">
        <v>96.538789631122953</v>
      </c>
      <c r="O49" s="131" t="s">
        <v>171</v>
      </c>
      <c r="Q49" s="132">
        <v>85.685999999999993</v>
      </c>
      <c r="R49" s="132">
        <v>-4.0000000000048885E-3</v>
      </c>
      <c r="S49" s="132">
        <v>142.81</v>
      </c>
      <c r="T49" s="133">
        <v>0.6</v>
      </c>
      <c r="U49" s="134" t="s">
        <v>22</v>
      </c>
      <c r="V49" s="132">
        <v>142.81</v>
      </c>
      <c r="W49" s="133">
        <v>0.6</v>
      </c>
      <c r="X49" s="134" t="s">
        <v>122</v>
      </c>
      <c r="Y49" s="132">
        <v>0</v>
      </c>
      <c r="Z49" s="133">
        <v>0</v>
      </c>
      <c r="AA49" s="134" t="s">
        <v>122</v>
      </c>
      <c r="AB49" s="132">
        <v>0</v>
      </c>
      <c r="AC49" s="133">
        <v>0</v>
      </c>
      <c r="AD49" s="133">
        <v>0</v>
      </c>
      <c r="AE49" s="133">
        <v>0</v>
      </c>
      <c r="AF49" s="133">
        <v>0</v>
      </c>
      <c r="AG49" s="133">
        <v>0</v>
      </c>
      <c r="AH49" s="133">
        <v>0</v>
      </c>
      <c r="AI49" s="133">
        <v>0</v>
      </c>
      <c r="AJ49" s="144"/>
      <c r="AK49" s="144"/>
      <c r="AL49" s="144"/>
      <c r="AM49" s="144"/>
      <c r="AN49" s="144"/>
      <c r="AO49" s="144"/>
      <c r="AP49" s="144"/>
      <c r="AQ49" s="144"/>
      <c r="AR49" s="144"/>
    </row>
    <row r="50" spans="1:44">
      <c r="A50" s="125" t="s">
        <v>152</v>
      </c>
      <c r="B50" s="125" t="s">
        <v>153</v>
      </c>
      <c r="C50" s="125" t="s">
        <v>126</v>
      </c>
      <c r="D50" s="125" t="s">
        <v>172</v>
      </c>
      <c r="E50" s="126" t="s">
        <v>169</v>
      </c>
      <c r="F50" s="127" t="s">
        <v>120</v>
      </c>
      <c r="G50" s="128" t="s">
        <v>170</v>
      </c>
      <c r="H50" s="129">
        <v>171.37</v>
      </c>
      <c r="I50" s="130">
        <v>171.37</v>
      </c>
      <c r="J50" s="130">
        <v>171.48698394687509</v>
      </c>
      <c r="K50" s="130">
        <v>177.54613272223051</v>
      </c>
      <c r="L50" s="128">
        <v>182.15257822449621</v>
      </c>
      <c r="M50" s="128">
        <v>186.52636317117293</v>
      </c>
      <c r="N50" s="128">
        <v>193.06631321140796</v>
      </c>
      <c r="O50" s="131" t="s">
        <v>171</v>
      </c>
      <c r="Q50" s="132">
        <v>171.37199999999999</v>
      </c>
      <c r="R50" s="132">
        <v>1.999999999981128E-3</v>
      </c>
      <c r="S50" s="132">
        <v>142.81</v>
      </c>
      <c r="T50" s="133">
        <v>1.2</v>
      </c>
      <c r="U50" s="134" t="s">
        <v>22</v>
      </c>
      <c r="V50" s="132">
        <v>142.81</v>
      </c>
      <c r="W50" s="133">
        <v>1.2</v>
      </c>
      <c r="X50" s="134" t="s">
        <v>122</v>
      </c>
      <c r="Y50" s="132">
        <v>0</v>
      </c>
      <c r="Z50" s="133">
        <v>0</v>
      </c>
      <c r="AA50" s="134" t="s">
        <v>122</v>
      </c>
      <c r="AB50" s="132">
        <v>0</v>
      </c>
      <c r="AC50" s="133">
        <v>0</v>
      </c>
      <c r="AD50" s="133">
        <v>0</v>
      </c>
      <c r="AE50" s="133">
        <v>0</v>
      </c>
      <c r="AF50" s="133">
        <v>0</v>
      </c>
      <c r="AG50" s="133">
        <v>0</v>
      </c>
      <c r="AH50" s="133">
        <v>0</v>
      </c>
      <c r="AI50" s="133">
        <v>0</v>
      </c>
      <c r="AJ50" s="144"/>
      <c r="AK50" s="144"/>
      <c r="AL50" s="144"/>
      <c r="AM50" s="144"/>
      <c r="AN50" s="144"/>
      <c r="AO50" s="144"/>
      <c r="AP50" s="144"/>
      <c r="AQ50" s="144"/>
      <c r="AR50" s="144"/>
    </row>
    <row r="51" spans="1:44">
      <c r="A51" s="125" t="s">
        <v>152</v>
      </c>
      <c r="B51" s="125" t="s">
        <v>153</v>
      </c>
      <c r="C51" s="125" t="s">
        <v>126</v>
      </c>
      <c r="D51" s="125" t="s">
        <v>173</v>
      </c>
      <c r="E51" s="126" t="s">
        <v>169</v>
      </c>
      <c r="F51" s="127" t="s">
        <v>120</v>
      </c>
      <c r="G51" s="128" t="s">
        <v>170</v>
      </c>
      <c r="H51" s="129">
        <v>314.18</v>
      </c>
      <c r="I51" s="130">
        <v>314.18</v>
      </c>
      <c r="J51" s="130">
        <v>314.39447170700362</v>
      </c>
      <c r="K51" s="130">
        <v>325.50297005701333</v>
      </c>
      <c r="L51" s="128">
        <v>333.94816494469399</v>
      </c>
      <c r="M51" s="128">
        <v>341.96681321771081</v>
      </c>
      <c r="N51" s="128">
        <v>353.95678522938755</v>
      </c>
      <c r="O51" s="131" t="s">
        <v>171</v>
      </c>
      <c r="Q51" s="132">
        <v>314.18200000000002</v>
      </c>
      <c r="R51" s="132">
        <v>2.0000000000095497E-3</v>
      </c>
      <c r="S51" s="132">
        <v>142.81</v>
      </c>
      <c r="T51" s="133">
        <v>2.2000000000000002</v>
      </c>
      <c r="U51" s="134" t="s">
        <v>22</v>
      </c>
      <c r="V51" s="132">
        <v>142.81</v>
      </c>
      <c r="W51" s="133">
        <v>2.2000000000000002</v>
      </c>
      <c r="X51" s="134" t="s">
        <v>122</v>
      </c>
      <c r="Y51" s="132">
        <v>0</v>
      </c>
      <c r="Z51" s="133">
        <v>0</v>
      </c>
      <c r="AA51" s="134" t="s">
        <v>122</v>
      </c>
      <c r="AB51" s="132">
        <v>0</v>
      </c>
      <c r="AC51" s="133">
        <v>0</v>
      </c>
      <c r="AD51" s="133">
        <v>0</v>
      </c>
      <c r="AE51" s="133">
        <v>0</v>
      </c>
      <c r="AF51" s="133">
        <v>0</v>
      </c>
      <c r="AG51" s="133">
        <v>0</v>
      </c>
      <c r="AH51" s="133">
        <v>0</v>
      </c>
      <c r="AI51" s="133">
        <v>0</v>
      </c>
      <c r="AJ51" s="144"/>
      <c r="AK51" s="144"/>
      <c r="AL51" s="144"/>
      <c r="AM51" s="144"/>
      <c r="AN51" s="144"/>
      <c r="AO51" s="144"/>
      <c r="AP51" s="144"/>
      <c r="AQ51" s="144"/>
      <c r="AR51" s="144"/>
    </row>
    <row r="52" spans="1:44">
      <c r="A52" s="125" t="s">
        <v>152</v>
      </c>
      <c r="B52" s="125" t="s">
        <v>153</v>
      </c>
      <c r="C52" s="125" t="s">
        <v>126</v>
      </c>
      <c r="D52" s="125" t="s">
        <v>174</v>
      </c>
      <c r="E52" s="126" t="s">
        <v>169</v>
      </c>
      <c r="F52" s="127" t="s">
        <v>120</v>
      </c>
      <c r="G52" s="128" t="s">
        <v>175</v>
      </c>
      <c r="H52" s="129">
        <v>71.41</v>
      </c>
      <c r="I52" s="130">
        <v>71.41</v>
      </c>
      <c r="J52" s="130">
        <v>71.458747293262221</v>
      </c>
      <c r="K52" s="130">
        <v>73.983598866163717</v>
      </c>
      <c r="L52" s="128">
        <v>75.903107959451887</v>
      </c>
      <c r="M52" s="128">
        <v>77.725667234950436</v>
      </c>
      <c r="N52" s="128">
        <v>80.450869034408825</v>
      </c>
      <c r="O52" s="131" t="s">
        <v>171</v>
      </c>
      <c r="Q52" s="132">
        <v>71.405000000000001</v>
      </c>
      <c r="R52" s="132">
        <v>-4.9999999999954525E-3</v>
      </c>
      <c r="S52" s="132">
        <v>142.81</v>
      </c>
      <c r="T52" s="133">
        <v>0.5</v>
      </c>
      <c r="U52" s="134" t="s">
        <v>22</v>
      </c>
      <c r="V52" s="132">
        <v>142.81</v>
      </c>
      <c r="W52" s="133">
        <v>0.5</v>
      </c>
      <c r="X52" s="134" t="s">
        <v>122</v>
      </c>
      <c r="Y52" s="132">
        <v>0</v>
      </c>
      <c r="Z52" s="133">
        <v>0</v>
      </c>
      <c r="AA52" s="134" t="s">
        <v>122</v>
      </c>
      <c r="AB52" s="132">
        <v>0</v>
      </c>
      <c r="AC52" s="133">
        <v>0</v>
      </c>
      <c r="AD52" s="133">
        <v>0</v>
      </c>
      <c r="AE52" s="133">
        <v>0</v>
      </c>
      <c r="AF52" s="133">
        <v>0</v>
      </c>
      <c r="AG52" s="133">
        <v>0</v>
      </c>
      <c r="AH52" s="133">
        <v>0</v>
      </c>
      <c r="AI52" s="133">
        <v>0</v>
      </c>
      <c r="AJ52" s="144"/>
      <c r="AK52" s="144"/>
      <c r="AL52" s="144"/>
      <c r="AM52" s="144"/>
      <c r="AN52" s="144"/>
      <c r="AO52" s="144"/>
      <c r="AP52" s="144"/>
      <c r="AQ52" s="144"/>
      <c r="AR52" s="144"/>
    </row>
    <row r="53" spans="1:44">
      <c r="A53" s="125" t="s">
        <v>152</v>
      </c>
      <c r="B53" s="125" t="s">
        <v>153</v>
      </c>
      <c r="C53" s="125" t="s">
        <v>126</v>
      </c>
      <c r="D53" s="125" t="s">
        <v>176</v>
      </c>
      <c r="E53" s="126" t="s">
        <v>169</v>
      </c>
      <c r="F53" s="127" t="s">
        <v>120</v>
      </c>
      <c r="G53" s="128" t="s">
        <v>175</v>
      </c>
      <c r="H53" s="129">
        <v>142.81</v>
      </c>
      <c r="I53" s="130">
        <v>142.81</v>
      </c>
      <c r="J53" s="130">
        <v>142.90748776012856</v>
      </c>
      <c r="K53" s="130">
        <v>147.95683733478285</v>
      </c>
      <c r="L53" s="128">
        <v>151.7955867201978</v>
      </c>
      <c r="M53" s="128">
        <v>155.44045004653788</v>
      </c>
      <c r="N53" s="128">
        <v>160.89047201797956</v>
      </c>
      <c r="O53" s="131" t="s">
        <v>171</v>
      </c>
      <c r="Q53" s="132">
        <v>142.81</v>
      </c>
      <c r="R53" s="132">
        <v>0</v>
      </c>
      <c r="S53" s="132">
        <v>142.81</v>
      </c>
      <c r="T53" s="133">
        <v>1</v>
      </c>
      <c r="U53" s="134" t="s">
        <v>22</v>
      </c>
      <c r="V53" s="132">
        <v>142.81</v>
      </c>
      <c r="W53" s="133">
        <v>1</v>
      </c>
      <c r="X53" s="134" t="s">
        <v>122</v>
      </c>
      <c r="Y53" s="132">
        <v>0</v>
      </c>
      <c r="Z53" s="133">
        <v>0</v>
      </c>
      <c r="AA53" s="134" t="s">
        <v>122</v>
      </c>
      <c r="AB53" s="132">
        <v>0</v>
      </c>
      <c r="AC53" s="133">
        <v>0</v>
      </c>
      <c r="AD53" s="133">
        <v>0</v>
      </c>
      <c r="AE53" s="133">
        <v>0</v>
      </c>
      <c r="AF53" s="133">
        <v>0</v>
      </c>
      <c r="AG53" s="133">
        <v>0</v>
      </c>
      <c r="AH53" s="133">
        <v>0</v>
      </c>
      <c r="AI53" s="133">
        <v>0</v>
      </c>
      <c r="AJ53" s="144"/>
      <c r="AK53" s="144"/>
      <c r="AL53" s="144"/>
      <c r="AM53" s="144"/>
      <c r="AN53" s="144"/>
      <c r="AO53" s="144"/>
      <c r="AP53" s="144"/>
      <c r="AQ53" s="144"/>
      <c r="AR53" s="144"/>
    </row>
    <row r="54" spans="1:44">
      <c r="A54" s="125" t="s">
        <v>152</v>
      </c>
      <c r="B54" s="125" t="s">
        <v>153</v>
      </c>
      <c r="C54" s="125" t="s">
        <v>126</v>
      </c>
      <c r="D54" s="125" t="s">
        <v>177</v>
      </c>
      <c r="E54" s="126" t="s">
        <v>169</v>
      </c>
      <c r="F54" s="127" t="s">
        <v>120</v>
      </c>
      <c r="G54" s="128" t="s">
        <v>175</v>
      </c>
      <c r="H54" s="129">
        <v>285.62</v>
      </c>
      <c r="I54" s="130">
        <v>285.62</v>
      </c>
      <c r="J54" s="130">
        <v>285.81497552025712</v>
      </c>
      <c r="K54" s="130">
        <v>295.91367466956569</v>
      </c>
      <c r="L54" s="128">
        <v>303.59117344039561</v>
      </c>
      <c r="M54" s="128">
        <v>310.88090009307575</v>
      </c>
      <c r="N54" s="128">
        <v>321.78094403595912</v>
      </c>
      <c r="O54" s="131" t="s">
        <v>171</v>
      </c>
      <c r="Q54" s="132">
        <v>285.62</v>
      </c>
      <c r="R54" s="132">
        <v>0</v>
      </c>
      <c r="S54" s="132">
        <v>142.81</v>
      </c>
      <c r="T54" s="133">
        <v>2</v>
      </c>
      <c r="U54" s="134" t="s">
        <v>22</v>
      </c>
      <c r="V54" s="132">
        <v>142.81</v>
      </c>
      <c r="W54" s="133">
        <v>2</v>
      </c>
      <c r="X54" s="134" t="s">
        <v>122</v>
      </c>
      <c r="Y54" s="132">
        <v>0</v>
      </c>
      <c r="Z54" s="133">
        <v>0</v>
      </c>
      <c r="AA54" s="134" t="s">
        <v>122</v>
      </c>
      <c r="AB54" s="132">
        <v>0</v>
      </c>
      <c r="AC54" s="133">
        <v>0</v>
      </c>
      <c r="AD54" s="133">
        <v>0</v>
      </c>
      <c r="AE54" s="133">
        <v>0</v>
      </c>
      <c r="AF54" s="133">
        <v>0</v>
      </c>
      <c r="AG54" s="133">
        <v>0</v>
      </c>
      <c r="AH54" s="133">
        <v>0</v>
      </c>
      <c r="AI54" s="133">
        <v>0</v>
      </c>
      <c r="AJ54" s="144"/>
      <c r="AK54" s="144"/>
      <c r="AL54" s="144"/>
      <c r="AM54" s="144"/>
      <c r="AN54" s="144"/>
      <c r="AO54" s="144"/>
      <c r="AP54" s="144"/>
      <c r="AQ54" s="144"/>
      <c r="AR54" s="144"/>
    </row>
    <row r="55" spans="1:44">
      <c r="A55" s="125" t="s">
        <v>152</v>
      </c>
      <c r="B55" s="125" t="s">
        <v>153</v>
      </c>
      <c r="C55" s="125" t="s">
        <v>126</v>
      </c>
      <c r="D55" s="125" t="s">
        <v>178</v>
      </c>
      <c r="E55" s="126" t="s">
        <v>169</v>
      </c>
      <c r="F55" s="127" t="s">
        <v>120</v>
      </c>
      <c r="G55" s="128" t="s">
        <v>179</v>
      </c>
      <c r="H55" s="129">
        <v>57.12</v>
      </c>
      <c r="I55" s="130">
        <v>57.12</v>
      </c>
      <c r="J55" s="130">
        <v>57.158992373493042</v>
      </c>
      <c r="K55" s="130">
        <v>59.178590774895277</v>
      </c>
      <c r="L55" s="128">
        <v>60.71398300859672</v>
      </c>
      <c r="M55" s="128">
        <v>62.171826249269962</v>
      </c>
      <c r="N55" s="128">
        <v>64.351682386856609</v>
      </c>
      <c r="O55" s="131" t="s">
        <v>171</v>
      </c>
      <c r="Q55" s="132">
        <v>57.124000000000002</v>
      </c>
      <c r="R55" s="132">
        <v>4.0000000000048885E-3</v>
      </c>
      <c r="S55" s="132">
        <v>142.81</v>
      </c>
      <c r="T55" s="133">
        <v>0.4</v>
      </c>
      <c r="U55" s="134" t="s">
        <v>22</v>
      </c>
      <c r="V55" s="132">
        <v>142.81</v>
      </c>
      <c r="W55" s="133">
        <v>0.4</v>
      </c>
      <c r="X55" s="134" t="s">
        <v>122</v>
      </c>
      <c r="Y55" s="132">
        <v>0</v>
      </c>
      <c r="Z55" s="133">
        <v>0</v>
      </c>
      <c r="AA55" s="134" t="s">
        <v>122</v>
      </c>
      <c r="AB55" s="132">
        <v>0</v>
      </c>
      <c r="AC55" s="133">
        <v>0</v>
      </c>
      <c r="AD55" s="133">
        <v>0</v>
      </c>
      <c r="AE55" s="133">
        <v>0</v>
      </c>
      <c r="AF55" s="133">
        <v>0</v>
      </c>
      <c r="AG55" s="133">
        <v>0</v>
      </c>
      <c r="AH55" s="133">
        <v>0</v>
      </c>
      <c r="AI55" s="133">
        <v>0</v>
      </c>
      <c r="AJ55" s="144"/>
      <c r="AK55" s="144"/>
      <c r="AL55" s="144"/>
      <c r="AM55" s="144"/>
      <c r="AN55" s="144"/>
      <c r="AO55" s="144"/>
      <c r="AP55" s="144"/>
      <c r="AQ55" s="144"/>
      <c r="AR55" s="144"/>
    </row>
    <row r="56" spans="1:44">
      <c r="A56" s="125" t="s">
        <v>152</v>
      </c>
      <c r="B56" s="125" t="s">
        <v>153</v>
      </c>
      <c r="C56" s="125" t="s">
        <v>126</v>
      </c>
      <c r="D56" s="125" t="s">
        <v>180</v>
      </c>
      <c r="E56" s="126" t="s">
        <v>169</v>
      </c>
      <c r="F56" s="127" t="s">
        <v>120</v>
      </c>
      <c r="G56" s="128" t="s">
        <v>179</v>
      </c>
      <c r="H56" s="129">
        <v>99.97</v>
      </c>
      <c r="I56" s="130">
        <v>99.97</v>
      </c>
      <c r="J56" s="130">
        <v>100.03824348000875</v>
      </c>
      <c r="K56" s="130">
        <v>103.57289425361135</v>
      </c>
      <c r="L56" s="128">
        <v>106.26009946375025</v>
      </c>
      <c r="M56" s="128">
        <v>108.81158035958541</v>
      </c>
      <c r="N56" s="128">
        <v>112.62671022783711</v>
      </c>
      <c r="O56" s="131" t="s">
        <v>171</v>
      </c>
      <c r="Q56" s="132">
        <v>99.966999999999999</v>
      </c>
      <c r="R56" s="132">
        <v>-3.0000000000001137E-3</v>
      </c>
      <c r="S56" s="132">
        <v>142.81</v>
      </c>
      <c r="T56" s="133">
        <v>0.7</v>
      </c>
      <c r="U56" s="134" t="s">
        <v>22</v>
      </c>
      <c r="V56" s="132">
        <v>142.81</v>
      </c>
      <c r="W56" s="133">
        <v>0.7</v>
      </c>
      <c r="X56" s="134" t="s">
        <v>122</v>
      </c>
      <c r="Y56" s="132">
        <v>0</v>
      </c>
      <c r="Z56" s="133">
        <v>0</v>
      </c>
      <c r="AA56" s="134" t="s">
        <v>122</v>
      </c>
      <c r="AB56" s="132">
        <v>0</v>
      </c>
      <c r="AC56" s="133">
        <v>0</v>
      </c>
      <c r="AD56" s="133">
        <v>0</v>
      </c>
      <c r="AE56" s="133">
        <v>0</v>
      </c>
      <c r="AF56" s="133">
        <v>0</v>
      </c>
      <c r="AG56" s="133">
        <v>0</v>
      </c>
      <c r="AH56" s="133">
        <v>0</v>
      </c>
      <c r="AI56" s="133">
        <v>0</v>
      </c>
      <c r="AJ56" s="144"/>
      <c r="AK56" s="144"/>
      <c r="AL56" s="144"/>
      <c r="AM56" s="144"/>
      <c r="AN56" s="144"/>
      <c r="AO56" s="144"/>
      <c r="AP56" s="144"/>
      <c r="AQ56" s="144"/>
      <c r="AR56" s="144"/>
    </row>
    <row r="57" spans="1:44">
      <c r="A57" s="125" t="s">
        <v>152</v>
      </c>
      <c r="B57" s="125" t="s">
        <v>153</v>
      </c>
      <c r="C57" s="125" t="s">
        <v>126</v>
      </c>
      <c r="D57" s="125" t="s">
        <v>181</v>
      </c>
      <c r="E57" s="126" t="s">
        <v>169</v>
      </c>
      <c r="F57" s="127" t="s">
        <v>120</v>
      </c>
      <c r="G57" s="128" t="s">
        <v>179</v>
      </c>
      <c r="H57" s="129">
        <v>214.22</v>
      </c>
      <c r="I57" s="130">
        <v>214.22</v>
      </c>
      <c r="J57" s="130">
        <v>214.36623505339077</v>
      </c>
      <c r="K57" s="130">
        <v>221.94043620094655</v>
      </c>
      <c r="L57" s="128">
        <v>227.69869467964969</v>
      </c>
      <c r="M57" s="128">
        <v>233.16611728148834</v>
      </c>
      <c r="N57" s="128">
        <v>241.34134105238843</v>
      </c>
      <c r="O57" s="131" t="s">
        <v>171</v>
      </c>
      <c r="Q57" s="132">
        <v>214.215</v>
      </c>
      <c r="R57" s="132">
        <v>-4.9999999999954525E-3</v>
      </c>
      <c r="S57" s="132">
        <v>142.81</v>
      </c>
      <c r="T57" s="133">
        <v>1.5</v>
      </c>
      <c r="U57" s="134" t="s">
        <v>22</v>
      </c>
      <c r="V57" s="132">
        <v>142.81</v>
      </c>
      <c r="W57" s="133">
        <v>1.5</v>
      </c>
      <c r="X57" s="134" t="s">
        <v>122</v>
      </c>
      <c r="Y57" s="132">
        <v>0</v>
      </c>
      <c r="Z57" s="133">
        <v>0</v>
      </c>
      <c r="AA57" s="134" t="s">
        <v>122</v>
      </c>
      <c r="AB57" s="132">
        <v>0</v>
      </c>
      <c r="AC57" s="133">
        <v>0</v>
      </c>
      <c r="AD57" s="133">
        <v>0</v>
      </c>
      <c r="AE57" s="133">
        <v>0</v>
      </c>
      <c r="AF57" s="133">
        <v>0</v>
      </c>
      <c r="AG57" s="133">
        <v>0</v>
      </c>
      <c r="AH57" s="133">
        <v>0</v>
      </c>
      <c r="AI57" s="133">
        <v>0</v>
      </c>
      <c r="AJ57" s="144"/>
      <c r="AK57" s="144"/>
      <c r="AL57" s="144"/>
      <c r="AM57" s="144"/>
      <c r="AN57" s="144"/>
      <c r="AO57" s="144"/>
      <c r="AP57" s="144"/>
      <c r="AQ57" s="144"/>
      <c r="AR57" s="144"/>
    </row>
    <row r="58" spans="1:44">
      <c r="A58" s="125" t="s">
        <v>152</v>
      </c>
      <c r="B58" s="125" t="s">
        <v>153</v>
      </c>
      <c r="C58" s="125" t="s">
        <v>126</v>
      </c>
      <c r="D58" s="125" t="s">
        <v>167</v>
      </c>
      <c r="E58" s="126" t="s">
        <v>169</v>
      </c>
      <c r="F58" s="127" t="s">
        <v>120</v>
      </c>
      <c r="G58" s="128">
        <v>41</v>
      </c>
      <c r="H58" s="129">
        <v>71.41</v>
      </c>
      <c r="I58" s="130">
        <v>71.41</v>
      </c>
      <c r="J58" s="130">
        <v>71.458747293262221</v>
      </c>
      <c r="K58" s="130">
        <v>73.983598866163717</v>
      </c>
      <c r="L58" s="128">
        <v>75.903107959451887</v>
      </c>
      <c r="M58" s="128">
        <v>77.725667234950436</v>
      </c>
      <c r="N58" s="128">
        <v>80.450869034408825</v>
      </c>
      <c r="O58" s="131" t="s">
        <v>121</v>
      </c>
      <c r="Q58" s="132">
        <v>71.405000000000001</v>
      </c>
      <c r="R58" s="132">
        <v>-4.9999999999954525E-3</v>
      </c>
      <c r="S58" s="132">
        <v>142.81</v>
      </c>
      <c r="T58" s="133">
        <v>0.5</v>
      </c>
      <c r="U58" s="134" t="s">
        <v>22</v>
      </c>
      <c r="V58" s="132">
        <v>142.81</v>
      </c>
      <c r="W58" s="133">
        <v>0.5</v>
      </c>
      <c r="X58" s="134" t="s">
        <v>122</v>
      </c>
      <c r="Y58" s="132">
        <v>0</v>
      </c>
      <c r="Z58" s="133">
        <v>0</v>
      </c>
      <c r="AA58" s="134" t="s">
        <v>122</v>
      </c>
      <c r="AB58" s="132">
        <v>0</v>
      </c>
      <c r="AC58" s="133">
        <v>0</v>
      </c>
      <c r="AD58" s="133">
        <v>0</v>
      </c>
      <c r="AE58" s="133">
        <v>0</v>
      </c>
      <c r="AF58" s="133">
        <v>0</v>
      </c>
      <c r="AG58" s="133">
        <v>0</v>
      </c>
      <c r="AH58" s="133">
        <v>0</v>
      </c>
      <c r="AI58" s="133">
        <v>0</v>
      </c>
    </row>
    <row r="59" spans="1:44">
      <c r="A59" s="125" t="s">
        <v>152</v>
      </c>
      <c r="B59" s="125" t="s">
        <v>153</v>
      </c>
      <c r="C59" s="125" t="s">
        <v>129</v>
      </c>
      <c r="D59" s="125" t="s">
        <v>154</v>
      </c>
      <c r="E59" s="126" t="s">
        <v>169</v>
      </c>
      <c r="F59" s="127" t="s">
        <v>120</v>
      </c>
      <c r="G59" s="128" t="s">
        <v>155</v>
      </c>
      <c r="H59" s="129">
        <v>71.41</v>
      </c>
      <c r="I59" s="130">
        <v>71.41</v>
      </c>
      <c r="J59" s="130">
        <v>71.458747293262221</v>
      </c>
      <c r="K59" s="130">
        <v>73.983598866163717</v>
      </c>
      <c r="L59" s="128">
        <v>75.903107959451887</v>
      </c>
      <c r="M59" s="128">
        <v>77.725667234950436</v>
      </c>
      <c r="N59" s="128">
        <v>80.450869034408825</v>
      </c>
      <c r="O59" s="131" t="s">
        <v>156</v>
      </c>
      <c r="Q59" s="132">
        <v>71.405000000000001</v>
      </c>
      <c r="R59" s="132">
        <v>-4.9999999999954525E-3</v>
      </c>
      <c r="S59" s="132">
        <v>142.81</v>
      </c>
      <c r="T59" s="133">
        <v>0.5</v>
      </c>
      <c r="U59" s="134" t="s">
        <v>22</v>
      </c>
      <c r="V59" s="132">
        <v>142.81</v>
      </c>
      <c r="W59" s="133">
        <v>0.5</v>
      </c>
      <c r="X59" s="134" t="s">
        <v>122</v>
      </c>
      <c r="Y59" s="132">
        <v>0</v>
      </c>
      <c r="Z59" s="133">
        <v>0</v>
      </c>
      <c r="AA59" s="134" t="s">
        <v>122</v>
      </c>
      <c r="AB59" s="132">
        <v>0</v>
      </c>
      <c r="AC59" s="133">
        <v>0</v>
      </c>
      <c r="AD59" s="133">
        <v>0</v>
      </c>
      <c r="AE59" s="133">
        <v>0</v>
      </c>
      <c r="AF59" s="133">
        <v>0</v>
      </c>
      <c r="AG59" s="133">
        <v>0</v>
      </c>
      <c r="AH59" s="133">
        <v>0</v>
      </c>
      <c r="AI59" s="133">
        <v>0</v>
      </c>
    </row>
    <row r="60" spans="1:44">
      <c r="A60" s="125" t="s">
        <v>152</v>
      </c>
      <c r="B60" s="125" t="s">
        <v>153</v>
      </c>
      <c r="C60" s="125" t="s">
        <v>129</v>
      </c>
      <c r="D60" s="125" t="s">
        <v>157</v>
      </c>
      <c r="E60" s="126" t="s">
        <v>169</v>
      </c>
      <c r="F60" s="127" t="s">
        <v>120</v>
      </c>
      <c r="G60" s="128" t="s">
        <v>155</v>
      </c>
      <c r="H60" s="129">
        <v>171.37</v>
      </c>
      <c r="I60" s="130">
        <v>171.37</v>
      </c>
      <c r="J60" s="130">
        <v>171.48698394687509</v>
      </c>
      <c r="K60" s="130">
        <v>177.54613272223051</v>
      </c>
      <c r="L60" s="128">
        <v>182.15257822449621</v>
      </c>
      <c r="M60" s="128">
        <v>186.52636317117293</v>
      </c>
      <c r="N60" s="128">
        <v>193.06631321140796</v>
      </c>
      <c r="O60" s="131" t="s">
        <v>156</v>
      </c>
      <c r="Q60" s="132">
        <v>171.37199999999999</v>
      </c>
      <c r="R60" s="132">
        <v>1.999999999981128E-3</v>
      </c>
      <c r="S60" s="132">
        <v>142.81</v>
      </c>
      <c r="T60" s="133">
        <v>1.2</v>
      </c>
      <c r="U60" s="134" t="s">
        <v>22</v>
      </c>
      <c r="V60" s="132">
        <v>142.81</v>
      </c>
      <c r="W60" s="133">
        <v>1.2</v>
      </c>
      <c r="X60" s="134" t="s">
        <v>122</v>
      </c>
      <c r="Y60" s="132">
        <v>0</v>
      </c>
      <c r="Z60" s="133">
        <v>0</v>
      </c>
      <c r="AA60" s="134" t="s">
        <v>122</v>
      </c>
      <c r="AB60" s="132">
        <v>0</v>
      </c>
      <c r="AC60" s="133">
        <v>0</v>
      </c>
      <c r="AD60" s="133">
        <v>0</v>
      </c>
      <c r="AE60" s="133">
        <v>0</v>
      </c>
      <c r="AF60" s="133">
        <v>0</v>
      </c>
      <c r="AG60" s="133">
        <v>0</v>
      </c>
      <c r="AH60" s="133">
        <v>0</v>
      </c>
      <c r="AI60" s="133">
        <v>0</v>
      </c>
    </row>
    <row r="61" spans="1:44">
      <c r="A61" s="125" t="s">
        <v>152</v>
      </c>
      <c r="B61" s="125" t="s">
        <v>153</v>
      </c>
      <c r="C61" s="125" t="s">
        <v>129</v>
      </c>
      <c r="D61" s="125" t="s">
        <v>158</v>
      </c>
      <c r="E61" s="126" t="s">
        <v>169</v>
      </c>
      <c r="F61" s="127" t="s">
        <v>120</v>
      </c>
      <c r="G61" s="128" t="s">
        <v>155</v>
      </c>
      <c r="H61" s="129">
        <v>357.03</v>
      </c>
      <c r="I61" s="130">
        <v>357.03</v>
      </c>
      <c r="J61" s="130">
        <v>357.27372281351927</v>
      </c>
      <c r="K61" s="130">
        <v>369.89727353572937</v>
      </c>
      <c r="L61" s="128">
        <v>379.49428139984747</v>
      </c>
      <c r="M61" s="128">
        <v>388.60656732802613</v>
      </c>
      <c r="N61" s="128">
        <v>402.23181307036788</v>
      </c>
      <c r="O61" s="131" t="s">
        <v>156</v>
      </c>
      <c r="Q61" s="132">
        <v>357.02499999999998</v>
      </c>
      <c r="R61" s="132">
        <v>-4.9999999999954525E-3</v>
      </c>
      <c r="S61" s="132">
        <v>142.81</v>
      </c>
      <c r="T61" s="133">
        <v>2.5</v>
      </c>
      <c r="U61" s="134" t="s">
        <v>22</v>
      </c>
      <c r="V61" s="132">
        <v>142.81</v>
      </c>
      <c r="W61" s="133">
        <v>2.5</v>
      </c>
      <c r="X61" s="134" t="s">
        <v>122</v>
      </c>
      <c r="Y61" s="132">
        <v>0</v>
      </c>
      <c r="Z61" s="133">
        <v>0</v>
      </c>
      <c r="AA61" s="134" t="s">
        <v>122</v>
      </c>
      <c r="AB61" s="132">
        <v>0</v>
      </c>
      <c r="AC61" s="133">
        <v>0</v>
      </c>
      <c r="AD61" s="133">
        <v>0</v>
      </c>
      <c r="AE61" s="133">
        <v>0</v>
      </c>
      <c r="AF61" s="133">
        <v>0</v>
      </c>
      <c r="AG61" s="133">
        <v>0</v>
      </c>
      <c r="AH61" s="133">
        <v>0</v>
      </c>
      <c r="AI61" s="133">
        <v>0</v>
      </c>
    </row>
    <row r="62" spans="1:44">
      <c r="A62" s="125" t="s">
        <v>152</v>
      </c>
      <c r="B62" s="125" t="s">
        <v>153</v>
      </c>
      <c r="C62" s="125" t="s">
        <v>129</v>
      </c>
      <c r="D62" s="125" t="s">
        <v>159</v>
      </c>
      <c r="E62" s="126" t="s">
        <v>169</v>
      </c>
      <c r="F62" s="127" t="s">
        <v>120</v>
      </c>
      <c r="G62" s="128" t="s">
        <v>155</v>
      </c>
      <c r="H62" s="129">
        <v>71.41</v>
      </c>
      <c r="I62" s="130">
        <v>71.41</v>
      </c>
      <c r="J62" s="130">
        <v>71.458747293262221</v>
      </c>
      <c r="K62" s="130">
        <v>73.983598866163717</v>
      </c>
      <c r="L62" s="128">
        <v>75.903107959451887</v>
      </c>
      <c r="M62" s="128">
        <v>77.725667234950436</v>
      </c>
      <c r="N62" s="128">
        <v>80.450869034408825</v>
      </c>
      <c r="O62" s="131" t="s">
        <v>156</v>
      </c>
      <c r="Q62" s="132">
        <v>71.405000000000001</v>
      </c>
      <c r="R62" s="132">
        <v>-4.9999999999954525E-3</v>
      </c>
      <c r="S62" s="132">
        <v>142.81</v>
      </c>
      <c r="T62" s="133">
        <v>0.5</v>
      </c>
      <c r="U62" s="134" t="s">
        <v>22</v>
      </c>
      <c r="V62" s="132">
        <v>142.81</v>
      </c>
      <c r="W62" s="133">
        <v>0.5</v>
      </c>
      <c r="X62" s="134" t="s">
        <v>122</v>
      </c>
      <c r="Y62" s="132">
        <v>0</v>
      </c>
      <c r="Z62" s="133">
        <v>0</v>
      </c>
      <c r="AA62" s="134" t="s">
        <v>122</v>
      </c>
      <c r="AB62" s="132">
        <v>0</v>
      </c>
      <c r="AC62" s="133">
        <v>0</v>
      </c>
      <c r="AD62" s="133">
        <v>0</v>
      </c>
      <c r="AE62" s="133">
        <v>0</v>
      </c>
      <c r="AF62" s="133">
        <v>0</v>
      </c>
      <c r="AG62" s="133">
        <v>0</v>
      </c>
      <c r="AH62" s="133">
        <v>0</v>
      </c>
      <c r="AI62" s="133">
        <v>0</v>
      </c>
    </row>
    <row r="63" spans="1:44">
      <c r="A63" s="125" t="s">
        <v>152</v>
      </c>
      <c r="B63" s="125" t="s">
        <v>153</v>
      </c>
      <c r="C63" s="125" t="s">
        <v>129</v>
      </c>
      <c r="D63" s="125" t="s">
        <v>161</v>
      </c>
      <c r="E63" s="126" t="s">
        <v>169</v>
      </c>
      <c r="F63" s="127" t="s">
        <v>120</v>
      </c>
      <c r="G63" s="128" t="s">
        <v>155</v>
      </c>
      <c r="H63" s="129">
        <v>171.37</v>
      </c>
      <c r="I63" s="130">
        <v>171.37</v>
      </c>
      <c r="J63" s="130">
        <v>171.48698394687509</v>
      </c>
      <c r="K63" s="130">
        <v>177.54613272223051</v>
      </c>
      <c r="L63" s="128">
        <v>182.15257822449621</v>
      </c>
      <c r="M63" s="128">
        <v>186.52636317117293</v>
      </c>
      <c r="N63" s="128">
        <v>193.06631321140796</v>
      </c>
      <c r="O63" s="131" t="s">
        <v>156</v>
      </c>
      <c r="Q63" s="132">
        <v>171.37199999999999</v>
      </c>
      <c r="R63" s="132">
        <v>1.999999999981128E-3</v>
      </c>
      <c r="S63" s="132">
        <v>142.81</v>
      </c>
      <c r="T63" s="133">
        <v>1.2</v>
      </c>
      <c r="U63" s="134" t="s">
        <v>22</v>
      </c>
      <c r="V63" s="132">
        <v>142.81</v>
      </c>
      <c r="W63" s="133">
        <v>1.2</v>
      </c>
      <c r="X63" s="134" t="s">
        <v>122</v>
      </c>
      <c r="Y63" s="132">
        <v>0</v>
      </c>
      <c r="Z63" s="133">
        <v>0</v>
      </c>
      <c r="AA63" s="134" t="s">
        <v>122</v>
      </c>
      <c r="AB63" s="132">
        <v>0</v>
      </c>
      <c r="AC63" s="133">
        <v>0</v>
      </c>
      <c r="AD63" s="133">
        <v>0</v>
      </c>
      <c r="AE63" s="133">
        <v>0</v>
      </c>
      <c r="AF63" s="133">
        <v>0</v>
      </c>
      <c r="AG63" s="133">
        <v>0</v>
      </c>
      <c r="AH63" s="133">
        <v>0</v>
      </c>
      <c r="AI63" s="133">
        <v>0</v>
      </c>
    </row>
    <row r="64" spans="1:44">
      <c r="A64" s="125" t="s">
        <v>152</v>
      </c>
      <c r="B64" s="125" t="s">
        <v>153</v>
      </c>
      <c r="C64" s="125" t="s">
        <v>129</v>
      </c>
      <c r="D64" s="125" t="s">
        <v>162</v>
      </c>
      <c r="E64" s="126" t="s">
        <v>169</v>
      </c>
      <c r="F64" s="127" t="s">
        <v>120</v>
      </c>
      <c r="G64" s="128" t="s">
        <v>155</v>
      </c>
      <c r="H64" s="129">
        <v>357.03</v>
      </c>
      <c r="I64" s="130">
        <v>357.03</v>
      </c>
      <c r="J64" s="130">
        <v>357.27372281351927</v>
      </c>
      <c r="K64" s="130">
        <v>369.89727353572937</v>
      </c>
      <c r="L64" s="128">
        <v>379.49428139984747</v>
      </c>
      <c r="M64" s="128">
        <v>388.60656732802613</v>
      </c>
      <c r="N64" s="128">
        <v>402.23181307036788</v>
      </c>
      <c r="O64" s="131" t="s">
        <v>156</v>
      </c>
      <c r="Q64" s="132">
        <v>357.02499999999998</v>
      </c>
      <c r="R64" s="132">
        <v>-4.9999999999954525E-3</v>
      </c>
      <c r="S64" s="132">
        <v>142.81</v>
      </c>
      <c r="T64" s="133">
        <v>2.5</v>
      </c>
      <c r="U64" s="134" t="s">
        <v>22</v>
      </c>
      <c r="V64" s="132">
        <v>142.81</v>
      </c>
      <c r="W64" s="133">
        <v>2.5</v>
      </c>
      <c r="X64" s="134" t="s">
        <v>122</v>
      </c>
      <c r="Y64" s="132">
        <v>0</v>
      </c>
      <c r="Z64" s="133">
        <v>0</v>
      </c>
      <c r="AA64" s="134" t="s">
        <v>122</v>
      </c>
      <c r="AB64" s="132">
        <v>0</v>
      </c>
      <c r="AC64" s="133">
        <v>0</v>
      </c>
      <c r="AD64" s="133">
        <v>0</v>
      </c>
      <c r="AE64" s="133">
        <v>0</v>
      </c>
      <c r="AF64" s="133">
        <v>0</v>
      </c>
      <c r="AG64" s="133">
        <v>0</v>
      </c>
      <c r="AH64" s="133">
        <v>0</v>
      </c>
      <c r="AI64" s="133">
        <v>0</v>
      </c>
    </row>
    <row r="65" spans="1:16381">
      <c r="A65" s="125" t="s">
        <v>152</v>
      </c>
      <c r="B65" s="125" t="s">
        <v>153</v>
      </c>
      <c r="C65" s="125" t="s">
        <v>129</v>
      </c>
      <c r="D65" s="125" t="s">
        <v>163</v>
      </c>
      <c r="E65" s="126" t="s">
        <v>169</v>
      </c>
      <c r="F65" s="127" t="s">
        <v>120</v>
      </c>
      <c r="G65" s="128" t="s">
        <v>155</v>
      </c>
      <c r="H65" s="129">
        <v>71.41</v>
      </c>
      <c r="I65" s="130">
        <v>71.41</v>
      </c>
      <c r="J65" s="130">
        <v>71.458747293262221</v>
      </c>
      <c r="K65" s="130">
        <v>73.983598866163717</v>
      </c>
      <c r="L65" s="128">
        <v>75.903107959451887</v>
      </c>
      <c r="M65" s="128">
        <v>77.725667234950436</v>
      </c>
      <c r="N65" s="128">
        <v>80.450869034408825</v>
      </c>
      <c r="O65" s="131" t="s">
        <v>156</v>
      </c>
      <c r="Q65" s="132">
        <v>71.405000000000001</v>
      </c>
      <c r="R65" s="132">
        <v>-4.9999999999954525E-3</v>
      </c>
      <c r="S65" s="132">
        <v>142.81</v>
      </c>
      <c r="T65" s="133">
        <v>0.5</v>
      </c>
      <c r="U65" s="134" t="s">
        <v>22</v>
      </c>
      <c r="V65" s="132">
        <v>142.81</v>
      </c>
      <c r="W65" s="133">
        <v>0.5</v>
      </c>
      <c r="X65" s="134" t="s">
        <v>122</v>
      </c>
      <c r="Y65" s="132">
        <v>0</v>
      </c>
      <c r="Z65" s="133">
        <v>0</v>
      </c>
      <c r="AA65" s="134" t="s">
        <v>122</v>
      </c>
      <c r="AB65" s="132">
        <v>0</v>
      </c>
      <c r="AC65" s="133">
        <v>0</v>
      </c>
      <c r="AD65" s="133">
        <v>0</v>
      </c>
      <c r="AE65" s="133">
        <v>0</v>
      </c>
      <c r="AF65" s="133">
        <v>0</v>
      </c>
      <c r="AG65" s="133">
        <v>0</v>
      </c>
      <c r="AH65" s="133">
        <v>0</v>
      </c>
      <c r="AI65" s="133">
        <v>0</v>
      </c>
    </row>
    <row r="66" spans="1:16381">
      <c r="A66" s="125" t="s">
        <v>152</v>
      </c>
      <c r="B66" s="125" t="s">
        <v>153</v>
      </c>
      <c r="C66" s="125" t="s">
        <v>129</v>
      </c>
      <c r="D66" s="125" t="s">
        <v>165</v>
      </c>
      <c r="E66" s="126" t="s">
        <v>169</v>
      </c>
      <c r="F66" s="127" t="s">
        <v>120</v>
      </c>
      <c r="G66" s="128" t="s">
        <v>155</v>
      </c>
      <c r="H66" s="129">
        <v>171.37</v>
      </c>
      <c r="I66" s="130">
        <v>171.37</v>
      </c>
      <c r="J66" s="130">
        <v>171.48698394687509</v>
      </c>
      <c r="K66" s="130">
        <v>177.54613272223051</v>
      </c>
      <c r="L66" s="128">
        <v>182.15257822449621</v>
      </c>
      <c r="M66" s="128">
        <v>186.52636317117293</v>
      </c>
      <c r="N66" s="128">
        <v>193.06631321140796</v>
      </c>
      <c r="O66" s="131" t="s">
        <v>156</v>
      </c>
      <c r="Q66" s="132">
        <v>171.37199999999999</v>
      </c>
      <c r="R66" s="132">
        <v>1.999999999981128E-3</v>
      </c>
      <c r="S66" s="132">
        <v>142.81</v>
      </c>
      <c r="T66" s="133">
        <v>1.2</v>
      </c>
      <c r="U66" s="134" t="s">
        <v>22</v>
      </c>
      <c r="V66" s="132">
        <v>142.81</v>
      </c>
      <c r="W66" s="133">
        <v>1.2</v>
      </c>
      <c r="X66" s="134" t="s">
        <v>122</v>
      </c>
      <c r="Y66" s="132">
        <v>0</v>
      </c>
      <c r="Z66" s="133">
        <v>0</v>
      </c>
      <c r="AA66" s="134" t="s">
        <v>122</v>
      </c>
      <c r="AB66" s="132">
        <v>0</v>
      </c>
      <c r="AC66" s="133">
        <v>0</v>
      </c>
      <c r="AD66" s="133">
        <v>0</v>
      </c>
      <c r="AE66" s="133">
        <v>0</v>
      </c>
      <c r="AF66" s="133">
        <v>0</v>
      </c>
      <c r="AG66" s="133">
        <v>0</v>
      </c>
      <c r="AH66" s="133">
        <v>0</v>
      </c>
      <c r="AI66" s="133">
        <v>0</v>
      </c>
    </row>
    <row r="67" spans="1:16381">
      <c r="A67" s="125" t="s">
        <v>152</v>
      </c>
      <c r="B67" s="125" t="s">
        <v>153</v>
      </c>
      <c r="C67" s="125" t="s">
        <v>129</v>
      </c>
      <c r="D67" s="125" t="s">
        <v>166</v>
      </c>
      <c r="E67" s="126" t="s">
        <v>169</v>
      </c>
      <c r="F67" s="127" t="s">
        <v>120</v>
      </c>
      <c r="G67" s="128" t="s">
        <v>155</v>
      </c>
      <c r="H67" s="129">
        <v>357.03</v>
      </c>
      <c r="I67" s="130">
        <v>357.03</v>
      </c>
      <c r="J67" s="130">
        <v>357.27372281351927</v>
      </c>
      <c r="K67" s="130">
        <v>369.89727353572937</v>
      </c>
      <c r="L67" s="128">
        <v>379.49428139984747</v>
      </c>
      <c r="M67" s="128">
        <v>388.60656732802613</v>
      </c>
      <c r="N67" s="128">
        <v>402.23181307036788</v>
      </c>
      <c r="O67" s="131" t="s">
        <v>156</v>
      </c>
      <c r="Q67" s="132">
        <v>357.02499999999998</v>
      </c>
      <c r="R67" s="132">
        <v>-4.9999999999954525E-3</v>
      </c>
      <c r="S67" s="132">
        <v>142.81</v>
      </c>
      <c r="T67" s="133">
        <v>2.5</v>
      </c>
      <c r="U67" s="134" t="s">
        <v>22</v>
      </c>
      <c r="V67" s="132">
        <v>142.81</v>
      </c>
      <c r="W67" s="133">
        <v>2.5</v>
      </c>
      <c r="X67" s="134" t="s">
        <v>122</v>
      </c>
      <c r="Y67" s="132">
        <v>0</v>
      </c>
      <c r="Z67" s="133">
        <v>0</v>
      </c>
      <c r="AA67" s="134" t="s">
        <v>122</v>
      </c>
      <c r="AB67" s="132">
        <v>0</v>
      </c>
      <c r="AC67" s="133">
        <v>0</v>
      </c>
      <c r="AD67" s="133">
        <v>0</v>
      </c>
      <c r="AE67" s="133">
        <v>0</v>
      </c>
      <c r="AF67" s="133">
        <v>0</v>
      </c>
      <c r="AG67" s="133">
        <v>0</v>
      </c>
      <c r="AH67" s="133">
        <v>0</v>
      </c>
      <c r="AI67" s="133">
        <v>0</v>
      </c>
    </row>
    <row r="68" spans="1:16381">
      <c r="A68" s="125" t="s">
        <v>152</v>
      </c>
      <c r="B68" s="125" t="s">
        <v>153</v>
      </c>
      <c r="C68" s="125" t="s">
        <v>129</v>
      </c>
      <c r="D68" s="125" t="s">
        <v>167</v>
      </c>
      <c r="E68" s="126" t="s">
        <v>169</v>
      </c>
      <c r="F68" s="127" t="s">
        <v>120</v>
      </c>
      <c r="G68" s="128">
        <v>41</v>
      </c>
      <c r="H68" s="129">
        <v>71.41</v>
      </c>
      <c r="I68" s="130">
        <v>71.41</v>
      </c>
      <c r="J68" s="130">
        <v>71.458747293262221</v>
      </c>
      <c r="K68" s="130">
        <v>73.983598866163717</v>
      </c>
      <c r="L68" s="128">
        <v>75.903107959451887</v>
      </c>
      <c r="M68" s="128">
        <v>77.725667234950436</v>
      </c>
      <c r="N68" s="128">
        <v>80.450869034408825</v>
      </c>
      <c r="O68" s="131" t="s">
        <v>121</v>
      </c>
      <c r="Q68" s="132">
        <v>71.405000000000001</v>
      </c>
      <c r="R68" s="132">
        <v>-4.9999999999954525E-3</v>
      </c>
      <c r="S68" s="132">
        <v>142.81</v>
      </c>
      <c r="T68" s="133">
        <v>0.5</v>
      </c>
      <c r="U68" s="134" t="s">
        <v>22</v>
      </c>
      <c r="V68" s="132">
        <v>142.81</v>
      </c>
      <c r="W68" s="133">
        <v>0.5</v>
      </c>
      <c r="X68" s="134" t="s">
        <v>122</v>
      </c>
      <c r="Y68" s="132">
        <v>0</v>
      </c>
      <c r="Z68" s="133">
        <v>0</v>
      </c>
      <c r="AA68" s="134" t="s">
        <v>122</v>
      </c>
      <c r="AB68" s="132">
        <v>0</v>
      </c>
      <c r="AC68" s="133">
        <v>0</v>
      </c>
      <c r="AD68" s="133">
        <v>0</v>
      </c>
      <c r="AE68" s="133">
        <v>0</v>
      </c>
      <c r="AF68" s="133">
        <v>0</v>
      </c>
      <c r="AG68" s="133">
        <v>0</v>
      </c>
      <c r="AH68" s="133">
        <v>0</v>
      </c>
      <c r="AI68" s="133">
        <v>0</v>
      </c>
    </row>
    <row r="69" spans="1:16381">
      <c r="A69" s="125" t="s">
        <v>152</v>
      </c>
      <c r="B69" s="125" t="s">
        <v>153</v>
      </c>
      <c r="C69" s="125" t="s">
        <v>182</v>
      </c>
      <c r="D69" s="125"/>
      <c r="E69" s="126" t="s">
        <v>169</v>
      </c>
      <c r="F69" s="127" t="s">
        <v>120</v>
      </c>
      <c r="G69" s="128" t="s">
        <v>132</v>
      </c>
      <c r="H69" s="129">
        <v>428.43</v>
      </c>
      <c r="I69" s="130">
        <v>428.43</v>
      </c>
      <c r="J69" s="130">
        <v>428.72246328038557</v>
      </c>
      <c r="K69" s="130">
        <v>443.87051200434843</v>
      </c>
      <c r="L69" s="128">
        <v>455.38676016059338</v>
      </c>
      <c r="M69" s="128">
        <v>466.32135013961368</v>
      </c>
      <c r="N69" s="128">
        <v>482.67141605393874</v>
      </c>
      <c r="O69" s="131" t="s">
        <v>134</v>
      </c>
      <c r="Q69" s="132">
        <v>428.43</v>
      </c>
      <c r="R69" s="132">
        <v>0</v>
      </c>
      <c r="S69" s="132">
        <v>142.81</v>
      </c>
      <c r="T69" s="133">
        <v>3</v>
      </c>
      <c r="U69" s="134" t="s">
        <v>22</v>
      </c>
      <c r="V69" s="132">
        <v>142.81</v>
      </c>
      <c r="W69" s="133">
        <v>3</v>
      </c>
      <c r="X69" s="134" t="s">
        <v>122</v>
      </c>
      <c r="Y69" s="132">
        <v>0</v>
      </c>
      <c r="Z69" s="133">
        <v>0</v>
      </c>
      <c r="AA69" s="134" t="s">
        <v>122</v>
      </c>
      <c r="AB69" s="132">
        <v>0</v>
      </c>
      <c r="AC69" s="133">
        <v>0</v>
      </c>
      <c r="AD69" s="133">
        <v>0</v>
      </c>
      <c r="AE69" s="133">
        <v>0</v>
      </c>
      <c r="AF69" s="133">
        <v>0</v>
      </c>
      <c r="AG69" s="133">
        <v>0</v>
      </c>
      <c r="AH69" s="133">
        <v>0</v>
      </c>
      <c r="AI69" s="133">
        <v>0</v>
      </c>
    </row>
    <row r="70" spans="1:16381">
      <c r="A70" s="125" t="s">
        <v>152</v>
      </c>
      <c r="B70" s="125" t="s">
        <v>153</v>
      </c>
      <c r="C70" s="125" t="s">
        <v>183</v>
      </c>
      <c r="D70" s="125"/>
      <c r="E70" s="126" t="s">
        <v>169</v>
      </c>
      <c r="F70" s="127" t="s">
        <v>120</v>
      </c>
      <c r="G70" s="128" t="s">
        <v>132</v>
      </c>
      <c r="H70" s="129">
        <v>1142.48</v>
      </c>
      <c r="I70" s="130">
        <v>1142.48</v>
      </c>
      <c r="J70" s="130">
        <v>1143.2599020810285</v>
      </c>
      <c r="K70" s="130">
        <v>1183.6546986782628</v>
      </c>
      <c r="L70" s="128">
        <v>1214.3646937615824</v>
      </c>
      <c r="M70" s="128">
        <v>1243.523600372303</v>
      </c>
      <c r="N70" s="128">
        <v>1287.1237761438365</v>
      </c>
      <c r="O70" s="131" t="s">
        <v>134</v>
      </c>
      <c r="Q70" s="132">
        <v>1142.48</v>
      </c>
      <c r="R70" s="132">
        <v>0</v>
      </c>
      <c r="S70" s="132">
        <v>142.81</v>
      </c>
      <c r="T70" s="133">
        <v>8</v>
      </c>
      <c r="U70" s="134" t="s">
        <v>22</v>
      </c>
      <c r="V70" s="132">
        <v>142.81</v>
      </c>
      <c r="W70" s="133">
        <v>8</v>
      </c>
      <c r="X70" s="134" t="s">
        <v>122</v>
      </c>
      <c r="Y70" s="132">
        <v>0</v>
      </c>
      <c r="Z70" s="133">
        <v>0</v>
      </c>
      <c r="AA70" s="134" t="s">
        <v>122</v>
      </c>
      <c r="AB70" s="132">
        <v>0</v>
      </c>
      <c r="AC70" s="133">
        <v>0</v>
      </c>
      <c r="AD70" s="133">
        <v>0</v>
      </c>
      <c r="AE70" s="133">
        <v>0</v>
      </c>
      <c r="AF70" s="133">
        <v>0</v>
      </c>
      <c r="AG70" s="133">
        <v>0</v>
      </c>
      <c r="AH70" s="133">
        <v>0</v>
      </c>
      <c r="AI70" s="133">
        <v>0</v>
      </c>
    </row>
    <row r="71" spans="1:16381">
      <c r="A71" s="125" t="s">
        <v>152</v>
      </c>
      <c r="B71" s="125" t="s">
        <v>153</v>
      </c>
      <c r="C71" s="125" t="s">
        <v>184</v>
      </c>
      <c r="D71" s="125"/>
      <c r="E71" s="126" t="s">
        <v>169</v>
      </c>
      <c r="F71" s="127" t="s">
        <v>120</v>
      </c>
      <c r="G71" s="128" t="s">
        <v>132</v>
      </c>
      <c r="H71" s="129">
        <v>999.67000000000007</v>
      </c>
      <c r="I71" s="130">
        <v>999.67000000000007</v>
      </c>
      <c r="J71" s="130">
        <v>1000.3524143208998</v>
      </c>
      <c r="K71" s="130">
        <v>1035.6978613434799</v>
      </c>
      <c r="L71" s="128">
        <v>1062.5691070413848</v>
      </c>
      <c r="M71" s="128">
        <v>1088.0831503257652</v>
      </c>
      <c r="N71" s="128">
        <v>1126.2333041258571</v>
      </c>
      <c r="O71" s="131" t="s">
        <v>134</v>
      </c>
      <c r="Q71" s="132">
        <v>999.67000000000007</v>
      </c>
      <c r="R71" s="132">
        <v>0</v>
      </c>
      <c r="S71" s="132">
        <v>142.81</v>
      </c>
      <c r="T71" s="133">
        <v>7</v>
      </c>
      <c r="U71" s="134" t="s">
        <v>22</v>
      </c>
      <c r="V71" s="132">
        <v>142.81</v>
      </c>
      <c r="W71" s="133">
        <v>7</v>
      </c>
      <c r="X71" s="134" t="s">
        <v>122</v>
      </c>
      <c r="Y71" s="132">
        <v>0</v>
      </c>
      <c r="Z71" s="133">
        <v>0</v>
      </c>
      <c r="AA71" s="134" t="s">
        <v>122</v>
      </c>
      <c r="AB71" s="132">
        <v>0</v>
      </c>
      <c r="AC71" s="133">
        <v>0</v>
      </c>
      <c r="AD71" s="133">
        <v>0</v>
      </c>
      <c r="AE71" s="133">
        <v>0</v>
      </c>
      <c r="AF71" s="133">
        <v>0</v>
      </c>
      <c r="AG71" s="133">
        <v>0</v>
      </c>
      <c r="AH71" s="133">
        <v>0</v>
      </c>
      <c r="AI71" s="133">
        <v>0</v>
      </c>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9"/>
      <c r="GF71" s="9"/>
      <c r="GG71" s="9"/>
      <c r="GH71" s="9"/>
      <c r="GI71" s="9"/>
      <c r="GJ71" s="9"/>
      <c r="GK71" s="9"/>
      <c r="GL71" s="9"/>
      <c r="GM71" s="9"/>
      <c r="GN71" s="9"/>
      <c r="GO71" s="9"/>
      <c r="GP71" s="9"/>
      <c r="GQ71" s="9"/>
      <c r="GR71" s="9"/>
      <c r="GS71" s="9"/>
      <c r="GT71" s="9"/>
      <c r="GU71" s="9"/>
      <c r="GV71" s="9"/>
      <c r="GW71" s="9"/>
      <c r="GX71" s="9"/>
      <c r="GY71" s="9"/>
      <c r="GZ71" s="9"/>
      <c r="HA71" s="9"/>
      <c r="HB71" s="9"/>
      <c r="HC71" s="9"/>
      <c r="HD71" s="9"/>
      <c r="HE71" s="9"/>
      <c r="HF71" s="9"/>
      <c r="HG71" s="9"/>
      <c r="HH71" s="9"/>
      <c r="HI71" s="9"/>
      <c r="HJ71" s="9"/>
      <c r="HK71" s="9"/>
      <c r="HL71" s="9"/>
      <c r="HM71" s="9"/>
      <c r="HN71" s="9"/>
      <c r="HO71" s="9"/>
      <c r="HP71" s="9"/>
      <c r="HQ71" s="9"/>
      <c r="HR71" s="9"/>
      <c r="HS71" s="9"/>
      <c r="HT71" s="9"/>
      <c r="HU71" s="9"/>
      <c r="HV71" s="9"/>
      <c r="HW71" s="9"/>
      <c r="HX71" s="9"/>
      <c r="HY71" s="9"/>
      <c r="HZ71" s="9"/>
      <c r="IA71" s="9"/>
      <c r="IB71" s="9"/>
      <c r="IC71" s="9"/>
      <c r="ID71" s="9"/>
      <c r="IE71" s="9"/>
      <c r="IF71" s="9"/>
      <c r="IG71" s="9"/>
      <c r="IH71" s="9"/>
      <c r="II71" s="9"/>
      <c r="IJ71" s="9"/>
      <c r="IK71" s="9"/>
      <c r="IL71" s="9"/>
      <c r="IM71" s="9"/>
      <c r="IN71" s="9"/>
      <c r="IO71" s="9"/>
      <c r="IP71" s="9"/>
      <c r="IQ71" s="9"/>
      <c r="IR71" s="9"/>
      <c r="IS71" s="9"/>
      <c r="IT71" s="9"/>
      <c r="IU71" s="9"/>
      <c r="IV71" s="9"/>
      <c r="IW71" s="9"/>
      <c r="IX71" s="9"/>
      <c r="IY71" s="9"/>
      <c r="IZ71" s="9"/>
      <c r="JA71" s="9"/>
      <c r="JB71" s="9"/>
      <c r="JC71" s="9"/>
      <c r="JD71" s="9"/>
      <c r="JE71" s="9"/>
      <c r="JF71" s="9"/>
      <c r="JG71" s="9"/>
      <c r="JH71" s="9"/>
      <c r="JI71" s="9"/>
      <c r="JJ71" s="9"/>
      <c r="JK71" s="9"/>
      <c r="JL71" s="9"/>
      <c r="JM71" s="9"/>
      <c r="JN71" s="9"/>
      <c r="JO71" s="9"/>
      <c r="JP71" s="9"/>
      <c r="JQ71" s="9"/>
      <c r="JR71" s="9"/>
      <c r="JS71" s="9"/>
      <c r="JT71" s="9"/>
      <c r="JU71" s="9"/>
      <c r="JV71" s="9"/>
      <c r="JW71" s="9"/>
      <c r="JX71" s="9"/>
      <c r="JY71" s="9"/>
      <c r="JZ71" s="9"/>
      <c r="KA71" s="9"/>
      <c r="KB71" s="9"/>
      <c r="KC71" s="9"/>
      <c r="KD71" s="9"/>
      <c r="KE71" s="9"/>
      <c r="KF71" s="9"/>
      <c r="KG71" s="9"/>
      <c r="KH71" s="9"/>
      <c r="KI71" s="9"/>
      <c r="KJ71" s="9"/>
      <c r="KK71" s="9"/>
      <c r="KL71" s="9"/>
      <c r="KM71" s="9"/>
      <c r="KN71" s="9"/>
      <c r="KO71" s="9"/>
      <c r="KP71" s="9"/>
      <c r="KQ71" s="9"/>
      <c r="KR71" s="9"/>
      <c r="KS71" s="9"/>
      <c r="KT71" s="9"/>
      <c r="KU71" s="9"/>
      <c r="KV71" s="9"/>
      <c r="KW71" s="9"/>
      <c r="KX71" s="9"/>
      <c r="KY71" s="9"/>
      <c r="KZ71" s="9"/>
      <c r="LA71" s="9"/>
      <c r="LB71" s="9"/>
      <c r="LC71" s="9"/>
      <c r="LD71" s="9"/>
      <c r="LE71" s="9"/>
      <c r="LF71" s="9"/>
      <c r="LG71" s="9"/>
      <c r="LH71" s="9"/>
      <c r="LI71" s="9"/>
      <c r="LJ71" s="9"/>
      <c r="LK71" s="9"/>
      <c r="LL71" s="9"/>
      <c r="LM71" s="9"/>
      <c r="LN71" s="9"/>
      <c r="LO71" s="9"/>
      <c r="LP71" s="9"/>
      <c r="LQ71" s="9"/>
      <c r="LR71" s="9"/>
      <c r="LS71" s="9"/>
      <c r="LT71" s="9"/>
      <c r="LU71" s="9"/>
      <c r="LV71" s="9"/>
      <c r="LW71" s="9"/>
      <c r="LX71" s="9"/>
      <c r="LY71" s="9"/>
      <c r="LZ71" s="9"/>
      <c r="MA71" s="9"/>
      <c r="MB71" s="9"/>
      <c r="MC71" s="9"/>
      <c r="MD71" s="9"/>
      <c r="ME71" s="9"/>
      <c r="MF71" s="9"/>
      <c r="MG71" s="9"/>
      <c r="MH71" s="9"/>
      <c r="MI71" s="9"/>
      <c r="MJ71" s="9"/>
      <c r="MK71" s="9"/>
      <c r="ML71" s="9"/>
      <c r="MM71" s="9"/>
      <c r="MN71" s="9"/>
      <c r="MO71" s="9"/>
      <c r="MP71" s="9"/>
      <c r="MQ71" s="9"/>
      <c r="MR71" s="9"/>
      <c r="MS71" s="9"/>
      <c r="MT71" s="9"/>
      <c r="MU71" s="9"/>
      <c r="MV71" s="9"/>
      <c r="MW71" s="9"/>
      <c r="MX71" s="9"/>
      <c r="MY71" s="9"/>
      <c r="MZ71" s="9"/>
      <c r="NA71" s="9"/>
      <c r="NB71" s="9"/>
      <c r="NC71" s="9"/>
      <c r="ND71" s="9"/>
      <c r="NE71" s="9"/>
      <c r="NF71" s="9"/>
      <c r="NG71" s="9"/>
      <c r="NH71" s="9"/>
      <c r="NI71" s="9"/>
      <c r="NJ71" s="9"/>
      <c r="NK71" s="9"/>
      <c r="NL71" s="9"/>
      <c r="NM71" s="9"/>
      <c r="NN71" s="9"/>
      <c r="NO71" s="9"/>
      <c r="NP71" s="9"/>
      <c r="NQ71" s="9"/>
      <c r="NR71" s="9"/>
      <c r="NS71" s="9"/>
      <c r="NT71" s="9"/>
      <c r="NU71" s="9"/>
      <c r="NV71" s="9"/>
      <c r="NW71" s="9"/>
      <c r="NX71" s="9"/>
      <c r="NY71" s="9"/>
      <c r="NZ71" s="9"/>
      <c r="OA71" s="9"/>
      <c r="OB71" s="9"/>
      <c r="OC71" s="9"/>
      <c r="OD71" s="9"/>
      <c r="OE71" s="9"/>
      <c r="OF71" s="9"/>
      <c r="OG71" s="9"/>
      <c r="OH71" s="9"/>
      <c r="OI71" s="9"/>
      <c r="OJ71" s="9"/>
      <c r="OK71" s="9"/>
      <c r="OL71" s="9"/>
      <c r="OM71" s="9"/>
      <c r="ON71" s="9"/>
      <c r="OO71" s="9"/>
      <c r="OP71" s="9"/>
      <c r="OQ71" s="9"/>
      <c r="OR71" s="9"/>
      <c r="OS71" s="9"/>
      <c r="OT71" s="9"/>
      <c r="OU71" s="9"/>
      <c r="OV71" s="9"/>
      <c r="OW71" s="9"/>
      <c r="OX71" s="9"/>
      <c r="OY71" s="9"/>
      <c r="OZ71" s="9"/>
      <c r="PA71" s="9"/>
      <c r="PB71" s="9"/>
      <c r="PC71" s="9"/>
      <c r="PD71" s="9"/>
      <c r="PE71" s="9"/>
      <c r="PF71" s="9"/>
      <c r="PG71" s="9"/>
      <c r="PH71" s="9"/>
      <c r="PI71" s="9"/>
      <c r="PJ71" s="9"/>
      <c r="PK71" s="9"/>
      <c r="PL71" s="9"/>
      <c r="PM71" s="9"/>
      <c r="PN71" s="9"/>
      <c r="PO71" s="9"/>
      <c r="PP71" s="9"/>
      <c r="PQ71" s="9"/>
      <c r="PR71" s="9"/>
      <c r="PS71" s="9"/>
      <c r="PT71" s="9"/>
      <c r="PU71" s="9"/>
      <c r="PV71" s="9"/>
      <c r="PW71" s="9"/>
      <c r="PX71" s="9"/>
      <c r="PY71" s="9"/>
      <c r="PZ71" s="9"/>
      <c r="QA71" s="9"/>
      <c r="QB71" s="9"/>
      <c r="QC71" s="9"/>
      <c r="QD71" s="9"/>
      <c r="QE71" s="9"/>
      <c r="QF71" s="9"/>
      <c r="QG71" s="9"/>
      <c r="QH71" s="9"/>
      <c r="QI71" s="9"/>
      <c r="QJ71" s="9"/>
      <c r="QK71" s="9"/>
      <c r="QL71" s="9"/>
      <c r="QM71" s="9"/>
      <c r="QN71" s="9"/>
      <c r="QO71" s="9"/>
      <c r="QP71" s="9"/>
      <c r="QQ71" s="9"/>
      <c r="QR71" s="9"/>
      <c r="QS71" s="9"/>
      <c r="QT71" s="9"/>
      <c r="QU71" s="9"/>
      <c r="QV71" s="9"/>
      <c r="QW71" s="9"/>
      <c r="QX71" s="9"/>
      <c r="QY71" s="9"/>
      <c r="QZ71" s="9"/>
      <c r="RA71" s="9"/>
      <c r="RB71" s="9"/>
      <c r="RC71" s="9"/>
      <c r="RD71" s="9"/>
      <c r="RE71" s="9"/>
      <c r="RF71" s="9"/>
      <c r="RG71" s="9"/>
      <c r="RH71" s="9"/>
      <c r="RI71" s="9"/>
      <c r="RJ71" s="9"/>
      <c r="RK71" s="9"/>
      <c r="RL71" s="9"/>
      <c r="RM71" s="9"/>
      <c r="RN71" s="9"/>
      <c r="RO71" s="9"/>
      <c r="RP71" s="9"/>
      <c r="RQ71" s="9"/>
      <c r="RR71" s="9"/>
      <c r="RS71" s="9"/>
      <c r="RT71" s="9"/>
      <c r="RU71" s="9"/>
      <c r="RV71" s="9"/>
      <c r="RW71" s="9"/>
      <c r="RX71" s="9"/>
      <c r="RY71" s="9"/>
      <c r="RZ71" s="9"/>
      <c r="SA71" s="9"/>
      <c r="SB71" s="9"/>
      <c r="SC71" s="9"/>
      <c r="SD71" s="9"/>
      <c r="SE71" s="9"/>
      <c r="SF71" s="9"/>
      <c r="SG71" s="9"/>
      <c r="SH71" s="9"/>
      <c r="SI71" s="9"/>
      <c r="SJ71" s="9"/>
      <c r="SK71" s="9"/>
      <c r="SL71" s="9"/>
      <c r="SM71" s="9"/>
      <c r="SN71" s="9"/>
      <c r="SO71" s="9"/>
      <c r="SP71" s="9"/>
      <c r="SQ71" s="9"/>
      <c r="SR71" s="9"/>
      <c r="SS71" s="9"/>
      <c r="ST71" s="9"/>
      <c r="SU71" s="9"/>
      <c r="SV71" s="9"/>
      <c r="SW71" s="9"/>
      <c r="SX71" s="9"/>
      <c r="SY71" s="9"/>
      <c r="SZ71" s="9"/>
      <c r="TA71" s="9"/>
      <c r="TB71" s="9"/>
      <c r="TC71" s="9"/>
      <c r="TD71" s="9"/>
      <c r="TE71" s="9"/>
      <c r="TF71" s="9"/>
      <c r="TG71" s="9"/>
      <c r="TH71" s="9"/>
      <c r="TI71" s="9"/>
      <c r="TJ71" s="9"/>
      <c r="TK71" s="9"/>
      <c r="TL71" s="9"/>
      <c r="TM71" s="9"/>
      <c r="TN71" s="9"/>
      <c r="TO71" s="9"/>
      <c r="TP71" s="9"/>
      <c r="TQ71" s="9"/>
      <c r="TR71" s="9"/>
      <c r="TS71" s="9"/>
      <c r="TT71" s="9"/>
      <c r="TU71" s="9"/>
      <c r="TV71" s="9"/>
      <c r="TW71" s="9"/>
      <c r="TX71" s="9"/>
      <c r="TY71" s="9"/>
      <c r="TZ71" s="9"/>
      <c r="UA71" s="9"/>
      <c r="UB71" s="9"/>
      <c r="UC71" s="9"/>
      <c r="UD71" s="9"/>
      <c r="UE71" s="9"/>
      <c r="UF71" s="9"/>
      <c r="UG71" s="9"/>
      <c r="UH71" s="9"/>
      <c r="UI71" s="9"/>
      <c r="UJ71" s="9"/>
      <c r="UK71" s="9"/>
      <c r="UL71" s="9"/>
      <c r="UM71" s="9"/>
      <c r="UN71" s="9"/>
      <c r="UO71" s="9"/>
      <c r="UP71" s="9"/>
      <c r="UQ71" s="9"/>
      <c r="UR71" s="9"/>
      <c r="US71" s="9"/>
      <c r="UT71" s="9"/>
      <c r="UU71" s="9"/>
      <c r="UV71" s="9"/>
      <c r="UW71" s="9"/>
      <c r="UX71" s="9"/>
      <c r="UY71" s="9"/>
      <c r="UZ71" s="9"/>
      <c r="VA71" s="9"/>
      <c r="VB71" s="9"/>
      <c r="VC71" s="9"/>
      <c r="VD71" s="9"/>
      <c r="VE71" s="9"/>
      <c r="VF71" s="9"/>
      <c r="VG71" s="9"/>
      <c r="VH71" s="9"/>
      <c r="VI71" s="9"/>
      <c r="VJ71" s="9"/>
      <c r="VK71" s="9"/>
      <c r="VL71" s="9"/>
      <c r="VM71" s="9"/>
      <c r="VN71" s="9"/>
      <c r="VO71" s="9"/>
      <c r="VP71" s="9"/>
      <c r="VQ71" s="9"/>
      <c r="VR71" s="9"/>
      <c r="VS71" s="9"/>
      <c r="VT71" s="9"/>
      <c r="VU71" s="9"/>
      <c r="VV71" s="9"/>
      <c r="VW71" s="9"/>
      <c r="VX71" s="9"/>
      <c r="VY71" s="9"/>
      <c r="VZ71" s="9"/>
      <c r="WA71" s="9"/>
      <c r="WB71" s="9"/>
      <c r="WC71" s="9"/>
      <c r="WD71" s="9"/>
      <c r="WE71" s="9"/>
      <c r="WF71" s="9"/>
      <c r="WG71" s="9"/>
      <c r="WH71" s="9"/>
      <c r="WI71" s="9"/>
      <c r="WJ71" s="9"/>
      <c r="WK71" s="9"/>
      <c r="WL71" s="9"/>
      <c r="WM71" s="9"/>
      <c r="WN71" s="9"/>
      <c r="WO71" s="9"/>
      <c r="WP71" s="9"/>
      <c r="WQ71" s="9"/>
      <c r="WR71" s="9"/>
      <c r="WS71" s="9"/>
      <c r="WT71" s="9"/>
      <c r="WU71" s="9"/>
      <c r="WV71" s="9"/>
      <c r="WW71" s="9"/>
      <c r="WX71" s="9"/>
      <c r="WY71" s="9"/>
      <c r="WZ71" s="9"/>
      <c r="XA71" s="9"/>
      <c r="XB71" s="9"/>
      <c r="XC71" s="9"/>
      <c r="XD71" s="9"/>
      <c r="XE71" s="9"/>
      <c r="XF71" s="9"/>
      <c r="XG71" s="9"/>
      <c r="XH71" s="9"/>
      <c r="XI71" s="9"/>
      <c r="XJ71" s="9"/>
      <c r="XK71" s="9"/>
      <c r="XL71" s="9"/>
      <c r="XM71" s="9"/>
      <c r="XN71" s="9"/>
      <c r="XO71" s="9"/>
      <c r="XP71" s="9"/>
      <c r="XQ71" s="9"/>
      <c r="XR71" s="9"/>
      <c r="XS71" s="9"/>
      <c r="XT71" s="9"/>
      <c r="XU71" s="9"/>
      <c r="XV71" s="9"/>
      <c r="XW71" s="9"/>
      <c r="XX71" s="9"/>
      <c r="XY71" s="9"/>
      <c r="XZ71" s="9"/>
      <c r="YA71" s="9"/>
      <c r="YB71" s="9"/>
      <c r="YC71" s="9"/>
      <c r="YD71" s="9"/>
      <c r="YE71" s="9"/>
      <c r="YF71" s="9"/>
      <c r="YG71" s="9"/>
      <c r="YH71" s="9"/>
      <c r="YI71" s="9"/>
      <c r="YJ71" s="9"/>
      <c r="YK71" s="9"/>
      <c r="YL71" s="9"/>
      <c r="YM71" s="9"/>
      <c r="YN71" s="9"/>
      <c r="YO71" s="9"/>
      <c r="YP71" s="9"/>
      <c r="YQ71" s="9"/>
      <c r="YR71" s="9"/>
      <c r="YS71" s="9"/>
      <c r="YT71" s="9"/>
      <c r="YU71" s="9"/>
      <c r="YV71" s="9"/>
      <c r="YW71" s="9"/>
      <c r="YX71" s="9"/>
      <c r="YY71" s="9"/>
      <c r="YZ71" s="9"/>
      <c r="ZA71" s="9"/>
      <c r="ZB71" s="9"/>
      <c r="ZC71" s="9"/>
      <c r="ZD71" s="9"/>
      <c r="ZE71" s="9"/>
      <c r="ZF71" s="9"/>
      <c r="ZG71" s="9"/>
      <c r="ZH71" s="9"/>
      <c r="ZI71" s="9"/>
      <c r="ZJ71" s="9"/>
      <c r="ZK71" s="9"/>
      <c r="ZL71" s="9"/>
      <c r="ZM71" s="9"/>
      <c r="ZN71" s="9"/>
      <c r="ZO71" s="9"/>
      <c r="ZP71" s="9"/>
      <c r="ZQ71" s="9"/>
      <c r="ZR71" s="9"/>
      <c r="ZS71" s="9"/>
      <c r="ZT71" s="9"/>
      <c r="ZU71" s="9"/>
      <c r="ZV71" s="9"/>
      <c r="ZW71" s="9"/>
      <c r="ZX71" s="9"/>
      <c r="ZY71" s="9"/>
      <c r="ZZ71" s="9"/>
      <c r="AAA71" s="9"/>
      <c r="AAB71" s="9"/>
      <c r="AAC71" s="9"/>
      <c r="AAD71" s="9"/>
      <c r="AAE71" s="9"/>
      <c r="AAF71" s="9"/>
      <c r="AAG71" s="9"/>
      <c r="AAH71" s="9"/>
      <c r="AAI71" s="9"/>
      <c r="AAJ71" s="9"/>
      <c r="AAK71" s="9"/>
      <c r="AAL71" s="9"/>
      <c r="AAM71" s="9"/>
      <c r="AAN71" s="9"/>
      <c r="AAO71" s="9"/>
      <c r="AAP71" s="9"/>
      <c r="AAQ71" s="9"/>
      <c r="AAR71" s="9"/>
      <c r="AAS71" s="9"/>
      <c r="AAT71" s="9"/>
      <c r="AAU71" s="9"/>
      <c r="AAV71" s="9"/>
      <c r="AAW71" s="9"/>
      <c r="AAX71" s="9"/>
      <c r="AAY71" s="9"/>
      <c r="AAZ71" s="9"/>
      <c r="ABA71" s="9"/>
      <c r="ABB71" s="9"/>
      <c r="ABC71" s="9"/>
      <c r="ABD71" s="9"/>
      <c r="ABE71" s="9"/>
      <c r="ABF71" s="9"/>
      <c r="ABG71" s="9"/>
      <c r="ABH71" s="9"/>
      <c r="ABI71" s="9"/>
      <c r="ABJ71" s="9"/>
      <c r="ABK71" s="9"/>
      <c r="ABL71" s="9"/>
      <c r="ABM71" s="9"/>
      <c r="ABN71" s="9"/>
      <c r="ABO71" s="9"/>
      <c r="ABP71" s="9"/>
      <c r="ABQ71" s="9"/>
      <c r="ABR71" s="9"/>
      <c r="ABS71" s="9"/>
      <c r="ABT71" s="9"/>
      <c r="ABU71" s="9"/>
      <c r="ABV71" s="9"/>
      <c r="ABW71" s="9"/>
      <c r="ABX71" s="9"/>
      <c r="ABY71" s="9"/>
      <c r="ABZ71" s="9"/>
      <c r="ACA71" s="9"/>
      <c r="ACB71" s="9"/>
      <c r="ACC71" s="9"/>
      <c r="ACD71" s="9"/>
      <c r="ACE71" s="9"/>
      <c r="ACF71" s="9"/>
      <c r="ACG71" s="9"/>
      <c r="ACH71" s="9"/>
      <c r="ACI71" s="9"/>
      <c r="ACJ71" s="9"/>
      <c r="ACK71" s="9"/>
      <c r="ACL71" s="9"/>
      <c r="ACM71" s="9"/>
      <c r="ACN71" s="9"/>
      <c r="ACO71" s="9"/>
      <c r="ACP71" s="9"/>
      <c r="ACQ71" s="9"/>
      <c r="ACR71" s="9"/>
      <c r="ACS71" s="9"/>
      <c r="ACT71" s="9"/>
      <c r="ACU71" s="9"/>
      <c r="ACV71" s="9"/>
      <c r="ACW71" s="9"/>
      <c r="ACX71" s="9"/>
      <c r="ACY71" s="9"/>
      <c r="ACZ71" s="9"/>
      <c r="ADA71" s="9"/>
      <c r="ADB71" s="9"/>
      <c r="ADC71" s="9"/>
      <c r="ADD71" s="9"/>
      <c r="ADE71" s="9"/>
      <c r="ADF71" s="9"/>
      <c r="ADG71" s="9"/>
      <c r="ADH71" s="9"/>
      <c r="ADI71" s="9"/>
      <c r="ADJ71" s="9"/>
      <c r="ADK71" s="9"/>
      <c r="ADL71" s="9"/>
      <c r="ADM71" s="9"/>
      <c r="ADN71" s="9"/>
      <c r="ADO71" s="9"/>
      <c r="ADP71" s="9"/>
      <c r="ADQ71" s="9"/>
      <c r="ADR71" s="9"/>
      <c r="ADS71" s="9"/>
      <c r="ADT71" s="9"/>
      <c r="ADU71" s="9"/>
      <c r="ADV71" s="9"/>
      <c r="ADW71" s="9"/>
      <c r="ADX71" s="9"/>
      <c r="ADY71" s="9"/>
      <c r="ADZ71" s="9"/>
      <c r="AEA71" s="9"/>
      <c r="AEB71" s="9"/>
      <c r="AEC71" s="9"/>
      <c r="AED71" s="9"/>
      <c r="AEE71" s="9"/>
      <c r="AEF71" s="9"/>
      <c r="AEG71" s="9"/>
      <c r="AEH71" s="9"/>
      <c r="AEI71" s="9"/>
      <c r="AEJ71" s="9"/>
      <c r="AEK71" s="9"/>
      <c r="AEL71" s="9"/>
      <c r="AEM71" s="9"/>
      <c r="AEN71" s="9"/>
      <c r="AEO71" s="9"/>
      <c r="AEP71" s="9"/>
      <c r="AEQ71" s="9"/>
      <c r="AER71" s="9"/>
      <c r="AES71" s="9"/>
      <c r="AET71" s="9"/>
      <c r="AEU71" s="9"/>
      <c r="AEV71" s="9"/>
      <c r="AEW71" s="9"/>
      <c r="AEX71" s="9"/>
      <c r="AEY71" s="9"/>
      <c r="AEZ71" s="9"/>
      <c r="AFA71" s="9"/>
      <c r="AFB71" s="9"/>
      <c r="AFC71" s="9"/>
      <c r="AFD71" s="9"/>
      <c r="AFE71" s="9"/>
      <c r="AFF71" s="9"/>
      <c r="AFG71" s="9"/>
      <c r="AFH71" s="9"/>
      <c r="AFI71" s="9"/>
      <c r="AFJ71" s="9"/>
      <c r="AFK71" s="9"/>
      <c r="AFL71" s="9"/>
      <c r="AFM71" s="9"/>
      <c r="AFN71" s="9"/>
      <c r="AFO71" s="9"/>
      <c r="AFP71" s="9"/>
      <c r="AFQ71" s="9"/>
      <c r="AFR71" s="9"/>
      <c r="AFS71" s="9"/>
      <c r="AFT71" s="9"/>
      <c r="AFU71" s="9"/>
      <c r="AFV71" s="9"/>
      <c r="AFW71" s="9"/>
      <c r="AFX71" s="9"/>
      <c r="AFY71" s="9"/>
      <c r="AFZ71" s="9"/>
      <c r="AGA71" s="9"/>
      <c r="AGB71" s="9"/>
      <c r="AGC71" s="9"/>
      <c r="AGD71" s="9"/>
      <c r="AGE71" s="9"/>
      <c r="AGF71" s="9"/>
      <c r="AGG71" s="9"/>
      <c r="AGH71" s="9"/>
      <c r="AGI71" s="9"/>
      <c r="AGJ71" s="9"/>
      <c r="AGK71" s="9"/>
      <c r="AGL71" s="9"/>
      <c r="AGM71" s="9"/>
      <c r="AGN71" s="9"/>
      <c r="AGO71" s="9"/>
      <c r="AGP71" s="9"/>
      <c r="AGQ71" s="9"/>
      <c r="AGR71" s="9"/>
      <c r="AGS71" s="9"/>
      <c r="AGT71" s="9"/>
      <c r="AGU71" s="9"/>
      <c r="AGV71" s="9"/>
      <c r="AGW71" s="9"/>
      <c r="AGX71" s="9"/>
      <c r="AGY71" s="9"/>
      <c r="AGZ71" s="9"/>
      <c r="AHA71" s="9"/>
      <c r="AHB71" s="9"/>
      <c r="AHC71" s="9"/>
      <c r="AHD71" s="9"/>
      <c r="AHE71" s="9"/>
      <c r="AHF71" s="9"/>
      <c r="AHG71" s="9"/>
      <c r="AHH71" s="9"/>
      <c r="AHI71" s="9"/>
      <c r="AHJ71" s="9"/>
      <c r="AHK71" s="9"/>
      <c r="AHL71" s="9"/>
      <c r="AHM71" s="9"/>
      <c r="AHN71" s="9"/>
      <c r="AHO71" s="9"/>
      <c r="AHP71" s="9"/>
      <c r="AHQ71" s="9"/>
      <c r="AHR71" s="9"/>
      <c r="AHS71" s="9"/>
      <c r="AHT71" s="9"/>
      <c r="AHU71" s="9"/>
      <c r="AHV71" s="9"/>
      <c r="AHW71" s="9"/>
      <c r="AHX71" s="9"/>
      <c r="AHY71" s="9"/>
      <c r="AHZ71" s="9"/>
      <c r="AIA71" s="9"/>
      <c r="AIB71" s="9"/>
      <c r="AIC71" s="9"/>
      <c r="AID71" s="9"/>
      <c r="AIE71" s="9"/>
      <c r="AIF71" s="9"/>
      <c r="AIG71" s="9"/>
      <c r="AIH71" s="9"/>
      <c r="AII71" s="9"/>
      <c r="AIJ71" s="9"/>
      <c r="AIK71" s="9"/>
      <c r="AIL71" s="9"/>
      <c r="AIM71" s="9"/>
      <c r="AIN71" s="9"/>
      <c r="AIO71" s="9"/>
      <c r="AIP71" s="9"/>
      <c r="AIQ71" s="9"/>
      <c r="AIR71" s="9"/>
      <c r="AIS71" s="9"/>
      <c r="AIT71" s="9"/>
      <c r="AIU71" s="9"/>
      <c r="AIV71" s="9"/>
      <c r="AIW71" s="9"/>
      <c r="AIX71" s="9"/>
      <c r="AIY71" s="9"/>
      <c r="AIZ71" s="9"/>
      <c r="AJA71" s="9"/>
      <c r="AJB71" s="9"/>
      <c r="AJC71" s="9"/>
      <c r="AJD71" s="9"/>
      <c r="AJE71" s="9"/>
      <c r="AJF71" s="9"/>
      <c r="AJG71" s="9"/>
      <c r="AJH71" s="9"/>
      <c r="AJI71" s="9"/>
      <c r="AJJ71" s="9"/>
      <c r="AJK71" s="9"/>
      <c r="AJL71" s="9"/>
      <c r="AJM71" s="9"/>
      <c r="AJN71" s="9"/>
      <c r="AJO71" s="9"/>
      <c r="AJP71" s="9"/>
      <c r="AJQ71" s="9"/>
      <c r="AJR71" s="9"/>
      <c r="AJS71" s="9"/>
      <c r="AJT71" s="9"/>
      <c r="AJU71" s="9"/>
      <c r="AJV71" s="9"/>
      <c r="AJW71" s="9"/>
      <c r="AJX71" s="9"/>
      <c r="AJY71" s="9"/>
      <c r="AJZ71" s="9"/>
      <c r="AKA71" s="9"/>
      <c r="AKB71" s="9"/>
      <c r="AKC71" s="9"/>
      <c r="AKD71" s="9"/>
      <c r="AKE71" s="9"/>
      <c r="AKF71" s="9"/>
      <c r="AKG71" s="9"/>
      <c r="AKH71" s="9"/>
      <c r="AKI71" s="9"/>
      <c r="AKJ71" s="9"/>
      <c r="AKK71" s="9"/>
      <c r="AKL71" s="9"/>
      <c r="AKM71" s="9"/>
      <c r="AKN71" s="9"/>
      <c r="AKO71" s="9"/>
      <c r="AKP71" s="9"/>
      <c r="AKQ71" s="9"/>
      <c r="AKR71" s="9"/>
      <c r="AKS71" s="9"/>
      <c r="AKT71" s="9"/>
      <c r="AKU71" s="9"/>
      <c r="AKV71" s="9"/>
      <c r="AKW71" s="9"/>
      <c r="AKX71" s="9"/>
      <c r="AKY71" s="9"/>
      <c r="AKZ71" s="9"/>
      <c r="ALA71" s="9"/>
      <c r="ALB71" s="9"/>
      <c r="ALC71" s="9"/>
      <c r="ALD71" s="9"/>
      <c r="ALE71" s="9"/>
      <c r="ALF71" s="9"/>
      <c r="ALG71" s="9"/>
      <c r="ALH71" s="9"/>
      <c r="ALI71" s="9"/>
      <c r="ALJ71" s="9"/>
      <c r="ALK71" s="9"/>
      <c r="ALL71" s="9"/>
      <c r="ALM71" s="9"/>
      <c r="ALN71" s="9"/>
      <c r="ALO71" s="9"/>
      <c r="ALP71" s="9"/>
      <c r="ALQ71" s="9"/>
      <c r="ALR71" s="9"/>
      <c r="ALS71" s="9"/>
      <c r="ALT71" s="9"/>
      <c r="ALU71" s="9"/>
      <c r="ALV71" s="9"/>
      <c r="ALW71" s="9"/>
      <c r="ALX71" s="9"/>
      <c r="ALY71" s="9"/>
      <c r="ALZ71" s="9"/>
      <c r="AMA71" s="9"/>
      <c r="AMB71" s="9"/>
      <c r="AMC71" s="9"/>
      <c r="AMD71" s="9"/>
      <c r="AME71" s="9"/>
      <c r="AMF71" s="9"/>
      <c r="AMG71" s="9"/>
      <c r="AMH71" s="9"/>
      <c r="AMI71" s="9"/>
      <c r="AMJ71" s="9"/>
      <c r="AMK71" s="9"/>
      <c r="AML71" s="9"/>
      <c r="AMM71" s="9"/>
      <c r="AMN71" s="9"/>
      <c r="AMO71" s="9"/>
      <c r="AMP71" s="9"/>
      <c r="AMQ71" s="9"/>
      <c r="AMR71" s="9"/>
      <c r="AMS71" s="9"/>
      <c r="AMT71" s="9"/>
      <c r="AMU71" s="9"/>
      <c r="AMV71" s="9"/>
      <c r="AMW71" s="9"/>
      <c r="AMX71" s="9"/>
      <c r="AMY71" s="9"/>
      <c r="AMZ71" s="9"/>
      <c r="ANA71" s="9"/>
      <c r="ANB71" s="9"/>
      <c r="ANC71" s="9"/>
      <c r="AND71" s="9"/>
      <c r="ANE71" s="9"/>
      <c r="ANF71" s="9"/>
      <c r="ANG71" s="9"/>
      <c r="ANH71" s="9"/>
      <c r="ANI71" s="9"/>
      <c r="ANJ71" s="9"/>
      <c r="ANK71" s="9"/>
      <c r="ANL71" s="9"/>
      <c r="ANM71" s="9"/>
      <c r="ANN71" s="9"/>
      <c r="ANO71" s="9"/>
      <c r="ANP71" s="9"/>
      <c r="ANQ71" s="9"/>
      <c r="ANR71" s="9"/>
      <c r="ANS71" s="9"/>
      <c r="ANT71" s="9"/>
      <c r="ANU71" s="9"/>
      <c r="ANV71" s="9"/>
      <c r="ANW71" s="9"/>
      <c r="ANX71" s="9"/>
      <c r="ANY71" s="9"/>
      <c r="ANZ71" s="9"/>
      <c r="AOA71" s="9"/>
      <c r="AOB71" s="9"/>
      <c r="AOC71" s="9"/>
      <c r="AOD71" s="9"/>
      <c r="AOE71" s="9"/>
      <c r="AOF71" s="9"/>
      <c r="AOG71" s="9"/>
      <c r="AOH71" s="9"/>
      <c r="AOI71" s="9"/>
      <c r="AOJ71" s="9"/>
      <c r="AOK71" s="9"/>
      <c r="AOL71" s="9"/>
      <c r="AOM71" s="9"/>
      <c r="AON71" s="9"/>
      <c r="AOO71" s="9"/>
      <c r="AOP71" s="9"/>
      <c r="AOQ71" s="9"/>
      <c r="AOR71" s="9"/>
      <c r="AOS71" s="9"/>
      <c r="AOT71" s="9"/>
      <c r="AOU71" s="9"/>
      <c r="AOV71" s="9"/>
      <c r="AOW71" s="9"/>
      <c r="AOX71" s="9"/>
      <c r="AOY71" s="9"/>
      <c r="AOZ71" s="9"/>
      <c r="APA71" s="9"/>
      <c r="APB71" s="9"/>
      <c r="APC71" s="9"/>
      <c r="APD71" s="9"/>
      <c r="APE71" s="9"/>
      <c r="APF71" s="9"/>
      <c r="APG71" s="9"/>
      <c r="APH71" s="9"/>
      <c r="API71" s="9"/>
      <c r="APJ71" s="9"/>
      <c r="APK71" s="9"/>
      <c r="APL71" s="9"/>
      <c r="APM71" s="9"/>
      <c r="APN71" s="9"/>
      <c r="APO71" s="9"/>
      <c r="APP71" s="9"/>
      <c r="APQ71" s="9"/>
      <c r="APR71" s="9"/>
      <c r="APS71" s="9"/>
      <c r="APT71" s="9"/>
      <c r="APU71" s="9"/>
      <c r="APV71" s="9"/>
      <c r="APW71" s="9"/>
      <c r="APX71" s="9"/>
      <c r="APY71" s="9"/>
      <c r="APZ71" s="9"/>
      <c r="AQA71" s="9"/>
      <c r="AQB71" s="9"/>
      <c r="AQC71" s="9"/>
      <c r="AQD71" s="9"/>
      <c r="AQE71" s="9"/>
      <c r="AQF71" s="9"/>
      <c r="AQG71" s="9"/>
      <c r="AQH71" s="9"/>
      <c r="AQI71" s="9"/>
      <c r="AQJ71" s="9"/>
      <c r="AQK71" s="9"/>
      <c r="AQL71" s="9"/>
      <c r="AQM71" s="9"/>
      <c r="AQN71" s="9"/>
      <c r="AQO71" s="9"/>
      <c r="AQP71" s="9"/>
      <c r="AQQ71" s="9"/>
      <c r="AQR71" s="9"/>
      <c r="AQS71" s="9"/>
      <c r="AQT71" s="9"/>
      <c r="AQU71" s="9"/>
      <c r="AQV71" s="9"/>
      <c r="AQW71" s="9"/>
      <c r="AQX71" s="9"/>
      <c r="AQY71" s="9"/>
      <c r="AQZ71" s="9"/>
      <c r="ARA71" s="9"/>
      <c r="ARB71" s="9"/>
      <c r="ARC71" s="9"/>
      <c r="ARD71" s="9"/>
      <c r="ARE71" s="9"/>
      <c r="ARF71" s="9"/>
      <c r="ARG71" s="9"/>
      <c r="ARH71" s="9"/>
      <c r="ARI71" s="9"/>
      <c r="ARJ71" s="9"/>
      <c r="ARK71" s="9"/>
      <c r="ARL71" s="9"/>
      <c r="ARM71" s="9"/>
      <c r="ARN71" s="9"/>
      <c r="ARO71" s="9"/>
      <c r="ARP71" s="9"/>
      <c r="ARQ71" s="9"/>
      <c r="ARR71" s="9"/>
      <c r="ARS71" s="9"/>
      <c r="ART71" s="9"/>
      <c r="ARU71" s="9"/>
      <c r="ARV71" s="9"/>
      <c r="ARW71" s="9"/>
      <c r="ARX71" s="9"/>
      <c r="ARY71" s="9"/>
      <c r="ARZ71" s="9"/>
      <c r="ASA71" s="9"/>
      <c r="ASB71" s="9"/>
      <c r="ASC71" s="9"/>
      <c r="ASD71" s="9"/>
      <c r="ASE71" s="9"/>
      <c r="ASF71" s="9"/>
      <c r="ASG71" s="9"/>
      <c r="ASH71" s="9"/>
      <c r="ASI71" s="9"/>
      <c r="ASJ71" s="9"/>
      <c r="ASK71" s="9"/>
      <c r="ASL71" s="9"/>
      <c r="ASM71" s="9"/>
      <c r="ASN71" s="9"/>
      <c r="ASO71" s="9"/>
      <c r="ASP71" s="9"/>
      <c r="ASQ71" s="9"/>
      <c r="ASR71" s="9"/>
      <c r="ASS71" s="9"/>
      <c r="AST71" s="9"/>
      <c r="ASU71" s="9"/>
      <c r="ASV71" s="9"/>
      <c r="ASW71" s="9"/>
      <c r="ASX71" s="9"/>
      <c r="ASY71" s="9"/>
      <c r="ASZ71" s="9"/>
      <c r="ATA71" s="9"/>
      <c r="ATB71" s="9"/>
      <c r="ATC71" s="9"/>
      <c r="ATD71" s="9"/>
      <c r="ATE71" s="9"/>
      <c r="ATF71" s="9"/>
      <c r="ATG71" s="9"/>
      <c r="ATH71" s="9"/>
      <c r="ATI71" s="9"/>
      <c r="ATJ71" s="9"/>
      <c r="ATK71" s="9"/>
      <c r="ATL71" s="9"/>
      <c r="ATM71" s="9"/>
      <c r="ATN71" s="9"/>
      <c r="ATO71" s="9"/>
      <c r="ATP71" s="9"/>
      <c r="ATQ71" s="9"/>
      <c r="ATR71" s="9"/>
      <c r="ATS71" s="9"/>
      <c r="ATT71" s="9"/>
      <c r="ATU71" s="9"/>
      <c r="ATV71" s="9"/>
      <c r="ATW71" s="9"/>
      <c r="ATX71" s="9"/>
      <c r="ATY71" s="9"/>
      <c r="ATZ71" s="9"/>
      <c r="AUA71" s="9"/>
      <c r="AUB71" s="9"/>
      <c r="AUC71" s="9"/>
      <c r="AUD71" s="9"/>
      <c r="AUE71" s="9"/>
      <c r="AUF71" s="9"/>
      <c r="AUG71" s="9"/>
      <c r="AUH71" s="9"/>
      <c r="AUI71" s="9"/>
      <c r="AUJ71" s="9"/>
      <c r="AUK71" s="9"/>
      <c r="AUL71" s="9"/>
      <c r="AUM71" s="9"/>
      <c r="AUN71" s="9"/>
      <c r="AUO71" s="9"/>
      <c r="AUP71" s="9"/>
      <c r="AUQ71" s="9"/>
      <c r="AUR71" s="9"/>
      <c r="AUS71" s="9"/>
      <c r="AUT71" s="9"/>
      <c r="AUU71" s="9"/>
      <c r="AUV71" s="9"/>
      <c r="AUW71" s="9"/>
      <c r="AUX71" s="9"/>
      <c r="AUY71" s="9"/>
      <c r="AUZ71" s="9"/>
      <c r="AVA71" s="9"/>
      <c r="AVB71" s="9"/>
      <c r="AVC71" s="9"/>
      <c r="AVD71" s="9"/>
      <c r="AVE71" s="9"/>
      <c r="AVF71" s="9"/>
      <c r="AVG71" s="9"/>
      <c r="AVH71" s="9"/>
      <c r="AVI71" s="9"/>
      <c r="AVJ71" s="9"/>
      <c r="AVK71" s="9"/>
      <c r="AVL71" s="9"/>
      <c r="AVM71" s="9"/>
      <c r="AVN71" s="9"/>
      <c r="AVO71" s="9"/>
      <c r="AVP71" s="9"/>
      <c r="AVQ71" s="9"/>
      <c r="AVR71" s="9"/>
      <c r="AVS71" s="9"/>
      <c r="AVT71" s="9"/>
      <c r="AVU71" s="9"/>
      <c r="AVV71" s="9"/>
      <c r="AVW71" s="9"/>
      <c r="AVX71" s="9"/>
      <c r="AVY71" s="9"/>
      <c r="AVZ71" s="9"/>
      <c r="AWA71" s="9"/>
      <c r="AWB71" s="9"/>
      <c r="AWC71" s="9"/>
      <c r="AWD71" s="9"/>
      <c r="AWE71" s="9"/>
      <c r="AWF71" s="9"/>
      <c r="AWG71" s="9"/>
      <c r="AWH71" s="9"/>
      <c r="AWI71" s="9"/>
      <c r="AWJ71" s="9"/>
      <c r="AWK71" s="9"/>
      <c r="AWL71" s="9"/>
      <c r="AWM71" s="9"/>
      <c r="AWN71" s="9"/>
      <c r="AWO71" s="9"/>
      <c r="AWP71" s="9"/>
      <c r="AWQ71" s="9"/>
      <c r="AWR71" s="9"/>
      <c r="AWS71" s="9"/>
      <c r="AWT71" s="9"/>
      <c r="AWU71" s="9"/>
      <c r="AWV71" s="9"/>
      <c r="AWW71" s="9"/>
      <c r="AWX71" s="9"/>
      <c r="AWY71" s="9"/>
      <c r="AWZ71" s="9"/>
      <c r="AXA71" s="9"/>
      <c r="AXB71" s="9"/>
      <c r="AXC71" s="9"/>
      <c r="AXD71" s="9"/>
      <c r="AXE71" s="9"/>
      <c r="AXF71" s="9"/>
      <c r="AXG71" s="9"/>
      <c r="AXH71" s="9"/>
      <c r="AXI71" s="9"/>
      <c r="AXJ71" s="9"/>
      <c r="AXK71" s="9"/>
      <c r="AXL71" s="9"/>
      <c r="AXM71" s="9"/>
      <c r="AXN71" s="9"/>
      <c r="AXO71" s="9"/>
      <c r="AXP71" s="9"/>
      <c r="AXQ71" s="9"/>
      <c r="AXR71" s="9"/>
      <c r="AXS71" s="9"/>
      <c r="AXT71" s="9"/>
      <c r="AXU71" s="9"/>
      <c r="AXV71" s="9"/>
      <c r="AXW71" s="9"/>
      <c r="AXX71" s="9"/>
      <c r="AXY71" s="9"/>
      <c r="AXZ71" s="9"/>
      <c r="AYA71" s="9"/>
      <c r="AYB71" s="9"/>
      <c r="AYC71" s="9"/>
      <c r="AYD71" s="9"/>
      <c r="AYE71" s="9"/>
      <c r="AYF71" s="9"/>
      <c r="AYG71" s="9"/>
      <c r="AYH71" s="9"/>
      <c r="AYI71" s="9"/>
      <c r="AYJ71" s="9"/>
      <c r="AYK71" s="9"/>
      <c r="AYL71" s="9"/>
      <c r="AYM71" s="9"/>
      <c r="AYN71" s="9"/>
      <c r="AYO71" s="9"/>
      <c r="AYP71" s="9"/>
      <c r="AYQ71" s="9"/>
      <c r="AYR71" s="9"/>
      <c r="AYS71" s="9"/>
      <c r="AYT71" s="9"/>
      <c r="AYU71" s="9"/>
      <c r="AYV71" s="9"/>
      <c r="AYW71" s="9"/>
      <c r="AYX71" s="9"/>
      <c r="AYY71" s="9"/>
      <c r="AYZ71" s="9"/>
      <c r="AZA71" s="9"/>
      <c r="AZB71" s="9"/>
      <c r="AZC71" s="9"/>
      <c r="AZD71" s="9"/>
      <c r="AZE71" s="9"/>
      <c r="AZF71" s="9"/>
      <c r="AZG71" s="9"/>
      <c r="AZH71" s="9"/>
      <c r="AZI71" s="9"/>
      <c r="AZJ71" s="9"/>
      <c r="AZK71" s="9"/>
      <c r="AZL71" s="9"/>
      <c r="AZM71" s="9"/>
      <c r="AZN71" s="9"/>
      <c r="AZO71" s="9"/>
      <c r="AZP71" s="9"/>
      <c r="AZQ71" s="9"/>
      <c r="AZR71" s="9"/>
      <c r="AZS71" s="9"/>
      <c r="AZT71" s="9"/>
      <c r="AZU71" s="9"/>
      <c r="AZV71" s="9"/>
      <c r="AZW71" s="9"/>
      <c r="AZX71" s="9"/>
      <c r="AZY71" s="9"/>
      <c r="AZZ71" s="9"/>
      <c r="BAA71" s="9"/>
      <c r="BAB71" s="9"/>
      <c r="BAC71" s="9"/>
      <c r="BAD71" s="9"/>
      <c r="BAE71" s="9"/>
      <c r="BAF71" s="9"/>
      <c r="BAG71" s="9"/>
      <c r="BAH71" s="9"/>
      <c r="BAI71" s="9"/>
      <c r="BAJ71" s="9"/>
      <c r="BAK71" s="9"/>
      <c r="BAL71" s="9"/>
      <c r="BAM71" s="9"/>
      <c r="BAN71" s="9"/>
      <c r="BAO71" s="9"/>
      <c r="BAP71" s="9"/>
      <c r="BAQ71" s="9"/>
      <c r="BAR71" s="9"/>
      <c r="BAS71" s="9"/>
      <c r="BAT71" s="9"/>
      <c r="BAU71" s="9"/>
      <c r="BAV71" s="9"/>
      <c r="BAW71" s="9"/>
      <c r="BAX71" s="9"/>
      <c r="BAY71" s="9"/>
      <c r="BAZ71" s="9"/>
      <c r="BBA71" s="9"/>
      <c r="BBB71" s="9"/>
      <c r="BBC71" s="9"/>
      <c r="BBD71" s="9"/>
      <c r="BBE71" s="9"/>
      <c r="BBF71" s="9"/>
      <c r="BBG71" s="9"/>
      <c r="BBH71" s="9"/>
      <c r="BBI71" s="9"/>
      <c r="BBJ71" s="9"/>
      <c r="BBK71" s="9"/>
      <c r="BBL71" s="9"/>
      <c r="BBM71" s="9"/>
      <c r="BBN71" s="9"/>
      <c r="BBO71" s="9"/>
      <c r="BBP71" s="9"/>
      <c r="BBQ71" s="9"/>
      <c r="BBR71" s="9"/>
      <c r="BBS71" s="9"/>
      <c r="BBT71" s="9"/>
      <c r="BBU71" s="9"/>
      <c r="BBV71" s="9"/>
      <c r="BBW71" s="9"/>
      <c r="BBX71" s="9"/>
      <c r="BBY71" s="9"/>
      <c r="BBZ71" s="9"/>
      <c r="BCA71" s="9"/>
      <c r="BCB71" s="9"/>
      <c r="BCC71" s="9"/>
      <c r="BCD71" s="9"/>
      <c r="BCE71" s="9"/>
      <c r="BCF71" s="9"/>
      <c r="BCG71" s="9"/>
      <c r="BCH71" s="9"/>
      <c r="BCI71" s="9"/>
      <c r="BCJ71" s="9"/>
      <c r="BCK71" s="9"/>
      <c r="BCL71" s="9"/>
      <c r="BCM71" s="9"/>
      <c r="BCN71" s="9"/>
      <c r="BCO71" s="9"/>
      <c r="BCP71" s="9"/>
      <c r="BCQ71" s="9"/>
      <c r="BCR71" s="9"/>
      <c r="BCS71" s="9"/>
      <c r="BCT71" s="9"/>
      <c r="BCU71" s="9"/>
      <c r="BCV71" s="9"/>
      <c r="BCW71" s="9"/>
      <c r="BCX71" s="9"/>
      <c r="BCY71" s="9"/>
      <c r="BCZ71" s="9"/>
      <c r="BDA71" s="9"/>
      <c r="BDB71" s="9"/>
      <c r="BDC71" s="9"/>
      <c r="BDD71" s="9"/>
      <c r="BDE71" s="9"/>
      <c r="BDF71" s="9"/>
      <c r="BDG71" s="9"/>
      <c r="BDH71" s="9"/>
      <c r="BDI71" s="9"/>
      <c r="BDJ71" s="9"/>
      <c r="BDK71" s="9"/>
      <c r="BDL71" s="9"/>
      <c r="BDM71" s="9"/>
      <c r="BDN71" s="9"/>
      <c r="BDO71" s="9"/>
      <c r="BDP71" s="9"/>
      <c r="BDQ71" s="9"/>
      <c r="BDR71" s="9"/>
      <c r="BDS71" s="9"/>
      <c r="BDT71" s="9"/>
      <c r="BDU71" s="9"/>
      <c r="BDV71" s="9"/>
      <c r="BDW71" s="9"/>
      <c r="BDX71" s="9"/>
      <c r="BDY71" s="9"/>
      <c r="BDZ71" s="9"/>
      <c r="BEA71" s="9"/>
      <c r="BEB71" s="9"/>
      <c r="BEC71" s="9"/>
      <c r="BED71" s="9"/>
      <c r="BEE71" s="9"/>
      <c r="BEF71" s="9"/>
      <c r="BEG71" s="9"/>
      <c r="BEH71" s="9"/>
      <c r="BEI71" s="9"/>
      <c r="BEJ71" s="9"/>
      <c r="BEK71" s="9"/>
      <c r="BEL71" s="9"/>
      <c r="BEM71" s="9"/>
      <c r="BEN71" s="9"/>
      <c r="BEO71" s="9"/>
      <c r="BEP71" s="9"/>
      <c r="BEQ71" s="9"/>
      <c r="BER71" s="9"/>
      <c r="BES71" s="9"/>
      <c r="BET71" s="9"/>
      <c r="BEU71" s="9"/>
      <c r="BEV71" s="9"/>
      <c r="BEW71" s="9"/>
      <c r="BEX71" s="9"/>
      <c r="BEY71" s="9"/>
      <c r="BEZ71" s="9"/>
      <c r="BFA71" s="9"/>
      <c r="BFB71" s="9"/>
      <c r="BFC71" s="9"/>
      <c r="BFD71" s="9"/>
      <c r="BFE71" s="9"/>
      <c r="BFF71" s="9"/>
      <c r="BFG71" s="9"/>
      <c r="BFH71" s="9"/>
      <c r="BFI71" s="9"/>
      <c r="BFJ71" s="9"/>
      <c r="BFK71" s="9"/>
      <c r="BFL71" s="9"/>
      <c r="BFM71" s="9"/>
      <c r="BFN71" s="9"/>
      <c r="BFO71" s="9"/>
      <c r="BFP71" s="9"/>
      <c r="BFQ71" s="9"/>
      <c r="BFR71" s="9"/>
      <c r="BFS71" s="9"/>
      <c r="BFT71" s="9"/>
      <c r="BFU71" s="9"/>
      <c r="BFV71" s="9"/>
      <c r="BFW71" s="9"/>
      <c r="BFX71" s="9"/>
      <c r="BFY71" s="9"/>
      <c r="BFZ71" s="9"/>
      <c r="BGA71" s="9"/>
      <c r="BGB71" s="9"/>
      <c r="BGC71" s="9"/>
      <c r="BGD71" s="9"/>
      <c r="BGE71" s="9"/>
      <c r="BGF71" s="9"/>
      <c r="BGG71" s="9"/>
      <c r="BGH71" s="9"/>
      <c r="BGI71" s="9"/>
      <c r="BGJ71" s="9"/>
      <c r="BGK71" s="9"/>
      <c r="BGL71" s="9"/>
      <c r="BGM71" s="9"/>
      <c r="BGN71" s="9"/>
      <c r="BGO71" s="9"/>
      <c r="BGP71" s="9"/>
      <c r="BGQ71" s="9"/>
      <c r="BGR71" s="9"/>
      <c r="BGS71" s="9"/>
      <c r="BGT71" s="9"/>
      <c r="BGU71" s="9"/>
      <c r="BGV71" s="9"/>
      <c r="BGW71" s="9"/>
      <c r="BGX71" s="9"/>
      <c r="BGY71" s="9"/>
      <c r="BGZ71" s="9"/>
      <c r="BHA71" s="9"/>
      <c r="BHB71" s="9"/>
      <c r="BHC71" s="9"/>
      <c r="BHD71" s="9"/>
      <c r="BHE71" s="9"/>
      <c r="BHF71" s="9"/>
      <c r="BHG71" s="9"/>
      <c r="BHH71" s="9"/>
      <c r="BHI71" s="9"/>
      <c r="BHJ71" s="9"/>
      <c r="BHK71" s="9"/>
      <c r="BHL71" s="9"/>
      <c r="BHM71" s="9"/>
      <c r="BHN71" s="9"/>
      <c r="BHO71" s="9"/>
      <c r="BHP71" s="9"/>
      <c r="BHQ71" s="9"/>
      <c r="BHR71" s="9"/>
      <c r="BHS71" s="9"/>
      <c r="BHT71" s="9"/>
      <c r="BHU71" s="9"/>
      <c r="BHV71" s="9"/>
      <c r="BHW71" s="9"/>
      <c r="BHX71" s="9"/>
      <c r="BHY71" s="9"/>
      <c r="BHZ71" s="9"/>
      <c r="BIA71" s="9"/>
      <c r="BIB71" s="9"/>
      <c r="BIC71" s="9"/>
      <c r="BID71" s="9"/>
      <c r="BIE71" s="9"/>
      <c r="BIF71" s="9"/>
      <c r="BIG71" s="9"/>
      <c r="BIH71" s="9"/>
      <c r="BII71" s="9"/>
      <c r="BIJ71" s="9"/>
      <c r="BIK71" s="9"/>
      <c r="BIL71" s="9"/>
      <c r="BIM71" s="9"/>
      <c r="BIN71" s="9"/>
      <c r="BIO71" s="9"/>
      <c r="BIP71" s="9"/>
      <c r="BIQ71" s="9"/>
      <c r="BIR71" s="9"/>
      <c r="BIS71" s="9"/>
      <c r="BIT71" s="9"/>
      <c r="BIU71" s="9"/>
      <c r="BIV71" s="9"/>
      <c r="BIW71" s="9"/>
      <c r="BIX71" s="9"/>
      <c r="BIY71" s="9"/>
      <c r="BIZ71" s="9"/>
      <c r="BJA71" s="9"/>
      <c r="BJB71" s="9"/>
      <c r="BJC71" s="9"/>
      <c r="BJD71" s="9"/>
      <c r="BJE71" s="9"/>
      <c r="BJF71" s="9"/>
      <c r="BJG71" s="9"/>
      <c r="BJH71" s="9"/>
      <c r="BJI71" s="9"/>
      <c r="BJJ71" s="9"/>
      <c r="BJK71" s="9"/>
      <c r="BJL71" s="9"/>
      <c r="BJM71" s="9"/>
      <c r="BJN71" s="9"/>
      <c r="BJO71" s="9"/>
      <c r="BJP71" s="9"/>
      <c r="BJQ71" s="9"/>
      <c r="BJR71" s="9"/>
      <c r="BJS71" s="9"/>
      <c r="BJT71" s="9"/>
      <c r="BJU71" s="9"/>
      <c r="BJV71" s="9"/>
      <c r="BJW71" s="9"/>
      <c r="BJX71" s="9"/>
      <c r="BJY71" s="9"/>
      <c r="BJZ71" s="9"/>
      <c r="BKA71" s="9"/>
      <c r="BKB71" s="9"/>
      <c r="BKC71" s="9"/>
      <c r="BKD71" s="9"/>
      <c r="BKE71" s="9"/>
      <c r="BKF71" s="9"/>
      <c r="BKG71" s="9"/>
      <c r="BKH71" s="9"/>
      <c r="BKI71" s="9"/>
      <c r="BKJ71" s="9"/>
      <c r="BKK71" s="9"/>
      <c r="BKL71" s="9"/>
      <c r="BKM71" s="9"/>
      <c r="BKN71" s="9"/>
      <c r="BKO71" s="9"/>
      <c r="BKP71" s="9"/>
      <c r="BKQ71" s="9"/>
      <c r="BKR71" s="9"/>
      <c r="BKS71" s="9"/>
      <c r="BKT71" s="9"/>
      <c r="BKU71" s="9"/>
      <c r="BKV71" s="9"/>
      <c r="BKW71" s="9"/>
      <c r="BKX71" s="9"/>
      <c r="BKY71" s="9"/>
      <c r="BKZ71" s="9"/>
      <c r="BLA71" s="9"/>
      <c r="BLB71" s="9"/>
      <c r="BLC71" s="9"/>
      <c r="BLD71" s="9"/>
      <c r="BLE71" s="9"/>
      <c r="BLF71" s="9"/>
      <c r="BLG71" s="9"/>
      <c r="BLH71" s="9"/>
      <c r="BLI71" s="9"/>
      <c r="BLJ71" s="9"/>
      <c r="BLK71" s="9"/>
      <c r="BLL71" s="9"/>
      <c r="BLM71" s="9"/>
      <c r="BLN71" s="9"/>
      <c r="BLO71" s="9"/>
      <c r="BLP71" s="9"/>
      <c r="BLQ71" s="9"/>
      <c r="BLR71" s="9"/>
      <c r="BLS71" s="9"/>
      <c r="BLT71" s="9"/>
      <c r="BLU71" s="9"/>
      <c r="BLV71" s="9"/>
      <c r="BLW71" s="9"/>
      <c r="BLX71" s="9"/>
      <c r="BLY71" s="9"/>
      <c r="BLZ71" s="9"/>
      <c r="BMA71" s="9"/>
      <c r="BMB71" s="9"/>
      <c r="BMC71" s="9"/>
      <c r="BMD71" s="9"/>
      <c r="BME71" s="9"/>
      <c r="BMF71" s="9"/>
      <c r="BMG71" s="9"/>
      <c r="BMH71" s="9"/>
      <c r="BMI71" s="9"/>
      <c r="BMJ71" s="9"/>
      <c r="BMK71" s="9"/>
      <c r="BML71" s="9"/>
      <c r="BMM71" s="9"/>
      <c r="BMN71" s="9"/>
      <c r="BMO71" s="9"/>
      <c r="BMP71" s="9"/>
      <c r="BMQ71" s="9"/>
      <c r="BMR71" s="9"/>
      <c r="BMS71" s="9"/>
      <c r="BMT71" s="9"/>
      <c r="BMU71" s="9"/>
      <c r="BMV71" s="9"/>
      <c r="BMW71" s="9"/>
      <c r="BMX71" s="9"/>
      <c r="BMY71" s="9"/>
      <c r="BMZ71" s="9"/>
      <c r="BNA71" s="9"/>
      <c r="BNB71" s="9"/>
      <c r="BNC71" s="9"/>
      <c r="BND71" s="9"/>
      <c r="BNE71" s="9"/>
      <c r="BNF71" s="9"/>
      <c r="BNG71" s="9"/>
      <c r="BNH71" s="9"/>
      <c r="BNI71" s="9"/>
      <c r="BNJ71" s="9"/>
      <c r="BNK71" s="9"/>
      <c r="BNL71" s="9"/>
      <c r="BNM71" s="9"/>
      <c r="BNN71" s="9"/>
      <c r="BNO71" s="9"/>
      <c r="BNP71" s="9"/>
      <c r="BNQ71" s="9"/>
      <c r="BNR71" s="9"/>
      <c r="BNS71" s="9"/>
      <c r="BNT71" s="9"/>
      <c r="BNU71" s="9"/>
      <c r="BNV71" s="9"/>
      <c r="BNW71" s="9"/>
      <c r="BNX71" s="9"/>
      <c r="BNY71" s="9"/>
      <c r="BNZ71" s="9"/>
      <c r="BOA71" s="9"/>
      <c r="BOB71" s="9"/>
      <c r="BOC71" s="9"/>
      <c r="BOD71" s="9"/>
      <c r="BOE71" s="9"/>
      <c r="BOF71" s="9"/>
      <c r="BOG71" s="9"/>
      <c r="BOH71" s="9"/>
      <c r="BOI71" s="9"/>
      <c r="BOJ71" s="9"/>
      <c r="BOK71" s="9"/>
      <c r="BOL71" s="9"/>
      <c r="BOM71" s="9"/>
      <c r="BON71" s="9"/>
      <c r="BOO71" s="9"/>
      <c r="BOP71" s="9"/>
      <c r="BOQ71" s="9"/>
      <c r="BOR71" s="9"/>
      <c r="BOS71" s="9"/>
      <c r="BOT71" s="9"/>
      <c r="BOU71" s="9"/>
      <c r="BOV71" s="9"/>
      <c r="BOW71" s="9"/>
      <c r="BOX71" s="9"/>
      <c r="BOY71" s="9"/>
      <c r="BOZ71" s="9"/>
      <c r="BPA71" s="9"/>
      <c r="BPB71" s="9"/>
      <c r="BPC71" s="9"/>
      <c r="BPD71" s="9"/>
      <c r="BPE71" s="9"/>
      <c r="BPF71" s="9"/>
      <c r="BPG71" s="9"/>
      <c r="BPH71" s="9"/>
      <c r="BPI71" s="9"/>
      <c r="BPJ71" s="9"/>
      <c r="BPK71" s="9"/>
      <c r="BPL71" s="9"/>
      <c r="BPM71" s="9"/>
      <c r="BPN71" s="9"/>
      <c r="BPO71" s="9"/>
      <c r="BPP71" s="9"/>
      <c r="BPQ71" s="9"/>
      <c r="BPR71" s="9"/>
      <c r="BPS71" s="9"/>
      <c r="BPT71" s="9"/>
      <c r="BPU71" s="9"/>
      <c r="BPV71" s="9"/>
      <c r="BPW71" s="9"/>
      <c r="BPX71" s="9"/>
      <c r="BPY71" s="9"/>
      <c r="BPZ71" s="9"/>
      <c r="BQA71" s="9"/>
      <c r="BQB71" s="9"/>
      <c r="BQC71" s="9"/>
      <c r="BQD71" s="9"/>
      <c r="BQE71" s="9"/>
      <c r="BQF71" s="9"/>
      <c r="BQG71" s="9"/>
      <c r="BQH71" s="9"/>
      <c r="BQI71" s="9"/>
      <c r="BQJ71" s="9"/>
      <c r="BQK71" s="9"/>
      <c r="BQL71" s="9"/>
      <c r="BQM71" s="9"/>
      <c r="BQN71" s="9"/>
      <c r="BQO71" s="9"/>
      <c r="BQP71" s="9"/>
      <c r="BQQ71" s="9"/>
      <c r="BQR71" s="9"/>
      <c r="BQS71" s="9"/>
      <c r="BQT71" s="9"/>
      <c r="BQU71" s="9"/>
      <c r="BQV71" s="9"/>
      <c r="BQW71" s="9"/>
      <c r="BQX71" s="9"/>
      <c r="BQY71" s="9"/>
      <c r="BQZ71" s="9"/>
      <c r="BRA71" s="9"/>
      <c r="BRB71" s="9"/>
      <c r="BRC71" s="9"/>
      <c r="BRD71" s="9"/>
      <c r="BRE71" s="9"/>
      <c r="BRF71" s="9"/>
      <c r="BRG71" s="9"/>
      <c r="BRH71" s="9"/>
      <c r="BRI71" s="9"/>
      <c r="BRJ71" s="9"/>
      <c r="BRK71" s="9"/>
      <c r="BRL71" s="9"/>
      <c r="BRM71" s="9"/>
      <c r="BRN71" s="9"/>
      <c r="BRO71" s="9"/>
      <c r="BRP71" s="9"/>
      <c r="BRQ71" s="9"/>
      <c r="BRR71" s="9"/>
      <c r="BRS71" s="9"/>
      <c r="BRT71" s="9"/>
      <c r="BRU71" s="9"/>
      <c r="BRV71" s="9"/>
      <c r="BRW71" s="9"/>
      <c r="BRX71" s="9"/>
      <c r="BRY71" s="9"/>
      <c r="BRZ71" s="9"/>
      <c r="BSA71" s="9"/>
      <c r="BSB71" s="9"/>
      <c r="BSC71" s="9"/>
      <c r="BSD71" s="9"/>
      <c r="BSE71" s="9"/>
      <c r="BSF71" s="9"/>
      <c r="BSG71" s="9"/>
      <c r="BSH71" s="9"/>
      <c r="BSI71" s="9"/>
      <c r="BSJ71" s="9"/>
      <c r="BSK71" s="9"/>
      <c r="BSL71" s="9"/>
      <c r="BSM71" s="9"/>
      <c r="BSN71" s="9"/>
      <c r="BSO71" s="9"/>
      <c r="BSP71" s="9"/>
      <c r="BSQ71" s="9"/>
      <c r="BSR71" s="9"/>
      <c r="BSS71" s="9"/>
      <c r="BST71" s="9"/>
      <c r="BSU71" s="9"/>
      <c r="BSV71" s="9"/>
      <c r="BSW71" s="9"/>
      <c r="BSX71" s="9"/>
      <c r="BSY71" s="9"/>
      <c r="BSZ71" s="9"/>
      <c r="BTA71" s="9"/>
      <c r="BTB71" s="9"/>
      <c r="BTC71" s="9"/>
      <c r="BTD71" s="9"/>
      <c r="BTE71" s="9"/>
      <c r="BTF71" s="9"/>
      <c r="BTG71" s="9"/>
      <c r="BTH71" s="9"/>
      <c r="BTI71" s="9"/>
      <c r="BTJ71" s="9"/>
      <c r="BTK71" s="9"/>
      <c r="BTL71" s="9"/>
      <c r="BTM71" s="9"/>
      <c r="BTN71" s="9"/>
      <c r="BTO71" s="9"/>
      <c r="BTP71" s="9"/>
      <c r="BTQ71" s="9"/>
      <c r="BTR71" s="9"/>
      <c r="BTS71" s="9"/>
      <c r="BTT71" s="9"/>
      <c r="BTU71" s="9"/>
      <c r="BTV71" s="9"/>
      <c r="BTW71" s="9"/>
      <c r="BTX71" s="9"/>
      <c r="BTY71" s="9"/>
      <c r="BTZ71" s="9"/>
      <c r="BUA71" s="9"/>
      <c r="BUB71" s="9"/>
      <c r="BUC71" s="9"/>
      <c r="BUD71" s="9"/>
      <c r="BUE71" s="9"/>
      <c r="BUF71" s="9"/>
      <c r="BUG71" s="9"/>
      <c r="BUH71" s="9"/>
      <c r="BUI71" s="9"/>
      <c r="BUJ71" s="9"/>
      <c r="BUK71" s="9"/>
      <c r="BUL71" s="9"/>
      <c r="BUM71" s="9"/>
      <c r="BUN71" s="9"/>
      <c r="BUO71" s="9"/>
      <c r="BUP71" s="9"/>
      <c r="BUQ71" s="9"/>
      <c r="BUR71" s="9"/>
      <c r="BUS71" s="9"/>
      <c r="BUT71" s="9"/>
      <c r="BUU71" s="9"/>
      <c r="BUV71" s="9"/>
      <c r="BUW71" s="9"/>
      <c r="BUX71" s="9"/>
      <c r="BUY71" s="9"/>
      <c r="BUZ71" s="9"/>
      <c r="BVA71" s="9"/>
      <c r="BVB71" s="9"/>
      <c r="BVC71" s="9"/>
      <c r="BVD71" s="9"/>
      <c r="BVE71" s="9"/>
      <c r="BVF71" s="9"/>
      <c r="BVG71" s="9"/>
      <c r="BVH71" s="9"/>
      <c r="BVI71" s="9"/>
      <c r="BVJ71" s="9"/>
      <c r="BVK71" s="9"/>
      <c r="BVL71" s="9"/>
      <c r="BVM71" s="9"/>
      <c r="BVN71" s="9"/>
      <c r="BVO71" s="9"/>
      <c r="BVP71" s="9"/>
      <c r="BVQ71" s="9"/>
      <c r="BVR71" s="9"/>
      <c r="BVS71" s="9"/>
      <c r="BVT71" s="9"/>
      <c r="BVU71" s="9"/>
      <c r="BVV71" s="9"/>
      <c r="BVW71" s="9"/>
      <c r="BVX71" s="9"/>
      <c r="BVY71" s="9"/>
      <c r="BVZ71" s="9"/>
      <c r="BWA71" s="9"/>
      <c r="BWB71" s="9"/>
      <c r="BWC71" s="9"/>
      <c r="BWD71" s="9"/>
      <c r="BWE71" s="9"/>
      <c r="BWF71" s="9"/>
      <c r="BWG71" s="9"/>
      <c r="BWH71" s="9"/>
      <c r="BWI71" s="9"/>
      <c r="BWJ71" s="9"/>
      <c r="BWK71" s="9"/>
      <c r="BWL71" s="9"/>
      <c r="BWM71" s="9"/>
      <c r="BWN71" s="9"/>
      <c r="BWO71" s="9"/>
      <c r="BWP71" s="9"/>
      <c r="BWQ71" s="9"/>
      <c r="BWR71" s="9"/>
      <c r="BWS71" s="9"/>
      <c r="BWT71" s="9"/>
      <c r="BWU71" s="9"/>
      <c r="BWV71" s="9"/>
      <c r="BWW71" s="9"/>
      <c r="BWX71" s="9"/>
      <c r="BWY71" s="9"/>
      <c r="BWZ71" s="9"/>
      <c r="BXA71" s="9"/>
      <c r="BXB71" s="9"/>
      <c r="BXC71" s="9"/>
      <c r="BXD71" s="9"/>
      <c r="BXE71" s="9"/>
      <c r="BXF71" s="9"/>
      <c r="BXG71" s="9"/>
      <c r="BXH71" s="9"/>
      <c r="BXI71" s="9"/>
      <c r="BXJ71" s="9"/>
      <c r="BXK71" s="9"/>
      <c r="BXL71" s="9"/>
      <c r="BXM71" s="9"/>
      <c r="BXN71" s="9"/>
      <c r="BXO71" s="9"/>
      <c r="BXP71" s="9"/>
      <c r="BXQ71" s="9"/>
      <c r="BXR71" s="9"/>
      <c r="BXS71" s="9"/>
      <c r="BXT71" s="9"/>
      <c r="BXU71" s="9"/>
      <c r="BXV71" s="9"/>
      <c r="BXW71" s="9"/>
      <c r="BXX71" s="9"/>
      <c r="BXY71" s="9"/>
      <c r="BXZ71" s="9"/>
      <c r="BYA71" s="9"/>
      <c r="BYB71" s="9"/>
      <c r="BYC71" s="9"/>
      <c r="BYD71" s="9"/>
      <c r="BYE71" s="9"/>
      <c r="BYF71" s="9"/>
      <c r="BYG71" s="9"/>
      <c r="BYH71" s="9"/>
      <c r="BYI71" s="9"/>
      <c r="BYJ71" s="9"/>
      <c r="BYK71" s="9"/>
      <c r="BYL71" s="9"/>
      <c r="BYM71" s="9"/>
      <c r="BYN71" s="9"/>
      <c r="BYO71" s="9"/>
      <c r="BYP71" s="9"/>
      <c r="BYQ71" s="9"/>
      <c r="BYR71" s="9"/>
      <c r="BYS71" s="9"/>
      <c r="BYT71" s="9"/>
      <c r="BYU71" s="9"/>
      <c r="BYV71" s="9"/>
      <c r="BYW71" s="9"/>
      <c r="BYX71" s="9"/>
      <c r="BYY71" s="9"/>
      <c r="BYZ71" s="9"/>
      <c r="BZA71" s="9"/>
      <c r="BZB71" s="9"/>
      <c r="BZC71" s="9"/>
      <c r="BZD71" s="9"/>
      <c r="BZE71" s="9"/>
      <c r="BZF71" s="9"/>
      <c r="BZG71" s="9"/>
      <c r="BZH71" s="9"/>
      <c r="BZI71" s="9"/>
      <c r="BZJ71" s="9"/>
      <c r="BZK71" s="9"/>
      <c r="BZL71" s="9"/>
      <c r="BZM71" s="9"/>
      <c r="BZN71" s="9"/>
      <c r="BZO71" s="9"/>
      <c r="BZP71" s="9"/>
      <c r="BZQ71" s="9"/>
      <c r="BZR71" s="9"/>
      <c r="BZS71" s="9"/>
      <c r="BZT71" s="9"/>
      <c r="BZU71" s="9"/>
      <c r="BZV71" s="9"/>
      <c r="BZW71" s="9"/>
      <c r="BZX71" s="9"/>
      <c r="BZY71" s="9"/>
      <c r="BZZ71" s="9"/>
      <c r="CAA71" s="9"/>
      <c r="CAB71" s="9"/>
      <c r="CAC71" s="9"/>
      <c r="CAD71" s="9"/>
      <c r="CAE71" s="9"/>
      <c r="CAF71" s="9"/>
      <c r="CAG71" s="9"/>
      <c r="CAH71" s="9"/>
      <c r="CAI71" s="9"/>
      <c r="CAJ71" s="9"/>
      <c r="CAK71" s="9"/>
      <c r="CAL71" s="9"/>
      <c r="CAM71" s="9"/>
      <c r="CAN71" s="9"/>
      <c r="CAO71" s="9"/>
      <c r="CAP71" s="9"/>
      <c r="CAQ71" s="9"/>
      <c r="CAR71" s="9"/>
      <c r="CAS71" s="9"/>
      <c r="CAT71" s="9"/>
      <c r="CAU71" s="9"/>
      <c r="CAV71" s="9"/>
      <c r="CAW71" s="9"/>
      <c r="CAX71" s="9"/>
      <c r="CAY71" s="9"/>
      <c r="CAZ71" s="9"/>
      <c r="CBA71" s="9"/>
      <c r="CBB71" s="9"/>
      <c r="CBC71" s="9"/>
      <c r="CBD71" s="9"/>
      <c r="CBE71" s="9"/>
      <c r="CBF71" s="9"/>
      <c r="CBG71" s="9"/>
      <c r="CBH71" s="9"/>
      <c r="CBI71" s="9"/>
      <c r="CBJ71" s="9"/>
      <c r="CBK71" s="9"/>
      <c r="CBL71" s="9"/>
      <c r="CBM71" s="9"/>
      <c r="CBN71" s="9"/>
      <c r="CBO71" s="9"/>
      <c r="CBP71" s="9"/>
      <c r="CBQ71" s="9"/>
      <c r="CBR71" s="9"/>
      <c r="CBS71" s="9"/>
      <c r="CBT71" s="9"/>
      <c r="CBU71" s="9"/>
      <c r="CBV71" s="9"/>
      <c r="CBW71" s="9"/>
      <c r="CBX71" s="9"/>
      <c r="CBY71" s="9"/>
      <c r="CBZ71" s="9"/>
      <c r="CCA71" s="9"/>
      <c r="CCB71" s="9"/>
      <c r="CCC71" s="9"/>
      <c r="CCD71" s="9"/>
      <c r="CCE71" s="9"/>
      <c r="CCF71" s="9"/>
      <c r="CCG71" s="9"/>
      <c r="CCH71" s="9"/>
      <c r="CCI71" s="9"/>
      <c r="CCJ71" s="9"/>
      <c r="CCK71" s="9"/>
      <c r="CCL71" s="9"/>
      <c r="CCM71" s="9"/>
      <c r="CCN71" s="9"/>
      <c r="CCO71" s="9"/>
      <c r="CCP71" s="9"/>
      <c r="CCQ71" s="9"/>
      <c r="CCR71" s="9"/>
      <c r="CCS71" s="9"/>
      <c r="CCT71" s="9"/>
      <c r="CCU71" s="9"/>
      <c r="CCV71" s="9"/>
      <c r="CCW71" s="9"/>
      <c r="CCX71" s="9"/>
      <c r="CCY71" s="9"/>
      <c r="CCZ71" s="9"/>
      <c r="CDA71" s="9"/>
      <c r="CDB71" s="9"/>
      <c r="CDC71" s="9"/>
      <c r="CDD71" s="9"/>
      <c r="CDE71" s="9"/>
      <c r="CDF71" s="9"/>
      <c r="CDG71" s="9"/>
      <c r="CDH71" s="9"/>
      <c r="CDI71" s="9"/>
      <c r="CDJ71" s="9"/>
      <c r="CDK71" s="9"/>
      <c r="CDL71" s="9"/>
      <c r="CDM71" s="9"/>
      <c r="CDN71" s="9"/>
      <c r="CDO71" s="9"/>
      <c r="CDP71" s="9"/>
      <c r="CDQ71" s="9"/>
      <c r="CDR71" s="9"/>
      <c r="CDS71" s="9"/>
      <c r="CDT71" s="9"/>
      <c r="CDU71" s="9"/>
      <c r="CDV71" s="9"/>
      <c r="CDW71" s="9"/>
      <c r="CDX71" s="9"/>
      <c r="CDY71" s="9"/>
      <c r="CDZ71" s="9"/>
      <c r="CEA71" s="9"/>
      <c r="CEB71" s="9"/>
      <c r="CEC71" s="9"/>
      <c r="CED71" s="9"/>
      <c r="CEE71" s="9"/>
      <c r="CEF71" s="9"/>
      <c r="CEG71" s="9"/>
      <c r="CEH71" s="9"/>
      <c r="CEI71" s="9"/>
      <c r="CEJ71" s="9"/>
      <c r="CEK71" s="9"/>
      <c r="CEL71" s="9"/>
      <c r="CEM71" s="9"/>
      <c r="CEN71" s="9"/>
      <c r="CEO71" s="9"/>
      <c r="CEP71" s="9"/>
      <c r="CEQ71" s="9"/>
      <c r="CER71" s="9"/>
      <c r="CES71" s="9"/>
      <c r="CET71" s="9"/>
      <c r="CEU71" s="9"/>
      <c r="CEV71" s="9"/>
      <c r="CEW71" s="9"/>
      <c r="CEX71" s="9"/>
      <c r="CEY71" s="9"/>
      <c r="CEZ71" s="9"/>
      <c r="CFA71" s="9"/>
      <c r="CFB71" s="9"/>
      <c r="CFC71" s="9"/>
      <c r="CFD71" s="9"/>
      <c r="CFE71" s="9"/>
      <c r="CFF71" s="9"/>
      <c r="CFG71" s="9"/>
      <c r="CFH71" s="9"/>
      <c r="CFI71" s="9"/>
      <c r="CFJ71" s="9"/>
      <c r="CFK71" s="9"/>
      <c r="CFL71" s="9"/>
      <c r="CFM71" s="9"/>
      <c r="CFN71" s="9"/>
      <c r="CFO71" s="9"/>
      <c r="CFP71" s="9"/>
      <c r="CFQ71" s="9"/>
      <c r="CFR71" s="9"/>
      <c r="CFS71" s="9"/>
      <c r="CFT71" s="9"/>
      <c r="CFU71" s="9"/>
      <c r="CFV71" s="9"/>
      <c r="CFW71" s="9"/>
      <c r="CFX71" s="9"/>
      <c r="CFY71" s="9"/>
      <c r="CFZ71" s="9"/>
      <c r="CGA71" s="9"/>
      <c r="CGB71" s="9"/>
      <c r="CGC71" s="9"/>
      <c r="CGD71" s="9"/>
      <c r="CGE71" s="9"/>
      <c r="CGF71" s="9"/>
      <c r="CGG71" s="9"/>
      <c r="CGH71" s="9"/>
      <c r="CGI71" s="9"/>
      <c r="CGJ71" s="9"/>
      <c r="CGK71" s="9"/>
      <c r="CGL71" s="9"/>
      <c r="CGM71" s="9"/>
      <c r="CGN71" s="9"/>
      <c r="CGO71" s="9"/>
      <c r="CGP71" s="9"/>
      <c r="CGQ71" s="9"/>
      <c r="CGR71" s="9"/>
      <c r="CGS71" s="9"/>
      <c r="CGT71" s="9"/>
      <c r="CGU71" s="9"/>
      <c r="CGV71" s="9"/>
      <c r="CGW71" s="9"/>
      <c r="CGX71" s="9"/>
      <c r="CGY71" s="9"/>
      <c r="CGZ71" s="9"/>
      <c r="CHA71" s="9"/>
      <c r="CHB71" s="9"/>
      <c r="CHC71" s="9"/>
      <c r="CHD71" s="9"/>
      <c r="CHE71" s="9"/>
      <c r="CHF71" s="9"/>
      <c r="CHG71" s="9"/>
      <c r="CHH71" s="9"/>
      <c r="CHI71" s="9"/>
      <c r="CHJ71" s="9"/>
      <c r="CHK71" s="9"/>
      <c r="CHL71" s="9"/>
      <c r="CHM71" s="9"/>
      <c r="CHN71" s="9"/>
      <c r="CHO71" s="9"/>
      <c r="CHP71" s="9"/>
      <c r="CHQ71" s="9"/>
      <c r="CHR71" s="9"/>
      <c r="CHS71" s="9"/>
      <c r="CHT71" s="9"/>
      <c r="CHU71" s="9"/>
      <c r="CHV71" s="9"/>
      <c r="CHW71" s="9"/>
      <c r="CHX71" s="9"/>
      <c r="CHY71" s="9"/>
      <c r="CHZ71" s="9"/>
      <c r="CIA71" s="9"/>
      <c r="CIB71" s="9"/>
      <c r="CIC71" s="9"/>
      <c r="CID71" s="9"/>
      <c r="CIE71" s="9"/>
      <c r="CIF71" s="9"/>
      <c r="CIG71" s="9"/>
      <c r="CIH71" s="9"/>
      <c r="CII71" s="9"/>
      <c r="CIJ71" s="9"/>
      <c r="CIK71" s="9"/>
      <c r="CIL71" s="9"/>
      <c r="CIM71" s="9"/>
      <c r="CIN71" s="9"/>
      <c r="CIO71" s="9"/>
      <c r="CIP71" s="9"/>
      <c r="CIQ71" s="9"/>
      <c r="CIR71" s="9"/>
      <c r="CIS71" s="9"/>
      <c r="CIT71" s="9"/>
      <c r="CIU71" s="9"/>
      <c r="CIV71" s="9"/>
      <c r="CIW71" s="9"/>
      <c r="CIX71" s="9"/>
      <c r="CIY71" s="9"/>
      <c r="CIZ71" s="9"/>
      <c r="CJA71" s="9"/>
      <c r="CJB71" s="9"/>
      <c r="CJC71" s="9"/>
      <c r="CJD71" s="9"/>
      <c r="CJE71" s="9"/>
      <c r="CJF71" s="9"/>
      <c r="CJG71" s="9"/>
      <c r="CJH71" s="9"/>
      <c r="CJI71" s="9"/>
      <c r="CJJ71" s="9"/>
      <c r="CJK71" s="9"/>
      <c r="CJL71" s="9"/>
      <c r="CJM71" s="9"/>
      <c r="CJN71" s="9"/>
      <c r="CJO71" s="9"/>
      <c r="CJP71" s="9"/>
      <c r="CJQ71" s="9"/>
      <c r="CJR71" s="9"/>
      <c r="CJS71" s="9"/>
      <c r="CJT71" s="9"/>
      <c r="CJU71" s="9"/>
      <c r="CJV71" s="9"/>
      <c r="CJW71" s="9"/>
      <c r="CJX71" s="9"/>
      <c r="CJY71" s="9"/>
      <c r="CJZ71" s="9"/>
      <c r="CKA71" s="9"/>
      <c r="CKB71" s="9"/>
      <c r="CKC71" s="9"/>
      <c r="CKD71" s="9"/>
      <c r="CKE71" s="9"/>
      <c r="CKF71" s="9"/>
      <c r="CKG71" s="9"/>
      <c r="CKH71" s="9"/>
      <c r="CKI71" s="9"/>
      <c r="CKJ71" s="9"/>
      <c r="CKK71" s="9"/>
      <c r="CKL71" s="9"/>
      <c r="CKM71" s="9"/>
      <c r="CKN71" s="9"/>
      <c r="CKO71" s="9"/>
      <c r="CKP71" s="9"/>
      <c r="CKQ71" s="9"/>
      <c r="CKR71" s="9"/>
      <c r="CKS71" s="9"/>
      <c r="CKT71" s="9"/>
      <c r="CKU71" s="9"/>
      <c r="CKV71" s="9"/>
      <c r="CKW71" s="9"/>
      <c r="CKX71" s="9"/>
      <c r="CKY71" s="9"/>
      <c r="CKZ71" s="9"/>
      <c r="CLA71" s="9"/>
      <c r="CLB71" s="9"/>
      <c r="CLC71" s="9"/>
      <c r="CLD71" s="9"/>
      <c r="CLE71" s="9"/>
      <c r="CLF71" s="9"/>
      <c r="CLG71" s="9"/>
      <c r="CLH71" s="9"/>
      <c r="CLI71" s="9"/>
      <c r="CLJ71" s="9"/>
      <c r="CLK71" s="9"/>
      <c r="CLL71" s="9"/>
      <c r="CLM71" s="9"/>
      <c r="CLN71" s="9"/>
      <c r="CLO71" s="9"/>
      <c r="CLP71" s="9"/>
      <c r="CLQ71" s="9"/>
      <c r="CLR71" s="9"/>
      <c r="CLS71" s="9"/>
      <c r="CLT71" s="9"/>
      <c r="CLU71" s="9"/>
      <c r="CLV71" s="9"/>
      <c r="CLW71" s="9"/>
      <c r="CLX71" s="9"/>
      <c r="CLY71" s="9"/>
      <c r="CLZ71" s="9"/>
      <c r="CMA71" s="9"/>
      <c r="CMB71" s="9"/>
      <c r="CMC71" s="9"/>
      <c r="CMD71" s="9"/>
      <c r="CME71" s="9"/>
      <c r="CMF71" s="9"/>
      <c r="CMG71" s="9"/>
      <c r="CMH71" s="9"/>
      <c r="CMI71" s="9"/>
      <c r="CMJ71" s="9"/>
      <c r="CMK71" s="9"/>
      <c r="CML71" s="9"/>
      <c r="CMM71" s="9"/>
      <c r="CMN71" s="9"/>
      <c r="CMO71" s="9"/>
      <c r="CMP71" s="9"/>
      <c r="CMQ71" s="9"/>
      <c r="CMR71" s="9"/>
      <c r="CMS71" s="9"/>
      <c r="CMT71" s="9"/>
      <c r="CMU71" s="9"/>
      <c r="CMV71" s="9"/>
      <c r="CMW71" s="9"/>
      <c r="CMX71" s="9"/>
      <c r="CMY71" s="9"/>
      <c r="CMZ71" s="9"/>
      <c r="CNA71" s="9"/>
      <c r="CNB71" s="9"/>
      <c r="CNC71" s="9"/>
      <c r="CND71" s="9"/>
      <c r="CNE71" s="9"/>
      <c r="CNF71" s="9"/>
      <c r="CNG71" s="9"/>
      <c r="CNH71" s="9"/>
      <c r="CNI71" s="9"/>
      <c r="CNJ71" s="9"/>
      <c r="CNK71" s="9"/>
      <c r="CNL71" s="9"/>
      <c r="CNM71" s="9"/>
      <c r="CNN71" s="9"/>
      <c r="CNO71" s="9"/>
      <c r="CNP71" s="9"/>
      <c r="CNQ71" s="9"/>
      <c r="CNR71" s="9"/>
      <c r="CNS71" s="9"/>
      <c r="CNT71" s="9"/>
      <c r="CNU71" s="9"/>
      <c r="CNV71" s="9"/>
      <c r="CNW71" s="9"/>
      <c r="CNX71" s="9"/>
      <c r="CNY71" s="9"/>
      <c r="CNZ71" s="9"/>
      <c r="COA71" s="9"/>
      <c r="COB71" s="9"/>
      <c r="COC71" s="9"/>
      <c r="COD71" s="9"/>
      <c r="COE71" s="9"/>
      <c r="COF71" s="9"/>
      <c r="COG71" s="9"/>
      <c r="COH71" s="9"/>
      <c r="COI71" s="9"/>
      <c r="COJ71" s="9"/>
      <c r="COK71" s="9"/>
      <c r="COL71" s="9"/>
      <c r="COM71" s="9"/>
      <c r="CON71" s="9"/>
      <c r="COO71" s="9"/>
      <c r="COP71" s="9"/>
      <c r="COQ71" s="9"/>
      <c r="COR71" s="9"/>
      <c r="COS71" s="9"/>
      <c r="COT71" s="9"/>
      <c r="COU71" s="9"/>
      <c r="COV71" s="9"/>
      <c r="COW71" s="9"/>
      <c r="COX71" s="9"/>
      <c r="COY71" s="9"/>
      <c r="COZ71" s="9"/>
      <c r="CPA71" s="9"/>
      <c r="CPB71" s="9"/>
      <c r="CPC71" s="9"/>
      <c r="CPD71" s="9"/>
      <c r="CPE71" s="9"/>
      <c r="CPF71" s="9"/>
      <c r="CPG71" s="9"/>
      <c r="CPH71" s="9"/>
      <c r="CPI71" s="9"/>
      <c r="CPJ71" s="9"/>
      <c r="CPK71" s="9"/>
      <c r="CPL71" s="9"/>
      <c r="CPM71" s="9"/>
      <c r="CPN71" s="9"/>
      <c r="CPO71" s="9"/>
      <c r="CPP71" s="9"/>
      <c r="CPQ71" s="9"/>
      <c r="CPR71" s="9"/>
      <c r="CPS71" s="9"/>
      <c r="CPT71" s="9"/>
      <c r="CPU71" s="9"/>
      <c r="CPV71" s="9"/>
      <c r="CPW71" s="9"/>
      <c r="CPX71" s="9"/>
      <c r="CPY71" s="9"/>
      <c r="CPZ71" s="9"/>
      <c r="CQA71" s="9"/>
      <c r="CQB71" s="9"/>
      <c r="CQC71" s="9"/>
      <c r="CQD71" s="9"/>
      <c r="CQE71" s="9"/>
      <c r="CQF71" s="9"/>
      <c r="CQG71" s="9"/>
      <c r="CQH71" s="9"/>
      <c r="CQI71" s="9"/>
      <c r="CQJ71" s="9"/>
      <c r="CQK71" s="9"/>
      <c r="CQL71" s="9"/>
      <c r="CQM71" s="9"/>
      <c r="CQN71" s="9"/>
      <c r="CQO71" s="9"/>
      <c r="CQP71" s="9"/>
      <c r="CQQ71" s="9"/>
      <c r="CQR71" s="9"/>
      <c r="CQS71" s="9"/>
      <c r="CQT71" s="9"/>
      <c r="CQU71" s="9"/>
      <c r="CQV71" s="9"/>
      <c r="CQW71" s="9"/>
      <c r="CQX71" s="9"/>
      <c r="CQY71" s="9"/>
      <c r="CQZ71" s="9"/>
      <c r="CRA71" s="9"/>
      <c r="CRB71" s="9"/>
      <c r="CRC71" s="9"/>
      <c r="CRD71" s="9"/>
      <c r="CRE71" s="9"/>
      <c r="CRF71" s="9"/>
      <c r="CRG71" s="9"/>
      <c r="CRH71" s="9"/>
      <c r="CRI71" s="9"/>
      <c r="CRJ71" s="9"/>
      <c r="CRK71" s="9"/>
      <c r="CRL71" s="9"/>
      <c r="CRM71" s="9"/>
      <c r="CRN71" s="9"/>
      <c r="CRO71" s="9"/>
      <c r="CRP71" s="9"/>
      <c r="CRQ71" s="9"/>
      <c r="CRR71" s="9"/>
      <c r="CRS71" s="9"/>
      <c r="CRT71" s="9"/>
      <c r="CRU71" s="9"/>
      <c r="CRV71" s="9"/>
      <c r="CRW71" s="9"/>
      <c r="CRX71" s="9"/>
      <c r="CRY71" s="9"/>
      <c r="CRZ71" s="9"/>
      <c r="CSA71" s="9"/>
      <c r="CSB71" s="9"/>
      <c r="CSC71" s="9"/>
      <c r="CSD71" s="9"/>
      <c r="CSE71" s="9"/>
      <c r="CSF71" s="9"/>
      <c r="CSG71" s="9"/>
      <c r="CSH71" s="9"/>
      <c r="CSI71" s="9"/>
      <c r="CSJ71" s="9"/>
      <c r="CSK71" s="9"/>
      <c r="CSL71" s="9"/>
      <c r="CSM71" s="9"/>
      <c r="CSN71" s="9"/>
      <c r="CSO71" s="9"/>
      <c r="CSP71" s="9"/>
      <c r="CSQ71" s="9"/>
      <c r="CSR71" s="9"/>
      <c r="CSS71" s="9"/>
      <c r="CST71" s="9"/>
      <c r="CSU71" s="9"/>
      <c r="CSV71" s="9"/>
      <c r="CSW71" s="9"/>
      <c r="CSX71" s="9"/>
      <c r="CSY71" s="9"/>
      <c r="CSZ71" s="9"/>
      <c r="CTA71" s="9"/>
      <c r="CTB71" s="9"/>
      <c r="CTC71" s="9"/>
      <c r="CTD71" s="9"/>
      <c r="CTE71" s="9"/>
      <c r="CTF71" s="9"/>
      <c r="CTG71" s="9"/>
      <c r="CTH71" s="9"/>
      <c r="CTI71" s="9"/>
      <c r="CTJ71" s="9"/>
      <c r="CTK71" s="9"/>
      <c r="CTL71" s="9"/>
      <c r="CTM71" s="9"/>
      <c r="CTN71" s="9"/>
      <c r="CTO71" s="9"/>
      <c r="CTP71" s="9"/>
      <c r="CTQ71" s="9"/>
      <c r="CTR71" s="9"/>
      <c r="CTS71" s="9"/>
      <c r="CTT71" s="9"/>
      <c r="CTU71" s="9"/>
      <c r="CTV71" s="9"/>
      <c r="CTW71" s="9"/>
      <c r="CTX71" s="9"/>
      <c r="CTY71" s="9"/>
      <c r="CTZ71" s="9"/>
      <c r="CUA71" s="9"/>
      <c r="CUB71" s="9"/>
      <c r="CUC71" s="9"/>
      <c r="CUD71" s="9"/>
      <c r="CUE71" s="9"/>
      <c r="CUF71" s="9"/>
      <c r="CUG71" s="9"/>
      <c r="CUH71" s="9"/>
      <c r="CUI71" s="9"/>
      <c r="CUJ71" s="9"/>
      <c r="CUK71" s="9"/>
      <c r="CUL71" s="9"/>
      <c r="CUM71" s="9"/>
      <c r="CUN71" s="9"/>
      <c r="CUO71" s="9"/>
      <c r="CUP71" s="9"/>
      <c r="CUQ71" s="9"/>
      <c r="CUR71" s="9"/>
      <c r="CUS71" s="9"/>
      <c r="CUT71" s="9"/>
      <c r="CUU71" s="9"/>
      <c r="CUV71" s="9"/>
      <c r="CUW71" s="9"/>
      <c r="CUX71" s="9"/>
      <c r="CUY71" s="9"/>
      <c r="CUZ71" s="9"/>
      <c r="CVA71" s="9"/>
      <c r="CVB71" s="9"/>
      <c r="CVC71" s="9"/>
      <c r="CVD71" s="9"/>
      <c r="CVE71" s="9"/>
      <c r="CVF71" s="9"/>
      <c r="CVG71" s="9"/>
      <c r="CVH71" s="9"/>
      <c r="CVI71" s="9"/>
      <c r="CVJ71" s="9"/>
      <c r="CVK71" s="9"/>
      <c r="CVL71" s="9"/>
      <c r="CVM71" s="9"/>
      <c r="CVN71" s="9"/>
      <c r="CVO71" s="9"/>
      <c r="CVP71" s="9"/>
      <c r="CVQ71" s="9"/>
      <c r="CVR71" s="9"/>
      <c r="CVS71" s="9"/>
      <c r="CVT71" s="9"/>
      <c r="CVU71" s="9"/>
      <c r="CVV71" s="9"/>
      <c r="CVW71" s="9"/>
      <c r="CVX71" s="9"/>
      <c r="CVY71" s="9"/>
      <c r="CVZ71" s="9"/>
      <c r="CWA71" s="9"/>
      <c r="CWB71" s="9"/>
      <c r="CWC71" s="9"/>
      <c r="CWD71" s="9"/>
      <c r="CWE71" s="9"/>
      <c r="CWF71" s="9"/>
      <c r="CWG71" s="9"/>
      <c r="CWH71" s="9"/>
      <c r="CWI71" s="9"/>
      <c r="CWJ71" s="9"/>
      <c r="CWK71" s="9"/>
      <c r="CWL71" s="9"/>
      <c r="CWM71" s="9"/>
      <c r="CWN71" s="9"/>
      <c r="CWO71" s="9"/>
      <c r="CWP71" s="9"/>
      <c r="CWQ71" s="9"/>
      <c r="CWR71" s="9"/>
      <c r="CWS71" s="9"/>
      <c r="CWT71" s="9"/>
      <c r="CWU71" s="9"/>
      <c r="CWV71" s="9"/>
      <c r="CWW71" s="9"/>
      <c r="CWX71" s="9"/>
      <c r="CWY71" s="9"/>
      <c r="CWZ71" s="9"/>
      <c r="CXA71" s="9"/>
      <c r="CXB71" s="9"/>
      <c r="CXC71" s="9"/>
      <c r="CXD71" s="9"/>
      <c r="CXE71" s="9"/>
      <c r="CXF71" s="9"/>
      <c r="CXG71" s="9"/>
      <c r="CXH71" s="9"/>
      <c r="CXI71" s="9"/>
      <c r="CXJ71" s="9"/>
      <c r="CXK71" s="9"/>
      <c r="CXL71" s="9"/>
      <c r="CXM71" s="9"/>
      <c r="CXN71" s="9"/>
      <c r="CXO71" s="9"/>
      <c r="CXP71" s="9"/>
      <c r="CXQ71" s="9"/>
      <c r="CXR71" s="9"/>
      <c r="CXS71" s="9"/>
      <c r="CXT71" s="9"/>
      <c r="CXU71" s="9"/>
      <c r="CXV71" s="9"/>
      <c r="CXW71" s="9"/>
      <c r="CXX71" s="9"/>
      <c r="CXY71" s="9"/>
      <c r="CXZ71" s="9"/>
      <c r="CYA71" s="9"/>
      <c r="CYB71" s="9"/>
      <c r="CYC71" s="9"/>
      <c r="CYD71" s="9"/>
      <c r="CYE71" s="9"/>
      <c r="CYF71" s="9"/>
      <c r="CYG71" s="9"/>
      <c r="CYH71" s="9"/>
      <c r="CYI71" s="9"/>
      <c r="CYJ71" s="9"/>
      <c r="CYK71" s="9"/>
      <c r="CYL71" s="9"/>
      <c r="CYM71" s="9"/>
      <c r="CYN71" s="9"/>
      <c r="CYO71" s="9"/>
      <c r="CYP71" s="9"/>
      <c r="CYQ71" s="9"/>
      <c r="CYR71" s="9"/>
      <c r="CYS71" s="9"/>
      <c r="CYT71" s="9"/>
      <c r="CYU71" s="9"/>
      <c r="CYV71" s="9"/>
      <c r="CYW71" s="9"/>
      <c r="CYX71" s="9"/>
      <c r="CYY71" s="9"/>
      <c r="CYZ71" s="9"/>
      <c r="CZA71" s="9"/>
      <c r="CZB71" s="9"/>
      <c r="CZC71" s="9"/>
      <c r="CZD71" s="9"/>
      <c r="CZE71" s="9"/>
      <c r="CZF71" s="9"/>
      <c r="CZG71" s="9"/>
      <c r="CZH71" s="9"/>
      <c r="CZI71" s="9"/>
      <c r="CZJ71" s="9"/>
      <c r="CZK71" s="9"/>
      <c r="CZL71" s="9"/>
      <c r="CZM71" s="9"/>
      <c r="CZN71" s="9"/>
      <c r="CZO71" s="9"/>
      <c r="CZP71" s="9"/>
      <c r="CZQ71" s="9"/>
      <c r="CZR71" s="9"/>
      <c r="CZS71" s="9"/>
      <c r="CZT71" s="9"/>
      <c r="CZU71" s="9"/>
      <c r="CZV71" s="9"/>
      <c r="CZW71" s="9"/>
      <c r="CZX71" s="9"/>
      <c r="CZY71" s="9"/>
      <c r="CZZ71" s="9"/>
      <c r="DAA71" s="9"/>
      <c r="DAB71" s="9"/>
      <c r="DAC71" s="9"/>
      <c r="DAD71" s="9"/>
      <c r="DAE71" s="9"/>
      <c r="DAF71" s="9"/>
      <c r="DAG71" s="9"/>
      <c r="DAH71" s="9"/>
      <c r="DAI71" s="9"/>
      <c r="DAJ71" s="9"/>
      <c r="DAK71" s="9"/>
      <c r="DAL71" s="9"/>
      <c r="DAM71" s="9"/>
      <c r="DAN71" s="9"/>
      <c r="DAO71" s="9"/>
      <c r="DAP71" s="9"/>
      <c r="DAQ71" s="9"/>
      <c r="DAR71" s="9"/>
      <c r="DAS71" s="9"/>
      <c r="DAT71" s="9"/>
      <c r="DAU71" s="9"/>
      <c r="DAV71" s="9"/>
      <c r="DAW71" s="9"/>
      <c r="DAX71" s="9"/>
      <c r="DAY71" s="9"/>
      <c r="DAZ71" s="9"/>
      <c r="DBA71" s="9"/>
      <c r="DBB71" s="9"/>
      <c r="DBC71" s="9"/>
      <c r="DBD71" s="9"/>
      <c r="DBE71" s="9"/>
      <c r="DBF71" s="9"/>
      <c r="DBG71" s="9"/>
      <c r="DBH71" s="9"/>
      <c r="DBI71" s="9"/>
      <c r="DBJ71" s="9"/>
      <c r="DBK71" s="9"/>
      <c r="DBL71" s="9"/>
      <c r="DBM71" s="9"/>
      <c r="DBN71" s="9"/>
      <c r="DBO71" s="9"/>
      <c r="DBP71" s="9"/>
      <c r="DBQ71" s="9"/>
      <c r="DBR71" s="9"/>
      <c r="DBS71" s="9"/>
      <c r="DBT71" s="9"/>
      <c r="DBU71" s="9"/>
      <c r="DBV71" s="9"/>
      <c r="DBW71" s="9"/>
      <c r="DBX71" s="9"/>
      <c r="DBY71" s="9"/>
      <c r="DBZ71" s="9"/>
      <c r="DCA71" s="9"/>
      <c r="DCB71" s="9"/>
      <c r="DCC71" s="9"/>
      <c r="DCD71" s="9"/>
      <c r="DCE71" s="9"/>
      <c r="DCF71" s="9"/>
      <c r="DCG71" s="9"/>
      <c r="DCH71" s="9"/>
      <c r="DCI71" s="9"/>
      <c r="DCJ71" s="9"/>
      <c r="DCK71" s="9"/>
      <c r="DCL71" s="9"/>
      <c r="DCM71" s="9"/>
      <c r="DCN71" s="9"/>
      <c r="DCO71" s="9"/>
      <c r="DCP71" s="9"/>
      <c r="DCQ71" s="9"/>
      <c r="DCR71" s="9"/>
      <c r="DCS71" s="9"/>
      <c r="DCT71" s="9"/>
      <c r="DCU71" s="9"/>
      <c r="DCV71" s="9"/>
      <c r="DCW71" s="9"/>
      <c r="DCX71" s="9"/>
      <c r="DCY71" s="9"/>
      <c r="DCZ71" s="9"/>
      <c r="DDA71" s="9"/>
      <c r="DDB71" s="9"/>
      <c r="DDC71" s="9"/>
      <c r="DDD71" s="9"/>
      <c r="DDE71" s="9"/>
      <c r="DDF71" s="9"/>
      <c r="DDG71" s="9"/>
      <c r="DDH71" s="9"/>
      <c r="DDI71" s="9"/>
      <c r="DDJ71" s="9"/>
      <c r="DDK71" s="9"/>
      <c r="DDL71" s="9"/>
      <c r="DDM71" s="9"/>
      <c r="DDN71" s="9"/>
      <c r="DDO71" s="9"/>
      <c r="DDP71" s="9"/>
      <c r="DDQ71" s="9"/>
      <c r="DDR71" s="9"/>
      <c r="DDS71" s="9"/>
      <c r="DDT71" s="9"/>
      <c r="DDU71" s="9"/>
      <c r="DDV71" s="9"/>
      <c r="DDW71" s="9"/>
      <c r="DDX71" s="9"/>
      <c r="DDY71" s="9"/>
      <c r="DDZ71" s="9"/>
      <c r="DEA71" s="9"/>
      <c r="DEB71" s="9"/>
      <c r="DEC71" s="9"/>
      <c r="DED71" s="9"/>
      <c r="DEE71" s="9"/>
      <c r="DEF71" s="9"/>
      <c r="DEG71" s="9"/>
      <c r="DEH71" s="9"/>
      <c r="DEI71" s="9"/>
      <c r="DEJ71" s="9"/>
      <c r="DEK71" s="9"/>
      <c r="DEL71" s="9"/>
      <c r="DEM71" s="9"/>
      <c r="DEN71" s="9"/>
      <c r="DEO71" s="9"/>
      <c r="DEP71" s="9"/>
      <c r="DEQ71" s="9"/>
      <c r="DER71" s="9"/>
      <c r="DES71" s="9"/>
      <c r="DET71" s="9"/>
      <c r="DEU71" s="9"/>
      <c r="DEV71" s="9"/>
      <c r="DEW71" s="9"/>
      <c r="DEX71" s="9"/>
      <c r="DEY71" s="9"/>
      <c r="DEZ71" s="9"/>
      <c r="DFA71" s="9"/>
      <c r="DFB71" s="9"/>
      <c r="DFC71" s="9"/>
      <c r="DFD71" s="9"/>
      <c r="DFE71" s="9"/>
      <c r="DFF71" s="9"/>
      <c r="DFG71" s="9"/>
      <c r="DFH71" s="9"/>
      <c r="DFI71" s="9"/>
      <c r="DFJ71" s="9"/>
      <c r="DFK71" s="9"/>
      <c r="DFL71" s="9"/>
      <c r="DFM71" s="9"/>
      <c r="DFN71" s="9"/>
      <c r="DFO71" s="9"/>
      <c r="DFP71" s="9"/>
      <c r="DFQ71" s="9"/>
      <c r="DFR71" s="9"/>
      <c r="DFS71" s="9"/>
      <c r="DFT71" s="9"/>
      <c r="DFU71" s="9"/>
      <c r="DFV71" s="9"/>
      <c r="DFW71" s="9"/>
      <c r="DFX71" s="9"/>
      <c r="DFY71" s="9"/>
      <c r="DFZ71" s="9"/>
      <c r="DGA71" s="9"/>
      <c r="DGB71" s="9"/>
      <c r="DGC71" s="9"/>
      <c r="DGD71" s="9"/>
      <c r="DGE71" s="9"/>
      <c r="DGF71" s="9"/>
      <c r="DGG71" s="9"/>
      <c r="DGH71" s="9"/>
      <c r="DGI71" s="9"/>
      <c r="DGJ71" s="9"/>
      <c r="DGK71" s="9"/>
      <c r="DGL71" s="9"/>
      <c r="DGM71" s="9"/>
      <c r="DGN71" s="9"/>
      <c r="DGO71" s="9"/>
      <c r="DGP71" s="9"/>
      <c r="DGQ71" s="9"/>
      <c r="DGR71" s="9"/>
      <c r="DGS71" s="9"/>
      <c r="DGT71" s="9"/>
      <c r="DGU71" s="9"/>
      <c r="DGV71" s="9"/>
      <c r="DGW71" s="9"/>
      <c r="DGX71" s="9"/>
      <c r="DGY71" s="9"/>
      <c r="DGZ71" s="9"/>
      <c r="DHA71" s="9"/>
      <c r="DHB71" s="9"/>
      <c r="DHC71" s="9"/>
      <c r="DHD71" s="9"/>
      <c r="DHE71" s="9"/>
      <c r="DHF71" s="9"/>
      <c r="DHG71" s="9"/>
      <c r="DHH71" s="9"/>
      <c r="DHI71" s="9"/>
      <c r="DHJ71" s="9"/>
      <c r="DHK71" s="9"/>
      <c r="DHL71" s="9"/>
      <c r="DHM71" s="9"/>
      <c r="DHN71" s="9"/>
      <c r="DHO71" s="9"/>
      <c r="DHP71" s="9"/>
      <c r="DHQ71" s="9"/>
      <c r="DHR71" s="9"/>
      <c r="DHS71" s="9"/>
      <c r="DHT71" s="9"/>
      <c r="DHU71" s="9"/>
      <c r="DHV71" s="9"/>
      <c r="DHW71" s="9"/>
      <c r="DHX71" s="9"/>
      <c r="DHY71" s="9"/>
      <c r="DHZ71" s="9"/>
      <c r="DIA71" s="9"/>
      <c r="DIB71" s="9"/>
      <c r="DIC71" s="9"/>
      <c r="DID71" s="9"/>
      <c r="DIE71" s="9"/>
      <c r="DIF71" s="9"/>
      <c r="DIG71" s="9"/>
      <c r="DIH71" s="9"/>
      <c r="DII71" s="9"/>
      <c r="DIJ71" s="9"/>
      <c r="DIK71" s="9"/>
      <c r="DIL71" s="9"/>
      <c r="DIM71" s="9"/>
      <c r="DIN71" s="9"/>
      <c r="DIO71" s="9"/>
      <c r="DIP71" s="9"/>
      <c r="DIQ71" s="9"/>
      <c r="DIR71" s="9"/>
      <c r="DIS71" s="9"/>
      <c r="DIT71" s="9"/>
      <c r="DIU71" s="9"/>
      <c r="DIV71" s="9"/>
      <c r="DIW71" s="9"/>
      <c r="DIX71" s="9"/>
      <c r="DIY71" s="9"/>
      <c r="DIZ71" s="9"/>
      <c r="DJA71" s="9"/>
      <c r="DJB71" s="9"/>
      <c r="DJC71" s="9"/>
      <c r="DJD71" s="9"/>
      <c r="DJE71" s="9"/>
      <c r="DJF71" s="9"/>
      <c r="DJG71" s="9"/>
      <c r="DJH71" s="9"/>
      <c r="DJI71" s="9"/>
      <c r="DJJ71" s="9"/>
      <c r="DJK71" s="9"/>
      <c r="DJL71" s="9"/>
      <c r="DJM71" s="9"/>
      <c r="DJN71" s="9"/>
      <c r="DJO71" s="9"/>
      <c r="DJP71" s="9"/>
      <c r="DJQ71" s="9"/>
      <c r="DJR71" s="9"/>
      <c r="DJS71" s="9"/>
      <c r="DJT71" s="9"/>
      <c r="DJU71" s="9"/>
      <c r="DJV71" s="9"/>
      <c r="DJW71" s="9"/>
      <c r="DJX71" s="9"/>
      <c r="DJY71" s="9"/>
      <c r="DJZ71" s="9"/>
      <c r="DKA71" s="9"/>
      <c r="DKB71" s="9"/>
      <c r="DKC71" s="9"/>
      <c r="DKD71" s="9"/>
      <c r="DKE71" s="9"/>
      <c r="DKF71" s="9"/>
      <c r="DKG71" s="9"/>
      <c r="DKH71" s="9"/>
      <c r="DKI71" s="9"/>
      <c r="DKJ71" s="9"/>
      <c r="DKK71" s="9"/>
      <c r="DKL71" s="9"/>
      <c r="DKM71" s="9"/>
      <c r="DKN71" s="9"/>
      <c r="DKO71" s="9"/>
      <c r="DKP71" s="9"/>
      <c r="DKQ71" s="9"/>
      <c r="DKR71" s="9"/>
      <c r="DKS71" s="9"/>
      <c r="DKT71" s="9"/>
      <c r="DKU71" s="9"/>
      <c r="DKV71" s="9"/>
      <c r="DKW71" s="9"/>
      <c r="DKX71" s="9"/>
      <c r="DKY71" s="9"/>
      <c r="DKZ71" s="9"/>
      <c r="DLA71" s="9"/>
      <c r="DLB71" s="9"/>
      <c r="DLC71" s="9"/>
      <c r="DLD71" s="9"/>
      <c r="DLE71" s="9"/>
      <c r="DLF71" s="9"/>
      <c r="DLG71" s="9"/>
      <c r="DLH71" s="9"/>
      <c r="DLI71" s="9"/>
      <c r="DLJ71" s="9"/>
      <c r="DLK71" s="9"/>
      <c r="DLL71" s="9"/>
      <c r="DLM71" s="9"/>
      <c r="DLN71" s="9"/>
      <c r="DLO71" s="9"/>
      <c r="DLP71" s="9"/>
      <c r="DLQ71" s="9"/>
      <c r="DLR71" s="9"/>
      <c r="DLS71" s="9"/>
      <c r="DLT71" s="9"/>
      <c r="DLU71" s="9"/>
      <c r="DLV71" s="9"/>
      <c r="DLW71" s="9"/>
      <c r="DLX71" s="9"/>
      <c r="DLY71" s="9"/>
      <c r="DLZ71" s="9"/>
      <c r="DMA71" s="9"/>
      <c r="DMB71" s="9"/>
      <c r="DMC71" s="9"/>
      <c r="DMD71" s="9"/>
      <c r="DME71" s="9"/>
      <c r="DMF71" s="9"/>
      <c r="DMG71" s="9"/>
      <c r="DMH71" s="9"/>
      <c r="DMI71" s="9"/>
      <c r="DMJ71" s="9"/>
      <c r="DMK71" s="9"/>
      <c r="DML71" s="9"/>
      <c r="DMM71" s="9"/>
      <c r="DMN71" s="9"/>
      <c r="DMO71" s="9"/>
      <c r="DMP71" s="9"/>
      <c r="DMQ71" s="9"/>
      <c r="DMR71" s="9"/>
      <c r="DMS71" s="9"/>
      <c r="DMT71" s="9"/>
      <c r="DMU71" s="9"/>
      <c r="DMV71" s="9"/>
      <c r="DMW71" s="9"/>
      <c r="DMX71" s="9"/>
      <c r="DMY71" s="9"/>
      <c r="DMZ71" s="9"/>
      <c r="DNA71" s="9"/>
      <c r="DNB71" s="9"/>
      <c r="DNC71" s="9"/>
      <c r="DND71" s="9"/>
      <c r="DNE71" s="9"/>
      <c r="DNF71" s="9"/>
      <c r="DNG71" s="9"/>
      <c r="DNH71" s="9"/>
      <c r="DNI71" s="9"/>
      <c r="DNJ71" s="9"/>
      <c r="DNK71" s="9"/>
      <c r="DNL71" s="9"/>
      <c r="DNM71" s="9"/>
      <c r="DNN71" s="9"/>
      <c r="DNO71" s="9"/>
      <c r="DNP71" s="9"/>
      <c r="DNQ71" s="9"/>
      <c r="DNR71" s="9"/>
      <c r="DNS71" s="9"/>
      <c r="DNT71" s="9"/>
      <c r="DNU71" s="9"/>
      <c r="DNV71" s="9"/>
      <c r="DNW71" s="9"/>
      <c r="DNX71" s="9"/>
      <c r="DNY71" s="9"/>
      <c r="DNZ71" s="9"/>
      <c r="DOA71" s="9"/>
      <c r="DOB71" s="9"/>
      <c r="DOC71" s="9"/>
      <c r="DOD71" s="9"/>
      <c r="DOE71" s="9"/>
      <c r="DOF71" s="9"/>
      <c r="DOG71" s="9"/>
      <c r="DOH71" s="9"/>
      <c r="DOI71" s="9"/>
      <c r="DOJ71" s="9"/>
      <c r="DOK71" s="9"/>
      <c r="DOL71" s="9"/>
      <c r="DOM71" s="9"/>
      <c r="DON71" s="9"/>
      <c r="DOO71" s="9"/>
      <c r="DOP71" s="9"/>
      <c r="DOQ71" s="9"/>
      <c r="DOR71" s="9"/>
      <c r="DOS71" s="9"/>
      <c r="DOT71" s="9"/>
      <c r="DOU71" s="9"/>
      <c r="DOV71" s="9"/>
      <c r="DOW71" s="9"/>
      <c r="DOX71" s="9"/>
      <c r="DOY71" s="9"/>
      <c r="DOZ71" s="9"/>
      <c r="DPA71" s="9"/>
      <c r="DPB71" s="9"/>
      <c r="DPC71" s="9"/>
      <c r="DPD71" s="9"/>
      <c r="DPE71" s="9"/>
      <c r="DPF71" s="9"/>
      <c r="DPG71" s="9"/>
      <c r="DPH71" s="9"/>
      <c r="DPI71" s="9"/>
      <c r="DPJ71" s="9"/>
      <c r="DPK71" s="9"/>
      <c r="DPL71" s="9"/>
      <c r="DPM71" s="9"/>
      <c r="DPN71" s="9"/>
      <c r="DPO71" s="9"/>
      <c r="DPP71" s="9"/>
      <c r="DPQ71" s="9"/>
      <c r="DPR71" s="9"/>
      <c r="DPS71" s="9"/>
      <c r="DPT71" s="9"/>
      <c r="DPU71" s="9"/>
      <c r="DPV71" s="9"/>
      <c r="DPW71" s="9"/>
      <c r="DPX71" s="9"/>
      <c r="DPY71" s="9"/>
      <c r="DPZ71" s="9"/>
      <c r="DQA71" s="9"/>
      <c r="DQB71" s="9"/>
      <c r="DQC71" s="9"/>
      <c r="DQD71" s="9"/>
      <c r="DQE71" s="9"/>
      <c r="DQF71" s="9"/>
      <c r="DQG71" s="9"/>
      <c r="DQH71" s="9"/>
      <c r="DQI71" s="9"/>
      <c r="DQJ71" s="9"/>
      <c r="DQK71" s="9"/>
      <c r="DQL71" s="9"/>
      <c r="DQM71" s="9"/>
      <c r="DQN71" s="9"/>
      <c r="DQO71" s="9"/>
      <c r="DQP71" s="9"/>
      <c r="DQQ71" s="9"/>
      <c r="DQR71" s="9"/>
      <c r="DQS71" s="9"/>
      <c r="DQT71" s="9"/>
      <c r="DQU71" s="9"/>
      <c r="DQV71" s="9"/>
      <c r="DQW71" s="9"/>
      <c r="DQX71" s="9"/>
      <c r="DQY71" s="9"/>
      <c r="DQZ71" s="9"/>
      <c r="DRA71" s="9"/>
      <c r="DRB71" s="9"/>
      <c r="DRC71" s="9"/>
      <c r="DRD71" s="9"/>
      <c r="DRE71" s="9"/>
      <c r="DRF71" s="9"/>
      <c r="DRG71" s="9"/>
      <c r="DRH71" s="9"/>
      <c r="DRI71" s="9"/>
      <c r="DRJ71" s="9"/>
      <c r="DRK71" s="9"/>
      <c r="DRL71" s="9"/>
      <c r="DRM71" s="9"/>
      <c r="DRN71" s="9"/>
      <c r="DRO71" s="9"/>
      <c r="DRP71" s="9"/>
      <c r="DRQ71" s="9"/>
      <c r="DRR71" s="9"/>
      <c r="DRS71" s="9"/>
      <c r="DRT71" s="9"/>
      <c r="DRU71" s="9"/>
      <c r="DRV71" s="9"/>
      <c r="DRW71" s="9"/>
      <c r="DRX71" s="9"/>
      <c r="DRY71" s="9"/>
      <c r="DRZ71" s="9"/>
      <c r="DSA71" s="9"/>
      <c r="DSB71" s="9"/>
      <c r="DSC71" s="9"/>
      <c r="DSD71" s="9"/>
      <c r="DSE71" s="9"/>
      <c r="DSF71" s="9"/>
      <c r="DSG71" s="9"/>
      <c r="DSH71" s="9"/>
      <c r="DSI71" s="9"/>
      <c r="DSJ71" s="9"/>
      <c r="DSK71" s="9"/>
      <c r="DSL71" s="9"/>
      <c r="DSM71" s="9"/>
      <c r="DSN71" s="9"/>
      <c r="DSO71" s="9"/>
      <c r="DSP71" s="9"/>
      <c r="DSQ71" s="9"/>
      <c r="DSR71" s="9"/>
      <c r="DSS71" s="9"/>
      <c r="DST71" s="9"/>
      <c r="DSU71" s="9"/>
      <c r="DSV71" s="9"/>
      <c r="DSW71" s="9"/>
      <c r="DSX71" s="9"/>
      <c r="DSY71" s="9"/>
      <c r="DSZ71" s="9"/>
      <c r="DTA71" s="9"/>
      <c r="DTB71" s="9"/>
      <c r="DTC71" s="9"/>
      <c r="DTD71" s="9"/>
      <c r="DTE71" s="9"/>
      <c r="DTF71" s="9"/>
      <c r="DTG71" s="9"/>
      <c r="DTH71" s="9"/>
      <c r="DTI71" s="9"/>
      <c r="DTJ71" s="9"/>
      <c r="DTK71" s="9"/>
      <c r="DTL71" s="9"/>
      <c r="DTM71" s="9"/>
      <c r="DTN71" s="9"/>
      <c r="DTO71" s="9"/>
      <c r="DTP71" s="9"/>
      <c r="DTQ71" s="9"/>
      <c r="DTR71" s="9"/>
      <c r="DTS71" s="9"/>
      <c r="DTT71" s="9"/>
      <c r="DTU71" s="9"/>
      <c r="DTV71" s="9"/>
      <c r="DTW71" s="9"/>
      <c r="DTX71" s="9"/>
      <c r="DTY71" s="9"/>
      <c r="DTZ71" s="9"/>
      <c r="DUA71" s="9"/>
      <c r="DUB71" s="9"/>
      <c r="DUC71" s="9"/>
      <c r="DUD71" s="9"/>
      <c r="DUE71" s="9"/>
      <c r="DUF71" s="9"/>
      <c r="DUG71" s="9"/>
      <c r="DUH71" s="9"/>
      <c r="DUI71" s="9"/>
      <c r="DUJ71" s="9"/>
      <c r="DUK71" s="9"/>
      <c r="DUL71" s="9"/>
      <c r="DUM71" s="9"/>
      <c r="DUN71" s="9"/>
      <c r="DUO71" s="9"/>
      <c r="DUP71" s="9"/>
      <c r="DUQ71" s="9"/>
      <c r="DUR71" s="9"/>
      <c r="DUS71" s="9"/>
      <c r="DUT71" s="9"/>
      <c r="DUU71" s="9"/>
      <c r="DUV71" s="9"/>
      <c r="DUW71" s="9"/>
      <c r="DUX71" s="9"/>
      <c r="DUY71" s="9"/>
      <c r="DUZ71" s="9"/>
      <c r="DVA71" s="9"/>
      <c r="DVB71" s="9"/>
      <c r="DVC71" s="9"/>
      <c r="DVD71" s="9"/>
      <c r="DVE71" s="9"/>
      <c r="DVF71" s="9"/>
      <c r="DVG71" s="9"/>
      <c r="DVH71" s="9"/>
      <c r="DVI71" s="9"/>
      <c r="DVJ71" s="9"/>
      <c r="DVK71" s="9"/>
      <c r="DVL71" s="9"/>
      <c r="DVM71" s="9"/>
      <c r="DVN71" s="9"/>
      <c r="DVO71" s="9"/>
      <c r="DVP71" s="9"/>
      <c r="DVQ71" s="9"/>
      <c r="DVR71" s="9"/>
      <c r="DVS71" s="9"/>
      <c r="DVT71" s="9"/>
      <c r="DVU71" s="9"/>
      <c r="DVV71" s="9"/>
      <c r="DVW71" s="9"/>
      <c r="DVX71" s="9"/>
      <c r="DVY71" s="9"/>
      <c r="DVZ71" s="9"/>
      <c r="DWA71" s="9"/>
      <c r="DWB71" s="9"/>
      <c r="DWC71" s="9"/>
      <c r="DWD71" s="9"/>
      <c r="DWE71" s="9"/>
      <c r="DWF71" s="9"/>
      <c r="DWG71" s="9"/>
      <c r="DWH71" s="9"/>
      <c r="DWI71" s="9"/>
      <c r="DWJ71" s="9"/>
      <c r="DWK71" s="9"/>
      <c r="DWL71" s="9"/>
      <c r="DWM71" s="9"/>
      <c r="DWN71" s="9"/>
      <c r="DWO71" s="9"/>
      <c r="DWP71" s="9"/>
      <c r="DWQ71" s="9"/>
      <c r="DWR71" s="9"/>
      <c r="DWS71" s="9"/>
      <c r="DWT71" s="9"/>
      <c r="DWU71" s="9"/>
      <c r="DWV71" s="9"/>
      <c r="DWW71" s="9"/>
      <c r="DWX71" s="9"/>
      <c r="DWY71" s="9"/>
      <c r="DWZ71" s="9"/>
      <c r="DXA71" s="9"/>
      <c r="DXB71" s="9"/>
      <c r="DXC71" s="9"/>
      <c r="DXD71" s="9"/>
      <c r="DXE71" s="9"/>
      <c r="DXF71" s="9"/>
      <c r="DXG71" s="9"/>
      <c r="DXH71" s="9"/>
      <c r="DXI71" s="9"/>
      <c r="DXJ71" s="9"/>
      <c r="DXK71" s="9"/>
      <c r="DXL71" s="9"/>
      <c r="DXM71" s="9"/>
      <c r="DXN71" s="9"/>
      <c r="DXO71" s="9"/>
      <c r="DXP71" s="9"/>
      <c r="DXQ71" s="9"/>
      <c r="DXR71" s="9"/>
      <c r="DXS71" s="9"/>
      <c r="DXT71" s="9"/>
      <c r="DXU71" s="9"/>
      <c r="DXV71" s="9"/>
      <c r="DXW71" s="9"/>
      <c r="DXX71" s="9"/>
      <c r="DXY71" s="9"/>
      <c r="DXZ71" s="9"/>
      <c r="DYA71" s="9"/>
      <c r="DYB71" s="9"/>
      <c r="DYC71" s="9"/>
      <c r="DYD71" s="9"/>
      <c r="DYE71" s="9"/>
      <c r="DYF71" s="9"/>
      <c r="DYG71" s="9"/>
      <c r="DYH71" s="9"/>
      <c r="DYI71" s="9"/>
      <c r="DYJ71" s="9"/>
      <c r="DYK71" s="9"/>
      <c r="DYL71" s="9"/>
      <c r="DYM71" s="9"/>
      <c r="DYN71" s="9"/>
      <c r="DYO71" s="9"/>
      <c r="DYP71" s="9"/>
      <c r="DYQ71" s="9"/>
      <c r="DYR71" s="9"/>
      <c r="DYS71" s="9"/>
      <c r="DYT71" s="9"/>
      <c r="DYU71" s="9"/>
      <c r="DYV71" s="9"/>
      <c r="DYW71" s="9"/>
      <c r="DYX71" s="9"/>
      <c r="DYY71" s="9"/>
      <c r="DYZ71" s="9"/>
      <c r="DZA71" s="9"/>
      <c r="DZB71" s="9"/>
      <c r="DZC71" s="9"/>
      <c r="DZD71" s="9"/>
      <c r="DZE71" s="9"/>
      <c r="DZF71" s="9"/>
      <c r="DZG71" s="9"/>
      <c r="DZH71" s="9"/>
      <c r="DZI71" s="9"/>
      <c r="DZJ71" s="9"/>
      <c r="DZK71" s="9"/>
      <c r="DZL71" s="9"/>
      <c r="DZM71" s="9"/>
      <c r="DZN71" s="9"/>
      <c r="DZO71" s="9"/>
      <c r="DZP71" s="9"/>
      <c r="DZQ71" s="9"/>
      <c r="DZR71" s="9"/>
      <c r="DZS71" s="9"/>
      <c r="DZT71" s="9"/>
      <c r="DZU71" s="9"/>
      <c r="DZV71" s="9"/>
      <c r="DZW71" s="9"/>
      <c r="DZX71" s="9"/>
      <c r="DZY71" s="9"/>
      <c r="DZZ71" s="9"/>
      <c r="EAA71" s="9"/>
      <c r="EAB71" s="9"/>
      <c r="EAC71" s="9"/>
      <c r="EAD71" s="9"/>
      <c r="EAE71" s="9"/>
      <c r="EAF71" s="9"/>
      <c r="EAG71" s="9"/>
      <c r="EAH71" s="9"/>
      <c r="EAI71" s="9"/>
      <c r="EAJ71" s="9"/>
      <c r="EAK71" s="9"/>
      <c r="EAL71" s="9"/>
      <c r="EAM71" s="9"/>
      <c r="EAN71" s="9"/>
      <c r="EAO71" s="9"/>
      <c r="EAP71" s="9"/>
      <c r="EAQ71" s="9"/>
      <c r="EAR71" s="9"/>
      <c r="EAS71" s="9"/>
      <c r="EAT71" s="9"/>
      <c r="EAU71" s="9"/>
      <c r="EAV71" s="9"/>
      <c r="EAW71" s="9"/>
      <c r="EAX71" s="9"/>
      <c r="EAY71" s="9"/>
      <c r="EAZ71" s="9"/>
      <c r="EBA71" s="9"/>
      <c r="EBB71" s="9"/>
      <c r="EBC71" s="9"/>
      <c r="EBD71" s="9"/>
      <c r="EBE71" s="9"/>
      <c r="EBF71" s="9"/>
      <c r="EBG71" s="9"/>
      <c r="EBH71" s="9"/>
      <c r="EBI71" s="9"/>
      <c r="EBJ71" s="9"/>
      <c r="EBK71" s="9"/>
      <c r="EBL71" s="9"/>
      <c r="EBM71" s="9"/>
      <c r="EBN71" s="9"/>
      <c r="EBO71" s="9"/>
      <c r="EBP71" s="9"/>
      <c r="EBQ71" s="9"/>
      <c r="EBR71" s="9"/>
      <c r="EBS71" s="9"/>
      <c r="EBT71" s="9"/>
      <c r="EBU71" s="9"/>
      <c r="EBV71" s="9"/>
      <c r="EBW71" s="9"/>
      <c r="EBX71" s="9"/>
      <c r="EBY71" s="9"/>
      <c r="EBZ71" s="9"/>
      <c r="ECA71" s="9"/>
      <c r="ECB71" s="9"/>
      <c r="ECC71" s="9"/>
      <c r="ECD71" s="9"/>
      <c r="ECE71" s="9"/>
      <c r="ECF71" s="9"/>
      <c r="ECG71" s="9"/>
      <c r="ECH71" s="9"/>
      <c r="ECI71" s="9"/>
      <c r="ECJ71" s="9"/>
      <c r="ECK71" s="9"/>
      <c r="ECL71" s="9"/>
      <c r="ECM71" s="9"/>
      <c r="ECN71" s="9"/>
      <c r="ECO71" s="9"/>
      <c r="ECP71" s="9"/>
      <c r="ECQ71" s="9"/>
      <c r="ECR71" s="9"/>
      <c r="ECS71" s="9"/>
      <c r="ECT71" s="9"/>
      <c r="ECU71" s="9"/>
      <c r="ECV71" s="9"/>
      <c r="ECW71" s="9"/>
      <c r="ECX71" s="9"/>
      <c r="ECY71" s="9"/>
      <c r="ECZ71" s="9"/>
      <c r="EDA71" s="9"/>
      <c r="EDB71" s="9"/>
      <c r="EDC71" s="9"/>
      <c r="EDD71" s="9"/>
      <c r="EDE71" s="9"/>
      <c r="EDF71" s="9"/>
      <c r="EDG71" s="9"/>
      <c r="EDH71" s="9"/>
      <c r="EDI71" s="9"/>
      <c r="EDJ71" s="9"/>
      <c r="EDK71" s="9"/>
      <c r="EDL71" s="9"/>
      <c r="EDM71" s="9"/>
      <c r="EDN71" s="9"/>
      <c r="EDO71" s="9"/>
      <c r="EDP71" s="9"/>
      <c r="EDQ71" s="9"/>
      <c r="EDR71" s="9"/>
      <c r="EDS71" s="9"/>
      <c r="EDT71" s="9"/>
      <c r="EDU71" s="9"/>
      <c r="EDV71" s="9"/>
      <c r="EDW71" s="9"/>
      <c r="EDX71" s="9"/>
      <c r="EDY71" s="9"/>
      <c r="EDZ71" s="9"/>
      <c r="EEA71" s="9"/>
      <c r="EEB71" s="9"/>
      <c r="EEC71" s="9"/>
      <c r="EED71" s="9"/>
      <c r="EEE71" s="9"/>
      <c r="EEF71" s="9"/>
      <c r="EEG71" s="9"/>
      <c r="EEH71" s="9"/>
      <c r="EEI71" s="9"/>
      <c r="EEJ71" s="9"/>
      <c r="EEK71" s="9"/>
      <c r="EEL71" s="9"/>
      <c r="EEM71" s="9"/>
      <c r="EEN71" s="9"/>
      <c r="EEO71" s="9"/>
      <c r="EEP71" s="9"/>
      <c r="EEQ71" s="9"/>
      <c r="EER71" s="9"/>
      <c r="EES71" s="9"/>
      <c r="EET71" s="9"/>
      <c r="EEU71" s="9"/>
      <c r="EEV71" s="9"/>
      <c r="EEW71" s="9"/>
      <c r="EEX71" s="9"/>
      <c r="EEY71" s="9"/>
      <c r="EEZ71" s="9"/>
      <c r="EFA71" s="9"/>
      <c r="EFB71" s="9"/>
      <c r="EFC71" s="9"/>
      <c r="EFD71" s="9"/>
      <c r="EFE71" s="9"/>
      <c r="EFF71" s="9"/>
      <c r="EFG71" s="9"/>
      <c r="EFH71" s="9"/>
      <c r="EFI71" s="9"/>
      <c r="EFJ71" s="9"/>
      <c r="EFK71" s="9"/>
      <c r="EFL71" s="9"/>
      <c r="EFM71" s="9"/>
      <c r="EFN71" s="9"/>
      <c r="EFO71" s="9"/>
      <c r="EFP71" s="9"/>
      <c r="EFQ71" s="9"/>
      <c r="EFR71" s="9"/>
      <c r="EFS71" s="9"/>
      <c r="EFT71" s="9"/>
      <c r="EFU71" s="9"/>
      <c r="EFV71" s="9"/>
      <c r="EFW71" s="9"/>
      <c r="EFX71" s="9"/>
      <c r="EFY71" s="9"/>
      <c r="EFZ71" s="9"/>
      <c r="EGA71" s="9"/>
      <c r="EGB71" s="9"/>
      <c r="EGC71" s="9"/>
      <c r="EGD71" s="9"/>
      <c r="EGE71" s="9"/>
      <c r="EGF71" s="9"/>
      <c r="EGG71" s="9"/>
      <c r="EGH71" s="9"/>
      <c r="EGI71" s="9"/>
      <c r="EGJ71" s="9"/>
      <c r="EGK71" s="9"/>
      <c r="EGL71" s="9"/>
      <c r="EGM71" s="9"/>
      <c r="EGN71" s="9"/>
      <c r="EGO71" s="9"/>
      <c r="EGP71" s="9"/>
      <c r="EGQ71" s="9"/>
      <c r="EGR71" s="9"/>
      <c r="EGS71" s="9"/>
      <c r="EGT71" s="9"/>
      <c r="EGU71" s="9"/>
      <c r="EGV71" s="9"/>
      <c r="EGW71" s="9"/>
      <c r="EGX71" s="9"/>
      <c r="EGY71" s="9"/>
      <c r="EGZ71" s="9"/>
      <c r="EHA71" s="9"/>
      <c r="EHB71" s="9"/>
      <c r="EHC71" s="9"/>
      <c r="EHD71" s="9"/>
      <c r="EHE71" s="9"/>
      <c r="EHF71" s="9"/>
      <c r="EHG71" s="9"/>
      <c r="EHH71" s="9"/>
      <c r="EHI71" s="9"/>
      <c r="EHJ71" s="9"/>
      <c r="EHK71" s="9"/>
      <c r="EHL71" s="9"/>
      <c r="EHM71" s="9"/>
      <c r="EHN71" s="9"/>
      <c r="EHO71" s="9"/>
      <c r="EHP71" s="9"/>
      <c r="EHQ71" s="9"/>
      <c r="EHR71" s="9"/>
      <c r="EHS71" s="9"/>
      <c r="EHT71" s="9"/>
      <c r="EHU71" s="9"/>
      <c r="EHV71" s="9"/>
      <c r="EHW71" s="9"/>
      <c r="EHX71" s="9"/>
      <c r="EHY71" s="9"/>
      <c r="EHZ71" s="9"/>
      <c r="EIA71" s="9"/>
      <c r="EIB71" s="9"/>
      <c r="EIC71" s="9"/>
      <c r="EID71" s="9"/>
      <c r="EIE71" s="9"/>
      <c r="EIF71" s="9"/>
      <c r="EIG71" s="9"/>
      <c r="EIH71" s="9"/>
      <c r="EII71" s="9"/>
      <c r="EIJ71" s="9"/>
      <c r="EIK71" s="9"/>
      <c r="EIL71" s="9"/>
      <c r="EIM71" s="9"/>
      <c r="EIN71" s="9"/>
      <c r="EIO71" s="9"/>
      <c r="EIP71" s="9"/>
      <c r="EIQ71" s="9"/>
      <c r="EIR71" s="9"/>
      <c r="EIS71" s="9"/>
      <c r="EIT71" s="9"/>
      <c r="EIU71" s="9"/>
      <c r="EIV71" s="9"/>
      <c r="EIW71" s="9"/>
      <c r="EIX71" s="9"/>
      <c r="EIY71" s="9"/>
      <c r="EIZ71" s="9"/>
      <c r="EJA71" s="9"/>
      <c r="EJB71" s="9"/>
      <c r="EJC71" s="9"/>
      <c r="EJD71" s="9"/>
      <c r="EJE71" s="9"/>
      <c r="EJF71" s="9"/>
      <c r="EJG71" s="9"/>
      <c r="EJH71" s="9"/>
      <c r="EJI71" s="9"/>
      <c r="EJJ71" s="9"/>
      <c r="EJK71" s="9"/>
      <c r="EJL71" s="9"/>
      <c r="EJM71" s="9"/>
      <c r="EJN71" s="9"/>
      <c r="EJO71" s="9"/>
      <c r="EJP71" s="9"/>
      <c r="EJQ71" s="9"/>
      <c r="EJR71" s="9"/>
      <c r="EJS71" s="9"/>
      <c r="EJT71" s="9"/>
      <c r="EJU71" s="9"/>
      <c r="EJV71" s="9"/>
      <c r="EJW71" s="9"/>
      <c r="EJX71" s="9"/>
      <c r="EJY71" s="9"/>
      <c r="EJZ71" s="9"/>
      <c r="EKA71" s="9"/>
      <c r="EKB71" s="9"/>
      <c r="EKC71" s="9"/>
      <c r="EKD71" s="9"/>
      <c r="EKE71" s="9"/>
      <c r="EKF71" s="9"/>
      <c r="EKG71" s="9"/>
      <c r="EKH71" s="9"/>
      <c r="EKI71" s="9"/>
      <c r="EKJ71" s="9"/>
      <c r="EKK71" s="9"/>
      <c r="EKL71" s="9"/>
      <c r="EKM71" s="9"/>
      <c r="EKN71" s="9"/>
      <c r="EKO71" s="9"/>
      <c r="EKP71" s="9"/>
      <c r="EKQ71" s="9"/>
      <c r="EKR71" s="9"/>
      <c r="EKS71" s="9"/>
      <c r="EKT71" s="9"/>
      <c r="EKU71" s="9"/>
      <c r="EKV71" s="9"/>
      <c r="EKW71" s="9"/>
      <c r="EKX71" s="9"/>
      <c r="EKY71" s="9"/>
      <c r="EKZ71" s="9"/>
      <c r="ELA71" s="9"/>
      <c r="ELB71" s="9"/>
      <c r="ELC71" s="9"/>
      <c r="ELD71" s="9"/>
      <c r="ELE71" s="9"/>
      <c r="ELF71" s="9"/>
      <c r="ELG71" s="9"/>
      <c r="ELH71" s="9"/>
      <c r="ELI71" s="9"/>
      <c r="ELJ71" s="9"/>
      <c r="ELK71" s="9"/>
      <c r="ELL71" s="9"/>
      <c r="ELM71" s="9"/>
      <c r="ELN71" s="9"/>
      <c r="ELO71" s="9"/>
      <c r="ELP71" s="9"/>
      <c r="ELQ71" s="9"/>
      <c r="ELR71" s="9"/>
      <c r="ELS71" s="9"/>
      <c r="ELT71" s="9"/>
      <c r="ELU71" s="9"/>
      <c r="ELV71" s="9"/>
      <c r="ELW71" s="9"/>
      <c r="ELX71" s="9"/>
      <c r="ELY71" s="9"/>
      <c r="ELZ71" s="9"/>
      <c r="EMA71" s="9"/>
      <c r="EMB71" s="9"/>
      <c r="EMC71" s="9"/>
      <c r="EMD71" s="9"/>
      <c r="EME71" s="9"/>
      <c r="EMF71" s="9"/>
      <c r="EMG71" s="9"/>
      <c r="EMH71" s="9"/>
      <c r="EMI71" s="9"/>
      <c r="EMJ71" s="9"/>
      <c r="EMK71" s="9"/>
      <c r="EML71" s="9"/>
      <c r="EMM71" s="9"/>
      <c r="EMN71" s="9"/>
      <c r="EMO71" s="9"/>
      <c r="EMP71" s="9"/>
      <c r="EMQ71" s="9"/>
      <c r="EMR71" s="9"/>
      <c r="EMS71" s="9"/>
      <c r="EMT71" s="9"/>
      <c r="EMU71" s="9"/>
      <c r="EMV71" s="9"/>
      <c r="EMW71" s="9"/>
      <c r="EMX71" s="9"/>
      <c r="EMY71" s="9"/>
      <c r="EMZ71" s="9"/>
      <c r="ENA71" s="9"/>
      <c r="ENB71" s="9"/>
      <c r="ENC71" s="9"/>
      <c r="END71" s="9"/>
      <c r="ENE71" s="9"/>
      <c r="ENF71" s="9"/>
      <c r="ENG71" s="9"/>
      <c r="ENH71" s="9"/>
      <c r="ENI71" s="9"/>
      <c r="ENJ71" s="9"/>
      <c r="ENK71" s="9"/>
      <c r="ENL71" s="9"/>
      <c r="ENM71" s="9"/>
      <c r="ENN71" s="9"/>
      <c r="ENO71" s="9"/>
      <c r="ENP71" s="9"/>
      <c r="ENQ71" s="9"/>
      <c r="ENR71" s="9"/>
      <c r="ENS71" s="9"/>
      <c r="ENT71" s="9"/>
      <c r="ENU71" s="9"/>
      <c r="ENV71" s="9"/>
      <c r="ENW71" s="9"/>
      <c r="ENX71" s="9"/>
      <c r="ENY71" s="9"/>
      <c r="ENZ71" s="9"/>
      <c r="EOA71" s="9"/>
      <c r="EOB71" s="9"/>
      <c r="EOC71" s="9"/>
      <c r="EOD71" s="9"/>
      <c r="EOE71" s="9"/>
      <c r="EOF71" s="9"/>
      <c r="EOG71" s="9"/>
      <c r="EOH71" s="9"/>
      <c r="EOI71" s="9"/>
      <c r="EOJ71" s="9"/>
      <c r="EOK71" s="9"/>
      <c r="EOL71" s="9"/>
      <c r="EOM71" s="9"/>
      <c r="EON71" s="9"/>
      <c r="EOO71" s="9"/>
      <c r="EOP71" s="9"/>
      <c r="EOQ71" s="9"/>
      <c r="EOR71" s="9"/>
      <c r="EOS71" s="9"/>
      <c r="EOT71" s="9"/>
      <c r="EOU71" s="9"/>
      <c r="EOV71" s="9"/>
      <c r="EOW71" s="9"/>
      <c r="EOX71" s="9"/>
      <c r="EOY71" s="9"/>
      <c r="EOZ71" s="9"/>
      <c r="EPA71" s="9"/>
      <c r="EPB71" s="9"/>
      <c r="EPC71" s="9"/>
      <c r="EPD71" s="9"/>
      <c r="EPE71" s="9"/>
      <c r="EPF71" s="9"/>
      <c r="EPG71" s="9"/>
      <c r="EPH71" s="9"/>
      <c r="EPI71" s="9"/>
      <c r="EPJ71" s="9"/>
      <c r="EPK71" s="9"/>
      <c r="EPL71" s="9"/>
      <c r="EPM71" s="9"/>
      <c r="EPN71" s="9"/>
      <c r="EPO71" s="9"/>
      <c r="EPP71" s="9"/>
      <c r="EPQ71" s="9"/>
      <c r="EPR71" s="9"/>
      <c r="EPS71" s="9"/>
      <c r="EPT71" s="9"/>
      <c r="EPU71" s="9"/>
      <c r="EPV71" s="9"/>
      <c r="EPW71" s="9"/>
      <c r="EPX71" s="9"/>
      <c r="EPY71" s="9"/>
      <c r="EPZ71" s="9"/>
      <c r="EQA71" s="9"/>
      <c r="EQB71" s="9"/>
      <c r="EQC71" s="9"/>
      <c r="EQD71" s="9"/>
      <c r="EQE71" s="9"/>
      <c r="EQF71" s="9"/>
      <c r="EQG71" s="9"/>
      <c r="EQH71" s="9"/>
      <c r="EQI71" s="9"/>
      <c r="EQJ71" s="9"/>
      <c r="EQK71" s="9"/>
      <c r="EQL71" s="9"/>
      <c r="EQM71" s="9"/>
      <c r="EQN71" s="9"/>
      <c r="EQO71" s="9"/>
      <c r="EQP71" s="9"/>
      <c r="EQQ71" s="9"/>
      <c r="EQR71" s="9"/>
      <c r="EQS71" s="9"/>
      <c r="EQT71" s="9"/>
      <c r="EQU71" s="9"/>
      <c r="EQV71" s="9"/>
      <c r="EQW71" s="9"/>
      <c r="EQX71" s="9"/>
      <c r="EQY71" s="9"/>
      <c r="EQZ71" s="9"/>
      <c r="ERA71" s="9"/>
      <c r="ERB71" s="9"/>
      <c r="ERC71" s="9"/>
      <c r="ERD71" s="9"/>
      <c r="ERE71" s="9"/>
      <c r="ERF71" s="9"/>
      <c r="ERG71" s="9"/>
      <c r="ERH71" s="9"/>
      <c r="ERI71" s="9"/>
      <c r="ERJ71" s="9"/>
      <c r="ERK71" s="9"/>
      <c r="ERL71" s="9"/>
      <c r="ERM71" s="9"/>
      <c r="ERN71" s="9"/>
      <c r="ERO71" s="9"/>
      <c r="ERP71" s="9"/>
      <c r="ERQ71" s="9"/>
      <c r="ERR71" s="9"/>
      <c r="ERS71" s="9"/>
      <c r="ERT71" s="9"/>
      <c r="ERU71" s="9"/>
      <c r="ERV71" s="9"/>
      <c r="ERW71" s="9"/>
      <c r="ERX71" s="9"/>
      <c r="ERY71" s="9"/>
      <c r="ERZ71" s="9"/>
      <c r="ESA71" s="9"/>
      <c r="ESB71" s="9"/>
      <c r="ESC71" s="9"/>
      <c r="ESD71" s="9"/>
      <c r="ESE71" s="9"/>
      <c r="ESF71" s="9"/>
      <c r="ESG71" s="9"/>
      <c r="ESH71" s="9"/>
      <c r="ESI71" s="9"/>
      <c r="ESJ71" s="9"/>
      <c r="ESK71" s="9"/>
      <c r="ESL71" s="9"/>
      <c r="ESM71" s="9"/>
      <c r="ESN71" s="9"/>
      <c r="ESO71" s="9"/>
      <c r="ESP71" s="9"/>
      <c r="ESQ71" s="9"/>
      <c r="ESR71" s="9"/>
      <c r="ESS71" s="9"/>
      <c r="EST71" s="9"/>
      <c r="ESU71" s="9"/>
      <c r="ESV71" s="9"/>
      <c r="ESW71" s="9"/>
      <c r="ESX71" s="9"/>
      <c r="ESY71" s="9"/>
      <c r="ESZ71" s="9"/>
      <c r="ETA71" s="9"/>
      <c r="ETB71" s="9"/>
      <c r="ETC71" s="9"/>
      <c r="ETD71" s="9"/>
      <c r="ETE71" s="9"/>
      <c r="ETF71" s="9"/>
      <c r="ETG71" s="9"/>
      <c r="ETH71" s="9"/>
      <c r="ETI71" s="9"/>
      <c r="ETJ71" s="9"/>
      <c r="ETK71" s="9"/>
      <c r="ETL71" s="9"/>
      <c r="ETM71" s="9"/>
      <c r="ETN71" s="9"/>
      <c r="ETO71" s="9"/>
      <c r="ETP71" s="9"/>
      <c r="ETQ71" s="9"/>
      <c r="ETR71" s="9"/>
      <c r="ETS71" s="9"/>
      <c r="ETT71" s="9"/>
      <c r="ETU71" s="9"/>
      <c r="ETV71" s="9"/>
      <c r="ETW71" s="9"/>
      <c r="ETX71" s="9"/>
      <c r="ETY71" s="9"/>
      <c r="ETZ71" s="9"/>
      <c r="EUA71" s="9"/>
      <c r="EUB71" s="9"/>
      <c r="EUC71" s="9"/>
      <c r="EUD71" s="9"/>
      <c r="EUE71" s="9"/>
      <c r="EUF71" s="9"/>
      <c r="EUG71" s="9"/>
      <c r="EUH71" s="9"/>
      <c r="EUI71" s="9"/>
      <c r="EUJ71" s="9"/>
      <c r="EUK71" s="9"/>
      <c r="EUL71" s="9"/>
      <c r="EUM71" s="9"/>
      <c r="EUN71" s="9"/>
      <c r="EUO71" s="9"/>
      <c r="EUP71" s="9"/>
      <c r="EUQ71" s="9"/>
      <c r="EUR71" s="9"/>
      <c r="EUS71" s="9"/>
      <c r="EUT71" s="9"/>
      <c r="EUU71" s="9"/>
      <c r="EUV71" s="9"/>
      <c r="EUW71" s="9"/>
      <c r="EUX71" s="9"/>
      <c r="EUY71" s="9"/>
      <c r="EUZ71" s="9"/>
      <c r="EVA71" s="9"/>
      <c r="EVB71" s="9"/>
      <c r="EVC71" s="9"/>
      <c r="EVD71" s="9"/>
      <c r="EVE71" s="9"/>
      <c r="EVF71" s="9"/>
      <c r="EVG71" s="9"/>
      <c r="EVH71" s="9"/>
      <c r="EVI71" s="9"/>
      <c r="EVJ71" s="9"/>
      <c r="EVK71" s="9"/>
      <c r="EVL71" s="9"/>
      <c r="EVM71" s="9"/>
      <c r="EVN71" s="9"/>
      <c r="EVO71" s="9"/>
      <c r="EVP71" s="9"/>
      <c r="EVQ71" s="9"/>
      <c r="EVR71" s="9"/>
      <c r="EVS71" s="9"/>
      <c r="EVT71" s="9"/>
      <c r="EVU71" s="9"/>
      <c r="EVV71" s="9"/>
      <c r="EVW71" s="9"/>
      <c r="EVX71" s="9"/>
      <c r="EVY71" s="9"/>
      <c r="EVZ71" s="9"/>
      <c r="EWA71" s="9"/>
      <c r="EWB71" s="9"/>
      <c r="EWC71" s="9"/>
      <c r="EWD71" s="9"/>
      <c r="EWE71" s="9"/>
      <c r="EWF71" s="9"/>
      <c r="EWG71" s="9"/>
      <c r="EWH71" s="9"/>
      <c r="EWI71" s="9"/>
      <c r="EWJ71" s="9"/>
      <c r="EWK71" s="9"/>
      <c r="EWL71" s="9"/>
      <c r="EWM71" s="9"/>
      <c r="EWN71" s="9"/>
      <c r="EWO71" s="9"/>
      <c r="EWP71" s="9"/>
      <c r="EWQ71" s="9"/>
      <c r="EWR71" s="9"/>
      <c r="EWS71" s="9"/>
      <c r="EWT71" s="9"/>
      <c r="EWU71" s="9"/>
      <c r="EWV71" s="9"/>
      <c r="EWW71" s="9"/>
      <c r="EWX71" s="9"/>
      <c r="EWY71" s="9"/>
      <c r="EWZ71" s="9"/>
      <c r="EXA71" s="9"/>
      <c r="EXB71" s="9"/>
      <c r="EXC71" s="9"/>
      <c r="EXD71" s="9"/>
      <c r="EXE71" s="9"/>
      <c r="EXF71" s="9"/>
      <c r="EXG71" s="9"/>
      <c r="EXH71" s="9"/>
      <c r="EXI71" s="9"/>
      <c r="EXJ71" s="9"/>
      <c r="EXK71" s="9"/>
      <c r="EXL71" s="9"/>
      <c r="EXM71" s="9"/>
      <c r="EXN71" s="9"/>
      <c r="EXO71" s="9"/>
      <c r="EXP71" s="9"/>
      <c r="EXQ71" s="9"/>
      <c r="EXR71" s="9"/>
      <c r="EXS71" s="9"/>
      <c r="EXT71" s="9"/>
      <c r="EXU71" s="9"/>
      <c r="EXV71" s="9"/>
      <c r="EXW71" s="9"/>
      <c r="EXX71" s="9"/>
      <c r="EXY71" s="9"/>
      <c r="EXZ71" s="9"/>
      <c r="EYA71" s="9"/>
      <c r="EYB71" s="9"/>
      <c r="EYC71" s="9"/>
      <c r="EYD71" s="9"/>
      <c r="EYE71" s="9"/>
      <c r="EYF71" s="9"/>
      <c r="EYG71" s="9"/>
      <c r="EYH71" s="9"/>
      <c r="EYI71" s="9"/>
      <c r="EYJ71" s="9"/>
      <c r="EYK71" s="9"/>
      <c r="EYL71" s="9"/>
      <c r="EYM71" s="9"/>
      <c r="EYN71" s="9"/>
      <c r="EYO71" s="9"/>
      <c r="EYP71" s="9"/>
      <c r="EYQ71" s="9"/>
      <c r="EYR71" s="9"/>
      <c r="EYS71" s="9"/>
      <c r="EYT71" s="9"/>
      <c r="EYU71" s="9"/>
      <c r="EYV71" s="9"/>
      <c r="EYW71" s="9"/>
      <c r="EYX71" s="9"/>
      <c r="EYY71" s="9"/>
      <c r="EYZ71" s="9"/>
      <c r="EZA71" s="9"/>
      <c r="EZB71" s="9"/>
      <c r="EZC71" s="9"/>
      <c r="EZD71" s="9"/>
      <c r="EZE71" s="9"/>
      <c r="EZF71" s="9"/>
      <c r="EZG71" s="9"/>
      <c r="EZH71" s="9"/>
      <c r="EZI71" s="9"/>
      <c r="EZJ71" s="9"/>
      <c r="EZK71" s="9"/>
      <c r="EZL71" s="9"/>
      <c r="EZM71" s="9"/>
      <c r="EZN71" s="9"/>
      <c r="EZO71" s="9"/>
      <c r="EZP71" s="9"/>
      <c r="EZQ71" s="9"/>
      <c r="EZR71" s="9"/>
      <c r="EZS71" s="9"/>
      <c r="EZT71" s="9"/>
      <c r="EZU71" s="9"/>
      <c r="EZV71" s="9"/>
      <c r="EZW71" s="9"/>
      <c r="EZX71" s="9"/>
      <c r="EZY71" s="9"/>
      <c r="EZZ71" s="9"/>
      <c r="FAA71" s="9"/>
      <c r="FAB71" s="9"/>
      <c r="FAC71" s="9"/>
      <c r="FAD71" s="9"/>
      <c r="FAE71" s="9"/>
      <c r="FAF71" s="9"/>
      <c r="FAG71" s="9"/>
      <c r="FAH71" s="9"/>
      <c r="FAI71" s="9"/>
      <c r="FAJ71" s="9"/>
      <c r="FAK71" s="9"/>
      <c r="FAL71" s="9"/>
      <c r="FAM71" s="9"/>
      <c r="FAN71" s="9"/>
      <c r="FAO71" s="9"/>
      <c r="FAP71" s="9"/>
      <c r="FAQ71" s="9"/>
      <c r="FAR71" s="9"/>
      <c r="FAS71" s="9"/>
      <c r="FAT71" s="9"/>
      <c r="FAU71" s="9"/>
      <c r="FAV71" s="9"/>
      <c r="FAW71" s="9"/>
      <c r="FAX71" s="9"/>
      <c r="FAY71" s="9"/>
      <c r="FAZ71" s="9"/>
      <c r="FBA71" s="9"/>
      <c r="FBB71" s="9"/>
      <c r="FBC71" s="9"/>
      <c r="FBD71" s="9"/>
      <c r="FBE71" s="9"/>
      <c r="FBF71" s="9"/>
      <c r="FBG71" s="9"/>
      <c r="FBH71" s="9"/>
      <c r="FBI71" s="9"/>
      <c r="FBJ71" s="9"/>
      <c r="FBK71" s="9"/>
      <c r="FBL71" s="9"/>
      <c r="FBM71" s="9"/>
      <c r="FBN71" s="9"/>
      <c r="FBO71" s="9"/>
      <c r="FBP71" s="9"/>
      <c r="FBQ71" s="9"/>
      <c r="FBR71" s="9"/>
      <c r="FBS71" s="9"/>
      <c r="FBT71" s="9"/>
      <c r="FBU71" s="9"/>
      <c r="FBV71" s="9"/>
      <c r="FBW71" s="9"/>
      <c r="FBX71" s="9"/>
      <c r="FBY71" s="9"/>
      <c r="FBZ71" s="9"/>
      <c r="FCA71" s="9"/>
      <c r="FCB71" s="9"/>
      <c r="FCC71" s="9"/>
      <c r="FCD71" s="9"/>
      <c r="FCE71" s="9"/>
      <c r="FCF71" s="9"/>
      <c r="FCG71" s="9"/>
      <c r="FCH71" s="9"/>
      <c r="FCI71" s="9"/>
      <c r="FCJ71" s="9"/>
      <c r="FCK71" s="9"/>
      <c r="FCL71" s="9"/>
      <c r="FCM71" s="9"/>
      <c r="FCN71" s="9"/>
      <c r="FCO71" s="9"/>
      <c r="FCP71" s="9"/>
      <c r="FCQ71" s="9"/>
      <c r="FCR71" s="9"/>
      <c r="FCS71" s="9"/>
      <c r="FCT71" s="9"/>
      <c r="FCU71" s="9"/>
      <c r="FCV71" s="9"/>
      <c r="FCW71" s="9"/>
      <c r="FCX71" s="9"/>
      <c r="FCY71" s="9"/>
      <c r="FCZ71" s="9"/>
      <c r="FDA71" s="9"/>
      <c r="FDB71" s="9"/>
      <c r="FDC71" s="9"/>
      <c r="FDD71" s="9"/>
      <c r="FDE71" s="9"/>
      <c r="FDF71" s="9"/>
      <c r="FDG71" s="9"/>
      <c r="FDH71" s="9"/>
      <c r="FDI71" s="9"/>
      <c r="FDJ71" s="9"/>
      <c r="FDK71" s="9"/>
      <c r="FDL71" s="9"/>
      <c r="FDM71" s="9"/>
      <c r="FDN71" s="9"/>
      <c r="FDO71" s="9"/>
      <c r="FDP71" s="9"/>
      <c r="FDQ71" s="9"/>
      <c r="FDR71" s="9"/>
      <c r="FDS71" s="9"/>
      <c r="FDT71" s="9"/>
      <c r="FDU71" s="9"/>
      <c r="FDV71" s="9"/>
      <c r="FDW71" s="9"/>
      <c r="FDX71" s="9"/>
      <c r="FDY71" s="9"/>
      <c r="FDZ71" s="9"/>
      <c r="FEA71" s="9"/>
      <c r="FEB71" s="9"/>
      <c r="FEC71" s="9"/>
      <c r="FED71" s="9"/>
      <c r="FEE71" s="9"/>
      <c r="FEF71" s="9"/>
      <c r="FEG71" s="9"/>
      <c r="FEH71" s="9"/>
      <c r="FEI71" s="9"/>
      <c r="FEJ71" s="9"/>
      <c r="FEK71" s="9"/>
      <c r="FEL71" s="9"/>
      <c r="FEM71" s="9"/>
      <c r="FEN71" s="9"/>
      <c r="FEO71" s="9"/>
      <c r="FEP71" s="9"/>
      <c r="FEQ71" s="9"/>
      <c r="FER71" s="9"/>
      <c r="FES71" s="9"/>
      <c r="FET71" s="9"/>
      <c r="FEU71" s="9"/>
      <c r="FEV71" s="9"/>
      <c r="FEW71" s="9"/>
      <c r="FEX71" s="9"/>
      <c r="FEY71" s="9"/>
      <c r="FEZ71" s="9"/>
      <c r="FFA71" s="9"/>
      <c r="FFB71" s="9"/>
      <c r="FFC71" s="9"/>
      <c r="FFD71" s="9"/>
      <c r="FFE71" s="9"/>
      <c r="FFF71" s="9"/>
      <c r="FFG71" s="9"/>
      <c r="FFH71" s="9"/>
      <c r="FFI71" s="9"/>
      <c r="FFJ71" s="9"/>
      <c r="FFK71" s="9"/>
      <c r="FFL71" s="9"/>
      <c r="FFM71" s="9"/>
      <c r="FFN71" s="9"/>
      <c r="FFO71" s="9"/>
      <c r="FFP71" s="9"/>
      <c r="FFQ71" s="9"/>
      <c r="FFR71" s="9"/>
      <c r="FFS71" s="9"/>
      <c r="FFT71" s="9"/>
      <c r="FFU71" s="9"/>
      <c r="FFV71" s="9"/>
      <c r="FFW71" s="9"/>
      <c r="FFX71" s="9"/>
      <c r="FFY71" s="9"/>
      <c r="FFZ71" s="9"/>
      <c r="FGA71" s="9"/>
      <c r="FGB71" s="9"/>
      <c r="FGC71" s="9"/>
      <c r="FGD71" s="9"/>
      <c r="FGE71" s="9"/>
      <c r="FGF71" s="9"/>
      <c r="FGG71" s="9"/>
      <c r="FGH71" s="9"/>
      <c r="FGI71" s="9"/>
      <c r="FGJ71" s="9"/>
      <c r="FGK71" s="9"/>
      <c r="FGL71" s="9"/>
      <c r="FGM71" s="9"/>
      <c r="FGN71" s="9"/>
      <c r="FGO71" s="9"/>
      <c r="FGP71" s="9"/>
      <c r="FGQ71" s="9"/>
      <c r="FGR71" s="9"/>
      <c r="FGS71" s="9"/>
      <c r="FGT71" s="9"/>
      <c r="FGU71" s="9"/>
      <c r="FGV71" s="9"/>
      <c r="FGW71" s="9"/>
      <c r="FGX71" s="9"/>
      <c r="FGY71" s="9"/>
      <c r="FGZ71" s="9"/>
      <c r="FHA71" s="9"/>
      <c r="FHB71" s="9"/>
      <c r="FHC71" s="9"/>
      <c r="FHD71" s="9"/>
      <c r="FHE71" s="9"/>
      <c r="FHF71" s="9"/>
      <c r="FHG71" s="9"/>
      <c r="FHH71" s="9"/>
      <c r="FHI71" s="9"/>
      <c r="FHJ71" s="9"/>
      <c r="FHK71" s="9"/>
      <c r="FHL71" s="9"/>
      <c r="FHM71" s="9"/>
      <c r="FHN71" s="9"/>
      <c r="FHO71" s="9"/>
      <c r="FHP71" s="9"/>
      <c r="FHQ71" s="9"/>
      <c r="FHR71" s="9"/>
      <c r="FHS71" s="9"/>
      <c r="FHT71" s="9"/>
      <c r="FHU71" s="9"/>
      <c r="FHV71" s="9"/>
      <c r="FHW71" s="9"/>
      <c r="FHX71" s="9"/>
      <c r="FHY71" s="9"/>
      <c r="FHZ71" s="9"/>
      <c r="FIA71" s="9"/>
      <c r="FIB71" s="9"/>
      <c r="FIC71" s="9"/>
      <c r="FID71" s="9"/>
      <c r="FIE71" s="9"/>
      <c r="FIF71" s="9"/>
      <c r="FIG71" s="9"/>
      <c r="FIH71" s="9"/>
      <c r="FII71" s="9"/>
      <c r="FIJ71" s="9"/>
      <c r="FIK71" s="9"/>
      <c r="FIL71" s="9"/>
      <c r="FIM71" s="9"/>
      <c r="FIN71" s="9"/>
      <c r="FIO71" s="9"/>
      <c r="FIP71" s="9"/>
      <c r="FIQ71" s="9"/>
      <c r="FIR71" s="9"/>
      <c r="FIS71" s="9"/>
      <c r="FIT71" s="9"/>
      <c r="FIU71" s="9"/>
      <c r="FIV71" s="9"/>
      <c r="FIW71" s="9"/>
      <c r="FIX71" s="9"/>
      <c r="FIY71" s="9"/>
      <c r="FIZ71" s="9"/>
      <c r="FJA71" s="9"/>
      <c r="FJB71" s="9"/>
      <c r="FJC71" s="9"/>
      <c r="FJD71" s="9"/>
      <c r="FJE71" s="9"/>
      <c r="FJF71" s="9"/>
      <c r="FJG71" s="9"/>
      <c r="FJH71" s="9"/>
      <c r="FJI71" s="9"/>
      <c r="FJJ71" s="9"/>
      <c r="FJK71" s="9"/>
      <c r="FJL71" s="9"/>
      <c r="FJM71" s="9"/>
      <c r="FJN71" s="9"/>
      <c r="FJO71" s="9"/>
      <c r="FJP71" s="9"/>
      <c r="FJQ71" s="9"/>
      <c r="FJR71" s="9"/>
      <c r="FJS71" s="9"/>
      <c r="FJT71" s="9"/>
      <c r="FJU71" s="9"/>
      <c r="FJV71" s="9"/>
      <c r="FJW71" s="9"/>
      <c r="FJX71" s="9"/>
      <c r="FJY71" s="9"/>
      <c r="FJZ71" s="9"/>
      <c r="FKA71" s="9"/>
      <c r="FKB71" s="9"/>
      <c r="FKC71" s="9"/>
      <c r="FKD71" s="9"/>
      <c r="FKE71" s="9"/>
      <c r="FKF71" s="9"/>
      <c r="FKG71" s="9"/>
      <c r="FKH71" s="9"/>
      <c r="FKI71" s="9"/>
      <c r="FKJ71" s="9"/>
      <c r="FKK71" s="9"/>
      <c r="FKL71" s="9"/>
      <c r="FKM71" s="9"/>
      <c r="FKN71" s="9"/>
      <c r="FKO71" s="9"/>
      <c r="FKP71" s="9"/>
      <c r="FKQ71" s="9"/>
      <c r="FKR71" s="9"/>
      <c r="FKS71" s="9"/>
      <c r="FKT71" s="9"/>
      <c r="FKU71" s="9"/>
      <c r="FKV71" s="9"/>
      <c r="FKW71" s="9"/>
      <c r="FKX71" s="9"/>
      <c r="FKY71" s="9"/>
      <c r="FKZ71" s="9"/>
      <c r="FLA71" s="9"/>
      <c r="FLB71" s="9"/>
      <c r="FLC71" s="9"/>
      <c r="FLD71" s="9"/>
      <c r="FLE71" s="9"/>
      <c r="FLF71" s="9"/>
      <c r="FLG71" s="9"/>
      <c r="FLH71" s="9"/>
      <c r="FLI71" s="9"/>
      <c r="FLJ71" s="9"/>
      <c r="FLK71" s="9"/>
      <c r="FLL71" s="9"/>
      <c r="FLM71" s="9"/>
      <c r="FLN71" s="9"/>
      <c r="FLO71" s="9"/>
      <c r="FLP71" s="9"/>
      <c r="FLQ71" s="9"/>
      <c r="FLR71" s="9"/>
      <c r="FLS71" s="9"/>
      <c r="FLT71" s="9"/>
      <c r="FLU71" s="9"/>
      <c r="FLV71" s="9"/>
      <c r="FLW71" s="9"/>
      <c r="FLX71" s="9"/>
      <c r="FLY71" s="9"/>
      <c r="FLZ71" s="9"/>
      <c r="FMA71" s="9"/>
      <c r="FMB71" s="9"/>
      <c r="FMC71" s="9"/>
      <c r="FMD71" s="9"/>
      <c r="FME71" s="9"/>
      <c r="FMF71" s="9"/>
      <c r="FMG71" s="9"/>
      <c r="FMH71" s="9"/>
      <c r="FMI71" s="9"/>
      <c r="FMJ71" s="9"/>
      <c r="FMK71" s="9"/>
      <c r="FML71" s="9"/>
      <c r="FMM71" s="9"/>
      <c r="FMN71" s="9"/>
      <c r="FMO71" s="9"/>
      <c r="FMP71" s="9"/>
      <c r="FMQ71" s="9"/>
      <c r="FMR71" s="9"/>
      <c r="FMS71" s="9"/>
      <c r="FMT71" s="9"/>
      <c r="FMU71" s="9"/>
      <c r="FMV71" s="9"/>
      <c r="FMW71" s="9"/>
      <c r="FMX71" s="9"/>
      <c r="FMY71" s="9"/>
      <c r="FMZ71" s="9"/>
      <c r="FNA71" s="9"/>
      <c r="FNB71" s="9"/>
      <c r="FNC71" s="9"/>
      <c r="FND71" s="9"/>
      <c r="FNE71" s="9"/>
      <c r="FNF71" s="9"/>
      <c r="FNG71" s="9"/>
      <c r="FNH71" s="9"/>
      <c r="FNI71" s="9"/>
      <c r="FNJ71" s="9"/>
      <c r="FNK71" s="9"/>
      <c r="FNL71" s="9"/>
      <c r="FNM71" s="9"/>
      <c r="FNN71" s="9"/>
      <c r="FNO71" s="9"/>
      <c r="FNP71" s="9"/>
      <c r="FNQ71" s="9"/>
      <c r="FNR71" s="9"/>
      <c r="FNS71" s="9"/>
      <c r="FNT71" s="9"/>
      <c r="FNU71" s="9"/>
      <c r="FNV71" s="9"/>
      <c r="FNW71" s="9"/>
      <c r="FNX71" s="9"/>
      <c r="FNY71" s="9"/>
      <c r="FNZ71" s="9"/>
      <c r="FOA71" s="9"/>
      <c r="FOB71" s="9"/>
      <c r="FOC71" s="9"/>
      <c r="FOD71" s="9"/>
      <c r="FOE71" s="9"/>
      <c r="FOF71" s="9"/>
      <c r="FOG71" s="9"/>
      <c r="FOH71" s="9"/>
      <c r="FOI71" s="9"/>
      <c r="FOJ71" s="9"/>
      <c r="FOK71" s="9"/>
      <c r="FOL71" s="9"/>
      <c r="FOM71" s="9"/>
      <c r="FON71" s="9"/>
      <c r="FOO71" s="9"/>
      <c r="FOP71" s="9"/>
      <c r="FOQ71" s="9"/>
      <c r="FOR71" s="9"/>
      <c r="FOS71" s="9"/>
      <c r="FOT71" s="9"/>
      <c r="FOU71" s="9"/>
      <c r="FOV71" s="9"/>
      <c r="FOW71" s="9"/>
      <c r="FOX71" s="9"/>
      <c r="FOY71" s="9"/>
      <c r="FOZ71" s="9"/>
      <c r="FPA71" s="9"/>
      <c r="FPB71" s="9"/>
      <c r="FPC71" s="9"/>
      <c r="FPD71" s="9"/>
      <c r="FPE71" s="9"/>
      <c r="FPF71" s="9"/>
      <c r="FPG71" s="9"/>
      <c r="FPH71" s="9"/>
      <c r="FPI71" s="9"/>
      <c r="FPJ71" s="9"/>
      <c r="FPK71" s="9"/>
      <c r="FPL71" s="9"/>
      <c r="FPM71" s="9"/>
      <c r="FPN71" s="9"/>
      <c r="FPO71" s="9"/>
      <c r="FPP71" s="9"/>
      <c r="FPQ71" s="9"/>
      <c r="FPR71" s="9"/>
      <c r="FPS71" s="9"/>
      <c r="FPT71" s="9"/>
      <c r="FPU71" s="9"/>
      <c r="FPV71" s="9"/>
      <c r="FPW71" s="9"/>
      <c r="FPX71" s="9"/>
      <c r="FPY71" s="9"/>
      <c r="FPZ71" s="9"/>
      <c r="FQA71" s="9"/>
      <c r="FQB71" s="9"/>
      <c r="FQC71" s="9"/>
      <c r="FQD71" s="9"/>
      <c r="FQE71" s="9"/>
      <c r="FQF71" s="9"/>
      <c r="FQG71" s="9"/>
      <c r="FQH71" s="9"/>
      <c r="FQI71" s="9"/>
      <c r="FQJ71" s="9"/>
      <c r="FQK71" s="9"/>
      <c r="FQL71" s="9"/>
      <c r="FQM71" s="9"/>
      <c r="FQN71" s="9"/>
      <c r="FQO71" s="9"/>
      <c r="FQP71" s="9"/>
      <c r="FQQ71" s="9"/>
      <c r="FQR71" s="9"/>
      <c r="FQS71" s="9"/>
      <c r="FQT71" s="9"/>
      <c r="FQU71" s="9"/>
      <c r="FQV71" s="9"/>
      <c r="FQW71" s="9"/>
      <c r="FQX71" s="9"/>
      <c r="FQY71" s="9"/>
      <c r="FQZ71" s="9"/>
      <c r="FRA71" s="9"/>
      <c r="FRB71" s="9"/>
      <c r="FRC71" s="9"/>
      <c r="FRD71" s="9"/>
      <c r="FRE71" s="9"/>
      <c r="FRF71" s="9"/>
      <c r="FRG71" s="9"/>
      <c r="FRH71" s="9"/>
      <c r="FRI71" s="9"/>
      <c r="FRJ71" s="9"/>
      <c r="FRK71" s="9"/>
      <c r="FRL71" s="9"/>
      <c r="FRM71" s="9"/>
      <c r="FRN71" s="9"/>
      <c r="FRO71" s="9"/>
      <c r="FRP71" s="9"/>
      <c r="FRQ71" s="9"/>
      <c r="FRR71" s="9"/>
      <c r="FRS71" s="9"/>
      <c r="FRT71" s="9"/>
      <c r="FRU71" s="9"/>
      <c r="FRV71" s="9"/>
      <c r="FRW71" s="9"/>
      <c r="FRX71" s="9"/>
      <c r="FRY71" s="9"/>
      <c r="FRZ71" s="9"/>
      <c r="FSA71" s="9"/>
      <c r="FSB71" s="9"/>
      <c r="FSC71" s="9"/>
      <c r="FSD71" s="9"/>
      <c r="FSE71" s="9"/>
      <c r="FSF71" s="9"/>
      <c r="FSG71" s="9"/>
      <c r="FSH71" s="9"/>
      <c r="FSI71" s="9"/>
      <c r="FSJ71" s="9"/>
      <c r="FSK71" s="9"/>
      <c r="FSL71" s="9"/>
      <c r="FSM71" s="9"/>
      <c r="FSN71" s="9"/>
      <c r="FSO71" s="9"/>
      <c r="FSP71" s="9"/>
      <c r="FSQ71" s="9"/>
      <c r="FSR71" s="9"/>
      <c r="FSS71" s="9"/>
      <c r="FST71" s="9"/>
      <c r="FSU71" s="9"/>
      <c r="FSV71" s="9"/>
      <c r="FSW71" s="9"/>
      <c r="FSX71" s="9"/>
      <c r="FSY71" s="9"/>
      <c r="FSZ71" s="9"/>
      <c r="FTA71" s="9"/>
      <c r="FTB71" s="9"/>
      <c r="FTC71" s="9"/>
      <c r="FTD71" s="9"/>
      <c r="FTE71" s="9"/>
      <c r="FTF71" s="9"/>
      <c r="FTG71" s="9"/>
      <c r="FTH71" s="9"/>
      <c r="FTI71" s="9"/>
      <c r="FTJ71" s="9"/>
      <c r="FTK71" s="9"/>
      <c r="FTL71" s="9"/>
      <c r="FTM71" s="9"/>
      <c r="FTN71" s="9"/>
      <c r="FTO71" s="9"/>
      <c r="FTP71" s="9"/>
      <c r="FTQ71" s="9"/>
      <c r="FTR71" s="9"/>
      <c r="FTS71" s="9"/>
      <c r="FTT71" s="9"/>
      <c r="FTU71" s="9"/>
      <c r="FTV71" s="9"/>
      <c r="FTW71" s="9"/>
      <c r="FTX71" s="9"/>
      <c r="FTY71" s="9"/>
      <c r="FTZ71" s="9"/>
      <c r="FUA71" s="9"/>
      <c r="FUB71" s="9"/>
      <c r="FUC71" s="9"/>
      <c r="FUD71" s="9"/>
      <c r="FUE71" s="9"/>
      <c r="FUF71" s="9"/>
      <c r="FUG71" s="9"/>
      <c r="FUH71" s="9"/>
      <c r="FUI71" s="9"/>
      <c r="FUJ71" s="9"/>
      <c r="FUK71" s="9"/>
      <c r="FUL71" s="9"/>
      <c r="FUM71" s="9"/>
      <c r="FUN71" s="9"/>
      <c r="FUO71" s="9"/>
      <c r="FUP71" s="9"/>
      <c r="FUQ71" s="9"/>
      <c r="FUR71" s="9"/>
      <c r="FUS71" s="9"/>
      <c r="FUT71" s="9"/>
      <c r="FUU71" s="9"/>
      <c r="FUV71" s="9"/>
      <c r="FUW71" s="9"/>
      <c r="FUX71" s="9"/>
      <c r="FUY71" s="9"/>
      <c r="FUZ71" s="9"/>
      <c r="FVA71" s="9"/>
      <c r="FVB71" s="9"/>
      <c r="FVC71" s="9"/>
      <c r="FVD71" s="9"/>
      <c r="FVE71" s="9"/>
      <c r="FVF71" s="9"/>
      <c r="FVG71" s="9"/>
      <c r="FVH71" s="9"/>
      <c r="FVI71" s="9"/>
      <c r="FVJ71" s="9"/>
      <c r="FVK71" s="9"/>
      <c r="FVL71" s="9"/>
      <c r="FVM71" s="9"/>
      <c r="FVN71" s="9"/>
      <c r="FVO71" s="9"/>
      <c r="FVP71" s="9"/>
      <c r="FVQ71" s="9"/>
      <c r="FVR71" s="9"/>
      <c r="FVS71" s="9"/>
      <c r="FVT71" s="9"/>
      <c r="FVU71" s="9"/>
      <c r="FVV71" s="9"/>
      <c r="FVW71" s="9"/>
      <c r="FVX71" s="9"/>
      <c r="FVY71" s="9"/>
      <c r="FVZ71" s="9"/>
      <c r="FWA71" s="9"/>
      <c r="FWB71" s="9"/>
      <c r="FWC71" s="9"/>
      <c r="FWD71" s="9"/>
      <c r="FWE71" s="9"/>
      <c r="FWF71" s="9"/>
      <c r="FWG71" s="9"/>
      <c r="FWH71" s="9"/>
      <c r="FWI71" s="9"/>
      <c r="FWJ71" s="9"/>
      <c r="FWK71" s="9"/>
      <c r="FWL71" s="9"/>
      <c r="FWM71" s="9"/>
      <c r="FWN71" s="9"/>
      <c r="FWO71" s="9"/>
      <c r="FWP71" s="9"/>
      <c r="FWQ71" s="9"/>
      <c r="FWR71" s="9"/>
      <c r="FWS71" s="9"/>
      <c r="FWT71" s="9"/>
      <c r="FWU71" s="9"/>
      <c r="FWV71" s="9"/>
      <c r="FWW71" s="9"/>
      <c r="FWX71" s="9"/>
      <c r="FWY71" s="9"/>
      <c r="FWZ71" s="9"/>
      <c r="FXA71" s="9"/>
      <c r="FXB71" s="9"/>
      <c r="FXC71" s="9"/>
      <c r="FXD71" s="9"/>
      <c r="FXE71" s="9"/>
      <c r="FXF71" s="9"/>
      <c r="FXG71" s="9"/>
      <c r="FXH71" s="9"/>
      <c r="FXI71" s="9"/>
      <c r="FXJ71" s="9"/>
      <c r="FXK71" s="9"/>
      <c r="FXL71" s="9"/>
      <c r="FXM71" s="9"/>
      <c r="FXN71" s="9"/>
      <c r="FXO71" s="9"/>
      <c r="FXP71" s="9"/>
      <c r="FXQ71" s="9"/>
      <c r="FXR71" s="9"/>
      <c r="FXS71" s="9"/>
      <c r="FXT71" s="9"/>
      <c r="FXU71" s="9"/>
      <c r="FXV71" s="9"/>
      <c r="FXW71" s="9"/>
      <c r="FXX71" s="9"/>
      <c r="FXY71" s="9"/>
      <c r="FXZ71" s="9"/>
      <c r="FYA71" s="9"/>
      <c r="FYB71" s="9"/>
      <c r="FYC71" s="9"/>
      <c r="FYD71" s="9"/>
      <c r="FYE71" s="9"/>
      <c r="FYF71" s="9"/>
      <c r="FYG71" s="9"/>
      <c r="FYH71" s="9"/>
      <c r="FYI71" s="9"/>
      <c r="FYJ71" s="9"/>
      <c r="FYK71" s="9"/>
      <c r="FYL71" s="9"/>
      <c r="FYM71" s="9"/>
      <c r="FYN71" s="9"/>
      <c r="FYO71" s="9"/>
      <c r="FYP71" s="9"/>
      <c r="FYQ71" s="9"/>
      <c r="FYR71" s="9"/>
      <c r="FYS71" s="9"/>
      <c r="FYT71" s="9"/>
      <c r="FYU71" s="9"/>
      <c r="FYV71" s="9"/>
      <c r="FYW71" s="9"/>
      <c r="FYX71" s="9"/>
      <c r="FYY71" s="9"/>
      <c r="FYZ71" s="9"/>
      <c r="FZA71" s="9"/>
      <c r="FZB71" s="9"/>
      <c r="FZC71" s="9"/>
      <c r="FZD71" s="9"/>
      <c r="FZE71" s="9"/>
      <c r="FZF71" s="9"/>
      <c r="FZG71" s="9"/>
      <c r="FZH71" s="9"/>
      <c r="FZI71" s="9"/>
      <c r="FZJ71" s="9"/>
      <c r="FZK71" s="9"/>
      <c r="FZL71" s="9"/>
      <c r="FZM71" s="9"/>
      <c r="FZN71" s="9"/>
      <c r="FZO71" s="9"/>
      <c r="FZP71" s="9"/>
      <c r="FZQ71" s="9"/>
      <c r="FZR71" s="9"/>
      <c r="FZS71" s="9"/>
      <c r="FZT71" s="9"/>
      <c r="FZU71" s="9"/>
      <c r="FZV71" s="9"/>
      <c r="FZW71" s="9"/>
      <c r="FZX71" s="9"/>
      <c r="FZY71" s="9"/>
      <c r="FZZ71" s="9"/>
      <c r="GAA71" s="9"/>
      <c r="GAB71" s="9"/>
      <c r="GAC71" s="9"/>
      <c r="GAD71" s="9"/>
      <c r="GAE71" s="9"/>
      <c r="GAF71" s="9"/>
      <c r="GAG71" s="9"/>
      <c r="GAH71" s="9"/>
      <c r="GAI71" s="9"/>
      <c r="GAJ71" s="9"/>
      <c r="GAK71" s="9"/>
      <c r="GAL71" s="9"/>
      <c r="GAM71" s="9"/>
      <c r="GAN71" s="9"/>
      <c r="GAO71" s="9"/>
      <c r="GAP71" s="9"/>
      <c r="GAQ71" s="9"/>
      <c r="GAR71" s="9"/>
      <c r="GAS71" s="9"/>
      <c r="GAT71" s="9"/>
      <c r="GAU71" s="9"/>
      <c r="GAV71" s="9"/>
      <c r="GAW71" s="9"/>
      <c r="GAX71" s="9"/>
      <c r="GAY71" s="9"/>
      <c r="GAZ71" s="9"/>
      <c r="GBA71" s="9"/>
      <c r="GBB71" s="9"/>
      <c r="GBC71" s="9"/>
      <c r="GBD71" s="9"/>
      <c r="GBE71" s="9"/>
      <c r="GBF71" s="9"/>
      <c r="GBG71" s="9"/>
      <c r="GBH71" s="9"/>
      <c r="GBI71" s="9"/>
      <c r="GBJ71" s="9"/>
      <c r="GBK71" s="9"/>
      <c r="GBL71" s="9"/>
      <c r="GBM71" s="9"/>
      <c r="GBN71" s="9"/>
      <c r="GBO71" s="9"/>
      <c r="GBP71" s="9"/>
      <c r="GBQ71" s="9"/>
      <c r="GBR71" s="9"/>
      <c r="GBS71" s="9"/>
      <c r="GBT71" s="9"/>
      <c r="GBU71" s="9"/>
      <c r="GBV71" s="9"/>
      <c r="GBW71" s="9"/>
      <c r="GBX71" s="9"/>
      <c r="GBY71" s="9"/>
      <c r="GBZ71" s="9"/>
      <c r="GCA71" s="9"/>
      <c r="GCB71" s="9"/>
      <c r="GCC71" s="9"/>
      <c r="GCD71" s="9"/>
      <c r="GCE71" s="9"/>
      <c r="GCF71" s="9"/>
      <c r="GCG71" s="9"/>
      <c r="GCH71" s="9"/>
      <c r="GCI71" s="9"/>
      <c r="GCJ71" s="9"/>
      <c r="GCK71" s="9"/>
      <c r="GCL71" s="9"/>
      <c r="GCM71" s="9"/>
      <c r="GCN71" s="9"/>
      <c r="GCO71" s="9"/>
      <c r="GCP71" s="9"/>
      <c r="GCQ71" s="9"/>
      <c r="GCR71" s="9"/>
      <c r="GCS71" s="9"/>
      <c r="GCT71" s="9"/>
      <c r="GCU71" s="9"/>
      <c r="GCV71" s="9"/>
      <c r="GCW71" s="9"/>
      <c r="GCX71" s="9"/>
      <c r="GCY71" s="9"/>
      <c r="GCZ71" s="9"/>
      <c r="GDA71" s="9"/>
      <c r="GDB71" s="9"/>
      <c r="GDC71" s="9"/>
      <c r="GDD71" s="9"/>
      <c r="GDE71" s="9"/>
      <c r="GDF71" s="9"/>
      <c r="GDG71" s="9"/>
      <c r="GDH71" s="9"/>
      <c r="GDI71" s="9"/>
      <c r="GDJ71" s="9"/>
      <c r="GDK71" s="9"/>
      <c r="GDL71" s="9"/>
      <c r="GDM71" s="9"/>
      <c r="GDN71" s="9"/>
      <c r="GDO71" s="9"/>
      <c r="GDP71" s="9"/>
      <c r="GDQ71" s="9"/>
      <c r="GDR71" s="9"/>
      <c r="GDS71" s="9"/>
      <c r="GDT71" s="9"/>
      <c r="GDU71" s="9"/>
      <c r="GDV71" s="9"/>
      <c r="GDW71" s="9"/>
      <c r="GDX71" s="9"/>
      <c r="GDY71" s="9"/>
      <c r="GDZ71" s="9"/>
      <c r="GEA71" s="9"/>
      <c r="GEB71" s="9"/>
      <c r="GEC71" s="9"/>
      <c r="GED71" s="9"/>
      <c r="GEE71" s="9"/>
      <c r="GEF71" s="9"/>
      <c r="GEG71" s="9"/>
      <c r="GEH71" s="9"/>
      <c r="GEI71" s="9"/>
      <c r="GEJ71" s="9"/>
      <c r="GEK71" s="9"/>
      <c r="GEL71" s="9"/>
      <c r="GEM71" s="9"/>
      <c r="GEN71" s="9"/>
      <c r="GEO71" s="9"/>
      <c r="GEP71" s="9"/>
      <c r="GEQ71" s="9"/>
      <c r="GER71" s="9"/>
      <c r="GES71" s="9"/>
      <c r="GET71" s="9"/>
      <c r="GEU71" s="9"/>
      <c r="GEV71" s="9"/>
      <c r="GEW71" s="9"/>
      <c r="GEX71" s="9"/>
      <c r="GEY71" s="9"/>
      <c r="GEZ71" s="9"/>
      <c r="GFA71" s="9"/>
      <c r="GFB71" s="9"/>
      <c r="GFC71" s="9"/>
      <c r="GFD71" s="9"/>
      <c r="GFE71" s="9"/>
      <c r="GFF71" s="9"/>
      <c r="GFG71" s="9"/>
      <c r="GFH71" s="9"/>
      <c r="GFI71" s="9"/>
      <c r="GFJ71" s="9"/>
      <c r="GFK71" s="9"/>
      <c r="GFL71" s="9"/>
      <c r="GFM71" s="9"/>
      <c r="GFN71" s="9"/>
      <c r="GFO71" s="9"/>
      <c r="GFP71" s="9"/>
      <c r="GFQ71" s="9"/>
      <c r="GFR71" s="9"/>
      <c r="GFS71" s="9"/>
      <c r="GFT71" s="9"/>
      <c r="GFU71" s="9"/>
      <c r="GFV71" s="9"/>
      <c r="GFW71" s="9"/>
      <c r="GFX71" s="9"/>
      <c r="GFY71" s="9"/>
      <c r="GFZ71" s="9"/>
      <c r="GGA71" s="9"/>
      <c r="GGB71" s="9"/>
      <c r="GGC71" s="9"/>
      <c r="GGD71" s="9"/>
      <c r="GGE71" s="9"/>
      <c r="GGF71" s="9"/>
      <c r="GGG71" s="9"/>
      <c r="GGH71" s="9"/>
      <c r="GGI71" s="9"/>
      <c r="GGJ71" s="9"/>
      <c r="GGK71" s="9"/>
      <c r="GGL71" s="9"/>
      <c r="GGM71" s="9"/>
      <c r="GGN71" s="9"/>
      <c r="GGO71" s="9"/>
      <c r="GGP71" s="9"/>
      <c r="GGQ71" s="9"/>
      <c r="GGR71" s="9"/>
      <c r="GGS71" s="9"/>
      <c r="GGT71" s="9"/>
      <c r="GGU71" s="9"/>
      <c r="GGV71" s="9"/>
      <c r="GGW71" s="9"/>
      <c r="GGX71" s="9"/>
      <c r="GGY71" s="9"/>
      <c r="GGZ71" s="9"/>
      <c r="GHA71" s="9"/>
      <c r="GHB71" s="9"/>
      <c r="GHC71" s="9"/>
      <c r="GHD71" s="9"/>
      <c r="GHE71" s="9"/>
      <c r="GHF71" s="9"/>
      <c r="GHG71" s="9"/>
      <c r="GHH71" s="9"/>
      <c r="GHI71" s="9"/>
      <c r="GHJ71" s="9"/>
      <c r="GHK71" s="9"/>
      <c r="GHL71" s="9"/>
      <c r="GHM71" s="9"/>
      <c r="GHN71" s="9"/>
      <c r="GHO71" s="9"/>
      <c r="GHP71" s="9"/>
      <c r="GHQ71" s="9"/>
      <c r="GHR71" s="9"/>
      <c r="GHS71" s="9"/>
      <c r="GHT71" s="9"/>
      <c r="GHU71" s="9"/>
      <c r="GHV71" s="9"/>
      <c r="GHW71" s="9"/>
      <c r="GHX71" s="9"/>
      <c r="GHY71" s="9"/>
      <c r="GHZ71" s="9"/>
      <c r="GIA71" s="9"/>
      <c r="GIB71" s="9"/>
      <c r="GIC71" s="9"/>
      <c r="GID71" s="9"/>
      <c r="GIE71" s="9"/>
      <c r="GIF71" s="9"/>
      <c r="GIG71" s="9"/>
      <c r="GIH71" s="9"/>
      <c r="GII71" s="9"/>
      <c r="GIJ71" s="9"/>
      <c r="GIK71" s="9"/>
      <c r="GIL71" s="9"/>
      <c r="GIM71" s="9"/>
      <c r="GIN71" s="9"/>
      <c r="GIO71" s="9"/>
      <c r="GIP71" s="9"/>
      <c r="GIQ71" s="9"/>
      <c r="GIR71" s="9"/>
      <c r="GIS71" s="9"/>
      <c r="GIT71" s="9"/>
      <c r="GIU71" s="9"/>
      <c r="GIV71" s="9"/>
      <c r="GIW71" s="9"/>
      <c r="GIX71" s="9"/>
      <c r="GIY71" s="9"/>
      <c r="GIZ71" s="9"/>
      <c r="GJA71" s="9"/>
      <c r="GJB71" s="9"/>
      <c r="GJC71" s="9"/>
      <c r="GJD71" s="9"/>
      <c r="GJE71" s="9"/>
      <c r="GJF71" s="9"/>
      <c r="GJG71" s="9"/>
      <c r="GJH71" s="9"/>
      <c r="GJI71" s="9"/>
      <c r="GJJ71" s="9"/>
      <c r="GJK71" s="9"/>
      <c r="GJL71" s="9"/>
      <c r="GJM71" s="9"/>
      <c r="GJN71" s="9"/>
      <c r="GJO71" s="9"/>
      <c r="GJP71" s="9"/>
      <c r="GJQ71" s="9"/>
      <c r="GJR71" s="9"/>
      <c r="GJS71" s="9"/>
      <c r="GJT71" s="9"/>
      <c r="GJU71" s="9"/>
      <c r="GJV71" s="9"/>
      <c r="GJW71" s="9"/>
      <c r="GJX71" s="9"/>
      <c r="GJY71" s="9"/>
      <c r="GJZ71" s="9"/>
      <c r="GKA71" s="9"/>
      <c r="GKB71" s="9"/>
      <c r="GKC71" s="9"/>
      <c r="GKD71" s="9"/>
      <c r="GKE71" s="9"/>
      <c r="GKF71" s="9"/>
      <c r="GKG71" s="9"/>
      <c r="GKH71" s="9"/>
      <c r="GKI71" s="9"/>
      <c r="GKJ71" s="9"/>
      <c r="GKK71" s="9"/>
      <c r="GKL71" s="9"/>
      <c r="GKM71" s="9"/>
      <c r="GKN71" s="9"/>
      <c r="GKO71" s="9"/>
      <c r="GKP71" s="9"/>
      <c r="GKQ71" s="9"/>
      <c r="GKR71" s="9"/>
      <c r="GKS71" s="9"/>
      <c r="GKT71" s="9"/>
      <c r="GKU71" s="9"/>
      <c r="GKV71" s="9"/>
      <c r="GKW71" s="9"/>
      <c r="GKX71" s="9"/>
      <c r="GKY71" s="9"/>
      <c r="GKZ71" s="9"/>
      <c r="GLA71" s="9"/>
      <c r="GLB71" s="9"/>
      <c r="GLC71" s="9"/>
      <c r="GLD71" s="9"/>
      <c r="GLE71" s="9"/>
      <c r="GLF71" s="9"/>
      <c r="GLG71" s="9"/>
      <c r="GLH71" s="9"/>
      <c r="GLI71" s="9"/>
      <c r="GLJ71" s="9"/>
      <c r="GLK71" s="9"/>
      <c r="GLL71" s="9"/>
      <c r="GLM71" s="9"/>
      <c r="GLN71" s="9"/>
      <c r="GLO71" s="9"/>
      <c r="GLP71" s="9"/>
      <c r="GLQ71" s="9"/>
      <c r="GLR71" s="9"/>
      <c r="GLS71" s="9"/>
      <c r="GLT71" s="9"/>
      <c r="GLU71" s="9"/>
      <c r="GLV71" s="9"/>
      <c r="GLW71" s="9"/>
      <c r="GLX71" s="9"/>
      <c r="GLY71" s="9"/>
      <c r="GLZ71" s="9"/>
      <c r="GMA71" s="9"/>
      <c r="GMB71" s="9"/>
      <c r="GMC71" s="9"/>
      <c r="GMD71" s="9"/>
      <c r="GME71" s="9"/>
      <c r="GMF71" s="9"/>
      <c r="GMG71" s="9"/>
      <c r="GMH71" s="9"/>
      <c r="GMI71" s="9"/>
      <c r="GMJ71" s="9"/>
      <c r="GMK71" s="9"/>
      <c r="GML71" s="9"/>
      <c r="GMM71" s="9"/>
      <c r="GMN71" s="9"/>
      <c r="GMO71" s="9"/>
      <c r="GMP71" s="9"/>
      <c r="GMQ71" s="9"/>
      <c r="GMR71" s="9"/>
      <c r="GMS71" s="9"/>
      <c r="GMT71" s="9"/>
      <c r="GMU71" s="9"/>
      <c r="GMV71" s="9"/>
      <c r="GMW71" s="9"/>
      <c r="GMX71" s="9"/>
      <c r="GMY71" s="9"/>
      <c r="GMZ71" s="9"/>
      <c r="GNA71" s="9"/>
      <c r="GNB71" s="9"/>
      <c r="GNC71" s="9"/>
      <c r="GND71" s="9"/>
      <c r="GNE71" s="9"/>
      <c r="GNF71" s="9"/>
      <c r="GNG71" s="9"/>
      <c r="GNH71" s="9"/>
      <c r="GNI71" s="9"/>
      <c r="GNJ71" s="9"/>
      <c r="GNK71" s="9"/>
      <c r="GNL71" s="9"/>
      <c r="GNM71" s="9"/>
      <c r="GNN71" s="9"/>
      <c r="GNO71" s="9"/>
      <c r="GNP71" s="9"/>
      <c r="GNQ71" s="9"/>
      <c r="GNR71" s="9"/>
      <c r="GNS71" s="9"/>
      <c r="GNT71" s="9"/>
      <c r="GNU71" s="9"/>
      <c r="GNV71" s="9"/>
      <c r="GNW71" s="9"/>
      <c r="GNX71" s="9"/>
      <c r="GNY71" s="9"/>
      <c r="GNZ71" s="9"/>
      <c r="GOA71" s="9"/>
      <c r="GOB71" s="9"/>
      <c r="GOC71" s="9"/>
      <c r="GOD71" s="9"/>
      <c r="GOE71" s="9"/>
      <c r="GOF71" s="9"/>
      <c r="GOG71" s="9"/>
      <c r="GOH71" s="9"/>
      <c r="GOI71" s="9"/>
      <c r="GOJ71" s="9"/>
      <c r="GOK71" s="9"/>
      <c r="GOL71" s="9"/>
      <c r="GOM71" s="9"/>
      <c r="GON71" s="9"/>
      <c r="GOO71" s="9"/>
      <c r="GOP71" s="9"/>
      <c r="GOQ71" s="9"/>
      <c r="GOR71" s="9"/>
      <c r="GOS71" s="9"/>
      <c r="GOT71" s="9"/>
      <c r="GOU71" s="9"/>
      <c r="GOV71" s="9"/>
      <c r="GOW71" s="9"/>
      <c r="GOX71" s="9"/>
      <c r="GOY71" s="9"/>
      <c r="GOZ71" s="9"/>
      <c r="GPA71" s="9"/>
      <c r="GPB71" s="9"/>
      <c r="GPC71" s="9"/>
      <c r="GPD71" s="9"/>
      <c r="GPE71" s="9"/>
      <c r="GPF71" s="9"/>
      <c r="GPG71" s="9"/>
      <c r="GPH71" s="9"/>
      <c r="GPI71" s="9"/>
      <c r="GPJ71" s="9"/>
      <c r="GPK71" s="9"/>
      <c r="GPL71" s="9"/>
      <c r="GPM71" s="9"/>
      <c r="GPN71" s="9"/>
      <c r="GPO71" s="9"/>
      <c r="GPP71" s="9"/>
      <c r="GPQ71" s="9"/>
      <c r="GPR71" s="9"/>
      <c r="GPS71" s="9"/>
      <c r="GPT71" s="9"/>
      <c r="GPU71" s="9"/>
      <c r="GPV71" s="9"/>
      <c r="GPW71" s="9"/>
      <c r="GPX71" s="9"/>
      <c r="GPY71" s="9"/>
      <c r="GPZ71" s="9"/>
      <c r="GQA71" s="9"/>
      <c r="GQB71" s="9"/>
      <c r="GQC71" s="9"/>
      <c r="GQD71" s="9"/>
      <c r="GQE71" s="9"/>
      <c r="GQF71" s="9"/>
      <c r="GQG71" s="9"/>
      <c r="GQH71" s="9"/>
      <c r="GQI71" s="9"/>
      <c r="GQJ71" s="9"/>
      <c r="GQK71" s="9"/>
      <c r="GQL71" s="9"/>
      <c r="GQM71" s="9"/>
      <c r="GQN71" s="9"/>
      <c r="GQO71" s="9"/>
      <c r="GQP71" s="9"/>
      <c r="GQQ71" s="9"/>
      <c r="GQR71" s="9"/>
      <c r="GQS71" s="9"/>
      <c r="GQT71" s="9"/>
      <c r="GQU71" s="9"/>
      <c r="GQV71" s="9"/>
      <c r="GQW71" s="9"/>
      <c r="GQX71" s="9"/>
      <c r="GQY71" s="9"/>
      <c r="GQZ71" s="9"/>
      <c r="GRA71" s="9"/>
      <c r="GRB71" s="9"/>
      <c r="GRC71" s="9"/>
      <c r="GRD71" s="9"/>
      <c r="GRE71" s="9"/>
      <c r="GRF71" s="9"/>
      <c r="GRG71" s="9"/>
      <c r="GRH71" s="9"/>
      <c r="GRI71" s="9"/>
      <c r="GRJ71" s="9"/>
      <c r="GRK71" s="9"/>
      <c r="GRL71" s="9"/>
      <c r="GRM71" s="9"/>
      <c r="GRN71" s="9"/>
      <c r="GRO71" s="9"/>
      <c r="GRP71" s="9"/>
      <c r="GRQ71" s="9"/>
      <c r="GRR71" s="9"/>
      <c r="GRS71" s="9"/>
      <c r="GRT71" s="9"/>
      <c r="GRU71" s="9"/>
      <c r="GRV71" s="9"/>
      <c r="GRW71" s="9"/>
      <c r="GRX71" s="9"/>
      <c r="GRY71" s="9"/>
      <c r="GRZ71" s="9"/>
      <c r="GSA71" s="9"/>
      <c r="GSB71" s="9"/>
      <c r="GSC71" s="9"/>
      <c r="GSD71" s="9"/>
      <c r="GSE71" s="9"/>
      <c r="GSF71" s="9"/>
      <c r="GSG71" s="9"/>
      <c r="GSH71" s="9"/>
      <c r="GSI71" s="9"/>
      <c r="GSJ71" s="9"/>
      <c r="GSK71" s="9"/>
      <c r="GSL71" s="9"/>
      <c r="GSM71" s="9"/>
      <c r="GSN71" s="9"/>
      <c r="GSO71" s="9"/>
      <c r="GSP71" s="9"/>
      <c r="GSQ71" s="9"/>
      <c r="GSR71" s="9"/>
      <c r="GSS71" s="9"/>
      <c r="GST71" s="9"/>
      <c r="GSU71" s="9"/>
      <c r="GSV71" s="9"/>
      <c r="GSW71" s="9"/>
      <c r="GSX71" s="9"/>
      <c r="GSY71" s="9"/>
      <c r="GSZ71" s="9"/>
      <c r="GTA71" s="9"/>
      <c r="GTB71" s="9"/>
      <c r="GTC71" s="9"/>
      <c r="GTD71" s="9"/>
      <c r="GTE71" s="9"/>
      <c r="GTF71" s="9"/>
      <c r="GTG71" s="9"/>
      <c r="GTH71" s="9"/>
      <c r="GTI71" s="9"/>
      <c r="GTJ71" s="9"/>
      <c r="GTK71" s="9"/>
      <c r="GTL71" s="9"/>
      <c r="GTM71" s="9"/>
      <c r="GTN71" s="9"/>
      <c r="GTO71" s="9"/>
      <c r="GTP71" s="9"/>
      <c r="GTQ71" s="9"/>
      <c r="GTR71" s="9"/>
      <c r="GTS71" s="9"/>
      <c r="GTT71" s="9"/>
      <c r="GTU71" s="9"/>
      <c r="GTV71" s="9"/>
      <c r="GTW71" s="9"/>
      <c r="GTX71" s="9"/>
      <c r="GTY71" s="9"/>
      <c r="GTZ71" s="9"/>
      <c r="GUA71" s="9"/>
      <c r="GUB71" s="9"/>
      <c r="GUC71" s="9"/>
      <c r="GUD71" s="9"/>
      <c r="GUE71" s="9"/>
      <c r="GUF71" s="9"/>
      <c r="GUG71" s="9"/>
      <c r="GUH71" s="9"/>
      <c r="GUI71" s="9"/>
      <c r="GUJ71" s="9"/>
      <c r="GUK71" s="9"/>
      <c r="GUL71" s="9"/>
      <c r="GUM71" s="9"/>
      <c r="GUN71" s="9"/>
      <c r="GUO71" s="9"/>
      <c r="GUP71" s="9"/>
      <c r="GUQ71" s="9"/>
      <c r="GUR71" s="9"/>
      <c r="GUS71" s="9"/>
      <c r="GUT71" s="9"/>
      <c r="GUU71" s="9"/>
      <c r="GUV71" s="9"/>
      <c r="GUW71" s="9"/>
      <c r="GUX71" s="9"/>
      <c r="GUY71" s="9"/>
      <c r="GUZ71" s="9"/>
      <c r="GVA71" s="9"/>
      <c r="GVB71" s="9"/>
      <c r="GVC71" s="9"/>
      <c r="GVD71" s="9"/>
      <c r="GVE71" s="9"/>
      <c r="GVF71" s="9"/>
      <c r="GVG71" s="9"/>
      <c r="GVH71" s="9"/>
      <c r="GVI71" s="9"/>
      <c r="GVJ71" s="9"/>
      <c r="GVK71" s="9"/>
      <c r="GVL71" s="9"/>
      <c r="GVM71" s="9"/>
      <c r="GVN71" s="9"/>
      <c r="GVO71" s="9"/>
      <c r="GVP71" s="9"/>
      <c r="GVQ71" s="9"/>
      <c r="GVR71" s="9"/>
      <c r="GVS71" s="9"/>
      <c r="GVT71" s="9"/>
      <c r="GVU71" s="9"/>
      <c r="GVV71" s="9"/>
      <c r="GVW71" s="9"/>
      <c r="GVX71" s="9"/>
      <c r="GVY71" s="9"/>
      <c r="GVZ71" s="9"/>
      <c r="GWA71" s="9"/>
      <c r="GWB71" s="9"/>
      <c r="GWC71" s="9"/>
      <c r="GWD71" s="9"/>
      <c r="GWE71" s="9"/>
      <c r="GWF71" s="9"/>
      <c r="GWG71" s="9"/>
      <c r="GWH71" s="9"/>
      <c r="GWI71" s="9"/>
      <c r="GWJ71" s="9"/>
      <c r="GWK71" s="9"/>
      <c r="GWL71" s="9"/>
      <c r="GWM71" s="9"/>
      <c r="GWN71" s="9"/>
      <c r="GWO71" s="9"/>
      <c r="GWP71" s="9"/>
      <c r="GWQ71" s="9"/>
      <c r="GWR71" s="9"/>
      <c r="GWS71" s="9"/>
      <c r="GWT71" s="9"/>
      <c r="GWU71" s="9"/>
      <c r="GWV71" s="9"/>
      <c r="GWW71" s="9"/>
      <c r="GWX71" s="9"/>
      <c r="GWY71" s="9"/>
      <c r="GWZ71" s="9"/>
      <c r="GXA71" s="9"/>
      <c r="GXB71" s="9"/>
      <c r="GXC71" s="9"/>
      <c r="GXD71" s="9"/>
      <c r="GXE71" s="9"/>
      <c r="GXF71" s="9"/>
      <c r="GXG71" s="9"/>
      <c r="GXH71" s="9"/>
      <c r="GXI71" s="9"/>
      <c r="GXJ71" s="9"/>
      <c r="GXK71" s="9"/>
      <c r="GXL71" s="9"/>
      <c r="GXM71" s="9"/>
      <c r="GXN71" s="9"/>
      <c r="GXO71" s="9"/>
      <c r="GXP71" s="9"/>
      <c r="GXQ71" s="9"/>
      <c r="GXR71" s="9"/>
      <c r="GXS71" s="9"/>
      <c r="GXT71" s="9"/>
      <c r="GXU71" s="9"/>
      <c r="GXV71" s="9"/>
      <c r="GXW71" s="9"/>
      <c r="GXX71" s="9"/>
      <c r="GXY71" s="9"/>
      <c r="GXZ71" s="9"/>
      <c r="GYA71" s="9"/>
      <c r="GYB71" s="9"/>
      <c r="GYC71" s="9"/>
      <c r="GYD71" s="9"/>
      <c r="GYE71" s="9"/>
      <c r="GYF71" s="9"/>
      <c r="GYG71" s="9"/>
      <c r="GYH71" s="9"/>
      <c r="GYI71" s="9"/>
      <c r="GYJ71" s="9"/>
      <c r="GYK71" s="9"/>
      <c r="GYL71" s="9"/>
      <c r="GYM71" s="9"/>
      <c r="GYN71" s="9"/>
      <c r="GYO71" s="9"/>
      <c r="GYP71" s="9"/>
      <c r="GYQ71" s="9"/>
      <c r="GYR71" s="9"/>
      <c r="GYS71" s="9"/>
      <c r="GYT71" s="9"/>
      <c r="GYU71" s="9"/>
      <c r="GYV71" s="9"/>
      <c r="GYW71" s="9"/>
      <c r="GYX71" s="9"/>
      <c r="GYY71" s="9"/>
      <c r="GYZ71" s="9"/>
      <c r="GZA71" s="9"/>
      <c r="GZB71" s="9"/>
      <c r="GZC71" s="9"/>
      <c r="GZD71" s="9"/>
      <c r="GZE71" s="9"/>
      <c r="GZF71" s="9"/>
      <c r="GZG71" s="9"/>
      <c r="GZH71" s="9"/>
      <c r="GZI71" s="9"/>
      <c r="GZJ71" s="9"/>
      <c r="GZK71" s="9"/>
      <c r="GZL71" s="9"/>
      <c r="GZM71" s="9"/>
      <c r="GZN71" s="9"/>
      <c r="GZO71" s="9"/>
      <c r="GZP71" s="9"/>
      <c r="GZQ71" s="9"/>
      <c r="GZR71" s="9"/>
      <c r="GZS71" s="9"/>
      <c r="GZT71" s="9"/>
      <c r="GZU71" s="9"/>
      <c r="GZV71" s="9"/>
      <c r="GZW71" s="9"/>
      <c r="GZX71" s="9"/>
      <c r="GZY71" s="9"/>
      <c r="GZZ71" s="9"/>
      <c r="HAA71" s="9"/>
      <c r="HAB71" s="9"/>
      <c r="HAC71" s="9"/>
      <c r="HAD71" s="9"/>
      <c r="HAE71" s="9"/>
      <c r="HAF71" s="9"/>
      <c r="HAG71" s="9"/>
      <c r="HAH71" s="9"/>
      <c r="HAI71" s="9"/>
      <c r="HAJ71" s="9"/>
      <c r="HAK71" s="9"/>
      <c r="HAL71" s="9"/>
      <c r="HAM71" s="9"/>
      <c r="HAN71" s="9"/>
      <c r="HAO71" s="9"/>
      <c r="HAP71" s="9"/>
      <c r="HAQ71" s="9"/>
      <c r="HAR71" s="9"/>
      <c r="HAS71" s="9"/>
      <c r="HAT71" s="9"/>
      <c r="HAU71" s="9"/>
      <c r="HAV71" s="9"/>
      <c r="HAW71" s="9"/>
      <c r="HAX71" s="9"/>
      <c r="HAY71" s="9"/>
      <c r="HAZ71" s="9"/>
      <c r="HBA71" s="9"/>
      <c r="HBB71" s="9"/>
      <c r="HBC71" s="9"/>
      <c r="HBD71" s="9"/>
      <c r="HBE71" s="9"/>
      <c r="HBF71" s="9"/>
      <c r="HBG71" s="9"/>
      <c r="HBH71" s="9"/>
      <c r="HBI71" s="9"/>
      <c r="HBJ71" s="9"/>
      <c r="HBK71" s="9"/>
      <c r="HBL71" s="9"/>
      <c r="HBM71" s="9"/>
      <c r="HBN71" s="9"/>
      <c r="HBO71" s="9"/>
      <c r="HBP71" s="9"/>
      <c r="HBQ71" s="9"/>
      <c r="HBR71" s="9"/>
      <c r="HBS71" s="9"/>
      <c r="HBT71" s="9"/>
      <c r="HBU71" s="9"/>
      <c r="HBV71" s="9"/>
      <c r="HBW71" s="9"/>
      <c r="HBX71" s="9"/>
      <c r="HBY71" s="9"/>
      <c r="HBZ71" s="9"/>
      <c r="HCA71" s="9"/>
      <c r="HCB71" s="9"/>
      <c r="HCC71" s="9"/>
      <c r="HCD71" s="9"/>
      <c r="HCE71" s="9"/>
      <c r="HCF71" s="9"/>
      <c r="HCG71" s="9"/>
      <c r="HCH71" s="9"/>
      <c r="HCI71" s="9"/>
      <c r="HCJ71" s="9"/>
      <c r="HCK71" s="9"/>
      <c r="HCL71" s="9"/>
      <c r="HCM71" s="9"/>
      <c r="HCN71" s="9"/>
      <c r="HCO71" s="9"/>
      <c r="HCP71" s="9"/>
      <c r="HCQ71" s="9"/>
      <c r="HCR71" s="9"/>
      <c r="HCS71" s="9"/>
      <c r="HCT71" s="9"/>
      <c r="HCU71" s="9"/>
      <c r="HCV71" s="9"/>
      <c r="HCW71" s="9"/>
      <c r="HCX71" s="9"/>
      <c r="HCY71" s="9"/>
      <c r="HCZ71" s="9"/>
      <c r="HDA71" s="9"/>
      <c r="HDB71" s="9"/>
      <c r="HDC71" s="9"/>
      <c r="HDD71" s="9"/>
      <c r="HDE71" s="9"/>
      <c r="HDF71" s="9"/>
      <c r="HDG71" s="9"/>
      <c r="HDH71" s="9"/>
      <c r="HDI71" s="9"/>
      <c r="HDJ71" s="9"/>
      <c r="HDK71" s="9"/>
      <c r="HDL71" s="9"/>
      <c r="HDM71" s="9"/>
      <c r="HDN71" s="9"/>
      <c r="HDO71" s="9"/>
      <c r="HDP71" s="9"/>
      <c r="HDQ71" s="9"/>
      <c r="HDR71" s="9"/>
      <c r="HDS71" s="9"/>
      <c r="HDT71" s="9"/>
      <c r="HDU71" s="9"/>
      <c r="HDV71" s="9"/>
      <c r="HDW71" s="9"/>
      <c r="HDX71" s="9"/>
      <c r="HDY71" s="9"/>
      <c r="HDZ71" s="9"/>
      <c r="HEA71" s="9"/>
      <c r="HEB71" s="9"/>
      <c r="HEC71" s="9"/>
      <c r="HED71" s="9"/>
      <c r="HEE71" s="9"/>
      <c r="HEF71" s="9"/>
      <c r="HEG71" s="9"/>
      <c r="HEH71" s="9"/>
      <c r="HEI71" s="9"/>
      <c r="HEJ71" s="9"/>
      <c r="HEK71" s="9"/>
      <c r="HEL71" s="9"/>
      <c r="HEM71" s="9"/>
      <c r="HEN71" s="9"/>
      <c r="HEO71" s="9"/>
      <c r="HEP71" s="9"/>
      <c r="HEQ71" s="9"/>
      <c r="HER71" s="9"/>
      <c r="HES71" s="9"/>
      <c r="HET71" s="9"/>
      <c r="HEU71" s="9"/>
      <c r="HEV71" s="9"/>
      <c r="HEW71" s="9"/>
      <c r="HEX71" s="9"/>
      <c r="HEY71" s="9"/>
      <c r="HEZ71" s="9"/>
      <c r="HFA71" s="9"/>
      <c r="HFB71" s="9"/>
      <c r="HFC71" s="9"/>
      <c r="HFD71" s="9"/>
      <c r="HFE71" s="9"/>
      <c r="HFF71" s="9"/>
      <c r="HFG71" s="9"/>
      <c r="HFH71" s="9"/>
      <c r="HFI71" s="9"/>
      <c r="HFJ71" s="9"/>
      <c r="HFK71" s="9"/>
      <c r="HFL71" s="9"/>
      <c r="HFM71" s="9"/>
      <c r="HFN71" s="9"/>
      <c r="HFO71" s="9"/>
      <c r="HFP71" s="9"/>
      <c r="HFQ71" s="9"/>
      <c r="HFR71" s="9"/>
      <c r="HFS71" s="9"/>
      <c r="HFT71" s="9"/>
      <c r="HFU71" s="9"/>
      <c r="HFV71" s="9"/>
      <c r="HFW71" s="9"/>
      <c r="HFX71" s="9"/>
      <c r="HFY71" s="9"/>
      <c r="HFZ71" s="9"/>
      <c r="HGA71" s="9"/>
      <c r="HGB71" s="9"/>
      <c r="HGC71" s="9"/>
      <c r="HGD71" s="9"/>
      <c r="HGE71" s="9"/>
      <c r="HGF71" s="9"/>
      <c r="HGG71" s="9"/>
      <c r="HGH71" s="9"/>
      <c r="HGI71" s="9"/>
      <c r="HGJ71" s="9"/>
      <c r="HGK71" s="9"/>
      <c r="HGL71" s="9"/>
      <c r="HGM71" s="9"/>
      <c r="HGN71" s="9"/>
      <c r="HGO71" s="9"/>
      <c r="HGP71" s="9"/>
      <c r="HGQ71" s="9"/>
      <c r="HGR71" s="9"/>
      <c r="HGS71" s="9"/>
      <c r="HGT71" s="9"/>
      <c r="HGU71" s="9"/>
      <c r="HGV71" s="9"/>
      <c r="HGW71" s="9"/>
      <c r="HGX71" s="9"/>
      <c r="HGY71" s="9"/>
      <c r="HGZ71" s="9"/>
      <c r="HHA71" s="9"/>
      <c r="HHB71" s="9"/>
      <c r="HHC71" s="9"/>
      <c r="HHD71" s="9"/>
      <c r="HHE71" s="9"/>
      <c r="HHF71" s="9"/>
      <c r="HHG71" s="9"/>
      <c r="HHH71" s="9"/>
      <c r="HHI71" s="9"/>
      <c r="HHJ71" s="9"/>
      <c r="HHK71" s="9"/>
      <c r="HHL71" s="9"/>
      <c r="HHM71" s="9"/>
      <c r="HHN71" s="9"/>
      <c r="HHO71" s="9"/>
      <c r="HHP71" s="9"/>
      <c r="HHQ71" s="9"/>
      <c r="HHR71" s="9"/>
      <c r="HHS71" s="9"/>
      <c r="HHT71" s="9"/>
      <c r="HHU71" s="9"/>
      <c r="HHV71" s="9"/>
      <c r="HHW71" s="9"/>
      <c r="HHX71" s="9"/>
      <c r="HHY71" s="9"/>
      <c r="HHZ71" s="9"/>
      <c r="HIA71" s="9"/>
      <c r="HIB71" s="9"/>
      <c r="HIC71" s="9"/>
      <c r="HID71" s="9"/>
      <c r="HIE71" s="9"/>
      <c r="HIF71" s="9"/>
      <c r="HIG71" s="9"/>
      <c r="HIH71" s="9"/>
      <c r="HII71" s="9"/>
      <c r="HIJ71" s="9"/>
      <c r="HIK71" s="9"/>
      <c r="HIL71" s="9"/>
      <c r="HIM71" s="9"/>
      <c r="HIN71" s="9"/>
      <c r="HIO71" s="9"/>
      <c r="HIP71" s="9"/>
      <c r="HIQ71" s="9"/>
      <c r="HIR71" s="9"/>
      <c r="HIS71" s="9"/>
      <c r="HIT71" s="9"/>
      <c r="HIU71" s="9"/>
      <c r="HIV71" s="9"/>
      <c r="HIW71" s="9"/>
      <c r="HIX71" s="9"/>
      <c r="HIY71" s="9"/>
      <c r="HIZ71" s="9"/>
      <c r="HJA71" s="9"/>
      <c r="HJB71" s="9"/>
      <c r="HJC71" s="9"/>
      <c r="HJD71" s="9"/>
      <c r="HJE71" s="9"/>
      <c r="HJF71" s="9"/>
      <c r="HJG71" s="9"/>
      <c r="HJH71" s="9"/>
      <c r="HJI71" s="9"/>
      <c r="HJJ71" s="9"/>
      <c r="HJK71" s="9"/>
      <c r="HJL71" s="9"/>
      <c r="HJM71" s="9"/>
      <c r="HJN71" s="9"/>
      <c r="HJO71" s="9"/>
      <c r="HJP71" s="9"/>
      <c r="HJQ71" s="9"/>
      <c r="HJR71" s="9"/>
      <c r="HJS71" s="9"/>
      <c r="HJT71" s="9"/>
      <c r="HJU71" s="9"/>
      <c r="HJV71" s="9"/>
      <c r="HJW71" s="9"/>
      <c r="HJX71" s="9"/>
      <c r="HJY71" s="9"/>
      <c r="HJZ71" s="9"/>
      <c r="HKA71" s="9"/>
      <c r="HKB71" s="9"/>
      <c r="HKC71" s="9"/>
      <c r="HKD71" s="9"/>
      <c r="HKE71" s="9"/>
      <c r="HKF71" s="9"/>
      <c r="HKG71" s="9"/>
      <c r="HKH71" s="9"/>
      <c r="HKI71" s="9"/>
      <c r="HKJ71" s="9"/>
      <c r="HKK71" s="9"/>
      <c r="HKL71" s="9"/>
      <c r="HKM71" s="9"/>
      <c r="HKN71" s="9"/>
      <c r="HKO71" s="9"/>
      <c r="HKP71" s="9"/>
      <c r="HKQ71" s="9"/>
      <c r="HKR71" s="9"/>
      <c r="HKS71" s="9"/>
      <c r="HKT71" s="9"/>
      <c r="HKU71" s="9"/>
      <c r="HKV71" s="9"/>
      <c r="HKW71" s="9"/>
      <c r="HKX71" s="9"/>
      <c r="HKY71" s="9"/>
      <c r="HKZ71" s="9"/>
      <c r="HLA71" s="9"/>
      <c r="HLB71" s="9"/>
      <c r="HLC71" s="9"/>
      <c r="HLD71" s="9"/>
      <c r="HLE71" s="9"/>
      <c r="HLF71" s="9"/>
      <c r="HLG71" s="9"/>
      <c r="HLH71" s="9"/>
      <c r="HLI71" s="9"/>
      <c r="HLJ71" s="9"/>
      <c r="HLK71" s="9"/>
      <c r="HLL71" s="9"/>
      <c r="HLM71" s="9"/>
      <c r="HLN71" s="9"/>
      <c r="HLO71" s="9"/>
      <c r="HLP71" s="9"/>
      <c r="HLQ71" s="9"/>
      <c r="HLR71" s="9"/>
      <c r="HLS71" s="9"/>
      <c r="HLT71" s="9"/>
      <c r="HLU71" s="9"/>
      <c r="HLV71" s="9"/>
      <c r="HLW71" s="9"/>
      <c r="HLX71" s="9"/>
      <c r="HLY71" s="9"/>
      <c r="HLZ71" s="9"/>
      <c r="HMA71" s="9"/>
      <c r="HMB71" s="9"/>
      <c r="HMC71" s="9"/>
      <c r="HMD71" s="9"/>
      <c r="HME71" s="9"/>
      <c r="HMF71" s="9"/>
      <c r="HMG71" s="9"/>
      <c r="HMH71" s="9"/>
      <c r="HMI71" s="9"/>
      <c r="HMJ71" s="9"/>
      <c r="HMK71" s="9"/>
      <c r="HML71" s="9"/>
      <c r="HMM71" s="9"/>
      <c r="HMN71" s="9"/>
      <c r="HMO71" s="9"/>
      <c r="HMP71" s="9"/>
      <c r="HMQ71" s="9"/>
      <c r="HMR71" s="9"/>
      <c r="HMS71" s="9"/>
      <c r="HMT71" s="9"/>
      <c r="HMU71" s="9"/>
      <c r="HMV71" s="9"/>
      <c r="HMW71" s="9"/>
      <c r="HMX71" s="9"/>
      <c r="HMY71" s="9"/>
      <c r="HMZ71" s="9"/>
      <c r="HNA71" s="9"/>
      <c r="HNB71" s="9"/>
      <c r="HNC71" s="9"/>
      <c r="HND71" s="9"/>
      <c r="HNE71" s="9"/>
      <c r="HNF71" s="9"/>
      <c r="HNG71" s="9"/>
      <c r="HNH71" s="9"/>
      <c r="HNI71" s="9"/>
      <c r="HNJ71" s="9"/>
      <c r="HNK71" s="9"/>
      <c r="HNL71" s="9"/>
      <c r="HNM71" s="9"/>
      <c r="HNN71" s="9"/>
      <c r="HNO71" s="9"/>
      <c r="HNP71" s="9"/>
      <c r="HNQ71" s="9"/>
      <c r="HNR71" s="9"/>
      <c r="HNS71" s="9"/>
      <c r="HNT71" s="9"/>
      <c r="HNU71" s="9"/>
      <c r="HNV71" s="9"/>
      <c r="HNW71" s="9"/>
      <c r="HNX71" s="9"/>
      <c r="HNY71" s="9"/>
      <c r="HNZ71" s="9"/>
      <c r="HOA71" s="9"/>
      <c r="HOB71" s="9"/>
      <c r="HOC71" s="9"/>
      <c r="HOD71" s="9"/>
      <c r="HOE71" s="9"/>
      <c r="HOF71" s="9"/>
      <c r="HOG71" s="9"/>
      <c r="HOH71" s="9"/>
      <c r="HOI71" s="9"/>
      <c r="HOJ71" s="9"/>
      <c r="HOK71" s="9"/>
      <c r="HOL71" s="9"/>
      <c r="HOM71" s="9"/>
      <c r="HON71" s="9"/>
      <c r="HOO71" s="9"/>
      <c r="HOP71" s="9"/>
      <c r="HOQ71" s="9"/>
      <c r="HOR71" s="9"/>
      <c r="HOS71" s="9"/>
      <c r="HOT71" s="9"/>
      <c r="HOU71" s="9"/>
      <c r="HOV71" s="9"/>
      <c r="HOW71" s="9"/>
      <c r="HOX71" s="9"/>
      <c r="HOY71" s="9"/>
      <c r="HOZ71" s="9"/>
      <c r="HPA71" s="9"/>
      <c r="HPB71" s="9"/>
      <c r="HPC71" s="9"/>
      <c r="HPD71" s="9"/>
      <c r="HPE71" s="9"/>
      <c r="HPF71" s="9"/>
      <c r="HPG71" s="9"/>
      <c r="HPH71" s="9"/>
      <c r="HPI71" s="9"/>
      <c r="HPJ71" s="9"/>
      <c r="HPK71" s="9"/>
      <c r="HPL71" s="9"/>
      <c r="HPM71" s="9"/>
      <c r="HPN71" s="9"/>
      <c r="HPO71" s="9"/>
      <c r="HPP71" s="9"/>
      <c r="HPQ71" s="9"/>
      <c r="HPR71" s="9"/>
      <c r="HPS71" s="9"/>
      <c r="HPT71" s="9"/>
      <c r="HPU71" s="9"/>
      <c r="HPV71" s="9"/>
      <c r="HPW71" s="9"/>
      <c r="HPX71" s="9"/>
      <c r="HPY71" s="9"/>
      <c r="HPZ71" s="9"/>
      <c r="HQA71" s="9"/>
      <c r="HQB71" s="9"/>
      <c r="HQC71" s="9"/>
      <c r="HQD71" s="9"/>
      <c r="HQE71" s="9"/>
      <c r="HQF71" s="9"/>
      <c r="HQG71" s="9"/>
      <c r="HQH71" s="9"/>
      <c r="HQI71" s="9"/>
      <c r="HQJ71" s="9"/>
      <c r="HQK71" s="9"/>
      <c r="HQL71" s="9"/>
      <c r="HQM71" s="9"/>
      <c r="HQN71" s="9"/>
      <c r="HQO71" s="9"/>
      <c r="HQP71" s="9"/>
      <c r="HQQ71" s="9"/>
      <c r="HQR71" s="9"/>
      <c r="HQS71" s="9"/>
      <c r="HQT71" s="9"/>
      <c r="HQU71" s="9"/>
      <c r="HQV71" s="9"/>
      <c r="HQW71" s="9"/>
      <c r="HQX71" s="9"/>
      <c r="HQY71" s="9"/>
      <c r="HQZ71" s="9"/>
      <c r="HRA71" s="9"/>
      <c r="HRB71" s="9"/>
      <c r="HRC71" s="9"/>
      <c r="HRD71" s="9"/>
      <c r="HRE71" s="9"/>
      <c r="HRF71" s="9"/>
      <c r="HRG71" s="9"/>
      <c r="HRH71" s="9"/>
      <c r="HRI71" s="9"/>
      <c r="HRJ71" s="9"/>
      <c r="HRK71" s="9"/>
      <c r="HRL71" s="9"/>
      <c r="HRM71" s="9"/>
      <c r="HRN71" s="9"/>
      <c r="HRO71" s="9"/>
      <c r="HRP71" s="9"/>
      <c r="HRQ71" s="9"/>
      <c r="HRR71" s="9"/>
      <c r="HRS71" s="9"/>
      <c r="HRT71" s="9"/>
      <c r="HRU71" s="9"/>
      <c r="HRV71" s="9"/>
      <c r="HRW71" s="9"/>
      <c r="HRX71" s="9"/>
      <c r="HRY71" s="9"/>
      <c r="HRZ71" s="9"/>
      <c r="HSA71" s="9"/>
      <c r="HSB71" s="9"/>
      <c r="HSC71" s="9"/>
      <c r="HSD71" s="9"/>
      <c r="HSE71" s="9"/>
      <c r="HSF71" s="9"/>
      <c r="HSG71" s="9"/>
      <c r="HSH71" s="9"/>
      <c r="HSI71" s="9"/>
      <c r="HSJ71" s="9"/>
      <c r="HSK71" s="9"/>
      <c r="HSL71" s="9"/>
      <c r="HSM71" s="9"/>
      <c r="HSN71" s="9"/>
      <c r="HSO71" s="9"/>
      <c r="HSP71" s="9"/>
      <c r="HSQ71" s="9"/>
      <c r="HSR71" s="9"/>
      <c r="HSS71" s="9"/>
      <c r="HST71" s="9"/>
      <c r="HSU71" s="9"/>
      <c r="HSV71" s="9"/>
      <c r="HSW71" s="9"/>
      <c r="HSX71" s="9"/>
      <c r="HSY71" s="9"/>
      <c r="HSZ71" s="9"/>
      <c r="HTA71" s="9"/>
      <c r="HTB71" s="9"/>
      <c r="HTC71" s="9"/>
      <c r="HTD71" s="9"/>
      <c r="HTE71" s="9"/>
      <c r="HTF71" s="9"/>
      <c r="HTG71" s="9"/>
      <c r="HTH71" s="9"/>
      <c r="HTI71" s="9"/>
      <c r="HTJ71" s="9"/>
      <c r="HTK71" s="9"/>
      <c r="HTL71" s="9"/>
      <c r="HTM71" s="9"/>
      <c r="HTN71" s="9"/>
      <c r="HTO71" s="9"/>
      <c r="HTP71" s="9"/>
      <c r="HTQ71" s="9"/>
      <c r="HTR71" s="9"/>
      <c r="HTS71" s="9"/>
      <c r="HTT71" s="9"/>
      <c r="HTU71" s="9"/>
      <c r="HTV71" s="9"/>
      <c r="HTW71" s="9"/>
      <c r="HTX71" s="9"/>
      <c r="HTY71" s="9"/>
      <c r="HTZ71" s="9"/>
      <c r="HUA71" s="9"/>
      <c r="HUB71" s="9"/>
      <c r="HUC71" s="9"/>
      <c r="HUD71" s="9"/>
      <c r="HUE71" s="9"/>
      <c r="HUF71" s="9"/>
      <c r="HUG71" s="9"/>
      <c r="HUH71" s="9"/>
      <c r="HUI71" s="9"/>
      <c r="HUJ71" s="9"/>
      <c r="HUK71" s="9"/>
      <c r="HUL71" s="9"/>
      <c r="HUM71" s="9"/>
      <c r="HUN71" s="9"/>
      <c r="HUO71" s="9"/>
      <c r="HUP71" s="9"/>
      <c r="HUQ71" s="9"/>
      <c r="HUR71" s="9"/>
      <c r="HUS71" s="9"/>
      <c r="HUT71" s="9"/>
      <c r="HUU71" s="9"/>
      <c r="HUV71" s="9"/>
      <c r="HUW71" s="9"/>
      <c r="HUX71" s="9"/>
      <c r="HUY71" s="9"/>
      <c r="HUZ71" s="9"/>
      <c r="HVA71" s="9"/>
      <c r="HVB71" s="9"/>
      <c r="HVC71" s="9"/>
      <c r="HVD71" s="9"/>
      <c r="HVE71" s="9"/>
      <c r="HVF71" s="9"/>
      <c r="HVG71" s="9"/>
      <c r="HVH71" s="9"/>
      <c r="HVI71" s="9"/>
      <c r="HVJ71" s="9"/>
      <c r="HVK71" s="9"/>
      <c r="HVL71" s="9"/>
      <c r="HVM71" s="9"/>
      <c r="HVN71" s="9"/>
      <c r="HVO71" s="9"/>
      <c r="HVP71" s="9"/>
      <c r="HVQ71" s="9"/>
      <c r="HVR71" s="9"/>
      <c r="HVS71" s="9"/>
      <c r="HVT71" s="9"/>
      <c r="HVU71" s="9"/>
      <c r="HVV71" s="9"/>
      <c r="HVW71" s="9"/>
      <c r="HVX71" s="9"/>
      <c r="HVY71" s="9"/>
      <c r="HVZ71" s="9"/>
      <c r="HWA71" s="9"/>
      <c r="HWB71" s="9"/>
      <c r="HWC71" s="9"/>
      <c r="HWD71" s="9"/>
      <c r="HWE71" s="9"/>
      <c r="HWF71" s="9"/>
      <c r="HWG71" s="9"/>
      <c r="HWH71" s="9"/>
      <c r="HWI71" s="9"/>
      <c r="HWJ71" s="9"/>
      <c r="HWK71" s="9"/>
      <c r="HWL71" s="9"/>
      <c r="HWM71" s="9"/>
      <c r="HWN71" s="9"/>
      <c r="HWO71" s="9"/>
      <c r="HWP71" s="9"/>
      <c r="HWQ71" s="9"/>
      <c r="HWR71" s="9"/>
      <c r="HWS71" s="9"/>
      <c r="HWT71" s="9"/>
      <c r="HWU71" s="9"/>
      <c r="HWV71" s="9"/>
      <c r="HWW71" s="9"/>
      <c r="HWX71" s="9"/>
      <c r="HWY71" s="9"/>
      <c r="HWZ71" s="9"/>
      <c r="HXA71" s="9"/>
      <c r="HXB71" s="9"/>
      <c r="HXC71" s="9"/>
      <c r="HXD71" s="9"/>
      <c r="HXE71" s="9"/>
      <c r="HXF71" s="9"/>
      <c r="HXG71" s="9"/>
      <c r="HXH71" s="9"/>
      <c r="HXI71" s="9"/>
      <c r="HXJ71" s="9"/>
      <c r="HXK71" s="9"/>
      <c r="HXL71" s="9"/>
      <c r="HXM71" s="9"/>
      <c r="HXN71" s="9"/>
      <c r="HXO71" s="9"/>
      <c r="HXP71" s="9"/>
      <c r="HXQ71" s="9"/>
      <c r="HXR71" s="9"/>
      <c r="HXS71" s="9"/>
      <c r="HXT71" s="9"/>
      <c r="HXU71" s="9"/>
      <c r="HXV71" s="9"/>
      <c r="HXW71" s="9"/>
      <c r="HXX71" s="9"/>
      <c r="HXY71" s="9"/>
      <c r="HXZ71" s="9"/>
      <c r="HYA71" s="9"/>
      <c r="HYB71" s="9"/>
      <c r="HYC71" s="9"/>
      <c r="HYD71" s="9"/>
      <c r="HYE71" s="9"/>
      <c r="HYF71" s="9"/>
      <c r="HYG71" s="9"/>
      <c r="HYH71" s="9"/>
      <c r="HYI71" s="9"/>
      <c r="HYJ71" s="9"/>
      <c r="HYK71" s="9"/>
      <c r="HYL71" s="9"/>
      <c r="HYM71" s="9"/>
      <c r="HYN71" s="9"/>
      <c r="HYO71" s="9"/>
      <c r="HYP71" s="9"/>
      <c r="HYQ71" s="9"/>
      <c r="HYR71" s="9"/>
      <c r="HYS71" s="9"/>
      <c r="HYT71" s="9"/>
      <c r="HYU71" s="9"/>
      <c r="HYV71" s="9"/>
      <c r="HYW71" s="9"/>
      <c r="HYX71" s="9"/>
      <c r="HYY71" s="9"/>
      <c r="HYZ71" s="9"/>
      <c r="HZA71" s="9"/>
      <c r="HZB71" s="9"/>
      <c r="HZC71" s="9"/>
      <c r="HZD71" s="9"/>
      <c r="HZE71" s="9"/>
      <c r="HZF71" s="9"/>
      <c r="HZG71" s="9"/>
      <c r="HZH71" s="9"/>
      <c r="HZI71" s="9"/>
      <c r="HZJ71" s="9"/>
      <c r="HZK71" s="9"/>
      <c r="HZL71" s="9"/>
      <c r="HZM71" s="9"/>
      <c r="HZN71" s="9"/>
      <c r="HZO71" s="9"/>
      <c r="HZP71" s="9"/>
      <c r="HZQ71" s="9"/>
      <c r="HZR71" s="9"/>
      <c r="HZS71" s="9"/>
      <c r="HZT71" s="9"/>
      <c r="HZU71" s="9"/>
      <c r="HZV71" s="9"/>
      <c r="HZW71" s="9"/>
      <c r="HZX71" s="9"/>
      <c r="HZY71" s="9"/>
      <c r="HZZ71" s="9"/>
      <c r="IAA71" s="9"/>
      <c r="IAB71" s="9"/>
      <c r="IAC71" s="9"/>
      <c r="IAD71" s="9"/>
      <c r="IAE71" s="9"/>
      <c r="IAF71" s="9"/>
      <c r="IAG71" s="9"/>
      <c r="IAH71" s="9"/>
      <c r="IAI71" s="9"/>
      <c r="IAJ71" s="9"/>
      <c r="IAK71" s="9"/>
      <c r="IAL71" s="9"/>
      <c r="IAM71" s="9"/>
      <c r="IAN71" s="9"/>
      <c r="IAO71" s="9"/>
      <c r="IAP71" s="9"/>
      <c r="IAQ71" s="9"/>
      <c r="IAR71" s="9"/>
      <c r="IAS71" s="9"/>
      <c r="IAT71" s="9"/>
      <c r="IAU71" s="9"/>
      <c r="IAV71" s="9"/>
      <c r="IAW71" s="9"/>
      <c r="IAX71" s="9"/>
      <c r="IAY71" s="9"/>
      <c r="IAZ71" s="9"/>
      <c r="IBA71" s="9"/>
      <c r="IBB71" s="9"/>
      <c r="IBC71" s="9"/>
      <c r="IBD71" s="9"/>
      <c r="IBE71" s="9"/>
      <c r="IBF71" s="9"/>
      <c r="IBG71" s="9"/>
      <c r="IBH71" s="9"/>
      <c r="IBI71" s="9"/>
      <c r="IBJ71" s="9"/>
      <c r="IBK71" s="9"/>
      <c r="IBL71" s="9"/>
      <c r="IBM71" s="9"/>
      <c r="IBN71" s="9"/>
      <c r="IBO71" s="9"/>
      <c r="IBP71" s="9"/>
      <c r="IBQ71" s="9"/>
      <c r="IBR71" s="9"/>
      <c r="IBS71" s="9"/>
      <c r="IBT71" s="9"/>
      <c r="IBU71" s="9"/>
      <c r="IBV71" s="9"/>
      <c r="IBW71" s="9"/>
      <c r="IBX71" s="9"/>
      <c r="IBY71" s="9"/>
      <c r="IBZ71" s="9"/>
      <c r="ICA71" s="9"/>
      <c r="ICB71" s="9"/>
      <c r="ICC71" s="9"/>
      <c r="ICD71" s="9"/>
      <c r="ICE71" s="9"/>
      <c r="ICF71" s="9"/>
      <c r="ICG71" s="9"/>
      <c r="ICH71" s="9"/>
      <c r="ICI71" s="9"/>
      <c r="ICJ71" s="9"/>
      <c r="ICK71" s="9"/>
      <c r="ICL71" s="9"/>
      <c r="ICM71" s="9"/>
      <c r="ICN71" s="9"/>
      <c r="ICO71" s="9"/>
      <c r="ICP71" s="9"/>
      <c r="ICQ71" s="9"/>
      <c r="ICR71" s="9"/>
      <c r="ICS71" s="9"/>
      <c r="ICT71" s="9"/>
      <c r="ICU71" s="9"/>
      <c r="ICV71" s="9"/>
      <c r="ICW71" s="9"/>
      <c r="ICX71" s="9"/>
      <c r="ICY71" s="9"/>
      <c r="ICZ71" s="9"/>
      <c r="IDA71" s="9"/>
      <c r="IDB71" s="9"/>
      <c r="IDC71" s="9"/>
      <c r="IDD71" s="9"/>
      <c r="IDE71" s="9"/>
      <c r="IDF71" s="9"/>
      <c r="IDG71" s="9"/>
      <c r="IDH71" s="9"/>
      <c r="IDI71" s="9"/>
      <c r="IDJ71" s="9"/>
      <c r="IDK71" s="9"/>
      <c r="IDL71" s="9"/>
      <c r="IDM71" s="9"/>
      <c r="IDN71" s="9"/>
      <c r="IDO71" s="9"/>
      <c r="IDP71" s="9"/>
      <c r="IDQ71" s="9"/>
      <c r="IDR71" s="9"/>
      <c r="IDS71" s="9"/>
      <c r="IDT71" s="9"/>
      <c r="IDU71" s="9"/>
      <c r="IDV71" s="9"/>
      <c r="IDW71" s="9"/>
      <c r="IDX71" s="9"/>
      <c r="IDY71" s="9"/>
      <c r="IDZ71" s="9"/>
      <c r="IEA71" s="9"/>
      <c r="IEB71" s="9"/>
      <c r="IEC71" s="9"/>
      <c r="IED71" s="9"/>
      <c r="IEE71" s="9"/>
      <c r="IEF71" s="9"/>
      <c r="IEG71" s="9"/>
      <c r="IEH71" s="9"/>
      <c r="IEI71" s="9"/>
      <c r="IEJ71" s="9"/>
      <c r="IEK71" s="9"/>
      <c r="IEL71" s="9"/>
      <c r="IEM71" s="9"/>
      <c r="IEN71" s="9"/>
      <c r="IEO71" s="9"/>
      <c r="IEP71" s="9"/>
      <c r="IEQ71" s="9"/>
      <c r="IER71" s="9"/>
      <c r="IES71" s="9"/>
      <c r="IET71" s="9"/>
      <c r="IEU71" s="9"/>
      <c r="IEV71" s="9"/>
      <c r="IEW71" s="9"/>
      <c r="IEX71" s="9"/>
      <c r="IEY71" s="9"/>
      <c r="IEZ71" s="9"/>
      <c r="IFA71" s="9"/>
      <c r="IFB71" s="9"/>
      <c r="IFC71" s="9"/>
      <c r="IFD71" s="9"/>
      <c r="IFE71" s="9"/>
      <c r="IFF71" s="9"/>
      <c r="IFG71" s="9"/>
      <c r="IFH71" s="9"/>
      <c r="IFI71" s="9"/>
      <c r="IFJ71" s="9"/>
      <c r="IFK71" s="9"/>
      <c r="IFL71" s="9"/>
      <c r="IFM71" s="9"/>
      <c r="IFN71" s="9"/>
      <c r="IFO71" s="9"/>
      <c r="IFP71" s="9"/>
      <c r="IFQ71" s="9"/>
      <c r="IFR71" s="9"/>
      <c r="IFS71" s="9"/>
      <c r="IFT71" s="9"/>
      <c r="IFU71" s="9"/>
      <c r="IFV71" s="9"/>
      <c r="IFW71" s="9"/>
      <c r="IFX71" s="9"/>
      <c r="IFY71" s="9"/>
      <c r="IFZ71" s="9"/>
      <c r="IGA71" s="9"/>
      <c r="IGB71" s="9"/>
      <c r="IGC71" s="9"/>
      <c r="IGD71" s="9"/>
      <c r="IGE71" s="9"/>
      <c r="IGF71" s="9"/>
      <c r="IGG71" s="9"/>
      <c r="IGH71" s="9"/>
      <c r="IGI71" s="9"/>
      <c r="IGJ71" s="9"/>
      <c r="IGK71" s="9"/>
      <c r="IGL71" s="9"/>
      <c r="IGM71" s="9"/>
      <c r="IGN71" s="9"/>
      <c r="IGO71" s="9"/>
      <c r="IGP71" s="9"/>
      <c r="IGQ71" s="9"/>
      <c r="IGR71" s="9"/>
      <c r="IGS71" s="9"/>
      <c r="IGT71" s="9"/>
      <c r="IGU71" s="9"/>
      <c r="IGV71" s="9"/>
      <c r="IGW71" s="9"/>
      <c r="IGX71" s="9"/>
      <c r="IGY71" s="9"/>
      <c r="IGZ71" s="9"/>
      <c r="IHA71" s="9"/>
      <c r="IHB71" s="9"/>
      <c r="IHC71" s="9"/>
      <c r="IHD71" s="9"/>
      <c r="IHE71" s="9"/>
      <c r="IHF71" s="9"/>
      <c r="IHG71" s="9"/>
      <c r="IHH71" s="9"/>
      <c r="IHI71" s="9"/>
      <c r="IHJ71" s="9"/>
      <c r="IHK71" s="9"/>
      <c r="IHL71" s="9"/>
      <c r="IHM71" s="9"/>
      <c r="IHN71" s="9"/>
      <c r="IHO71" s="9"/>
      <c r="IHP71" s="9"/>
      <c r="IHQ71" s="9"/>
      <c r="IHR71" s="9"/>
      <c r="IHS71" s="9"/>
      <c r="IHT71" s="9"/>
      <c r="IHU71" s="9"/>
      <c r="IHV71" s="9"/>
      <c r="IHW71" s="9"/>
      <c r="IHX71" s="9"/>
      <c r="IHY71" s="9"/>
      <c r="IHZ71" s="9"/>
      <c r="IIA71" s="9"/>
      <c r="IIB71" s="9"/>
      <c r="IIC71" s="9"/>
      <c r="IID71" s="9"/>
      <c r="IIE71" s="9"/>
      <c r="IIF71" s="9"/>
      <c r="IIG71" s="9"/>
      <c r="IIH71" s="9"/>
      <c r="III71" s="9"/>
      <c r="IIJ71" s="9"/>
      <c r="IIK71" s="9"/>
      <c r="IIL71" s="9"/>
      <c r="IIM71" s="9"/>
      <c r="IIN71" s="9"/>
      <c r="IIO71" s="9"/>
      <c r="IIP71" s="9"/>
      <c r="IIQ71" s="9"/>
      <c r="IIR71" s="9"/>
      <c r="IIS71" s="9"/>
      <c r="IIT71" s="9"/>
      <c r="IIU71" s="9"/>
      <c r="IIV71" s="9"/>
      <c r="IIW71" s="9"/>
      <c r="IIX71" s="9"/>
      <c r="IIY71" s="9"/>
      <c r="IIZ71" s="9"/>
      <c r="IJA71" s="9"/>
      <c r="IJB71" s="9"/>
      <c r="IJC71" s="9"/>
      <c r="IJD71" s="9"/>
      <c r="IJE71" s="9"/>
      <c r="IJF71" s="9"/>
      <c r="IJG71" s="9"/>
      <c r="IJH71" s="9"/>
      <c r="IJI71" s="9"/>
      <c r="IJJ71" s="9"/>
      <c r="IJK71" s="9"/>
      <c r="IJL71" s="9"/>
      <c r="IJM71" s="9"/>
      <c r="IJN71" s="9"/>
      <c r="IJO71" s="9"/>
      <c r="IJP71" s="9"/>
      <c r="IJQ71" s="9"/>
      <c r="IJR71" s="9"/>
      <c r="IJS71" s="9"/>
      <c r="IJT71" s="9"/>
      <c r="IJU71" s="9"/>
      <c r="IJV71" s="9"/>
      <c r="IJW71" s="9"/>
      <c r="IJX71" s="9"/>
      <c r="IJY71" s="9"/>
      <c r="IJZ71" s="9"/>
      <c r="IKA71" s="9"/>
      <c r="IKB71" s="9"/>
      <c r="IKC71" s="9"/>
      <c r="IKD71" s="9"/>
      <c r="IKE71" s="9"/>
      <c r="IKF71" s="9"/>
      <c r="IKG71" s="9"/>
      <c r="IKH71" s="9"/>
      <c r="IKI71" s="9"/>
      <c r="IKJ71" s="9"/>
      <c r="IKK71" s="9"/>
      <c r="IKL71" s="9"/>
      <c r="IKM71" s="9"/>
      <c r="IKN71" s="9"/>
      <c r="IKO71" s="9"/>
      <c r="IKP71" s="9"/>
      <c r="IKQ71" s="9"/>
      <c r="IKR71" s="9"/>
      <c r="IKS71" s="9"/>
      <c r="IKT71" s="9"/>
      <c r="IKU71" s="9"/>
      <c r="IKV71" s="9"/>
      <c r="IKW71" s="9"/>
      <c r="IKX71" s="9"/>
      <c r="IKY71" s="9"/>
      <c r="IKZ71" s="9"/>
      <c r="ILA71" s="9"/>
      <c r="ILB71" s="9"/>
      <c r="ILC71" s="9"/>
      <c r="ILD71" s="9"/>
      <c r="ILE71" s="9"/>
      <c r="ILF71" s="9"/>
      <c r="ILG71" s="9"/>
      <c r="ILH71" s="9"/>
      <c r="ILI71" s="9"/>
      <c r="ILJ71" s="9"/>
      <c r="ILK71" s="9"/>
      <c r="ILL71" s="9"/>
      <c r="ILM71" s="9"/>
      <c r="ILN71" s="9"/>
      <c r="ILO71" s="9"/>
      <c r="ILP71" s="9"/>
      <c r="ILQ71" s="9"/>
      <c r="ILR71" s="9"/>
      <c r="ILS71" s="9"/>
      <c r="ILT71" s="9"/>
      <c r="ILU71" s="9"/>
      <c r="ILV71" s="9"/>
      <c r="ILW71" s="9"/>
      <c r="ILX71" s="9"/>
      <c r="ILY71" s="9"/>
      <c r="ILZ71" s="9"/>
      <c r="IMA71" s="9"/>
      <c r="IMB71" s="9"/>
      <c r="IMC71" s="9"/>
      <c r="IMD71" s="9"/>
      <c r="IME71" s="9"/>
      <c r="IMF71" s="9"/>
      <c r="IMG71" s="9"/>
      <c r="IMH71" s="9"/>
      <c r="IMI71" s="9"/>
      <c r="IMJ71" s="9"/>
      <c r="IMK71" s="9"/>
      <c r="IML71" s="9"/>
      <c r="IMM71" s="9"/>
      <c r="IMN71" s="9"/>
      <c r="IMO71" s="9"/>
      <c r="IMP71" s="9"/>
      <c r="IMQ71" s="9"/>
      <c r="IMR71" s="9"/>
      <c r="IMS71" s="9"/>
      <c r="IMT71" s="9"/>
      <c r="IMU71" s="9"/>
      <c r="IMV71" s="9"/>
      <c r="IMW71" s="9"/>
      <c r="IMX71" s="9"/>
      <c r="IMY71" s="9"/>
      <c r="IMZ71" s="9"/>
      <c r="INA71" s="9"/>
      <c r="INB71" s="9"/>
      <c r="INC71" s="9"/>
      <c r="IND71" s="9"/>
      <c r="INE71" s="9"/>
      <c r="INF71" s="9"/>
      <c r="ING71" s="9"/>
      <c r="INH71" s="9"/>
      <c r="INI71" s="9"/>
      <c r="INJ71" s="9"/>
      <c r="INK71" s="9"/>
      <c r="INL71" s="9"/>
      <c r="INM71" s="9"/>
      <c r="INN71" s="9"/>
      <c r="INO71" s="9"/>
      <c r="INP71" s="9"/>
      <c r="INQ71" s="9"/>
      <c r="INR71" s="9"/>
      <c r="INS71" s="9"/>
      <c r="INT71" s="9"/>
      <c r="INU71" s="9"/>
      <c r="INV71" s="9"/>
      <c r="INW71" s="9"/>
      <c r="INX71" s="9"/>
      <c r="INY71" s="9"/>
      <c r="INZ71" s="9"/>
      <c r="IOA71" s="9"/>
      <c r="IOB71" s="9"/>
      <c r="IOC71" s="9"/>
      <c r="IOD71" s="9"/>
      <c r="IOE71" s="9"/>
      <c r="IOF71" s="9"/>
      <c r="IOG71" s="9"/>
      <c r="IOH71" s="9"/>
      <c r="IOI71" s="9"/>
      <c r="IOJ71" s="9"/>
      <c r="IOK71" s="9"/>
      <c r="IOL71" s="9"/>
      <c r="IOM71" s="9"/>
      <c r="ION71" s="9"/>
      <c r="IOO71" s="9"/>
      <c r="IOP71" s="9"/>
      <c r="IOQ71" s="9"/>
      <c r="IOR71" s="9"/>
      <c r="IOS71" s="9"/>
      <c r="IOT71" s="9"/>
      <c r="IOU71" s="9"/>
      <c r="IOV71" s="9"/>
      <c r="IOW71" s="9"/>
      <c r="IOX71" s="9"/>
      <c r="IOY71" s="9"/>
      <c r="IOZ71" s="9"/>
      <c r="IPA71" s="9"/>
      <c r="IPB71" s="9"/>
      <c r="IPC71" s="9"/>
      <c r="IPD71" s="9"/>
      <c r="IPE71" s="9"/>
      <c r="IPF71" s="9"/>
      <c r="IPG71" s="9"/>
      <c r="IPH71" s="9"/>
      <c r="IPI71" s="9"/>
      <c r="IPJ71" s="9"/>
      <c r="IPK71" s="9"/>
      <c r="IPL71" s="9"/>
      <c r="IPM71" s="9"/>
      <c r="IPN71" s="9"/>
      <c r="IPO71" s="9"/>
      <c r="IPP71" s="9"/>
      <c r="IPQ71" s="9"/>
      <c r="IPR71" s="9"/>
      <c r="IPS71" s="9"/>
      <c r="IPT71" s="9"/>
      <c r="IPU71" s="9"/>
      <c r="IPV71" s="9"/>
      <c r="IPW71" s="9"/>
      <c r="IPX71" s="9"/>
      <c r="IPY71" s="9"/>
      <c r="IPZ71" s="9"/>
      <c r="IQA71" s="9"/>
      <c r="IQB71" s="9"/>
      <c r="IQC71" s="9"/>
      <c r="IQD71" s="9"/>
      <c r="IQE71" s="9"/>
      <c r="IQF71" s="9"/>
      <c r="IQG71" s="9"/>
      <c r="IQH71" s="9"/>
      <c r="IQI71" s="9"/>
      <c r="IQJ71" s="9"/>
      <c r="IQK71" s="9"/>
      <c r="IQL71" s="9"/>
      <c r="IQM71" s="9"/>
      <c r="IQN71" s="9"/>
      <c r="IQO71" s="9"/>
      <c r="IQP71" s="9"/>
      <c r="IQQ71" s="9"/>
      <c r="IQR71" s="9"/>
      <c r="IQS71" s="9"/>
      <c r="IQT71" s="9"/>
      <c r="IQU71" s="9"/>
      <c r="IQV71" s="9"/>
      <c r="IQW71" s="9"/>
      <c r="IQX71" s="9"/>
      <c r="IQY71" s="9"/>
      <c r="IQZ71" s="9"/>
      <c r="IRA71" s="9"/>
      <c r="IRB71" s="9"/>
      <c r="IRC71" s="9"/>
      <c r="IRD71" s="9"/>
      <c r="IRE71" s="9"/>
      <c r="IRF71" s="9"/>
      <c r="IRG71" s="9"/>
      <c r="IRH71" s="9"/>
      <c r="IRI71" s="9"/>
      <c r="IRJ71" s="9"/>
      <c r="IRK71" s="9"/>
      <c r="IRL71" s="9"/>
      <c r="IRM71" s="9"/>
      <c r="IRN71" s="9"/>
      <c r="IRO71" s="9"/>
      <c r="IRP71" s="9"/>
      <c r="IRQ71" s="9"/>
      <c r="IRR71" s="9"/>
      <c r="IRS71" s="9"/>
      <c r="IRT71" s="9"/>
      <c r="IRU71" s="9"/>
      <c r="IRV71" s="9"/>
      <c r="IRW71" s="9"/>
      <c r="IRX71" s="9"/>
      <c r="IRY71" s="9"/>
      <c r="IRZ71" s="9"/>
      <c r="ISA71" s="9"/>
      <c r="ISB71" s="9"/>
      <c r="ISC71" s="9"/>
      <c r="ISD71" s="9"/>
      <c r="ISE71" s="9"/>
      <c r="ISF71" s="9"/>
      <c r="ISG71" s="9"/>
      <c r="ISH71" s="9"/>
      <c r="ISI71" s="9"/>
      <c r="ISJ71" s="9"/>
      <c r="ISK71" s="9"/>
      <c r="ISL71" s="9"/>
      <c r="ISM71" s="9"/>
      <c r="ISN71" s="9"/>
      <c r="ISO71" s="9"/>
      <c r="ISP71" s="9"/>
      <c r="ISQ71" s="9"/>
      <c r="ISR71" s="9"/>
      <c r="ISS71" s="9"/>
      <c r="IST71" s="9"/>
      <c r="ISU71" s="9"/>
      <c r="ISV71" s="9"/>
      <c r="ISW71" s="9"/>
      <c r="ISX71" s="9"/>
      <c r="ISY71" s="9"/>
      <c r="ISZ71" s="9"/>
      <c r="ITA71" s="9"/>
      <c r="ITB71" s="9"/>
      <c r="ITC71" s="9"/>
      <c r="ITD71" s="9"/>
      <c r="ITE71" s="9"/>
      <c r="ITF71" s="9"/>
      <c r="ITG71" s="9"/>
      <c r="ITH71" s="9"/>
      <c r="ITI71" s="9"/>
      <c r="ITJ71" s="9"/>
      <c r="ITK71" s="9"/>
      <c r="ITL71" s="9"/>
      <c r="ITM71" s="9"/>
      <c r="ITN71" s="9"/>
      <c r="ITO71" s="9"/>
      <c r="ITP71" s="9"/>
      <c r="ITQ71" s="9"/>
      <c r="ITR71" s="9"/>
      <c r="ITS71" s="9"/>
      <c r="ITT71" s="9"/>
      <c r="ITU71" s="9"/>
      <c r="ITV71" s="9"/>
      <c r="ITW71" s="9"/>
      <c r="ITX71" s="9"/>
      <c r="ITY71" s="9"/>
      <c r="ITZ71" s="9"/>
      <c r="IUA71" s="9"/>
      <c r="IUB71" s="9"/>
      <c r="IUC71" s="9"/>
      <c r="IUD71" s="9"/>
      <c r="IUE71" s="9"/>
      <c r="IUF71" s="9"/>
      <c r="IUG71" s="9"/>
      <c r="IUH71" s="9"/>
      <c r="IUI71" s="9"/>
      <c r="IUJ71" s="9"/>
      <c r="IUK71" s="9"/>
      <c r="IUL71" s="9"/>
      <c r="IUM71" s="9"/>
      <c r="IUN71" s="9"/>
      <c r="IUO71" s="9"/>
      <c r="IUP71" s="9"/>
      <c r="IUQ71" s="9"/>
      <c r="IUR71" s="9"/>
      <c r="IUS71" s="9"/>
      <c r="IUT71" s="9"/>
      <c r="IUU71" s="9"/>
      <c r="IUV71" s="9"/>
      <c r="IUW71" s="9"/>
      <c r="IUX71" s="9"/>
      <c r="IUY71" s="9"/>
      <c r="IUZ71" s="9"/>
      <c r="IVA71" s="9"/>
      <c r="IVB71" s="9"/>
      <c r="IVC71" s="9"/>
      <c r="IVD71" s="9"/>
      <c r="IVE71" s="9"/>
      <c r="IVF71" s="9"/>
      <c r="IVG71" s="9"/>
      <c r="IVH71" s="9"/>
      <c r="IVI71" s="9"/>
      <c r="IVJ71" s="9"/>
      <c r="IVK71" s="9"/>
      <c r="IVL71" s="9"/>
      <c r="IVM71" s="9"/>
      <c r="IVN71" s="9"/>
      <c r="IVO71" s="9"/>
      <c r="IVP71" s="9"/>
      <c r="IVQ71" s="9"/>
      <c r="IVR71" s="9"/>
      <c r="IVS71" s="9"/>
      <c r="IVT71" s="9"/>
      <c r="IVU71" s="9"/>
      <c r="IVV71" s="9"/>
      <c r="IVW71" s="9"/>
      <c r="IVX71" s="9"/>
      <c r="IVY71" s="9"/>
      <c r="IVZ71" s="9"/>
      <c r="IWA71" s="9"/>
      <c r="IWB71" s="9"/>
      <c r="IWC71" s="9"/>
      <c r="IWD71" s="9"/>
      <c r="IWE71" s="9"/>
      <c r="IWF71" s="9"/>
      <c r="IWG71" s="9"/>
      <c r="IWH71" s="9"/>
      <c r="IWI71" s="9"/>
      <c r="IWJ71" s="9"/>
      <c r="IWK71" s="9"/>
      <c r="IWL71" s="9"/>
      <c r="IWM71" s="9"/>
      <c r="IWN71" s="9"/>
      <c r="IWO71" s="9"/>
      <c r="IWP71" s="9"/>
      <c r="IWQ71" s="9"/>
      <c r="IWR71" s="9"/>
      <c r="IWS71" s="9"/>
      <c r="IWT71" s="9"/>
      <c r="IWU71" s="9"/>
      <c r="IWV71" s="9"/>
      <c r="IWW71" s="9"/>
      <c r="IWX71" s="9"/>
      <c r="IWY71" s="9"/>
      <c r="IWZ71" s="9"/>
      <c r="IXA71" s="9"/>
      <c r="IXB71" s="9"/>
      <c r="IXC71" s="9"/>
      <c r="IXD71" s="9"/>
      <c r="IXE71" s="9"/>
      <c r="IXF71" s="9"/>
      <c r="IXG71" s="9"/>
      <c r="IXH71" s="9"/>
      <c r="IXI71" s="9"/>
      <c r="IXJ71" s="9"/>
      <c r="IXK71" s="9"/>
      <c r="IXL71" s="9"/>
      <c r="IXM71" s="9"/>
      <c r="IXN71" s="9"/>
      <c r="IXO71" s="9"/>
      <c r="IXP71" s="9"/>
      <c r="IXQ71" s="9"/>
      <c r="IXR71" s="9"/>
      <c r="IXS71" s="9"/>
      <c r="IXT71" s="9"/>
      <c r="IXU71" s="9"/>
      <c r="IXV71" s="9"/>
      <c r="IXW71" s="9"/>
      <c r="IXX71" s="9"/>
      <c r="IXY71" s="9"/>
      <c r="IXZ71" s="9"/>
      <c r="IYA71" s="9"/>
      <c r="IYB71" s="9"/>
      <c r="IYC71" s="9"/>
      <c r="IYD71" s="9"/>
      <c r="IYE71" s="9"/>
      <c r="IYF71" s="9"/>
      <c r="IYG71" s="9"/>
      <c r="IYH71" s="9"/>
      <c r="IYI71" s="9"/>
      <c r="IYJ71" s="9"/>
      <c r="IYK71" s="9"/>
      <c r="IYL71" s="9"/>
      <c r="IYM71" s="9"/>
      <c r="IYN71" s="9"/>
      <c r="IYO71" s="9"/>
      <c r="IYP71" s="9"/>
      <c r="IYQ71" s="9"/>
      <c r="IYR71" s="9"/>
      <c r="IYS71" s="9"/>
      <c r="IYT71" s="9"/>
      <c r="IYU71" s="9"/>
      <c r="IYV71" s="9"/>
      <c r="IYW71" s="9"/>
      <c r="IYX71" s="9"/>
      <c r="IYY71" s="9"/>
      <c r="IYZ71" s="9"/>
      <c r="IZA71" s="9"/>
      <c r="IZB71" s="9"/>
      <c r="IZC71" s="9"/>
      <c r="IZD71" s="9"/>
      <c r="IZE71" s="9"/>
      <c r="IZF71" s="9"/>
      <c r="IZG71" s="9"/>
      <c r="IZH71" s="9"/>
      <c r="IZI71" s="9"/>
      <c r="IZJ71" s="9"/>
      <c r="IZK71" s="9"/>
      <c r="IZL71" s="9"/>
      <c r="IZM71" s="9"/>
      <c r="IZN71" s="9"/>
      <c r="IZO71" s="9"/>
      <c r="IZP71" s="9"/>
      <c r="IZQ71" s="9"/>
      <c r="IZR71" s="9"/>
      <c r="IZS71" s="9"/>
      <c r="IZT71" s="9"/>
      <c r="IZU71" s="9"/>
      <c r="IZV71" s="9"/>
      <c r="IZW71" s="9"/>
      <c r="IZX71" s="9"/>
      <c r="IZY71" s="9"/>
      <c r="IZZ71" s="9"/>
      <c r="JAA71" s="9"/>
      <c r="JAB71" s="9"/>
      <c r="JAC71" s="9"/>
      <c r="JAD71" s="9"/>
      <c r="JAE71" s="9"/>
      <c r="JAF71" s="9"/>
      <c r="JAG71" s="9"/>
      <c r="JAH71" s="9"/>
      <c r="JAI71" s="9"/>
      <c r="JAJ71" s="9"/>
      <c r="JAK71" s="9"/>
      <c r="JAL71" s="9"/>
      <c r="JAM71" s="9"/>
      <c r="JAN71" s="9"/>
      <c r="JAO71" s="9"/>
      <c r="JAP71" s="9"/>
      <c r="JAQ71" s="9"/>
      <c r="JAR71" s="9"/>
      <c r="JAS71" s="9"/>
      <c r="JAT71" s="9"/>
      <c r="JAU71" s="9"/>
      <c r="JAV71" s="9"/>
      <c r="JAW71" s="9"/>
      <c r="JAX71" s="9"/>
      <c r="JAY71" s="9"/>
      <c r="JAZ71" s="9"/>
      <c r="JBA71" s="9"/>
      <c r="JBB71" s="9"/>
      <c r="JBC71" s="9"/>
      <c r="JBD71" s="9"/>
      <c r="JBE71" s="9"/>
      <c r="JBF71" s="9"/>
      <c r="JBG71" s="9"/>
      <c r="JBH71" s="9"/>
      <c r="JBI71" s="9"/>
      <c r="JBJ71" s="9"/>
      <c r="JBK71" s="9"/>
      <c r="JBL71" s="9"/>
      <c r="JBM71" s="9"/>
      <c r="JBN71" s="9"/>
      <c r="JBO71" s="9"/>
      <c r="JBP71" s="9"/>
      <c r="JBQ71" s="9"/>
      <c r="JBR71" s="9"/>
      <c r="JBS71" s="9"/>
      <c r="JBT71" s="9"/>
      <c r="JBU71" s="9"/>
      <c r="JBV71" s="9"/>
      <c r="JBW71" s="9"/>
      <c r="JBX71" s="9"/>
      <c r="JBY71" s="9"/>
      <c r="JBZ71" s="9"/>
      <c r="JCA71" s="9"/>
      <c r="JCB71" s="9"/>
      <c r="JCC71" s="9"/>
      <c r="JCD71" s="9"/>
      <c r="JCE71" s="9"/>
      <c r="JCF71" s="9"/>
      <c r="JCG71" s="9"/>
      <c r="JCH71" s="9"/>
      <c r="JCI71" s="9"/>
      <c r="JCJ71" s="9"/>
      <c r="JCK71" s="9"/>
      <c r="JCL71" s="9"/>
      <c r="JCM71" s="9"/>
      <c r="JCN71" s="9"/>
      <c r="JCO71" s="9"/>
      <c r="JCP71" s="9"/>
      <c r="JCQ71" s="9"/>
      <c r="JCR71" s="9"/>
      <c r="JCS71" s="9"/>
      <c r="JCT71" s="9"/>
      <c r="JCU71" s="9"/>
      <c r="JCV71" s="9"/>
      <c r="JCW71" s="9"/>
      <c r="JCX71" s="9"/>
      <c r="JCY71" s="9"/>
      <c r="JCZ71" s="9"/>
      <c r="JDA71" s="9"/>
      <c r="JDB71" s="9"/>
      <c r="JDC71" s="9"/>
      <c r="JDD71" s="9"/>
      <c r="JDE71" s="9"/>
      <c r="JDF71" s="9"/>
      <c r="JDG71" s="9"/>
      <c r="JDH71" s="9"/>
      <c r="JDI71" s="9"/>
      <c r="JDJ71" s="9"/>
      <c r="JDK71" s="9"/>
      <c r="JDL71" s="9"/>
      <c r="JDM71" s="9"/>
      <c r="JDN71" s="9"/>
      <c r="JDO71" s="9"/>
      <c r="JDP71" s="9"/>
      <c r="JDQ71" s="9"/>
      <c r="JDR71" s="9"/>
      <c r="JDS71" s="9"/>
      <c r="JDT71" s="9"/>
      <c r="JDU71" s="9"/>
      <c r="JDV71" s="9"/>
      <c r="JDW71" s="9"/>
      <c r="JDX71" s="9"/>
      <c r="JDY71" s="9"/>
      <c r="JDZ71" s="9"/>
      <c r="JEA71" s="9"/>
      <c r="JEB71" s="9"/>
      <c r="JEC71" s="9"/>
      <c r="JED71" s="9"/>
      <c r="JEE71" s="9"/>
      <c r="JEF71" s="9"/>
      <c r="JEG71" s="9"/>
      <c r="JEH71" s="9"/>
      <c r="JEI71" s="9"/>
      <c r="JEJ71" s="9"/>
      <c r="JEK71" s="9"/>
      <c r="JEL71" s="9"/>
      <c r="JEM71" s="9"/>
      <c r="JEN71" s="9"/>
      <c r="JEO71" s="9"/>
      <c r="JEP71" s="9"/>
      <c r="JEQ71" s="9"/>
      <c r="JER71" s="9"/>
      <c r="JES71" s="9"/>
      <c r="JET71" s="9"/>
      <c r="JEU71" s="9"/>
      <c r="JEV71" s="9"/>
      <c r="JEW71" s="9"/>
      <c r="JEX71" s="9"/>
      <c r="JEY71" s="9"/>
      <c r="JEZ71" s="9"/>
      <c r="JFA71" s="9"/>
      <c r="JFB71" s="9"/>
      <c r="JFC71" s="9"/>
      <c r="JFD71" s="9"/>
      <c r="JFE71" s="9"/>
      <c r="JFF71" s="9"/>
      <c r="JFG71" s="9"/>
      <c r="JFH71" s="9"/>
      <c r="JFI71" s="9"/>
      <c r="JFJ71" s="9"/>
      <c r="JFK71" s="9"/>
      <c r="JFL71" s="9"/>
      <c r="JFM71" s="9"/>
      <c r="JFN71" s="9"/>
      <c r="JFO71" s="9"/>
      <c r="JFP71" s="9"/>
      <c r="JFQ71" s="9"/>
      <c r="JFR71" s="9"/>
      <c r="JFS71" s="9"/>
      <c r="JFT71" s="9"/>
      <c r="JFU71" s="9"/>
      <c r="JFV71" s="9"/>
      <c r="JFW71" s="9"/>
      <c r="JFX71" s="9"/>
      <c r="JFY71" s="9"/>
      <c r="JFZ71" s="9"/>
      <c r="JGA71" s="9"/>
      <c r="JGB71" s="9"/>
      <c r="JGC71" s="9"/>
      <c r="JGD71" s="9"/>
      <c r="JGE71" s="9"/>
      <c r="JGF71" s="9"/>
      <c r="JGG71" s="9"/>
      <c r="JGH71" s="9"/>
      <c r="JGI71" s="9"/>
      <c r="JGJ71" s="9"/>
      <c r="JGK71" s="9"/>
      <c r="JGL71" s="9"/>
      <c r="JGM71" s="9"/>
      <c r="JGN71" s="9"/>
      <c r="JGO71" s="9"/>
      <c r="JGP71" s="9"/>
      <c r="JGQ71" s="9"/>
      <c r="JGR71" s="9"/>
      <c r="JGS71" s="9"/>
      <c r="JGT71" s="9"/>
      <c r="JGU71" s="9"/>
      <c r="JGV71" s="9"/>
      <c r="JGW71" s="9"/>
      <c r="JGX71" s="9"/>
      <c r="JGY71" s="9"/>
      <c r="JGZ71" s="9"/>
      <c r="JHA71" s="9"/>
      <c r="JHB71" s="9"/>
      <c r="JHC71" s="9"/>
      <c r="JHD71" s="9"/>
      <c r="JHE71" s="9"/>
      <c r="JHF71" s="9"/>
      <c r="JHG71" s="9"/>
      <c r="JHH71" s="9"/>
      <c r="JHI71" s="9"/>
      <c r="JHJ71" s="9"/>
      <c r="JHK71" s="9"/>
      <c r="JHL71" s="9"/>
      <c r="JHM71" s="9"/>
      <c r="JHN71" s="9"/>
      <c r="JHO71" s="9"/>
      <c r="JHP71" s="9"/>
      <c r="JHQ71" s="9"/>
      <c r="JHR71" s="9"/>
      <c r="JHS71" s="9"/>
      <c r="JHT71" s="9"/>
      <c r="JHU71" s="9"/>
      <c r="JHV71" s="9"/>
      <c r="JHW71" s="9"/>
      <c r="JHX71" s="9"/>
      <c r="JHY71" s="9"/>
      <c r="JHZ71" s="9"/>
      <c r="JIA71" s="9"/>
      <c r="JIB71" s="9"/>
      <c r="JIC71" s="9"/>
      <c r="JID71" s="9"/>
      <c r="JIE71" s="9"/>
      <c r="JIF71" s="9"/>
      <c r="JIG71" s="9"/>
      <c r="JIH71" s="9"/>
      <c r="JII71" s="9"/>
      <c r="JIJ71" s="9"/>
      <c r="JIK71" s="9"/>
      <c r="JIL71" s="9"/>
      <c r="JIM71" s="9"/>
      <c r="JIN71" s="9"/>
      <c r="JIO71" s="9"/>
      <c r="JIP71" s="9"/>
      <c r="JIQ71" s="9"/>
      <c r="JIR71" s="9"/>
      <c r="JIS71" s="9"/>
      <c r="JIT71" s="9"/>
      <c r="JIU71" s="9"/>
      <c r="JIV71" s="9"/>
      <c r="JIW71" s="9"/>
      <c r="JIX71" s="9"/>
      <c r="JIY71" s="9"/>
      <c r="JIZ71" s="9"/>
      <c r="JJA71" s="9"/>
      <c r="JJB71" s="9"/>
      <c r="JJC71" s="9"/>
      <c r="JJD71" s="9"/>
      <c r="JJE71" s="9"/>
      <c r="JJF71" s="9"/>
      <c r="JJG71" s="9"/>
      <c r="JJH71" s="9"/>
      <c r="JJI71" s="9"/>
      <c r="JJJ71" s="9"/>
      <c r="JJK71" s="9"/>
      <c r="JJL71" s="9"/>
      <c r="JJM71" s="9"/>
      <c r="JJN71" s="9"/>
      <c r="JJO71" s="9"/>
      <c r="JJP71" s="9"/>
      <c r="JJQ71" s="9"/>
      <c r="JJR71" s="9"/>
      <c r="JJS71" s="9"/>
      <c r="JJT71" s="9"/>
      <c r="JJU71" s="9"/>
      <c r="JJV71" s="9"/>
      <c r="JJW71" s="9"/>
      <c r="JJX71" s="9"/>
      <c r="JJY71" s="9"/>
      <c r="JJZ71" s="9"/>
      <c r="JKA71" s="9"/>
      <c r="JKB71" s="9"/>
      <c r="JKC71" s="9"/>
      <c r="JKD71" s="9"/>
      <c r="JKE71" s="9"/>
      <c r="JKF71" s="9"/>
      <c r="JKG71" s="9"/>
      <c r="JKH71" s="9"/>
      <c r="JKI71" s="9"/>
      <c r="JKJ71" s="9"/>
      <c r="JKK71" s="9"/>
      <c r="JKL71" s="9"/>
      <c r="JKM71" s="9"/>
      <c r="JKN71" s="9"/>
      <c r="JKO71" s="9"/>
      <c r="JKP71" s="9"/>
      <c r="JKQ71" s="9"/>
      <c r="JKR71" s="9"/>
      <c r="JKS71" s="9"/>
      <c r="JKT71" s="9"/>
      <c r="JKU71" s="9"/>
      <c r="JKV71" s="9"/>
      <c r="JKW71" s="9"/>
      <c r="JKX71" s="9"/>
      <c r="JKY71" s="9"/>
      <c r="JKZ71" s="9"/>
      <c r="JLA71" s="9"/>
      <c r="JLB71" s="9"/>
      <c r="JLC71" s="9"/>
      <c r="JLD71" s="9"/>
      <c r="JLE71" s="9"/>
      <c r="JLF71" s="9"/>
      <c r="JLG71" s="9"/>
      <c r="JLH71" s="9"/>
      <c r="JLI71" s="9"/>
      <c r="JLJ71" s="9"/>
      <c r="JLK71" s="9"/>
      <c r="JLL71" s="9"/>
      <c r="JLM71" s="9"/>
      <c r="JLN71" s="9"/>
      <c r="JLO71" s="9"/>
      <c r="JLP71" s="9"/>
      <c r="JLQ71" s="9"/>
      <c r="JLR71" s="9"/>
      <c r="JLS71" s="9"/>
      <c r="JLT71" s="9"/>
      <c r="JLU71" s="9"/>
      <c r="JLV71" s="9"/>
      <c r="JLW71" s="9"/>
      <c r="JLX71" s="9"/>
      <c r="JLY71" s="9"/>
      <c r="JLZ71" s="9"/>
      <c r="JMA71" s="9"/>
      <c r="JMB71" s="9"/>
      <c r="JMC71" s="9"/>
      <c r="JMD71" s="9"/>
      <c r="JME71" s="9"/>
      <c r="JMF71" s="9"/>
      <c r="JMG71" s="9"/>
      <c r="JMH71" s="9"/>
      <c r="JMI71" s="9"/>
      <c r="JMJ71" s="9"/>
      <c r="JMK71" s="9"/>
      <c r="JML71" s="9"/>
      <c r="JMM71" s="9"/>
      <c r="JMN71" s="9"/>
      <c r="JMO71" s="9"/>
      <c r="JMP71" s="9"/>
      <c r="JMQ71" s="9"/>
      <c r="JMR71" s="9"/>
      <c r="JMS71" s="9"/>
      <c r="JMT71" s="9"/>
      <c r="JMU71" s="9"/>
      <c r="JMV71" s="9"/>
      <c r="JMW71" s="9"/>
      <c r="JMX71" s="9"/>
      <c r="JMY71" s="9"/>
      <c r="JMZ71" s="9"/>
      <c r="JNA71" s="9"/>
      <c r="JNB71" s="9"/>
      <c r="JNC71" s="9"/>
      <c r="JND71" s="9"/>
      <c r="JNE71" s="9"/>
      <c r="JNF71" s="9"/>
      <c r="JNG71" s="9"/>
      <c r="JNH71" s="9"/>
      <c r="JNI71" s="9"/>
      <c r="JNJ71" s="9"/>
      <c r="JNK71" s="9"/>
      <c r="JNL71" s="9"/>
      <c r="JNM71" s="9"/>
      <c r="JNN71" s="9"/>
      <c r="JNO71" s="9"/>
      <c r="JNP71" s="9"/>
      <c r="JNQ71" s="9"/>
      <c r="JNR71" s="9"/>
      <c r="JNS71" s="9"/>
      <c r="JNT71" s="9"/>
      <c r="JNU71" s="9"/>
      <c r="JNV71" s="9"/>
      <c r="JNW71" s="9"/>
      <c r="JNX71" s="9"/>
      <c r="JNY71" s="9"/>
      <c r="JNZ71" s="9"/>
      <c r="JOA71" s="9"/>
      <c r="JOB71" s="9"/>
      <c r="JOC71" s="9"/>
      <c r="JOD71" s="9"/>
      <c r="JOE71" s="9"/>
      <c r="JOF71" s="9"/>
      <c r="JOG71" s="9"/>
      <c r="JOH71" s="9"/>
      <c r="JOI71" s="9"/>
      <c r="JOJ71" s="9"/>
      <c r="JOK71" s="9"/>
      <c r="JOL71" s="9"/>
      <c r="JOM71" s="9"/>
      <c r="JON71" s="9"/>
      <c r="JOO71" s="9"/>
      <c r="JOP71" s="9"/>
      <c r="JOQ71" s="9"/>
      <c r="JOR71" s="9"/>
      <c r="JOS71" s="9"/>
      <c r="JOT71" s="9"/>
      <c r="JOU71" s="9"/>
      <c r="JOV71" s="9"/>
      <c r="JOW71" s="9"/>
      <c r="JOX71" s="9"/>
      <c r="JOY71" s="9"/>
      <c r="JOZ71" s="9"/>
      <c r="JPA71" s="9"/>
      <c r="JPB71" s="9"/>
      <c r="JPC71" s="9"/>
      <c r="JPD71" s="9"/>
      <c r="JPE71" s="9"/>
      <c r="JPF71" s="9"/>
      <c r="JPG71" s="9"/>
      <c r="JPH71" s="9"/>
      <c r="JPI71" s="9"/>
      <c r="JPJ71" s="9"/>
      <c r="JPK71" s="9"/>
      <c r="JPL71" s="9"/>
      <c r="JPM71" s="9"/>
      <c r="JPN71" s="9"/>
      <c r="JPO71" s="9"/>
      <c r="JPP71" s="9"/>
      <c r="JPQ71" s="9"/>
      <c r="JPR71" s="9"/>
      <c r="JPS71" s="9"/>
      <c r="JPT71" s="9"/>
      <c r="JPU71" s="9"/>
      <c r="JPV71" s="9"/>
      <c r="JPW71" s="9"/>
      <c r="JPX71" s="9"/>
      <c r="JPY71" s="9"/>
      <c r="JPZ71" s="9"/>
      <c r="JQA71" s="9"/>
      <c r="JQB71" s="9"/>
      <c r="JQC71" s="9"/>
      <c r="JQD71" s="9"/>
      <c r="JQE71" s="9"/>
      <c r="JQF71" s="9"/>
      <c r="JQG71" s="9"/>
      <c r="JQH71" s="9"/>
      <c r="JQI71" s="9"/>
      <c r="JQJ71" s="9"/>
      <c r="JQK71" s="9"/>
      <c r="JQL71" s="9"/>
      <c r="JQM71" s="9"/>
      <c r="JQN71" s="9"/>
      <c r="JQO71" s="9"/>
      <c r="JQP71" s="9"/>
      <c r="JQQ71" s="9"/>
      <c r="JQR71" s="9"/>
      <c r="JQS71" s="9"/>
      <c r="JQT71" s="9"/>
      <c r="JQU71" s="9"/>
      <c r="JQV71" s="9"/>
      <c r="JQW71" s="9"/>
      <c r="JQX71" s="9"/>
      <c r="JQY71" s="9"/>
      <c r="JQZ71" s="9"/>
      <c r="JRA71" s="9"/>
      <c r="JRB71" s="9"/>
      <c r="JRC71" s="9"/>
      <c r="JRD71" s="9"/>
      <c r="JRE71" s="9"/>
      <c r="JRF71" s="9"/>
      <c r="JRG71" s="9"/>
      <c r="JRH71" s="9"/>
      <c r="JRI71" s="9"/>
      <c r="JRJ71" s="9"/>
      <c r="JRK71" s="9"/>
      <c r="JRL71" s="9"/>
      <c r="JRM71" s="9"/>
      <c r="JRN71" s="9"/>
      <c r="JRO71" s="9"/>
      <c r="JRP71" s="9"/>
      <c r="JRQ71" s="9"/>
      <c r="JRR71" s="9"/>
      <c r="JRS71" s="9"/>
      <c r="JRT71" s="9"/>
      <c r="JRU71" s="9"/>
      <c r="JRV71" s="9"/>
      <c r="JRW71" s="9"/>
      <c r="JRX71" s="9"/>
      <c r="JRY71" s="9"/>
      <c r="JRZ71" s="9"/>
      <c r="JSA71" s="9"/>
      <c r="JSB71" s="9"/>
      <c r="JSC71" s="9"/>
      <c r="JSD71" s="9"/>
      <c r="JSE71" s="9"/>
      <c r="JSF71" s="9"/>
      <c r="JSG71" s="9"/>
      <c r="JSH71" s="9"/>
      <c r="JSI71" s="9"/>
      <c r="JSJ71" s="9"/>
      <c r="JSK71" s="9"/>
      <c r="JSL71" s="9"/>
      <c r="JSM71" s="9"/>
      <c r="JSN71" s="9"/>
      <c r="JSO71" s="9"/>
      <c r="JSP71" s="9"/>
      <c r="JSQ71" s="9"/>
      <c r="JSR71" s="9"/>
      <c r="JSS71" s="9"/>
      <c r="JST71" s="9"/>
      <c r="JSU71" s="9"/>
      <c r="JSV71" s="9"/>
      <c r="JSW71" s="9"/>
      <c r="JSX71" s="9"/>
      <c r="JSY71" s="9"/>
      <c r="JSZ71" s="9"/>
      <c r="JTA71" s="9"/>
      <c r="JTB71" s="9"/>
      <c r="JTC71" s="9"/>
      <c r="JTD71" s="9"/>
      <c r="JTE71" s="9"/>
      <c r="JTF71" s="9"/>
      <c r="JTG71" s="9"/>
      <c r="JTH71" s="9"/>
      <c r="JTI71" s="9"/>
      <c r="JTJ71" s="9"/>
      <c r="JTK71" s="9"/>
      <c r="JTL71" s="9"/>
      <c r="JTM71" s="9"/>
      <c r="JTN71" s="9"/>
      <c r="JTO71" s="9"/>
      <c r="JTP71" s="9"/>
      <c r="JTQ71" s="9"/>
      <c r="JTR71" s="9"/>
      <c r="JTS71" s="9"/>
      <c r="JTT71" s="9"/>
      <c r="JTU71" s="9"/>
      <c r="JTV71" s="9"/>
      <c r="JTW71" s="9"/>
      <c r="JTX71" s="9"/>
      <c r="JTY71" s="9"/>
      <c r="JTZ71" s="9"/>
      <c r="JUA71" s="9"/>
      <c r="JUB71" s="9"/>
      <c r="JUC71" s="9"/>
      <c r="JUD71" s="9"/>
      <c r="JUE71" s="9"/>
      <c r="JUF71" s="9"/>
      <c r="JUG71" s="9"/>
      <c r="JUH71" s="9"/>
      <c r="JUI71" s="9"/>
      <c r="JUJ71" s="9"/>
      <c r="JUK71" s="9"/>
      <c r="JUL71" s="9"/>
      <c r="JUM71" s="9"/>
      <c r="JUN71" s="9"/>
      <c r="JUO71" s="9"/>
      <c r="JUP71" s="9"/>
      <c r="JUQ71" s="9"/>
      <c r="JUR71" s="9"/>
      <c r="JUS71" s="9"/>
      <c r="JUT71" s="9"/>
      <c r="JUU71" s="9"/>
      <c r="JUV71" s="9"/>
      <c r="JUW71" s="9"/>
      <c r="JUX71" s="9"/>
      <c r="JUY71" s="9"/>
      <c r="JUZ71" s="9"/>
      <c r="JVA71" s="9"/>
      <c r="JVB71" s="9"/>
      <c r="JVC71" s="9"/>
      <c r="JVD71" s="9"/>
      <c r="JVE71" s="9"/>
      <c r="JVF71" s="9"/>
      <c r="JVG71" s="9"/>
      <c r="JVH71" s="9"/>
      <c r="JVI71" s="9"/>
      <c r="JVJ71" s="9"/>
      <c r="JVK71" s="9"/>
      <c r="JVL71" s="9"/>
      <c r="JVM71" s="9"/>
      <c r="JVN71" s="9"/>
      <c r="JVO71" s="9"/>
      <c r="JVP71" s="9"/>
      <c r="JVQ71" s="9"/>
      <c r="JVR71" s="9"/>
      <c r="JVS71" s="9"/>
      <c r="JVT71" s="9"/>
      <c r="JVU71" s="9"/>
      <c r="JVV71" s="9"/>
      <c r="JVW71" s="9"/>
      <c r="JVX71" s="9"/>
      <c r="JVY71" s="9"/>
      <c r="JVZ71" s="9"/>
      <c r="JWA71" s="9"/>
      <c r="JWB71" s="9"/>
      <c r="JWC71" s="9"/>
      <c r="JWD71" s="9"/>
      <c r="JWE71" s="9"/>
      <c r="JWF71" s="9"/>
      <c r="JWG71" s="9"/>
      <c r="JWH71" s="9"/>
      <c r="JWI71" s="9"/>
      <c r="JWJ71" s="9"/>
      <c r="JWK71" s="9"/>
      <c r="JWL71" s="9"/>
      <c r="JWM71" s="9"/>
      <c r="JWN71" s="9"/>
      <c r="JWO71" s="9"/>
      <c r="JWP71" s="9"/>
      <c r="JWQ71" s="9"/>
      <c r="JWR71" s="9"/>
      <c r="JWS71" s="9"/>
      <c r="JWT71" s="9"/>
      <c r="JWU71" s="9"/>
      <c r="JWV71" s="9"/>
      <c r="JWW71" s="9"/>
      <c r="JWX71" s="9"/>
      <c r="JWY71" s="9"/>
      <c r="JWZ71" s="9"/>
      <c r="JXA71" s="9"/>
      <c r="JXB71" s="9"/>
      <c r="JXC71" s="9"/>
      <c r="JXD71" s="9"/>
      <c r="JXE71" s="9"/>
      <c r="JXF71" s="9"/>
      <c r="JXG71" s="9"/>
      <c r="JXH71" s="9"/>
      <c r="JXI71" s="9"/>
      <c r="JXJ71" s="9"/>
      <c r="JXK71" s="9"/>
      <c r="JXL71" s="9"/>
      <c r="JXM71" s="9"/>
      <c r="JXN71" s="9"/>
      <c r="JXO71" s="9"/>
      <c r="JXP71" s="9"/>
      <c r="JXQ71" s="9"/>
      <c r="JXR71" s="9"/>
      <c r="JXS71" s="9"/>
      <c r="JXT71" s="9"/>
      <c r="JXU71" s="9"/>
      <c r="JXV71" s="9"/>
      <c r="JXW71" s="9"/>
      <c r="JXX71" s="9"/>
      <c r="JXY71" s="9"/>
      <c r="JXZ71" s="9"/>
      <c r="JYA71" s="9"/>
      <c r="JYB71" s="9"/>
      <c r="JYC71" s="9"/>
      <c r="JYD71" s="9"/>
      <c r="JYE71" s="9"/>
      <c r="JYF71" s="9"/>
      <c r="JYG71" s="9"/>
      <c r="JYH71" s="9"/>
      <c r="JYI71" s="9"/>
      <c r="JYJ71" s="9"/>
      <c r="JYK71" s="9"/>
      <c r="JYL71" s="9"/>
      <c r="JYM71" s="9"/>
      <c r="JYN71" s="9"/>
      <c r="JYO71" s="9"/>
      <c r="JYP71" s="9"/>
      <c r="JYQ71" s="9"/>
      <c r="JYR71" s="9"/>
      <c r="JYS71" s="9"/>
      <c r="JYT71" s="9"/>
      <c r="JYU71" s="9"/>
      <c r="JYV71" s="9"/>
      <c r="JYW71" s="9"/>
      <c r="JYX71" s="9"/>
      <c r="JYY71" s="9"/>
      <c r="JYZ71" s="9"/>
      <c r="JZA71" s="9"/>
      <c r="JZB71" s="9"/>
      <c r="JZC71" s="9"/>
      <c r="JZD71" s="9"/>
      <c r="JZE71" s="9"/>
      <c r="JZF71" s="9"/>
      <c r="JZG71" s="9"/>
      <c r="JZH71" s="9"/>
      <c r="JZI71" s="9"/>
      <c r="JZJ71" s="9"/>
      <c r="JZK71" s="9"/>
      <c r="JZL71" s="9"/>
      <c r="JZM71" s="9"/>
      <c r="JZN71" s="9"/>
      <c r="JZO71" s="9"/>
      <c r="JZP71" s="9"/>
      <c r="JZQ71" s="9"/>
      <c r="JZR71" s="9"/>
      <c r="JZS71" s="9"/>
      <c r="JZT71" s="9"/>
      <c r="JZU71" s="9"/>
      <c r="JZV71" s="9"/>
      <c r="JZW71" s="9"/>
      <c r="JZX71" s="9"/>
      <c r="JZY71" s="9"/>
      <c r="JZZ71" s="9"/>
      <c r="KAA71" s="9"/>
      <c r="KAB71" s="9"/>
      <c r="KAC71" s="9"/>
      <c r="KAD71" s="9"/>
      <c r="KAE71" s="9"/>
      <c r="KAF71" s="9"/>
      <c r="KAG71" s="9"/>
      <c r="KAH71" s="9"/>
      <c r="KAI71" s="9"/>
      <c r="KAJ71" s="9"/>
      <c r="KAK71" s="9"/>
      <c r="KAL71" s="9"/>
      <c r="KAM71" s="9"/>
      <c r="KAN71" s="9"/>
      <c r="KAO71" s="9"/>
      <c r="KAP71" s="9"/>
      <c r="KAQ71" s="9"/>
      <c r="KAR71" s="9"/>
      <c r="KAS71" s="9"/>
      <c r="KAT71" s="9"/>
      <c r="KAU71" s="9"/>
      <c r="KAV71" s="9"/>
      <c r="KAW71" s="9"/>
      <c r="KAX71" s="9"/>
      <c r="KAY71" s="9"/>
      <c r="KAZ71" s="9"/>
      <c r="KBA71" s="9"/>
      <c r="KBB71" s="9"/>
      <c r="KBC71" s="9"/>
      <c r="KBD71" s="9"/>
      <c r="KBE71" s="9"/>
      <c r="KBF71" s="9"/>
      <c r="KBG71" s="9"/>
      <c r="KBH71" s="9"/>
      <c r="KBI71" s="9"/>
      <c r="KBJ71" s="9"/>
      <c r="KBK71" s="9"/>
      <c r="KBL71" s="9"/>
      <c r="KBM71" s="9"/>
      <c r="KBN71" s="9"/>
      <c r="KBO71" s="9"/>
      <c r="KBP71" s="9"/>
      <c r="KBQ71" s="9"/>
      <c r="KBR71" s="9"/>
      <c r="KBS71" s="9"/>
      <c r="KBT71" s="9"/>
      <c r="KBU71" s="9"/>
      <c r="KBV71" s="9"/>
      <c r="KBW71" s="9"/>
      <c r="KBX71" s="9"/>
      <c r="KBY71" s="9"/>
      <c r="KBZ71" s="9"/>
      <c r="KCA71" s="9"/>
      <c r="KCB71" s="9"/>
      <c r="KCC71" s="9"/>
      <c r="KCD71" s="9"/>
      <c r="KCE71" s="9"/>
      <c r="KCF71" s="9"/>
      <c r="KCG71" s="9"/>
      <c r="KCH71" s="9"/>
      <c r="KCI71" s="9"/>
      <c r="KCJ71" s="9"/>
      <c r="KCK71" s="9"/>
      <c r="KCL71" s="9"/>
      <c r="KCM71" s="9"/>
      <c r="KCN71" s="9"/>
      <c r="KCO71" s="9"/>
      <c r="KCP71" s="9"/>
      <c r="KCQ71" s="9"/>
      <c r="KCR71" s="9"/>
      <c r="KCS71" s="9"/>
      <c r="KCT71" s="9"/>
      <c r="KCU71" s="9"/>
      <c r="KCV71" s="9"/>
      <c r="KCW71" s="9"/>
      <c r="KCX71" s="9"/>
      <c r="KCY71" s="9"/>
      <c r="KCZ71" s="9"/>
      <c r="KDA71" s="9"/>
      <c r="KDB71" s="9"/>
      <c r="KDC71" s="9"/>
      <c r="KDD71" s="9"/>
      <c r="KDE71" s="9"/>
      <c r="KDF71" s="9"/>
      <c r="KDG71" s="9"/>
      <c r="KDH71" s="9"/>
      <c r="KDI71" s="9"/>
      <c r="KDJ71" s="9"/>
      <c r="KDK71" s="9"/>
      <c r="KDL71" s="9"/>
      <c r="KDM71" s="9"/>
      <c r="KDN71" s="9"/>
      <c r="KDO71" s="9"/>
      <c r="KDP71" s="9"/>
      <c r="KDQ71" s="9"/>
      <c r="KDR71" s="9"/>
      <c r="KDS71" s="9"/>
      <c r="KDT71" s="9"/>
      <c r="KDU71" s="9"/>
      <c r="KDV71" s="9"/>
      <c r="KDW71" s="9"/>
      <c r="KDX71" s="9"/>
      <c r="KDY71" s="9"/>
      <c r="KDZ71" s="9"/>
      <c r="KEA71" s="9"/>
      <c r="KEB71" s="9"/>
      <c r="KEC71" s="9"/>
      <c r="KED71" s="9"/>
      <c r="KEE71" s="9"/>
      <c r="KEF71" s="9"/>
      <c r="KEG71" s="9"/>
      <c r="KEH71" s="9"/>
      <c r="KEI71" s="9"/>
      <c r="KEJ71" s="9"/>
      <c r="KEK71" s="9"/>
      <c r="KEL71" s="9"/>
      <c r="KEM71" s="9"/>
      <c r="KEN71" s="9"/>
      <c r="KEO71" s="9"/>
      <c r="KEP71" s="9"/>
      <c r="KEQ71" s="9"/>
      <c r="KER71" s="9"/>
      <c r="KES71" s="9"/>
      <c r="KET71" s="9"/>
      <c r="KEU71" s="9"/>
      <c r="KEV71" s="9"/>
      <c r="KEW71" s="9"/>
      <c r="KEX71" s="9"/>
      <c r="KEY71" s="9"/>
      <c r="KEZ71" s="9"/>
      <c r="KFA71" s="9"/>
      <c r="KFB71" s="9"/>
      <c r="KFC71" s="9"/>
      <c r="KFD71" s="9"/>
      <c r="KFE71" s="9"/>
      <c r="KFF71" s="9"/>
      <c r="KFG71" s="9"/>
      <c r="KFH71" s="9"/>
      <c r="KFI71" s="9"/>
      <c r="KFJ71" s="9"/>
      <c r="KFK71" s="9"/>
      <c r="KFL71" s="9"/>
      <c r="KFM71" s="9"/>
      <c r="KFN71" s="9"/>
      <c r="KFO71" s="9"/>
      <c r="KFP71" s="9"/>
      <c r="KFQ71" s="9"/>
      <c r="KFR71" s="9"/>
      <c r="KFS71" s="9"/>
      <c r="KFT71" s="9"/>
      <c r="KFU71" s="9"/>
      <c r="KFV71" s="9"/>
      <c r="KFW71" s="9"/>
      <c r="KFX71" s="9"/>
      <c r="KFY71" s="9"/>
      <c r="KFZ71" s="9"/>
      <c r="KGA71" s="9"/>
      <c r="KGB71" s="9"/>
      <c r="KGC71" s="9"/>
      <c r="KGD71" s="9"/>
      <c r="KGE71" s="9"/>
      <c r="KGF71" s="9"/>
      <c r="KGG71" s="9"/>
      <c r="KGH71" s="9"/>
      <c r="KGI71" s="9"/>
      <c r="KGJ71" s="9"/>
      <c r="KGK71" s="9"/>
      <c r="KGL71" s="9"/>
      <c r="KGM71" s="9"/>
      <c r="KGN71" s="9"/>
      <c r="KGO71" s="9"/>
      <c r="KGP71" s="9"/>
      <c r="KGQ71" s="9"/>
      <c r="KGR71" s="9"/>
      <c r="KGS71" s="9"/>
      <c r="KGT71" s="9"/>
      <c r="KGU71" s="9"/>
      <c r="KGV71" s="9"/>
      <c r="KGW71" s="9"/>
      <c r="KGX71" s="9"/>
      <c r="KGY71" s="9"/>
      <c r="KGZ71" s="9"/>
      <c r="KHA71" s="9"/>
      <c r="KHB71" s="9"/>
      <c r="KHC71" s="9"/>
      <c r="KHD71" s="9"/>
      <c r="KHE71" s="9"/>
      <c r="KHF71" s="9"/>
      <c r="KHG71" s="9"/>
      <c r="KHH71" s="9"/>
      <c r="KHI71" s="9"/>
      <c r="KHJ71" s="9"/>
      <c r="KHK71" s="9"/>
      <c r="KHL71" s="9"/>
      <c r="KHM71" s="9"/>
      <c r="KHN71" s="9"/>
      <c r="KHO71" s="9"/>
      <c r="KHP71" s="9"/>
      <c r="KHQ71" s="9"/>
      <c r="KHR71" s="9"/>
      <c r="KHS71" s="9"/>
      <c r="KHT71" s="9"/>
      <c r="KHU71" s="9"/>
      <c r="KHV71" s="9"/>
      <c r="KHW71" s="9"/>
      <c r="KHX71" s="9"/>
      <c r="KHY71" s="9"/>
      <c r="KHZ71" s="9"/>
      <c r="KIA71" s="9"/>
      <c r="KIB71" s="9"/>
      <c r="KIC71" s="9"/>
      <c r="KID71" s="9"/>
      <c r="KIE71" s="9"/>
      <c r="KIF71" s="9"/>
      <c r="KIG71" s="9"/>
      <c r="KIH71" s="9"/>
      <c r="KII71" s="9"/>
      <c r="KIJ71" s="9"/>
      <c r="KIK71" s="9"/>
      <c r="KIL71" s="9"/>
      <c r="KIM71" s="9"/>
      <c r="KIN71" s="9"/>
      <c r="KIO71" s="9"/>
      <c r="KIP71" s="9"/>
      <c r="KIQ71" s="9"/>
      <c r="KIR71" s="9"/>
      <c r="KIS71" s="9"/>
      <c r="KIT71" s="9"/>
      <c r="KIU71" s="9"/>
      <c r="KIV71" s="9"/>
      <c r="KIW71" s="9"/>
      <c r="KIX71" s="9"/>
      <c r="KIY71" s="9"/>
      <c r="KIZ71" s="9"/>
      <c r="KJA71" s="9"/>
      <c r="KJB71" s="9"/>
      <c r="KJC71" s="9"/>
      <c r="KJD71" s="9"/>
      <c r="KJE71" s="9"/>
      <c r="KJF71" s="9"/>
      <c r="KJG71" s="9"/>
      <c r="KJH71" s="9"/>
      <c r="KJI71" s="9"/>
      <c r="KJJ71" s="9"/>
      <c r="KJK71" s="9"/>
      <c r="KJL71" s="9"/>
      <c r="KJM71" s="9"/>
      <c r="KJN71" s="9"/>
      <c r="KJO71" s="9"/>
      <c r="KJP71" s="9"/>
      <c r="KJQ71" s="9"/>
      <c r="KJR71" s="9"/>
      <c r="KJS71" s="9"/>
      <c r="KJT71" s="9"/>
      <c r="KJU71" s="9"/>
      <c r="KJV71" s="9"/>
      <c r="KJW71" s="9"/>
      <c r="KJX71" s="9"/>
      <c r="KJY71" s="9"/>
      <c r="KJZ71" s="9"/>
      <c r="KKA71" s="9"/>
      <c r="KKB71" s="9"/>
      <c r="KKC71" s="9"/>
      <c r="KKD71" s="9"/>
      <c r="KKE71" s="9"/>
      <c r="KKF71" s="9"/>
      <c r="KKG71" s="9"/>
      <c r="KKH71" s="9"/>
      <c r="KKI71" s="9"/>
      <c r="KKJ71" s="9"/>
      <c r="KKK71" s="9"/>
      <c r="KKL71" s="9"/>
      <c r="KKM71" s="9"/>
      <c r="KKN71" s="9"/>
      <c r="KKO71" s="9"/>
      <c r="KKP71" s="9"/>
      <c r="KKQ71" s="9"/>
      <c r="KKR71" s="9"/>
      <c r="KKS71" s="9"/>
      <c r="KKT71" s="9"/>
      <c r="KKU71" s="9"/>
      <c r="KKV71" s="9"/>
      <c r="KKW71" s="9"/>
      <c r="KKX71" s="9"/>
      <c r="KKY71" s="9"/>
      <c r="KKZ71" s="9"/>
      <c r="KLA71" s="9"/>
      <c r="KLB71" s="9"/>
      <c r="KLC71" s="9"/>
      <c r="KLD71" s="9"/>
      <c r="KLE71" s="9"/>
      <c r="KLF71" s="9"/>
      <c r="KLG71" s="9"/>
      <c r="KLH71" s="9"/>
      <c r="KLI71" s="9"/>
      <c r="KLJ71" s="9"/>
      <c r="KLK71" s="9"/>
      <c r="KLL71" s="9"/>
      <c r="KLM71" s="9"/>
      <c r="KLN71" s="9"/>
      <c r="KLO71" s="9"/>
      <c r="KLP71" s="9"/>
      <c r="KLQ71" s="9"/>
      <c r="KLR71" s="9"/>
      <c r="KLS71" s="9"/>
      <c r="KLT71" s="9"/>
      <c r="KLU71" s="9"/>
      <c r="KLV71" s="9"/>
      <c r="KLW71" s="9"/>
      <c r="KLX71" s="9"/>
      <c r="KLY71" s="9"/>
      <c r="KLZ71" s="9"/>
      <c r="KMA71" s="9"/>
      <c r="KMB71" s="9"/>
      <c r="KMC71" s="9"/>
      <c r="KMD71" s="9"/>
      <c r="KME71" s="9"/>
      <c r="KMF71" s="9"/>
      <c r="KMG71" s="9"/>
      <c r="KMH71" s="9"/>
      <c r="KMI71" s="9"/>
      <c r="KMJ71" s="9"/>
      <c r="KMK71" s="9"/>
      <c r="KML71" s="9"/>
      <c r="KMM71" s="9"/>
      <c r="KMN71" s="9"/>
      <c r="KMO71" s="9"/>
      <c r="KMP71" s="9"/>
      <c r="KMQ71" s="9"/>
      <c r="KMR71" s="9"/>
      <c r="KMS71" s="9"/>
      <c r="KMT71" s="9"/>
      <c r="KMU71" s="9"/>
      <c r="KMV71" s="9"/>
      <c r="KMW71" s="9"/>
      <c r="KMX71" s="9"/>
      <c r="KMY71" s="9"/>
      <c r="KMZ71" s="9"/>
      <c r="KNA71" s="9"/>
      <c r="KNB71" s="9"/>
      <c r="KNC71" s="9"/>
      <c r="KND71" s="9"/>
      <c r="KNE71" s="9"/>
      <c r="KNF71" s="9"/>
      <c r="KNG71" s="9"/>
      <c r="KNH71" s="9"/>
      <c r="KNI71" s="9"/>
      <c r="KNJ71" s="9"/>
      <c r="KNK71" s="9"/>
      <c r="KNL71" s="9"/>
      <c r="KNM71" s="9"/>
      <c r="KNN71" s="9"/>
      <c r="KNO71" s="9"/>
      <c r="KNP71" s="9"/>
      <c r="KNQ71" s="9"/>
      <c r="KNR71" s="9"/>
      <c r="KNS71" s="9"/>
      <c r="KNT71" s="9"/>
      <c r="KNU71" s="9"/>
      <c r="KNV71" s="9"/>
      <c r="KNW71" s="9"/>
      <c r="KNX71" s="9"/>
      <c r="KNY71" s="9"/>
      <c r="KNZ71" s="9"/>
      <c r="KOA71" s="9"/>
      <c r="KOB71" s="9"/>
      <c r="KOC71" s="9"/>
      <c r="KOD71" s="9"/>
      <c r="KOE71" s="9"/>
      <c r="KOF71" s="9"/>
      <c r="KOG71" s="9"/>
      <c r="KOH71" s="9"/>
      <c r="KOI71" s="9"/>
      <c r="KOJ71" s="9"/>
      <c r="KOK71" s="9"/>
      <c r="KOL71" s="9"/>
      <c r="KOM71" s="9"/>
      <c r="KON71" s="9"/>
      <c r="KOO71" s="9"/>
      <c r="KOP71" s="9"/>
      <c r="KOQ71" s="9"/>
      <c r="KOR71" s="9"/>
      <c r="KOS71" s="9"/>
      <c r="KOT71" s="9"/>
      <c r="KOU71" s="9"/>
      <c r="KOV71" s="9"/>
      <c r="KOW71" s="9"/>
      <c r="KOX71" s="9"/>
      <c r="KOY71" s="9"/>
      <c r="KOZ71" s="9"/>
      <c r="KPA71" s="9"/>
      <c r="KPB71" s="9"/>
      <c r="KPC71" s="9"/>
      <c r="KPD71" s="9"/>
      <c r="KPE71" s="9"/>
      <c r="KPF71" s="9"/>
      <c r="KPG71" s="9"/>
      <c r="KPH71" s="9"/>
      <c r="KPI71" s="9"/>
      <c r="KPJ71" s="9"/>
      <c r="KPK71" s="9"/>
      <c r="KPL71" s="9"/>
      <c r="KPM71" s="9"/>
      <c r="KPN71" s="9"/>
      <c r="KPO71" s="9"/>
      <c r="KPP71" s="9"/>
      <c r="KPQ71" s="9"/>
      <c r="KPR71" s="9"/>
      <c r="KPS71" s="9"/>
      <c r="KPT71" s="9"/>
      <c r="KPU71" s="9"/>
      <c r="KPV71" s="9"/>
      <c r="KPW71" s="9"/>
      <c r="KPX71" s="9"/>
      <c r="KPY71" s="9"/>
      <c r="KPZ71" s="9"/>
      <c r="KQA71" s="9"/>
      <c r="KQB71" s="9"/>
      <c r="KQC71" s="9"/>
      <c r="KQD71" s="9"/>
      <c r="KQE71" s="9"/>
      <c r="KQF71" s="9"/>
      <c r="KQG71" s="9"/>
      <c r="KQH71" s="9"/>
      <c r="KQI71" s="9"/>
      <c r="KQJ71" s="9"/>
      <c r="KQK71" s="9"/>
      <c r="KQL71" s="9"/>
      <c r="KQM71" s="9"/>
      <c r="KQN71" s="9"/>
      <c r="KQO71" s="9"/>
      <c r="KQP71" s="9"/>
      <c r="KQQ71" s="9"/>
      <c r="KQR71" s="9"/>
      <c r="KQS71" s="9"/>
      <c r="KQT71" s="9"/>
      <c r="KQU71" s="9"/>
      <c r="KQV71" s="9"/>
      <c r="KQW71" s="9"/>
      <c r="KQX71" s="9"/>
      <c r="KQY71" s="9"/>
      <c r="KQZ71" s="9"/>
      <c r="KRA71" s="9"/>
      <c r="KRB71" s="9"/>
      <c r="KRC71" s="9"/>
      <c r="KRD71" s="9"/>
      <c r="KRE71" s="9"/>
      <c r="KRF71" s="9"/>
      <c r="KRG71" s="9"/>
      <c r="KRH71" s="9"/>
      <c r="KRI71" s="9"/>
      <c r="KRJ71" s="9"/>
      <c r="KRK71" s="9"/>
      <c r="KRL71" s="9"/>
      <c r="KRM71" s="9"/>
      <c r="KRN71" s="9"/>
      <c r="KRO71" s="9"/>
      <c r="KRP71" s="9"/>
      <c r="KRQ71" s="9"/>
      <c r="KRR71" s="9"/>
      <c r="KRS71" s="9"/>
      <c r="KRT71" s="9"/>
      <c r="KRU71" s="9"/>
      <c r="KRV71" s="9"/>
      <c r="KRW71" s="9"/>
      <c r="KRX71" s="9"/>
      <c r="KRY71" s="9"/>
      <c r="KRZ71" s="9"/>
      <c r="KSA71" s="9"/>
      <c r="KSB71" s="9"/>
      <c r="KSC71" s="9"/>
      <c r="KSD71" s="9"/>
      <c r="KSE71" s="9"/>
      <c r="KSF71" s="9"/>
      <c r="KSG71" s="9"/>
      <c r="KSH71" s="9"/>
      <c r="KSI71" s="9"/>
      <c r="KSJ71" s="9"/>
      <c r="KSK71" s="9"/>
      <c r="KSL71" s="9"/>
      <c r="KSM71" s="9"/>
      <c r="KSN71" s="9"/>
      <c r="KSO71" s="9"/>
      <c r="KSP71" s="9"/>
      <c r="KSQ71" s="9"/>
      <c r="KSR71" s="9"/>
      <c r="KSS71" s="9"/>
      <c r="KST71" s="9"/>
      <c r="KSU71" s="9"/>
      <c r="KSV71" s="9"/>
      <c r="KSW71" s="9"/>
      <c r="KSX71" s="9"/>
      <c r="KSY71" s="9"/>
      <c r="KSZ71" s="9"/>
      <c r="KTA71" s="9"/>
      <c r="KTB71" s="9"/>
      <c r="KTC71" s="9"/>
      <c r="KTD71" s="9"/>
      <c r="KTE71" s="9"/>
      <c r="KTF71" s="9"/>
      <c r="KTG71" s="9"/>
      <c r="KTH71" s="9"/>
      <c r="KTI71" s="9"/>
      <c r="KTJ71" s="9"/>
      <c r="KTK71" s="9"/>
      <c r="KTL71" s="9"/>
      <c r="KTM71" s="9"/>
      <c r="KTN71" s="9"/>
      <c r="KTO71" s="9"/>
      <c r="KTP71" s="9"/>
      <c r="KTQ71" s="9"/>
      <c r="KTR71" s="9"/>
      <c r="KTS71" s="9"/>
      <c r="KTT71" s="9"/>
      <c r="KTU71" s="9"/>
      <c r="KTV71" s="9"/>
      <c r="KTW71" s="9"/>
      <c r="KTX71" s="9"/>
      <c r="KTY71" s="9"/>
      <c r="KTZ71" s="9"/>
      <c r="KUA71" s="9"/>
      <c r="KUB71" s="9"/>
      <c r="KUC71" s="9"/>
      <c r="KUD71" s="9"/>
      <c r="KUE71" s="9"/>
      <c r="KUF71" s="9"/>
      <c r="KUG71" s="9"/>
      <c r="KUH71" s="9"/>
      <c r="KUI71" s="9"/>
      <c r="KUJ71" s="9"/>
      <c r="KUK71" s="9"/>
      <c r="KUL71" s="9"/>
      <c r="KUM71" s="9"/>
      <c r="KUN71" s="9"/>
      <c r="KUO71" s="9"/>
      <c r="KUP71" s="9"/>
      <c r="KUQ71" s="9"/>
      <c r="KUR71" s="9"/>
      <c r="KUS71" s="9"/>
      <c r="KUT71" s="9"/>
      <c r="KUU71" s="9"/>
      <c r="KUV71" s="9"/>
      <c r="KUW71" s="9"/>
      <c r="KUX71" s="9"/>
      <c r="KUY71" s="9"/>
      <c r="KUZ71" s="9"/>
      <c r="KVA71" s="9"/>
      <c r="KVB71" s="9"/>
      <c r="KVC71" s="9"/>
      <c r="KVD71" s="9"/>
      <c r="KVE71" s="9"/>
      <c r="KVF71" s="9"/>
      <c r="KVG71" s="9"/>
      <c r="KVH71" s="9"/>
      <c r="KVI71" s="9"/>
      <c r="KVJ71" s="9"/>
      <c r="KVK71" s="9"/>
      <c r="KVL71" s="9"/>
      <c r="KVM71" s="9"/>
      <c r="KVN71" s="9"/>
      <c r="KVO71" s="9"/>
      <c r="KVP71" s="9"/>
      <c r="KVQ71" s="9"/>
      <c r="KVR71" s="9"/>
      <c r="KVS71" s="9"/>
      <c r="KVT71" s="9"/>
      <c r="KVU71" s="9"/>
      <c r="KVV71" s="9"/>
      <c r="KVW71" s="9"/>
      <c r="KVX71" s="9"/>
      <c r="KVY71" s="9"/>
      <c r="KVZ71" s="9"/>
      <c r="KWA71" s="9"/>
      <c r="KWB71" s="9"/>
      <c r="KWC71" s="9"/>
      <c r="KWD71" s="9"/>
      <c r="KWE71" s="9"/>
      <c r="KWF71" s="9"/>
      <c r="KWG71" s="9"/>
      <c r="KWH71" s="9"/>
      <c r="KWI71" s="9"/>
      <c r="KWJ71" s="9"/>
      <c r="KWK71" s="9"/>
      <c r="KWL71" s="9"/>
      <c r="KWM71" s="9"/>
      <c r="KWN71" s="9"/>
      <c r="KWO71" s="9"/>
      <c r="KWP71" s="9"/>
      <c r="KWQ71" s="9"/>
      <c r="KWR71" s="9"/>
      <c r="KWS71" s="9"/>
      <c r="KWT71" s="9"/>
      <c r="KWU71" s="9"/>
      <c r="KWV71" s="9"/>
      <c r="KWW71" s="9"/>
      <c r="KWX71" s="9"/>
      <c r="KWY71" s="9"/>
      <c r="KWZ71" s="9"/>
      <c r="KXA71" s="9"/>
      <c r="KXB71" s="9"/>
      <c r="KXC71" s="9"/>
      <c r="KXD71" s="9"/>
      <c r="KXE71" s="9"/>
      <c r="KXF71" s="9"/>
      <c r="KXG71" s="9"/>
      <c r="KXH71" s="9"/>
      <c r="KXI71" s="9"/>
      <c r="KXJ71" s="9"/>
      <c r="KXK71" s="9"/>
      <c r="KXL71" s="9"/>
      <c r="KXM71" s="9"/>
      <c r="KXN71" s="9"/>
      <c r="KXO71" s="9"/>
      <c r="KXP71" s="9"/>
      <c r="KXQ71" s="9"/>
      <c r="KXR71" s="9"/>
      <c r="KXS71" s="9"/>
      <c r="KXT71" s="9"/>
      <c r="KXU71" s="9"/>
      <c r="KXV71" s="9"/>
      <c r="KXW71" s="9"/>
      <c r="KXX71" s="9"/>
      <c r="KXY71" s="9"/>
      <c r="KXZ71" s="9"/>
      <c r="KYA71" s="9"/>
      <c r="KYB71" s="9"/>
      <c r="KYC71" s="9"/>
      <c r="KYD71" s="9"/>
      <c r="KYE71" s="9"/>
      <c r="KYF71" s="9"/>
      <c r="KYG71" s="9"/>
      <c r="KYH71" s="9"/>
      <c r="KYI71" s="9"/>
      <c r="KYJ71" s="9"/>
      <c r="KYK71" s="9"/>
      <c r="KYL71" s="9"/>
      <c r="KYM71" s="9"/>
      <c r="KYN71" s="9"/>
      <c r="KYO71" s="9"/>
      <c r="KYP71" s="9"/>
      <c r="KYQ71" s="9"/>
      <c r="KYR71" s="9"/>
      <c r="KYS71" s="9"/>
      <c r="KYT71" s="9"/>
      <c r="KYU71" s="9"/>
      <c r="KYV71" s="9"/>
      <c r="KYW71" s="9"/>
      <c r="KYX71" s="9"/>
      <c r="KYY71" s="9"/>
      <c r="KYZ71" s="9"/>
      <c r="KZA71" s="9"/>
      <c r="KZB71" s="9"/>
      <c r="KZC71" s="9"/>
      <c r="KZD71" s="9"/>
      <c r="KZE71" s="9"/>
      <c r="KZF71" s="9"/>
      <c r="KZG71" s="9"/>
      <c r="KZH71" s="9"/>
      <c r="KZI71" s="9"/>
      <c r="KZJ71" s="9"/>
      <c r="KZK71" s="9"/>
      <c r="KZL71" s="9"/>
      <c r="KZM71" s="9"/>
      <c r="KZN71" s="9"/>
      <c r="KZO71" s="9"/>
      <c r="KZP71" s="9"/>
      <c r="KZQ71" s="9"/>
      <c r="KZR71" s="9"/>
      <c r="KZS71" s="9"/>
      <c r="KZT71" s="9"/>
      <c r="KZU71" s="9"/>
      <c r="KZV71" s="9"/>
      <c r="KZW71" s="9"/>
      <c r="KZX71" s="9"/>
      <c r="KZY71" s="9"/>
      <c r="KZZ71" s="9"/>
      <c r="LAA71" s="9"/>
      <c r="LAB71" s="9"/>
      <c r="LAC71" s="9"/>
      <c r="LAD71" s="9"/>
      <c r="LAE71" s="9"/>
      <c r="LAF71" s="9"/>
      <c r="LAG71" s="9"/>
      <c r="LAH71" s="9"/>
      <c r="LAI71" s="9"/>
      <c r="LAJ71" s="9"/>
      <c r="LAK71" s="9"/>
      <c r="LAL71" s="9"/>
      <c r="LAM71" s="9"/>
      <c r="LAN71" s="9"/>
      <c r="LAO71" s="9"/>
      <c r="LAP71" s="9"/>
      <c r="LAQ71" s="9"/>
      <c r="LAR71" s="9"/>
      <c r="LAS71" s="9"/>
      <c r="LAT71" s="9"/>
      <c r="LAU71" s="9"/>
      <c r="LAV71" s="9"/>
      <c r="LAW71" s="9"/>
      <c r="LAX71" s="9"/>
      <c r="LAY71" s="9"/>
      <c r="LAZ71" s="9"/>
      <c r="LBA71" s="9"/>
      <c r="LBB71" s="9"/>
      <c r="LBC71" s="9"/>
      <c r="LBD71" s="9"/>
      <c r="LBE71" s="9"/>
      <c r="LBF71" s="9"/>
      <c r="LBG71" s="9"/>
      <c r="LBH71" s="9"/>
      <c r="LBI71" s="9"/>
      <c r="LBJ71" s="9"/>
      <c r="LBK71" s="9"/>
      <c r="LBL71" s="9"/>
      <c r="LBM71" s="9"/>
      <c r="LBN71" s="9"/>
      <c r="LBO71" s="9"/>
      <c r="LBP71" s="9"/>
      <c r="LBQ71" s="9"/>
      <c r="LBR71" s="9"/>
      <c r="LBS71" s="9"/>
      <c r="LBT71" s="9"/>
      <c r="LBU71" s="9"/>
      <c r="LBV71" s="9"/>
      <c r="LBW71" s="9"/>
      <c r="LBX71" s="9"/>
      <c r="LBY71" s="9"/>
      <c r="LBZ71" s="9"/>
      <c r="LCA71" s="9"/>
      <c r="LCB71" s="9"/>
      <c r="LCC71" s="9"/>
      <c r="LCD71" s="9"/>
      <c r="LCE71" s="9"/>
      <c r="LCF71" s="9"/>
      <c r="LCG71" s="9"/>
      <c r="LCH71" s="9"/>
      <c r="LCI71" s="9"/>
      <c r="LCJ71" s="9"/>
      <c r="LCK71" s="9"/>
      <c r="LCL71" s="9"/>
      <c r="LCM71" s="9"/>
      <c r="LCN71" s="9"/>
      <c r="LCO71" s="9"/>
      <c r="LCP71" s="9"/>
      <c r="LCQ71" s="9"/>
      <c r="LCR71" s="9"/>
      <c r="LCS71" s="9"/>
      <c r="LCT71" s="9"/>
      <c r="LCU71" s="9"/>
      <c r="LCV71" s="9"/>
      <c r="LCW71" s="9"/>
      <c r="LCX71" s="9"/>
      <c r="LCY71" s="9"/>
      <c r="LCZ71" s="9"/>
      <c r="LDA71" s="9"/>
      <c r="LDB71" s="9"/>
      <c r="LDC71" s="9"/>
      <c r="LDD71" s="9"/>
      <c r="LDE71" s="9"/>
      <c r="LDF71" s="9"/>
      <c r="LDG71" s="9"/>
      <c r="LDH71" s="9"/>
      <c r="LDI71" s="9"/>
      <c r="LDJ71" s="9"/>
      <c r="LDK71" s="9"/>
      <c r="LDL71" s="9"/>
      <c r="LDM71" s="9"/>
      <c r="LDN71" s="9"/>
      <c r="LDO71" s="9"/>
      <c r="LDP71" s="9"/>
      <c r="LDQ71" s="9"/>
      <c r="LDR71" s="9"/>
      <c r="LDS71" s="9"/>
      <c r="LDT71" s="9"/>
      <c r="LDU71" s="9"/>
      <c r="LDV71" s="9"/>
      <c r="LDW71" s="9"/>
      <c r="LDX71" s="9"/>
      <c r="LDY71" s="9"/>
      <c r="LDZ71" s="9"/>
      <c r="LEA71" s="9"/>
      <c r="LEB71" s="9"/>
      <c r="LEC71" s="9"/>
      <c r="LED71" s="9"/>
      <c r="LEE71" s="9"/>
      <c r="LEF71" s="9"/>
      <c r="LEG71" s="9"/>
      <c r="LEH71" s="9"/>
      <c r="LEI71" s="9"/>
      <c r="LEJ71" s="9"/>
      <c r="LEK71" s="9"/>
      <c r="LEL71" s="9"/>
      <c r="LEM71" s="9"/>
      <c r="LEN71" s="9"/>
      <c r="LEO71" s="9"/>
      <c r="LEP71" s="9"/>
      <c r="LEQ71" s="9"/>
      <c r="LER71" s="9"/>
      <c r="LES71" s="9"/>
      <c r="LET71" s="9"/>
      <c r="LEU71" s="9"/>
      <c r="LEV71" s="9"/>
      <c r="LEW71" s="9"/>
      <c r="LEX71" s="9"/>
      <c r="LEY71" s="9"/>
      <c r="LEZ71" s="9"/>
      <c r="LFA71" s="9"/>
      <c r="LFB71" s="9"/>
      <c r="LFC71" s="9"/>
      <c r="LFD71" s="9"/>
      <c r="LFE71" s="9"/>
      <c r="LFF71" s="9"/>
      <c r="LFG71" s="9"/>
      <c r="LFH71" s="9"/>
      <c r="LFI71" s="9"/>
      <c r="LFJ71" s="9"/>
      <c r="LFK71" s="9"/>
      <c r="LFL71" s="9"/>
      <c r="LFM71" s="9"/>
      <c r="LFN71" s="9"/>
      <c r="LFO71" s="9"/>
      <c r="LFP71" s="9"/>
      <c r="LFQ71" s="9"/>
      <c r="LFR71" s="9"/>
      <c r="LFS71" s="9"/>
      <c r="LFT71" s="9"/>
      <c r="LFU71" s="9"/>
      <c r="LFV71" s="9"/>
      <c r="LFW71" s="9"/>
      <c r="LFX71" s="9"/>
      <c r="LFY71" s="9"/>
      <c r="LFZ71" s="9"/>
      <c r="LGA71" s="9"/>
      <c r="LGB71" s="9"/>
      <c r="LGC71" s="9"/>
      <c r="LGD71" s="9"/>
      <c r="LGE71" s="9"/>
      <c r="LGF71" s="9"/>
      <c r="LGG71" s="9"/>
      <c r="LGH71" s="9"/>
      <c r="LGI71" s="9"/>
      <c r="LGJ71" s="9"/>
      <c r="LGK71" s="9"/>
      <c r="LGL71" s="9"/>
      <c r="LGM71" s="9"/>
      <c r="LGN71" s="9"/>
      <c r="LGO71" s="9"/>
      <c r="LGP71" s="9"/>
      <c r="LGQ71" s="9"/>
      <c r="LGR71" s="9"/>
      <c r="LGS71" s="9"/>
      <c r="LGT71" s="9"/>
      <c r="LGU71" s="9"/>
      <c r="LGV71" s="9"/>
      <c r="LGW71" s="9"/>
      <c r="LGX71" s="9"/>
      <c r="LGY71" s="9"/>
      <c r="LGZ71" s="9"/>
      <c r="LHA71" s="9"/>
      <c r="LHB71" s="9"/>
      <c r="LHC71" s="9"/>
      <c r="LHD71" s="9"/>
      <c r="LHE71" s="9"/>
      <c r="LHF71" s="9"/>
      <c r="LHG71" s="9"/>
      <c r="LHH71" s="9"/>
      <c r="LHI71" s="9"/>
      <c r="LHJ71" s="9"/>
      <c r="LHK71" s="9"/>
      <c r="LHL71" s="9"/>
      <c r="LHM71" s="9"/>
      <c r="LHN71" s="9"/>
      <c r="LHO71" s="9"/>
      <c r="LHP71" s="9"/>
      <c r="LHQ71" s="9"/>
      <c r="LHR71" s="9"/>
      <c r="LHS71" s="9"/>
      <c r="LHT71" s="9"/>
      <c r="LHU71" s="9"/>
      <c r="LHV71" s="9"/>
      <c r="LHW71" s="9"/>
      <c r="LHX71" s="9"/>
      <c r="LHY71" s="9"/>
      <c r="LHZ71" s="9"/>
      <c r="LIA71" s="9"/>
      <c r="LIB71" s="9"/>
      <c r="LIC71" s="9"/>
      <c r="LID71" s="9"/>
      <c r="LIE71" s="9"/>
      <c r="LIF71" s="9"/>
      <c r="LIG71" s="9"/>
      <c r="LIH71" s="9"/>
      <c r="LII71" s="9"/>
      <c r="LIJ71" s="9"/>
      <c r="LIK71" s="9"/>
      <c r="LIL71" s="9"/>
      <c r="LIM71" s="9"/>
      <c r="LIN71" s="9"/>
      <c r="LIO71" s="9"/>
      <c r="LIP71" s="9"/>
      <c r="LIQ71" s="9"/>
      <c r="LIR71" s="9"/>
      <c r="LIS71" s="9"/>
      <c r="LIT71" s="9"/>
      <c r="LIU71" s="9"/>
      <c r="LIV71" s="9"/>
      <c r="LIW71" s="9"/>
      <c r="LIX71" s="9"/>
      <c r="LIY71" s="9"/>
      <c r="LIZ71" s="9"/>
      <c r="LJA71" s="9"/>
      <c r="LJB71" s="9"/>
      <c r="LJC71" s="9"/>
      <c r="LJD71" s="9"/>
      <c r="LJE71" s="9"/>
      <c r="LJF71" s="9"/>
      <c r="LJG71" s="9"/>
      <c r="LJH71" s="9"/>
      <c r="LJI71" s="9"/>
      <c r="LJJ71" s="9"/>
      <c r="LJK71" s="9"/>
      <c r="LJL71" s="9"/>
      <c r="LJM71" s="9"/>
      <c r="LJN71" s="9"/>
      <c r="LJO71" s="9"/>
      <c r="LJP71" s="9"/>
      <c r="LJQ71" s="9"/>
      <c r="LJR71" s="9"/>
      <c r="LJS71" s="9"/>
      <c r="LJT71" s="9"/>
      <c r="LJU71" s="9"/>
      <c r="LJV71" s="9"/>
      <c r="LJW71" s="9"/>
      <c r="LJX71" s="9"/>
      <c r="LJY71" s="9"/>
      <c r="LJZ71" s="9"/>
      <c r="LKA71" s="9"/>
      <c r="LKB71" s="9"/>
      <c r="LKC71" s="9"/>
      <c r="LKD71" s="9"/>
      <c r="LKE71" s="9"/>
      <c r="LKF71" s="9"/>
      <c r="LKG71" s="9"/>
      <c r="LKH71" s="9"/>
      <c r="LKI71" s="9"/>
      <c r="LKJ71" s="9"/>
      <c r="LKK71" s="9"/>
      <c r="LKL71" s="9"/>
      <c r="LKM71" s="9"/>
      <c r="LKN71" s="9"/>
      <c r="LKO71" s="9"/>
      <c r="LKP71" s="9"/>
      <c r="LKQ71" s="9"/>
      <c r="LKR71" s="9"/>
      <c r="LKS71" s="9"/>
      <c r="LKT71" s="9"/>
      <c r="LKU71" s="9"/>
      <c r="LKV71" s="9"/>
      <c r="LKW71" s="9"/>
      <c r="LKX71" s="9"/>
      <c r="LKY71" s="9"/>
      <c r="LKZ71" s="9"/>
      <c r="LLA71" s="9"/>
      <c r="LLB71" s="9"/>
      <c r="LLC71" s="9"/>
      <c r="LLD71" s="9"/>
      <c r="LLE71" s="9"/>
      <c r="LLF71" s="9"/>
      <c r="LLG71" s="9"/>
      <c r="LLH71" s="9"/>
      <c r="LLI71" s="9"/>
      <c r="LLJ71" s="9"/>
      <c r="LLK71" s="9"/>
      <c r="LLL71" s="9"/>
      <c r="LLM71" s="9"/>
      <c r="LLN71" s="9"/>
      <c r="LLO71" s="9"/>
      <c r="LLP71" s="9"/>
      <c r="LLQ71" s="9"/>
      <c r="LLR71" s="9"/>
      <c r="LLS71" s="9"/>
      <c r="LLT71" s="9"/>
      <c r="LLU71" s="9"/>
      <c r="LLV71" s="9"/>
      <c r="LLW71" s="9"/>
      <c r="LLX71" s="9"/>
      <c r="LLY71" s="9"/>
      <c r="LLZ71" s="9"/>
      <c r="LMA71" s="9"/>
      <c r="LMB71" s="9"/>
      <c r="LMC71" s="9"/>
      <c r="LMD71" s="9"/>
      <c r="LME71" s="9"/>
      <c r="LMF71" s="9"/>
      <c r="LMG71" s="9"/>
      <c r="LMH71" s="9"/>
      <c r="LMI71" s="9"/>
      <c r="LMJ71" s="9"/>
      <c r="LMK71" s="9"/>
      <c r="LML71" s="9"/>
      <c r="LMM71" s="9"/>
      <c r="LMN71" s="9"/>
      <c r="LMO71" s="9"/>
      <c r="LMP71" s="9"/>
      <c r="LMQ71" s="9"/>
      <c r="LMR71" s="9"/>
      <c r="LMS71" s="9"/>
      <c r="LMT71" s="9"/>
      <c r="LMU71" s="9"/>
      <c r="LMV71" s="9"/>
      <c r="LMW71" s="9"/>
      <c r="LMX71" s="9"/>
      <c r="LMY71" s="9"/>
      <c r="LMZ71" s="9"/>
      <c r="LNA71" s="9"/>
      <c r="LNB71" s="9"/>
      <c r="LNC71" s="9"/>
      <c r="LND71" s="9"/>
      <c r="LNE71" s="9"/>
      <c r="LNF71" s="9"/>
      <c r="LNG71" s="9"/>
      <c r="LNH71" s="9"/>
      <c r="LNI71" s="9"/>
      <c r="LNJ71" s="9"/>
      <c r="LNK71" s="9"/>
      <c r="LNL71" s="9"/>
      <c r="LNM71" s="9"/>
      <c r="LNN71" s="9"/>
      <c r="LNO71" s="9"/>
      <c r="LNP71" s="9"/>
      <c r="LNQ71" s="9"/>
      <c r="LNR71" s="9"/>
      <c r="LNS71" s="9"/>
      <c r="LNT71" s="9"/>
      <c r="LNU71" s="9"/>
      <c r="LNV71" s="9"/>
      <c r="LNW71" s="9"/>
      <c r="LNX71" s="9"/>
      <c r="LNY71" s="9"/>
      <c r="LNZ71" s="9"/>
      <c r="LOA71" s="9"/>
      <c r="LOB71" s="9"/>
      <c r="LOC71" s="9"/>
      <c r="LOD71" s="9"/>
      <c r="LOE71" s="9"/>
      <c r="LOF71" s="9"/>
      <c r="LOG71" s="9"/>
      <c r="LOH71" s="9"/>
      <c r="LOI71" s="9"/>
      <c r="LOJ71" s="9"/>
      <c r="LOK71" s="9"/>
      <c r="LOL71" s="9"/>
      <c r="LOM71" s="9"/>
      <c r="LON71" s="9"/>
      <c r="LOO71" s="9"/>
      <c r="LOP71" s="9"/>
      <c r="LOQ71" s="9"/>
      <c r="LOR71" s="9"/>
      <c r="LOS71" s="9"/>
      <c r="LOT71" s="9"/>
      <c r="LOU71" s="9"/>
      <c r="LOV71" s="9"/>
      <c r="LOW71" s="9"/>
      <c r="LOX71" s="9"/>
      <c r="LOY71" s="9"/>
      <c r="LOZ71" s="9"/>
      <c r="LPA71" s="9"/>
      <c r="LPB71" s="9"/>
      <c r="LPC71" s="9"/>
      <c r="LPD71" s="9"/>
      <c r="LPE71" s="9"/>
      <c r="LPF71" s="9"/>
      <c r="LPG71" s="9"/>
      <c r="LPH71" s="9"/>
      <c r="LPI71" s="9"/>
      <c r="LPJ71" s="9"/>
      <c r="LPK71" s="9"/>
      <c r="LPL71" s="9"/>
      <c r="LPM71" s="9"/>
      <c r="LPN71" s="9"/>
      <c r="LPO71" s="9"/>
      <c r="LPP71" s="9"/>
      <c r="LPQ71" s="9"/>
      <c r="LPR71" s="9"/>
      <c r="LPS71" s="9"/>
      <c r="LPT71" s="9"/>
      <c r="LPU71" s="9"/>
      <c r="LPV71" s="9"/>
      <c r="LPW71" s="9"/>
      <c r="LPX71" s="9"/>
      <c r="LPY71" s="9"/>
      <c r="LPZ71" s="9"/>
      <c r="LQA71" s="9"/>
      <c r="LQB71" s="9"/>
      <c r="LQC71" s="9"/>
      <c r="LQD71" s="9"/>
      <c r="LQE71" s="9"/>
      <c r="LQF71" s="9"/>
      <c r="LQG71" s="9"/>
      <c r="LQH71" s="9"/>
      <c r="LQI71" s="9"/>
      <c r="LQJ71" s="9"/>
      <c r="LQK71" s="9"/>
      <c r="LQL71" s="9"/>
      <c r="LQM71" s="9"/>
      <c r="LQN71" s="9"/>
      <c r="LQO71" s="9"/>
      <c r="LQP71" s="9"/>
      <c r="LQQ71" s="9"/>
      <c r="LQR71" s="9"/>
      <c r="LQS71" s="9"/>
      <c r="LQT71" s="9"/>
      <c r="LQU71" s="9"/>
      <c r="LQV71" s="9"/>
      <c r="LQW71" s="9"/>
      <c r="LQX71" s="9"/>
      <c r="LQY71" s="9"/>
      <c r="LQZ71" s="9"/>
      <c r="LRA71" s="9"/>
      <c r="LRB71" s="9"/>
      <c r="LRC71" s="9"/>
      <c r="LRD71" s="9"/>
      <c r="LRE71" s="9"/>
      <c r="LRF71" s="9"/>
      <c r="LRG71" s="9"/>
      <c r="LRH71" s="9"/>
      <c r="LRI71" s="9"/>
      <c r="LRJ71" s="9"/>
      <c r="LRK71" s="9"/>
      <c r="LRL71" s="9"/>
      <c r="LRM71" s="9"/>
      <c r="LRN71" s="9"/>
      <c r="LRO71" s="9"/>
      <c r="LRP71" s="9"/>
      <c r="LRQ71" s="9"/>
      <c r="LRR71" s="9"/>
      <c r="LRS71" s="9"/>
      <c r="LRT71" s="9"/>
      <c r="LRU71" s="9"/>
      <c r="LRV71" s="9"/>
      <c r="LRW71" s="9"/>
      <c r="LRX71" s="9"/>
      <c r="LRY71" s="9"/>
      <c r="LRZ71" s="9"/>
      <c r="LSA71" s="9"/>
      <c r="LSB71" s="9"/>
      <c r="LSC71" s="9"/>
      <c r="LSD71" s="9"/>
      <c r="LSE71" s="9"/>
      <c r="LSF71" s="9"/>
      <c r="LSG71" s="9"/>
      <c r="LSH71" s="9"/>
      <c r="LSI71" s="9"/>
      <c r="LSJ71" s="9"/>
      <c r="LSK71" s="9"/>
      <c r="LSL71" s="9"/>
      <c r="LSM71" s="9"/>
      <c r="LSN71" s="9"/>
      <c r="LSO71" s="9"/>
      <c r="LSP71" s="9"/>
      <c r="LSQ71" s="9"/>
      <c r="LSR71" s="9"/>
      <c r="LSS71" s="9"/>
      <c r="LST71" s="9"/>
      <c r="LSU71" s="9"/>
      <c r="LSV71" s="9"/>
      <c r="LSW71" s="9"/>
      <c r="LSX71" s="9"/>
      <c r="LSY71" s="9"/>
      <c r="LSZ71" s="9"/>
      <c r="LTA71" s="9"/>
      <c r="LTB71" s="9"/>
      <c r="LTC71" s="9"/>
      <c r="LTD71" s="9"/>
      <c r="LTE71" s="9"/>
      <c r="LTF71" s="9"/>
      <c r="LTG71" s="9"/>
      <c r="LTH71" s="9"/>
      <c r="LTI71" s="9"/>
      <c r="LTJ71" s="9"/>
      <c r="LTK71" s="9"/>
      <c r="LTL71" s="9"/>
      <c r="LTM71" s="9"/>
      <c r="LTN71" s="9"/>
      <c r="LTO71" s="9"/>
      <c r="LTP71" s="9"/>
      <c r="LTQ71" s="9"/>
      <c r="LTR71" s="9"/>
      <c r="LTS71" s="9"/>
      <c r="LTT71" s="9"/>
      <c r="LTU71" s="9"/>
      <c r="LTV71" s="9"/>
      <c r="LTW71" s="9"/>
      <c r="LTX71" s="9"/>
      <c r="LTY71" s="9"/>
      <c r="LTZ71" s="9"/>
      <c r="LUA71" s="9"/>
      <c r="LUB71" s="9"/>
      <c r="LUC71" s="9"/>
      <c r="LUD71" s="9"/>
      <c r="LUE71" s="9"/>
      <c r="LUF71" s="9"/>
      <c r="LUG71" s="9"/>
      <c r="LUH71" s="9"/>
      <c r="LUI71" s="9"/>
      <c r="LUJ71" s="9"/>
      <c r="LUK71" s="9"/>
      <c r="LUL71" s="9"/>
      <c r="LUM71" s="9"/>
      <c r="LUN71" s="9"/>
      <c r="LUO71" s="9"/>
      <c r="LUP71" s="9"/>
      <c r="LUQ71" s="9"/>
      <c r="LUR71" s="9"/>
      <c r="LUS71" s="9"/>
      <c r="LUT71" s="9"/>
      <c r="LUU71" s="9"/>
      <c r="LUV71" s="9"/>
      <c r="LUW71" s="9"/>
      <c r="LUX71" s="9"/>
      <c r="LUY71" s="9"/>
      <c r="LUZ71" s="9"/>
      <c r="LVA71" s="9"/>
      <c r="LVB71" s="9"/>
      <c r="LVC71" s="9"/>
      <c r="LVD71" s="9"/>
      <c r="LVE71" s="9"/>
      <c r="LVF71" s="9"/>
      <c r="LVG71" s="9"/>
      <c r="LVH71" s="9"/>
      <c r="LVI71" s="9"/>
      <c r="LVJ71" s="9"/>
      <c r="LVK71" s="9"/>
      <c r="LVL71" s="9"/>
      <c r="LVM71" s="9"/>
      <c r="LVN71" s="9"/>
      <c r="LVO71" s="9"/>
      <c r="LVP71" s="9"/>
      <c r="LVQ71" s="9"/>
      <c r="LVR71" s="9"/>
      <c r="LVS71" s="9"/>
      <c r="LVT71" s="9"/>
      <c r="LVU71" s="9"/>
      <c r="LVV71" s="9"/>
      <c r="LVW71" s="9"/>
      <c r="LVX71" s="9"/>
      <c r="LVY71" s="9"/>
      <c r="LVZ71" s="9"/>
      <c r="LWA71" s="9"/>
      <c r="LWB71" s="9"/>
      <c r="LWC71" s="9"/>
      <c r="LWD71" s="9"/>
      <c r="LWE71" s="9"/>
      <c r="LWF71" s="9"/>
      <c r="LWG71" s="9"/>
      <c r="LWH71" s="9"/>
      <c r="LWI71" s="9"/>
      <c r="LWJ71" s="9"/>
      <c r="LWK71" s="9"/>
      <c r="LWL71" s="9"/>
      <c r="LWM71" s="9"/>
      <c r="LWN71" s="9"/>
      <c r="LWO71" s="9"/>
      <c r="LWP71" s="9"/>
      <c r="LWQ71" s="9"/>
      <c r="LWR71" s="9"/>
      <c r="LWS71" s="9"/>
      <c r="LWT71" s="9"/>
      <c r="LWU71" s="9"/>
      <c r="LWV71" s="9"/>
      <c r="LWW71" s="9"/>
      <c r="LWX71" s="9"/>
      <c r="LWY71" s="9"/>
      <c r="LWZ71" s="9"/>
      <c r="LXA71" s="9"/>
      <c r="LXB71" s="9"/>
      <c r="LXC71" s="9"/>
      <c r="LXD71" s="9"/>
      <c r="LXE71" s="9"/>
      <c r="LXF71" s="9"/>
      <c r="LXG71" s="9"/>
      <c r="LXH71" s="9"/>
      <c r="LXI71" s="9"/>
      <c r="LXJ71" s="9"/>
      <c r="LXK71" s="9"/>
      <c r="LXL71" s="9"/>
      <c r="LXM71" s="9"/>
      <c r="LXN71" s="9"/>
      <c r="LXO71" s="9"/>
      <c r="LXP71" s="9"/>
      <c r="LXQ71" s="9"/>
      <c r="LXR71" s="9"/>
      <c r="LXS71" s="9"/>
      <c r="LXT71" s="9"/>
      <c r="LXU71" s="9"/>
      <c r="LXV71" s="9"/>
      <c r="LXW71" s="9"/>
      <c r="LXX71" s="9"/>
      <c r="LXY71" s="9"/>
      <c r="LXZ71" s="9"/>
      <c r="LYA71" s="9"/>
      <c r="LYB71" s="9"/>
      <c r="LYC71" s="9"/>
      <c r="LYD71" s="9"/>
      <c r="LYE71" s="9"/>
      <c r="LYF71" s="9"/>
      <c r="LYG71" s="9"/>
      <c r="LYH71" s="9"/>
      <c r="LYI71" s="9"/>
      <c r="LYJ71" s="9"/>
      <c r="LYK71" s="9"/>
      <c r="LYL71" s="9"/>
      <c r="LYM71" s="9"/>
      <c r="LYN71" s="9"/>
      <c r="LYO71" s="9"/>
      <c r="LYP71" s="9"/>
      <c r="LYQ71" s="9"/>
      <c r="LYR71" s="9"/>
      <c r="LYS71" s="9"/>
      <c r="LYT71" s="9"/>
      <c r="LYU71" s="9"/>
      <c r="LYV71" s="9"/>
      <c r="LYW71" s="9"/>
      <c r="LYX71" s="9"/>
      <c r="LYY71" s="9"/>
      <c r="LYZ71" s="9"/>
      <c r="LZA71" s="9"/>
      <c r="LZB71" s="9"/>
      <c r="LZC71" s="9"/>
      <c r="LZD71" s="9"/>
      <c r="LZE71" s="9"/>
      <c r="LZF71" s="9"/>
      <c r="LZG71" s="9"/>
      <c r="LZH71" s="9"/>
      <c r="LZI71" s="9"/>
      <c r="LZJ71" s="9"/>
      <c r="LZK71" s="9"/>
      <c r="LZL71" s="9"/>
      <c r="LZM71" s="9"/>
      <c r="LZN71" s="9"/>
      <c r="LZO71" s="9"/>
      <c r="LZP71" s="9"/>
      <c r="LZQ71" s="9"/>
      <c r="LZR71" s="9"/>
      <c r="LZS71" s="9"/>
      <c r="LZT71" s="9"/>
      <c r="LZU71" s="9"/>
      <c r="LZV71" s="9"/>
      <c r="LZW71" s="9"/>
      <c r="LZX71" s="9"/>
      <c r="LZY71" s="9"/>
      <c r="LZZ71" s="9"/>
      <c r="MAA71" s="9"/>
      <c r="MAB71" s="9"/>
      <c r="MAC71" s="9"/>
      <c r="MAD71" s="9"/>
      <c r="MAE71" s="9"/>
      <c r="MAF71" s="9"/>
      <c r="MAG71" s="9"/>
      <c r="MAH71" s="9"/>
      <c r="MAI71" s="9"/>
      <c r="MAJ71" s="9"/>
      <c r="MAK71" s="9"/>
      <c r="MAL71" s="9"/>
      <c r="MAM71" s="9"/>
      <c r="MAN71" s="9"/>
      <c r="MAO71" s="9"/>
      <c r="MAP71" s="9"/>
      <c r="MAQ71" s="9"/>
      <c r="MAR71" s="9"/>
      <c r="MAS71" s="9"/>
      <c r="MAT71" s="9"/>
      <c r="MAU71" s="9"/>
      <c r="MAV71" s="9"/>
      <c r="MAW71" s="9"/>
      <c r="MAX71" s="9"/>
      <c r="MAY71" s="9"/>
      <c r="MAZ71" s="9"/>
      <c r="MBA71" s="9"/>
      <c r="MBB71" s="9"/>
      <c r="MBC71" s="9"/>
      <c r="MBD71" s="9"/>
      <c r="MBE71" s="9"/>
      <c r="MBF71" s="9"/>
      <c r="MBG71" s="9"/>
      <c r="MBH71" s="9"/>
      <c r="MBI71" s="9"/>
      <c r="MBJ71" s="9"/>
      <c r="MBK71" s="9"/>
      <c r="MBL71" s="9"/>
      <c r="MBM71" s="9"/>
      <c r="MBN71" s="9"/>
      <c r="MBO71" s="9"/>
      <c r="MBP71" s="9"/>
      <c r="MBQ71" s="9"/>
      <c r="MBR71" s="9"/>
      <c r="MBS71" s="9"/>
      <c r="MBT71" s="9"/>
      <c r="MBU71" s="9"/>
      <c r="MBV71" s="9"/>
      <c r="MBW71" s="9"/>
      <c r="MBX71" s="9"/>
      <c r="MBY71" s="9"/>
      <c r="MBZ71" s="9"/>
      <c r="MCA71" s="9"/>
      <c r="MCB71" s="9"/>
      <c r="MCC71" s="9"/>
      <c r="MCD71" s="9"/>
      <c r="MCE71" s="9"/>
      <c r="MCF71" s="9"/>
      <c r="MCG71" s="9"/>
      <c r="MCH71" s="9"/>
      <c r="MCI71" s="9"/>
      <c r="MCJ71" s="9"/>
      <c r="MCK71" s="9"/>
      <c r="MCL71" s="9"/>
      <c r="MCM71" s="9"/>
      <c r="MCN71" s="9"/>
      <c r="MCO71" s="9"/>
      <c r="MCP71" s="9"/>
      <c r="MCQ71" s="9"/>
      <c r="MCR71" s="9"/>
      <c r="MCS71" s="9"/>
      <c r="MCT71" s="9"/>
      <c r="MCU71" s="9"/>
      <c r="MCV71" s="9"/>
      <c r="MCW71" s="9"/>
      <c r="MCX71" s="9"/>
      <c r="MCY71" s="9"/>
      <c r="MCZ71" s="9"/>
      <c r="MDA71" s="9"/>
      <c r="MDB71" s="9"/>
      <c r="MDC71" s="9"/>
      <c r="MDD71" s="9"/>
      <c r="MDE71" s="9"/>
      <c r="MDF71" s="9"/>
      <c r="MDG71" s="9"/>
      <c r="MDH71" s="9"/>
      <c r="MDI71" s="9"/>
      <c r="MDJ71" s="9"/>
      <c r="MDK71" s="9"/>
      <c r="MDL71" s="9"/>
      <c r="MDM71" s="9"/>
      <c r="MDN71" s="9"/>
      <c r="MDO71" s="9"/>
      <c r="MDP71" s="9"/>
      <c r="MDQ71" s="9"/>
      <c r="MDR71" s="9"/>
      <c r="MDS71" s="9"/>
      <c r="MDT71" s="9"/>
      <c r="MDU71" s="9"/>
      <c r="MDV71" s="9"/>
      <c r="MDW71" s="9"/>
      <c r="MDX71" s="9"/>
      <c r="MDY71" s="9"/>
      <c r="MDZ71" s="9"/>
      <c r="MEA71" s="9"/>
      <c r="MEB71" s="9"/>
      <c r="MEC71" s="9"/>
      <c r="MED71" s="9"/>
      <c r="MEE71" s="9"/>
      <c r="MEF71" s="9"/>
      <c r="MEG71" s="9"/>
      <c r="MEH71" s="9"/>
      <c r="MEI71" s="9"/>
      <c r="MEJ71" s="9"/>
      <c r="MEK71" s="9"/>
      <c r="MEL71" s="9"/>
      <c r="MEM71" s="9"/>
      <c r="MEN71" s="9"/>
      <c r="MEO71" s="9"/>
      <c r="MEP71" s="9"/>
      <c r="MEQ71" s="9"/>
      <c r="MER71" s="9"/>
      <c r="MES71" s="9"/>
      <c r="MET71" s="9"/>
      <c r="MEU71" s="9"/>
      <c r="MEV71" s="9"/>
      <c r="MEW71" s="9"/>
      <c r="MEX71" s="9"/>
      <c r="MEY71" s="9"/>
      <c r="MEZ71" s="9"/>
      <c r="MFA71" s="9"/>
      <c r="MFB71" s="9"/>
      <c r="MFC71" s="9"/>
      <c r="MFD71" s="9"/>
      <c r="MFE71" s="9"/>
      <c r="MFF71" s="9"/>
      <c r="MFG71" s="9"/>
      <c r="MFH71" s="9"/>
      <c r="MFI71" s="9"/>
      <c r="MFJ71" s="9"/>
      <c r="MFK71" s="9"/>
      <c r="MFL71" s="9"/>
      <c r="MFM71" s="9"/>
      <c r="MFN71" s="9"/>
      <c r="MFO71" s="9"/>
      <c r="MFP71" s="9"/>
      <c r="MFQ71" s="9"/>
      <c r="MFR71" s="9"/>
      <c r="MFS71" s="9"/>
      <c r="MFT71" s="9"/>
      <c r="MFU71" s="9"/>
      <c r="MFV71" s="9"/>
      <c r="MFW71" s="9"/>
      <c r="MFX71" s="9"/>
      <c r="MFY71" s="9"/>
      <c r="MFZ71" s="9"/>
      <c r="MGA71" s="9"/>
      <c r="MGB71" s="9"/>
      <c r="MGC71" s="9"/>
      <c r="MGD71" s="9"/>
      <c r="MGE71" s="9"/>
      <c r="MGF71" s="9"/>
      <c r="MGG71" s="9"/>
      <c r="MGH71" s="9"/>
      <c r="MGI71" s="9"/>
      <c r="MGJ71" s="9"/>
      <c r="MGK71" s="9"/>
      <c r="MGL71" s="9"/>
      <c r="MGM71" s="9"/>
      <c r="MGN71" s="9"/>
      <c r="MGO71" s="9"/>
      <c r="MGP71" s="9"/>
      <c r="MGQ71" s="9"/>
      <c r="MGR71" s="9"/>
      <c r="MGS71" s="9"/>
      <c r="MGT71" s="9"/>
      <c r="MGU71" s="9"/>
      <c r="MGV71" s="9"/>
      <c r="MGW71" s="9"/>
      <c r="MGX71" s="9"/>
      <c r="MGY71" s="9"/>
      <c r="MGZ71" s="9"/>
      <c r="MHA71" s="9"/>
      <c r="MHB71" s="9"/>
      <c r="MHC71" s="9"/>
      <c r="MHD71" s="9"/>
      <c r="MHE71" s="9"/>
      <c r="MHF71" s="9"/>
      <c r="MHG71" s="9"/>
      <c r="MHH71" s="9"/>
      <c r="MHI71" s="9"/>
      <c r="MHJ71" s="9"/>
      <c r="MHK71" s="9"/>
      <c r="MHL71" s="9"/>
      <c r="MHM71" s="9"/>
      <c r="MHN71" s="9"/>
      <c r="MHO71" s="9"/>
      <c r="MHP71" s="9"/>
      <c r="MHQ71" s="9"/>
      <c r="MHR71" s="9"/>
      <c r="MHS71" s="9"/>
      <c r="MHT71" s="9"/>
      <c r="MHU71" s="9"/>
      <c r="MHV71" s="9"/>
      <c r="MHW71" s="9"/>
      <c r="MHX71" s="9"/>
      <c r="MHY71" s="9"/>
      <c r="MHZ71" s="9"/>
      <c r="MIA71" s="9"/>
      <c r="MIB71" s="9"/>
      <c r="MIC71" s="9"/>
      <c r="MID71" s="9"/>
      <c r="MIE71" s="9"/>
      <c r="MIF71" s="9"/>
      <c r="MIG71" s="9"/>
      <c r="MIH71" s="9"/>
      <c r="MII71" s="9"/>
      <c r="MIJ71" s="9"/>
      <c r="MIK71" s="9"/>
      <c r="MIL71" s="9"/>
      <c r="MIM71" s="9"/>
      <c r="MIN71" s="9"/>
      <c r="MIO71" s="9"/>
      <c r="MIP71" s="9"/>
      <c r="MIQ71" s="9"/>
      <c r="MIR71" s="9"/>
      <c r="MIS71" s="9"/>
      <c r="MIT71" s="9"/>
      <c r="MIU71" s="9"/>
      <c r="MIV71" s="9"/>
      <c r="MIW71" s="9"/>
      <c r="MIX71" s="9"/>
      <c r="MIY71" s="9"/>
      <c r="MIZ71" s="9"/>
      <c r="MJA71" s="9"/>
      <c r="MJB71" s="9"/>
      <c r="MJC71" s="9"/>
      <c r="MJD71" s="9"/>
      <c r="MJE71" s="9"/>
      <c r="MJF71" s="9"/>
      <c r="MJG71" s="9"/>
      <c r="MJH71" s="9"/>
      <c r="MJI71" s="9"/>
      <c r="MJJ71" s="9"/>
      <c r="MJK71" s="9"/>
      <c r="MJL71" s="9"/>
      <c r="MJM71" s="9"/>
      <c r="MJN71" s="9"/>
      <c r="MJO71" s="9"/>
      <c r="MJP71" s="9"/>
      <c r="MJQ71" s="9"/>
      <c r="MJR71" s="9"/>
      <c r="MJS71" s="9"/>
      <c r="MJT71" s="9"/>
      <c r="MJU71" s="9"/>
      <c r="MJV71" s="9"/>
      <c r="MJW71" s="9"/>
      <c r="MJX71" s="9"/>
      <c r="MJY71" s="9"/>
      <c r="MJZ71" s="9"/>
      <c r="MKA71" s="9"/>
      <c r="MKB71" s="9"/>
      <c r="MKC71" s="9"/>
      <c r="MKD71" s="9"/>
      <c r="MKE71" s="9"/>
      <c r="MKF71" s="9"/>
      <c r="MKG71" s="9"/>
      <c r="MKH71" s="9"/>
      <c r="MKI71" s="9"/>
      <c r="MKJ71" s="9"/>
      <c r="MKK71" s="9"/>
      <c r="MKL71" s="9"/>
      <c r="MKM71" s="9"/>
      <c r="MKN71" s="9"/>
      <c r="MKO71" s="9"/>
      <c r="MKP71" s="9"/>
      <c r="MKQ71" s="9"/>
      <c r="MKR71" s="9"/>
      <c r="MKS71" s="9"/>
      <c r="MKT71" s="9"/>
      <c r="MKU71" s="9"/>
      <c r="MKV71" s="9"/>
      <c r="MKW71" s="9"/>
      <c r="MKX71" s="9"/>
      <c r="MKY71" s="9"/>
      <c r="MKZ71" s="9"/>
      <c r="MLA71" s="9"/>
      <c r="MLB71" s="9"/>
      <c r="MLC71" s="9"/>
      <c r="MLD71" s="9"/>
      <c r="MLE71" s="9"/>
      <c r="MLF71" s="9"/>
      <c r="MLG71" s="9"/>
      <c r="MLH71" s="9"/>
      <c r="MLI71" s="9"/>
      <c r="MLJ71" s="9"/>
      <c r="MLK71" s="9"/>
      <c r="MLL71" s="9"/>
      <c r="MLM71" s="9"/>
      <c r="MLN71" s="9"/>
      <c r="MLO71" s="9"/>
      <c r="MLP71" s="9"/>
      <c r="MLQ71" s="9"/>
      <c r="MLR71" s="9"/>
      <c r="MLS71" s="9"/>
      <c r="MLT71" s="9"/>
      <c r="MLU71" s="9"/>
      <c r="MLV71" s="9"/>
      <c r="MLW71" s="9"/>
      <c r="MLX71" s="9"/>
      <c r="MLY71" s="9"/>
      <c r="MLZ71" s="9"/>
      <c r="MMA71" s="9"/>
      <c r="MMB71" s="9"/>
      <c r="MMC71" s="9"/>
      <c r="MMD71" s="9"/>
      <c r="MME71" s="9"/>
      <c r="MMF71" s="9"/>
      <c r="MMG71" s="9"/>
      <c r="MMH71" s="9"/>
      <c r="MMI71" s="9"/>
      <c r="MMJ71" s="9"/>
      <c r="MMK71" s="9"/>
      <c r="MML71" s="9"/>
      <c r="MMM71" s="9"/>
      <c r="MMN71" s="9"/>
      <c r="MMO71" s="9"/>
      <c r="MMP71" s="9"/>
      <c r="MMQ71" s="9"/>
      <c r="MMR71" s="9"/>
      <c r="MMS71" s="9"/>
      <c r="MMT71" s="9"/>
      <c r="MMU71" s="9"/>
      <c r="MMV71" s="9"/>
      <c r="MMW71" s="9"/>
      <c r="MMX71" s="9"/>
      <c r="MMY71" s="9"/>
      <c r="MMZ71" s="9"/>
      <c r="MNA71" s="9"/>
      <c r="MNB71" s="9"/>
      <c r="MNC71" s="9"/>
      <c r="MND71" s="9"/>
      <c r="MNE71" s="9"/>
      <c r="MNF71" s="9"/>
      <c r="MNG71" s="9"/>
      <c r="MNH71" s="9"/>
      <c r="MNI71" s="9"/>
      <c r="MNJ71" s="9"/>
      <c r="MNK71" s="9"/>
      <c r="MNL71" s="9"/>
      <c r="MNM71" s="9"/>
      <c r="MNN71" s="9"/>
      <c r="MNO71" s="9"/>
      <c r="MNP71" s="9"/>
      <c r="MNQ71" s="9"/>
      <c r="MNR71" s="9"/>
      <c r="MNS71" s="9"/>
      <c r="MNT71" s="9"/>
      <c r="MNU71" s="9"/>
      <c r="MNV71" s="9"/>
      <c r="MNW71" s="9"/>
      <c r="MNX71" s="9"/>
      <c r="MNY71" s="9"/>
      <c r="MNZ71" s="9"/>
      <c r="MOA71" s="9"/>
      <c r="MOB71" s="9"/>
      <c r="MOC71" s="9"/>
      <c r="MOD71" s="9"/>
      <c r="MOE71" s="9"/>
      <c r="MOF71" s="9"/>
      <c r="MOG71" s="9"/>
      <c r="MOH71" s="9"/>
      <c r="MOI71" s="9"/>
      <c r="MOJ71" s="9"/>
      <c r="MOK71" s="9"/>
      <c r="MOL71" s="9"/>
      <c r="MOM71" s="9"/>
      <c r="MON71" s="9"/>
      <c r="MOO71" s="9"/>
      <c r="MOP71" s="9"/>
      <c r="MOQ71" s="9"/>
      <c r="MOR71" s="9"/>
      <c r="MOS71" s="9"/>
      <c r="MOT71" s="9"/>
      <c r="MOU71" s="9"/>
      <c r="MOV71" s="9"/>
      <c r="MOW71" s="9"/>
      <c r="MOX71" s="9"/>
      <c r="MOY71" s="9"/>
      <c r="MOZ71" s="9"/>
      <c r="MPA71" s="9"/>
      <c r="MPB71" s="9"/>
      <c r="MPC71" s="9"/>
      <c r="MPD71" s="9"/>
      <c r="MPE71" s="9"/>
      <c r="MPF71" s="9"/>
      <c r="MPG71" s="9"/>
      <c r="MPH71" s="9"/>
      <c r="MPI71" s="9"/>
      <c r="MPJ71" s="9"/>
      <c r="MPK71" s="9"/>
      <c r="MPL71" s="9"/>
      <c r="MPM71" s="9"/>
      <c r="MPN71" s="9"/>
      <c r="MPO71" s="9"/>
      <c r="MPP71" s="9"/>
      <c r="MPQ71" s="9"/>
      <c r="MPR71" s="9"/>
      <c r="MPS71" s="9"/>
      <c r="MPT71" s="9"/>
      <c r="MPU71" s="9"/>
      <c r="MPV71" s="9"/>
      <c r="MPW71" s="9"/>
      <c r="MPX71" s="9"/>
      <c r="MPY71" s="9"/>
      <c r="MPZ71" s="9"/>
      <c r="MQA71" s="9"/>
      <c r="MQB71" s="9"/>
      <c r="MQC71" s="9"/>
      <c r="MQD71" s="9"/>
      <c r="MQE71" s="9"/>
      <c r="MQF71" s="9"/>
      <c r="MQG71" s="9"/>
      <c r="MQH71" s="9"/>
      <c r="MQI71" s="9"/>
      <c r="MQJ71" s="9"/>
      <c r="MQK71" s="9"/>
      <c r="MQL71" s="9"/>
      <c r="MQM71" s="9"/>
      <c r="MQN71" s="9"/>
      <c r="MQO71" s="9"/>
      <c r="MQP71" s="9"/>
      <c r="MQQ71" s="9"/>
      <c r="MQR71" s="9"/>
      <c r="MQS71" s="9"/>
      <c r="MQT71" s="9"/>
      <c r="MQU71" s="9"/>
      <c r="MQV71" s="9"/>
      <c r="MQW71" s="9"/>
      <c r="MQX71" s="9"/>
      <c r="MQY71" s="9"/>
      <c r="MQZ71" s="9"/>
      <c r="MRA71" s="9"/>
      <c r="MRB71" s="9"/>
      <c r="MRC71" s="9"/>
      <c r="MRD71" s="9"/>
      <c r="MRE71" s="9"/>
      <c r="MRF71" s="9"/>
      <c r="MRG71" s="9"/>
      <c r="MRH71" s="9"/>
      <c r="MRI71" s="9"/>
      <c r="MRJ71" s="9"/>
      <c r="MRK71" s="9"/>
      <c r="MRL71" s="9"/>
      <c r="MRM71" s="9"/>
      <c r="MRN71" s="9"/>
      <c r="MRO71" s="9"/>
      <c r="MRP71" s="9"/>
      <c r="MRQ71" s="9"/>
      <c r="MRR71" s="9"/>
      <c r="MRS71" s="9"/>
      <c r="MRT71" s="9"/>
      <c r="MRU71" s="9"/>
      <c r="MRV71" s="9"/>
      <c r="MRW71" s="9"/>
      <c r="MRX71" s="9"/>
      <c r="MRY71" s="9"/>
      <c r="MRZ71" s="9"/>
      <c r="MSA71" s="9"/>
      <c r="MSB71" s="9"/>
      <c r="MSC71" s="9"/>
      <c r="MSD71" s="9"/>
      <c r="MSE71" s="9"/>
      <c r="MSF71" s="9"/>
      <c r="MSG71" s="9"/>
      <c r="MSH71" s="9"/>
      <c r="MSI71" s="9"/>
      <c r="MSJ71" s="9"/>
      <c r="MSK71" s="9"/>
      <c r="MSL71" s="9"/>
      <c r="MSM71" s="9"/>
      <c r="MSN71" s="9"/>
      <c r="MSO71" s="9"/>
      <c r="MSP71" s="9"/>
      <c r="MSQ71" s="9"/>
      <c r="MSR71" s="9"/>
      <c r="MSS71" s="9"/>
      <c r="MST71" s="9"/>
      <c r="MSU71" s="9"/>
      <c r="MSV71" s="9"/>
      <c r="MSW71" s="9"/>
      <c r="MSX71" s="9"/>
      <c r="MSY71" s="9"/>
      <c r="MSZ71" s="9"/>
      <c r="MTA71" s="9"/>
      <c r="MTB71" s="9"/>
      <c r="MTC71" s="9"/>
      <c r="MTD71" s="9"/>
      <c r="MTE71" s="9"/>
      <c r="MTF71" s="9"/>
      <c r="MTG71" s="9"/>
      <c r="MTH71" s="9"/>
      <c r="MTI71" s="9"/>
      <c r="MTJ71" s="9"/>
      <c r="MTK71" s="9"/>
      <c r="MTL71" s="9"/>
      <c r="MTM71" s="9"/>
      <c r="MTN71" s="9"/>
      <c r="MTO71" s="9"/>
      <c r="MTP71" s="9"/>
      <c r="MTQ71" s="9"/>
      <c r="MTR71" s="9"/>
      <c r="MTS71" s="9"/>
      <c r="MTT71" s="9"/>
      <c r="MTU71" s="9"/>
      <c r="MTV71" s="9"/>
      <c r="MTW71" s="9"/>
      <c r="MTX71" s="9"/>
      <c r="MTY71" s="9"/>
      <c r="MTZ71" s="9"/>
      <c r="MUA71" s="9"/>
      <c r="MUB71" s="9"/>
      <c r="MUC71" s="9"/>
      <c r="MUD71" s="9"/>
      <c r="MUE71" s="9"/>
      <c r="MUF71" s="9"/>
      <c r="MUG71" s="9"/>
      <c r="MUH71" s="9"/>
      <c r="MUI71" s="9"/>
      <c r="MUJ71" s="9"/>
      <c r="MUK71" s="9"/>
      <c r="MUL71" s="9"/>
      <c r="MUM71" s="9"/>
      <c r="MUN71" s="9"/>
      <c r="MUO71" s="9"/>
      <c r="MUP71" s="9"/>
      <c r="MUQ71" s="9"/>
      <c r="MUR71" s="9"/>
      <c r="MUS71" s="9"/>
      <c r="MUT71" s="9"/>
      <c r="MUU71" s="9"/>
      <c r="MUV71" s="9"/>
      <c r="MUW71" s="9"/>
      <c r="MUX71" s="9"/>
      <c r="MUY71" s="9"/>
      <c r="MUZ71" s="9"/>
      <c r="MVA71" s="9"/>
      <c r="MVB71" s="9"/>
      <c r="MVC71" s="9"/>
      <c r="MVD71" s="9"/>
      <c r="MVE71" s="9"/>
      <c r="MVF71" s="9"/>
      <c r="MVG71" s="9"/>
      <c r="MVH71" s="9"/>
      <c r="MVI71" s="9"/>
      <c r="MVJ71" s="9"/>
      <c r="MVK71" s="9"/>
      <c r="MVL71" s="9"/>
      <c r="MVM71" s="9"/>
      <c r="MVN71" s="9"/>
      <c r="MVO71" s="9"/>
      <c r="MVP71" s="9"/>
      <c r="MVQ71" s="9"/>
      <c r="MVR71" s="9"/>
      <c r="MVS71" s="9"/>
      <c r="MVT71" s="9"/>
      <c r="MVU71" s="9"/>
      <c r="MVV71" s="9"/>
      <c r="MVW71" s="9"/>
      <c r="MVX71" s="9"/>
      <c r="MVY71" s="9"/>
      <c r="MVZ71" s="9"/>
      <c r="MWA71" s="9"/>
      <c r="MWB71" s="9"/>
      <c r="MWC71" s="9"/>
      <c r="MWD71" s="9"/>
      <c r="MWE71" s="9"/>
      <c r="MWF71" s="9"/>
      <c r="MWG71" s="9"/>
      <c r="MWH71" s="9"/>
      <c r="MWI71" s="9"/>
      <c r="MWJ71" s="9"/>
      <c r="MWK71" s="9"/>
      <c r="MWL71" s="9"/>
      <c r="MWM71" s="9"/>
      <c r="MWN71" s="9"/>
      <c r="MWO71" s="9"/>
      <c r="MWP71" s="9"/>
      <c r="MWQ71" s="9"/>
      <c r="MWR71" s="9"/>
      <c r="MWS71" s="9"/>
      <c r="MWT71" s="9"/>
      <c r="MWU71" s="9"/>
      <c r="MWV71" s="9"/>
      <c r="MWW71" s="9"/>
      <c r="MWX71" s="9"/>
      <c r="MWY71" s="9"/>
      <c r="MWZ71" s="9"/>
      <c r="MXA71" s="9"/>
      <c r="MXB71" s="9"/>
      <c r="MXC71" s="9"/>
      <c r="MXD71" s="9"/>
      <c r="MXE71" s="9"/>
      <c r="MXF71" s="9"/>
      <c r="MXG71" s="9"/>
      <c r="MXH71" s="9"/>
      <c r="MXI71" s="9"/>
      <c r="MXJ71" s="9"/>
      <c r="MXK71" s="9"/>
      <c r="MXL71" s="9"/>
      <c r="MXM71" s="9"/>
      <c r="MXN71" s="9"/>
      <c r="MXO71" s="9"/>
      <c r="MXP71" s="9"/>
      <c r="MXQ71" s="9"/>
      <c r="MXR71" s="9"/>
      <c r="MXS71" s="9"/>
      <c r="MXT71" s="9"/>
      <c r="MXU71" s="9"/>
      <c r="MXV71" s="9"/>
      <c r="MXW71" s="9"/>
      <c r="MXX71" s="9"/>
      <c r="MXY71" s="9"/>
      <c r="MXZ71" s="9"/>
      <c r="MYA71" s="9"/>
      <c r="MYB71" s="9"/>
      <c r="MYC71" s="9"/>
      <c r="MYD71" s="9"/>
      <c r="MYE71" s="9"/>
      <c r="MYF71" s="9"/>
      <c r="MYG71" s="9"/>
      <c r="MYH71" s="9"/>
      <c r="MYI71" s="9"/>
      <c r="MYJ71" s="9"/>
      <c r="MYK71" s="9"/>
      <c r="MYL71" s="9"/>
      <c r="MYM71" s="9"/>
      <c r="MYN71" s="9"/>
      <c r="MYO71" s="9"/>
      <c r="MYP71" s="9"/>
      <c r="MYQ71" s="9"/>
      <c r="MYR71" s="9"/>
      <c r="MYS71" s="9"/>
      <c r="MYT71" s="9"/>
      <c r="MYU71" s="9"/>
      <c r="MYV71" s="9"/>
      <c r="MYW71" s="9"/>
      <c r="MYX71" s="9"/>
      <c r="MYY71" s="9"/>
      <c r="MYZ71" s="9"/>
      <c r="MZA71" s="9"/>
      <c r="MZB71" s="9"/>
      <c r="MZC71" s="9"/>
      <c r="MZD71" s="9"/>
      <c r="MZE71" s="9"/>
      <c r="MZF71" s="9"/>
      <c r="MZG71" s="9"/>
      <c r="MZH71" s="9"/>
      <c r="MZI71" s="9"/>
      <c r="MZJ71" s="9"/>
      <c r="MZK71" s="9"/>
      <c r="MZL71" s="9"/>
      <c r="MZM71" s="9"/>
      <c r="MZN71" s="9"/>
      <c r="MZO71" s="9"/>
      <c r="MZP71" s="9"/>
      <c r="MZQ71" s="9"/>
      <c r="MZR71" s="9"/>
      <c r="MZS71" s="9"/>
      <c r="MZT71" s="9"/>
      <c r="MZU71" s="9"/>
      <c r="MZV71" s="9"/>
      <c r="MZW71" s="9"/>
      <c r="MZX71" s="9"/>
      <c r="MZY71" s="9"/>
      <c r="MZZ71" s="9"/>
      <c r="NAA71" s="9"/>
      <c r="NAB71" s="9"/>
      <c r="NAC71" s="9"/>
      <c r="NAD71" s="9"/>
      <c r="NAE71" s="9"/>
      <c r="NAF71" s="9"/>
      <c r="NAG71" s="9"/>
      <c r="NAH71" s="9"/>
      <c r="NAI71" s="9"/>
      <c r="NAJ71" s="9"/>
      <c r="NAK71" s="9"/>
      <c r="NAL71" s="9"/>
      <c r="NAM71" s="9"/>
      <c r="NAN71" s="9"/>
      <c r="NAO71" s="9"/>
      <c r="NAP71" s="9"/>
      <c r="NAQ71" s="9"/>
      <c r="NAR71" s="9"/>
      <c r="NAS71" s="9"/>
      <c r="NAT71" s="9"/>
      <c r="NAU71" s="9"/>
      <c r="NAV71" s="9"/>
      <c r="NAW71" s="9"/>
      <c r="NAX71" s="9"/>
      <c r="NAY71" s="9"/>
      <c r="NAZ71" s="9"/>
      <c r="NBA71" s="9"/>
      <c r="NBB71" s="9"/>
      <c r="NBC71" s="9"/>
      <c r="NBD71" s="9"/>
      <c r="NBE71" s="9"/>
      <c r="NBF71" s="9"/>
      <c r="NBG71" s="9"/>
      <c r="NBH71" s="9"/>
      <c r="NBI71" s="9"/>
      <c r="NBJ71" s="9"/>
      <c r="NBK71" s="9"/>
      <c r="NBL71" s="9"/>
      <c r="NBM71" s="9"/>
      <c r="NBN71" s="9"/>
      <c r="NBO71" s="9"/>
      <c r="NBP71" s="9"/>
      <c r="NBQ71" s="9"/>
      <c r="NBR71" s="9"/>
      <c r="NBS71" s="9"/>
      <c r="NBT71" s="9"/>
      <c r="NBU71" s="9"/>
      <c r="NBV71" s="9"/>
      <c r="NBW71" s="9"/>
      <c r="NBX71" s="9"/>
      <c r="NBY71" s="9"/>
      <c r="NBZ71" s="9"/>
      <c r="NCA71" s="9"/>
      <c r="NCB71" s="9"/>
      <c r="NCC71" s="9"/>
      <c r="NCD71" s="9"/>
      <c r="NCE71" s="9"/>
      <c r="NCF71" s="9"/>
      <c r="NCG71" s="9"/>
      <c r="NCH71" s="9"/>
      <c r="NCI71" s="9"/>
      <c r="NCJ71" s="9"/>
      <c r="NCK71" s="9"/>
      <c r="NCL71" s="9"/>
      <c r="NCM71" s="9"/>
      <c r="NCN71" s="9"/>
      <c r="NCO71" s="9"/>
      <c r="NCP71" s="9"/>
      <c r="NCQ71" s="9"/>
      <c r="NCR71" s="9"/>
      <c r="NCS71" s="9"/>
      <c r="NCT71" s="9"/>
      <c r="NCU71" s="9"/>
      <c r="NCV71" s="9"/>
      <c r="NCW71" s="9"/>
      <c r="NCX71" s="9"/>
      <c r="NCY71" s="9"/>
      <c r="NCZ71" s="9"/>
      <c r="NDA71" s="9"/>
      <c r="NDB71" s="9"/>
      <c r="NDC71" s="9"/>
      <c r="NDD71" s="9"/>
      <c r="NDE71" s="9"/>
      <c r="NDF71" s="9"/>
      <c r="NDG71" s="9"/>
      <c r="NDH71" s="9"/>
      <c r="NDI71" s="9"/>
      <c r="NDJ71" s="9"/>
      <c r="NDK71" s="9"/>
      <c r="NDL71" s="9"/>
      <c r="NDM71" s="9"/>
      <c r="NDN71" s="9"/>
      <c r="NDO71" s="9"/>
      <c r="NDP71" s="9"/>
      <c r="NDQ71" s="9"/>
      <c r="NDR71" s="9"/>
      <c r="NDS71" s="9"/>
      <c r="NDT71" s="9"/>
      <c r="NDU71" s="9"/>
      <c r="NDV71" s="9"/>
      <c r="NDW71" s="9"/>
      <c r="NDX71" s="9"/>
      <c r="NDY71" s="9"/>
      <c r="NDZ71" s="9"/>
      <c r="NEA71" s="9"/>
      <c r="NEB71" s="9"/>
      <c r="NEC71" s="9"/>
      <c r="NED71" s="9"/>
      <c r="NEE71" s="9"/>
      <c r="NEF71" s="9"/>
      <c r="NEG71" s="9"/>
      <c r="NEH71" s="9"/>
      <c r="NEI71" s="9"/>
      <c r="NEJ71" s="9"/>
      <c r="NEK71" s="9"/>
      <c r="NEL71" s="9"/>
      <c r="NEM71" s="9"/>
      <c r="NEN71" s="9"/>
      <c r="NEO71" s="9"/>
      <c r="NEP71" s="9"/>
      <c r="NEQ71" s="9"/>
      <c r="NER71" s="9"/>
      <c r="NES71" s="9"/>
      <c r="NET71" s="9"/>
      <c r="NEU71" s="9"/>
      <c r="NEV71" s="9"/>
      <c r="NEW71" s="9"/>
      <c r="NEX71" s="9"/>
      <c r="NEY71" s="9"/>
      <c r="NEZ71" s="9"/>
      <c r="NFA71" s="9"/>
      <c r="NFB71" s="9"/>
      <c r="NFC71" s="9"/>
      <c r="NFD71" s="9"/>
      <c r="NFE71" s="9"/>
      <c r="NFF71" s="9"/>
      <c r="NFG71" s="9"/>
      <c r="NFH71" s="9"/>
      <c r="NFI71" s="9"/>
      <c r="NFJ71" s="9"/>
      <c r="NFK71" s="9"/>
      <c r="NFL71" s="9"/>
      <c r="NFM71" s="9"/>
      <c r="NFN71" s="9"/>
      <c r="NFO71" s="9"/>
      <c r="NFP71" s="9"/>
      <c r="NFQ71" s="9"/>
      <c r="NFR71" s="9"/>
      <c r="NFS71" s="9"/>
      <c r="NFT71" s="9"/>
      <c r="NFU71" s="9"/>
      <c r="NFV71" s="9"/>
      <c r="NFW71" s="9"/>
      <c r="NFX71" s="9"/>
      <c r="NFY71" s="9"/>
      <c r="NFZ71" s="9"/>
      <c r="NGA71" s="9"/>
      <c r="NGB71" s="9"/>
      <c r="NGC71" s="9"/>
      <c r="NGD71" s="9"/>
      <c r="NGE71" s="9"/>
      <c r="NGF71" s="9"/>
      <c r="NGG71" s="9"/>
      <c r="NGH71" s="9"/>
      <c r="NGI71" s="9"/>
      <c r="NGJ71" s="9"/>
      <c r="NGK71" s="9"/>
      <c r="NGL71" s="9"/>
      <c r="NGM71" s="9"/>
      <c r="NGN71" s="9"/>
      <c r="NGO71" s="9"/>
      <c r="NGP71" s="9"/>
      <c r="NGQ71" s="9"/>
      <c r="NGR71" s="9"/>
      <c r="NGS71" s="9"/>
      <c r="NGT71" s="9"/>
      <c r="NGU71" s="9"/>
      <c r="NGV71" s="9"/>
      <c r="NGW71" s="9"/>
      <c r="NGX71" s="9"/>
      <c r="NGY71" s="9"/>
      <c r="NGZ71" s="9"/>
      <c r="NHA71" s="9"/>
      <c r="NHB71" s="9"/>
      <c r="NHC71" s="9"/>
      <c r="NHD71" s="9"/>
      <c r="NHE71" s="9"/>
      <c r="NHF71" s="9"/>
      <c r="NHG71" s="9"/>
      <c r="NHH71" s="9"/>
      <c r="NHI71" s="9"/>
      <c r="NHJ71" s="9"/>
      <c r="NHK71" s="9"/>
      <c r="NHL71" s="9"/>
      <c r="NHM71" s="9"/>
      <c r="NHN71" s="9"/>
      <c r="NHO71" s="9"/>
      <c r="NHP71" s="9"/>
      <c r="NHQ71" s="9"/>
      <c r="NHR71" s="9"/>
      <c r="NHS71" s="9"/>
      <c r="NHT71" s="9"/>
      <c r="NHU71" s="9"/>
      <c r="NHV71" s="9"/>
      <c r="NHW71" s="9"/>
      <c r="NHX71" s="9"/>
      <c r="NHY71" s="9"/>
      <c r="NHZ71" s="9"/>
      <c r="NIA71" s="9"/>
      <c r="NIB71" s="9"/>
      <c r="NIC71" s="9"/>
      <c r="NID71" s="9"/>
      <c r="NIE71" s="9"/>
      <c r="NIF71" s="9"/>
      <c r="NIG71" s="9"/>
      <c r="NIH71" s="9"/>
      <c r="NII71" s="9"/>
      <c r="NIJ71" s="9"/>
      <c r="NIK71" s="9"/>
      <c r="NIL71" s="9"/>
      <c r="NIM71" s="9"/>
      <c r="NIN71" s="9"/>
      <c r="NIO71" s="9"/>
      <c r="NIP71" s="9"/>
      <c r="NIQ71" s="9"/>
      <c r="NIR71" s="9"/>
      <c r="NIS71" s="9"/>
      <c r="NIT71" s="9"/>
      <c r="NIU71" s="9"/>
      <c r="NIV71" s="9"/>
      <c r="NIW71" s="9"/>
      <c r="NIX71" s="9"/>
      <c r="NIY71" s="9"/>
      <c r="NIZ71" s="9"/>
      <c r="NJA71" s="9"/>
      <c r="NJB71" s="9"/>
      <c r="NJC71" s="9"/>
      <c r="NJD71" s="9"/>
      <c r="NJE71" s="9"/>
      <c r="NJF71" s="9"/>
      <c r="NJG71" s="9"/>
      <c r="NJH71" s="9"/>
      <c r="NJI71" s="9"/>
      <c r="NJJ71" s="9"/>
      <c r="NJK71" s="9"/>
      <c r="NJL71" s="9"/>
      <c r="NJM71" s="9"/>
      <c r="NJN71" s="9"/>
      <c r="NJO71" s="9"/>
      <c r="NJP71" s="9"/>
      <c r="NJQ71" s="9"/>
      <c r="NJR71" s="9"/>
      <c r="NJS71" s="9"/>
      <c r="NJT71" s="9"/>
      <c r="NJU71" s="9"/>
      <c r="NJV71" s="9"/>
      <c r="NJW71" s="9"/>
      <c r="NJX71" s="9"/>
      <c r="NJY71" s="9"/>
      <c r="NJZ71" s="9"/>
      <c r="NKA71" s="9"/>
      <c r="NKB71" s="9"/>
      <c r="NKC71" s="9"/>
      <c r="NKD71" s="9"/>
      <c r="NKE71" s="9"/>
      <c r="NKF71" s="9"/>
      <c r="NKG71" s="9"/>
      <c r="NKH71" s="9"/>
      <c r="NKI71" s="9"/>
      <c r="NKJ71" s="9"/>
      <c r="NKK71" s="9"/>
      <c r="NKL71" s="9"/>
      <c r="NKM71" s="9"/>
      <c r="NKN71" s="9"/>
      <c r="NKO71" s="9"/>
      <c r="NKP71" s="9"/>
      <c r="NKQ71" s="9"/>
      <c r="NKR71" s="9"/>
      <c r="NKS71" s="9"/>
      <c r="NKT71" s="9"/>
      <c r="NKU71" s="9"/>
      <c r="NKV71" s="9"/>
      <c r="NKW71" s="9"/>
      <c r="NKX71" s="9"/>
      <c r="NKY71" s="9"/>
      <c r="NKZ71" s="9"/>
      <c r="NLA71" s="9"/>
      <c r="NLB71" s="9"/>
      <c r="NLC71" s="9"/>
      <c r="NLD71" s="9"/>
      <c r="NLE71" s="9"/>
      <c r="NLF71" s="9"/>
      <c r="NLG71" s="9"/>
      <c r="NLH71" s="9"/>
      <c r="NLI71" s="9"/>
      <c r="NLJ71" s="9"/>
      <c r="NLK71" s="9"/>
      <c r="NLL71" s="9"/>
      <c r="NLM71" s="9"/>
      <c r="NLN71" s="9"/>
      <c r="NLO71" s="9"/>
      <c r="NLP71" s="9"/>
      <c r="NLQ71" s="9"/>
      <c r="NLR71" s="9"/>
      <c r="NLS71" s="9"/>
      <c r="NLT71" s="9"/>
      <c r="NLU71" s="9"/>
      <c r="NLV71" s="9"/>
      <c r="NLW71" s="9"/>
      <c r="NLX71" s="9"/>
      <c r="NLY71" s="9"/>
      <c r="NLZ71" s="9"/>
      <c r="NMA71" s="9"/>
      <c r="NMB71" s="9"/>
      <c r="NMC71" s="9"/>
      <c r="NMD71" s="9"/>
      <c r="NME71" s="9"/>
      <c r="NMF71" s="9"/>
      <c r="NMG71" s="9"/>
      <c r="NMH71" s="9"/>
      <c r="NMI71" s="9"/>
      <c r="NMJ71" s="9"/>
      <c r="NMK71" s="9"/>
      <c r="NML71" s="9"/>
      <c r="NMM71" s="9"/>
      <c r="NMN71" s="9"/>
      <c r="NMO71" s="9"/>
      <c r="NMP71" s="9"/>
      <c r="NMQ71" s="9"/>
      <c r="NMR71" s="9"/>
      <c r="NMS71" s="9"/>
      <c r="NMT71" s="9"/>
      <c r="NMU71" s="9"/>
      <c r="NMV71" s="9"/>
      <c r="NMW71" s="9"/>
      <c r="NMX71" s="9"/>
      <c r="NMY71" s="9"/>
      <c r="NMZ71" s="9"/>
      <c r="NNA71" s="9"/>
      <c r="NNB71" s="9"/>
      <c r="NNC71" s="9"/>
      <c r="NND71" s="9"/>
      <c r="NNE71" s="9"/>
      <c r="NNF71" s="9"/>
      <c r="NNG71" s="9"/>
      <c r="NNH71" s="9"/>
      <c r="NNI71" s="9"/>
      <c r="NNJ71" s="9"/>
      <c r="NNK71" s="9"/>
      <c r="NNL71" s="9"/>
      <c r="NNM71" s="9"/>
      <c r="NNN71" s="9"/>
      <c r="NNO71" s="9"/>
      <c r="NNP71" s="9"/>
      <c r="NNQ71" s="9"/>
      <c r="NNR71" s="9"/>
      <c r="NNS71" s="9"/>
      <c r="NNT71" s="9"/>
      <c r="NNU71" s="9"/>
      <c r="NNV71" s="9"/>
      <c r="NNW71" s="9"/>
      <c r="NNX71" s="9"/>
      <c r="NNY71" s="9"/>
      <c r="NNZ71" s="9"/>
      <c r="NOA71" s="9"/>
      <c r="NOB71" s="9"/>
      <c r="NOC71" s="9"/>
      <c r="NOD71" s="9"/>
      <c r="NOE71" s="9"/>
      <c r="NOF71" s="9"/>
      <c r="NOG71" s="9"/>
      <c r="NOH71" s="9"/>
      <c r="NOI71" s="9"/>
      <c r="NOJ71" s="9"/>
      <c r="NOK71" s="9"/>
      <c r="NOL71" s="9"/>
      <c r="NOM71" s="9"/>
      <c r="NON71" s="9"/>
      <c r="NOO71" s="9"/>
      <c r="NOP71" s="9"/>
      <c r="NOQ71" s="9"/>
      <c r="NOR71" s="9"/>
      <c r="NOS71" s="9"/>
      <c r="NOT71" s="9"/>
      <c r="NOU71" s="9"/>
      <c r="NOV71" s="9"/>
      <c r="NOW71" s="9"/>
      <c r="NOX71" s="9"/>
      <c r="NOY71" s="9"/>
      <c r="NOZ71" s="9"/>
      <c r="NPA71" s="9"/>
      <c r="NPB71" s="9"/>
      <c r="NPC71" s="9"/>
      <c r="NPD71" s="9"/>
      <c r="NPE71" s="9"/>
      <c r="NPF71" s="9"/>
      <c r="NPG71" s="9"/>
      <c r="NPH71" s="9"/>
      <c r="NPI71" s="9"/>
      <c r="NPJ71" s="9"/>
      <c r="NPK71" s="9"/>
      <c r="NPL71" s="9"/>
      <c r="NPM71" s="9"/>
      <c r="NPN71" s="9"/>
      <c r="NPO71" s="9"/>
      <c r="NPP71" s="9"/>
      <c r="NPQ71" s="9"/>
      <c r="NPR71" s="9"/>
      <c r="NPS71" s="9"/>
      <c r="NPT71" s="9"/>
      <c r="NPU71" s="9"/>
      <c r="NPV71" s="9"/>
      <c r="NPW71" s="9"/>
      <c r="NPX71" s="9"/>
      <c r="NPY71" s="9"/>
      <c r="NPZ71" s="9"/>
      <c r="NQA71" s="9"/>
      <c r="NQB71" s="9"/>
      <c r="NQC71" s="9"/>
      <c r="NQD71" s="9"/>
      <c r="NQE71" s="9"/>
      <c r="NQF71" s="9"/>
      <c r="NQG71" s="9"/>
      <c r="NQH71" s="9"/>
      <c r="NQI71" s="9"/>
      <c r="NQJ71" s="9"/>
      <c r="NQK71" s="9"/>
      <c r="NQL71" s="9"/>
      <c r="NQM71" s="9"/>
      <c r="NQN71" s="9"/>
      <c r="NQO71" s="9"/>
      <c r="NQP71" s="9"/>
      <c r="NQQ71" s="9"/>
      <c r="NQR71" s="9"/>
      <c r="NQS71" s="9"/>
      <c r="NQT71" s="9"/>
      <c r="NQU71" s="9"/>
      <c r="NQV71" s="9"/>
      <c r="NQW71" s="9"/>
      <c r="NQX71" s="9"/>
      <c r="NQY71" s="9"/>
      <c r="NQZ71" s="9"/>
      <c r="NRA71" s="9"/>
      <c r="NRB71" s="9"/>
      <c r="NRC71" s="9"/>
      <c r="NRD71" s="9"/>
      <c r="NRE71" s="9"/>
      <c r="NRF71" s="9"/>
      <c r="NRG71" s="9"/>
      <c r="NRH71" s="9"/>
      <c r="NRI71" s="9"/>
      <c r="NRJ71" s="9"/>
      <c r="NRK71" s="9"/>
      <c r="NRL71" s="9"/>
      <c r="NRM71" s="9"/>
      <c r="NRN71" s="9"/>
      <c r="NRO71" s="9"/>
      <c r="NRP71" s="9"/>
      <c r="NRQ71" s="9"/>
      <c r="NRR71" s="9"/>
      <c r="NRS71" s="9"/>
      <c r="NRT71" s="9"/>
      <c r="NRU71" s="9"/>
      <c r="NRV71" s="9"/>
      <c r="NRW71" s="9"/>
      <c r="NRX71" s="9"/>
      <c r="NRY71" s="9"/>
      <c r="NRZ71" s="9"/>
      <c r="NSA71" s="9"/>
      <c r="NSB71" s="9"/>
      <c r="NSC71" s="9"/>
      <c r="NSD71" s="9"/>
      <c r="NSE71" s="9"/>
      <c r="NSF71" s="9"/>
      <c r="NSG71" s="9"/>
      <c r="NSH71" s="9"/>
      <c r="NSI71" s="9"/>
      <c r="NSJ71" s="9"/>
      <c r="NSK71" s="9"/>
      <c r="NSL71" s="9"/>
      <c r="NSM71" s="9"/>
      <c r="NSN71" s="9"/>
      <c r="NSO71" s="9"/>
      <c r="NSP71" s="9"/>
      <c r="NSQ71" s="9"/>
      <c r="NSR71" s="9"/>
      <c r="NSS71" s="9"/>
      <c r="NST71" s="9"/>
      <c r="NSU71" s="9"/>
      <c r="NSV71" s="9"/>
      <c r="NSW71" s="9"/>
      <c r="NSX71" s="9"/>
      <c r="NSY71" s="9"/>
      <c r="NSZ71" s="9"/>
      <c r="NTA71" s="9"/>
      <c r="NTB71" s="9"/>
      <c r="NTC71" s="9"/>
      <c r="NTD71" s="9"/>
      <c r="NTE71" s="9"/>
      <c r="NTF71" s="9"/>
      <c r="NTG71" s="9"/>
      <c r="NTH71" s="9"/>
      <c r="NTI71" s="9"/>
      <c r="NTJ71" s="9"/>
      <c r="NTK71" s="9"/>
      <c r="NTL71" s="9"/>
      <c r="NTM71" s="9"/>
      <c r="NTN71" s="9"/>
      <c r="NTO71" s="9"/>
      <c r="NTP71" s="9"/>
      <c r="NTQ71" s="9"/>
      <c r="NTR71" s="9"/>
      <c r="NTS71" s="9"/>
      <c r="NTT71" s="9"/>
      <c r="NTU71" s="9"/>
      <c r="NTV71" s="9"/>
      <c r="NTW71" s="9"/>
      <c r="NTX71" s="9"/>
      <c r="NTY71" s="9"/>
      <c r="NTZ71" s="9"/>
      <c r="NUA71" s="9"/>
      <c r="NUB71" s="9"/>
      <c r="NUC71" s="9"/>
      <c r="NUD71" s="9"/>
      <c r="NUE71" s="9"/>
      <c r="NUF71" s="9"/>
      <c r="NUG71" s="9"/>
      <c r="NUH71" s="9"/>
      <c r="NUI71" s="9"/>
      <c r="NUJ71" s="9"/>
      <c r="NUK71" s="9"/>
      <c r="NUL71" s="9"/>
      <c r="NUM71" s="9"/>
      <c r="NUN71" s="9"/>
      <c r="NUO71" s="9"/>
      <c r="NUP71" s="9"/>
      <c r="NUQ71" s="9"/>
      <c r="NUR71" s="9"/>
      <c r="NUS71" s="9"/>
      <c r="NUT71" s="9"/>
      <c r="NUU71" s="9"/>
      <c r="NUV71" s="9"/>
      <c r="NUW71" s="9"/>
      <c r="NUX71" s="9"/>
      <c r="NUY71" s="9"/>
      <c r="NUZ71" s="9"/>
      <c r="NVA71" s="9"/>
      <c r="NVB71" s="9"/>
      <c r="NVC71" s="9"/>
      <c r="NVD71" s="9"/>
      <c r="NVE71" s="9"/>
      <c r="NVF71" s="9"/>
      <c r="NVG71" s="9"/>
      <c r="NVH71" s="9"/>
      <c r="NVI71" s="9"/>
      <c r="NVJ71" s="9"/>
      <c r="NVK71" s="9"/>
      <c r="NVL71" s="9"/>
      <c r="NVM71" s="9"/>
      <c r="NVN71" s="9"/>
      <c r="NVO71" s="9"/>
      <c r="NVP71" s="9"/>
      <c r="NVQ71" s="9"/>
      <c r="NVR71" s="9"/>
      <c r="NVS71" s="9"/>
      <c r="NVT71" s="9"/>
      <c r="NVU71" s="9"/>
      <c r="NVV71" s="9"/>
      <c r="NVW71" s="9"/>
      <c r="NVX71" s="9"/>
      <c r="NVY71" s="9"/>
      <c r="NVZ71" s="9"/>
      <c r="NWA71" s="9"/>
      <c r="NWB71" s="9"/>
      <c r="NWC71" s="9"/>
      <c r="NWD71" s="9"/>
      <c r="NWE71" s="9"/>
      <c r="NWF71" s="9"/>
      <c r="NWG71" s="9"/>
      <c r="NWH71" s="9"/>
      <c r="NWI71" s="9"/>
      <c r="NWJ71" s="9"/>
      <c r="NWK71" s="9"/>
      <c r="NWL71" s="9"/>
      <c r="NWM71" s="9"/>
      <c r="NWN71" s="9"/>
      <c r="NWO71" s="9"/>
      <c r="NWP71" s="9"/>
      <c r="NWQ71" s="9"/>
      <c r="NWR71" s="9"/>
      <c r="NWS71" s="9"/>
      <c r="NWT71" s="9"/>
      <c r="NWU71" s="9"/>
      <c r="NWV71" s="9"/>
      <c r="NWW71" s="9"/>
      <c r="NWX71" s="9"/>
      <c r="NWY71" s="9"/>
      <c r="NWZ71" s="9"/>
      <c r="NXA71" s="9"/>
      <c r="NXB71" s="9"/>
      <c r="NXC71" s="9"/>
      <c r="NXD71" s="9"/>
      <c r="NXE71" s="9"/>
      <c r="NXF71" s="9"/>
      <c r="NXG71" s="9"/>
      <c r="NXH71" s="9"/>
      <c r="NXI71" s="9"/>
      <c r="NXJ71" s="9"/>
      <c r="NXK71" s="9"/>
      <c r="NXL71" s="9"/>
      <c r="NXM71" s="9"/>
      <c r="NXN71" s="9"/>
      <c r="NXO71" s="9"/>
      <c r="NXP71" s="9"/>
      <c r="NXQ71" s="9"/>
      <c r="NXR71" s="9"/>
      <c r="NXS71" s="9"/>
      <c r="NXT71" s="9"/>
      <c r="NXU71" s="9"/>
      <c r="NXV71" s="9"/>
      <c r="NXW71" s="9"/>
      <c r="NXX71" s="9"/>
      <c r="NXY71" s="9"/>
      <c r="NXZ71" s="9"/>
      <c r="NYA71" s="9"/>
      <c r="NYB71" s="9"/>
      <c r="NYC71" s="9"/>
      <c r="NYD71" s="9"/>
      <c r="NYE71" s="9"/>
      <c r="NYF71" s="9"/>
      <c r="NYG71" s="9"/>
      <c r="NYH71" s="9"/>
      <c r="NYI71" s="9"/>
      <c r="NYJ71" s="9"/>
      <c r="NYK71" s="9"/>
      <c r="NYL71" s="9"/>
      <c r="NYM71" s="9"/>
      <c r="NYN71" s="9"/>
      <c r="NYO71" s="9"/>
      <c r="NYP71" s="9"/>
      <c r="NYQ71" s="9"/>
      <c r="NYR71" s="9"/>
      <c r="NYS71" s="9"/>
      <c r="NYT71" s="9"/>
      <c r="NYU71" s="9"/>
      <c r="NYV71" s="9"/>
      <c r="NYW71" s="9"/>
      <c r="NYX71" s="9"/>
      <c r="NYY71" s="9"/>
      <c r="NYZ71" s="9"/>
      <c r="NZA71" s="9"/>
      <c r="NZB71" s="9"/>
      <c r="NZC71" s="9"/>
      <c r="NZD71" s="9"/>
      <c r="NZE71" s="9"/>
      <c r="NZF71" s="9"/>
      <c r="NZG71" s="9"/>
      <c r="NZH71" s="9"/>
      <c r="NZI71" s="9"/>
      <c r="NZJ71" s="9"/>
      <c r="NZK71" s="9"/>
      <c r="NZL71" s="9"/>
      <c r="NZM71" s="9"/>
      <c r="NZN71" s="9"/>
      <c r="NZO71" s="9"/>
      <c r="NZP71" s="9"/>
      <c r="NZQ71" s="9"/>
      <c r="NZR71" s="9"/>
      <c r="NZS71" s="9"/>
      <c r="NZT71" s="9"/>
      <c r="NZU71" s="9"/>
      <c r="NZV71" s="9"/>
      <c r="NZW71" s="9"/>
      <c r="NZX71" s="9"/>
      <c r="NZY71" s="9"/>
      <c r="NZZ71" s="9"/>
      <c r="OAA71" s="9"/>
      <c r="OAB71" s="9"/>
      <c r="OAC71" s="9"/>
      <c r="OAD71" s="9"/>
      <c r="OAE71" s="9"/>
      <c r="OAF71" s="9"/>
      <c r="OAG71" s="9"/>
      <c r="OAH71" s="9"/>
      <c r="OAI71" s="9"/>
      <c r="OAJ71" s="9"/>
      <c r="OAK71" s="9"/>
      <c r="OAL71" s="9"/>
      <c r="OAM71" s="9"/>
      <c r="OAN71" s="9"/>
      <c r="OAO71" s="9"/>
      <c r="OAP71" s="9"/>
      <c r="OAQ71" s="9"/>
      <c r="OAR71" s="9"/>
      <c r="OAS71" s="9"/>
      <c r="OAT71" s="9"/>
      <c r="OAU71" s="9"/>
      <c r="OAV71" s="9"/>
      <c r="OAW71" s="9"/>
      <c r="OAX71" s="9"/>
      <c r="OAY71" s="9"/>
      <c r="OAZ71" s="9"/>
      <c r="OBA71" s="9"/>
      <c r="OBB71" s="9"/>
      <c r="OBC71" s="9"/>
      <c r="OBD71" s="9"/>
      <c r="OBE71" s="9"/>
      <c r="OBF71" s="9"/>
      <c r="OBG71" s="9"/>
      <c r="OBH71" s="9"/>
      <c r="OBI71" s="9"/>
      <c r="OBJ71" s="9"/>
      <c r="OBK71" s="9"/>
      <c r="OBL71" s="9"/>
      <c r="OBM71" s="9"/>
      <c r="OBN71" s="9"/>
      <c r="OBO71" s="9"/>
      <c r="OBP71" s="9"/>
      <c r="OBQ71" s="9"/>
      <c r="OBR71" s="9"/>
      <c r="OBS71" s="9"/>
      <c r="OBT71" s="9"/>
      <c r="OBU71" s="9"/>
      <c r="OBV71" s="9"/>
      <c r="OBW71" s="9"/>
      <c r="OBX71" s="9"/>
      <c r="OBY71" s="9"/>
      <c r="OBZ71" s="9"/>
      <c r="OCA71" s="9"/>
      <c r="OCB71" s="9"/>
      <c r="OCC71" s="9"/>
      <c r="OCD71" s="9"/>
      <c r="OCE71" s="9"/>
      <c r="OCF71" s="9"/>
      <c r="OCG71" s="9"/>
      <c r="OCH71" s="9"/>
      <c r="OCI71" s="9"/>
      <c r="OCJ71" s="9"/>
      <c r="OCK71" s="9"/>
      <c r="OCL71" s="9"/>
      <c r="OCM71" s="9"/>
      <c r="OCN71" s="9"/>
      <c r="OCO71" s="9"/>
      <c r="OCP71" s="9"/>
      <c r="OCQ71" s="9"/>
      <c r="OCR71" s="9"/>
      <c r="OCS71" s="9"/>
      <c r="OCT71" s="9"/>
      <c r="OCU71" s="9"/>
      <c r="OCV71" s="9"/>
      <c r="OCW71" s="9"/>
      <c r="OCX71" s="9"/>
      <c r="OCY71" s="9"/>
      <c r="OCZ71" s="9"/>
      <c r="ODA71" s="9"/>
      <c r="ODB71" s="9"/>
      <c r="ODC71" s="9"/>
      <c r="ODD71" s="9"/>
      <c r="ODE71" s="9"/>
      <c r="ODF71" s="9"/>
      <c r="ODG71" s="9"/>
      <c r="ODH71" s="9"/>
      <c r="ODI71" s="9"/>
      <c r="ODJ71" s="9"/>
      <c r="ODK71" s="9"/>
      <c r="ODL71" s="9"/>
      <c r="ODM71" s="9"/>
      <c r="ODN71" s="9"/>
      <c r="ODO71" s="9"/>
      <c r="ODP71" s="9"/>
      <c r="ODQ71" s="9"/>
      <c r="ODR71" s="9"/>
      <c r="ODS71" s="9"/>
      <c r="ODT71" s="9"/>
      <c r="ODU71" s="9"/>
      <c r="ODV71" s="9"/>
      <c r="ODW71" s="9"/>
      <c r="ODX71" s="9"/>
      <c r="ODY71" s="9"/>
      <c r="ODZ71" s="9"/>
      <c r="OEA71" s="9"/>
      <c r="OEB71" s="9"/>
      <c r="OEC71" s="9"/>
      <c r="OED71" s="9"/>
      <c r="OEE71" s="9"/>
      <c r="OEF71" s="9"/>
      <c r="OEG71" s="9"/>
      <c r="OEH71" s="9"/>
      <c r="OEI71" s="9"/>
      <c r="OEJ71" s="9"/>
      <c r="OEK71" s="9"/>
      <c r="OEL71" s="9"/>
      <c r="OEM71" s="9"/>
      <c r="OEN71" s="9"/>
      <c r="OEO71" s="9"/>
      <c r="OEP71" s="9"/>
      <c r="OEQ71" s="9"/>
      <c r="OER71" s="9"/>
      <c r="OES71" s="9"/>
      <c r="OET71" s="9"/>
      <c r="OEU71" s="9"/>
      <c r="OEV71" s="9"/>
      <c r="OEW71" s="9"/>
      <c r="OEX71" s="9"/>
      <c r="OEY71" s="9"/>
      <c r="OEZ71" s="9"/>
      <c r="OFA71" s="9"/>
      <c r="OFB71" s="9"/>
      <c r="OFC71" s="9"/>
      <c r="OFD71" s="9"/>
      <c r="OFE71" s="9"/>
      <c r="OFF71" s="9"/>
      <c r="OFG71" s="9"/>
      <c r="OFH71" s="9"/>
      <c r="OFI71" s="9"/>
      <c r="OFJ71" s="9"/>
      <c r="OFK71" s="9"/>
      <c r="OFL71" s="9"/>
      <c r="OFM71" s="9"/>
      <c r="OFN71" s="9"/>
      <c r="OFO71" s="9"/>
      <c r="OFP71" s="9"/>
      <c r="OFQ71" s="9"/>
      <c r="OFR71" s="9"/>
      <c r="OFS71" s="9"/>
      <c r="OFT71" s="9"/>
      <c r="OFU71" s="9"/>
      <c r="OFV71" s="9"/>
      <c r="OFW71" s="9"/>
      <c r="OFX71" s="9"/>
      <c r="OFY71" s="9"/>
      <c r="OFZ71" s="9"/>
      <c r="OGA71" s="9"/>
      <c r="OGB71" s="9"/>
      <c r="OGC71" s="9"/>
      <c r="OGD71" s="9"/>
      <c r="OGE71" s="9"/>
      <c r="OGF71" s="9"/>
      <c r="OGG71" s="9"/>
      <c r="OGH71" s="9"/>
      <c r="OGI71" s="9"/>
      <c r="OGJ71" s="9"/>
      <c r="OGK71" s="9"/>
      <c r="OGL71" s="9"/>
      <c r="OGM71" s="9"/>
      <c r="OGN71" s="9"/>
      <c r="OGO71" s="9"/>
      <c r="OGP71" s="9"/>
      <c r="OGQ71" s="9"/>
      <c r="OGR71" s="9"/>
      <c r="OGS71" s="9"/>
      <c r="OGT71" s="9"/>
      <c r="OGU71" s="9"/>
      <c r="OGV71" s="9"/>
      <c r="OGW71" s="9"/>
      <c r="OGX71" s="9"/>
      <c r="OGY71" s="9"/>
      <c r="OGZ71" s="9"/>
      <c r="OHA71" s="9"/>
      <c r="OHB71" s="9"/>
      <c r="OHC71" s="9"/>
      <c r="OHD71" s="9"/>
      <c r="OHE71" s="9"/>
      <c r="OHF71" s="9"/>
      <c r="OHG71" s="9"/>
      <c r="OHH71" s="9"/>
      <c r="OHI71" s="9"/>
      <c r="OHJ71" s="9"/>
      <c r="OHK71" s="9"/>
      <c r="OHL71" s="9"/>
      <c r="OHM71" s="9"/>
      <c r="OHN71" s="9"/>
      <c r="OHO71" s="9"/>
      <c r="OHP71" s="9"/>
      <c r="OHQ71" s="9"/>
      <c r="OHR71" s="9"/>
      <c r="OHS71" s="9"/>
      <c r="OHT71" s="9"/>
      <c r="OHU71" s="9"/>
      <c r="OHV71" s="9"/>
      <c r="OHW71" s="9"/>
      <c r="OHX71" s="9"/>
      <c r="OHY71" s="9"/>
      <c r="OHZ71" s="9"/>
      <c r="OIA71" s="9"/>
      <c r="OIB71" s="9"/>
      <c r="OIC71" s="9"/>
      <c r="OID71" s="9"/>
      <c r="OIE71" s="9"/>
      <c r="OIF71" s="9"/>
      <c r="OIG71" s="9"/>
      <c r="OIH71" s="9"/>
      <c r="OII71" s="9"/>
      <c r="OIJ71" s="9"/>
      <c r="OIK71" s="9"/>
      <c r="OIL71" s="9"/>
      <c r="OIM71" s="9"/>
      <c r="OIN71" s="9"/>
      <c r="OIO71" s="9"/>
      <c r="OIP71" s="9"/>
      <c r="OIQ71" s="9"/>
      <c r="OIR71" s="9"/>
      <c r="OIS71" s="9"/>
      <c r="OIT71" s="9"/>
      <c r="OIU71" s="9"/>
      <c r="OIV71" s="9"/>
      <c r="OIW71" s="9"/>
      <c r="OIX71" s="9"/>
      <c r="OIY71" s="9"/>
      <c r="OIZ71" s="9"/>
      <c r="OJA71" s="9"/>
      <c r="OJB71" s="9"/>
      <c r="OJC71" s="9"/>
      <c r="OJD71" s="9"/>
      <c r="OJE71" s="9"/>
      <c r="OJF71" s="9"/>
      <c r="OJG71" s="9"/>
      <c r="OJH71" s="9"/>
      <c r="OJI71" s="9"/>
      <c r="OJJ71" s="9"/>
      <c r="OJK71" s="9"/>
      <c r="OJL71" s="9"/>
      <c r="OJM71" s="9"/>
      <c r="OJN71" s="9"/>
      <c r="OJO71" s="9"/>
      <c r="OJP71" s="9"/>
      <c r="OJQ71" s="9"/>
      <c r="OJR71" s="9"/>
      <c r="OJS71" s="9"/>
      <c r="OJT71" s="9"/>
      <c r="OJU71" s="9"/>
      <c r="OJV71" s="9"/>
      <c r="OJW71" s="9"/>
      <c r="OJX71" s="9"/>
      <c r="OJY71" s="9"/>
      <c r="OJZ71" s="9"/>
      <c r="OKA71" s="9"/>
      <c r="OKB71" s="9"/>
      <c r="OKC71" s="9"/>
      <c r="OKD71" s="9"/>
      <c r="OKE71" s="9"/>
      <c r="OKF71" s="9"/>
      <c r="OKG71" s="9"/>
      <c r="OKH71" s="9"/>
      <c r="OKI71" s="9"/>
      <c r="OKJ71" s="9"/>
      <c r="OKK71" s="9"/>
      <c r="OKL71" s="9"/>
      <c r="OKM71" s="9"/>
      <c r="OKN71" s="9"/>
      <c r="OKO71" s="9"/>
      <c r="OKP71" s="9"/>
      <c r="OKQ71" s="9"/>
      <c r="OKR71" s="9"/>
      <c r="OKS71" s="9"/>
      <c r="OKT71" s="9"/>
      <c r="OKU71" s="9"/>
      <c r="OKV71" s="9"/>
      <c r="OKW71" s="9"/>
      <c r="OKX71" s="9"/>
      <c r="OKY71" s="9"/>
      <c r="OKZ71" s="9"/>
      <c r="OLA71" s="9"/>
      <c r="OLB71" s="9"/>
      <c r="OLC71" s="9"/>
      <c r="OLD71" s="9"/>
      <c r="OLE71" s="9"/>
      <c r="OLF71" s="9"/>
      <c r="OLG71" s="9"/>
      <c r="OLH71" s="9"/>
      <c r="OLI71" s="9"/>
      <c r="OLJ71" s="9"/>
      <c r="OLK71" s="9"/>
      <c r="OLL71" s="9"/>
      <c r="OLM71" s="9"/>
      <c r="OLN71" s="9"/>
      <c r="OLO71" s="9"/>
      <c r="OLP71" s="9"/>
      <c r="OLQ71" s="9"/>
      <c r="OLR71" s="9"/>
      <c r="OLS71" s="9"/>
      <c r="OLT71" s="9"/>
      <c r="OLU71" s="9"/>
      <c r="OLV71" s="9"/>
      <c r="OLW71" s="9"/>
      <c r="OLX71" s="9"/>
      <c r="OLY71" s="9"/>
      <c r="OLZ71" s="9"/>
      <c r="OMA71" s="9"/>
      <c r="OMB71" s="9"/>
      <c r="OMC71" s="9"/>
      <c r="OMD71" s="9"/>
      <c r="OME71" s="9"/>
      <c r="OMF71" s="9"/>
      <c r="OMG71" s="9"/>
      <c r="OMH71" s="9"/>
      <c r="OMI71" s="9"/>
      <c r="OMJ71" s="9"/>
      <c r="OMK71" s="9"/>
      <c r="OML71" s="9"/>
      <c r="OMM71" s="9"/>
      <c r="OMN71" s="9"/>
      <c r="OMO71" s="9"/>
      <c r="OMP71" s="9"/>
      <c r="OMQ71" s="9"/>
      <c r="OMR71" s="9"/>
      <c r="OMS71" s="9"/>
      <c r="OMT71" s="9"/>
      <c r="OMU71" s="9"/>
      <c r="OMV71" s="9"/>
      <c r="OMW71" s="9"/>
      <c r="OMX71" s="9"/>
      <c r="OMY71" s="9"/>
      <c r="OMZ71" s="9"/>
      <c r="ONA71" s="9"/>
      <c r="ONB71" s="9"/>
      <c r="ONC71" s="9"/>
      <c r="OND71" s="9"/>
      <c r="ONE71" s="9"/>
      <c r="ONF71" s="9"/>
      <c r="ONG71" s="9"/>
      <c r="ONH71" s="9"/>
      <c r="ONI71" s="9"/>
      <c r="ONJ71" s="9"/>
      <c r="ONK71" s="9"/>
      <c r="ONL71" s="9"/>
      <c r="ONM71" s="9"/>
      <c r="ONN71" s="9"/>
      <c r="ONO71" s="9"/>
      <c r="ONP71" s="9"/>
      <c r="ONQ71" s="9"/>
      <c r="ONR71" s="9"/>
      <c r="ONS71" s="9"/>
      <c r="ONT71" s="9"/>
      <c r="ONU71" s="9"/>
      <c r="ONV71" s="9"/>
      <c r="ONW71" s="9"/>
      <c r="ONX71" s="9"/>
      <c r="ONY71" s="9"/>
      <c r="ONZ71" s="9"/>
      <c r="OOA71" s="9"/>
      <c r="OOB71" s="9"/>
      <c r="OOC71" s="9"/>
      <c r="OOD71" s="9"/>
      <c r="OOE71" s="9"/>
      <c r="OOF71" s="9"/>
      <c r="OOG71" s="9"/>
      <c r="OOH71" s="9"/>
      <c r="OOI71" s="9"/>
      <c r="OOJ71" s="9"/>
      <c r="OOK71" s="9"/>
      <c r="OOL71" s="9"/>
      <c r="OOM71" s="9"/>
      <c r="OON71" s="9"/>
      <c r="OOO71" s="9"/>
      <c r="OOP71" s="9"/>
      <c r="OOQ71" s="9"/>
      <c r="OOR71" s="9"/>
      <c r="OOS71" s="9"/>
      <c r="OOT71" s="9"/>
      <c r="OOU71" s="9"/>
      <c r="OOV71" s="9"/>
      <c r="OOW71" s="9"/>
      <c r="OOX71" s="9"/>
      <c r="OOY71" s="9"/>
      <c r="OOZ71" s="9"/>
      <c r="OPA71" s="9"/>
      <c r="OPB71" s="9"/>
      <c r="OPC71" s="9"/>
      <c r="OPD71" s="9"/>
      <c r="OPE71" s="9"/>
      <c r="OPF71" s="9"/>
      <c r="OPG71" s="9"/>
      <c r="OPH71" s="9"/>
      <c r="OPI71" s="9"/>
      <c r="OPJ71" s="9"/>
      <c r="OPK71" s="9"/>
      <c r="OPL71" s="9"/>
      <c r="OPM71" s="9"/>
      <c r="OPN71" s="9"/>
      <c r="OPO71" s="9"/>
      <c r="OPP71" s="9"/>
      <c r="OPQ71" s="9"/>
      <c r="OPR71" s="9"/>
      <c r="OPS71" s="9"/>
      <c r="OPT71" s="9"/>
      <c r="OPU71" s="9"/>
      <c r="OPV71" s="9"/>
      <c r="OPW71" s="9"/>
      <c r="OPX71" s="9"/>
      <c r="OPY71" s="9"/>
      <c r="OPZ71" s="9"/>
      <c r="OQA71" s="9"/>
      <c r="OQB71" s="9"/>
      <c r="OQC71" s="9"/>
      <c r="OQD71" s="9"/>
      <c r="OQE71" s="9"/>
      <c r="OQF71" s="9"/>
      <c r="OQG71" s="9"/>
      <c r="OQH71" s="9"/>
      <c r="OQI71" s="9"/>
      <c r="OQJ71" s="9"/>
      <c r="OQK71" s="9"/>
      <c r="OQL71" s="9"/>
      <c r="OQM71" s="9"/>
      <c r="OQN71" s="9"/>
      <c r="OQO71" s="9"/>
      <c r="OQP71" s="9"/>
      <c r="OQQ71" s="9"/>
      <c r="OQR71" s="9"/>
      <c r="OQS71" s="9"/>
      <c r="OQT71" s="9"/>
      <c r="OQU71" s="9"/>
      <c r="OQV71" s="9"/>
      <c r="OQW71" s="9"/>
      <c r="OQX71" s="9"/>
      <c r="OQY71" s="9"/>
      <c r="OQZ71" s="9"/>
      <c r="ORA71" s="9"/>
      <c r="ORB71" s="9"/>
      <c r="ORC71" s="9"/>
      <c r="ORD71" s="9"/>
      <c r="ORE71" s="9"/>
      <c r="ORF71" s="9"/>
      <c r="ORG71" s="9"/>
      <c r="ORH71" s="9"/>
      <c r="ORI71" s="9"/>
      <c r="ORJ71" s="9"/>
      <c r="ORK71" s="9"/>
      <c r="ORL71" s="9"/>
      <c r="ORM71" s="9"/>
      <c r="ORN71" s="9"/>
      <c r="ORO71" s="9"/>
      <c r="ORP71" s="9"/>
      <c r="ORQ71" s="9"/>
      <c r="ORR71" s="9"/>
      <c r="ORS71" s="9"/>
      <c r="ORT71" s="9"/>
      <c r="ORU71" s="9"/>
      <c r="ORV71" s="9"/>
      <c r="ORW71" s="9"/>
      <c r="ORX71" s="9"/>
      <c r="ORY71" s="9"/>
      <c r="ORZ71" s="9"/>
      <c r="OSA71" s="9"/>
      <c r="OSB71" s="9"/>
      <c r="OSC71" s="9"/>
      <c r="OSD71" s="9"/>
      <c r="OSE71" s="9"/>
      <c r="OSF71" s="9"/>
      <c r="OSG71" s="9"/>
      <c r="OSH71" s="9"/>
      <c r="OSI71" s="9"/>
      <c r="OSJ71" s="9"/>
      <c r="OSK71" s="9"/>
      <c r="OSL71" s="9"/>
      <c r="OSM71" s="9"/>
      <c r="OSN71" s="9"/>
      <c r="OSO71" s="9"/>
      <c r="OSP71" s="9"/>
      <c r="OSQ71" s="9"/>
      <c r="OSR71" s="9"/>
      <c r="OSS71" s="9"/>
      <c r="OST71" s="9"/>
      <c r="OSU71" s="9"/>
      <c r="OSV71" s="9"/>
      <c r="OSW71" s="9"/>
      <c r="OSX71" s="9"/>
      <c r="OSY71" s="9"/>
      <c r="OSZ71" s="9"/>
      <c r="OTA71" s="9"/>
      <c r="OTB71" s="9"/>
      <c r="OTC71" s="9"/>
      <c r="OTD71" s="9"/>
      <c r="OTE71" s="9"/>
      <c r="OTF71" s="9"/>
      <c r="OTG71" s="9"/>
      <c r="OTH71" s="9"/>
      <c r="OTI71" s="9"/>
      <c r="OTJ71" s="9"/>
      <c r="OTK71" s="9"/>
      <c r="OTL71" s="9"/>
      <c r="OTM71" s="9"/>
      <c r="OTN71" s="9"/>
      <c r="OTO71" s="9"/>
      <c r="OTP71" s="9"/>
      <c r="OTQ71" s="9"/>
      <c r="OTR71" s="9"/>
      <c r="OTS71" s="9"/>
      <c r="OTT71" s="9"/>
      <c r="OTU71" s="9"/>
      <c r="OTV71" s="9"/>
      <c r="OTW71" s="9"/>
      <c r="OTX71" s="9"/>
      <c r="OTY71" s="9"/>
      <c r="OTZ71" s="9"/>
      <c r="OUA71" s="9"/>
      <c r="OUB71" s="9"/>
      <c r="OUC71" s="9"/>
      <c r="OUD71" s="9"/>
      <c r="OUE71" s="9"/>
      <c r="OUF71" s="9"/>
      <c r="OUG71" s="9"/>
      <c r="OUH71" s="9"/>
      <c r="OUI71" s="9"/>
      <c r="OUJ71" s="9"/>
      <c r="OUK71" s="9"/>
      <c r="OUL71" s="9"/>
      <c r="OUM71" s="9"/>
      <c r="OUN71" s="9"/>
      <c r="OUO71" s="9"/>
      <c r="OUP71" s="9"/>
      <c r="OUQ71" s="9"/>
      <c r="OUR71" s="9"/>
      <c r="OUS71" s="9"/>
      <c r="OUT71" s="9"/>
      <c r="OUU71" s="9"/>
      <c r="OUV71" s="9"/>
      <c r="OUW71" s="9"/>
      <c r="OUX71" s="9"/>
      <c r="OUY71" s="9"/>
      <c r="OUZ71" s="9"/>
      <c r="OVA71" s="9"/>
      <c r="OVB71" s="9"/>
      <c r="OVC71" s="9"/>
      <c r="OVD71" s="9"/>
      <c r="OVE71" s="9"/>
      <c r="OVF71" s="9"/>
      <c r="OVG71" s="9"/>
      <c r="OVH71" s="9"/>
      <c r="OVI71" s="9"/>
      <c r="OVJ71" s="9"/>
      <c r="OVK71" s="9"/>
      <c r="OVL71" s="9"/>
      <c r="OVM71" s="9"/>
      <c r="OVN71" s="9"/>
      <c r="OVO71" s="9"/>
      <c r="OVP71" s="9"/>
      <c r="OVQ71" s="9"/>
      <c r="OVR71" s="9"/>
      <c r="OVS71" s="9"/>
      <c r="OVT71" s="9"/>
      <c r="OVU71" s="9"/>
      <c r="OVV71" s="9"/>
      <c r="OVW71" s="9"/>
      <c r="OVX71" s="9"/>
      <c r="OVY71" s="9"/>
      <c r="OVZ71" s="9"/>
      <c r="OWA71" s="9"/>
      <c r="OWB71" s="9"/>
      <c r="OWC71" s="9"/>
      <c r="OWD71" s="9"/>
      <c r="OWE71" s="9"/>
      <c r="OWF71" s="9"/>
      <c r="OWG71" s="9"/>
      <c r="OWH71" s="9"/>
      <c r="OWI71" s="9"/>
      <c r="OWJ71" s="9"/>
      <c r="OWK71" s="9"/>
      <c r="OWL71" s="9"/>
      <c r="OWM71" s="9"/>
      <c r="OWN71" s="9"/>
      <c r="OWO71" s="9"/>
      <c r="OWP71" s="9"/>
      <c r="OWQ71" s="9"/>
      <c r="OWR71" s="9"/>
      <c r="OWS71" s="9"/>
      <c r="OWT71" s="9"/>
      <c r="OWU71" s="9"/>
      <c r="OWV71" s="9"/>
      <c r="OWW71" s="9"/>
      <c r="OWX71" s="9"/>
      <c r="OWY71" s="9"/>
      <c r="OWZ71" s="9"/>
      <c r="OXA71" s="9"/>
      <c r="OXB71" s="9"/>
      <c r="OXC71" s="9"/>
      <c r="OXD71" s="9"/>
      <c r="OXE71" s="9"/>
      <c r="OXF71" s="9"/>
      <c r="OXG71" s="9"/>
      <c r="OXH71" s="9"/>
      <c r="OXI71" s="9"/>
      <c r="OXJ71" s="9"/>
      <c r="OXK71" s="9"/>
      <c r="OXL71" s="9"/>
      <c r="OXM71" s="9"/>
      <c r="OXN71" s="9"/>
      <c r="OXO71" s="9"/>
      <c r="OXP71" s="9"/>
      <c r="OXQ71" s="9"/>
      <c r="OXR71" s="9"/>
      <c r="OXS71" s="9"/>
      <c r="OXT71" s="9"/>
      <c r="OXU71" s="9"/>
      <c r="OXV71" s="9"/>
      <c r="OXW71" s="9"/>
      <c r="OXX71" s="9"/>
      <c r="OXY71" s="9"/>
      <c r="OXZ71" s="9"/>
      <c r="OYA71" s="9"/>
      <c r="OYB71" s="9"/>
      <c r="OYC71" s="9"/>
      <c r="OYD71" s="9"/>
      <c r="OYE71" s="9"/>
      <c r="OYF71" s="9"/>
      <c r="OYG71" s="9"/>
      <c r="OYH71" s="9"/>
      <c r="OYI71" s="9"/>
      <c r="OYJ71" s="9"/>
      <c r="OYK71" s="9"/>
      <c r="OYL71" s="9"/>
      <c r="OYM71" s="9"/>
      <c r="OYN71" s="9"/>
      <c r="OYO71" s="9"/>
      <c r="OYP71" s="9"/>
      <c r="OYQ71" s="9"/>
      <c r="OYR71" s="9"/>
      <c r="OYS71" s="9"/>
      <c r="OYT71" s="9"/>
      <c r="OYU71" s="9"/>
      <c r="OYV71" s="9"/>
      <c r="OYW71" s="9"/>
      <c r="OYX71" s="9"/>
      <c r="OYY71" s="9"/>
      <c r="OYZ71" s="9"/>
      <c r="OZA71" s="9"/>
      <c r="OZB71" s="9"/>
      <c r="OZC71" s="9"/>
      <c r="OZD71" s="9"/>
      <c r="OZE71" s="9"/>
      <c r="OZF71" s="9"/>
      <c r="OZG71" s="9"/>
      <c r="OZH71" s="9"/>
      <c r="OZI71" s="9"/>
      <c r="OZJ71" s="9"/>
      <c r="OZK71" s="9"/>
      <c r="OZL71" s="9"/>
      <c r="OZM71" s="9"/>
      <c r="OZN71" s="9"/>
      <c r="OZO71" s="9"/>
      <c r="OZP71" s="9"/>
      <c r="OZQ71" s="9"/>
      <c r="OZR71" s="9"/>
      <c r="OZS71" s="9"/>
      <c r="OZT71" s="9"/>
      <c r="OZU71" s="9"/>
      <c r="OZV71" s="9"/>
      <c r="OZW71" s="9"/>
      <c r="OZX71" s="9"/>
      <c r="OZY71" s="9"/>
      <c r="OZZ71" s="9"/>
      <c r="PAA71" s="9"/>
      <c r="PAB71" s="9"/>
      <c r="PAC71" s="9"/>
      <c r="PAD71" s="9"/>
      <c r="PAE71" s="9"/>
      <c r="PAF71" s="9"/>
      <c r="PAG71" s="9"/>
      <c r="PAH71" s="9"/>
      <c r="PAI71" s="9"/>
      <c r="PAJ71" s="9"/>
      <c r="PAK71" s="9"/>
      <c r="PAL71" s="9"/>
      <c r="PAM71" s="9"/>
      <c r="PAN71" s="9"/>
      <c r="PAO71" s="9"/>
      <c r="PAP71" s="9"/>
      <c r="PAQ71" s="9"/>
      <c r="PAR71" s="9"/>
      <c r="PAS71" s="9"/>
      <c r="PAT71" s="9"/>
      <c r="PAU71" s="9"/>
      <c r="PAV71" s="9"/>
      <c r="PAW71" s="9"/>
      <c r="PAX71" s="9"/>
      <c r="PAY71" s="9"/>
      <c r="PAZ71" s="9"/>
      <c r="PBA71" s="9"/>
      <c r="PBB71" s="9"/>
      <c r="PBC71" s="9"/>
      <c r="PBD71" s="9"/>
      <c r="PBE71" s="9"/>
      <c r="PBF71" s="9"/>
      <c r="PBG71" s="9"/>
      <c r="PBH71" s="9"/>
      <c r="PBI71" s="9"/>
      <c r="PBJ71" s="9"/>
      <c r="PBK71" s="9"/>
      <c r="PBL71" s="9"/>
      <c r="PBM71" s="9"/>
      <c r="PBN71" s="9"/>
      <c r="PBO71" s="9"/>
      <c r="PBP71" s="9"/>
      <c r="PBQ71" s="9"/>
      <c r="PBR71" s="9"/>
      <c r="PBS71" s="9"/>
      <c r="PBT71" s="9"/>
      <c r="PBU71" s="9"/>
      <c r="PBV71" s="9"/>
      <c r="PBW71" s="9"/>
      <c r="PBX71" s="9"/>
      <c r="PBY71" s="9"/>
      <c r="PBZ71" s="9"/>
      <c r="PCA71" s="9"/>
      <c r="PCB71" s="9"/>
      <c r="PCC71" s="9"/>
      <c r="PCD71" s="9"/>
      <c r="PCE71" s="9"/>
      <c r="PCF71" s="9"/>
      <c r="PCG71" s="9"/>
      <c r="PCH71" s="9"/>
      <c r="PCI71" s="9"/>
      <c r="PCJ71" s="9"/>
      <c r="PCK71" s="9"/>
      <c r="PCL71" s="9"/>
      <c r="PCM71" s="9"/>
      <c r="PCN71" s="9"/>
      <c r="PCO71" s="9"/>
      <c r="PCP71" s="9"/>
      <c r="PCQ71" s="9"/>
      <c r="PCR71" s="9"/>
      <c r="PCS71" s="9"/>
      <c r="PCT71" s="9"/>
      <c r="PCU71" s="9"/>
      <c r="PCV71" s="9"/>
      <c r="PCW71" s="9"/>
      <c r="PCX71" s="9"/>
      <c r="PCY71" s="9"/>
      <c r="PCZ71" s="9"/>
      <c r="PDA71" s="9"/>
      <c r="PDB71" s="9"/>
      <c r="PDC71" s="9"/>
      <c r="PDD71" s="9"/>
      <c r="PDE71" s="9"/>
      <c r="PDF71" s="9"/>
      <c r="PDG71" s="9"/>
      <c r="PDH71" s="9"/>
      <c r="PDI71" s="9"/>
      <c r="PDJ71" s="9"/>
      <c r="PDK71" s="9"/>
      <c r="PDL71" s="9"/>
      <c r="PDM71" s="9"/>
      <c r="PDN71" s="9"/>
      <c r="PDO71" s="9"/>
      <c r="PDP71" s="9"/>
      <c r="PDQ71" s="9"/>
      <c r="PDR71" s="9"/>
      <c r="PDS71" s="9"/>
      <c r="PDT71" s="9"/>
      <c r="PDU71" s="9"/>
      <c r="PDV71" s="9"/>
      <c r="PDW71" s="9"/>
      <c r="PDX71" s="9"/>
      <c r="PDY71" s="9"/>
      <c r="PDZ71" s="9"/>
      <c r="PEA71" s="9"/>
      <c r="PEB71" s="9"/>
      <c r="PEC71" s="9"/>
      <c r="PED71" s="9"/>
      <c r="PEE71" s="9"/>
      <c r="PEF71" s="9"/>
      <c r="PEG71" s="9"/>
      <c r="PEH71" s="9"/>
      <c r="PEI71" s="9"/>
      <c r="PEJ71" s="9"/>
      <c r="PEK71" s="9"/>
      <c r="PEL71" s="9"/>
      <c r="PEM71" s="9"/>
      <c r="PEN71" s="9"/>
      <c r="PEO71" s="9"/>
      <c r="PEP71" s="9"/>
      <c r="PEQ71" s="9"/>
      <c r="PER71" s="9"/>
      <c r="PES71" s="9"/>
      <c r="PET71" s="9"/>
      <c r="PEU71" s="9"/>
      <c r="PEV71" s="9"/>
      <c r="PEW71" s="9"/>
      <c r="PEX71" s="9"/>
      <c r="PEY71" s="9"/>
      <c r="PEZ71" s="9"/>
      <c r="PFA71" s="9"/>
      <c r="PFB71" s="9"/>
      <c r="PFC71" s="9"/>
      <c r="PFD71" s="9"/>
      <c r="PFE71" s="9"/>
      <c r="PFF71" s="9"/>
      <c r="PFG71" s="9"/>
      <c r="PFH71" s="9"/>
      <c r="PFI71" s="9"/>
      <c r="PFJ71" s="9"/>
      <c r="PFK71" s="9"/>
      <c r="PFL71" s="9"/>
      <c r="PFM71" s="9"/>
      <c r="PFN71" s="9"/>
      <c r="PFO71" s="9"/>
      <c r="PFP71" s="9"/>
      <c r="PFQ71" s="9"/>
      <c r="PFR71" s="9"/>
      <c r="PFS71" s="9"/>
      <c r="PFT71" s="9"/>
      <c r="PFU71" s="9"/>
      <c r="PFV71" s="9"/>
      <c r="PFW71" s="9"/>
      <c r="PFX71" s="9"/>
      <c r="PFY71" s="9"/>
      <c r="PFZ71" s="9"/>
      <c r="PGA71" s="9"/>
      <c r="PGB71" s="9"/>
      <c r="PGC71" s="9"/>
      <c r="PGD71" s="9"/>
      <c r="PGE71" s="9"/>
      <c r="PGF71" s="9"/>
      <c r="PGG71" s="9"/>
      <c r="PGH71" s="9"/>
      <c r="PGI71" s="9"/>
      <c r="PGJ71" s="9"/>
      <c r="PGK71" s="9"/>
      <c r="PGL71" s="9"/>
      <c r="PGM71" s="9"/>
      <c r="PGN71" s="9"/>
      <c r="PGO71" s="9"/>
      <c r="PGP71" s="9"/>
      <c r="PGQ71" s="9"/>
      <c r="PGR71" s="9"/>
      <c r="PGS71" s="9"/>
      <c r="PGT71" s="9"/>
      <c r="PGU71" s="9"/>
      <c r="PGV71" s="9"/>
      <c r="PGW71" s="9"/>
      <c r="PGX71" s="9"/>
      <c r="PGY71" s="9"/>
      <c r="PGZ71" s="9"/>
      <c r="PHA71" s="9"/>
      <c r="PHB71" s="9"/>
      <c r="PHC71" s="9"/>
      <c r="PHD71" s="9"/>
      <c r="PHE71" s="9"/>
      <c r="PHF71" s="9"/>
      <c r="PHG71" s="9"/>
      <c r="PHH71" s="9"/>
      <c r="PHI71" s="9"/>
      <c r="PHJ71" s="9"/>
      <c r="PHK71" s="9"/>
      <c r="PHL71" s="9"/>
      <c r="PHM71" s="9"/>
      <c r="PHN71" s="9"/>
      <c r="PHO71" s="9"/>
      <c r="PHP71" s="9"/>
      <c r="PHQ71" s="9"/>
      <c r="PHR71" s="9"/>
      <c r="PHS71" s="9"/>
      <c r="PHT71" s="9"/>
      <c r="PHU71" s="9"/>
      <c r="PHV71" s="9"/>
      <c r="PHW71" s="9"/>
      <c r="PHX71" s="9"/>
      <c r="PHY71" s="9"/>
      <c r="PHZ71" s="9"/>
      <c r="PIA71" s="9"/>
      <c r="PIB71" s="9"/>
      <c r="PIC71" s="9"/>
      <c r="PID71" s="9"/>
      <c r="PIE71" s="9"/>
      <c r="PIF71" s="9"/>
      <c r="PIG71" s="9"/>
      <c r="PIH71" s="9"/>
      <c r="PII71" s="9"/>
      <c r="PIJ71" s="9"/>
      <c r="PIK71" s="9"/>
      <c r="PIL71" s="9"/>
      <c r="PIM71" s="9"/>
      <c r="PIN71" s="9"/>
      <c r="PIO71" s="9"/>
      <c r="PIP71" s="9"/>
      <c r="PIQ71" s="9"/>
      <c r="PIR71" s="9"/>
      <c r="PIS71" s="9"/>
      <c r="PIT71" s="9"/>
      <c r="PIU71" s="9"/>
      <c r="PIV71" s="9"/>
      <c r="PIW71" s="9"/>
      <c r="PIX71" s="9"/>
      <c r="PIY71" s="9"/>
      <c r="PIZ71" s="9"/>
      <c r="PJA71" s="9"/>
      <c r="PJB71" s="9"/>
      <c r="PJC71" s="9"/>
      <c r="PJD71" s="9"/>
      <c r="PJE71" s="9"/>
      <c r="PJF71" s="9"/>
      <c r="PJG71" s="9"/>
      <c r="PJH71" s="9"/>
      <c r="PJI71" s="9"/>
      <c r="PJJ71" s="9"/>
      <c r="PJK71" s="9"/>
      <c r="PJL71" s="9"/>
      <c r="PJM71" s="9"/>
      <c r="PJN71" s="9"/>
      <c r="PJO71" s="9"/>
      <c r="PJP71" s="9"/>
      <c r="PJQ71" s="9"/>
      <c r="PJR71" s="9"/>
      <c r="PJS71" s="9"/>
      <c r="PJT71" s="9"/>
      <c r="PJU71" s="9"/>
      <c r="PJV71" s="9"/>
      <c r="PJW71" s="9"/>
      <c r="PJX71" s="9"/>
      <c r="PJY71" s="9"/>
      <c r="PJZ71" s="9"/>
      <c r="PKA71" s="9"/>
      <c r="PKB71" s="9"/>
      <c r="PKC71" s="9"/>
      <c r="PKD71" s="9"/>
      <c r="PKE71" s="9"/>
      <c r="PKF71" s="9"/>
      <c r="PKG71" s="9"/>
      <c r="PKH71" s="9"/>
      <c r="PKI71" s="9"/>
      <c r="PKJ71" s="9"/>
      <c r="PKK71" s="9"/>
      <c r="PKL71" s="9"/>
      <c r="PKM71" s="9"/>
      <c r="PKN71" s="9"/>
      <c r="PKO71" s="9"/>
      <c r="PKP71" s="9"/>
      <c r="PKQ71" s="9"/>
      <c r="PKR71" s="9"/>
      <c r="PKS71" s="9"/>
      <c r="PKT71" s="9"/>
      <c r="PKU71" s="9"/>
      <c r="PKV71" s="9"/>
      <c r="PKW71" s="9"/>
      <c r="PKX71" s="9"/>
      <c r="PKY71" s="9"/>
      <c r="PKZ71" s="9"/>
      <c r="PLA71" s="9"/>
      <c r="PLB71" s="9"/>
      <c r="PLC71" s="9"/>
      <c r="PLD71" s="9"/>
      <c r="PLE71" s="9"/>
      <c r="PLF71" s="9"/>
      <c r="PLG71" s="9"/>
      <c r="PLH71" s="9"/>
      <c r="PLI71" s="9"/>
      <c r="PLJ71" s="9"/>
      <c r="PLK71" s="9"/>
      <c r="PLL71" s="9"/>
      <c r="PLM71" s="9"/>
      <c r="PLN71" s="9"/>
      <c r="PLO71" s="9"/>
      <c r="PLP71" s="9"/>
      <c r="PLQ71" s="9"/>
      <c r="PLR71" s="9"/>
      <c r="PLS71" s="9"/>
      <c r="PLT71" s="9"/>
      <c r="PLU71" s="9"/>
      <c r="PLV71" s="9"/>
      <c r="PLW71" s="9"/>
      <c r="PLX71" s="9"/>
      <c r="PLY71" s="9"/>
      <c r="PLZ71" s="9"/>
      <c r="PMA71" s="9"/>
      <c r="PMB71" s="9"/>
      <c r="PMC71" s="9"/>
      <c r="PMD71" s="9"/>
      <c r="PME71" s="9"/>
      <c r="PMF71" s="9"/>
      <c r="PMG71" s="9"/>
      <c r="PMH71" s="9"/>
      <c r="PMI71" s="9"/>
      <c r="PMJ71" s="9"/>
      <c r="PMK71" s="9"/>
      <c r="PML71" s="9"/>
      <c r="PMM71" s="9"/>
      <c r="PMN71" s="9"/>
      <c r="PMO71" s="9"/>
      <c r="PMP71" s="9"/>
      <c r="PMQ71" s="9"/>
      <c r="PMR71" s="9"/>
      <c r="PMS71" s="9"/>
      <c r="PMT71" s="9"/>
      <c r="PMU71" s="9"/>
      <c r="PMV71" s="9"/>
      <c r="PMW71" s="9"/>
      <c r="PMX71" s="9"/>
      <c r="PMY71" s="9"/>
      <c r="PMZ71" s="9"/>
      <c r="PNA71" s="9"/>
      <c r="PNB71" s="9"/>
      <c r="PNC71" s="9"/>
      <c r="PND71" s="9"/>
      <c r="PNE71" s="9"/>
      <c r="PNF71" s="9"/>
      <c r="PNG71" s="9"/>
      <c r="PNH71" s="9"/>
      <c r="PNI71" s="9"/>
      <c r="PNJ71" s="9"/>
      <c r="PNK71" s="9"/>
      <c r="PNL71" s="9"/>
      <c r="PNM71" s="9"/>
      <c r="PNN71" s="9"/>
      <c r="PNO71" s="9"/>
      <c r="PNP71" s="9"/>
      <c r="PNQ71" s="9"/>
      <c r="PNR71" s="9"/>
      <c r="PNS71" s="9"/>
      <c r="PNT71" s="9"/>
      <c r="PNU71" s="9"/>
      <c r="PNV71" s="9"/>
      <c r="PNW71" s="9"/>
      <c r="PNX71" s="9"/>
      <c r="PNY71" s="9"/>
      <c r="PNZ71" s="9"/>
      <c r="POA71" s="9"/>
      <c r="POB71" s="9"/>
      <c r="POC71" s="9"/>
      <c r="POD71" s="9"/>
      <c r="POE71" s="9"/>
      <c r="POF71" s="9"/>
      <c r="POG71" s="9"/>
      <c r="POH71" s="9"/>
      <c r="POI71" s="9"/>
      <c r="POJ71" s="9"/>
      <c r="POK71" s="9"/>
      <c r="POL71" s="9"/>
      <c r="POM71" s="9"/>
      <c r="PON71" s="9"/>
      <c r="POO71" s="9"/>
      <c r="POP71" s="9"/>
      <c r="POQ71" s="9"/>
      <c r="POR71" s="9"/>
      <c r="POS71" s="9"/>
      <c r="POT71" s="9"/>
      <c r="POU71" s="9"/>
      <c r="POV71" s="9"/>
      <c r="POW71" s="9"/>
      <c r="POX71" s="9"/>
      <c r="POY71" s="9"/>
      <c r="POZ71" s="9"/>
      <c r="PPA71" s="9"/>
      <c r="PPB71" s="9"/>
      <c r="PPC71" s="9"/>
      <c r="PPD71" s="9"/>
      <c r="PPE71" s="9"/>
      <c r="PPF71" s="9"/>
      <c r="PPG71" s="9"/>
      <c r="PPH71" s="9"/>
      <c r="PPI71" s="9"/>
      <c r="PPJ71" s="9"/>
      <c r="PPK71" s="9"/>
      <c r="PPL71" s="9"/>
      <c r="PPM71" s="9"/>
      <c r="PPN71" s="9"/>
      <c r="PPO71" s="9"/>
      <c r="PPP71" s="9"/>
      <c r="PPQ71" s="9"/>
      <c r="PPR71" s="9"/>
      <c r="PPS71" s="9"/>
      <c r="PPT71" s="9"/>
      <c r="PPU71" s="9"/>
      <c r="PPV71" s="9"/>
      <c r="PPW71" s="9"/>
      <c r="PPX71" s="9"/>
      <c r="PPY71" s="9"/>
      <c r="PPZ71" s="9"/>
      <c r="PQA71" s="9"/>
      <c r="PQB71" s="9"/>
      <c r="PQC71" s="9"/>
      <c r="PQD71" s="9"/>
      <c r="PQE71" s="9"/>
      <c r="PQF71" s="9"/>
      <c r="PQG71" s="9"/>
      <c r="PQH71" s="9"/>
      <c r="PQI71" s="9"/>
      <c r="PQJ71" s="9"/>
      <c r="PQK71" s="9"/>
      <c r="PQL71" s="9"/>
      <c r="PQM71" s="9"/>
      <c r="PQN71" s="9"/>
      <c r="PQO71" s="9"/>
      <c r="PQP71" s="9"/>
      <c r="PQQ71" s="9"/>
      <c r="PQR71" s="9"/>
      <c r="PQS71" s="9"/>
      <c r="PQT71" s="9"/>
      <c r="PQU71" s="9"/>
      <c r="PQV71" s="9"/>
      <c r="PQW71" s="9"/>
      <c r="PQX71" s="9"/>
      <c r="PQY71" s="9"/>
      <c r="PQZ71" s="9"/>
      <c r="PRA71" s="9"/>
      <c r="PRB71" s="9"/>
      <c r="PRC71" s="9"/>
      <c r="PRD71" s="9"/>
      <c r="PRE71" s="9"/>
      <c r="PRF71" s="9"/>
      <c r="PRG71" s="9"/>
      <c r="PRH71" s="9"/>
      <c r="PRI71" s="9"/>
      <c r="PRJ71" s="9"/>
      <c r="PRK71" s="9"/>
      <c r="PRL71" s="9"/>
      <c r="PRM71" s="9"/>
      <c r="PRN71" s="9"/>
      <c r="PRO71" s="9"/>
      <c r="PRP71" s="9"/>
      <c r="PRQ71" s="9"/>
      <c r="PRR71" s="9"/>
      <c r="PRS71" s="9"/>
      <c r="PRT71" s="9"/>
      <c r="PRU71" s="9"/>
      <c r="PRV71" s="9"/>
      <c r="PRW71" s="9"/>
      <c r="PRX71" s="9"/>
      <c r="PRY71" s="9"/>
      <c r="PRZ71" s="9"/>
      <c r="PSA71" s="9"/>
      <c r="PSB71" s="9"/>
      <c r="PSC71" s="9"/>
      <c r="PSD71" s="9"/>
      <c r="PSE71" s="9"/>
      <c r="PSF71" s="9"/>
      <c r="PSG71" s="9"/>
      <c r="PSH71" s="9"/>
      <c r="PSI71" s="9"/>
      <c r="PSJ71" s="9"/>
      <c r="PSK71" s="9"/>
      <c r="PSL71" s="9"/>
      <c r="PSM71" s="9"/>
      <c r="PSN71" s="9"/>
      <c r="PSO71" s="9"/>
      <c r="PSP71" s="9"/>
      <c r="PSQ71" s="9"/>
      <c r="PSR71" s="9"/>
      <c r="PSS71" s="9"/>
      <c r="PST71" s="9"/>
      <c r="PSU71" s="9"/>
      <c r="PSV71" s="9"/>
      <c r="PSW71" s="9"/>
      <c r="PSX71" s="9"/>
      <c r="PSY71" s="9"/>
      <c r="PSZ71" s="9"/>
      <c r="PTA71" s="9"/>
      <c r="PTB71" s="9"/>
      <c r="PTC71" s="9"/>
      <c r="PTD71" s="9"/>
      <c r="PTE71" s="9"/>
      <c r="PTF71" s="9"/>
      <c r="PTG71" s="9"/>
      <c r="PTH71" s="9"/>
      <c r="PTI71" s="9"/>
      <c r="PTJ71" s="9"/>
      <c r="PTK71" s="9"/>
      <c r="PTL71" s="9"/>
      <c r="PTM71" s="9"/>
      <c r="PTN71" s="9"/>
      <c r="PTO71" s="9"/>
      <c r="PTP71" s="9"/>
      <c r="PTQ71" s="9"/>
      <c r="PTR71" s="9"/>
      <c r="PTS71" s="9"/>
      <c r="PTT71" s="9"/>
      <c r="PTU71" s="9"/>
      <c r="PTV71" s="9"/>
      <c r="PTW71" s="9"/>
      <c r="PTX71" s="9"/>
      <c r="PTY71" s="9"/>
      <c r="PTZ71" s="9"/>
      <c r="PUA71" s="9"/>
      <c r="PUB71" s="9"/>
      <c r="PUC71" s="9"/>
      <c r="PUD71" s="9"/>
      <c r="PUE71" s="9"/>
      <c r="PUF71" s="9"/>
      <c r="PUG71" s="9"/>
      <c r="PUH71" s="9"/>
      <c r="PUI71" s="9"/>
      <c r="PUJ71" s="9"/>
      <c r="PUK71" s="9"/>
      <c r="PUL71" s="9"/>
      <c r="PUM71" s="9"/>
      <c r="PUN71" s="9"/>
      <c r="PUO71" s="9"/>
      <c r="PUP71" s="9"/>
      <c r="PUQ71" s="9"/>
      <c r="PUR71" s="9"/>
      <c r="PUS71" s="9"/>
      <c r="PUT71" s="9"/>
      <c r="PUU71" s="9"/>
      <c r="PUV71" s="9"/>
      <c r="PUW71" s="9"/>
      <c r="PUX71" s="9"/>
      <c r="PUY71" s="9"/>
      <c r="PUZ71" s="9"/>
      <c r="PVA71" s="9"/>
      <c r="PVB71" s="9"/>
      <c r="PVC71" s="9"/>
      <c r="PVD71" s="9"/>
      <c r="PVE71" s="9"/>
      <c r="PVF71" s="9"/>
      <c r="PVG71" s="9"/>
      <c r="PVH71" s="9"/>
      <c r="PVI71" s="9"/>
      <c r="PVJ71" s="9"/>
      <c r="PVK71" s="9"/>
      <c r="PVL71" s="9"/>
      <c r="PVM71" s="9"/>
      <c r="PVN71" s="9"/>
      <c r="PVO71" s="9"/>
      <c r="PVP71" s="9"/>
      <c r="PVQ71" s="9"/>
      <c r="PVR71" s="9"/>
      <c r="PVS71" s="9"/>
      <c r="PVT71" s="9"/>
      <c r="PVU71" s="9"/>
      <c r="PVV71" s="9"/>
      <c r="PVW71" s="9"/>
      <c r="PVX71" s="9"/>
      <c r="PVY71" s="9"/>
      <c r="PVZ71" s="9"/>
      <c r="PWA71" s="9"/>
      <c r="PWB71" s="9"/>
      <c r="PWC71" s="9"/>
      <c r="PWD71" s="9"/>
      <c r="PWE71" s="9"/>
      <c r="PWF71" s="9"/>
      <c r="PWG71" s="9"/>
      <c r="PWH71" s="9"/>
      <c r="PWI71" s="9"/>
      <c r="PWJ71" s="9"/>
      <c r="PWK71" s="9"/>
      <c r="PWL71" s="9"/>
      <c r="PWM71" s="9"/>
      <c r="PWN71" s="9"/>
      <c r="PWO71" s="9"/>
      <c r="PWP71" s="9"/>
      <c r="PWQ71" s="9"/>
      <c r="PWR71" s="9"/>
      <c r="PWS71" s="9"/>
      <c r="PWT71" s="9"/>
      <c r="PWU71" s="9"/>
      <c r="PWV71" s="9"/>
      <c r="PWW71" s="9"/>
      <c r="PWX71" s="9"/>
      <c r="PWY71" s="9"/>
      <c r="PWZ71" s="9"/>
      <c r="PXA71" s="9"/>
      <c r="PXB71" s="9"/>
      <c r="PXC71" s="9"/>
      <c r="PXD71" s="9"/>
      <c r="PXE71" s="9"/>
      <c r="PXF71" s="9"/>
      <c r="PXG71" s="9"/>
      <c r="PXH71" s="9"/>
      <c r="PXI71" s="9"/>
      <c r="PXJ71" s="9"/>
      <c r="PXK71" s="9"/>
      <c r="PXL71" s="9"/>
      <c r="PXM71" s="9"/>
      <c r="PXN71" s="9"/>
      <c r="PXO71" s="9"/>
      <c r="PXP71" s="9"/>
      <c r="PXQ71" s="9"/>
      <c r="PXR71" s="9"/>
      <c r="PXS71" s="9"/>
      <c r="PXT71" s="9"/>
      <c r="PXU71" s="9"/>
      <c r="PXV71" s="9"/>
      <c r="PXW71" s="9"/>
      <c r="PXX71" s="9"/>
      <c r="PXY71" s="9"/>
      <c r="PXZ71" s="9"/>
      <c r="PYA71" s="9"/>
      <c r="PYB71" s="9"/>
      <c r="PYC71" s="9"/>
      <c r="PYD71" s="9"/>
      <c r="PYE71" s="9"/>
      <c r="PYF71" s="9"/>
      <c r="PYG71" s="9"/>
      <c r="PYH71" s="9"/>
      <c r="PYI71" s="9"/>
      <c r="PYJ71" s="9"/>
      <c r="PYK71" s="9"/>
      <c r="PYL71" s="9"/>
      <c r="PYM71" s="9"/>
      <c r="PYN71" s="9"/>
      <c r="PYO71" s="9"/>
      <c r="PYP71" s="9"/>
      <c r="PYQ71" s="9"/>
      <c r="PYR71" s="9"/>
      <c r="PYS71" s="9"/>
      <c r="PYT71" s="9"/>
      <c r="PYU71" s="9"/>
      <c r="PYV71" s="9"/>
      <c r="PYW71" s="9"/>
      <c r="PYX71" s="9"/>
      <c r="PYY71" s="9"/>
      <c r="PYZ71" s="9"/>
      <c r="PZA71" s="9"/>
      <c r="PZB71" s="9"/>
      <c r="PZC71" s="9"/>
      <c r="PZD71" s="9"/>
      <c r="PZE71" s="9"/>
      <c r="PZF71" s="9"/>
      <c r="PZG71" s="9"/>
      <c r="PZH71" s="9"/>
      <c r="PZI71" s="9"/>
      <c r="PZJ71" s="9"/>
      <c r="PZK71" s="9"/>
      <c r="PZL71" s="9"/>
      <c r="PZM71" s="9"/>
      <c r="PZN71" s="9"/>
      <c r="PZO71" s="9"/>
      <c r="PZP71" s="9"/>
      <c r="PZQ71" s="9"/>
      <c r="PZR71" s="9"/>
      <c r="PZS71" s="9"/>
      <c r="PZT71" s="9"/>
      <c r="PZU71" s="9"/>
      <c r="PZV71" s="9"/>
      <c r="PZW71" s="9"/>
      <c r="PZX71" s="9"/>
      <c r="PZY71" s="9"/>
      <c r="PZZ71" s="9"/>
      <c r="QAA71" s="9"/>
      <c r="QAB71" s="9"/>
      <c r="QAC71" s="9"/>
      <c r="QAD71" s="9"/>
      <c r="QAE71" s="9"/>
      <c r="QAF71" s="9"/>
      <c r="QAG71" s="9"/>
      <c r="QAH71" s="9"/>
      <c r="QAI71" s="9"/>
      <c r="QAJ71" s="9"/>
      <c r="QAK71" s="9"/>
      <c r="QAL71" s="9"/>
      <c r="QAM71" s="9"/>
      <c r="QAN71" s="9"/>
      <c r="QAO71" s="9"/>
      <c r="QAP71" s="9"/>
      <c r="QAQ71" s="9"/>
      <c r="QAR71" s="9"/>
      <c r="QAS71" s="9"/>
      <c r="QAT71" s="9"/>
      <c r="QAU71" s="9"/>
      <c r="QAV71" s="9"/>
      <c r="QAW71" s="9"/>
      <c r="QAX71" s="9"/>
      <c r="QAY71" s="9"/>
      <c r="QAZ71" s="9"/>
      <c r="QBA71" s="9"/>
      <c r="QBB71" s="9"/>
      <c r="QBC71" s="9"/>
      <c r="QBD71" s="9"/>
      <c r="QBE71" s="9"/>
      <c r="QBF71" s="9"/>
      <c r="QBG71" s="9"/>
      <c r="QBH71" s="9"/>
      <c r="QBI71" s="9"/>
      <c r="QBJ71" s="9"/>
      <c r="QBK71" s="9"/>
      <c r="QBL71" s="9"/>
      <c r="QBM71" s="9"/>
      <c r="QBN71" s="9"/>
      <c r="QBO71" s="9"/>
      <c r="QBP71" s="9"/>
      <c r="QBQ71" s="9"/>
      <c r="QBR71" s="9"/>
      <c r="QBS71" s="9"/>
      <c r="QBT71" s="9"/>
      <c r="QBU71" s="9"/>
      <c r="QBV71" s="9"/>
      <c r="QBW71" s="9"/>
      <c r="QBX71" s="9"/>
      <c r="QBY71" s="9"/>
      <c r="QBZ71" s="9"/>
      <c r="QCA71" s="9"/>
      <c r="QCB71" s="9"/>
      <c r="QCC71" s="9"/>
      <c r="QCD71" s="9"/>
      <c r="QCE71" s="9"/>
      <c r="QCF71" s="9"/>
      <c r="QCG71" s="9"/>
      <c r="QCH71" s="9"/>
      <c r="QCI71" s="9"/>
      <c r="QCJ71" s="9"/>
      <c r="QCK71" s="9"/>
      <c r="QCL71" s="9"/>
      <c r="QCM71" s="9"/>
      <c r="QCN71" s="9"/>
      <c r="QCO71" s="9"/>
      <c r="QCP71" s="9"/>
      <c r="QCQ71" s="9"/>
      <c r="QCR71" s="9"/>
      <c r="QCS71" s="9"/>
      <c r="QCT71" s="9"/>
      <c r="QCU71" s="9"/>
      <c r="QCV71" s="9"/>
      <c r="QCW71" s="9"/>
      <c r="QCX71" s="9"/>
      <c r="QCY71" s="9"/>
      <c r="QCZ71" s="9"/>
      <c r="QDA71" s="9"/>
      <c r="QDB71" s="9"/>
      <c r="QDC71" s="9"/>
      <c r="QDD71" s="9"/>
      <c r="QDE71" s="9"/>
      <c r="QDF71" s="9"/>
      <c r="QDG71" s="9"/>
      <c r="QDH71" s="9"/>
      <c r="QDI71" s="9"/>
      <c r="QDJ71" s="9"/>
      <c r="QDK71" s="9"/>
      <c r="QDL71" s="9"/>
      <c r="QDM71" s="9"/>
      <c r="QDN71" s="9"/>
      <c r="QDO71" s="9"/>
      <c r="QDP71" s="9"/>
      <c r="QDQ71" s="9"/>
      <c r="QDR71" s="9"/>
      <c r="QDS71" s="9"/>
      <c r="QDT71" s="9"/>
      <c r="QDU71" s="9"/>
      <c r="QDV71" s="9"/>
      <c r="QDW71" s="9"/>
      <c r="QDX71" s="9"/>
      <c r="QDY71" s="9"/>
      <c r="QDZ71" s="9"/>
      <c r="QEA71" s="9"/>
      <c r="QEB71" s="9"/>
      <c r="QEC71" s="9"/>
      <c r="QED71" s="9"/>
      <c r="QEE71" s="9"/>
      <c r="QEF71" s="9"/>
      <c r="QEG71" s="9"/>
      <c r="QEH71" s="9"/>
      <c r="QEI71" s="9"/>
      <c r="QEJ71" s="9"/>
      <c r="QEK71" s="9"/>
      <c r="QEL71" s="9"/>
      <c r="QEM71" s="9"/>
      <c r="QEN71" s="9"/>
      <c r="QEO71" s="9"/>
      <c r="QEP71" s="9"/>
      <c r="QEQ71" s="9"/>
      <c r="QER71" s="9"/>
      <c r="QES71" s="9"/>
      <c r="QET71" s="9"/>
      <c r="QEU71" s="9"/>
      <c r="QEV71" s="9"/>
      <c r="QEW71" s="9"/>
      <c r="QEX71" s="9"/>
      <c r="QEY71" s="9"/>
      <c r="QEZ71" s="9"/>
      <c r="QFA71" s="9"/>
      <c r="QFB71" s="9"/>
      <c r="QFC71" s="9"/>
      <c r="QFD71" s="9"/>
      <c r="QFE71" s="9"/>
      <c r="QFF71" s="9"/>
      <c r="QFG71" s="9"/>
      <c r="QFH71" s="9"/>
      <c r="QFI71" s="9"/>
      <c r="QFJ71" s="9"/>
      <c r="QFK71" s="9"/>
      <c r="QFL71" s="9"/>
      <c r="QFM71" s="9"/>
      <c r="QFN71" s="9"/>
      <c r="QFO71" s="9"/>
      <c r="QFP71" s="9"/>
      <c r="QFQ71" s="9"/>
      <c r="QFR71" s="9"/>
      <c r="QFS71" s="9"/>
      <c r="QFT71" s="9"/>
      <c r="QFU71" s="9"/>
      <c r="QFV71" s="9"/>
      <c r="QFW71" s="9"/>
      <c r="QFX71" s="9"/>
      <c r="QFY71" s="9"/>
      <c r="QFZ71" s="9"/>
      <c r="QGA71" s="9"/>
      <c r="QGB71" s="9"/>
      <c r="QGC71" s="9"/>
      <c r="QGD71" s="9"/>
      <c r="QGE71" s="9"/>
      <c r="QGF71" s="9"/>
      <c r="QGG71" s="9"/>
      <c r="QGH71" s="9"/>
      <c r="QGI71" s="9"/>
      <c r="QGJ71" s="9"/>
      <c r="QGK71" s="9"/>
      <c r="QGL71" s="9"/>
      <c r="QGM71" s="9"/>
      <c r="QGN71" s="9"/>
      <c r="QGO71" s="9"/>
      <c r="QGP71" s="9"/>
      <c r="QGQ71" s="9"/>
      <c r="QGR71" s="9"/>
      <c r="QGS71" s="9"/>
      <c r="QGT71" s="9"/>
      <c r="QGU71" s="9"/>
      <c r="QGV71" s="9"/>
      <c r="QGW71" s="9"/>
      <c r="QGX71" s="9"/>
      <c r="QGY71" s="9"/>
      <c r="QGZ71" s="9"/>
      <c r="QHA71" s="9"/>
      <c r="QHB71" s="9"/>
      <c r="QHC71" s="9"/>
      <c r="QHD71" s="9"/>
      <c r="QHE71" s="9"/>
      <c r="QHF71" s="9"/>
      <c r="QHG71" s="9"/>
      <c r="QHH71" s="9"/>
      <c r="QHI71" s="9"/>
      <c r="QHJ71" s="9"/>
      <c r="QHK71" s="9"/>
      <c r="QHL71" s="9"/>
      <c r="QHM71" s="9"/>
      <c r="QHN71" s="9"/>
      <c r="QHO71" s="9"/>
      <c r="QHP71" s="9"/>
      <c r="QHQ71" s="9"/>
      <c r="QHR71" s="9"/>
      <c r="QHS71" s="9"/>
      <c r="QHT71" s="9"/>
      <c r="QHU71" s="9"/>
      <c r="QHV71" s="9"/>
      <c r="QHW71" s="9"/>
      <c r="QHX71" s="9"/>
      <c r="QHY71" s="9"/>
      <c r="QHZ71" s="9"/>
      <c r="QIA71" s="9"/>
      <c r="QIB71" s="9"/>
      <c r="QIC71" s="9"/>
      <c r="QID71" s="9"/>
      <c r="QIE71" s="9"/>
      <c r="QIF71" s="9"/>
      <c r="QIG71" s="9"/>
      <c r="QIH71" s="9"/>
      <c r="QII71" s="9"/>
      <c r="QIJ71" s="9"/>
      <c r="QIK71" s="9"/>
      <c r="QIL71" s="9"/>
      <c r="QIM71" s="9"/>
      <c r="QIN71" s="9"/>
      <c r="QIO71" s="9"/>
      <c r="QIP71" s="9"/>
      <c r="QIQ71" s="9"/>
      <c r="QIR71" s="9"/>
      <c r="QIS71" s="9"/>
      <c r="QIT71" s="9"/>
      <c r="QIU71" s="9"/>
      <c r="QIV71" s="9"/>
      <c r="QIW71" s="9"/>
      <c r="QIX71" s="9"/>
      <c r="QIY71" s="9"/>
      <c r="QIZ71" s="9"/>
      <c r="QJA71" s="9"/>
      <c r="QJB71" s="9"/>
      <c r="QJC71" s="9"/>
      <c r="QJD71" s="9"/>
      <c r="QJE71" s="9"/>
      <c r="QJF71" s="9"/>
      <c r="QJG71" s="9"/>
      <c r="QJH71" s="9"/>
      <c r="QJI71" s="9"/>
      <c r="QJJ71" s="9"/>
      <c r="QJK71" s="9"/>
      <c r="QJL71" s="9"/>
      <c r="QJM71" s="9"/>
      <c r="QJN71" s="9"/>
      <c r="QJO71" s="9"/>
      <c r="QJP71" s="9"/>
      <c r="QJQ71" s="9"/>
      <c r="QJR71" s="9"/>
      <c r="QJS71" s="9"/>
      <c r="QJT71" s="9"/>
      <c r="QJU71" s="9"/>
      <c r="QJV71" s="9"/>
      <c r="QJW71" s="9"/>
      <c r="QJX71" s="9"/>
      <c r="QJY71" s="9"/>
      <c r="QJZ71" s="9"/>
      <c r="QKA71" s="9"/>
      <c r="QKB71" s="9"/>
      <c r="QKC71" s="9"/>
      <c r="QKD71" s="9"/>
      <c r="QKE71" s="9"/>
      <c r="QKF71" s="9"/>
      <c r="QKG71" s="9"/>
      <c r="QKH71" s="9"/>
      <c r="QKI71" s="9"/>
      <c r="QKJ71" s="9"/>
      <c r="QKK71" s="9"/>
      <c r="QKL71" s="9"/>
      <c r="QKM71" s="9"/>
      <c r="QKN71" s="9"/>
      <c r="QKO71" s="9"/>
      <c r="QKP71" s="9"/>
      <c r="QKQ71" s="9"/>
      <c r="QKR71" s="9"/>
      <c r="QKS71" s="9"/>
      <c r="QKT71" s="9"/>
      <c r="QKU71" s="9"/>
      <c r="QKV71" s="9"/>
      <c r="QKW71" s="9"/>
      <c r="QKX71" s="9"/>
      <c r="QKY71" s="9"/>
      <c r="QKZ71" s="9"/>
      <c r="QLA71" s="9"/>
      <c r="QLB71" s="9"/>
      <c r="QLC71" s="9"/>
      <c r="QLD71" s="9"/>
      <c r="QLE71" s="9"/>
      <c r="QLF71" s="9"/>
      <c r="QLG71" s="9"/>
      <c r="QLH71" s="9"/>
      <c r="QLI71" s="9"/>
      <c r="QLJ71" s="9"/>
      <c r="QLK71" s="9"/>
      <c r="QLL71" s="9"/>
      <c r="QLM71" s="9"/>
      <c r="QLN71" s="9"/>
      <c r="QLO71" s="9"/>
      <c r="QLP71" s="9"/>
      <c r="QLQ71" s="9"/>
      <c r="QLR71" s="9"/>
      <c r="QLS71" s="9"/>
      <c r="QLT71" s="9"/>
      <c r="QLU71" s="9"/>
      <c r="QLV71" s="9"/>
      <c r="QLW71" s="9"/>
      <c r="QLX71" s="9"/>
      <c r="QLY71" s="9"/>
      <c r="QLZ71" s="9"/>
      <c r="QMA71" s="9"/>
      <c r="QMB71" s="9"/>
      <c r="QMC71" s="9"/>
      <c r="QMD71" s="9"/>
      <c r="QME71" s="9"/>
      <c r="QMF71" s="9"/>
      <c r="QMG71" s="9"/>
      <c r="QMH71" s="9"/>
      <c r="QMI71" s="9"/>
      <c r="QMJ71" s="9"/>
      <c r="QMK71" s="9"/>
      <c r="QML71" s="9"/>
      <c r="QMM71" s="9"/>
      <c r="QMN71" s="9"/>
      <c r="QMO71" s="9"/>
      <c r="QMP71" s="9"/>
      <c r="QMQ71" s="9"/>
      <c r="QMR71" s="9"/>
      <c r="QMS71" s="9"/>
      <c r="QMT71" s="9"/>
      <c r="QMU71" s="9"/>
      <c r="QMV71" s="9"/>
      <c r="QMW71" s="9"/>
      <c r="QMX71" s="9"/>
      <c r="QMY71" s="9"/>
      <c r="QMZ71" s="9"/>
      <c r="QNA71" s="9"/>
      <c r="QNB71" s="9"/>
      <c r="QNC71" s="9"/>
      <c r="QND71" s="9"/>
      <c r="QNE71" s="9"/>
      <c r="QNF71" s="9"/>
      <c r="QNG71" s="9"/>
      <c r="QNH71" s="9"/>
      <c r="QNI71" s="9"/>
      <c r="QNJ71" s="9"/>
      <c r="QNK71" s="9"/>
      <c r="QNL71" s="9"/>
      <c r="QNM71" s="9"/>
      <c r="QNN71" s="9"/>
      <c r="QNO71" s="9"/>
      <c r="QNP71" s="9"/>
      <c r="QNQ71" s="9"/>
      <c r="QNR71" s="9"/>
      <c r="QNS71" s="9"/>
      <c r="QNT71" s="9"/>
      <c r="QNU71" s="9"/>
      <c r="QNV71" s="9"/>
      <c r="QNW71" s="9"/>
      <c r="QNX71" s="9"/>
      <c r="QNY71" s="9"/>
      <c r="QNZ71" s="9"/>
      <c r="QOA71" s="9"/>
      <c r="QOB71" s="9"/>
      <c r="QOC71" s="9"/>
      <c r="QOD71" s="9"/>
      <c r="QOE71" s="9"/>
      <c r="QOF71" s="9"/>
      <c r="QOG71" s="9"/>
      <c r="QOH71" s="9"/>
      <c r="QOI71" s="9"/>
      <c r="QOJ71" s="9"/>
      <c r="QOK71" s="9"/>
      <c r="QOL71" s="9"/>
      <c r="QOM71" s="9"/>
      <c r="QON71" s="9"/>
      <c r="QOO71" s="9"/>
      <c r="QOP71" s="9"/>
      <c r="QOQ71" s="9"/>
      <c r="QOR71" s="9"/>
      <c r="QOS71" s="9"/>
      <c r="QOT71" s="9"/>
      <c r="QOU71" s="9"/>
      <c r="QOV71" s="9"/>
      <c r="QOW71" s="9"/>
      <c r="QOX71" s="9"/>
      <c r="QOY71" s="9"/>
      <c r="QOZ71" s="9"/>
      <c r="QPA71" s="9"/>
      <c r="QPB71" s="9"/>
      <c r="QPC71" s="9"/>
      <c r="QPD71" s="9"/>
      <c r="QPE71" s="9"/>
      <c r="QPF71" s="9"/>
      <c r="QPG71" s="9"/>
      <c r="QPH71" s="9"/>
      <c r="QPI71" s="9"/>
      <c r="QPJ71" s="9"/>
      <c r="QPK71" s="9"/>
      <c r="QPL71" s="9"/>
      <c r="QPM71" s="9"/>
      <c r="QPN71" s="9"/>
      <c r="QPO71" s="9"/>
      <c r="QPP71" s="9"/>
      <c r="QPQ71" s="9"/>
      <c r="QPR71" s="9"/>
      <c r="QPS71" s="9"/>
      <c r="QPT71" s="9"/>
      <c r="QPU71" s="9"/>
      <c r="QPV71" s="9"/>
      <c r="QPW71" s="9"/>
      <c r="QPX71" s="9"/>
      <c r="QPY71" s="9"/>
      <c r="QPZ71" s="9"/>
      <c r="QQA71" s="9"/>
      <c r="QQB71" s="9"/>
      <c r="QQC71" s="9"/>
      <c r="QQD71" s="9"/>
      <c r="QQE71" s="9"/>
      <c r="QQF71" s="9"/>
      <c r="QQG71" s="9"/>
      <c r="QQH71" s="9"/>
      <c r="QQI71" s="9"/>
      <c r="QQJ71" s="9"/>
      <c r="QQK71" s="9"/>
      <c r="QQL71" s="9"/>
      <c r="QQM71" s="9"/>
      <c r="QQN71" s="9"/>
      <c r="QQO71" s="9"/>
      <c r="QQP71" s="9"/>
      <c r="QQQ71" s="9"/>
      <c r="QQR71" s="9"/>
      <c r="QQS71" s="9"/>
      <c r="QQT71" s="9"/>
      <c r="QQU71" s="9"/>
      <c r="QQV71" s="9"/>
      <c r="QQW71" s="9"/>
      <c r="QQX71" s="9"/>
      <c r="QQY71" s="9"/>
      <c r="QQZ71" s="9"/>
      <c r="QRA71" s="9"/>
      <c r="QRB71" s="9"/>
      <c r="QRC71" s="9"/>
      <c r="QRD71" s="9"/>
      <c r="QRE71" s="9"/>
      <c r="QRF71" s="9"/>
      <c r="QRG71" s="9"/>
      <c r="QRH71" s="9"/>
      <c r="QRI71" s="9"/>
      <c r="QRJ71" s="9"/>
      <c r="QRK71" s="9"/>
      <c r="QRL71" s="9"/>
      <c r="QRM71" s="9"/>
      <c r="QRN71" s="9"/>
      <c r="QRO71" s="9"/>
      <c r="QRP71" s="9"/>
      <c r="QRQ71" s="9"/>
      <c r="QRR71" s="9"/>
      <c r="QRS71" s="9"/>
      <c r="QRT71" s="9"/>
      <c r="QRU71" s="9"/>
      <c r="QRV71" s="9"/>
      <c r="QRW71" s="9"/>
      <c r="QRX71" s="9"/>
      <c r="QRY71" s="9"/>
      <c r="QRZ71" s="9"/>
      <c r="QSA71" s="9"/>
      <c r="QSB71" s="9"/>
      <c r="QSC71" s="9"/>
      <c r="QSD71" s="9"/>
      <c r="QSE71" s="9"/>
      <c r="QSF71" s="9"/>
      <c r="QSG71" s="9"/>
      <c r="QSH71" s="9"/>
      <c r="QSI71" s="9"/>
      <c r="QSJ71" s="9"/>
      <c r="QSK71" s="9"/>
      <c r="QSL71" s="9"/>
      <c r="QSM71" s="9"/>
      <c r="QSN71" s="9"/>
      <c r="QSO71" s="9"/>
      <c r="QSP71" s="9"/>
      <c r="QSQ71" s="9"/>
      <c r="QSR71" s="9"/>
      <c r="QSS71" s="9"/>
      <c r="QST71" s="9"/>
      <c r="QSU71" s="9"/>
      <c r="QSV71" s="9"/>
      <c r="QSW71" s="9"/>
      <c r="QSX71" s="9"/>
      <c r="QSY71" s="9"/>
      <c r="QSZ71" s="9"/>
      <c r="QTA71" s="9"/>
      <c r="QTB71" s="9"/>
      <c r="QTC71" s="9"/>
      <c r="QTD71" s="9"/>
      <c r="QTE71" s="9"/>
      <c r="QTF71" s="9"/>
      <c r="QTG71" s="9"/>
      <c r="QTH71" s="9"/>
      <c r="QTI71" s="9"/>
      <c r="QTJ71" s="9"/>
      <c r="QTK71" s="9"/>
      <c r="QTL71" s="9"/>
      <c r="QTM71" s="9"/>
      <c r="QTN71" s="9"/>
      <c r="QTO71" s="9"/>
      <c r="QTP71" s="9"/>
      <c r="QTQ71" s="9"/>
      <c r="QTR71" s="9"/>
      <c r="QTS71" s="9"/>
      <c r="QTT71" s="9"/>
      <c r="QTU71" s="9"/>
      <c r="QTV71" s="9"/>
      <c r="QTW71" s="9"/>
      <c r="QTX71" s="9"/>
      <c r="QTY71" s="9"/>
      <c r="QTZ71" s="9"/>
      <c r="QUA71" s="9"/>
      <c r="QUB71" s="9"/>
      <c r="QUC71" s="9"/>
      <c r="QUD71" s="9"/>
      <c r="QUE71" s="9"/>
      <c r="QUF71" s="9"/>
      <c r="QUG71" s="9"/>
      <c r="QUH71" s="9"/>
      <c r="QUI71" s="9"/>
      <c r="QUJ71" s="9"/>
      <c r="QUK71" s="9"/>
      <c r="QUL71" s="9"/>
      <c r="QUM71" s="9"/>
      <c r="QUN71" s="9"/>
      <c r="QUO71" s="9"/>
      <c r="QUP71" s="9"/>
      <c r="QUQ71" s="9"/>
      <c r="QUR71" s="9"/>
      <c r="QUS71" s="9"/>
      <c r="QUT71" s="9"/>
      <c r="QUU71" s="9"/>
      <c r="QUV71" s="9"/>
      <c r="QUW71" s="9"/>
      <c r="QUX71" s="9"/>
      <c r="QUY71" s="9"/>
      <c r="QUZ71" s="9"/>
      <c r="QVA71" s="9"/>
      <c r="QVB71" s="9"/>
      <c r="QVC71" s="9"/>
      <c r="QVD71" s="9"/>
      <c r="QVE71" s="9"/>
      <c r="QVF71" s="9"/>
      <c r="QVG71" s="9"/>
      <c r="QVH71" s="9"/>
      <c r="QVI71" s="9"/>
      <c r="QVJ71" s="9"/>
      <c r="QVK71" s="9"/>
      <c r="QVL71" s="9"/>
      <c r="QVM71" s="9"/>
      <c r="QVN71" s="9"/>
      <c r="QVO71" s="9"/>
      <c r="QVP71" s="9"/>
      <c r="QVQ71" s="9"/>
      <c r="QVR71" s="9"/>
      <c r="QVS71" s="9"/>
      <c r="QVT71" s="9"/>
      <c r="QVU71" s="9"/>
      <c r="QVV71" s="9"/>
      <c r="QVW71" s="9"/>
      <c r="QVX71" s="9"/>
      <c r="QVY71" s="9"/>
      <c r="QVZ71" s="9"/>
      <c r="QWA71" s="9"/>
      <c r="QWB71" s="9"/>
      <c r="QWC71" s="9"/>
      <c r="QWD71" s="9"/>
      <c r="QWE71" s="9"/>
      <c r="QWF71" s="9"/>
      <c r="QWG71" s="9"/>
      <c r="QWH71" s="9"/>
      <c r="QWI71" s="9"/>
      <c r="QWJ71" s="9"/>
      <c r="QWK71" s="9"/>
      <c r="QWL71" s="9"/>
      <c r="QWM71" s="9"/>
      <c r="QWN71" s="9"/>
      <c r="QWO71" s="9"/>
      <c r="QWP71" s="9"/>
      <c r="QWQ71" s="9"/>
      <c r="QWR71" s="9"/>
      <c r="QWS71" s="9"/>
      <c r="QWT71" s="9"/>
      <c r="QWU71" s="9"/>
      <c r="QWV71" s="9"/>
      <c r="QWW71" s="9"/>
      <c r="QWX71" s="9"/>
      <c r="QWY71" s="9"/>
      <c r="QWZ71" s="9"/>
      <c r="QXA71" s="9"/>
      <c r="QXB71" s="9"/>
      <c r="QXC71" s="9"/>
      <c r="QXD71" s="9"/>
      <c r="QXE71" s="9"/>
      <c r="QXF71" s="9"/>
      <c r="QXG71" s="9"/>
      <c r="QXH71" s="9"/>
      <c r="QXI71" s="9"/>
      <c r="QXJ71" s="9"/>
      <c r="QXK71" s="9"/>
      <c r="QXL71" s="9"/>
      <c r="QXM71" s="9"/>
      <c r="QXN71" s="9"/>
      <c r="QXO71" s="9"/>
      <c r="QXP71" s="9"/>
      <c r="QXQ71" s="9"/>
      <c r="QXR71" s="9"/>
      <c r="QXS71" s="9"/>
      <c r="QXT71" s="9"/>
      <c r="QXU71" s="9"/>
      <c r="QXV71" s="9"/>
      <c r="QXW71" s="9"/>
      <c r="QXX71" s="9"/>
      <c r="QXY71" s="9"/>
      <c r="QXZ71" s="9"/>
      <c r="QYA71" s="9"/>
      <c r="QYB71" s="9"/>
      <c r="QYC71" s="9"/>
      <c r="QYD71" s="9"/>
      <c r="QYE71" s="9"/>
      <c r="QYF71" s="9"/>
      <c r="QYG71" s="9"/>
      <c r="QYH71" s="9"/>
      <c r="QYI71" s="9"/>
      <c r="QYJ71" s="9"/>
      <c r="QYK71" s="9"/>
      <c r="QYL71" s="9"/>
      <c r="QYM71" s="9"/>
      <c r="QYN71" s="9"/>
      <c r="QYO71" s="9"/>
      <c r="QYP71" s="9"/>
      <c r="QYQ71" s="9"/>
      <c r="QYR71" s="9"/>
      <c r="QYS71" s="9"/>
      <c r="QYT71" s="9"/>
      <c r="QYU71" s="9"/>
      <c r="QYV71" s="9"/>
      <c r="QYW71" s="9"/>
      <c r="QYX71" s="9"/>
      <c r="QYY71" s="9"/>
      <c r="QYZ71" s="9"/>
      <c r="QZA71" s="9"/>
      <c r="QZB71" s="9"/>
      <c r="QZC71" s="9"/>
      <c r="QZD71" s="9"/>
      <c r="QZE71" s="9"/>
      <c r="QZF71" s="9"/>
      <c r="QZG71" s="9"/>
      <c r="QZH71" s="9"/>
      <c r="QZI71" s="9"/>
      <c r="QZJ71" s="9"/>
      <c r="QZK71" s="9"/>
      <c r="QZL71" s="9"/>
      <c r="QZM71" s="9"/>
      <c r="QZN71" s="9"/>
      <c r="QZO71" s="9"/>
      <c r="QZP71" s="9"/>
      <c r="QZQ71" s="9"/>
      <c r="QZR71" s="9"/>
      <c r="QZS71" s="9"/>
      <c r="QZT71" s="9"/>
      <c r="QZU71" s="9"/>
      <c r="QZV71" s="9"/>
      <c r="QZW71" s="9"/>
      <c r="QZX71" s="9"/>
      <c r="QZY71" s="9"/>
      <c r="QZZ71" s="9"/>
      <c r="RAA71" s="9"/>
      <c r="RAB71" s="9"/>
      <c r="RAC71" s="9"/>
      <c r="RAD71" s="9"/>
      <c r="RAE71" s="9"/>
      <c r="RAF71" s="9"/>
      <c r="RAG71" s="9"/>
      <c r="RAH71" s="9"/>
      <c r="RAI71" s="9"/>
      <c r="RAJ71" s="9"/>
      <c r="RAK71" s="9"/>
      <c r="RAL71" s="9"/>
      <c r="RAM71" s="9"/>
      <c r="RAN71" s="9"/>
      <c r="RAO71" s="9"/>
      <c r="RAP71" s="9"/>
      <c r="RAQ71" s="9"/>
      <c r="RAR71" s="9"/>
      <c r="RAS71" s="9"/>
      <c r="RAT71" s="9"/>
      <c r="RAU71" s="9"/>
      <c r="RAV71" s="9"/>
      <c r="RAW71" s="9"/>
      <c r="RAX71" s="9"/>
      <c r="RAY71" s="9"/>
      <c r="RAZ71" s="9"/>
      <c r="RBA71" s="9"/>
      <c r="RBB71" s="9"/>
      <c r="RBC71" s="9"/>
      <c r="RBD71" s="9"/>
      <c r="RBE71" s="9"/>
      <c r="RBF71" s="9"/>
      <c r="RBG71" s="9"/>
      <c r="RBH71" s="9"/>
      <c r="RBI71" s="9"/>
      <c r="RBJ71" s="9"/>
      <c r="RBK71" s="9"/>
      <c r="RBL71" s="9"/>
      <c r="RBM71" s="9"/>
      <c r="RBN71" s="9"/>
      <c r="RBO71" s="9"/>
      <c r="RBP71" s="9"/>
      <c r="RBQ71" s="9"/>
      <c r="RBR71" s="9"/>
      <c r="RBS71" s="9"/>
      <c r="RBT71" s="9"/>
      <c r="RBU71" s="9"/>
      <c r="RBV71" s="9"/>
      <c r="RBW71" s="9"/>
      <c r="RBX71" s="9"/>
      <c r="RBY71" s="9"/>
      <c r="RBZ71" s="9"/>
      <c r="RCA71" s="9"/>
      <c r="RCB71" s="9"/>
      <c r="RCC71" s="9"/>
      <c r="RCD71" s="9"/>
      <c r="RCE71" s="9"/>
      <c r="RCF71" s="9"/>
      <c r="RCG71" s="9"/>
      <c r="RCH71" s="9"/>
      <c r="RCI71" s="9"/>
      <c r="RCJ71" s="9"/>
      <c r="RCK71" s="9"/>
      <c r="RCL71" s="9"/>
      <c r="RCM71" s="9"/>
      <c r="RCN71" s="9"/>
      <c r="RCO71" s="9"/>
      <c r="RCP71" s="9"/>
      <c r="RCQ71" s="9"/>
      <c r="RCR71" s="9"/>
      <c r="RCS71" s="9"/>
      <c r="RCT71" s="9"/>
      <c r="RCU71" s="9"/>
      <c r="RCV71" s="9"/>
      <c r="RCW71" s="9"/>
      <c r="RCX71" s="9"/>
      <c r="RCY71" s="9"/>
      <c r="RCZ71" s="9"/>
      <c r="RDA71" s="9"/>
      <c r="RDB71" s="9"/>
      <c r="RDC71" s="9"/>
      <c r="RDD71" s="9"/>
      <c r="RDE71" s="9"/>
      <c r="RDF71" s="9"/>
      <c r="RDG71" s="9"/>
      <c r="RDH71" s="9"/>
      <c r="RDI71" s="9"/>
      <c r="RDJ71" s="9"/>
      <c r="RDK71" s="9"/>
      <c r="RDL71" s="9"/>
      <c r="RDM71" s="9"/>
      <c r="RDN71" s="9"/>
      <c r="RDO71" s="9"/>
      <c r="RDP71" s="9"/>
      <c r="RDQ71" s="9"/>
      <c r="RDR71" s="9"/>
      <c r="RDS71" s="9"/>
      <c r="RDT71" s="9"/>
      <c r="RDU71" s="9"/>
      <c r="RDV71" s="9"/>
      <c r="RDW71" s="9"/>
      <c r="RDX71" s="9"/>
      <c r="RDY71" s="9"/>
      <c r="RDZ71" s="9"/>
      <c r="REA71" s="9"/>
      <c r="REB71" s="9"/>
      <c r="REC71" s="9"/>
      <c r="RED71" s="9"/>
      <c r="REE71" s="9"/>
      <c r="REF71" s="9"/>
      <c r="REG71" s="9"/>
      <c r="REH71" s="9"/>
      <c r="REI71" s="9"/>
      <c r="REJ71" s="9"/>
      <c r="REK71" s="9"/>
      <c r="REL71" s="9"/>
      <c r="REM71" s="9"/>
      <c r="REN71" s="9"/>
      <c r="REO71" s="9"/>
      <c r="REP71" s="9"/>
      <c r="REQ71" s="9"/>
      <c r="RER71" s="9"/>
      <c r="RES71" s="9"/>
      <c r="RET71" s="9"/>
      <c r="REU71" s="9"/>
      <c r="REV71" s="9"/>
      <c r="REW71" s="9"/>
      <c r="REX71" s="9"/>
      <c r="REY71" s="9"/>
      <c r="REZ71" s="9"/>
      <c r="RFA71" s="9"/>
      <c r="RFB71" s="9"/>
      <c r="RFC71" s="9"/>
      <c r="RFD71" s="9"/>
      <c r="RFE71" s="9"/>
      <c r="RFF71" s="9"/>
      <c r="RFG71" s="9"/>
      <c r="RFH71" s="9"/>
      <c r="RFI71" s="9"/>
      <c r="RFJ71" s="9"/>
      <c r="RFK71" s="9"/>
      <c r="RFL71" s="9"/>
      <c r="RFM71" s="9"/>
      <c r="RFN71" s="9"/>
      <c r="RFO71" s="9"/>
      <c r="RFP71" s="9"/>
      <c r="RFQ71" s="9"/>
      <c r="RFR71" s="9"/>
      <c r="RFS71" s="9"/>
      <c r="RFT71" s="9"/>
      <c r="RFU71" s="9"/>
      <c r="RFV71" s="9"/>
      <c r="RFW71" s="9"/>
      <c r="RFX71" s="9"/>
      <c r="RFY71" s="9"/>
      <c r="RFZ71" s="9"/>
      <c r="RGA71" s="9"/>
      <c r="RGB71" s="9"/>
      <c r="RGC71" s="9"/>
      <c r="RGD71" s="9"/>
      <c r="RGE71" s="9"/>
      <c r="RGF71" s="9"/>
      <c r="RGG71" s="9"/>
      <c r="RGH71" s="9"/>
      <c r="RGI71" s="9"/>
      <c r="RGJ71" s="9"/>
      <c r="RGK71" s="9"/>
      <c r="RGL71" s="9"/>
      <c r="RGM71" s="9"/>
      <c r="RGN71" s="9"/>
      <c r="RGO71" s="9"/>
      <c r="RGP71" s="9"/>
      <c r="RGQ71" s="9"/>
      <c r="RGR71" s="9"/>
      <c r="RGS71" s="9"/>
      <c r="RGT71" s="9"/>
      <c r="RGU71" s="9"/>
      <c r="RGV71" s="9"/>
      <c r="RGW71" s="9"/>
      <c r="RGX71" s="9"/>
      <c r="RGY71" s="9"/>
      <c r="RGZ71" s="9"/>
      <c r="RHA71" s="9"/>
      <c r="RHB71" s="9"/>
      <c r="RHC71" s="9"/>
      <c r="RHD71" s="9"/>
      <c r="RHE71" s="9"/>
      <c r="RHF71" s="9"/>
      <c r="RHG71" s="9"/>
      <c r="RHH71" s="9"/>
      <c r="RHI71" s="9"/>
      <c r="RHJ71" s="9"/>
      <c r="RHK71" s="9"/>
      <c r="RHL71" s="9"/>
      <c r="RHM71" s="9"/>
      <c r="RHN71" s="9"/>
      <c r="RHO71" s="9"/>
      <c r="RHP71" s="9"/>
      <c r="RHQ71" s="9"/>
      <c r="RHR71" s="9"/>
      <c r="RHS71" s="9"/>
      <c r="RHT71" s="9"/>
      <c r="RHU71" s="9"/>
      <c r="RHV71" s="9"/>
      <c r="RHW71" s="9"/>
      <c r="RHX71" s="9"/>
      <c r="RHY71" s="9"/>
      <c r="RHZ71" s="9"/>
      <c r="RIA71" s="9"/>
      <c r="RIB71" s="9"/>
      <c r="RIC71" s="9"/>
      <c r="RID71" s="9"/>
      <c r="RIE71" s="9"/>
      <c r="RIF71" s="9"/>
      <c r="RIG71" s="9"/>
      <c r="RIH71" s="9"/>
      <c r="RII71" s="9"/>
      <c r="RIJ71" s="9"/>
      <c r="RIK71" s="9"/>
      <c r="RIL71" s="9"/>
      <c r="RIM71" s="9"/>
      <c r="RIN71" s="9"/>
      <c r="RIO71" s="9"/>
      <c r="RIP71" s="9"/>
      <c r="RIQ71" s="9"/>
      <c r="RIR71" s="9"/>
      <c r="RIS71" s="9"/>
      <c r="RIT71" s="9"/>
      <c r="RIU71" s="9"/>
      <c r="RIV71" s="9"/>
      <c r="RIW71" s="9"/>
      <c r="RIX71" s="9"/>
      <c r="RIY71" s="9"/>
      <c r="RIZ71" s="9"/>
      <c r="RJA71" s="9"/>
      <c r="RJB71" s="9"/>
      <c r="RJC71" s="9"/>
      <c r="RJD71" s="9"/>
      <c r="RJE71" s="9"/>
      <c r="RJF71" s="9"/>
      <c r="RJG71" s="9"/>
      <c r="RJH71" s="9"/>
      <c r="RJI71" s="9"/>
      <c r="RJJ71" s="9"/>
      <c r="RJK71" s="9"/>
      <c r="RJL71" s="9"/>
      <c r="RJM71" s="9"/>
      <c r="RJN71" s="9"/>
      <c r="RJO71" s="9"/>
      <c r="RJP71" s="9"/>
      <c r="RJQ71" s="9"/>
      <c r="RJR71" s="9"/>
      <c r="RJS71" s="9"/>
      <c r="RJT71" s="9"/>
      <c r="RJU71" s="9"/>
      <c r="RJV71" s="9"/>
      <c r="RJW71" s="9"/>
      <c r="RJX71" s="9"/>
      <c r="RJY71" s="9"/>
      <c r="RJZ71" s="9"/>
      <c r="RKA71" s="9"/>
      <c r="RKB71" s="9"/>
      <c r="RKC71" s="9"/>
      <c r="RKD71" s="9"/>
      <c r="RKE71" s="9"/>
      <c r="RKF71" s="9"/>
      <c r="RKG71" s="9"/>
      <c r="RKH71" s="9"/>
      <c r="RKI71" s="9"/>
      <c r="RKJ71" s="9"/>
      <c r="RKK71" s="9"/>
      <c r="RKL71" s="9"/>
      <c r="RKM71" s="9"/>
      <c r="RKN71" s="9"/>
      <c r="RKO71" s="9"/>
      <c r="RKP71" s="9"/>
      <c r="RKQ71" s="9"/>
      <c r="RKR71" s="9"/>
      <c r="RKS71" s="9"/>
      <c r="RKT71" s="9"/>
      <c r="RKU71" s="9"/>
      <c r="RKV71" s="9"/>
      <c r="RKW71" s="9"/>
      <c r="RKX71" s="9"/>
      <c r="RKY71" s="9"/>
      <c r="RKZ71" s="9"/>
      <c r="RLA71" s="9"/>
      <c r="RLB71" s="9"/>
      <c r="RLC71" s="9"/>
      <c r="RLD71" s="9"/>
      <c r="RLE71" s="9"/>
      <c r="RLF71" s="9"/>
      <c r="RLG71" s="9"/>
      <c r="RLH71" s="9"/>
      <c r="RLI71" s="9"/>
      <c r="RLJ71" s="9"/>
      <c r="RLK71" s="9"/>
      <c r="RLL71" s="9"/>
      <c r="RLM71" s="9"/>
      <c r="RLN71" s="9"/>
      <c r="RLO71" s="9"/>
      <c r="RLP71" s="9"/>
      <c r="RLQ71" s="9"/>
      <c r="RLR71" s="9"/>
      <c r="RLS71" s="9"/>
      <c r="RLT71" s="9"/>
      <c r="RLU71" s="9"/>
      <c r="RLV71" s="9"/>
      <c r="RLW71" s="9"/>
      <c r="RLX71" s="9"/>
      <c r="RLY71" s="9"/>
      <c r="RLZ71" s="9"/>
      <c r="RMA71" s="9"/>
      <c r="RMB71" s="9"/>
      <c r="RMC71" s="9"/>
      <c r="RMD71" s="9"/>
      <c r="RME71" s="9"/>
      <c r="RMF71" s="9"/>
      <c r="RMG71" s="9"/>
      <c r="RMH71" s="9"/>
      <c r="RMI71" s="9"/>
      <c r="RMJ71" s="9"/>
      <c r="RMK71" s="9"/>
      <c r="RML71" s="9"/>
      <c r="RMM71" s="9"/>
      <c r="RMN71" s="9"/>
      <c r="RMO71" s="9"/>
      <c r="RMP71" s="9"/>
      <c r="RMQ71" s="9"/>
      <c r="RMR71" s="9"/>
      <c r="RMS71" s="9"/>
      <c r="RMT71" s="9"/>
      <c r="RMU71" s="9"/>
      <c r="RMV71" s="9"/>
      <c r="RMW71" s="9"/>
      <c r="RMX71" s="9"/>
      <c r="RMY71" s="9"/>
      <c r="RMZ71" s="9"/>
      <c r="RNA71" s="9"/>
      <c r="RNB71" s="9"/>
      <c r="RNC71" s="9"/>
      <c r="RND71" s="9"/>
      <c r="RNE71" s="9"/>
      <c r="RNF71" s="9"/>
      <c r="RNG71" s="9"/>
      <c r="RNH71" s="9"/>
      <c r="RNI71" s="9"/>
      <c r="RNJ71" s="9"/>
      <c r="RNK71" s="9"/>
      <c r="RNL71" s="9"/>
      <c r="RNM71" s="9"/>
      <c r="RNN71" s="9"/>
      <c r="RNO71" s="9"/>
      <c r="RNP71" s="9"/>
      <c r="RNQ71" s="9"/>
      <c r="RNR71" s="9"/>
      <c r="RNS71" s="9"/>
      <c r="RNT71" s="9"/>
      <c r="RNU71" s="9"/>
      <c r="RNV71" s="9"/>
      <c r="RNW71" s="9"/>
      <c r="RNX71" s="9"/>
      <c r="RNY71" s="9"/>
      <c r="RNZ71" s="9"/>
      <c r="ROA71" s="9"/>
      <c r="ROB71" s="9"/>
      <c r="ROC71" s="9"/>
      <c r="ROD71" s="9"/>
      <c r="ROE71" s="9"/>
      <c r="ROF71" s="9"/>
      <c r="ROG71" s="9"/>
      <c r="ROH71" s="9"/>
      <c r="ROI71" s="9"/>
      <c r="ROJ71" s="9"/>
      <c r="ROK71" s="9"/>
      <c r="ROL71" s="9"/>
      <c r="ROM71" s="9"/>
      <c r="RON71" s="9"/>
      <c r="ROO71" s="9"/>
      <c r="ROP71" s="9"/>
      <c r="ROQ71" s="9"/>
      <c r="ROR71" s="9"/>
      <c r="ROS71" s="9"/>
      <c r="ROT71" s="9"/>
      <c r="ROU71" s="9"/>
      <c r="ROV71" s="9"/>
      <c r="ROW71" s="9"/>
      <c r="ROX71" s="9"/>
      <c r="ROY71" s="9"/>
      <c r="ROZ71" s="9"/>
      <c r="RPA71" s="9"/>
      <c r="RPB71" s="9"/>
      <c r="RPC71" s="9"/>
      <c r="RPD71" s="9"/>
      <c r="RPE71" s="9"/>
      <c r="RPF71" s="9"/>
      <c r="RPG71" s="9"/>
      <c r="RPH71" s="9"/>
      <c r="RPI71" s="9"/>
      <c r="RPJ71" s="9"/>
      <c r="RPK71" s="9"/>
      <c r="RPL71" s="9"/>
      <c r="RPM71" s="9"/>
      <c r="RPN71" s="9"/>
      <c r="RPO71" s="9"/>
      <c r="RPP71" s="9"/>
      <c r="RPQ71" s="9"/>
      <c r="RPR71" s="9"/>
      <c r="RPS71" s="9"/>
      <c r="RPT71" s="9"/>
      <c r="RPU71" s="9"/>
      <c r="RPV71" s="9"/>
      <c r="RPW71" s="9"/>
      <c r="RPX71" s="9"/>
      <c r="RPY71" s="9"/>
      <c r="RPZ71" s="9"/>
      <c r="RQA71" s="9"/>
      <c r="RQB71" s="9"/>
      <c r="RQC71" s="9"/>
      <c r="RQD71" s="9"/>
      <c r="RQE71" s="9"/>
      <c r="RQF71" s="9"/>
      <c r="RQG71" s="9"/>
      <c r="RQH71" s="9"/>
      <c r="RQI71" s="9"/>
      <c r="RQJ71" s="9"/>
      <c r="RQK71" s="9"/>
      <c r="RQL71" s="9"/>
      <c r="RQM71" s="9"/>
      <c r="RQN71" s="9"/>
      <c r="RQO71" s="9"/>
      <c r="RQP71" s="9"/>
      <c r="RQQ71" s="9"/>
      <c r="RQR71" s="9"/>
      <c r="RQS71" s="9"/>
      <c r="RQT71" s="9"/>
      <c r="RQU71" s="9"/>
      <c r="RQV71" s="9"/>
      <c r="RQW71" s="9"/>
      <c r="RQX71" s="9"/>
      <c r="RQY71" s="9"/>
      <c r="RQZ71" s="9"/>
      <c r="RRA71" s="9"/>
      <c r="RRB71" s="9"/>
      <c r="RRC71" s="9"/>
      <c r="RRD71" s="9"/>
      <c r="RRE71" s="9"/>
      <c r="RRF71" s="9"/>
      <c r="RRG71" s="9"/>
      <c r="RRH71" s="9"/>
      <c r="RRI71" s="9"/>
      <c r="RRJ71" s="9"/>
      <c r="RRK71" s="9"/>
      <c r="RRL71" s="9"/>
      <c r="RRM71" s="9"/>
      <c r="RRN71" s="9"/>
      <c r="RRO71" s="9"/>
      <c r="RRP71" s="9"/>
      <c r="RRQ71" s="9"/>
      <c r="RRR71" s="9"/>
      <c r="RRS71" s="9"/>
      <c r="RRT71" s="9"/>
      <c r="RRU71" s="9"/>
      <c r="RRV71" s="9"/>
      <c r="RRW71" s="9"/>
      <c r="RRX71" s="9"/>
      <c r="RRY71" s="9"/>
      <c r="RRZ71" s="9"/>
      <c r="RSA71" s="9"/>
      <c r="RSB71" s="9"/>
      <c r="RSC71" s="9"/>
      <c r="RSD71" s="9"/>
      <c r="RSE71" s="9"/>
      <c r="RSF71" s="9"/>
      <c r="RSG71" s="9"/>
      <c r="RSH71" s="9"/>
      <c r="RSI71" s="9"/>
      <c r="RSJ71" s="9"/>
      <c r="RSK71" s="9"/>
      <c r="RSL71" s="9"/>
      <c r="RSM71" s="9"/>
      <c r="RSN71" s="9"/>
      <c r="RSO71" s="9"/>
      <c r="RSP71" s="9"/>
      <c r="RSQ71" s="9"/>
      <c r="RSR71" s="9"/>
      <c r="RSS71" s="9"/>
      <c r="RST71" s="9"/>
      <c r="RSU71" s="9"/>
      <c r="RSV71" s="9"/>
      <c r="RSW71" s="9"/>
      <c r="RSX71" s="9"/>
      <c r="RSY71" s="9"/>
      <c r="RSZ71" s="9"/>
      <c r="RTA71" s="9"/>
      <c r="RTB71" s="9"/>
      <c r="RTC71" s="9"/>
      <c r="RTD71" s="9"/>
      <c r="RTE71" s="9"/>
      <c r="RTF71" s="9"/>
      <c r="RTG71" s="9"/>
      <c r="RTH71" s="9"/>
      <c r="RTI71" s="9"/>
      <c r="RTJ71" s="9"/>
      <c r="RTK71" s="9"/>
      <c r="RTL71" s="9"/>
      <c r="RTM71" s="9"/>
      <c r="RTN71" s="9"/>
      <c r="RTO71" s="9"/>
      <c r="RTP71" s="9"/>
      <c r="RTQ71" s="9"/>
      <c r="RTR71" s="9"/>
      <c r="RTS71" s="9"/>
      <c r="RTT71" s="9"/>
      <c r="RTU71" s="9"/>
      <c r="RTV71" s="9"/>
      <c r="RTW71" s="9"/>
      <c r="RTX71" s="9"/>
      <c r="RTY71" s="9"/>
      <c r="RTZ71" s="9"/>
      <c r="RUA71" s="9"/>
      <c r="RUB71" s="9"/>
      <c r="RUC71" s="9"/>
      <c r="RUD71" s="9"/>
      <c r="RUE71" s="9"/>
      <c r="RUF71" s="9"/>
      <c r="RUG71" s="9"/>
      <c r="RUH71" s="9"/>
      <c r="RUI71" s="9"/>
      <c r="RUJ71" s="9"/>
      <c r="RUK71" s="9"/>
      <c r="RUL71" s="9"/>
      <c r="RUM71" s="9"/>
      <c r="RUN71" s="9"/>
      <c r="RUO71" s="9"/>
      <c r="RUP71" s="9"/>
      <c r="RUQ71" s="9"/>
      <c r="RUR71" s="9"/>
      <c r="RUS71" s="9"/>
      <c r="RUT71" s="9"/>
      <c r="RUU71" s="9"/>
      <c r="RUV71" s="9"/>
      <c r="RUW71" s="9"/>
      <c r="RUX71" s="9"/>
      <c r="RUY71" s="9"/>
      <c r="RUZ71" s="9"/>
      <c r="RVA71" s="9"/>
      <c r="RVB71" s="9"/>
      <c r="RVC71" s="9"/>
      <c r="RVD71" s="9"/>
      <c r="RVE71" s="9"/>
      <c r="RVF71" s="9"/>
      <c r="RVG71" s="9"/>
      <c r="RVH71" s="9"/>
      <c r="RVI71" s="9"/>
      <c r="RVJ71" s="9"/>
      <c r="RVK71" s="9"/>
      <c r="RVL71" s="9"/>
      <c r="RVM71" s="9"/>
      <c r="RVN71" s="9"/>
      <c r="RVO71" s="9"/>
      <c r="RVP71" s="9"/>
      <c r="RVQ71" s="9"/>
      <c r="RVR71" s="9"/>
      <c r="RVS71" s="9"/>
      <c r="RVT71" s="9"/>
      <c r="RVU71" s="9"/>
      <c r="RVV71" s="9"/>
      <c r="RVW71" s="9"/>
      <c r="RVX71" s="9"/>
      <c r="RVY71" s="9"/>
      <c r="RVZ71" s="9"/>
      <c r="RWA71" s="9"/>
      <c r="RWB71" s="9"/>
      <c r="RWC71" s="9"/>
      <c r="RWD71" s="9"/>
      <c r="RWE71" s="9"/>
      <c r="RWF71" s="9"/>
      <c r="RWG71" s="9"/>
      <c r="RWH71" s="9"/>
      <c r="RWI71" s="9"/>
      <c r="RWJ71" s="9"/>
      <c r="RWK71" s="9"/>
      <c r="RWL71" s="9"/>
      <c r="RWM71" s="9"/>
      <c r="RWN71" s="9"/>
      <c r="RWO71" s="9"/>
      <c r="RWP71" s="9"/>
      <c r="RWQ71" s="9"/>
      <c r="RWR71" s="9"/>
      <c r="RWS71" s="9"/>
      <c r="RWT71" s="9"/>
      <c r="RWU71" s="9"/>
      <c r="RWV71" s="9"/>
      <c r="RWW71" s="9"/>
      <c r="RWX71" s="9"/>
      <c r="RWY71" s="9"/>
      <c r="RWZ71" s="9"/>
      <c r="RXA71" s="9"/>
      <c r="RXB71" s="9"/>
      <c r="RXC71" s="9"/>
      <c r="RXD71" s="9"/>
      <c r="RXE71" s="9"/>
      <c r="RXF71" s="9"/>
      <c r="RXG71" s="9"/>
      <c r="RXH71" s="9"/>
      <c r="RXI71" s="9"/>
      <c r="RXJ71" s="9"/>
      <c r="RXK71" s="9"/>
      <c r="RXL71" s="9"/>
      <c r="RXM71" s="9"/>
      <c r="RXN71" s="9"/>
      <c r="RXO71" s="9"/>
      <c r="RXP71" s="9"/>
      <c r="RXQ71" s="9"/>
      <c r="RXR71" s="9"/>
      <c r="RXS71" s="9"/>
      <c r="RXT71" s="9"/>
      <c r="RXU71" s="9"/>
      <c r="RXV71" s="9"/>
      <c r="RXW71" s="9"/>
      <c r="RXX71" s="9"/>
      <c r="RXY71" s="9"/>
      <c r="RXZ71" s="9"/>
      <c r="RYA71" s="9"/>
      <c r="RYB71" s="9"/>
      <c r="RYC71" s="9"/>
      <c r="RYD71" s="9"/>
      <c r="RYE71" s="9"/>
      <c r="RYF71" s="9"/>
      <c r="RYG71" s="9"/>
      <c r="RYH71" s="9"/>
      <c r="RYI71" s="9"/>
      <c r="RYJ71" s="9"/>
      <c r="RYK71" s="9"/>
      <c r="RYL71" s="9"/>
      <c r="RYM71" s="9"/>
      <c r="RYN71" s="9"/>
      <c r="RYO71" s="9"/>
      <c r="RYP71" s="9"/>
      <c r="RYQ71" s="9"/>
      <c r="RYR71" s="9"/>
      <c r="RYS71" s="9"/>
      <c r="RYT71" s="9"/>
      <c r="RYU71" s="9"/>
      <c r="RYV71" s="9"/>
      <c r="RYW71" s="9"/>
      <c r="RYX71" s="9"/>
      <c r="RYY71" s="9"/>
      <c r="RYZ71" s="9"/>
      <c r="RZA71" s="9"/>
      <c r="RZB71" s="9"/>
      <c r="RZC71" s="9"/>
      <c r="RZD71" s="9"/>
      <c r="RZE71" s="9"/>
      <c r="RZF71" s="9"/>
      <c r="RZG71" s="9"/>
      <c r="RZH71" s="9"/>
      <c r="RZI71" s="9"/>
      <c r="RZJ71" s="9"/>
      <c r="RZK71" s="9"/>
      <c r="RZL71" s="9"/>
      <c r="RZM71" s="9"/>
      <c r="RZN71" s="9"/>
      <c r="RZO71" s="9"/>
      <c r="RZP71" s="9"/>
      <c r="RZQ71" s="9"/>
      <c r="RZR71" s="9"/>
      <c r="RZS71" s="9"/>
      <c r="RZT71" s="9"/>
      <c r="RZU71" s="9"/>
      <c r="RZV71" s="9"/>
      <c r="RZW71" s="9"/>
      <c r="RZX71" s="9"/>
      <c r="RZY71" s="9"/>
      <c r="RZZ71" s="9"/>
      <c r="SAA71" s="9"/>
      <c r="SAB71" s="9"/>
      <c r="SAC71" s="9"/>
      <c r="SAD71" s="9"/>
      <c r="SAE71" s="9"/>
      <c r="SAF71" s="9"/>
      <c r="SAG71" s="9"/>
      <c r="SAH71" s="9"/>
      <c r="SAI71" s="9"/>
      <c r="SAJ71" s="9"/>
      <c r="SAK71" s="9"/>
      <c r="SAL71" s="9"/>
      <c r="SAM71" s="9"/>
      <c r="SAN71" s="9"/>
      <c r="SAO71" s="9"/>
      <c r="SAP71" s="9"/>
      <c r="SAQ71" s="9"/>
      <c r="SAR71" s="9"/>
      <c r="SAS71" s="9"/>
      <c r="SAT71" s="9"/>
      <c r="SAU71" s="9"/>
      <c r="SAV71" s="9"/>
      <c r="SAW71" s="9"/>
      <c r="SAX71" s="9"/>
      <c r="SAY71" s="9"/>
      <c r="SAZ71" s="9"/>
      <c r="SBA71" s="9"/>
      <c r="SBB71" s="9"/>
      <c r="SBC71" s="9"/>
      <c r="SBD71" s="9"/>
      <c r="SBE71" s="9"/>
      <c r="SBF71" s="9"/>
      <c r="SBG71" s="9"/>
      <c r="SBH71" s="9"/>
      <c r="SBI71" s="9"/>
      <c r="SBJ71" s="9"/>
      <c r="SBK71" s="9"/>
      <c r="SBL71" s="9"/>
      <c r="SBM71" s="9"/>
      <c r="SBN71" s="9"/>
      <c r="SBO71" s="9"/>
      <c r="SBP71" s="9"/>
      <c r="SBQ71" s="9"/>
      <c r="SBR71" s="9"/>
      <c r="SBS71" s="9"/>
      <c r="SBT71" s="9"/>
      <c r="SBU71" s="9"/>
      <c r="SBV71" s="9"/>
      <c r="SBW71" s="9"/>
      <c r="SBX71" s="9"/>
      <c r="SBY71" s="9"/>
      <c r="SBZ71" s="9"/>
      <c r="SCA71" s="9"/>
      <c r="SCB71" s="9"/>
      <c r="SCC71" s="9"/>
      <c r="SCD71" s="9"/>
      <c r="SCE71" s="9"/>
      <c r="SCF71" s="9"/>
      <c r="SCG71" s="9"/>
      <c r="SCH71" s="9"/>
      <c r="SCI71" s="9"/>
      <c r="SCJ71" s="9"/>
      <c r="SCK71" s="9"/>
      <c r="SCL71" s="9"/>
      <c r="SCM71" s="9"/>
      <c r="SCN71" s="9"/>
      <c r="SCO71" s="9"/>
      <c r="SCP71" s="9"/>
      <c r="SCQ71" s="9"/>
      <c r="SCR71" s="9"/>
      <c r="SCS71" s="9"/>
      <c r="SCT71" s="9"/>
      <c r="SCU71" s="9"/>
      <c r="SCV71" s="9"/>
      <c r="SCW71" s="9"/>
      <c r="SCX71" s="9"/>
      <c r="SCY71" s="9"/>
      <c r="SCZ71" s="9"/>
      <c r="SDA71" s="9"/>
      <c r="SDB71" s="9"/>
      <c r="SDC71" s="9"/>
      <c r="SDD71" s="9"/>
      <c r="SDE71" s="9"/>
      <c r="SDF71" s="9"/>
      <c r="SDG71" s="9"/>
      <c r="SDH71" s="9"/>
      <c r="SDI71" s="9"/>
      <c r="SDJ71" s="9"/>
      <c r="SDK71" s="9"/>
      <c r="SDL71" s="9"/>
      <c r="SDM71" s="9"/>
      <c r="SDN71" s="9"/>
      <c r="SDO71" s="9"/>
      <c r="SDP71" s="9"/>
      <c r="SDQ71" s="9"/>
      <c r="SDR71" s="9"/>
      <c r="SDS71" s="9"/>
      <c r="SDT71" s="9"/>
      <c r="SDU71" s="9"/>
      <c r="SDV71" s="9"/>
      <c r="SDW71" s="9"/>
      <c r="SDX71" s="9"/>
      <c r="SDY71" s="9"/>
      <c r="SDZ71" s="9"/>
      <c r="SEA71" s="9"/>
      <c r="SEB71" s="9"/>
      <c r="SEC71" s="9"/>
      <c r="SED71" s="9"/>
      <c r="SEE71" s="9"/>
      <c r="SEF71" s="9"/>
      <c r="SEG71" s="9"/>
      <c r="SEH71" s="9"/>
      <c r="SEI71" s="9"/>
      <c r="SEJ71" s="9"/>
      <c r="SEK71" s="9"/>
      <c r="SEL71" s="9"/>
      <c r="SEM71" s="9"/>
      <c r="SEN71" s="9"/>
      <c r="SEO71" s="9"/>
      <c r="SEP71" s="9"/>
      <c r="SEQ71" s="9"/>
      <c r="SER71" s="9"/>
      <c r="SES71" s="9"/>
      <c r="SET71" s="9"/>
      <c r="SEU71" s="9"/>
      <c r="SEV71" s="9"/>
      <c r="SEW71" s="9"/>
      <c r="SEX71" s="9"/>
      <c r="SEY71" s="9"/>
      <c r="SEZ71" s="9"/>
      <c r="SFA71" s="9"/>
      <c r="SFB71" s="9"/>
      <c r="SFC71" s="9"/>
      <c r="SFD71" s="9"/>
      <c r="SFE71" s="9"/>
      <c r="SFF71" s="9"/>
      <c r="SFG71" s="9"/>
      <c r="SFH71" s="9"/>
      <c r="SFI71" s="9"/>
      <c r="SFJ71" s="9"/>
      <c r="SFK71" s="9"/>
      <c r="SFL71" s="9"/>
      <c r="SFM71" s="9"/>
      <c r="SFN71" s="9"/>
      <c r="SFO71" s="9"/>
      <c r="SFP71" s="9"/>
      <c r="SFQ71" s="9"/>
      <c r="SFR71" s="9"/>
      <c r="SFS71" s="9"/>
      <c r="SFT71" s="9"/>
      <c r="SFU71" s="9"/>
      <c r="SFV71" s="9"/>
      <c r="SFW71" s="9"/>
      <c r="SFX71" s="9"/>
      <c r="SFY71" s="9"/>
      <c r="SFZ71" s="9"/>
      <c r="SGA71" s="9"/>
      <c r="SGB71" s="9"/>
      <c r="SGC71" s="9"/>
      <c r="SGD71" s="9"/>
      <c r="SGE71" s="9"/>
      <c r="SGF71" s="9"/>
      <c r="SGG71" s="9"/>
      <c r="SGH71" s="9"/>
      <c r="SGI71" s="9"/>
      <c r="SGJ71" s="9"/>
      <c r="SGK71" s="9"/>
      <c r="SGL71" s="9"/>
      <c r="SGM71" s="9"/>
      <c r="SGN71" s="9"/>
      <c r="SGO71" s="9"/>
      <c r="SGP71" s="9"/>
      <c r="SGQ71" s="9"/>
      <c r="SGR71" s="9"/>
      <c r="SGS71" s="9"/>
      <c r="SGT71" s="9"/>
      <c r="SGU71" s="9"/>
      <c r="SGV71" s="9"/>
      <c r="SGW71" s="9"/>
      <c r="SGX71" s="9"/>
      <c r="SGY71" s="9"/>
      <c r="SGZ71" s="9"/>
      <c r="SHA71" s="9"/>
      <c r="SHB71" s="9"/>
      <c r="SHC71" s="9"/>
      <c r="SHD71" s="9"/>
      <c r="SHE71" s="9"/>
      <c r="SHF71" s="9"/>
      <c r="SHG71" s="9"/>
      <c r="SHH71" s="9"/>
      <c r="SHI71" s="9"/>
      <c r="SHJ71" s="9"/>
      <c r="SHK71" s="9"/>
      <c r="SHL71" s="9"/>
      <c r="SHM71" s="9"/>
      <c r="SHN71" s="9"/>
      <c r="SHO71" s="9"/>
      <c r="SHP71" s="9"/>
      <c r="SHQ71" s="9"/>
      <c r="SHR71" s="9"/>
      <c r="SHS71" s="9"/>
      <c r="SHT71" s="9"/>
      <c r="SHU71" s="9"/>
      <c r="SHV71" s="9"/>
      <c r="SHW71" s="9"/>
      <c r="SHX71" s="9"/>
      <c r="SHY71" s="9"/>
      <c r="SHZ71" s="9"/>
      <c r="SIA71" s="9"/>
      <c r="SIB71" s="9"/>
      <c r="SIC71" s="9"/>
      <c r="SID71" s="9"/>
      <c r="SIE71" s="9"/>
      <c r="SIF71" s="9"/>
      <c r="SIG71" s="9"/>
      <c r="SIH71" s="9"/>
      <c r="SII71" s="9"/>
      <c r="SIJ71" s="9"/>
      <c r="SIK71" s="9"/>
      <c r="SIL71" s="9"/>
      <c r="SIM71" s="9"/>
      <c r="SIN71" s="9"/>
      <c r="SIO71" s="9"/>
      <c r="SIP71" s="9"/>
      <c r="SIQ71" s="9"/>
      <c r="SIR71" s="9"/>
      <c r="SIS71" s="9"/>
      <c r="SIT71" s="9"/>
      <c r="SIU71" s="9"/>
      <c r="SIV71" s="9"/>
      <c r="SIW71" s="9"/>
      <c r="SIX71" s="9"/>
      <c r="SIY71" s="9"/>
      <c r="SIZ71" s="9"/>
      <c r="SJA71" s="9"/>
      <c r="SJB71" s="9"/>
      <c r="SJC71" s="9"/>
      <c r="SJD71" s="9"/>
      <c r="SJE71" s="9"/>
      <c r="SJF71" s="9"/>
      <c r="SJG71" s="9"/>
      <c r="SJH71" s="9"/>
      <c r="SJI71" s="9"/>
      <c r="SJJ71" s="9"/>
      <c r="SJK71" s="9"/>
      <c r="SJL71" s="9"/>
      <c r="SJM71" s="9"/>
      <c r="SJN71" s="9"/>
      <c r="SJO71" s="9"/>
      <c r="SJP71" s="9"/>
      <c r="SJQ71" s="9"/>
      <c r="SJR71" s="9"/>
      <c r="SJS71" s="9"/>
      <c r="SJT71" s="9"/>
      <c r="SJU71" s="9"/>
      <c r="SJV71" s="9"/>
      <c r="SJW71" s="9"/>
      <c r="SJX71" s="9"/>
      <c r="SJY71" s="9"/>
      <c r="SJZ71" s="9"/>
      <c r="SKA71" s="9"/>
      <c r="SKB71" s="9"/>
      <c r="SKC71" s="9"/>
      <c r="SKD71" s="9"/>
      <c r="SKE71" s="9"/>
      <c r="SKF71" s="9"/>
      <c r="SKG71" s="9"/>
      <c r="SKH71" s="9"/>
      <c r="SKI71" s="9"/>
      <c r="SKJ71" s="9"/>
      <c r="SKK71" s="9"/>
      <c r="SKL71" s="9"/>
      <c r="SKM71" s="9"/>
      <c r="SKN71" s="9"/>
      <c r="SKO71" s="9"/>
      <c r="SKP71" s="9"/>
      <c r="SKQ71" s="9"/>
      <c r="SKR71" s="9"/>
      <c r="SKS71" s="9"/>
      <c r="SKT71" s="9"/>
      <c r="SKU71" s="9"/>
      <c r="SKV71" s="9"/>
      <c r="SKW71" s="9"/>
      <c r="SKX71" s="9"/>
      <c r="SKY71" s="9"/>
      <c r="SKZ71" s="9"/>
      <c r="SLA71" s="9"/>
      <c r="SLB71" s="9"/>
      <c r="SLC71" s="9"/>
      <c r="SLD71" s="9"/>
      <c r="SLE71" s="9"/>
      <c r="SLF71" s="9"/>
      <c r="SLG71" s="9"/>
      <c r="SLH71" s="9"/>
      <c r="SLI71" s="9"/>
      <c r="SLJ71" s="9"/>
      <c r="SLK71" s="9"/>
      <c r="SLL71" s="9"/>
      <c r="SLM71" s="9"/>
      <c r="SLN71" s="9"/>
      <c r="SLO71" s="9"/>
      <c r="SLP71" s="9"/>
      <c r="SLQ71" s="9"/>
      <c r="SLR71" s="9"/>
      <c r="SLS71" s="9"/>
      <c r="SLT71" s="9"/>
      <c r="SLU71" s="9"/>
      <c r="SLV71" s="9"/>
      <c r="SLW71" s="9"/>
      <c r="SLX71" s="9"/>
      <c r="SLY71" s="9"/>
      <c r="SLZ71" s="9"/>
      <c r="SMA71" s="9"/>
      <c r="SMB71" s="9"/>
      <c r="SMC71" s="9"/>
      <c r="SMD71" s="9"/>
      <c r="SME71" s="9"/>
      <c r="SMF71" s="9"/>
      <c r="SMG71" s="9"/>
      <c r="SMH71" s="9"/>
      <c r="SMI71" s="9"/>
      <c r="SMJ71" s="9"/>
      <c r="SMK71" s="9"/>
      <c r="SML71" s="9"/>
      <c r="SMM71" s="9"/>
      <c r="SMN71" s="9"/>
      <c r="SMO71" s="9"/>
      <c r="SMP71" s="9"/>
      <c r="SMQ71" s="9"/>
      <c r="SMR71" s="9"/>
      <c r="SMS71" s="9"/>
      <c r="SMT71" s="9"/>
      <c r="SMU71" s="9"/>
      <c r="SMV71" s="9"/>
      <c r="SMW71" s="9"/>
      <c r="SMX71" s="9"/>
      <c r="SMY71" s="9"/>
      <c r="SMZ71" s="9"/>
      <c r="SNA71" s="9"/>
      <c r="SNB71" s="9"/>
      <c r="SNC71" s="9"/>
      <c r="SND71" s="9"/>
      <c r="SNE71" s="9"/>
      <c r="SNF71" s="9"/>
      <c r="SNG71" s="9"/>
      <c r="SNH71" s="9"/>
      <c r="SNI71" s="9"/>
      <c r="SNJ71" s="9"/>
      <c r="SNK71" s="9"/>
      <c r="SNL71" s="9"/>
      <c r="SNM71" s="9"/>
      <c r="SNN71" s="9"/>
      <c r="SNO71" s="9"/>
      <c r="SNP71" s="9"/>
      <c r="SNQ71" s="9"/>
      <c r="SNR71" s="9"/>
      <c r="SNS71" s="9"/>
      <c r="SNT71" s="9"/>
      <c r="SNU71" s="9"/>
      <c r="SNV71" s="9"/>
      <c r="SNW71" s="9"/>
      <c r="SNX71" s="9"/>
      <c r="SNY71" s="9"/>
      <c r="SNZ71" s="9"/>
      <c r="SOA71" s="9"/>
      <c r="SOB71" s="9"/>
      <c r="SOC71" s="9"/>
      <c r="SOD71" s="9"/>
      <c r="SOE71" s="9"/>
      <c r="SOF71" s="9"/>
      <c r="SOG71" s="9"/>
      <c r="SOH71" s="9"/>
      <c r="SOI71" s="9"/>
      <c r="SOJ71" s="9"/>
      <c r="SOK71" s="9"/>
      <c r="SOL71" s="9"/>
      <c r="SOM71" s="9"/>
      <c r="SON71" s="9"/>
      <c r="SOO71" s="9"/>
      <c r="SOP71" s="9"/>
      <c r="SOQ71" s="9"/>
      <c r="SOR71" s="9"/>
      <c r="SOS71" s="9"/>
      <c r="SOT71" s="9"/>
      <c r="SOU71" s="9"/>
      <c r="SOV71" s="9"/>
      <c r="SOW71" s="9"/>
      <c r="SOX71" s="9"/>
      <c r="SOY71" s="9"/>
      <c r="SOZ71" s="9"/>
      <c r="SPA71" s="9"/>
      <c r="SPB71" s="9"/>
      <c r="SPC71" s="9"/>
      <c r="SPD71" s="9"/>
      <c r="SPE71" s="9"/>
      <c r="SPF71" s="9"/>
      <c r="SPG71" s="9"/>
      <c r="SPH71" s="9"/>
      <c r="SPI71" s="9"/>
      <c r="SPJ71" s="9"/>
      <c r="SPK71" s="9"/>
      <c r="SPL71" s="9"/>
      <c r="SPM71" s="9"/>
      <c r="SPN71" s="9"/>
      <c r="SPO71" s="9"/>
      <c r="SPP71" s="9"/>
      <c r="SPQ71" s="9"/>
      <c r="SPR71" s="9"/>
      <c r="SPS71" s="9"/>
      <c r="SPT71" s="9"/>
      <c r="SPU71" s="9"/>
      <c r="SPV71" s="9"/>
      <c r="SPW71" s="9"/>
      <c r="SPX71" s="9"/>
      <c r="SPY71" s="9"/>
      <c r="SPZ71" s="9"/>
      <c r="SQA71" s="9"/>
      <c r="SQB71" s="9"/>
      <c r="SQC71" s="9"/>
      <c r="SQD71" s="9"/>
      <c r="SQE71" s="9"/>
      <c r="SQF71" s="9"/>
      <c r="SQG71" s="9"/>
      <c r="SQH71" s="9"/>
      <c r="SQI71" s="9"/>
      <c r="SQJ71" s="9"/>
      <c r="SQK71" s="9"/>
      <c r="SQL71" s="9"/>
      <c r="SQM71" s="9"/>
      <c r="SQN71" s="9"/>
      <c r="SQO71" s="9"/>
      <c r="SQP71" s="9"/>
      <c r="SQQ71" s="9"/>
      <c r="SQR71" s="9"/>
      <c r="SQS71" s="9"/>
      <c r="SQT71" s="9"/>
      <c r="SQU71" s="9"/>
      <c r="SQV71" s="9"/>
      <c r="SQW71" s="9"/>
      <c r="SQX71" s="9"/>
      <c r="SQY71" s="9"/>
      <c r="SQZ71" s="9"/>
      <c r="SRA71" s="9"/>
      <c r="SRB71" s="9"/>
      <c r="SRC71" s="9"/>
      <c r="SRD71" s="9"/>
      <c r="SRE71" s="9"/>
      <c r="SRF71" s="9"/>
      <c r="SRG71" s="9"/>
      <c r="SRH71" s="9"/>
      <c r="SRI71" s="9"/>
      <c r="SRJ71" s="9"/>
      <c r="SRK71" s="9"/>
      <c r="SRL71" s="9"/>
      <c r="SRM71" s="9"/>
      <c r="SRN71" s="9"/>
      <c r="SRO71" s="9"/>
      <c r="SRP71" s="9"/>
      <c r="SRQ71" s="9"/>
      <c r="SRR71" s="9"/>
      <c r="SRS71" s="9"/>
      <c r="SRT71" s="9"/>
      <c r="SRU71" s="9"/>
      <c r="SRV71" s="9"/>
      <c r="SRW71" s="9"/>
      <c r="SRX71" s="9"/>
      <c r="SRY71" s="9"/>
      <c r="SRZ71" s="9"/>
      <c r="SSA71" s="9"/>
      <c r="SSB71" s="9"/>
      <c r="SSC71" s="9"/>
      <c r="SSD71" s="9"/>
      <c r="SSE71" s="9"/>
      <c r="SSF71" s="9"/>
      <c r="SSG71" s="9"/>
      <c r="SSH71" s="9"/>
      <c r="SSI71" s="9"/>
      <c r="SSJ71" s="9"/>
      <c r="SSK71" s="9"/>
      <c r="SSL71" s="9"/>
      <c r="SSM71" s="9"/>
      <c r="SSN71" s="9"/>
      <c r="SSO71" s="9"/>
      <c r="SSP71" s="9"/>
      <c r="SSQ71" s="9"/>
      <c r="SSR71" s="9"/>
      <c r="SSS71" s="9"/>
      <c r="SST71" s="9"/>
      <c r="SSU71" s="9"/>
      <c r="SSV71" s="9"/>
      <c r="SSW71" s="9"/>
      <c r="SSX71" s="9"/>
      <c r="SSY71" s="9"/>
      <c r="SSZ71" s="9"/>
      <c r="STA71" s="9"/>
      <c r="STB71" s="9"/>
      <c r="STC71" s="9"/>
      <c r="STD71" s="9"/>
      <c r="STE71" s="9"/>
      <c r="STF71" s="9"/>
      <c r="STG71" s="9"/>
      <c r="STH71" s="9"/>
      <c r="STI71" s="9"/>
      <c r="STJ71" s="9"/>
      <c r="STK71" s="9"/>
      <c r="STL71" s="9"/>
      <c r="STM71" s="9"/>
      <c r="STN71" s="9"/>
      <c r="STO71" s="9"/>
      <c r="STP71" s="9"/>
      <c r="STQ71" s="9"/>
      <c r="STR71" s="9"/>
      <c r="STS71" s="9"/>
      <c r="STT71" s="9"/>
      <c r="STU71" s="9"/>
      <c r="STV71" s="9"/>
      <c r="STW71" s="9"/>
      <c r="STX71" s="9"/>
      <c r="STY71" s="9"/>
      <c r="STZ71" s="9"/>
      <c r="SUA71" s="9"/>
      <c r="SUB71" s="9"/>
      <c r="SUC71" s="9"/>
      <c r="SUD71" s="9"/>
      <c r="SUE71" s="9"/>
      <c r="SUF71" s="9"/>
      <c r="SUG71" s="9"/>
      <c r="SUH71" s="9"/>
      <c r="SUI71" s="9"/>
      <c r="SUJ71" s="9"/>
      <c r="SUK71" s="9"/>
      <c r="SUL71" s="9"/>
      <c r="SUM71" s="9"/>
      <c r="SUN71" s="9"/>
      <c r="SUO71" s="9"/>
      <c r="SUP71" s="9"/>
      <c r="SUQ71" s="9"/>
      <c r="SUR71" s="9"/>
      <c r="SUS71" s="9"/>
      <c r="SUT71" s="9"/>
      <c r="SUU71" s="9"/>
      <c r="SUV71" s="9"/>
      <c r="SUW71" s="9"/>
      <c r="SUX71" s="9"/>
      <c r="SUY71" s="9"/>
      <c r="SUZ71" s="9"/>
      <c r="SVA71" s="9"/>
      <c r="SVB71" s="9"/>
      <c r="SVC71" s="9"/>
      <c r="SVD71" s="9"/>
      <c r="SVE71" s="9"/>
      <c r="SVF71" s="9"/>
      <c r="SVG71" s="9"/>
      <c r="SVH71" s="9"/>
      <c r="SVI71" s="9"/>
      <c r="SVJ71" s="9"/>
      <c r="SVK71" s="9"/>
      <c r="SVL71" s="9"/>
      <c r="SVM71" s="9"/>
      <c r="SVN71" s="9"/>
      <c r="SVO71" s="9"/>
      <c r="SVP71" s="9"/>
      <c r="SVQ71" s="9"/>
      <c r="SVR71" s="9"/>
      <c r="SVS71" s="9"/>
      <c r="SVT71" s="9"/>
      <c r="SVU71" s="9"/>
      <c r="SVV71" s="9"/>
      <c r="SVW71" s="9"/>
      <c r="SVX71" s="9"/>
      <c r="SVY71" s="9"/>
      <c r="SVZ71" s="9"/>
      <c r="SWA71" s="9"/>
      <c r="SWB71" s="9"/>
      <c r="SWC71" s="9"/>
      <c r="SWD71" s="9"/>
      <c r="SWE71" s="9"/>
      <c r="SWF71" s="9"/>
      <c r="SWG71" s="9"/>
      <c r="SWH71" s="9"/>
      <c r="SWI71" s="9"/>
      <c r="SWJ71" s="9"/>
      <c r="SWK71" s="9"/>
      <c r="SWL71" s="9"/>
      <c r="SWM71" s="9"/>
      <c r="SWN71" s="9"/>
      <c r="SWO71" s="9"/>
      <c r="SWP71" s="9"/>
      <c r="SWQ71" s="9"/>
      <c r="SWR71" s="9"/>
      <c r="SWS71" s="9"/>
      <c r="SWT71" s="9"/>
      <c r="SWU71" s="9"/>
      <c r="SWV71" s="9"/>
      <c r="SWW71" s="9"/>
      <c r="SWX71" s="9"/>
      <c r="SWY71" s="9"/>
      <c r="SWZ71" s="9"/>
      <c r="SXA71" s="9"/>
      <c r="SXB71" s="9"/>
      <c r="SXC71" s="9"/>
      <c r="SXD71" s="9"/>
      <c r="SXE71" s="9"/>
      <c r="SXF71" s="9"/>
      <c r="SXG71" s="9"/>
      <c r="SXH71" s="9"/>
      <c r="SXI71" s="9"/>
      <c r="SXJ71" s="9"/>
      <c r="SXK71" s="9"/>
      <c r="SXL71" s="9"/>
      <c r="SXM71" s="9"/>
      <c r="SXN71" s="9"/>
      <c r="SXO71" s="9"/>
      <c r="SXP71" s="9"/>
      <c r="SXQ71" s="9"/>
      <c r="SXR71" s="9"/>
      <c r="SXS71" s="9"/>
      <c r="SXT71" s="9"/>
      <c r="SXU71" s="9"/>
      <c r="SXV71" s="9"/>
      <c r="SXW71" s="9"/>
      <c r="SXX71" s="9"/>
      <c r="SXY71" s="9"/>
      <c r="SXZ71" s="9"/>
      <c r="SYA71" s="9"/>
      <c r="SYB71" s="9"/>
      <c r="SYC71" s="9"/>
      <c r="SYD71" s="9"/>
      <c r="SYE71" s="9"/>
      <c r="SYF71" s="9"/>
      <c r="SYG71" s="9"/>
      <c r="SYH71" s="9"/>
      <c r="SYI71" s="9"/>
      <c r="SYJ71" s="9"/>
      <c r="SYK71" s="9"/>
      <c r="SYL71" s="9"/>
      <c r="SYM71" s="9"/>
      <c r="SYN71" s="9"/>
      <c r="SYO71" s="9"/>
      <c r="SYP71" s="9"/>
      <c r="SYQ71" s="9"/>
      <c r="SYR71" s="9"/>
      <c r="SYS71" s="9"/>
      <c r="SYT71" s="9"/>
      <c r="SYU71" s="9"/>
      <c r="SYV71" s="9"/>
      <c r="SYW71" s="9"/>
      <c r="SYX71" s="9"/>
      <c r="SYY71" s="9"/>
      <c r="SYZ71" s="9"/>
      <c r="SZA71" s="9"/>
      <c r="SZB71" s="9"/>
      <c r="SZC71" s="9"/>
      <c r="SZD71" s="9"/>
      <c r="SZE71" s="9"/>
      <c r="SZF71" s="9"/>
      <c r="SZG71" s="9"/>
      <c r="SZH71" s="9"/>
      <c r="SZI71" s="9"/>
      <c r="SZJ71" s="9"/>
      <c r="SZK71" s="9"/>
      <c r="SZL71" s="9"/>
      <c r="SZM71" s="9"/>
      <c r="SZN71" s="9"/>
      <c r="SZO71" s="9"/>
      <c r="SZP71" s="9"/>
      <c r="SZQ71" s="9"/>
      <c r="SZR71" s="9"/>
      <c r="SZS71" s="9"/>
      <c r="SZT71" s="9"/>
      <c r="SZU71" s="9"/>
      <c r="SZV71" s="9"/>
      <c r="SZW71" s="9"/>
      <c r="SZX71" s="9"/>
      <c r="SZY71" s="9"/>
      <c r="SZZ71" s="9"/>
      <c r="TAA71" s="9"/>
      <c r="TAB71" s="9"/>
      <c r="TAC71" s="9"/>
      <c r="TAD71" s="9"/>
      <c r="TAE71" s="9"/>
      <c r="TAF71" s="9"/>
      <c r="TAG71" s="9"/>
      <c r="TAH71" s="9"/>
      <c r="TAI71" s="9"/>
      <c r="TAJ71" s="9"/>
      <c r="TAK71" s="9"/>
      <c r="TAL71" s="9"/>
      <c r="TAM71" s="9"/>
      <c r="TAN71" s="9"/>
      <c r="TAO71" s="9"/>
      <c r="TAP71" s="9"/>
      <c r="TAQ71" s="9"/>
      <c r="TAR71" s="9"/>
      <c r="TAS71" s="9"/>
      <c r="TAT71" s="9"/>
      <c r="TAU71" s="9"/>
      <c r="TAV71" s="9"/>
      <c r="TAW71" s="9"/>
      <c r="TAX71" s="9"/>
      <c r="TAY71" s="9"/>
      <c r="TAZ71" s="9"/>
      <c r="TBA71" s="9"/>
      <c r="TBB71" s="9"/>
      <c r="TBC71" s="9"/>
      <c r="TBD71" s="9"/>
      <c r="TBE71" s="9"/>
      <c r="TBF71" s="9"/>
      <c r="TBG71" s="9"/>
      <c r="TBH71" s="9"/>
      <c r="TBI71" s="9"/>
      <c r="TBJ71" s="9"/>
      <c r="TBK71" s="9"/>
      <c r="TBL71" s="9"/>
      <c r="TBM71" s="9"/>
      <c r="TBN71" s="9"/>
      <c r="TBO71" s="9"/>
      <c r="TBP71" s="9"/>
      <c r="TBQ71" s="9"/>
      <c r="TBR71" s="9"/>
      <c r="TBS71" s="9"/>
      <c r="TBT71" s="9"/>
      <c r="TBU71" s="9"/>
      <c r="TBV71" s="9"/>
      <c r="TBW71" s="9"/>
      <c r="TBX71" s="9"/>
      <c r="TBY71" s="9"/>
      <c r="TBZ71" s="9"/>
      <c r="TCA71" s="9"/>
      <c r="TCB71" s="9"/>
      <c r="TCC71" s="9"/>
      <c r="TCD71" s="9"/>
      <c r="TCE71" s="9"/>
      <c r="TCF71" s="9"/>
      <c r="TCG71" s="9"/>
      <c r="TCH71" s="9"/>
      <c r="TCI71" s="9"/>
      <c r="TCJ71" s="9"/>
      <c r="TCK71" s="9"/>
      <c r="TCL71" s="9"/>
      <c r="TCM71" s="9"/>
      <c r="TCN71" s="9"/>
      <c r="TCO71" s="9"/>
      <c r="TCP71" s="9"/>
      <c r="TCQ71" s="9"/>
      <c r="TCR71" s="9"/>
      <c r="TCS71" s="9"/>
      <c r="TCT71" s="9"/>
      <c r="TCU71" s="9"/>
      <c r="TCV71" s="9"/>
      <c r="TCW71" s="9"/>
      <c r="TCX71" s="9"/>
      <c r="TCY71" s="9"/>
      <c r="TCZ71" s="9"/>
      <c r="TDA71" s="9"/>
      <c r="TDB71" s="9"/>
      <c r="TDC71" s="9"/>
      <c r="TDD71" s="9"/>
      <c r="TDE71" s="9"/>
      <c r="TDF71" s="9"/>
      <c r="TDG71" s="9"/>
      <c r="TDH71" s="9"/>
      <c r="TDI71" s="9"/>
      <c r="TDJ71" s="9"/>
      <c r="TDK71" s="9"/>
      <c r="TDL71" s="9"/>
      <c r="TDM71" s="9"/>
      <c r="TDN71" s="9"/>
      <c r="TDO71" s="9"/>
      <c r="TDP71" s="9"/>
      <c r="TDQ71" s="9"/>
      <c r="TDR71" s="9"/>
      <c r="TDS71" s="9"/>
      <c r="TDT71" s="9"/>
      <c r="TDU71" s="9"/>
      <c r="TDV71" s="9"/>
      <c r="TDW71" s="9"/>
      <c r="TDX71" s="9"/>
      <c r="TDY71" s="9"/>
      <c r="TDZ71" s="9"/>
      <c r="TEA71" s="9"/>
      <c r="TEB71" s="9"/>
      <c r="TEC71" s="9"/>
      <c r="TED71" s="9"/>
      <c r="TEE71" s="9"/>
      <c r="TEF71" s="9"/>
      <c r="TEG71" s="9"/>
      <c r="TEH71" s="9"/>
      <c r="TEI71" s="9"/>
      <c r="TEJ71" s="9"/>
      <c r="TEK71" s="9"/>
      <c r="TEL71" s="9"/>
      <c r="TEM71" s="9"/>
      <c r="TEN71" s="9"/>
      <c r="TEO71" s="9"/>
      <c r="TEP71" s="9"/>
      <c r="TEQ71" s="9"/>
      <c r="TER71" s="9"/>
      <c r="TES71" s="9"/>
      <c r="TET71" s="9"/>
      <c r="TEU71" s="9"/>
      <c r="TEV71" s="9"/>
      <c r="TEW71" s="9"/>
      <c r="TEX71" s="9"/>
      <c r="TEY71" s="9"/>
      <c r="TEZ71" s="9"/>
      <c r="TFA71" s="9"/>
      <c r="TFB71" s="9"/>
      <c r="TFC71" s="9"/>
      <c r="TFD71" s="9"/>
      <c r="TFE71" s="9"/>
      <c r="TFF71" s="9"/>
      <c r="TFG71" s="9"/>
      <c r="TFH71" s="9"/>
      <c r="TFI71" s="9"/>
      <c r="TFJ71" s="9"/>
      <c r="TFK71" s="9"/>
      <c r="TFL71" s="9"/>
      <c r="TFM71" s="9"/>
      <c r="TFN71" s="9"/>
      <c r="TFO71" s="9"/>
      <c r="TFP71" s="9"/>
      <c r="TFQ71" s="9"/>
      <c r="TFR71" s="9"/>
      <c r="TFS71" s="9"/>
      <c r="TFT71" s="9"/>
      <c r="TFU71" s="9"/>
      <c r="TFV71" s="9"/>
      <c r="TFW71" s="9"/>
      <c r="TFX71" s="9"/>
      <c r="TFY71" s="9"/>
      <c r="TFZ71" s="9"/>
      <c r="TGA71" s="9"/>
      <c r="TGB71" s="9"/>
      <c r="TGC71" s="9"/>
      <c r="TGD71" s="9"/>
      <c r="TGE71" s="9"/>
      <c r="TGF71" s="9"/>
      <c r="TGG71" s="9"/>
      <c r="TGH71" s="9"/>
      <c r="TGI71" s="9"/>
      <c r="TGJ71" s="9"/>
      <c r="TGK71" s="9"/>
      <c r="TGL71" s="9"/>
      <c r="TGM71" s="9"/>
      <c r="TGN71" s="9"/>
      <c r="TGO71" s="9"/>
      <c r="TGP71" s="9"/>
      <c r="TGQ71" s="9"/>
      <c r="TGR71" s="9"/>
      <c r="TGS71" s="9"/>
      <c r="TGT71" s="9"/>
      <c r="TGU71" s="9"/>
      <c r="TGV71" s="9"/>
      <c r="TGW71" s="9"/>
      <c r="TGX71" s="9"/>
      <c r="TGY71" s="9"/>
      <c r="TGZ71" s="9"/>
      <c r="THA71" s="9"/>
      <c r="THB71" s="9"/>
      <c r="THC71" s="9"/>
      <c r="THD71" s="9"/>
      <c r="THE71" s="9"/>
      <c r="THF71" s="9"/>
      <c r="THG71" s="9"/>
      <c r="THH71" s="9"/>
      <c r="THI71" s="9"/>
      <c r="THJ71" s="9"/>
      <c r="THK71" s="9"/>
      <c r="THL71" s="9"/>
      <c r="THM71" s="9"/>
      <c r="THN71" s="9"/>
      <c r="THO71" s="9"/>
      <c r="THP71" s="9"/>
      <c r="THQ71" s="9"/>
      <c r="THR71" s="9"/>
      <c r="THS71" s="9"/>
      <c r="THT71" s="9"/>
      <c r="THU71" s="9"/>
      <c r="THV71" s="9"/>
      <c r="THW71" s="9"/>
      <c r="THX71" s="9"/>
      <c r="THY71" s="9"/>
      <c r="THZ71" s="9"/>
      <c r="TIA71" s="9"/>
      <c r="TIB71" s="9"/>
      <c r="TIC71" s="9"/>
      <c r="TID71" s="9"/>
      <c r="TIE71" s="9"/>
      <c r="TIF71" s="9"/>
      <c r="TIG71" s="9"/>
      <c r="TIH71" s="9"/>
      <c r="TII71" s="9"/>
      <c r="TIJ71" s="9"/>
      <c r="TIK71" s="9"/>
      <c r="TIL71" s="9"/>
      <c r="TIM71" s="9"/>
      <c r="TIN71" s="9"/>
      <c r="TIO71" s="9"/>
      <c r="TIP71" s="9"/>
      <c r="TIQ71" s="9"/>
      <c r="TIR71" s="9"/>
      <c r="TIS71" s="9"/>
      <c r="TIT71" s="9"/>
      <c r="TIU71" s="9"/>
      <c r="TIV71" s="9"/>
      <c r="TIW71" s="9"/>
      <c r="TIX71" s="9"/>
      <c r="TIY71" s="9"/>
      <c r="TIZ71" s="9"/>
      <c r="TJA71" s="9"/>
      <c r="TJB71" s="9"/>
      <c r="TJC71" s="9"/>
      <c r="TJD71" s="9"/>
      <c r="TJE71" s="9"/>
      <c r="TJF71" s="9"/>
      <c r="TJG71" s="9"/>
      <c r="TJH71" s="9"/>
      <c r="TJI71" s="9"/>
      <c r="TJJ71" s="9"/>
      <c r="TJK71" s="9"/>
      <c r="TJL71" s="9"/>
      <c r="TJM71" s="9"/>
      <c r="TJN71" s="9"/>
      <c r="TJO71" s="9"/>
      <c r="TJP71" s="9"/>
      <c r="TJQ71" s="9"/>
      <c r="TJR71" s="9"/>
      <c r="TJS71" s="9"/>
      <c r="TJT71" s="9"/>
      <c r="TJU71" s="9"/>
      <c r="TJV71" s="9"/>
      <c r="TJW71" s="9"/>
      <c r="TJX71" s="9"/>
      <c r="TJY71" s="9"/>
      <c r="TJZ71" s="9"/>
      <c r="TKA71" s="9"/>
      <c r="TKB71" s="9"/>
      <c r="TKC71" s="9"/>
      <c r="TKD71" s="9"/>
      <c r="TKE71" s="9"/>
      <c r="TKF71" s="9"/>
      <c r="TKG71" s="9"/>
      <c r="TKH71" s="9"/>
      <c r="TKI71" s="9"/>
      <c r="TKJ71" s="9"/>
      <c r="TKK71" s="9"/>
      <c r="TKL71" s="9"/>
      <c r="TKM71" s="9"/>
      <c r="TKN71" s="9"/>
      <c r="TKO71" s="9"/>
      <c r="TKP71" s="9"/>
      <c r="TKQ71" s="9"/>
      <c r="TKR71" s="9"/>
      <c r="TKS71" s="9"/>
      <c r="TKT71" s="9"/>
      <c r="TKU71" s="9"/>
      <c r="TKV71" s="9"/>
      <c r="TKW71" s="9"/>
      <c r="TKX71" s="9"/>
      <c r="TKY71" s="9"/>
      <c r="TKZ71" s="9"/>
      <c r="TLA71" s="9"/>
      <c r="TLB71" s="9"/>
      <c r="TLC71" s="9"/>
      <c r="TLD71" s="9"/>
      <c r="TLE71" s="9"/>
      <c r="TLF71" s="9"/>
      <c r="TLG71" s="9"/>
      <c r="TLH71" s="9"/>
      <c r="TLI71" s="9"/>
      <c r="TLJ71" s="9"/>
      <c r="TLK71" s="9"/>
      <c r="TLL71" s="9"/>
      <c r="TLM71" s="9"/>
      <c r="TLN71" s="9"/>
      <c r="TLO71" s="9"/>
      <c r="TLP71" s="9"/>
      <c r="TLQ71" s="9"/>
      <c r="TLR71" s="9"/>
      <c r="TLS71" s="9"/>
      <c r="TLT71" s="9"/>
      <c r="TLU71" s="9"/>
      <c r="TLV71" s="9"/>
      <c r="TLW71" s="9"/>
      <c r="TLX71" s="9"/>
      <c r="TLY71" s="9"/>
      <c r="TLZ71" s="9"/>
      <c r="TMA71" s="9"/>
      <c r="TMB71" s="9"/>
      <c r="TMC71" s="9"/>
      <c r="TMD71" s="9"/>
      <c r="TME71" s="9"/>
      <c r="TMF71" s="9"/>
      <c r="TMG71" s="9"/>
      <c r="TMH71" s="9"/>
      <c r="TMI71" s="9"/>
      <c r="TMJ71" s="9"/>
      <c r="TMK71" s="9"/>
      <c r="TML71" s="9"/>
      <c r="TMM71" s="9"/>
      <c r="TMN71" s="9"/>
      <c r="TMO71" s="9"/>
      <c r="TMP71" s="9"/>
      <c r="TMQ71" s="9"/>
      <c r="TMR71" s="9"/>
      <c r="TMS71" s="9"/>
      <c r="TMT71" s="9"/>
      <c r="TMU71" s="9"/>
      <c r="TMV71" s="9"/>
      <c r="TMW71" s="9"/>
      <c r="TMX71" s="9"/>
      <c r="TMY71" s="9"/>
      <c r="TMZ71" s="9"/>
      <c r="TNA71" s="9"/>
      <c r="TNB71" s="9"/>
      <c r="TNC71" s="9"/>
      <c r="TND71" s="9"/>
      <c r="TNE71" s="9"/>
      <c r="TNF71" s="9"/>
      <c r="TNG71" s="9"/>
      <c r="TNH71" s="9"/>
      <c r="TNI71" s="9"/>
      <c r="TNJ71" s="9"/>
      <c r="TNK71" s="9"/>
      <c r="TNL71" s="9"/>
      <c r="TNM71" s="9"/>
      <c r="TNN71" s="9"/>
      <c r="TNO71" s="9"/>
      <c r="TNP71" s="9"/>
      <c r="TNQ71" s="9"/>
      <c r="TNR71" s="9"/>
      <c r="TNS71" s="9"/>
      <c r="TNT71" s="9"/>
      <c r="TNU71" s="9"/>
      <c r="TNV71" s="9"/>
      <c r="TNW71" s="9"/>
      <c r="TNX71" s="9"/>
      <c r="TNY71" s="9"/>
      <c r="TNZ71" s="9"/>
      <c r="TOA71" s="9"/>
      <c r="TOB71" s="9"/>
      <c r="TOC71" s="9"/>
      <c r="TOD71" s="9"/>
      <c r="TOE71" s="9"/>
      <c r="TOF71" s="9"/>
      <c r="TOG71" s="9"/>
      <c r="TOH71" s="9"/>
      <c r="TOI71" s="9"/>
      <c r="TOJ71" s="9"/>
      <c r="TOK71" s="9"/>
      <c r="TOL71" s="9"/>
      <c r="TOM71" s="9"/>
      <c r="TON71" s="9"/>
      <c r="TOO71" s="9"/>
      <c r="TOP71" s="9"/>
      <c r="TOQ71" s="9"/>
      <c r="TOR71" s="9"/>
      <c r="TOS71" s="9"/>
      <c r="TOT71" s="9"/>
      <c r="TOU71" s="9"/>
      <c r="TOV71" s="9"/>
      <c r="TOW71" s="9"/>
      <c r="TOX71" s="9"/>
      <c r="TOY71" s="9"/>
      <c r="TOZ71" s="9"/>
      <c r="TPA71" s="9"/>
      <c r="TPB71" s="9"/>
      <c r="TPC71" s="9"/>
      <c r="TPD71" s="9"/>
      <c r="TPE71" s="9"/>
      <c r="TPF71" s="9"/>
      <c r="TPG71" s="9"/>
      <c r="TPH71" s="9"/>
      <c r="TPI71" s="9"/>
      <c r="TPJ71" s="9"/>
      <c r="TPK71" s="9"/>
      <c r="TPL71" s="9"/>
      <c r="TPM71" s="9"/>
      <c r="TPN71" s="9"/>
      <c r="TPO71" s="9"/>
      <c r="TPP71" s="9"/>
      <c r="TPQ71" s="9"/>
      <c r="TPR71" s="9"/>
      <c r="TPS71" s="9"/>
      <c r="TPT71" s="9"/>
      <c r="TPU71" s="9"/>
      <c r="TPV71" s="9"/>
      <c r="TPW71" s="9"/>
      <c r="TPX71" s="9"/>
      <c r="TPY71" s="9"/>
      <c r="TPZ71" s="9"/>
      <c r="TQA71" s="9"/>
      <c r="TQB71" s="9"/>
      <c r="TQC71" s="9"/>
      <c r="TQD71" s="9"/>
      <c r="TQE71" s="9"/>
      <c r="TQF71" s="9"/>
      <c r="TQG71" s="9"/>
      <c r="TQH71" s="9"/>
      <c r="TQI71" s="9"/>
      <c r="TQJ71" s="9"/>
      <c r="TQK71" s="9"/>
      <c r="TQL71" s="9"/>
      <c r="TQM71" s="9"/>
      <c r="TQN71" s="9"/>
      <c r="TQO71" s="9"/>
      <c r="TQP71" s="9"/>
      <c r="TQQ71" s="9"/>
      <c r="TQR71" s="9"/>
      <c r="TQS71" s="9"/>
      <c r="TQT71" s="9"/>
      <c r="TQU71" s="9"/>
      <c r="TQV71" s="9"/>
      <c r="TQW71" s="9"/>
      <c r="TQX71" s="9"/>
      <c r="TQY71" s="9"/>
      <c r="TQZ71" s="9"/>
      <c r="TRA71" s="9"/>
      <c r="TRB71" s="9"/>
      <c r="TRC71" s="9"/>
      <c r="TRD71" s="9"/>
      <c r="TRE71" s="9"/>
      <c r="TRF71" s="9"/>
      <c r="TRG71" s="9"/>
      <c r="TRH71" s="9"/>
      <c r="TRI71" s="9"/>
      <c r="TRJ71" s="9"/>
      <c r="TRK71" s="9"/>
      <c r="TRL71" s="9"/>
      <c r="TRM71" s="9"/>
      <c r="TRN71" s="9"/>
      <c r="TRO71" s="9"/>
      <c r="TRP71" s="9"/>
      <c r="TRQ71" s="9"/>
      <c r="TRR71" s="9"/>
      <c r="TRS71" s="9"/>
      <c r="TRT71" s="9"/>
      <c r="TRU71" s="9"/>
      <c r="TRV71" s="9"/>
      <c r="TRW71" s="9"/>
      <c r="TRX71" s="9"/>
      <c r="TRY71" s="9"/>
      <c r="TRZ71" s="9"/>
      <c r="TSA71" s="9"/>
      <c r="TSB71" s="9"/>
      <c r="TSC71" s="9"/>
      <c r="TSD71" s="9"/>
      <c r="TSE71" s="9"/>
      <c r="TSF71" s="9"/>
      <c r="TSG71" s="9"/>
      <c r="TSH71" s="9"/>
      <c r="TSI71" s="9"/>
      <c r="TSJ71" s="9"/>
      <c r="TSK71" s="9"/>
      <c r="TSL71" s="9"/>
      <c r="TSM71" s="9"/>
      <c r="TSN71" s="9"/>
      <c r="TSO71" s="9"/>
      <c r="TSP71" s="9"/>
      <c r="TSQ71" s="9"/>
      <c r="TSR71" s="9"/>
      <c r="TSS71" s="9"/>
      <c r="TST71" s="9"/>
      <c r="TSU71" s="9"/>
      <c r="TSV71" s="9"/>
      <c r="TSW71" s="9"/>
      <c r="TSX71" s="9"/>
      <c r="TSY71" s="9"/>
      <c r="TSZ71" s="9"/>
      <c r="TTA71" s="9"/>
      <c r="TTB71" s="9"/>
      <c r="TTC71" s="9"/>
      <c r="TTD71" s="9"/>
      <c r="TTE71" s="9"/>
      <c r="TTF71" s="9"/>
      <c r="TTG71" s="9"/>
      <c r="TTH71" s="9"/>
      <c r="TTI71" s="9"/>
      <c r="TTJ71" s="9"/>
      <c r="TTK71" s="9"/>
      <c r="TTL71" s="9"/>
      <c r="TTM71" s="9"/>
      <c r="TTN71" s="9"/>
      <c r="TTO71" s="9"/>
      <c r="TTP71" s="9"/>
      <c r="TTQ71" s="9"/>
      <c r="TTR71" s="9"/>
      <c r="TTS71" s="9"/>
      <c r="TTT71" s="9"/>
      <c r="TTU71" s="9"/>
      <c r="TTV71" s="9"/>
      <c r="TTW71" s="9"/>
      <c r="TTX71" s="9"/>
      <c r="TTY71" s="9"/>
      <c r="TTZ71" s="9"/>
      <c r="TUA71" s="9"/>
      <c r="TUB71" s="9"/>
      <c r="TUC71" s="9"/>
      <c r="TUD71" s="9"/>
      <c r="TUE71" s="9"/>
      <c r="TUF71" s="9"/>
      <c r="TUG71" s="9"/>
      <c r="TUH71" s="9"/>
      <c r="TUI71" s="9"/>
      <c r="TUJ71" s="9"/>
      <c r="TUK71" s="9"/>
      <c r="TUL71" s="9"/>
      <c r="TUM71" s="9"/>
      <c r="TUN71" s="9"/>
      <c r="TUO71" s="9"/>
      <c r="TUP71" s="9"/>
      <c r="TUQ71" s="9"/>
      <c r="TUR71" s="9"/>
      <c r="TUS71" s="9"/>
      <c r="TUT71" s="9"/>
      <c r="TUU71" s="9"/>
      <c r="TUV71" s="9"/>
      <c r="TUW71" s="9"/>
      <c r="TUX71" s="9"/>
      <c r="TUY71" s="9"/>
      <c r="TUZ71" s="9"/>
      <c r="TVA71" s="9"/>
      <c r="TVB71" s="9"/>
      <c r="TVC71" s="9"/>
      <c r="TVD71" s="9"/>
      <c r="TVE71" s="9"/>
      <c r="TVF71" s="9"/>
      <c r="TVG71" s="9"/>
      <c r="TVH71" s="9"/>
      <c r="TVI71" s="9"/>
      <c r="TVJ71" s="9"/>
      <c r="TVK71" s="9"/>
      <c r="TVL71" s="9"/>
      <c r="TVM71" s="9"/>
      <c r="TVN71" s="9"/>
      <c r="TVO71" s="9"/>
      <c r="TVP71" s="9"/>
      <c r="TVQ71" s="9"/>
      <c r="TVR71" s="9"/>
      <c r="TVS71" s="9"/>
      <c r="TVT71" s="9"/>
      <c r="TVU71" s="9"/>
      <c r="TVV71" s="9"/>
      <c r="TVW71" s="9"/>
      <c r="TVX71" s="9"/>
      <c r="TVY71" s="9"/>
      <c r="TVZ71" s="9"/>
      <c r="TWA71" s="9"/>
      <c r="TWB71" s="9"/>
      <c r="TWC71" s="9"/>
      <c r="TWD71" s="9"/>
      <c r="TWE71" s="9"/>
      <c r="TWF71" s="9"/>
      <c r="TWG71" s="9"/>
      <c r="TWH71" s="9"/>
      <c r="TWI71" s="9"/>
      <c r="TWJ71" s="9"/>
      <c r="TWK71" s="9"/>
      <c r="TWL71" s="9"/>
      <c r="TWM71" s="9"/>
      <c r="TWN71" s="9"/>
      <c r="TWO71" s="9"/>
      <c r="TWP71" s="9"/>
      <c r="TWQ71" s="9"/>
      <c r="TWR71" s="9"/>
      <c r="TWS71" s="9"/>
      <c r="TWT71" s="9"/>
      <c r="TWU71" s="9"/>
      <c r="TWV71" s="9"/>
      <c r="TWW71" s="9"/>
      <c r="TWX71" s="9"/>
      <c r="TWY71" s="9"/>
      <c r="TWZ71" s="9"/>
      <c r="TXA71" s="9"/>
      <c r="TXB71" s="9"/>
      <c r="TXC71" s="9"/>
      <c r="TXD71" s="9"/>
      <c r="TXE71" s="9"/>
      <c r="TXF71" s="9"/>
      <c r="TXG71" s="9"/>
      <c r="TXH71" s="9"/>
      <c r="TXI71" s="9"/>
      <c r="TXJ71" s="9"/>
      <c r="TXK71" s="9"/>
      <c r="TXL71" s="9"/>
      <c r="TXM71" s="9"/>
      <c r="TXN71" s="9"/>
      <c r="TXO71" s="9"/>
      <c r="TXP71" s="9"/>
      <c r="TXQ71" s="9"/>
      <c r="TXR71" s="9"/>
      <c r="TXS71" s="9"/>
      <c r="TXT71" s="9"/>
      <c r="TXU71" s="9"/>
      <c r="TXV71" s="9"/>
      <c r="TXW71" s="9"/>
      <c r="TXX71" s="9"/>
      <c r="TXY71" s="9"/>
      <c r="TXZ71" s="9"/>
      <c r="TYA71" s="9"/>
      <c r="TYB71" s="9"/>
      <c r="TYC71" s="9"/>
      <c r="TYD71" s="9"/>
      <c r="TYE71" s="9"/>
      <c r="TYF71" s="9"/>
      <c r="TYG71" s="9"/>
      <c r="TYH71" s="9"/>
      <c r="TYI71" s="9"/>
      <c r="TYJ71" s="9"/>
      <c r="TYK71" s="9"/>
      <c r="TYL71" s="9"/>
      <c r="TYM71" s="9"/>
      <c r="TYN71" s="9"/>
      <c r="TYO71" s="9"/>
      <c r="TYP71" s="9"/>
      <c r="TYQ71" s="9"/>
      <c r="TYR71" s="9"/>
      <c r="TYS71" s="9"/>
      <c r="TYT71" s="9"/>
      <c r="TYU71" s="9"/>
      <c r="TYV71" s="9"/>
      <c r="TYW71" s="9"/>
      <c r="TYX71" s="9"/>
      <c r="TYY71" s="9"/>
      <c r="TYZ71" s="9"/>
      <c r="TZA71" s="9"/>
      <c r="TZB71" s="9"/>
      <c r="TZC71" s="9"/>
      <c r="TZD71" s="9"/>
      <c r="TZE71" s="9"/>
      <c r="TZF71" s="9"/>
      <c r="TZG71" s="9"/>
      <c r="TZH71" s="9"/>
      <c r="TZI71" s="9"/>
      <c r="TZJ71" s="9"/>
      <c r="TZK71" s="9"/>
      <c r="TZL71" s="9"/>
      <c r="TZM71" s="9"/>
      <c r="TZN71" s="9"/>
      <c r="TZO71" s="9"/>
      <c r="TZP71" s="9"/>
      <c r="TZQ71" s="9"/>
      <c r="TZR71" s="9"/>
      <c r="TZS71" s="9"/>
      <c r="TZT71" s="9"/>
      <c r="TZU71" s="9"/>
      <c r="TZV71" s="9"/>
      <c r="TZW71" s="9"/>
      <c r="TZX71" s="9"/>
      <c r="TZY71" s="9"/>
      <c r="TZZ71" s="9"/>
      <c r="UAA71" s="9"/>
      <c r="UAB71" s="9"/>
      <c r="UAC71" s="9"/>
      <c r="UAD71" s="9"/>
      <c r="UAE71" s="9"/>
      <c r="UAF71" s="9"/>
      <c r="UAG71" s="9"/>
      <c r="UAH71" s="9"/>
      <c r="UAI71" s="9"/>
      <c r="UAJ71" s="9"/>
      <c r="UAK71" s="9"/>
      <c r="UAL71" s="9"/>
      <c r="UAM71" s="9"/>
      <c r="UAN71" s="9"/>
      <c r="UAO71" s="9"/>
      <c r="UAP71" s="9"/>
      <c r="UAQ71" s="9"/>
      <c r="UAR71" s="9"/>
      <c r="UAS71" s="9"/>
      <c r="UAT71" s="9"/>
      <c r="UAU71" s="9"/>
      <c r="UAV71" s="9"/>
      <c r="UAW71" s="9"/>
      <c r="UAX71" s="9"/>
      <c r="UAY71" s="9"/>
      <c r="UAZ71" s="9"/>
      <c r="UBA71" s="9"/>
      <c r="UBB71" s="9"/>
      <c r="UBC71" s="9"/>
      <c r="UBD71" s="9"/>
      <c r="UBE71" s="9"/>
      <c r="UBF71" s="9"/>
      <c r="UBG71" s="9"/>
      <c r="UBH71" s="9"/>
      <c r="UBI71" s="9"/>
      <c r="UBJ71" s="9"/>
      <c r="UBK71" s="9"/>
      <c r="UBL71" s="9"/>
      <c r="UBM71" s="9"/>
      <c r="UBN71" s="9"/>
      <c r="UBO71" s="9"/>
      <c r="UBP71" s="9"/>
      <c r="UBQ71" s="9"/>
      <c r="UBR71" s="9"/>
      <c r="UBS71" s="9"/>
      <c r="UBT71" s="9"/>
      <c r="UBU71" s="9"/>
      <c r="UBV71" s="9"/>
      <c r="UBW71" s="9"/>
      <c r="UBX71" s="9"/>
      <c r="UBY71" s="9"/>
      <c r="UBZ71" s="9"/>
      <c r="UCA71" s="9"/>
      <c r="UCB71" s="9"/>
      <c r="UCC71" s="9"/>
      <c r="UCD71" s="9"/>
      <c r="UCE71" s="9"/>
      <c r="UCF71" s="9"/>
      <c r="UCG71" s="9"/>
      <c r="UCH71" s="9"/>
      <c r="UCI71" s="9"/>
      <c r="UCJ71" s="9"/>
      <c r="UCK71" s="9"/>
      <c r="UCL71" s="9"/>
      <c r="UCM71" s="9"/>
      <c r="UCN71" s="9"/>
      <c r="UCO71" s="9"/>
      <c r="UCP71" s="9"/>
      <c r="UCQ71" s="9"/>
      <c r="UCR71" s="9"/>
      <c r="UCS71" s="9"/>
      <c r="UCT71" s="9"/>
      <c r="UCU71" s="9"/>
      <c r="UCV71" s="9"/>
      <c r="UCW71" s="9"/>
      <c r="UCX71" s="9"/>
      <c r="UCY71" s="9"/>
      <c r="UCZ71" s="9"/>
      <c r="UDA71" s="9"/>
      <c r="UDB71" s="9"/>
      <c r="UDC71" s="9"/>
      <c r="UDD71" s="9"/>
      <c r="UDE71" s="9"/>
      <c r="UDF71" s="9"/>
      <c r="UDG71" s="9"/>
      <c r="UDH71" s="9"/>
      <c r="UDI71" s="9"/>
      <c r="UDJ71" s="9"/>
      <c r="UDK71" s="9"/>
      <c r="UDL71" s="9"/>
      <c r="UDM71" s="9"/>
      <c r="UDN71" s="9"/>
      <c r="UDO71" s="9"/>
      <c r="UDP71" s="9"/>
      <c r="UDQ71" s="9"/>
      <c r="UDR71" s="9"/>
      <c r="UDS71" s="9"/>
      <c r="UDT71" s="9"/>
      <c r="UDU71" s="9"/>
      <c r="UDV71" s="9"/>
      <c r="UDW71" s="9"/>
      <c r="UDX71" s="9"/>
      <c r="UDY71" s="9"/>
      <c r="UDZ71" s="9"/>
      <c r="UEA71" s="9"/>
      <c r="UEB71" s="9"/>
      <c r="UEC71" s="9"/>
      <c r="UED71" s="9"/>
      <c r="UEE71" s="9"/>
      <c r="UEF71" s="9"/>
      <c r="UEG71" s="9"/>
      <c r="UEH71" s="9"/>
      <c r="UEI71" s="9"/>
      <c r="UEJ71" s="9"/>
      <c r="UEK71" s="9"/>
      <c r="UEL71" s="9"/>
      <c r="UEM71" s="9"/>
      <c r="UEN71" s="9"/>
      <c r="UEO71" s="9"/>
      <c r="UEP71" s="9"/>
      <c r="UEQ71" s="9"/>
      <c r="UER71" s="9"/>
      <c r="UES71" s="9"/>
      <c r="UET71" s="9"/>
      <c r="UEU71" s="9"/>
      <c r="UEV71" s="9"/>
      <c r="UEW71" s="9"/>
      <c r="UEX71" s="9"/>
      <c r="UEY71" s="9"/>
      <c r="UEZ71" s="9"/>
      <c r="UFA71" s="9"/>
      <c r="UFB71" s="9"/>
      <c r="UFC71" s="9"/>
      <c r="UFD71" s="9"/>
      <c r="UFE71" s="9"/>
      <c r="UFF71" s="9"/>
      <c r="UFG71" s="9"/>
      <c r="UFH71" s="9"/>
      <c r="UFI71" s="9"/>
      <c r="UFJ71" s="9"/>
      <c r="UFK71" s="9"/>
      <c r="UFL71" s="9"/>
      <c r="UFM71" s="9"/>
      <c r="UFN71" s="9"/>
      <c r="UFO71" s="9"/>
      <c r="UFP71" s="9"/>
      <c r="UFQ71" s="9"/>
      <c r="UFR71" s="9"/>
      <c r="UFS71" s="9"/>
      <c r="UFT71" s="9"/>
      <c r="UFU71" s="9"/>
      <c r="UFV71" s="9"/>
      <c r="UFW71" s="9"/>
      <c r="UFX71" s="9"/>
      <c r="UFY71" s="9"/>
      <c r="UFZ71" s="9"/>
      <c r="UGA71" s="9"/>
      <c r="UGB71" s="9"/>
      <c r="UGC71" s="9"/>
      <c r="UGD71" s="9"/>
      <c r="UGE71" s="9"/>
      <c r="UGF71" s="9"/>
      <c r="UGG71" s="9"/>
      <c r="UGH71" s="9"/>
      <c r="UGI71" s="9"/>
      <c r="UGJ71" s="9"/>
      <c r="UGK71" s="9"/>
      <c r="UGL71" s="9"/>
      <c r="UGM71" s="9"/>
      <c r="UGN71" s="9"/>
      <c r="UGO71" s="9"/>
      <c r="UGP71" s="9"/>
      <c r="UGQ71" s="9"/>
      <c r="UGR71" s="9"/>
      <c r="UGS71" s="9"/>
      <c r="UGT71" s="9"/>
      <c r="UGU71" s="9"/>
      <c r="UGV71" s="9"/>
      <c r="UGW71" s="9"/>
      <c r="UGX71" s="9"/>
      <c r="UGY71" s="9"/>
      <c r="UGZ71" s="9"/>
      <c r="UHA71" s="9"/>
      <c r="UHB71" s="9"/>
      <c r="UHC71" s="9"/>
      <c r="UHD71" s="9"/>
      <c r="UHE71" s="9"/>
      <c r="UHF71" s="9"/>
      <c r="UHG71" s="9"/>
      <c r="UHH71" s="9"/>
      <c r="UHI71" s="9"/>
      <c r="UHJ71" s="9"/>
      <c r="UHK71" s="9"/>
      <c r="UHL71" s="9"/>
      <c r="UHM71" s="9"/>
      <c r="UHN71" s="9"/>
      <c r="UHO71" s="9"/>
      <c r="UHP71" s="9"/>
      <c r="UHQ71" s="9"/>
      <c r="UHR71" s="9"/>
      <c r="UHS71" s="9"/>
      <c r="UHT71" s="9"/>
      <c r="UHU71" s="9"/>
      <c r="UHV71" s="9"/>
      <c r="UHW71" s="9"/>
      <c r="UHX71" s="9"/>
      <c r="UHY71" s="9"/>
      <c r="UHZ71" s="9"/>
      <c r="UIA71" s="9"/>
      <c r="UIB71" s="9"/>
      <c r="UIC71" s="9"/>
      <c r="UID71" s="9"/>
      <c r="UIE71" s="9"/>
      <c r="UIF71" s="9"/>
      <c r="UIG71" s="9"/>
      <c r="UIH71" s="9"/>
      <c r="UII71" s="9"/>
      <c r="UIJ71" s="9"/>
      <c r="UIK71" s="9"/>
      <c r="UIL71" s="9"/>
      <c r="UIM71" s="9"/>
      <c r="UIN71" s="9"/>
      <c r="UIO71" s="9"/>
      <c r="UIP71" s="9"/>
      <c r="UIQ71" s="9"/>
      <c r="UIR71" s="9"/>
      <c r="UIS71" s="9"/>
      <c r="UIT71" s="9"/>
      <c r="UIU71" s="9"/>
      <c r="UIV71" s="9"/>
      <c r="UIW71" s="9"/>
      <c r="UIX71" s="9"/>
      <c r="UIY71" s="9"/>
      <c r="UIZ71" s="9"/>
      <c r="UJA71" s="9"/>
      <c r="UJB71" s="9"/>
      <c r="UJC71" s="9"/>
      <c r="UJD71" s="9"/>
      <c r="UJE71" s="9"/>
      <c r="UJF71" s="9"/>
      <c r="UJG71" s="9"/>
      <c r="UJH71" s="9"/>
      <c r="UJI71" s="9"/>
      <c r="UJJ71" s="9"/>
      <c r="UJK71" s="9"/>
      <c r="UJL71" s="9"/>
      <c r="UJM71" s="9"/>
      <c r="UJN71" s="9"/>
      <c r="UJO71" s="9"/>
      <c r="UJP71" s="9"/>
      <c r="UJQ71" s="9"/>
      <c r="UJR71" s="9"/>
      <c r="UJS71" s="9"/>
      <c r="UJT71" s="9"/>
      <c r="UJU71" s="9"/>
      <c r="UJV71" s="9"/>
      <c r="UJW71" s="9"/>
      <c r="UJX71" s="9"/>
      <c r="UJY71" s="9"/>
      <c r="UJZ71" s="9"/>
      <c r="UKA71" s="9"/>
      <c r="UKB71" s="9"/>
      <c r="UKC71" s="9"/>
      <c r="UKD71" s="9"/>
      <c r="UKE71" s="9"/>
      <c r="UKF71" s="9"/>
      <c r="UKG71" s="9"/>
      <c r="UKH71" s="9"/>
      <c r="UKI71" s="9"/>
      <c r="UKJ71" s="9"/>
      <c r="UKK71" s="9"/>
      <c r="UKL71" s="9"/>
      <c r="UKM71" s="9"/>
      <c r="UKN71" s="9"/>
      <c r="UKO71" s="9"/>
      <c r="UKP71" s="9"/>
      <c r="UKQ71" s="9"/>
      <c r="UKR71" s="9"/>
      <c r="UKS71" s="9"/>
      <c r="UKT71" s="9"/>
      <c r="UKU71" s="9"/>
      <c r="UKV71" s="9"/>
      <c r="UKW71" s="9"/>
      <c r="UKX71" s="9"/>
      <c r="UKY71" s="9"/>
      <c r="UKZ71" s="9"/>
      <c r="ULA71" s="9"/>
      <c r="ULB71" s="9"/>
      <c r="ULC71" s="9"/>
      <c r="ULD71" s="9"/>
      <c r="ULE71" s="9"/>
      <c r="ULF71" s="9"/>
      <c r="ULG71" s="9"/>
      <c r="ULH71" s="9"/>
      <c r="ULI71" s="9"/>
      <c r="ULJ71" s="9"/>
      <c r="ULK71" s="9"/>
      <c r="ULL71" s="9"/>
      <c r="ULM71" s="9"/>
      <c r="ULN71" s="9"/>
      <c r="ULO71" s="9"/>
      <c r="ULP71" s="9"/>
      <c r="ULQ71" s="9"/>
      <c r="ULR71" s="9"/>
      <c r="ULS71" s="9"/>
      <c r="ULT71" s="9"/>
      <c r="ULU71" s="9"/>
      <c r="ULV71" s="9"/>
      <c r="ULW71" s="9"/>
      <c r="ULX71" s="9"/>
      <c r="ULY71" s="9"/>
      <c r="ULZ71" s="9"/>
      <c r="UMA71" s="9"/>
      <c r="UMB71" s="9"/>
      <c r="UMC71" s="9"/>
      <c r="UMD71" s="9"/>
      <c r="UME71" s="9"/>
      <c r="UMF71" s="9"/>
      <c r="UMG71" s="9"/>
      <c r="UMH71" s="9"/>
      <c r="UMI71" s="9"/>
      <c r="UMJ71" s="9"/>
      <c r="UMK71" s="9"/>
      <c r="UML71" s="9"/>
      <c r="UMM71" s="9"/>
      <c r="UMN71" s="9"/>
      <c r="UMO71" s="9"/>
      <c r="UMP71" s="9"/>
      <c r="UMQ71" s="9"/>
      <c r="UMR71" s="9"/>
      <c r="UMS71" s="9"/>
      <c r="UMT71" s="9"/>
      <c r="UMU71" s="9"/>
      <c r="UMV71" s="9"/>
      <c r="UMW71" s="9"/>
      <c r="UMX71" s="9"/>
      <c r="UMY71" s="9"/>
      <c r="UMZ71" s="9"/>
      <c r="UNA71" s="9"/>
      <c r="UNB71" s="9"/>
      <c r="UNC71" s="9"/>
      <c r="UND71" s="9"/>
      <c r="UNE71" s="9"/>
      <c r="UNF71" s="9"/>
      <c r="UNG71" s="9"/>
      <c r="UNH71" s="9"/>
      <c r="UNI71" s="9"/>
      <c r="UNJ71" s="9"/>
      <c r="UNK71" s="9"/>
      <c r="UNL71" s="9"/>
      <c r="UNM71" s="9"/>
      <c r="UNN71" s="9"/>
      <c r="UNO71" s="9"/>
      <c r="UNP71" s="9"/>
      <c r="UNQ71" s="9"/>
      <c r="UNR71" s="9"/>
      <c r="UNS71" s="9"/>
      <c r="UNT71" s="9"/>
      <c r="UNU71" s="9"/>
      <c r="UNV71" s="9"/>
      <c r="UNW71" s="9"/>
      <c r="UNX71" s="9"/>
      <c r="UNY71" s="9"/>
      <c r="UNZ71" s="9"/>
      <c r="UOA71" s="9"/>
      <c r="UOB71" s="9"/>
      <c r="UOC71" s="9"/>
      <c r="UOD71" s="9"/>
      <c r="UOE71" s="9"/>
      <c r="UOF71" s="9"/>
      <c r="UOG71" s="9"/>
      <c r="UOH71" s="9"/>
      <c r="UOI71" s="9"/>
      <c r="UOJ71" s="9"/>
      <c r="UOK71" s="9"/>
      <c r="UOL71" s="9"/>
      <c r="UOM71" s="9"/>
      <c r="UON71" s="9"/>
      <c r="UOO71" s="9"/>
      <c r="UOP71" s="9"/>
      <c r="UOQ71" s="9"/>
      <c r="UOR71" s="9"/>
      <c r="UOS71" s="9"/>
      <c r="UOT71" s="9"/>
      <c r="UOU71" s="9"/>
      <c r="UOV71" s="9"/>
      <c r="UOW71" s="9"/>
      <c r="UOX71" s="9"/>
      <c r="UOY71" s="9"/>
      <c r="UOZ71" s="9"/>
      <c r="UPA71" s="9"/>
      <c r="UPB71" s="9"/>
      <c r="UPC71" s="9"/>
      <c r="UPD71" s="9"/>
      <c r="UPE71" s="9"/>
      <c r="UPF71" s="9"/>
      <c r="UPG71" s="9"/>
      <c r="UPH71" s="9"/>
      <c r="UPI71" s="9"/>
      <c r="UPJ71" s="9"/>
      <c r="UPK71" s="9"/>
      <c r="UPL71" s="9"/>
      <c r="UPM71" s="9"/>
      <c r="UPN71" s="9"/>
      <c r="UPO71" s="9"/>
      <c r="UPP71" s="9"/>
      <c r="UPQ71" s="9"/>
      <c r="UPR71" s="9"/>
      <c r="UPS71" s="9"/>
      <c r="UPT71" s="9"/>
      <c r="UPU71" s="9"/>
      <c r="UPV71" s="9"/>
      <c r="UPW71" s="9"/>
      <c r="UPX71" s="9"/>
      <c r="UPY71" s="9"/>
      <c r="UPZ71" s="9"/>
      <c r="UQA71" s="9"/>
      <c r="UQB71" s="9"/>
      <c r="UQC71" s="9"/>
      <c r="UQD71" s="9"/>
      <c r="UQE71" s="9"/>
      <c r="UQF71" s="9"/>
      <c r="UQG71" s="9"/>
      <c r="UQH71" s="9"/>
      <c r="UQI71" s="9"/>
      <c r="UQJ71" s="9"/>
      <c r="UQK71" s="9"/>
      <c r="UQL71" s="9"/>
      <c r="UQM71" s="9"/>
      <c r="UQN71" s="9"/>
      <c r="UQO71" s="9"/>
      <c r="UQP71" s="9"/>
      <c r="UQQ71" s="9"/>
      <c r="UQR71" s="9"/>
      <c r="UQS71" s="9"/>
      <c r="UQT71" s="9"/>
      <c r="UQU71" s="9"/>
      <c r="UQV71" s="9"/>
      <c r="UQW71" s="9"/>
      <c r="UQX71" s="9"/>
      <c r="UQY71" s="9"/>
      <c r="UQZ71" s="9"/>
      <c r="URA71" s="9"/>
      <c r="URB71" s="9"/>
      <c r="URC71" s="9"/>
      <c r="URD71" s="9"/>
      <c r="URE71" s="9"/>
      <c r="URF71" s="9"/>
      <c r="URG71" s="9"/>
      <c r="URH71" s="9"/>
      <c r="URI71" s="9"/>
      <c r="URJ71" s="9"/>
      <c r="URK71" s="9"/>
      <c r="URL71" s="9"/>
      <c r="URM71" s="9"/>
      <c r="URN71" s="9"/>
      <c r="URO71" s="9"/>
      <c r="URP71" s="9"/>
      <c r="URQ71" s="9"/>
      <c r="URR71" s="9"/>
      <c r="URS71" s="9"/>
      <c r="URT71" s="9"/>
      <c r="URU71" s="9"/>
      <c r="URV71" s="9"/>
      <c r="URW71" s="9"/>
      <c r="URX71" s="9"/>
      <c r="URY71" s="9"/>
      <c r="URZ71" s="9"/>
      <c r="USA71" s="9"/>
      <c r="USB71" s="9"/>
      <c r="USC71" s="9"/>
      <c r="USD71" s="9"/>
      <c r="USE71" s="9"/>
      <c r="USF71" s="9"/>
      <c r="USG71" s="9"/>
      <c r="USH71" s="9"/>
      <c r="USI71" s="9"/>
      <c r="USJ71" s="9"/>
      <c r="USK71" s="9"/>
      <c r="USL71" s="9"/>
      <c r="USM71" s="9"/>
      <c r="USN71" s="9"/>
      <c r="USO71" s="9"/>
      <c r="USP71" s="9"/>
      <c r="USQ71" s="9"/>
      <c r="USR71" s="9"/>
      <c r="USS71" s="9"/>
      <c r="UST71" s="9"/>
      <c r="USU71" s="9"/>
      <c r="USV71" s="9"/>
      <c r="USW71" s="9"/>
      <c r="USX71" s="9"/>
      <c r="USY71" s="9"/>
      <c r="USZ71" s="9"/>
      <c r="UTA71" s="9"/>
      <c r="UTB71" s="9"/>
      <c r="UTC71" s="9"/>
      <c r="UTD71" s="9"/>
      <c r="UTE71" s="9"/>
      <c r="UTF71" s="9"/>
      <c r="UTG71" s="9"/>
      <c r="UTH71" s="9"/>
      <c r="UTI71" s="9"/>
      <c r="UTJ71" s="9"/>
      <c r="UTK71" s="9"/>
      <c r="UTL71" s="9"/>
      <c r="UTM71" s="9"/>
      <c r="UTN71" s="9"/>
      <c r="UTO71" s="9"/>
      <c r="UTP71" s="9"/>
      <c r="UTQ71" s="9"/>
      <c r="UTR71" s="9"/>
      <c r="UTS71" s="9"/>
      <c r="UTT71" s="9"/>
      <c r="UTU71" s="9"/>
      <c r="UTV71" s="9"/>
      <c r="UTW71" s="9"/>
      <c r="UTX71" s="9"/>
      <c r="UTY71" s="9"/>
      <c r="UTZ71" s="9"/>
      <c r="UUA71" s="9"/>
      <c r="UUB71" s="9"/>
      <c r="UUC71" s="9"/>
      <c r="UUD71" s="9"/>
      <c r="UUE71" s="9"/>
      <c r="UUF71" s="9"/>
      <c r="UUG71" s="9"/>
      <c r="UUH71" s="9"/>
      <c r="UUI71" s="9"/>
      <c r="UUJ71" s="9"/>
      <c r="UUK71" s="9"/>
      <c r="UUL71" s="9"/>
      <c r="UUM71" s="9"/>
      <c r="UUN71" s="9"/>
      <c r="UUO71" s="9"/>
      <c r="UUP71" s="9"/>
      <c r="UUQ71" s="9"/>
      <c r="UUR71" s="9"/>
      <c r="UUS71" s="9"/>
      <c r="UUT71" s="9"/>
      <c r="UUU71" s="9"/>
      <c r="UUV71" s="9"/>
      <c r="UUW71" s="9"/>
      <c r="UUX71" s="9"/>
      <c r="UUY71" s="9"/>
      <c r="UUZ71" s="9"/>
      <c r="UVA71" s="9"/>
      <c r="UVB71" s="9"/>
      <c r="UVC71" s="9"/>
      <c r="UVD71" s="9"/>
      <c r="UVE71" s="9"/>
      <c r="UVF71" s="9"/>
      <c r="UVG71" s="9"/>
      <c r="UVH71" s="9"/>
      <c r="UVI71" s="9"/>
      <c r="UVJ71" s="9"/>
      <c r="UVK71" s="9"/>
      <c r="UVL71" s="9"/>
      <c r="UVM71" s="9"/>
      <c r="UVN71" s="9"/>
      <c r="UVO71" s="9"/>
      <c r="UVP71" s="9"/>
      <c r="UVQ71" s="9"/>
      <c r="UVR71" s="9"/>
      <c r="UVS71" s="9"/>
      <c r="UVT71" s="9"/>
      <c r="UVU71" s="9"/>
      <c r="UVV71" s="9"/>
      <c r="UVW71" s="9"/>
      <c r="UVX71" s="9"/>
      <c r="UVY71" s="9"/>
      <c r="UVZ71" s="9"/>
      <c r="UWA71" s="9"/>
      <c r="UWB71" s="9"/>
      <c r="UWC71" s="9"/>
      <c r="UWD71" s="9"/>
      <c r="UWE71" s="9"/>
      <c r="UWF71" s="9"/>
      <c r="UWG71" s="9"/>
      <c r="UWH71" s="9"/>
      <c r="UWI71" s="9"/>
      <c r="UWJ71" s="9"/>
      <c r="UWK71" s="9"/>
      <c r="UWL71" s="9"/>
      <c r="UWM71" s="9"/>
      <c r="UWN71" s="9"/>
      <c r="UWO71" s="9"/>
      <c r="UWP71" s="9"/>
      <c r="UWQ71" s="9"/>
      <c r="UWR71" s="9"/>
      <c r="UWS71" s="9"/>
      <c r="UWT71" s="9"/>
      <c r="UWU71" s="9"/>
      <c r="UWV71" s="9"/>
      <c r="UWW71" s="9"/>
      <c r="UWX71" s="9"/>
      <c r="UWY71" s="9"/>
      <c r="UWZ71" s="9"/>
      <c r="UXA71" s="9"/>
      <c r="UXB71" s="9"/>
      <c r="UXC71" s="9"/>
      <c r="UXD71" s="9"/>
      <c r="UXE71" s="9"/>
      <c r="UXF71" s="9"/>
      <c r="UXG71" s="9"/>
      <c r="UXH71" s="9"/>
      <c r="UXI71" s="9"/>
      <c r="UXJ71" s="9"/>
      <c r="UXK71" s="9"/>
      <c r="UXL71" s="9"/>
      <c r="UXM71" s="9"/>
      <c r="UXN71" s="9"/>
      <c r="UXO71" s="9"/>
      <c r="UXP71" s="9"/>
      <c r="UXQ71" s="9"/>
      <c r="UXR71" s="9"/>
      <c r="UXS71" s="9"/>
      <c r="UXT71" s="9"/>
      <c r="UXU71" s="9"/>
      <c r="UXV71" s="9"/>
      <c r="UXW71" s="9"/>
      <c r="UXX71" s="9"/>
      <c r="UXY71" s="9"/>
      <c r="UXZ71" s="9"/>
      <c r="UYA71" s="9"/>
      <c r="UYB71" s="9"/>
      <c r="UYC71" s="9"/>
      <c r="UYD71" s="9"/>
      <c r="UYE71" s="9"/>
      <c r="UYF71" s="9"/>
      <c r="UYG71" s="9"/>
      <c r="UYH71" s="9"/>
      <c r="UYI71" s="9"/>
      <c r="UYJ71" s="9"/>
      <c r="UYK71" s="9"/>
      <c r="UYL71" s="9"/>
      <c r="UYM71" s="9"/>
      <c r="UYN71" s="9"/>
      <c r="UYO71" s="9"/>
      <c r="UYP71" s="9"/>
      <c r="UYQ71" s="9"/>
      <c r="UYR71" s="9"/>
      <c r="UYS71" s="9"/>
      <c r="UYT71" s="9"/>
      <c r="UYU71" s="9"/>
      <c r="UYV71" s="9"/>
      <c r="UYW71" s="9"/>
      <c r="UYX71" s="9"/>
      <c r="UYY71" s="9"/>
      <c r="UYZ71" s="9"/>
      <c r="UZA71" s="9"/>
      <c r="UZB71" s="9"/>
      <c r="UZC71" s="9"/>
      <c r="UZD71" s="9"/>
      <c r="UZE71" s="9"/>
      <c r="UZF71" s="9"/>
      <c r="UZG71" s="9"/>
      <c r="UZH71" s="9"/>
      <c r="UZI71" s="9"/>
      <c r="UZJ71" s="9"/>
      <c r="UZK71" s="9"/>
      <c r="UZL71" s="9"/>
      <c r="UZM71" s="9"/>
      <c r="UZN71" s="9"/>
      <c r="UZO71" s="9"/>
      <c r="UZP71" s="9"/>
      <c r="UZQ71" s="9"/>
      <c r="UZR71" s="9"/>
      <c r="UZS71" s="9"/>
      <c r="UZT71" s="9"/>
      <c r="UZU71" s="9"/>
      <c r="UZV71" s="9"/>
      <c r="UZW71" s="9"/>
      <c r="UZX71" s="9"/>
      <c r="UZY71" s="9"/>
      <c r="UZZ71" s="9"/>
      <c r="VAA71" s="9"/>
      <c r="VAB71" s="9"/>
      <c r="VAC71" s="9"/>
      <c r="VAD71" s="9"/>
      <c r="VAE71" s="9"/>
      <c r="VAF71" s="9"/>
      <c r="VAG71" s="9"/>
      <c r="VAH71" s="9"/>
      <c r="VAI71" s="9"/>
      <c r="VAJ71" s="9"/>
      <c r="VAK71" s="9"/>
      <c r="VAL71" s="9"/>
      <c r="VAM71" s="9"/>
      <c r="VAN71" s="9"/>
      <c r="VAO71" s="9"/>
      <c r="VAP71" s="9"/>
      <c r="VAQ71" s="9"/>
      <c r="VAR71" s="9"/>
      <c r="VAS71" s="9"/>
      <c r="VAT71" s="9"/>
      <c r="VAU71" s="9"/>
      <c r="VAV71" s="9"/>
      <c r="VAW71" s="9"/>
      <c r="VAX71" s="9"/>
      <c r="VAY71" s="9"/>
      <c r="VAZ71" s="9"/>
      <c r="VBA71" s="9"/>
      <c r="VBB71" s="9"/>
      <c r="VBC71" s="9"/>
      <c r="VBD71" s="9"/>
      <c r="VBE71" s="9"/>
      <c r="VBF71" s="9"/>
      <c r="VBG71" s="9"/>
      <c r="VBH71" s="9"/>
      <c r="VBI71" s="9"/>
      <c r="VBJ71" s="9"/>
      <c r="VBK71" s="9"/>
      <c r="VBL71" s="9"/>
      <c r="VBM71" s="9"/>
      <c r="VBN71" s="9"/>
      <c r="VBO71" s="9"/>
      <c r="VBP71" s="9"/>
      <c r="VBQ71" s="9"/>
      <c r="VBR71" s="9"/>
      <c r="VBS71" s="9"/>
      <c r="VBT71" s="9"/>
      <c r="VBU71" s="9"/>
      <c r="VBV71" s="9"/>
      <c r="VBW71" s="9"/>
      <c r="VBX71" s="9"/>
      <c r="VBY71" s="9"/>
      <c r="VBZ71" s="9"/>
      <c r="VCA71" s="9"/>
      <c r="VCB71" s="9"/>
      <c r="VCC71" s="9"/>
      <c r="VCD71" s="9"/>
      <c r="VCE71" s="9"/>
      <c r="VCF71" s="9"/>
      <c r="VCG71" s="9"/>
      <c r="VCH71" s="9"/>
      <c r="VCI71" s="9"/>
      <c r="VCJ71" s="9"/>
      <c r="VCK71" s="9"/>
      <c r="VCL71" s="9"/>
      <c r="VCM71" s="9"/>
      <c r="VCN71" s="9"/>
      <c r="VCO71" s="9"/>
      <c r="VCP71" s="9"/>
      <c r="VCQ71" s="9"/>
      <c r="VCR71" s="9"/>
      <c r="VCS71" s="9"/>
      <c r="VCT71" s="9"/>
      <c r="VCU71" s="9"/>
      <c r="VCV71" s="9"/>
      <c r="VCW71" s="9"/>
      <c r="VCX71" s="9"/>
      <c r="VCY71" s="9"/>
      <c r="VCZ71" s="9"/>
      <c r="VDA71" s="9"/>
      <c r="VDB71" s="9"/>
      <c r="VDC71" s="9"/>
      <c r="VDD71" s="9"/>
      <c r="VDE71" s="9"/>
      <c r="VDF71" s="9"/>
      <c r="VDG71" s="9"/>
      <c r="VDH71" s="9"/>
      <c r="VDI71" s="9"/>
      <c r="VDJ71" s="9"/>
      <c r="VDK71" s="9"/>
      <c r="VDL71" s="9"/>
      <c r="VDM71" s="9"/>
      <c r="VDN71" s="9"/>
      <c r="VDO71" s="9"/>
      <c r="VDP71" s="9"/>
      <c r="VDQ71" s="9"/>
      <c r="VDR71" s="9"/>
      <c r="VDS71" s="9"/>
      <c r="VDT71" s="9"/>
      <c r="VDU71" s="9"/>
      <c r="VDV71" s="9"/>
      <c r="VDW71" s="9"/>
      <c r="VDX71" s="9"/>
      <c r="VDY71" s="9"/>
      <c r="VDZ71" s="9"/>
      <c r="VEA71" s="9"/>
      <c r="VEB71" s="9"/>
      <c r="VEC71" s="9"/>
      <c r="VED71" s="9"/>
      <c r="VEE71" s="9"/>
      <c r="VEF71" s="9"/>
      <c r="VEG71" s="9"/>
      <c r="VEH71" s="9"/>
      <c r="VEI71" s="9"/>
      <c r="VEJ71" s="9"/>
      <c r="VEK71" s="9"/>
      <c r="VEL71" s="9"/>
      <c r="VEM71" s="9"/>
      <c r="VEN71" s="9"/>
      <c r="VEO71" s="9"/>
      <c r="VEP71" s="9"/>
      <c r="VEQ71" s="9"/>
      <c r="VER71" s="9"/>
      <c r="VES71" s="9"/>
      <c r="VET71" s="9"/>
      <c r="VEU71" s="9"/>
      <c r="VEV71" s="9"/>
      <c r="VEW71" s="9"/>
      <c r="VEX71" s="9"/>
      <c r="VEY71" s="9"/>
      <c r="VEZ71" s="9"/>
      <c r="VFA71" s="9"/>
      <c r="VFB71" s="9"/>
      <c r="VFC71" s="9"/>
      <c r="VFD71" s="9"/>
      <c r="VFE71" s="9"/>
      <c r="VFF71" s="9"/>
      <c r="VFG71" s="9"/>
      <c r="VFH71" s="9"/>
      <c r="VFI71" s="9"/>
      <c r="VFJ71" s="9"/>
      <c r="VFK71" s="9"/>
      <c r="VFL71" s="9"/>
      <c r="VFM71" s="9"/>
      <c r="VFN71" s="9"/>
      <c r="VFO71" s="9"/>
      <c r="VFP71" s="9"/>
      <c r="VFQ71" s="9"/>
      <c r="VFR71" s="9"/>
      <c r="VFS71" s="9"/>
      <c r="VFT71" s="9"/>
      <c r="VFU71" s="9"/>
      <c r="VFV71" s="9"/>
      <c r="VFW71" s="9"/>
      <c r="VFX71" s="9"/>
      <c r="VFY71" s="9"/>
      <c r="VFZ71" s="9"/>
      <c r="VGA71" s="9"/>
      <c r="VGB71" s="9"/>
      <c r="VGC71" s="9"/>
      <c r="VGD71" s="9"/>
      <c r="VGE71" s="9"/>
      <c r="VGF71" s="9"/>
      <c r="VGG71" s="9"/>
      <c r="VGH71" s="9"/>
      <c r="VGI71" s="9"/>
      <c r="VGJ71" s="9"/>
      <c r="VGK71" s="9"/>
      <c r="VGL71" s="9"/>
      <c r="VGM71" s="9"/>
      <c r="VGN71" s="9"/>
      <c r="VGO71" s="9"/>
      <c r="VGP71" s="9"/>
      <c r="VGQ71" s="9"/>
      <c r="VGR71" s="9"/>
      <c r="VGS71" s="9"/>
      <c r="VGT71" s="9"/>
      <c r="VGU71" s="9"/>
      <c r="VGV71" s="9"/>
      <c r="VGW71" s="9"/>
      <c r="VGX71" s="9"/>
      <c r="VGY71" s="9"/>
      <c r="VGZ71" s="9"/>
      <c r="VHA71" s="9"/>
      <c r="VHB71" s="9"/>
      <c r="VHC71" s="9"/>
      <c r="VHD71" s="9"/>
      <c r="VHE71" s="9"/>
      <c r="VHF71" s="9"/>
      <c r="VHG71" s="9"/>
      <c r="VHH71" s="9"/>
      <c r="VHI71" s="9"/>
      <c r="VHJ71" s="9"/>
      <c r="VHK71" s="9"/>
      <c r="VHL71" s="9"/>
      <c r="VHM71" s="9"/>
      <c r="VHN71" s="9"/>
      <c r="VHO71" s="9"/>
      <c r="VHP71" s="9"/>
      <c r="VHQ71" s="9"/>
      <c r="VHR71" s="9"/>
      <c r="VHS71" s="9"/>
      <c r="VHT71" s="9"/>
      <c r="VHU71" s="9"/>
      <c r="VHV71" s="9"/>
      <c r="VHW71" s="9"/>
      <c r="VHX71" s="9"/>
      <c r="VHY71" s="9"/>
      <c r="VHZ71" s="9"/>
      <c r="VIA71" s="9"/>
      <c r="VIB71" s="9"/>
      <c r="VIC71" s="9"/>
      <c r="VID71" s="9"/>
      <c r="VIE71" s="9"/>
      <c r="VIF71" s="9"/>
      <c r="VIG71" s="9"/>
      <c r="VIH71" s="9"/>
      <c r="VII71" s="9"/>
      <c r="VIJ71" s="9"/>
      <c r="VIK71" s="9"/>
      <c r="VIL71" s="9"/>
      <c r="VIM71" s="9"/>
      <c r="VIN71" s="9"/>
      <c r="VIO71" s="9"/>
      <c r="VIP71" s="9"/>
      <c r="VIQ71" s="9"/>
      <c r="VIR71" s="9"/>
      <c r="VIS71" s="9"/>
      <c r="VIT71" s="9"/>
      <c r="VIU71" s="9"/>
      <c r="VIV71" s="9"/>
      <c r="VIW71" s="9"/>
      <c r="VIX71" s="9"/>
      <c r="VIY71" s="9"/>
      <c r="VIZ71" s="9"/>
      <c r="VJA71" s="9"/>
      <c r="VJB71" s="9"/>
      <c r="VJC71" s="9"/>
      <c r="VJD71" s="9"/>
      <c r="VJE71" s="9"/>
      <c r="VJF71" s="9"/>
      <c r="VJG71" s="9"/>
      <c r="VJH71" s="9"/>
      <c r="VJI71" s="9"/>
      <c r="VJJ71" s="9"/>
      <c r="VJK71" s="9"/>
      <c r="VJL71" s="9"/>
      <c r="VJM71" s="9"/>
      <c r="VJN71" s="9"/>
      <c r="VJO71" s="9"/>
      <c r="VJP71" s="9"/>
      <c r="VJQ71" s="9"/>
      <c r="VJR71" s="9"/>
      <c r="VJS71" s="9"/>
      <c r="VJT71" s="9"/>
      <c r="VJU71" s="9"/>
      <c r="VJV71" s="9"/>
      <c r="VJW71" s="9"/>
      <c r="VJX71" s="9"/>
      <c r="VJY71" s="9"/>
      <c r="VJZ71" s="9"/>
      <c r="VKA71" s="9"/>
      <c r="VKB71" s="9"/>
      <c r="VKC71" s="9"/>
      <c r="VKD71" s="9"/>
      <c r="VKE71" s="9"/>
      <c r="VKF71" s="9"/>
      <c r="VKG71" s="9"/>
      <c r="VKH71" s="9"/>
      <c r="VKI71" s="9"/>
      <c r="VKJ71" s="9"/>
      <c r="VKK71" s="9"/>
      <c r="VKL71" s="9"/>
      <c r="VKM71" s="9"/>
      <c r="VKN71" s="9"/>
      <c r="VKO71" s="9"/>
      <c r="VKP71" s="9"/>
      <c r="VKQ71" s="9"/>
      <c r="VKR71" s="9"/>
      <c r="VKS71" s="9"/>
      <c r="VKT71" s="9"/>
      <c r="VKU71" s="9"/>
      <c r="VKV71" s="9"/>
      <c r="VKW71" s="9"/>
      <c r="VKX71" s="9"/>
      <c r="VKY71" s="9"/>
      <c r="VKZ71" s="9"/>
      <c r="VLA71" s="9"/>
      <c r="VLB71" s="9"/>
      <c r="VLC71" s="9"/>
      <c r="VLD71" s="9"/>
      <c r="VLE71" s="9"/>
      <c r="VLF71" s="9"/>
      <c r="VLG71" s="9"/>
      <c r="VLH71" s="9"/>
      <c r="VLI71" s="9"/>
      <c r="VLJ71" s="9"/>
      <c r="VLK71" s="9"/>
      <c r="VLL71" s="9"/>
      <c r="VLM71" s="9"/>
      <c r="VLN71" s="9"/>
      <c r="VLO71" s="9"/>
      <c r="VLP71" s="9"/>
      <c r="VLQ71" s="9"/>
      <c r="VLR71" s="9"/>
      <c r="VLS71" s="9"/>
      <c r="VLT71" s="9"/>
      <c r="VLU71" s="9"/>
      <c r="VLV71" s="9"/>
      <c r="VLW71" s="9"/>
      <c r="VLX71" s="9"/>
      <c r="VLY71" s="9"/>
      <c r="VLZ71" s="9"/>
      <c r="VMA71" s="9"/>
      <c r="VMB71" s="9"/>
      <c r="VMC71" s="9"/>
      <c r="VMD71" s="9"/>
      <c r="VME71" s="9"/>
      <c r="VMF71" s="9"/>
      <c r="VMG71" s="9"/>
      <c r="VMH71" s="9"/>
      <c r="VMI71" s="9"/>
      <c r="VMJ71" s="9"/>
      <c r="VMK71" s="9"/>
      <c r="VML71" s="9"/>
      <c r="VMM71" s="9"/>
      <c r="VMN71" s="9"/>
      <c r="VMO71" s="9"/>
      <c r="VMP71" s="9"/>
      <c r="VMQ71" s="9"/>
      <c r="VMR71" s="9"/>
      <c r="VMS71" s="9"/>
      <c r="VMT71" s="9"/>
      <c r="VMU71" s="9"/>
      <c r="VMV71" s="9"/>
      <c r="VMW71" s="9"/>
      <c r="VMX71" s="9"/>
      <c r="VMY71" s="9"/>
      <c r="VMZ71" s="9"/>
      <c r="VNA71" s="9"/>
      <c r="VNB71" s="9"/>
      <c r="VNC71" s="9"/>
      <c r="VND71" s="9"/>
      <c r="VNE71" s="9"/>
      <c r="VNF71" s="9"/>
      <c r="VNG71" s="9"/>
      <c r="VNH71" s="9"/>
      <c r="VNI71" s="9"/>
      <c r="VNJ71" s="9"/>
      <c r="VNK71" s="9"/>
      <c r="VNL71" s="9"/>
      <c r="VNM71" s="9"/>
      <c r="VNN71" s="9"/>
      <c r="VNO71" s="9"/>
      <c r="VNP71" s="9"/>
      <c r="VNQ71" s="9"/>
      <c r="VNR71" s="9"/>
      <c r="VNS71" s="9"/>
      <c r="VNT71" s="9"/>
      <c r="VNU71" s="9"/>
      <c r="VNV71" s="9"/>
      <c r="VNW71" s="9"/>
      <c r="VNX71" s="9"/>
      <c r="VNY71" s="9"/>
      <c r="VNZ71" s="9"/>
      <c r="VOA71" s="9"/>
      <c r="VOB71" s="9"/>
      <c r="VOC71" s="9"/>
      <c r="VOD71" s="9"/>
      <c r="VOE71" s="9"/>
      <c r="VOF71" s="9"/>
      <c r="VOG71" s="9"/>
      <c r="VOH71" s="9"/>
      <c r="VOI71" s="9"/>
      <c r="VOJ71" s="9"/>
      <c r="VOK71" s="9"/>
      <c r="VOL71" s="9"/>
      <c r="VOM71" s="9"/>
      <c r="VON71" s="9"/>
      <c r="VOO71" s="9"/>
      <c r="VOP71" s="9"/>
      <c r="VOQ71" s="9"/>
      <c r="VOR71" s="9"/>
      <c r="VOS71" s="9"/>
      <c r="VOT71" s="9"/>
      <c r="VOU71" s="9"/>
      <c r="VOV71" s="9"/>
      <c r="VOW71" s="9"/>
      <c r="VOX71" s="9"/>
      <c r="VOY71" s="9"/>
      <c r="VOZ71" s="9"/>
      <c r="VPA71" s="9"/>
      <c r="VPB71" s="9"/>
      <c r="VPC71" s="9"/>
      <c r="VPD71" s="9"/>
      <c r="VPE71" s="9"/>
      <c r="VPF71" s="9"/>
      <c r="VPG71" s="9"/>
      <c r="VPH71" s="9"/>
      <c r="VPI71" s="9"/>
      <c r="VPJ71" s="9"/>
      <c r="VPK71" s="9"/>
      <c r="VPL71" s="9"/>
      <c r="VPM71" s="9"/>
      <c r="VPN71" s="9"/>
      <c r="VPO71" s="9"/>
      <c r="VPP71" s="9"/>
      <c r="VPQ71" s="9"/>
      <c r="VPR71" s="9"/>
      <c r="VPS71" s="9"/>
      <c r="VPT71" s="9"/>
      <c r="VPU71" s="9"/>
      <c r="VPV71" s="9"/>
      <c r="VPW71" s="9"/>
      <c r="VPX71" s="9"/>
      <c r="VPY71" s="9"/>
      <c r="VPZ71" s="9"/>
      <c r="VQA71" s="9"/>
      <c r="VQB71" s="9"/>
      <c r="VQC71" s="9"/>
      <c r="VQD71" s="9"/>
      <c r="VQE71" s="9"/>
      <c r="VQF71" s="9"/>
      <c r="VQG71" s="9"/>
      <c r="VQH71" s="9"/>
      <c r="VQI71" s="9"/>
      <c r="VQJ71" s="9"/>
      <c r="VQK71" s="9"/>
      <c r="VQL71" s="9"/>
      <c r="VQM71" s="9"/>
      <c r="VQN71" s="9"/>
      <c r="VQO71" s="9"/>
      <c r="VQP71" s="9"/>
      <c r="VQQ71" s="9"/>
      <c r="VQR71" s="9"/>
      <c r="VQS71" s="9"/>
      <c r="VQT71" s="9"/>
      <c r="VQU71" s="9"/>
      <c r="VQV71" s="9"/>
      <c r="VQW71" s="9"/>
      <c r="VQX71" s="9"/>
      <c r="VQY71" s="9"/>
      <c r="VQZ71" s="9"/>
      <c r="VRA71" s="9"/>
      <c r="VRB71" s="9"/>
      <c r="VRC71" s="9"/>
      <c r="VRD71" s="9"/>
      <c r="VRE71" s="9"/>
      <c r="VRF71" s="9"/>
      <c r="VRG71" s="9"/>
      <c r="VRH71" s="9"/>
      <c r="VRI71" s="9"/>
      <c r="VRJ71" s="9"/>
      <c r="VRK71" s="9"/>
      <c r="VRL71" s="9"/>
      <c r="VRM71" s="9"/>
      <c r="VRN71" s="9"/>
      <c r="VRO71" s="9"/>
      <c r="VRP71" s="9"/>
      <c r="VRQ71" s="9"/>
      <c r="VRR71" s="9"/>
      <c r="VRS71" s="9"/>
      <c r="VRT71" s="9"/>
      <c r="VRU71" s="9"/>
      <c r="VRV71" s="9"/>
      <c r="VRW71" s="9"/>
      <c r="VRX71" s="9"/>
      <c r="VRY71" s="9"/>
      <c r="VRZ71" s="9"/>
      <c r="VSA71" s="9"/>
      <c r="VSB71" s="9"/>
      <c r="VSC71" s="9"/>
      <c r="VSD71" s="9"/>
      <c r="VSE71" s="9"/>
      <c r="VSF71" s="9"/>
      <c r="VSG71" s="9"/>
      <c r="VSH71" s="9"/>
      <c r="VSI71" s="9"/>
      <c r="VSJ71" s="9"/>
      <c r="VSK71" s="9"/>
      <c r="VSL71" s="9"/>
      <c r="VSM71" s="9"/>
      <c r="VSN71" s="9"/>
      <c r="VSO71" s="9"/>
      <c r="VSP71" s="9"/>
      <c r="VSQ71" s="9"/>
      <c r="VSR71" s="9"/>
      <c r="VSS71" s="9"/>
      <c r="VST71" s="9"/>
      <c r="VSU71" s="9"/>
      <c r="VSV71" s="9"/>
      <c r="VSW71" s="9"/>
      <c r="VSX71" s="9"/>
      <c r="VSY71" s="9"/>
      <c r="VSZ71" s="9"/>
      <c r="VTA71" s="9"/>
      <c r="VTB71" s="9"/>
      <c r="VTC71" s="9"/>
      <c r="VTD71" s="9"/>
      <c r="VTE71" s="9"/>
      <c r="VTF71" s="9"/>
      <c r="VTG71" s="9"/>
      <c r="VTH71" s="9"/>
      <c r="VTI71" s="9"/>
      <c r="VTJ71" s="9"/>
      <c r="VTK71" s="9"/>
      <c r="VTL71" s="9"/>
      <c r="VTM71" s="9"/>
      <c r="VTN71" s="9"/>
      <c r="VTO71" s="9"/>
      <c r="VTP71" s="9"/>
      <c r="VTQ71" s="9"/>
      <c r="VTR71" s="9"/>
      <c r="VTS71" s="9"/>
      <c r="VTT71" s="9"/>
      <c r="VTU71" s="9"/>
      <c r="VTV71" s="9"/>
      <c r="VTW71" s="9"/>
      <c r="VTX71" s="9"/>
      <c r="VTY71" s="9"/>
      <c r="VTZ71" s="9"/>
      <c r="VUA71" s="9"/>
      <c r="VUB71" s="9"/>
      <c r="VUC71" s="9"/>
      <c r="VUD71" s="9"/>
      <c r="VUE71" s="9"/>
      <c r="VUF71" s="9"/>
      <c r="VUG71" s="9"/>
      <c r="VUH71" s="9"/>
      <c r="VUI71" s="9"/>
      <c r="VUJ71" s="9"/>
      <c r="VUK71" s="9"/>
      <c r="VUL71" s="9"/>
      <c r="VUM71" s="9"/>
      <c r="VUN71" s="9"/>
      <c r="VUO71" s="9"/>
      <c r="VUP71" s="9"/>
      <c r="VUQ71" s="9"/>
      <c r="VUR71" s="9"/>
      <c r="VUS71" s="9"/>
      <c r="VUT71" s="9"/>
      <c r="VUU71" s="9"/>
      <c r="VUV71" s="9"/>
      <c r="VUW71" s="9"/>
      <c r="VUX71" s="9"/>
      <c r="VUY71" s="9"/>
      <c r="VUZ71" s="9"/>
      <c r="VVA71" s="9"/>
      <c r="VVB71" s="9"/>
      <c r="VVC71" s="9"/>
      <c r="VVD71" s="9"/>
      <c r="VVE71" s="9"/>
      <c r="VVF71" s="9"/>
      <c r="VVG71" s="9"/>
      <c r="VVH71" s="9"/>
      <c r="VVI71" s="9"/>
      <c r="VVJ71" s="9"/>
      <c r="VVK71" s="9"/>
      <c r="VVL71" s="9"/>
      <c r="VVM71" s="9"/>
      <c r="VVN71" s="9"/>
      <c r="VVO71" s="9"/>
      <c r="VVP71" s="9"/>
      <c r="VVQ71" s="9"/>
      <c r="VVR71" s="9"/>
      <c r="VVS71" s="9"/>
      <c r="VVT71" s="9"/>
      <c r="VVU71" s="9"/>
      <c r="VVV71" s="9"/>
      <c r="VVW71" s="9"/>
      <c r="VVX71" s="9"/>
      <c r="VVY71" s="9"/>
      <c r="VVZ71" s="9"/>
      <c r="VWA71" s="9"/>
      <c r="VWB71" s="9"/>
      <c r="VWC71" s="9"/>
      <c r="VWD71" s="9"/>
      <c r="VWE71" s="9"/>
      <c r="VWF71" s="9"/>
      <c r="VWG71" s="9"/>
      <c r="VWH71" s="9"/>
      <c r="VWI71" s="9"/>
      <c r="VWJ71" s="9"/>
      <c r="VWK71" s="9"/>
      <c r="VWL71" s="9"/>
      <c r="VWM71" s="9"/>
      <c r="VWN71" s="9"/>
      <c r="VWO71" s="9"/>
      <c r="VWP71" s="9"/>
      <c r="VWQ71" s="9"/>
      <c r="VWR71" s="9"/>
      <c r="VWS71" s="9"/>
      <c r="VWT71" s="9"/>
      <c r="VWU71" s="9"/>
      <c r="VWV71" s="9"/>
      <c r="VWW71" s="9"/>
      <c r="VWX71" s="9"/>
      <c r="VWY71" s="9"/>
      <c r="VWZ71" s="9"/>
      <c r="VXA71" s="9"/>
      <c r="VXB71" s="9"/>
      <c r="VXC71" s="9"/>
      <c r="VXD71" s="9"/>
      <c r="VXE71" s="9"/>
      <c r="VXF71" s="9"/>
      <c r="VXG71" s="9"/>
      <c r="VXH71" s="9"/>
      <c r="VXI71" s="9"/>
      <c r="VXJ71" s="9"/>
      <c r="VXK71" s="9"/>
      <c r="VXL71" s="9"/>
      <c r="VXM71" s="9"/>
      <c r="VXN71" s="9"/>
      <c r="VXO71" s="9"/>
      <c r="VXP71" s="9"/>
      <c r="VXQ71" s="9"/>
      <c r="VXR71" s="9"/>
      <c r="VXS71" s="9"/>
      <c r="VXT71" s="9"/>
      <c r="VXU71" s="9"/>
      <c r="VXV71" s="9"/>
      <c r="VXW71" s="9"/>
      <c r="VXX71" s="9"/>
      <c r="VXY71" s="9"/>
      <c r="VXZ71" s="9"/>
      <c r="VYA71" s="9"/>
      <c r="VYB71" s="9"/>
      <c r="VYC71" s="9"/>
      <c r="VYD71" s="9"/>
      <c r="VYE71" s="9"/>
      <c r="VYF71" s="9"/>
      <c r="VYG71" s="9"/>
      <c r="VYH71" s="9"/>
      <c r="VYI71" s="9"/>
      <c r="VYJ71" s="9"/>
      <c r="VYK71" s="9"/>
      <c r="VYL71" s="9"/>
      <c r="VYM71" s="9"/>
      <c r="VYN71" s="9"/>
      <c r="VYO71" s="9"/>
      <c r="VYP71" s="9"/>
      <c r="VYQ71" s="9"/>
      <c r="VYR71" s="9"/>
      <c r="VYS71" s="9"/>
      <c r="VYT71" s="9"/>
      <c r="VYU71" s="9"/>
      <c r="VYV71" s="9"/>
      <c r="VYW71" s="9"/>
      <c r="VYX71" s="9"/>
      <c r="VYY71" s="9"/>
      <c r="VYZ71" s="9"/>
      <c r="VZA71" s="9"/>
      <c r="VZB71" s="9"/>
      <c r="VZC71" s="9"/>
      <c r="VZD71" s="9"/>
      <c r="VZE71" s="9"/>
      <c r="VZF71" s="9"/>
      <c r="VZG71" s="9"/>
      <c r="VZH71" s="9"/>
      <c r="VZI71" s="9"/>
      <c r="VZJ71" s="9"/>
      <c r="VZK71" s="9"/>
      <c r="VZL71" s="9"/>
      <c r="VZM71" s="9"/>
      <c r="VZN71" s="9"/>
      <c r="VZO71" s="9"/>
      <c r="VZP71" s="9"/>
      <c r="VZQ71" s="9"/>
      <c r="VZR71" s="9"/>
      <c r="VZS71" s="9"/>
      <c r="VZT71" s="9"/>
      <c r="VZU71" s="9"/>
      <c r="VZV71" s="9"/>
      <c r="VZW71" s="9"/>
      <c r="VZX71" s="9"/>
      <c r="VZY71" s="9"/>
      <c r="VZZ71" s="9"/>
      <c r="WAA71" s="9"/>
      <c r="WAB71" s="9"/>
      <c r="WAC71" s="9"/>
      <c r="WAD71" s="9"/>
      <c r="WAE71" s="9"/>
      <c r="WAF71" s="9"/>
      <c r="WAG71" s="9"/>
      <c r="WAH71" s="9"/>
      <c r="WAI71" s="9"/>
      <c r="WAJ71" s="9"/>
      <c r="WAK71" s="9"/>
      <c r="WAL71" s="9"/>
      <c r="WAM71" s="9"/>
      <c r="WAN71" s="9"/>
      <c r="WAO71" s="9"/>
      <c r="WAP71" s="9"/>
      <c r="WAQ71" s="9"/>
      <c r="WAR71" s="9"/>
      <c r="WAS71" s="9"/>
      <c r="WAT71" s="9"/>
      <c r="WAU71" s="9"/>
      <c r="WAV71" s="9"/>
      <c r="WAW71" s="9"/>
      <c r="WAX71" s="9"/>
      <c r="WAY71" s="9"/>
      <c r="WAZ71" s="9"/>
      <c r="WBA71" s="9"/>
      <c r="WBB71" s="9"/>
      <c r="WBC71" s="9"/>
      <c r="WBD71" s="9"/>
      <c r="WBE71" s="9"/>
      <c r="WBF71" s="9"/>
      <c r="WBG71" s="9"/>
      <c r="WBH71" s="9"/>
      <c r="WBI71" s="9"/>
      <c r="WBJ71" s="9"/>
      <c r="WBK71" s="9"/>
      <c r="WBL71" s="9"/>
      <c r="WBM71" s="9"/>
      <c r="WBN71" s="9"/>
      <c r="WBO71" s="9"/>
      <c r="WBP71" s="9"/>
      <c r="WBQ71" s="9"/>
      <c r="WBR71" s="9"/>
      <c r="WBS71" s="9"/>
      <c r="WBT71" s="9"/>
      <c r="WBU71" s="9"/>
      <c r="WBV71" s="9"/>
      <c r="WBW71" s="9"/>
      <c r="WBX71" s="9"/>
      <c r="WBY71" s="9"/>
      <c r="WBZ71" s="9"/>
      <c r="WCA71" s="9"/>
      <c r="WCB71" s="9"/>
      <c r="WCC71" s="9"/>
      <c r="WCD71" s="9"/>
      <c r="WCE71" s="9"/>
      <c r="WCF71" s="9"/>
      <c r="WCG71" s="9"/>
      <c r="WCH71" s="9"/>
      <c r="WCI71" s="9"/>
      <c r="WCJ71" s="9"/>
      <c r="WCK71" s="9"/>
      <c r="WCL71" s="9"/>
      <c r="WCM71" s="9"/>
      <c r="WCN71" s="9"/>
      <c r="WCO71" s="9"/>
      <c r="WCP71" s="9"/>
      <c r="WCQ71" s="9"/>
      <c r="WCR71" s="9"/>
      <c r="WCS71" s="9"/>
      <c r="WCT71" s="9"/>
      <c r="WCU71" s="9"/>
      <c r="WCV71" s="9"/>
      <c r="WCW71" s="9"/>
      <c r="WCX71" s="9"/>
      <c r="WCY71" s="9"/>
      <c r="WCZ71" s="9"/>
      <c r="WDA71" s="9"/>
      <c r="WDB71" s="9"/>
      <c r="WDC71" s="9"/>
      <c r="WDD71" s="9"/>
      <c r="WDE71" s="9"/>
      <c r="WDF71" s="9"/>
      <c r="WDG71" s="9"/>
      <c r="WDH71" s="9"/>
      <c r="WDI71" s="9"/>
      <c r="WDJ71" s="9"/>
      <c r="WDK71" s="9"/>
      <c r="WDL71" s="9"/>
      <c r="WDM71" s="9"/>
      <c r="WDN71" s="9"/>
      <c r="WDO71" s="9"/>
      <c r="WDP71" s="9"/>
      <c r="WDQ71" s="9"/>
      <c r="WDR71" s="9"/>
      <c r="WDS71" s="9"/>
      <c r="WDT71" s="9"/>
      <c r="WDU71" s="9"/>
      <c r="WDV71" s="9"/>
      <c r="WDW71" s="9"/>
      <c r="WDX71" s="9"/>
      <c r="WDY71" s="9"/>
      <c r="WDZ71" s="9"/>
      <c r="WEA71" s="9"/>
      <c r="WEB71" s="9"/>
      <c r="WEC71" s="9"/>
      <c r="WED71" s="9"/>
      <c r="WEE71" s="9"/>
      <c r="WEF71" s="9"/>
      <c r="WEG71" s="9"/>
      <c r="WEH71" s="9"/>
      <c r="WEI71" s="9"/>
      <c r="WEJ71" s="9"/>
      <c r="WEK71" s="9"/>
      <c r="WEL71" s="9"/>
      <c r="WEM71" s="9"/>
      <c r="WEN71" s="9"/>
      <c r="WEO71" s="9"/>
      <c r="WEP71" s="9"/>
      <c r="WEQ71" s="9"/>
      <c r="WER71" s="9"/>
      <c r="WES71" s="9"/>
      <c r="WET71" s="9"/>
      <c r="WEU71" s="9"/>
      <c r="WEV71" s="9"/>
      <c r="WEW71" s="9"/>
      <c r="WEX71" s="9"/>
      <c r="WEY71" s="9"/>
      <c r="WEZ71" s="9"/>
      <c r="WFA71" s="9"/>
      <c r="WFB71" s="9"/>
      <c r="WFC71" s="9"/>
      <c r="WFD71" s="9"/>
      <c r="WFE71" s="9"/>
      <c r="WFF71" s="9"/>
      <c r="WFG71" s="9"/>
      <c r="WFH71" s="9"/>
      <c r="WFI71" s="9"/>
      <c r="WFJ71" s="9"/>
      <c r="WFK71" s="9"/>
      <c r="WFL71" s="9"/>
      <c r="WFM71" s="9"/>
      <c r="WFN71" s="9"/>
      <c r="WFO71" s="9"/>
      <c r="WFP71" s="9"/>
      <c r="WFQ71" s="9"/>
      <c r="WFR71" s="9"/>
      <c r="WFS71" s="9"/>
      <c r="WFT71" s="9"/>
      <c r="WFU71" s="9"/>
      <c r="WFV71" s="9"/>
      <c r="WFW71" s="9"/>
      <c r="WFX71" s="9"/>
      <c r="WFY71" s="9"/>
      <c r="WFZ71" s="9"/>
      <c r="WGA71" s="9"/>
      <c r="WGB71" s="9"/>
      <c r="WGC71" s="9"/>
      <c r="WGD71" s="9"/>
      <c r="WGE71" s="9"/>
      <c r="WGF71" s="9"/>
      <c r="WGG71" s="9"/>
      <c r="WGH71" s="9"/>
      <c r="WGI71" s="9"/>
      <c r="WGJ71" s="9"/>
      <c r="WGK71" s="9"/>
      <c r="WGL71" s="9"/>
      <c r="WGM71" s="9"/>
      <c r="WGN71" s="9"/>
      <c r="WGO71" s="9"/>
      <c r="WGP71" s="9"/>
      <c r="WGQ71" s="9"/>
      <c r="WGR71" s="9"/>
      <c r="WGS71" s="9"/>
      <c r="WGT71" s="9"/>
      <c r="WGU71" s="9"/>
      <c r="WGV71" s="9"/>
      <c r="WGW71" s="9"/>
      <c r="WGX71" s="9"/>
      <c r="WGY71" s="9"/>
      <c r="WGZ71" s="9"/>
      <c r="WHA71" s="9"/>
      <c r="WHB71" s="9"/>
      <c r="WHC71" s="9"/>
      <c r="WHD71" s="9"/>
      <c r="WHE71" s="9"/>
      <c r="WHF71" s="9"/>
      <c r="WHG71" s="9"/>
      <c r="WHH71" s="9"/>
      <c r="WHI71" s="9"/>
      <c r="WHJ71" s="9"/>
      <c r="WHK71" s="9"/>
      <c r="WHL71" s="9"/>
      <c r="WHM71" s="9"/>
      <c r="WHN71" s="9"/>
      <c r="WHO71" s="9"/>
      <c r="WHP71" s="9"/>
      <c r="WHQ71" s="9"/>
      <c r="WHR71" s="9"/>
      <c r="WHS71" s="9"/>
      <c r="WHT71" s="9"/>
      <c r="WHU71" s="9"/>
      <c r="WHV71" s="9"/>
      <c r="WHW71" s="9"/>
      <c r="WHX71" s="9"/>
      <c r="WHY71" s="9"/>
      <c r="WHZ71" s="9"/>
      <c r="WIA71" s="9"/>
      <c r="WIB71" s="9"/>
      <c r="WIC71" s="9"/>
      <c r="WID71" s="9"/>
      <c r="WIE71" s="9"/>
      <c r="WIF71" s="9"/>
      <c r="WIG71" s="9"/>
      <c r="WIH71" s="9"/>
      <c r="WII71" s="9"/>
      <c r="WIJ71" s="9"/>
      <c r="WIK71" s="9"/>
      <c r="WIL71" s="9"/>
      <c r="WIM71" s="9"/>
      <c r="WIN71" s="9"/>
      <c r="WIO71" s="9"/>
      <c r="WIP71" s="9"/>
      <c r="WIQ71" s="9"/>
      <c r="WIR71" s="9"/>
      <c r="WIS71" s="9"/>
      <c r="WIT71" s="9"/>
      <c r="WIU71" s="9"/>
      <c r="WIV71" s="9"/>
      <c r="WIW71" s="9"/>
      <c r="WIX71" s="9"/>
      <c r="WIY71" s="9"/>
      <c r="WIZ71" s="9"/>
      <c r="WJA71" s="9"/>
      <c r="WJB71" s="9"/>
      <c r="WJC71" s="9"/>
      <c r="WJD71" s="9"/>
      <c r="WJE71" s="9"/>
      <c r="WJF71" s="9"/>
      <c r="WJG71" s="9"/>
      <c r="WJH71" s="9"/>
      <c r="WJI71" s="9"/>
      <c r="WJJ71" s="9"/>
      <c r="WJK71" s="9"/>
      <c r="WJL71" s="9"/>
      <c r="WJM71" s="9"/>
      <c r="WJN71" s="9"/>
      <c r="WJO71" s="9"/>
      <c r="WJP71" s="9"/>
      <c r="WJQ71" s="9"/>
      <c r="WJR71" s="9"/>
      <c r="WJS71" s="9"/>
      <c r="WJT71" s="9"/>
      <c r="WJU71" s="9"/>
      <c r="WJV71" s="9"/>
      <c r="WJW71" s="9"/>
      <c r="WJX71" s="9"/>
      <c r="WJY71" s="9"/>
      <c r="WJZ71" s="9"/>
      <c r="WKA71" s="9"/>
      <c r="WKB71" s="9"/>
      <c r="WKC71" s="9"/>
      <c r="WKD71" s="9"/>
      <c r="WKE71" s="9"/>
      <c r="WKF71" s="9"/>
      <c r="WKG71" s="9"/>
      <c r="WKH71" s="9"/>
      <c r="WKI71" s="9"/>
      <c r="WKJ71" s="9"/>
      <c r="WKK71" s="9"/>
      <c r="WKL71" s="9"/>
      <c r="WKM71" s="9"/>
      <c r="WKN71" s="9"/>
      <c r="WKO71" s="9"/>
      <c r="WKP71" s="9"/>
      <c r="WKQ71" s="9"/>
      <c r="WKR71" s="9"/>
      <c r="WKS71" s="9"/>
      <c r="WKT71" s="9"/>
      <c r="WKU71" s="9"/>
      <c r="WKV71" s="9"/>
      <c r="WKW71" s="9"/>
      <c r="WKX71" s="9"/>
      <c r="WKY71" s="9"/>
      <c r="WKZ71" s="9"/>
      <c r="WLA71" s="9"/>
      <c r="WLB71" s="9"/>
      <c r="WLC71" s="9"/>
      <c r="WLD71" s="9"/>
      <c r="WLE71" s="9"/>
      <c r="WLF71" s="9"/>
      <c r="WLG71" s="9"/>
      <c r="WLH71" s="9"/>
      <c r="WLI71" s="9"/>
      <c r="WLJ71" s="9"/>
      <c r="WLK71" s="9"/>
      <c r="WLL71" s="9"/>
      <c r="WLM71" s="9"/>
      <c r="WLN71" s="9"/>
      <c r="WLO71" s="9"/>
      <c r="WLP71" s="9"/>
      <c r="WLQ71" s="9"/>
      <c r="WLR71" s="9"/>
      <c r="WLS71" s="9"/>
      <c r="WLT71" s="9"/>
      <c r="WLU71" s="9"/>
      <c r="WLV71" s="9"/>
      <c r="WLW71" s="9"/>
      <c r="WLX71" s="9"/>
      <c r="WLY71" s="9"/>
      <c r="WLZ71" s="9"/>
      <c r="WMA71" s="9"/>
      <c r="WMB71" s="9"/>
      <c r="WMC71" s="9"/>
      <c r="WMD71" s="9"/>
      <c r="WME71" s="9"/>
      <c r="WMF71" s="9"/>
      <c r="WMG71" s="9"/>
      <c r="WMH71" s="9"/>
      <c r="WMI71" s="9"/>
      <c r="WMJ71" s="9"/>
      <c r="WMK71" s="9"/>
      <c r="WML71" s="9"/>
      <c r="WMM71" s="9"/>
      <c r="WMN71" s="9"/>
      <c r="WMO71" s="9"/>
      <c r="WMP71" s="9"/>
      <c r="WMQ71" s="9"/>
      <c r="WMR71" s="9"/>
      <c r="WMS71" s="9"/>
      <c r="WMT71" s="9"/>
      <c r="WMU71" s="9"/>
      <c r="WMV71" s="9"/>
      <c r="WMW71" s="9"/>
      <c r="WMX71" s="9"/>
      <c r="WMY71" s="9"/>
      <c r="WMZ71" s="9"/>
      <c r="WNA71" s="9"/>
      <c r="WNB71" s="9"/>
      <c r="WNC71" s="9"/>
      <c r="WND71" s="9"/>
      <c r="WNE71" s="9"/>
      <c r="WNF71" s="9"/>
      <c r="WNG71" s="9"/>
      <c r="WNH71" s="9"/>
      <c r="WNI71" s="9"/>
      <c r="WNJ71" s="9"/>
      <c r="WNK71" s="9"/>
      <c r="WNL71" s="9"/>
      <c r="WNM71" s="9"/>
      <c r="WNN71" s="9"/>
      <c r="WNO71" s="9"/>
      <c r="WNP71" s="9"/>
      <c r="WNQ71" s="9"/>
      <c r="WNR71" s="9"/>
      <c r="WNS71" s="9"/>
      <c r="WNT71" s="9"/>
      <c r="WNU71" s="9"/>
      <c r="WNV71" s="9"/>
      <c r="WNW71" s="9"/>
      <c r="WNX71" s="9"/>
      <c r="WNY71" s="9"/>
      <c r="WNZ71" s="9"/>
      <c r="WOA71" s="9"/>
      <c r="WOB71" s="9"/>
      <c r="WOC71" s="9"/>
      <c r="WOD71" s="9"/>
      <c r="WOE71" s="9"/>
      <c r="WOF71" s="9"/>
      <c r="WOG71" s="9"/>
      <c r="WOH71" s="9"/>
      <c r="WOI71" s="9"/>
      <c r="WOJ71" s="9"/>
      <c r="WOK71" s="9"/>
      <c r="WOL71" s="9"/>
      <c r="WOM71" s="9"/>
      <c r="WON71" s="9"/>
      <c r="WOO71" s="9"/>
      <c r="WOP71" s="9"/>
      <c r="WOQ71" s="9"/>
      <c r="WOR71" s="9"/>
      <c r="WOS71" s="9"/>
      <c r="WOT71" s="9"/>
      <c r="WOU71" s="9"/>
      <c r="WOV71" s="9"/>
      <c r="WOW71" s="9"/>
      <c r="WOX71" s="9"/>
      <c r="WOY71" s="9"/>
      <c r="WOZ71" s="9"/>
      <c r="WPA71" s="9"/>
      <c r="WPB71" s="9"/>
      <c r="WPC71" s="9"/>
      <c r="WPD71" s="9"/>
      <c r="WPE71" s="9"/>
      <c r="WPF71" s="9"/>
      <c r="WPG71" s="9"/>
      <c r="WPH71" s="9"/>
      <c r="WPI71" s="9"/>
      <c r="WPJ71" s="9"/>
      <c r="WPK71" s="9"/>
      <c r="WPL71" s="9"/>
      <c r="WPM71" s="9"/>
      <c r="WPN71" s="9"/>
      <c r="WPO71" s="9"/>
      <c r="WPP71" s="9"/>
      <c r="WPQ71" s="9"/>
      <c r="WPR71" s="9"/>
      <c r="WPS71" s="9"/>
      <c r="WPT71" s="9"/>
      <c r="WPU71" s="9"/>
      <c r="WPV71" s="9"/>
      <c r="WPW71" s="9"/>
      <c r="WPX71" s="9"/>
      <c r="WPY71" s="9"/>
      <c r="WPZ71" s="9"/>
      <c r="WQA71" s="9"/>
      <c r="WQB71" s="9"/>
      <c r="WQC71" s="9"/>
      <c r="WQD71" s="9"/>
      <c r="WQE71" s="9"/>
      <c r="WQF71" s="9"/>
      <c r="WQG71" s="9"/>
      <c r="WQH71" s="9"/>
      <c r="WQI71" s="9"/>
      <c r="WQJ71" s="9"/>
      <c r="WQK71" s="9"/>
      <c r="WQL71" s="9"/>
      <c r="WQM71" s="9"/>
      <c r="WQN71" s="9"/>
      <c r="WQO71" s="9"/>
      <c r="WQP71" s="9"/>
      <c r="WQQ71" s="9"/>
      <c r="WQR71" s="9"/>
      <c r="WQS71" s="9"/>
      <c r="WQT71" s="9"/>
      <c r="WQU71" s="9"/>
      <c r="WQV71" s="9"/>
      <c r="WQW71" s="9"/>
      <c r="WQX71" s="9"/>
      <c r="WQY71" s="9"/>
      <c r="WQZ71" s="9"/>
      <c r="WRA71" s="9"/>
      <c r="WRB71" s="9"/>
      <c r="WRC71" s="9"/>
      <c r="WRD71" s="9"/>
      <c r="WRE71" s="9"/>
      <c r="WRF71" s="9"/>
      <c r="WRG71" s="9"/>
      <c r="WRH71" s="9"/>
      <c r="WRI71" s="9"/>
      <c r="WRJ71" s="9"/>
      <c r="WRK71" s="9"/>
      <c r="WRL71" s="9"/>
      <c r="WRM71" s="9"/>
      <c r="WRN71" s="9"/>
      <c r="WRO71" s="9"/>
      <c r="WRP71" s="9"/>
      <c r="WRQ71" s="9"/>
      <c r="WRR71" s="9"/>
      <c r="WRS71" s="9"/>
      <c r="WRT71" s="9"/>
      <c r="WRU71" s="9"/>
      <c r="WRV71" s="9"/>
      <c r="WRW71" s="9"/>
      <c r="WRX71" s="9"/>
      <c r="WRY71" s="9"/>
      <c r="WRZ71" s="9"/>
      <c r="WSA71" s="9"/>
      <c r="WSB71" s="9"/>
      <c r="WSC71" s="9"/>
      <c r="WSD71" s="9"/>
      <c r="WSE71" s="9"/>
      <c r="WSF71" s="9"/>
      <c r="WSG71" s="9"/>
      <c r="WSH71" s="9"/>
      <c r="WSI71" s="9"/>
      <c r="WSJ71" s="9"/>
      <c r="WSK71" s="9"/>
      <c r="WSL71" s="9"/>
      <c r="WSM71" s="9"/>
      <c r="WSN71" s="9"/>
      <c r="WSO71" s="9"/>
      <c r="WSP71" s="9"/>
      <c r="WSQ71" s="9"/>
      <c r="WSR71" s="9"/>
      <c r="WSS71" s="9"/>
      <c r="WST71" s="9"/>
      <c r="WSU71" s="9"/>
      <c r="WSV71" s="9"/>
      <c r="WSW71" s="9"/>
      <c r="WSX71" s="9"/>
      <c r="WSY71" s="9"/>
      <c r="WSZ71" s="9"/>
      <c r="WTA71" s="9"/>
      <c r="WTB71" s="9"/>
      <c r="WTC71" s="9"/>
      <c r="WTD71" s="9"/>
      <c r="WTE71" s="9"/>
      <c r="WTF71" s="9"/>
      <c r="WTG71" s="9"/>
      <c r="WTH71" s="9"/>
      <c r="WTI71" s="9"/>
      <c r="WTJ71" s="9"/>
      <c r="WTK71" s="9"/>
      <c r="WTL71" s="9"/>
      <c r="WTM71" s="9"/>
      <c r="WTN71" s="9"/>
      <c r="WTO71" s="9"/>
      <c r="WTP71" s="9"/>
      <c r="WTQ71" s="9"/>
      <c r="WTR71" s="9"/>
      <c r="WTS71" s="9"/>
      <c r="WTT71" s="9"/>
      <c r="WTU71" s="9"/>
      <c r="WTV71" s="9"/>
      <c r="WTW71" s="9"/>
      <c r="WTX71" s="9"/>
      <c r="WTY71" s="9"/>
      <c r="WTZ71" s="9"/>
      <c r="WUA71" s="9"/>
      <c r="WUB71" s="9"/>
      <c r="WUC71" s="9"/>
      <c r="WUD71" s="9"/>
      <c r="WUE71" s="9"/>
      <c r="WUF71" s="9"/>
      <c r="WUG71" s="9"/>
      <c r="WUH71" s="9"/>
      <c r="WUI71" s="9"/>
      <c r="WUJ71" s="9"/>
      <c r="WUK71" s="9"/>
      <c r="WUL71" s="9"/>
      <c r="WUM71" s="9"/>
      <c r="WUN71" s="9"/>
      <c r="WUO71" s="9"/>
      <c r="WUP71" s="9"/>
      <c r="WUQ71" s="9"/>
      <c r="WUR71" s="9"/>
      <c r="WUS71" s="9"/>
      <c r="WUT71" s="9"/>
      <c r="WUU71" s="9"/>
      <c r="WUV71" s="9"/>
      <c r="WUW71" s="9"/>
      <c r="WUX71" s="9"/>
      <c r="WUY71" s="9"/>
      <c r="WUZ71" s="9"/>
      <c r="WVA71" s="9"/>
      <c r="WVB71" s="9"/>
      <c r="WVC71" s="9"/>
      <c r="WVD71" s="9"/>
      <c r="WVE71" s="9"/>
      <c r="WVF71" s="9"/>
      <c r="WVG71" s="9"/>
      <c r="WVH71" s="9"/>
      <c r="WVI71" s="9"/>
      <c r="WVJ71" s="9"/>
      <c r="WVK71" s="9"/>
      <c r="WVL71" s="9"/>
      <c r="WVM71" s="9"/>
      <c r="WVN71" s="9"/>
      <c r="WVO71" s="9"/>
      <c r="WVP71" s="9"/>
      <c r="WVQ71" s="9"/>
      <c r="WVR71" s="9"/>
      <c r="WVS71" s="9"/>
      <c r="WVT71" s="9"/>
      <c r="WVU71" s="9"/>
      <c r="WVV71" s="9"/>
      <c r="WVW71" s="9"/>
      <c r="WVX71" s="9"/>
      <c r="WVY71" s="9"/>
      <c r="WVZ71" s="9"/>
      <c r="WWA71" s="9"/>
      <c r="WWB71" s="9"/>
      <c r="WWC71" s="9"/>
      <c r="WWD71" s="9"/>
      <c r="WWE71" s="9"/>
      <c r="WWF71" s="9"/>
      <c r="WWG71" s="9"/>
      <c r="WWH71" s="9"/>
      <c r="WWI71" s="9"/>
      <c r="WWJ71" s="9"/>
      <c r="WWK71" s="9"/>
      <c r="WWL71" s="9"/>
      <c r="WWM71" s="9"/>
      <c r="WWN71" s="9"/>
      <c r="WWO71" s="9"/>
      <c r="WWP71" s="9"/>
      <c r="WWQ71" s="9"/>
      <c r="WWR71" s="9"/>
      <c r="WWS71" s="9"/>
      <c r="WWT71" s="9"/>
      <c r="WWU71" s="9"/>
      <c r="WWV71" s="9"/>
      <c r="WWW71" s="9"/>
      <c r="WWX71" s="9"/>
      <c r="WWY71" s="9"/>
      <c r="WWZ71" s="9"/>
      <c r="WXA71" s="9"/>
      <c r="WXB71" s="9"/>
      <c r="WXC71" s="9"/>
      <c r="WXD71" s="9"/>
      <c r="WXE71" s="9"/>
      <c r="WXF71" s="9"/>
      <c r="WXG71" s="9"/>
      <c r="WXH71" s="9"/>
      <c r="WXI71" s="9"/>
      <c r="WXJ71" s="9"/>
      <c r="WXK71" s="9"/>
      <c r="WXL71" s="9"/>
      <c r="WXM71" s="9"/>
      <c r="WXN71" s="9"/>
      <c r="WXO71" s="9"/>
      <c r="WXP71" s="9"/>
      <c r="WXQ71" s="9"/>
      <c r="WXR71" s="9"/>
      <c r="WXS71" s="9"/>
      <c r="WXT71" s="9"/>
      <c r="WXU71" s="9"/>
      <c r="WXV71" s="9"/>
      <c r="WXW71" s="9"/>
      <c r="WXX71" s="9"/>
      <c r="WXY71" s="9"/>
      <c r="WXZ71" s="9"/>
      <c r="WYA71" s="9"/>
      <c r="WYB71" s="9"/>
      <c r="WYC71" s="9"/>
      <c r="WYD71" s="9"/>
      <c r="WYE71" s="9"/>
      <c r="WYF71" s="9"/>
      <c r="WYG71" s="9"/>
      <c r="WYH71" s="9"/>
      <c r="WYI71" s="9"/>
      <c r="WYJ71" s="9"/>
      <c r="WYK71" s="9"/>
      <c r="WYL71" s="9"/>
      <c r="WYM71" s="9"/>
      <c r="WYN71" s="9"/>
      <c r="WYO71" s="9"/>
      <c r="WYP71" s="9"/>
      <c r="WYQ71" s="9"/>
      <c r="WYR71" s="9"/>
      <c r="WYS71" s="9"/>
      <c r="WYT71" s="9"/>
      <c r="WYU71" s="9"/>
      <c r="WYV71" s="9"/>
      <c r="WYW71" s="9"/>
      <c r="WYX71" s="9"/>
      <c r="WYY71" s="9"/>
      <c r="WYZ71" s="9"/>
      <c r="WZA71" s="9"/>
      <c r="WZB71" s="9"/>
      <c r="WZC71" s="9"/>
      <c r="WZD71" s="9"/>
      <c r="WZE71" s="9"/>
      <c r="WZF71" s="9"/>
      <c r="WZG71" s="9"/>
      <c r="WZH71" s="9"/>
      <c r="WZI71" s="9"/>
      <c r="WZJ71" s="9"/>
      <c r="WZK71" s="9"/>
      <c r="WZL71" s="9"/>
      <c r="WZM71" s="9"/>
      <c r="WZN71" s="9"/>
      <c r="WZO71" s="9"/>
      <c r="WZP71" s="9"/>
      <c r="WZQ71" s="9"/>
      <c r="WZR71" s="9"/>
      <c r="WZS71" s="9"/>
      <c r="WZT71" s="9"/>
      <c r="WZU71" s="9"/>
      <c r="WZV71" s="9"/>
      <c r="WZW71" s="9"/>
      <c r="WZX71" s="9"/>
      <c r="WZY71" s="9"/>
      <c r="WZZ71" s="9"/>
      <c r="XAA71" s="9"/>
      <c r="XAB71" s="9"/>
      <c r="XAC71" s="9"/>
      <c r="XAD71" s="9"/>
      <c r="XAE71" s="9"/>
      <c r="XAF71" s="9"/>
      <c r="XAG71" s="9"/>
      <c r="XAH71" s="9"/>
      <c r="XAI71" s="9"/>
      <c r="XAJ71" s="9"/>
      <c r="XAK71" s="9"/>
      <c r="XAL71" s="9"/>
      <c r="XAM71" s="9"/>
      <c r="XAN71" s="9"/>
      <c r="XAO71" s="9"/>
      <c r="XAP71" s="9"/>
      <c r="XAQ71" s="9"/>
      <c r="XAR71" s="9"/>
      <c r="XAS71" s="9"/>
      <c r="XAT71" s="9"/>
      <c r="XAU71" s="9"/>
      <c r="XAV71" s="9"/>
      <c r="XAW71" s="9"/>
      <c r="XAX71" s="9"/>
      <c r="XAY71" s="9"/>
      <c r="XAZ71" s="9"/>
      <c r="XBA71" s="9"/>
      <c r="XBB71" s="9"/>
      <c r="XBC71" s="9"/>
      <c r="XBD71" s="9"/>
      <c r="XBE71" s="9"/>
      <c r="XBF71" s="9"/>
      <c r="XBG71" s="9"/>
      <c r="XBH71" s="9"/>
      <c r="XBI71" s="9"/>
      <c r="XBJ71" s="9"/>
      <c r="XBK71" s="9"/>
      <c r="XBL71" s="9"/>
      <c r="XBM71" s="9"/>
      <c r="XBN71" s="9"/>
      <c r="XBO71" s="9"/>
      <c r="XBP71" s="9"/>
      <c r="XBQ71" s="9"/>
      <c r="XBR71" s="9"/>
      <c r="XBS71" s="9"/>
      <c r="XBT71" s="9"/>
      <c r="XBU71" s="9"/>
      <c r="XBV71" s="9"/>
      <c r="XBW71" s="9"/>
      <c r="XBX71" s="9"/>
      <c r="XBY71" s="9"/>
      <c r="XBZ71" s="9"/>
      <c r="XCA71" s="9"/>
      <c r="XCB71" s="9"/>
      <c r="XCC71" s="9"/>
      <c r="XCD71" s="9"/>
      <c r="XCE71" s="9"/>
      <c r="XCF71" s="9"/>
      <c r="XCG71" s="9"/>
      <c r="XCH71" s="9"/>
      <c r="XCI71" s="9"/>
      <c r="XCJ71" s="9"/>
      <c r="XCK71" s="9"/>
      <c r="XCL71" s="9"/>
      <c r="XCM71" s="9"/>
      <c r="XCN71" s="9"/>
      <c r="XCO71" s="9"/>
      <c r="XCP71" s="9"/>
      <c r="XCQ71" s="9"/>
      <c r="XCR71" s="9"/>
      <c r="XCS71" s="9"/>
      <c r="XCT71" s="9"/>
      <c r="XCU71" s="9"/>
      <c r="XCV71" s="9"/>
      <c r="XCW71" s="9"/>
      <c r="XCX71" s="9"/>
      <c r="XCY71" s="9"/>
      <c r="XCZ71" s="9"/>
      <c r="XDA71" s="9"/>
      <c r="XDB71" s="9"/>
      <c r="XDC71" s="9"/>
      <c r="XDD71" s="9"/>
      <c r="XDE71" s="9"/>
      <c r="XDF71" s="9"/>
      <c r="XDG71" s="9"/>
      <c r="XDH71" s="9"/>
      <c r="XDI71" s="9"/>
      <c r="XDJ71" s="9"/>
      <c r="XDK71" s="9"/>
      <c r="XDL71" s="9"/>
      <c r="XDM71" s="9"/>
      <c r="XDN71" s="9"/>
      <c r="XDO71" s="9"/>
      <c r="XDP71" s="9"/>
      <c r="XDQ71" s="9"/>
      <c r="XDR71" s="9"/>
      <c r="XDS71" s="9"/>
      <c r="XDT71" s="9"/>
      <c r="XDU71" s="9"/>
      <c r="XDV71" s="9"/>
      <c r="XDW71" s="9"/>
      <c r="XDX71" s="9"/>
      <c r="XDY71" s="9"/>
      <c r="XDZ71" s="9"/>
      <c r="XEA71" s="9"/>
      <c r="XEB71" s="9"/>
      <c r="XEC71" s="9"/>
      <c r="XED71" s="9"/>
      <c r="XEE71" s="9"/>
      <c r="XEF71" s="9"/>
      <c r="XEG71" s="9"/>
      <c r="XEH71" s="9"/>
      <c r="XEI71" s="9"/>
      <c r="XEJ71" s="9"/>
      <c r="XEK71" s="9"/>
      <c r="XEL71" s="9"/>
      <c r="XEM71" s="9"/>
      <c r="XEN71" s="9"/>
      <c r="XEO71" s="9"/>
      <c r="XEP71" s="9"/>
      <c r="XEQ71" s="9"/>
      <c r="XER71" s="9"/>
      <c r="XES71" s="9"/>
      <c r="XET71" s="9"/>
      <c r="XEU71" s="9"/>
      <c r="XEV71" s="9"/>
      <c r="XEW71" s="9"/>
      <c r="XEX71" s="9"/>
      <c r="XEY71" s="9"/>
      <c r="XEZ71" s="9"/>
      <c r="XFA71" s="9"/>
    </row>
    <row r="72" spans="1:16381">
      <c r="A72" s="125" t="s">
        <v>152</v>
      </c>
      <c r="B72" s="125" t="s">
        <v>153</v>
      </c>
      <c r="C72" s="125" t="s">
        <v>130</v>
      </c>
      <c r="D72" s="125"/>
      <c r="E72" s="126" t="s">
        <v>169</v>
      </c>
      <c r="F72" s="127" t="s">
        <v>127</v>
      </c>
      <c r="G72" s="128">
        <v>123</v>
      </c>
      <c r="H72" s="129">
        <v>142.81</v>
      </c>
      <c r="I72" s="130">
        <v>142.81</v>
      </c>
      <c r="J72" s="130">
        <v>142.90748776012856</v>
      </c>
      <c r="K72" s="130">
        <v>147.95683733478285</v>
      </c>
      <c r="L72" s="128">
        <v>151.7955867201978</v>
      </c>
      <c r="M72" s="128">
        <v>155.44045004653788</v>
      </c>
      <c r="N72" s="128">
        <v>160.89047201797956</v>
      </c>
      <c r="O72" s="131" t="s">
        <v>128</v>
      </c>
      <c r="Q72" s="132">
        <v>142.81</v>
      </c>
      <c r="R72" s="132">
        <v>0</v>
      </c>
      <c r="S72" s="132">
        <v>142.81</v>
      </c>
      <c r="T72" s="133">
        <v>1</v>
      </c>
      <c r="U72" s="134" t="s">
        <v>22</v>
      </c>
      <c r="V72" s="132">
        <v>142.81</v>
      </c>
      <c r="W72" s="133">
        <v>1</v>
      </c>
      <c r="X72" s="134" t="s">
        <v>122</v>
      </c>
      <c r="Y72" s="132">
        <v>0</v>
      </c>
      <c r="Z72" s="133">
        <v>0</v>
      </c>
      <c r="AA72" s="134" t="s">
        <v>122</v>
      </c>
      <c r="AB72" s="132">
        <v>0</v>
      </c>
      <c r="AC72" s="133">
        <v>0</v>
      </c>
      <c r="AD72" s="133">
        <v>0</v>
      </c>
      <c r="AE72" s="133">
        <v>0</v>
      </c>
      <c r="AF72" s="133">
        <v>0</v>
      </c>
      <c r="AG72" s="133">
        <v>0</v>
      </c>
      <c r="AH72" s="133">
        <v>0</v>
      </c>
      <c r="AI72" s="133">
        <v>0</v>
      </c>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9"/>
      <c r="GF72" s="9"/>
      <c r="GG72" s="9"/>
      <c r="GH72" s="9"/>
      <c r="GI72" s="9"/>
      <c r="GJ72" s="9"/>
      <c r="GK72" s="9"/>
      <c r="GL72" s="9"/>
      <c r="GM72" s="9"/>
      <c r="GN72" s="9"/>
      <c r="GO72" s="9"/>
      <c r="GP72" s="9"/>
      <c r="GQ72" s="9"/>
      <c r="GR72" s="9"/>
      <c r="GS72" s="9"/>
      <c r="GT72" s="9"/>
      <c r="GU72" s="9"/>
      <c r="GV72" s="9"/>
      <c r="GW72" s="9"/>
      <c r="GX72" s="9"/>
      <c r="GY72" s="9"/>
      <c r="GZ72" s="9"/>
      <c r="HA72" s="9"/>
      <c r="HB72" s="9"/>
      <c r="HC72" s="9"/>
      <c r="HD72" s="9"/>
      <c r="HE72" s="9"/>
      <c r="HF72" s="9"/>
      <c r="HG72" s="9"/>
      <c r="HH72" s="9"/>
      <c r="HI72" s="9"/>
      <c r="HJ72" s="9"/>
      <c r="HK72" s="9"/>
      <c r="HL72" s="9"/>
      <c r="HM72" s="9"/>
      <c r="HN72" s="9"/>
      <c r="HO72" s="9"/>
      <c r="HP72" s="9"/>
      <c r="HQ72" s="9"/>
      <c r="HR72" s="9"/>
      <c r="HS72" s="9"/>
      <c r="HT72" s="9"/>
      <c r="HU72" s="9"/>
      <c r="HV72" s="9"/>
      <c r="HW72" s="9"/>
      <c r="HX72" s="9"/>
      <c r="HY72" s="9"/>
      <c r="HZ72" s="9"/>
      <c r="IA72" s="9"/>
      <c r="IB72" s="9"/>
      <c r="IC72" s="9"/>
      <c r="ID72" s="9"/>
      <c r="IE72" s="9"/>
      <c r="IF72" s="9"/>
      <c r="IG72" s="9"/>
      <c r="IH72" s="9"/>
      <c r="II72" s="9"/>
      <c r="IJ72" s="9"/>
      <c r="IK72" s="9"/>
      <c r="IL72" s="9"/>
      <c r="IM72" s="9"/>
      <c r="IN72" s="9"/>
      <c r="IO72" s="9"/>
      <c r="IP72" s="9"/>
      <c r="IQ72" s="9"/>
      <c r="IR72" s="9"/>
      <c r="IS72" s="9"/>
      <c r="IT72" s="9"/>
      <c r="IU72" s="9"/>
      <c r="IV72" s="9"/>
      <c r="IW72" s="9"/>
      <c r="IX72" s="9"/>
      <c r="IY72" s="9"/>
      <c r="IZ72" s="9"/>
      <c r="JA72" s="9"/>
      <c r="JB72" s="9"/>
      <c r="JC72" s="9"/>
      <c r="JD72" s="9"/>
      <c r="JE72" s="9"/>
      <c r="JF72" s="9"/>
      <c r="JG72" s="9"/>
      <c r="JH72" s="9"/>
      <c r="JI72" s="9"/>
      <c r="JJ72" s="9"/>
      <c r="JK72" s="9"/>
      <c r="JL72" s="9"/>
      <c r="JM72" s="9"/>
      <c r="JN72" s="9"/>
      <c r="JO72" s="9"/>
      <c r="JP72" s="9"/>
      <c r="JQ72" s="9"/>
      <c r="JR72" s="9"/>
      <c r="JS72" s="9"/>
      <c r="JT72" s="9"/>
      <c r="JU72" s="9"/>
      <c r="JV72" s="9"/>
      <c r="JW72" s="9"/>
      <c r="JX72" s="9"/>
      <c r="JY72" s="9"/>
      <c r="JZ72" s="9"/>
      <c r="KA72" s="9"/>
      <c r="KB72" s="9"/>
      <c r="KC72" s="9"/>
      <c r="KD72" s="9"/>
      <c r="KE72" s="9"/>
      <c r="KF72" s="9"/>
      <c r="KG72" s="9"/>
      <c r="KH72" s="9"/>
      <c r="KI72" s="9"/>
      <c r="KJ72" s="9"/>
      <c r="KK72" s="9"/>
      <c r="KL72" s="9"/>
      <c r="KM72" s="9"/>
      <c r="KN72" s="9"/>
      <c r="KO72" s="9"/>
      <c r="KP72" s="9"/>
      <c r="KQ72" s="9"/>
      <c r="KR72" s="9"/>
      <c r="KS72" s="9"/>
      <c r="KT72" s="9"/>
      <c r="KU72" s="9"/>
      <c r="KV72" s="9"/>
      <c r="KW72" s="9"/>
      <c r="KX72" s="9"/>
      <c r="KY72" s="9"/>
      <c r="KZ72" s="9"/>
      <c r="LA72" s="9"/>
      <c r="LB72" s="9"/>
      <c r="LC72" s="9"/>
      <c r="LD72" s="9"/>
      <c r="LE72" s="9"/>
      <c r="LF72" s="9"/>
      <c r="LG72" s="9"/>
      <c r="LH72" s="9"/>
      <c r="LI72" s="9"/>
      <c r="LJ72" s="9"/>
      <c r="LK72" s="9"/>
      <c r="LL72" s="9"/>
      <c r="LM72" s="9"/>
      <c r="LN72" s="9"/>
      <c r="LO72" s="9"/>
      <c r="LP72" s="9"/>
      <c r="LQ72" s="9"/>
      <c r="LR72" s="9"/>
      <c r="LS72" s="9"/>
      <c r="LT72" s="9"/>
      <c r="LU72" s="9"/>
      <c r="LV72" s="9"/>
      <c r="LW72" s="9"/>
      <c r="LX72" s="9"/>
      <c r="LY72" s="9"/>
      <c r="LZ72" s="9"/>
      <c r="MA72" s="9"/>
      <c r="MB72" s="9"/>
      <c r="MC72" s="9"/>
      <c r="MD72" s="9"/>
      <c r="ME72" s="9"/>
      <c r="MF72" s="9"/>
      <c r="MG72" s="9"/>
      <c r="MH72" s="9"/>
      <c r="MI72" s="9"/>
      <c r="MJ72" s="9"/>
      <c r="MK72" s="9"/>
      <c r="ML72" s="9"/>
      <c r="MM72" s="9"/>
      <c r="MN72" s="9"/>
      <c r="MO72" s="9"/>
      <c r="MP72" s="9"/>
      <c r="MQ72" s="9"/>
      <c r="MR72" s="9"/>
      <c r="MS72" s="9"/>
      <c r="MT72" s="9"/>
      <c r="MU72" s="9"/>
      <c r="MV72" s="9"/>
      <c r="MW72" s="9"/>
      <c r="MX72" s="9"/>
      <c r="MY72" s="9"/>
      <c r="MZ72" s="9"/>
      <c r="NA72" s="9"/>
      <c r="NB72" s="9"/>
      <c r="NC72" s="9"/>
      <c r="ND72" s="9"/>
      <c r="NE72" s="9"/>
      <c r="NF72" s="9"/>
      <c r="NG72" s="9"/>
      <c r="NH72" s="9"/>
      <c r="NI72" s="9"/>
      <c r="NJ72" s="9"/>
      <c r="NK72" s="9"/>
      <c r="NL72" s="9"/>
      <c r="NM72" s="9"/>
      <c r="NN72" s="9"/>
      <c r="NO72" s="9"/>
      <c r="NP72" s="9"/>
      <c r="NQ72" s="9"/>
      <c r="NR72" s="9"/>
      <c r="NS72" s="9"/>
      <c r="NT72" s="9"/>
      <c r="NU72" s="9"/>
      <c r="NV72" s="9"/>
      <c r="NW72" s="9"/>
      <c r="NX72" s="9"/>
      <c r="NY72" s="9"/>
      <c r="NZ72" s="9"/>
      <c r="OA72" s="9"/>
      <c r="OB72" s="9"/>
      <c r="OC72" s="9"/>
      <c r="OD72" s="9"/>
      <c r="OE72" s="9"/>
      <c r="OF72" s="9"/>
      <c r="OG72" s="9"/>
      <c r="OH72" s="9"/>
      <c r="OI72" s="9"/>
      <c r="OJ72" s="9"/>
      <c r="OK72" s="9"/>
      <c r="OL72" s="9"/>
      <c r="OM72" s="9"/>
      <c r="ON72" s="9"/>
      <c r="OO72" s="9"/>
      <c r="OP72" s="9"/>
      <c r="OQ72" s="9"/>
      <c r="OR72" s="9"/>
      <c r="OS72" s="9"/>
      <c r="OT72" s="9"/>
      <c r="OU72" s="9"/>
      <c r="OV72" s="9"/>
      <c r="OW72" s="9"/>
      <c r="OX72" s="9"/>
      <c r="OY72" s="9"/>
      <c r="OZ72" s="9"/>
      <c r="PA72" s="9"/>
      <c r="PB72" s="9"/>
      <c r="PC72" s="9"/>
      <c r="PD72" s="9"/>
      <c r="PE72" s="9"/>
      <c r="PF72" s="9"/>
      <c r="PG72" s="9"/>
      <c r="PH72" s="9"/>
      <c r="PI72" s="9"/>
      <c r="PJ72" s="9"/>
      <c r="PK72" s="9"/>
      <c r="PL72" s="9"/>
      <c r="PM72" s="9"/>
      <c r="PN72" s="9"/>
      <c r="PO72" s="9"/>
      <c r="PP72" s="9"/>
      <c r="PQ72" s="9"/>
      <c r="PR72" s="9"/>
      <c r="PS72" s="9"/>
      <c r="PT72" s="9"/>
      <c r="PU72" s="9"/>
      <c r="PV72" s="9"/>
      <c r="PW72" s="9"/>
      <c r="PX72" s="9"/>
      <c r="PY72" s="9"/>
      <c r="PZ72" s="9"/>
      <c r="QA72" s="9"/>
      <c r="QB72" s="9"/>
      <c r="QC72" s="9"/>
      <c r="QD72" s="9"/>
      <c r="QE72" s="9"/>
      <c r="QF72" s="9"/>
      <c r="QG72" s="9"/>
      <c r="QH72" s="9"/>
      <c r="QI72" s="9"/>
      <c r="QJ72" s="9"/>
      <c r="QK72" s="9"/>
      <c r="QL72" s="9"/>
      <c r="QM72" s="9"/>
      <c r="QN72" s="9"/>
      <c r="QO72" s="9"/>
      <c r="QP72" s="9"/>
      <c r="QQ72" s="9"/>
      <c r="QR72" s="9"/>
      <c r="QS72" s="9"/>
      <c r="QT72" s="9"/>
      <c r="QU72" s="9"/>
      <c r="QV72" s="9"/>
      <c r="QW72" s="9"/>
      <c r="QX72" s="9"/>
      <c r="QY72" s="9"/>
      <c r="QZ72" s="9"/>
      <c r="RA72" s="9"/>
      <c r="RB72" s="9"/>
      <c r="RC72" s="9"/>
      <c r="RD72" s="9"/>
      <c r="RE72" s="9"/>
      <c r="RF72" s="9"/>
      <c r="RG72" s="9"/>
      <c r="RH72" s="9"/>
      <c r="RI72" s="9"/>
      <c r="RJ72" s="9"/>
      <c r="RK72" s="9"/>
      <c r="RL72" s="9"/>
      <c r="RM72" s="9"/>
      <c r="RN72" s="9"/>
      <c r="RO72" s="9"/>
      <c r="RP72" s="9"/>
      <c r="RQ72" s="9"/>
      <c r="RR72" s="9"/>
      <c r="RS72" s="9"/>
      <c r="RT72" s="9"/>
      <c r="RU72" s="9"/>
      <c r="RV72" s="9"/>
      <c r="RW72" s="9"/>
      <c r="RX72" s="9"/>
      <c r="RY72" s="9"/>
      <c r="RZ72" s="9"/>
      <c r="SA72" s="9"/>
      <c r="SB72" s="9"/>
      <c r="SC72" s="9"/>
      <c r="SD72" s="9"/>
      <c r="SE72" s="9"/>
      <c r="SF72" s="9"/>
      <c r="SG72" s="9"/>
      <c r="SH72" s="9"/>
      <c r="SI72" s="9"/>
      <c r="SJ72" s="9"/>
      <c r="SK72" s="9"/>
      <c r="SL72" s="9"/>
      <c r="SM72" s="9"/>
      <c r="SN72" s="9"/>
      <c r="SO72" s="9"/>
      <c r="SP72" s="9"/>
      <c r="SQ72" s="9"/>
      <c r="SR72" s="9"/>
      <c r="SS72" s="9"/>
      <c r="ST72" s="9"/>
      <c r="SU72" s="9"/>
      <c r="SV72" s="9"/>
      <c r="SW72" s="9"/>
      <c r="SX72" s="9"/>
      <c r="SY72" s="9"/>
      <c r="SZ72" s="9"/>
      <c r="TA72" s="9"/>
      <c r="TB72" s="9"/>
      <c r="TC72" s="9"/>
      <c r="TD72" s="9"/>
      <c r="TE72" s="9"/>
      <c r="TF72" s="9"/>
      <c r="TG72" s="9"/>
      <c r="TH72" s="9"/>
      <c r="TI72" s="9"/>
      <c r="TJ72" s="9"/>
      <c r="TK72" s="9"/>
      <c r="TL72" s="9"/>
      <c r="TM72" s="9"/>
      <c r="TN72" s="9"/>
      <c r="TO72" s="9"/>
      <c r="TP72" s="9"/>
      <c r="TQ72" s="9"/>
      <c r="TR72" s="9"/>
      <c r="TS72" s="9"/>
      <c r="TT72" s="9"/>
      <c r="TU72" s="9"/>
      <c r="TV72" s="9"/>
      <c r="TW72" s="9"/>
      <c r="TX72" s="9"/>
      <c r="TY72" s="9"/>
      <c r="TZ72" s="9"/>
      <c r="UA72" s="9"/>
      <c r="UB72" s="9"/>
      <c r="UC72" s="9"/>
      <c r="UD72" s="9"/>
      <c r="UE72" s="9"/>
      <c r="UF72" s="9"/>
      <c r="UG72" s="9"/>
      <c r="UH72" s="9"/>
      <c r="UI72" s="9"/>
      <c r="UJ72" s="9"/>
      <c r="UK72" s="9"/>
      <c r="UL72" s="9"/>
      <c r="UM72" s="9"/>
      <c r="UN72" s="9"/>
      <c r="UO72" s="9"/>
      <c r="UP72" s="9"/>
      <c r="UQ72" s="9"/>
      <c r="UR72" s="9"/>
      <c r="US72" s="9"/>
      <c r="UT72" s="9"/>
      <c r="UU72" s="9"/>
      <c r="UV72" s="9"/>
      <c r="UW72" s="9"/>
      <c r="UX72" s="9"/>
      <c r="UY72" s="9"/>
      <c r="UZ72" s="9"/>
      <c r="VA72" s="9"/>
      <c r="VB72" s="9"/>
      <c r="VC72" s="9"/>
      <c r="VD72" s="9"/>
      <c r="VE72" s="9"/>
      <c r="VF72" s="9"/>
      <c r="VG72" s="9"/>
      <c r="VH72" s="9"/>
      <c r="VI72" s="9"/>
      <c r="VJ72" s="9"/>
      <c r="VK72" s="9"/>
      <c r="VL72" s="9"/>
      <c r="VM72" s="9"/>
      <c r="VN72" s="9"/>
      <c r="VO72" s="9"/>
      <c r="VP72" s="9"/>
      <c r="VQ72" s="9"/>
      <c r="VR72" s="9"/>
      <c r="VS72" s="9"/>
      <c r="VT72" s="9"/>
      <c r="VU72" s="9"/>
      <c r="VV72" s="9"/>
      <c r="VW72" s="9"/>
      <c r="VX72" s="9"/>
      <c r="VY72" s="9"/>
      <c r="VZ72" s="9"/>
      <c r="WA72" s="9"/>
      <c r="WB72" s="9"/>
      <c r="WC72" s="9"/>
      <c r="WD72" s="9"/>
      <c r="WE72" s="9"/>
      <c r="WF72" s="9"/>
      <c r="WG72" s="9"/>
      <c r="WH72" s="9"/>
      <c r="WI72" s="9"/>
      <c r="WJ72" s="9"/>
      <c r="WK72" s="9"/>
      <c r="WL72" s="9"/>
      <c r="WM72" s="9"/>
      <c r="WN72" s="9"/>
      <c r="WO72" s="9"/>
      <c r="WP72" s="9"/>
      <c r="WQ72" s="9"/>
      <c r="WR72" s="9"/>
      <c r="WS72" s="9"/>
      <c r="WT72" s="9"/>
      <c r="WU72" s="9"/>
      <c r="WV72" s="9"/>
      <c r="WW72" s="9"/>
      <c r="WX72" s="9"/>
      <c r="WY72" s="9"/>
      <c r="WZ72" s="9"/>
      <c r="XA72" s="9"/>
      <c r="XB72" s="9"/>
      <c r="XC72" s="9"/>
      <c r="XD72" s="9"/>
      <c r="XE72" s="9"/>
      <c r="XF72" s="9"/>
      <c r="XG72" s="9"/>
      <c r="XH72" s="9"/>
      <c r="XI72" s="9"/>
      <c r="XJ72" s="9"/>
      <c r="XK72" s="9"/>
      <c r="XL72" s="9"/>
      <c r="XM72" s="9"/>
      <c r="XN72" s="9"/>
      <c r="XO72" s="9"/>
      <c r="XP72" s="9"/>
      <c r="XQ72" s="9"/>
      <c r="XR72" s="9"/>
      <c r="XS72" s="9"/>
      <c r="XT72" s="9"/>
      <c r="XU72" s="9"/>
      <c r="XV72" s="9"/>
      <c r="XW72" s="9"/>
      <c r="XX72" s="9"/>
      <c r="XY72" s="9"/>
      <c r="XZ72" s="9"/>
      <c r="YA72" s="9"/>
      <c r="YB72" s="9"/>
      <c r="YC72" s="9"/>
      <c r="YD72" s="9"/>
      <c r="YE72" s="9"/>
      <c r="YF72" s="9"/>
      <c r="YG72" s="9"/>
      <c r="YH72" s="9"/>
      <c r="YI72" s="9"/>
      <c r="YJ72" s="9"/>
      <c r="YK72" s="9"/>
      <c r="YL72" s="9"/>
      <c r="YM72" s="9"/>
      <c r="YN72" s="9"/>
      <c r="YO72" s="9"/>
      <c r="YP72" s="9"/>
      <c r="YQ72" s="9"/>
      <c r="YR72" s="9"/>
      <c r="YS72" s="9"/>
      <c r="YT72" s="9"/>
      <c r="YU72" s="9"/>
      <c r="YV72" s="9"/>
      <c r="YW72" s="9"/>
      <c r="YX72" s="9"/>
      <c r="YY72" s="9"/>
      <c r="YZ72" s="9"/>
      <c r="ZA72" s="9"/>
      <c r="ZB72" s="9"/>
      <c r="ZC72" s="9"/>
      <c r="ZD72" s="9"/>
      <c r="ZE72" s="9"/>
      <c r="ZF72" s="9"/>
      <c r="ZG72" s="9"/>
      <c r="ZH72" s="9"/>
      <c r="ZI72" s="9"/>
      <c r="ZJ72" s="9"/>
      <c r="ZK72" s="9"/>
      <c r="ZL72" s="9"/>
      <c r="ZM72" s="9"/>
      <c r="ZN72" s="9"/>
      <c r="ZO72" s="9"/>
      <c r="ZP72" s="9"/>
      <c r="ZQ72" s="9"/>
      <c r="ZR72" s="9"/>
      <c r="ZS72" s="9"/>
      <c r="ZT72" s="9"/>
      <c r="ZU72" s="9"/>
      <c r="ZV72" s="9"/>
      <c r="ZW72" s="9"/>
      <c r="ZX72" s="9"/>
      <c r="ZY72" s="9"/>
      <c r="ZZ72" s="9"/>
      <c r="AAA72" s="9"/>
      <c r="AAB72" s="9"/>
      <c r="AAC72" s="9"/>
      <c r="AAD72" s="9"/>
      <c r="AAE72" s="9"/>
      <c r="AAF72" s="9"/>
      <c r="AAG72" s="9"/>
      <c r="AAH72" s="9"/>
      <c r="AAI72" s="9"/>
      <c r="AAJ72" s="9"/>
      <c r="AAK72" s="9"/>
      <c r="AAL72" s="9"/>
      <c r="AAM72" s="9"/>
      <c r="AAN72" s="9"/>
      <c r="AAO72" s="9"/>
      <c r="AAP72" s="9"/>
      <c r="AAQ72" s="9"/>
      <c r="AAR72" s="9"/>
      <c r="AAS72" s="9"/>
      <c r="AAT72" s="9"/>
      <c r="AAU72" s="9"/>
      <c r="AAV72" s="9"/>
      <c r="AAW72" s="9"/>
      <c r="AAX72" s="9"/>
      <c r="AAY72" s="9"/>
      <c r="AAZ72" s="9"/>
      <c r="ABA72" s="9"/>
      <c r="ABB72" s="9"/>
      <c r="ABC72" s="9"/>
      <c r="ABD72" s="9"/>
      <c r="ABE72" s="9"/>
      <c r="ABF72" s="9"/>
      <c r="ABG72" s="9"/>
      <c r="ABH72" s="9"/>
      <c r="ABI72" s="9"/>
      <c r="ABJ72" s="9"/>
      <c r="ABK72" s="9"/>
      <c r="ABL72" s="9"/>
      <c r="ABM72" s="9"/>
      <c r="ABN72" s="9"/>
      <c r="ABO72" s="9"/>
      <c r="ABP72" s="9"/>
      <c r="ABQ72" s="9"/>
      <c r="ABR72" s="9"/>
      <c r="ABS72" s="9"/>
      <c r="ABT72" s="9"/>
      <c r="ABU72" s="9"/>
      <c r="ABV72" s="9"/>
      <c r="ABW72" s="9"/>
      <c r="ABX72" s="9"/>
      <c r="ABY72" s="9"/>
      <c r="ABZ72" s="9"/>
      <c r="ACA72" s="9"/>
      <c r="ACB72" s="9"/>
      <c r="ACC72" s="9"/>
      <c r="ACD72" s="9"/>
      <c r="ACE72" s="9"/>
      <c r="ACF72" s="9"/>
      <c r="ACG72" s="9"/>
      <c r="ACH72" s="9"/>
      <c r="ACI72" s="9"/>
      <c r="ACJ72" s="9"/>
      <c r="ACK72" s="9"/>
      <c r="ACL72" s="9"/>
      <c r="ACM72" s="9"/>
      <c r="ACN72" s="9"/>
      <c r="ACO72" s="9"/>
      <c r="ACP72" s="9"/>
      <c r="ACQ72" s="9"/>
      <c r="ACR72" s="9"/>
      <c r="ACS72" s="9"/>
      <c r="ACT72" s="9"/>
      <c r="ACU72" s="9"/>
      <c r="ACV72" s="9"/>
      <c r="ACW72" s="9"/>
      <c r="ACX72" s="9"/>
      <c r="ACY72" s="9"/>
      <c r="ACZ72" s="9"/>
      <c r="ADA72" s="9"/>
      <c r="ADB72" s="9"/>
      <c r="ADC72" s="9"/>
      <c r="ADD72" s="9"/>
      <c r="ADE72" s="9"/>
      <c r="ADF72" s="9"/>
      <c r="ADG72" s="9"/>
      <c r="ADH72" s="9"/>
      <c r="ADI72" s="9"/>
      <c r="ADJ72" s="9"/>
      <c r="ADK72" s="9"/>
      <c r="ADL72" s="9"/>
      <c r="ADM72" s="9"/>
      <c r="ADN72" s="9"/>
      <c r="ADO72" s="9"/>
      <c r="ADP72" s="9"/>
      <c r="ADQ72" s="9"/>
      <c r="ADR72" s="9"/>
      <c r="ADS72" s="9"/>
      <c r="ADT72" s="9"/>
      <c r="ADU72" s="9"/>
      <c r="ADV72" s="9"/>
      <c r="ADW72" s="9"/>
      <c r="ADX72" s="9"/>
      <c r="ADY72" s="9"/>
      <c r="ADZ72" s="9"/>
      <c r="AEA72" s="9"/>
      <c r="AEB72" s="9"/>
      <c r="AEC72" s="9"/>
      <c r="AED72" s="9"/>
      <c r="AEE72" s="9"/>
      <c r="AEF72" s="9"/>
      <c r="AEG72" s="9"/>
      <c r="AEH72" s="9"/>
      <c r="AEI72" s="9"/>
      <c r="AEJ72" s="9"/>
      <c r="AEK72" s="9"/>
      <c r="AEL72" s="9"/>
      <c r="AEM72" s="9"/>
      <c r="AEN72" s="9"/>
      <c r="AEO72" s="9"/>
      <c r="AEP72" s="9"/>
      <c r="AEQ72" s="9"/>
      <c r="AER72" s="9"/>
      <c r="AES72" s="9"/>
      <c r="AET72" s="9"/>
      <c r="AEU72" s="9"/>
      <c r="AEV72" s="9"/>
      <c r="AEW72" s="9"/>
      <c r="AEX72" s="9"/>
      <c r="AEY72" s="9"/>
      <c r="AEZ72" s="9"/>
      <c r="AFA72" s="9"/>
      <c r="AFB72" s="9"/>
      <c r="AFC72" s="9"/>
      <c r="AFD72" s="9"/>
      <c r="AFE72" s="9"/>
      <c r="AFF72" s="9"/>
      <c r="AFG72" s="9"/>
      <c r="AFH72" s="9"/>
      <c r="AFI72" s="9"/>
      <c r="AFJ72" s="9"/>
      <c r="AFK72" s="9"/>
      <c r="AFL72" s="9"/>
      <c r="AFM72" s="9"/>
      <c r="AFN72" s="9"/>
      <c r="AFO72" s="9"/>
      <c r="AFP72" s="9"/>
      <c r="AFQ72" s="9"/>
      <c r="AFR72" s="9"/>
      <c r="AFS72" s="9"/>
      <c r="AFT72" s="9"/>
      <c r="AFU72" s="9"/>
      <c r="AFV72" s="9"/>
      <c r="AFW72" s="9"/>
      <c r="AFX72" s="9"/>
      <c r="AFY72" s="9"/>
      <c r="AFZ72" s="9"/>
      <c r="AGA72" s="9"/>
      <c r="AGB72" s="9"/>
      <c r="AGC72" s="9"/>
      <c r="AGD72" s="9"/>
      <c r="AGE72" s="9"/>
      <c r="AGF72" s="9"/>
      <c r="AGG72" s="9"/>
      <c r="AGH72" s="9"/>
      <c r="AGI72" s="9"/>
      <c r="AGJ72" s="9"/>
      <c r="AGK72" s="9"/>
      <c r="AGL72" s="9"/>
      <c r="AGM72" s="9"/>
      <c r="AGN72" s="9"/>
      <c r="AGO72" s="9"/>
      <c r="AGP72" s="9"/>
      <c r="AGQ72" s="9"/>
      <c r="AGR72" s="9"/>
      <c r="AGS72" s="9"/>
      <c r="AGT72" s="9"/>
      <c r="AGU72" s="9"/>
      <c r="AGV72" s="9"/>
      <c r="AGW72" s="9"/>
      <c r="AGX72" s="9"/>
      <c r="AGY72" s="9"/>
      <c r="AGZ72" s="9"/>
      <c r="AHA72" s="9"/>
      <c r="AHB72" s="9"/>
      <c r="AHC72" s="9"/>
      <c r="AHD72" s="9"/>
      <c r="AHE72" s="9"/>
      <c r="AHF72" s="9"/>
      <c r="AHG72" s="9"/>
      <c r="AHH72" s="9"/>
      <c r="AHI72" s="9"/>
      <c r="AHJ72" s="9"/>
      <c r="AHK72" s="9"/>
      <c r="AHL72" s="9"/>
      <c r="AHM72" s="9"/>
      <c r="AHN72" s="9"/>
      <c r="AHO72" s="9"/>
      <c r="AHP72" s="9"/>
      <c r="AHQ72" s="9"/>
      <c r="AHR72" s="9"/>
      <c r="AHS72" s="9"/>
      <c r="AHT72" s="9"/>
      <c r="AHU72" s="9"/>
      <c r="AHV72" s="9"/>
      <c r="AHW72" s="9"/>
      <c r="AHX72" s="9"/>
      <c r="AHY72" s="9"/>
      <c r="AHZ72" s="9"/>
      <c r="AIA72" s="9"/>
      <c r="AIB72" s="9"/>
      <c r="AIC72" s="9"/>
      <c r="AID72" s="9"/>
      <c r="AIE72" s="9"/>
      <c r="AIF72" s="9"/>
      <c r="AIG72" s="9"/>
      <c r="AIH72" s="9"/>
      <c r="AII72" s="9"/>
      <c r="AIJ72" s="9"/>
      <c r="AIK72" s="9"/>
      <c r="AIL72" s="9"/>
      <c r="AIM72" s="9"/>
      <c r="AIN72" s="9"/>
      <c r="AIO72" s="9"/>
      <c r="AIP72" s="9"/>
      <c r="AIQ72" s="9"/>
      <c r="AIR72" s="9"/>
      <c r="AIS72" s="9"/>
      <c r="AIT72" s="9"/>
      <c r="AIU72" s="9"/>
      <c r="AIV72" s="9"/>
      <c r="AIW72" s="9"/>
      <c r="AIX72" s="9"/>
      <c r="AIY72" s="9"/>
      <c r="AIZ72" s="9"/>
      <c r="AJA72" s="9"/>
      <c r="AJB72" s="9"/>
      <c r="AJC72" s="9"/>
      <c r="AJD72" s="9"/>
      <c r="AJE72" s="9"/>
      <c r="AJF72" s="9"/>
      <c r="AJG72" s="9"/>
      <c r="AJH72" s="9"/>
      <c r="AJI72" s="9"/>
      <c r="AJJ72" s="9"/>
      <c r="AJK72" s="9"/>
      <c r="AJL72" s="9"/>
      <c r="AJM72" s="9"/>
      <c r="AJN72" s="9"/>
      <c r="AJO72" s="9"/>
      <c r="AJP72" s="9"/>
      <c r="AJQ72" s="9"/>
      <c r="AJR72" s="9"/>
      <c r="AJS72" s="9"/>
      <c r="AJT72" s="9"/>
      <c r="AJU72" s="9"/>
      <c r="AJV72" s="9"/>
      <c r="AJW72" s="9"/>
      <c r="AJX72" s="9"/>
      <c r="AJY72" s="9"/>
      <c r="AJZ72" s="9"/>
      <c r="AKA72" s="9"/>
      <c r="AKB72" s="9"/>
      <c r="AKC72" s="9"/>
      <c r="AKD72" s="9"/>
      <c r="AKE72" s="9"/>
      <c r="AKF72" s="9"/>
      <c r="AKG72" s="9"/>
      <c r="AKH72" s="9"/>
      <c r="AKI72" s="9"/>
      <c r="AKJ72" s="9"/>
      <c r="AKK72" s="9"/>
      <c r="AKL72" s="9"/>
      <c r="AKM72" s="9"/>
      <c r="AKN72" s="9"/>
      <c r="AKO72" s="9"/>
      <c r="AKP72" s="9"/>
      <c r="AKQ72" s="9"/>
      <c r="AKR72" s="9"/>
      <c r="AKS72" s="9"/>
      <c r="AKT72" s="9"/>
      <c r="AKU72" s="9"/>
      <c r="AKV72" s="9"/>
      <c r="AKW72" s="9"/>
      <c r="AKX72" s="9"/>
      <c r="AKY72" s="9"/>
      <c r="AKZ72" s="9"/>
      <c r="ALA72" s="9"/>
      <c r="ALB72" s="9"/>
      <c r="ALC72" s="9"/>
      <c r="ALD72" s="9"/>
      <c r="ALE72" s="9"/>
      <c r="ALF72" s="9"/>
      <c r="ALG72" s="9"/>
      <c r="ALH72" s="9"/>
      <c r="ALI72" s="9"/>
      <c r="ALJ72" s="9"/>
      <c r="ALK72" s="9"/>
      <c r="ALL72" s="9"/>
      <c r="ALM72" s="9"/>
      <c r="ALN72" s="9"/>
      <c r="ALO72" s="9"/>
      <c r="ALP72" s="9"/>
      <c r="ALQ72" s="9"/>
      <c r="ALR72" s="9"/>
      <c r="ALS72" s="9"/>
      <c r="ALT72" s="9"/>
      <c r="ALU72" s="9"/>
      <c r="ALV72" s="9"/>
      <c r="ALW72" s="9"/>
      <c r="ALX72" s="9"/>
      <c r="ALY72" s="9"/>
      <c r="ALZ72" s="9"/>
      <c r="AMA72" s="9"/>
      <c r="AMB72" s="9"/>
      <c r="AMC72" s="9"/>
      <c r="AMD72" s="9"/>
      <c r="AME72" s="9"/>
      <c r="AMF72" s="9"/>
      <c r="AMG72" s="9"/>
      <c r="AMH72" s="9"/>
      <c r="AMI72" s="9"/>
      <c r="AMJ72" s="9"/>
      <c r="AMK72" s="9"/>
      <c r="AML72" s="9"/>
      <c r="AMM72" s="9"/>
      <c r="AMN72" s="9"/>
      <c r="AMO72" s="9"/>
      <c r="AMP72" s="9"/>
      <c r="AMQ72" s="9"/>
      <c r="AMR72" s="9"/>
      <c r="AMS72" s="9"/>
      <c r="AMT72" s="9"/>
      <c r="AMU72" s="9"/>
      <c r="AMV72" s="9"/>
      <c r="AMW72" s="9"/>
      <c r="AMX72" s="9"/>
      <c r="AMY72" s="9"/>
      <c r="AMZ72" s="9"/>
      <c r="ANA72" s="9"/>
      <c r="ANB72" s="9"/>
      <c r="ANC72" s="9"/>
      <c r="AND72" s="9"/>
      <c r="ANE72" s="9"/>
      <c r="ANF72" s="9"/>
      <c r="ANG72" s="9"/>
      <c r="ANH72" s="9"/>
      <c r="ANI72" s="9"/>
      <c r="ANJ72" s="9"/>
      <c r="ANK72" s="9"/>
      <c r="ANL72" s="9"/>
      <c r="ANM72" s="9"/>
      <c r="ANN72" s="9"/>
      <c r="ANO72" s="9"/>
      <c r="ANP72" s="9"/>
      <c r="ANQ72" s="9"/>
      <c r="ANR72" s="9"/>
      <c r="ANS72" s="9"/>
      <c r="ANT72" s="9"/>
      <c r="ANU72" s="9"/>
      <c r="ANV72" s="9"/>
      <c r="ANW72" s="9"/>
      <c r="ANX72" s="9"/>
      <c r="ANY72" s="9"/>
      <c r="ANZ72" s="9"/>
      <c r="AOA72" s="9"/>
      <c r="AOB72" s="9"/>
      <c r="AOC72" s="9"/>
      <c r="AOD72" s="9"/>
      <c r="AOE72" s="9"/>
      <c r="AOF72" s="9"/>
      <c r="AOG72" s="9"/>
      <c r="AOH72" s="9"/>
      <c r="AOI72" s="9"/>
      <c r="AOJ72" s="9"/>
      <c r="AOK72" s="9"/>
      <c r="AOL72" s="9"/>
      <c r="AOM72" s="9"/>
      <c r="AON72" s="9"/>
      <c r="AOO72" s="9"/>
      <c r="AOP72" s="9"/>
      <c r="AOQ72" s="9"/>
      <c r="AOR72" s="9"/>
      <c r="AOS72" s="9"/>
      <c r="AOT72" s="9"/>
      <c r="AOU72" s="9"/>
      <c r="AOV72" s="9"/>
      <c r="AOW72" s="9"/>
      <c r="AOX72" s="9"/>
      <c r="AOY72" s="9"/>
      <c r="AOZ72" s="9"/>
      <c r="APA72" s="9"/>
      <c r="APB72" s="9"/>
      <c r="APC72" s="9"/>
      <c r="APD72" s="9"/>
      <c r="APE72" s="9"/>
      <c r="APF72" s="9"/>
      <c r="APG72" s="9"/>
      <c r="APH72" s="9"/>
      <c r="API72" s="9"/>
      <c r="APJ72" s="9"/>
      <c r="APK72" s="9"/>
      <c r="APL72" s="9"/>
      <c r="APM72" s="9"/>
      <c r="APN72" s="9"/>
      <c r="APO72" s="9"/>
      <c r="APP72" s="9"/>
      <c r="APQ72" s="9"/>
      <c r="APR72" s="9"/>
      <c r="APS72" s="9"/>
      <c r="APT72" s="9"/>
      <c r="APU72" s="9"/>
      <c r="APV72" s="9"/>
      <c r="APW72" s="9"/>
      <c r="APX72" s="9"/>
      <c r="APY72" s="9"/>
      <c r="APZ72" s="9"/>
      <c r="AQA72" s="9"/>
      <c r="AQB72" s="9"/>
      <c r="AQC72" s="9"/>
      <c r="AQD72" s="9"/>
      <c r="AQE72" s="9"/>
      <c r="AQF72" s="9"/>
      <c r="AQG72" s="9"/>
      <c r="AQH72" s="9"/>
      <c r="AQI72" s="9"/>
      <c r="AQJ72" s="9"/>
      <c r="AQK72" s="9"/>
      <c r="AQL72" s="9"/>
      <c r="AQM72" s="9"/>
      <c r="AQN72" s="9"/>
      <c r="AQO72" s="9"/>
      <c r="AQP72" s="9"/>
      <c r="AQQ72" s="9"/>
      <c r="AQR72" s="9"/>
      <c r="AQS72" s="9"/>
      <c r="AQT72" s="9"/>
      <c r="AQU72" s="9"/>
      <c r="AQV72" s="9"/>
      <c r="AQW72" s="9"/>
      <c r="AQX72" s="9"/>
      <c r="AQY72" s="9"/>
      <c r="AQZ72" s="9"/>
      <c r="ARA72" s="9"/>
      <c r="ARB72" s="9"/>
      <c r="ARC72" s="9"/>
      <c r="ARD72" s="9"/>
      <c r="ARE72" s="9"/>
      <c r="ARF72" s="9"/>
      <c r="ARG72" s="9"/>
      <c r="ARH72" s="9"/>
      <c r="ARI72" s="9"/>
      <c r="ARJ72" s="9"/>
      <c r="ARK72" s="9"/>
      <c r="ARL72" s="9"/>
      <c r="ARM72" s="9"/>
      <c r="ARN72" s="9"/>
      <c r="ARO72" s="9"/>
      <c r="ARP72" s="9"/>
      <c r="ARQ72" s="9"/>
      <c r="ARR72" s="9"/>
      <c r="ARS72" s="9"/>
      <c r="ART72" s="9"/>
      <c r="ARU72" s="9"/>
      <c r="ARV72" s="9"/>
      <c r="ARW72" s="9"/>
      <c r="ARX72" s="9"/>
      <c r="ARY72" s="9"/>
      <c r="ARZ72" s="9"/>
      <c r="ASA72" s="9"/>
      <c r="ASB72" s="9"/>
      <c r="ASC72" s="9"/>
      <c r="ASD72" s="9"/>
      <c r="ASE72" s="9"/>
      <c r="ASF72" s="9"/>
      <c r="ASG72" s="9"/>
      <c r="ASH72" s="9"/>
      <c r="ASI72" s="9"/>
      <c r="ASJ72" s="9"/>
      <c r="ASK72" s="9"/>
      <c r="ASL72" s="9"/>
      <c r="ASM72" s="9"/>
      <c r="ASN72" s="9"/>
      <c r="ASO72" s="9"/>
      <c r="ASP72" s="9"/>
      <c r="ASQ72" s="9"/>
      <c r="ASR72" s="9"/>
      <c r="ASS72" s="9"/>
      <c r="AST72" s="9"/>
      <c r="ASU72" s="9"/>
      <c r="ASV72" s="9"/>
      <c r="ASW72" s="9"/>
      <c r="ASX72" s="9"/>
      <c r="ASY72" s="9"/>
      <c r="ASZ72" s="9"/>
      <c r="ATA72" s="9"/>
      <c r="ATB72" s="9"/>
      <c r="ATC72" s="9"/>
      <c r="ATD72" s="9"/>
      <c r="ATE72" s="9"/>
      <c r="ATF72" s="9"/>
      <c r="ATG72" s="9"/>
      <c r="ATH72" s="9"/>
      <c r="ATI72" s="9"/>
      <c r="ATJ72" s="9"/>
      <c r="ATK72" s="9"/>
      <c r="ATL72" s="9"/>
      <c r="ATM72" s="9"/>
      <c r="ATN72" s="9"/>
      <c r="ATO72" s="9"/>
      <c r="ATP72" s="9"/>
      <c r="ATQ72" s="9"/>
      <c r="ATR72" s="9"/>
      <c r="ATS72" s="9"/>
      <c r="ATT72" s="9"/>
      <c r="ATU72" s="9"/>
      <c r="ATV72" s="9"/>
      <c r="ATW72" s="9"/>
      <c r="ATX72" s="9"/>
      <c r="ATY72" s="9"/>
      <c r="ATZ72" s="9"/>
      <c r="AUA72" s="9"/>
      <c r="AUB72" s="9"/>
      <c r="AUC72" s="9"/>
      <c r="AUD72" s="9"/>
      <c r="AUE72" s="9"/>
      <c r="AUF72" s="9"/>
      <c r="AUG72" s="9"/>
      <c r="AUH72" s="9"/>
      <c r="AUI72" s="9"/>
      <c r="AUJ72" s="9"/>
      <c r="AUK72" s="9"/>
      <c r="AUL72" s="9"/>
      <c r="AUM72" s="9"/>
      <c r="AUN72" s="9"/>
      <c r="AUO72" s="9"/>
      <c r="AUP72" s="9"/>
      <c r="AUQ72" s="9"/>
      <c r="AUR72" s="9"/>
      <c r="AUS72" s="9"/>
      <c r="AUT72" s="9"/>
      <c r="AUU72" s="9"/>
      <c r="AUV72" s="9"/>
      <c r="AUW72" s="9"/>
      <c r="AUX72" s="9"/>
      <c r="AUY72" s="9"/>
      <c r="AUZ72" s="9"/>
      <c r="AVA72" s="9"/>
      <c r="AVB72" s="9"/>
      <c r="AVC72" s="9"/>
      <c r="AVD72" s="9"/>
      <c r="AVE72" s="9"/>
      <c r="AVF72" s="9"/>
      <c r="AVG72" s="9"/>
      <c r="AVH72" s="9"/>
      <c r="AVI72" s="9"/>
      <c r="AVJ72" s="9"/>
      <c r="AVK72" s="9"/>
      <c r="AVL72" s="9"/>
      <c r="AVM72" s="9"/>
      <c r="AVN72" s="9"/>
      <c r="AVO72" s="9"/>
      <c r="AVP72" s="9"/>
      <c r="AVQ72" s="9"/>
      <c r="AVR72" s="9"/>
      <c r="AVS72" s="9"/>
      <c r="AVT72" s="9"/>
      <c r="AVU72" s="9"/>
      <c r="AVV72" s="9"/>
      <c r="AVW72" s="9"/>
      <c r="AVX72" s="9"/>
      <c r="AVY72" s="9"/>
      <c r="AVZ72" s="9"/>
      <c r="AWA72" s="9"/>
      <c r="AWB72" s="9"/>
      <c r="AWC72" s="9"/>
      <c r="AWD72" s="9"/>
      <c r="AWE72" s="9"/>
      <c r="AWF72" s="9"/>
      <c r="AWG72" s="9"/>
      <c r="AWH72" s="9"/>
      <c r="AWI72" s="9"/>
      <c r="AWJ72" s="9"/>
      <c r="AWK72" s="9"/>
      <c r="AWL72" s="9"/>
      <c r="AWM72" s="9"/>
      <c r="AWN72" s="9"/>
      <c r="AWO72" s="9"/>
      <c r="AWP72" s="9"/>
      <c r="AWQ72" s="9"/>
      <c r="AWR72" s="9"/>
      <c r="AWS72" s="9"/>
      <c r="AWT72" s="9"/>
      <c r="AWU72" s="9"/>
      <c r="AWV72" s="9"/>
      <c r="AWW72" s="9"/>
      <c r="AWX72" s="9"/>
      <c r="AWY72" s="9"/>
      <c r="AWZ72" s="9"/>
      <c r="AXA72" s="9"/>
      <c r="AXB72" s="9"/>
      <c r="AXC72" s="9"/>
      <c r="AXD72" s="9"/>
      <c r="AXE72" s="9"/>
      <c r="AXF72" s="9"/>
      <c r="AXG72" s="9"/>
      <c r="AXH72" s="9"/>
      <c r="AXI72" s="9"/>
      <c r="AXJ72" s="9"/>
      <c r="AXK72" s="9"/>
      <c r="AXL72" s="9"/>
      <c r="AXM72" s="9"/>
      <c r="AXN72" s="9"/>
      <c r="AXO72" s="9"/>
      <c r="AXP72" s="9"/>
      <c r="AXQ72" s="9"/>
      <c r="AXR72" s="9"/>
      <c r="AXS72" s="9"/>
      <c r="AXT72" s="9"/>
      <c r="AXU72" s="9"/>
      <c r="AXV72" s="9"/>
      <c r="AXW72" s="9"/>
      <c r="AXX72" s="9"/>
      <c r="AXY72" s="9"/>
      <c r="AXZ72" s="9"/>
      <c r="AYA72" s="9"/>
      <c r="AYB72" s="9"/>
      <c r="AYC72" s="9"/>
      <c r="AYD72" s="9"/>
      <c r="AYE72" s="9"/>
      <c r="AYF72" s="9"/>
      <c r="AYG72" s="9"/>
      <c r="AYH72" s="9"/>
      <c r="AYI72" s="9"/>
      <c r="AYJ72" s="9"/>
      <c r="AYK72" s="9"/>
      <c r="AYL72" s="9"/>
      <c r="AYM72" s="9"/>
      <c r="AYN72" s="9"/>
      <c r="AYO72" s="9"/>
      <c r="AYP72" s="9"/>
      <c r="AYQ72" s="9"/>
      <c r="AYR72" s="9"/>
      <c r="AYS72" s="9"/>
      <c r="AYT72" s="9"/>
      <c r="AYU72" s="9"/>
      <c r="AYV72" s="9"/>
      <c r="AYW72" s="9"/>
      <c r="AYX72" s="9"/>
      <c r="AYY72" s="9"/>
      <c r="AYZ72" s="9"/>
      <c r="AZA72" s="9"/>
      <c r="AZB72" s="9"/>
      <c r="AZC72" s="9"/>
      <c r="AZD72" s="9"/>
      <c r="AZE72" s="9"/>
      <c r="AZF72" s="9"/>
      <c r="AZG72" s="9"/>
      <c r="AZH72" s="9"/>
      <c r="AZI72" s="9"/>
      <c r="AZJ72" s="9"/>
      <c r="AZK72" s="9"/>
      <c r="AZL72" s="9"/>
      <c r="AZM72" s="9"/>
      <c r="AZN72" s="9"/>
      <c r="AZO72" s="9"/>
      <c r="AZP72" s="9"/>
      <c r="AZQ72" s="9"/>
      <c r="AZR72" s="9"/>
      <c r="AZS72" s="9"/>
      <c r="AZT72" s="9"/>
      <c r="AZU72" s="9"/>
      <c r="AZV72" s="9"/>
      <c r="AZW72" s="9"/>
      <c r="AZX72" s="9"/>
      <c r="AZY72" s="9"/>
      <c r="AZZ72" s="9"/>
      <c r="BAA72" s="9"/>
      <c r="BAB72" s="9"/>
      <c r="BAC72" s="9"/>
      <c r="BAD72" s="9"/>
      <c r="BAE72" s="9"/>
      <c r="BAF72" s="9"/>
      <c r="BAG72" s="9"/>
      <c r="BAH72" s="9"/>
      <c r="BAI72" s="9"/>
      <c r="BAJ72" s="9"/>
      <c r="BAK72" s="9"/>
      <c r="BAL72" s="9"/>
      <c r="BAM72" s="9"/>
      <c r="BAN72" s="9"/>
      <c r="BAO72" s="9"/>
      <c r="BAP72" s="9"/>
      <c r="BAQ72" s="9"/>
      <c r="BAR72" s="9"/>
      <c r="BAS72" s="9"/>
      <c r="BAT72" s="9"/>
      <c r="BAU72" s="9"/>
      <c r="BAV72" s="9"/>
      <c r="BAW72" s="9"/>
      <c r="BAX72" s="9"/>
      <c r="BAY72" s="9"/>
      <c r="BAZ72" s="9"/>
      <c r="BBA72" s="9"/>
      <c r="BBB72" s="9"/>
      <c r="BBC72" s="9"/>
      <c r="BBD72" s="9"/>
      <c r="BBE72" s="9"/>
      <c r="BBF72" s="9"/>
      <c r="BBG72" s="9"/>
      <c r="BBH72" s="9"/>
      <c r="BBI72" s="9"/>
      <c r="BBJ72" s="9"/>
      <c r="BBK72" s="9"/>
      <c r="BBL72" s="9"/>
      <c r="BBM72" s="9"/>
      <c r="BBN72" s="9"/>
      <c r="BBO72" s="9"/>
      <c r="BBP72" s="9"/>
      <c r="BBQ72" s="9"/>
      <c r="BBR72" s="9"/>
      <c r="BBS72" s="9"/>
      <c r="BBT72" s="9"/>
      <c r="BBU72" s="9"/>
      <c r="BBV72" s="9"/>
      <c r="BBW72" s="9"/>
      <c r="BBX72" s="9"/>
      <c r="BBY72" s="9"/>
      <c r="BBZ72" s="9"/>
      <c r="BCA72" s="9"/>
      <c r="BCB72" s="9"/>
      <c r="BCC72" s="9"/>
      <c r="BCD72" s="9"/>
      <c r="BCE72" s="9"/>
      <c r="BCF72" s="9"/>
      <c r="BCG72" s="9"/>
      <c r="BCH72" s="9"/>
      <c r="BCI72" s="9"/>
      <c r="BCJ72" s="9"/>
      <c r="BCK72" s="9"/>
      <c r="BCL72" s="9"/>
      <c r="BCM72" s="9"/>
      <c r="BCN72" s="9"/>
      <c r="BCO72" s="9"/>
      <c r="BCP72" s="9"/>
      <c r="BCQ72" s="9"/>
      <c r="BCR72" s="9"/>
      <c r="BCS72" s="9"/>
      <c r="BCT72" s="9"/>
      <c r="BCU72" s="9"/>
      <c r="BCV72" s="9"/>
      <c r="BCW72" s="9"/>
      <c r="BCX72" s="9"/>
      <c r="BCY72" s="9"/>
      <c r="BCZ72" s="9"/>
      <c r="BDA72" s="9"/>
      <c r="BDB72" s="9"/>
      <c r="BDC72" s="9"/>
      <c r="BDD72" s="9"/>
      <c r="BDE72" s="9"/>
      <c r="BDF72" s="9"/>
      <c r="BDG72" s="9"/>
      <c r="BDH72" s="9"/>
      <c r="BDI72" s="9"/>
      <c r="BDJ72" s="9"/>
      <c r="BDK72" s="9"/>
      <c r="BDL72" s="9"/>
      <c r="BDM72" s="9"/>
      <c r="BDN72" s="9"/>
      <c r="BDO72" s="9"/>
      <c r="BDP72" s="9"/>
      <c r="BDQ72" s="9"/>
      <c r="BDR72" s="9"/>
      <c r="BDS72" s="9"/>
      <c r="BDT72" s="9"/>
      <c r="BDU72" s="9"/>
      <c r="BDV72" s="9"/>
      <c r="BDW72" s="9"/>
      <c r="BDX72" s="9"/>
      <c r="BDY72" s="9"/>
      <c r="BDZ72" s="9"/>
      <c r="BEA72" s="9"/>
      <c r="BEB72" s="9"/>
      <c r="BEC72" s="9"/>
      <c r="BED72" s="9"/>
      <c r="BEE72" s="9"/>
      <c r="BEF72" s="9"/>
      <c r="BEG72" s="9"/>
      <c r="BEH72" s="9"/>
      <c r="BEI72" s="9"/>
      <c r="BEJ72" s="9"/>
      <c r="BEK72" s="9"/>
      <c r="BEL72" s="9"/>
      <c r="BEM72" s="9"/>
      <c r="BEN72" s="9"/>
      <c r="BEO72" s="9"/>
      <c r="BEP72" s="9"/>
      <c r="BEQ72" s="9"/>
      <c r="BER72" s="9"/>
      <c r="BES72" s="9"/>
      <c r="BET72" s="9"/>
      <c r="BEU72" s="9"/>
      <c r="BEV72" s="9"/>
      <c r="BEW72" s="9"/>
      <c r="BEX72" s="9"/>
      <c r="BEY72" s="9"/>
      <c r="BEZ72" s="9"/>
      <c r="BFA72" s="9"/>
      <c r="BFB72" s="9"/>
      <c r="BFC72" s="9"/>
      <c r="BFD72" s="9"/>
      <c r="BFE72" s="9"/>
      <c r="BFF72" s="9"/>
      <c r="BFG72" s="9"/>
      <c r="BFH72" s="9"/>
      <c r="BFI72" s="9"/>
      <c r="BFJ72" s="9"/>
      <c r="BFK72" s="9"/>
      <c r="BFL72" s="9"/>
      <c r="BFM72" s="9"/>
      <c r="BFN72" s="9"/>
      <c r="BFO72" s="9"/>
      <c r="BFP72" s="9"/>
      <c r="BFQ72" s="9"/>
      <c r="BFR72" s="9"/>
      <c r="BFS72" s="9"/>
      <c r="BFT72" s="9"/>
      <c r="BFU72" s="9"/>
      <c r="BFV72" s="9"/>
      <c r="BFW72" s="9"/>
      <c r="BFX72" s="9"/>
      <c r="BFY72" s="9"/>
      <c r="BFZ72" s="9"/>
      <c r="BGA72" s="9"/>
      <c r="BGB72" s="9"/>
      <c r="BGC72" s="9"/>
      <c r="BGD72" s="9"/>
      <c r="BGE72" s="9"/>
      <c r="BGF72" s="9"/>
      <c r="BGG72" s="9"/>
      <c r="BGH72" s="9"/>
      <c r="BGI72" s="9"/>
      <c r="BGJ72" s="9"/>
      <c r="BGK72" s="9"/>
      <c r="BGL72" s="9"/>
      <c r="BGM72" s="9"/>
      <c r="BGN72" s="9"/>
      <c r="BGO72" s="9"/>
      <c r="BGP72" s="9"/>
      <c r="BGQ72" s="9"/>
      <c r="BGR72" s="9"/>
      <c r="BGS72" s="9"/>
      <c r="BGT72" s="9"/>
      <c r="BGU72" s="9"/>
      <c r="BGV72" s="9"/>
      <c r="BGW72" s="9"/>
      <c r="BGX72" s="9"/>
      <c r="BGY72" s="9"/>
      <c r="BGZ72" s="9"/>
      <c r="BHA72" s="9"/>
      <c r="BHB72" s="9"/>
      <c r="BHC72" s="9"/>
      <c r="BHD72" s="9"/>
      <c r="BHE72" s="9"/>
      <c r="BHF72" s="9"/>
      <c r="BHG72" s="9"/>
      <c r="BHH72" s="9"/>
      <c r="BHI72" s="9"/>
      <c r="BHJ72" s="9"/>
      <c r="BHK72" s="9"/>
      <c r="BHL72" s="9"/>
      <c r="BHM72" s="9"/>
      <c r="BHN72" s="9"/>
      <c r="BHO72" s="9"/>
      <c r="BHP72" s="9"/>
      <c r="BHQ72" s="9"/>
      <c r="BHR72" s="9"/>
      <c r="BHS72" s="9"/>
      <c r="BHT72" s="9"/>
      <c r="BHU72" s="9"/>
      <c r="BHV72" s="9"/>
      <c r="BHW72" s="9"/>
      <c r="BHX72" s="9"/>
      <c r="BHY72" s="9"/>
      <c r="BHZ72" s="9"/>
      <c r="BIA72" s="9"/>
      <c r="BIB72" s="9"/>
      <c r="BIC72" s="9"/>
      <c r="BID72" s="9"/>
      <c r="BIE72" s="9"/>
      <c r="BIF72" s="9"/>
      <c r="BIG72" s="9"/>
      <c r="BIH72" s="9"/>
      <c r="BII72" s="9"/>
      <c r="BIJ72" s="9"/>
      <c r="BIK72" s="9"/>
      <c r="BIL72" s="9"/>
      <c r="BIM72" s="9"/>
      <c r="BIN72" s="9"/>
      <c r="BIO72" s="9"/>
      <c r="BIP72" s="9"/>
      <c r="BIQ72" s="9"/>
      <c r="BIR72" s="9"/>
      <c r="BIS72" s="9"/>
      <c r="BIT72" s="9"/>
      <c r="BIU72" s="9"/>
      <c r="BIV72" s="9"/>
      <c r="BIW72" s="9"/>
      <c r="BIX72" s="9"/>
      <c r="BIY72" s="9"/>
      <c r="BIZ72" s="9"/>
      <c r="BJA72" s="9"/>
      <c r="BJB72" s="9"/>
      <c r="BJC72" s="9"/>
      <c r="BJD72" s="9"/>
      <c r="BJE72" s="9"/>
      <c r="BJF72" s="9"/>
      <c r="BJG72" s="9"/>
      <c r="BJH72" s="9"/>
      <c r="BJI72" s="9"/>
      <c r="BJJ72" s="9"/>
      <c r="BJK72" s="9"/>
      <c r="BJL72" s="9"/>
      <c r="BJM72" s="9"/>
      <c r="BJN72" s="9"/>
      <c r="BJO72" s="9"/>
      <c r="BJP72" s="9"/>
      <c r="BJQ72" s="9"/>
      <c r="BJR72" s="9"/>
      <c r="BJS72" s="9"/>
      <c r="BJT72" s="9"/>
      <c r="BJU72" s="9"/>
      <c r="BJV72" s="9"/>
      <c r="BJW72" s="9"/>
      <c r="BJX72" s="9"/>
      <c r="BJY72" s="9"/>
      <c r="BJZ72" s="9"/>
      <c r="BKA72" s="9"/>
      <c r="BKB72" s="9"/>
      <c r="BKC72" s="9"/>
      <c r="BKD72" s="9"/>
      <c r="BKE72" s="9"/>
      <c r="BKF72" s="9"/>
      <c r="BKG72" s="9"/>
      <c r="BKH72" s="9"/>
      <c r="BKI72" s="9"/>
      <c r="BKJ72" s="9"/>
      <c r="BKK72" s="9"/>
      <c r="BKL72" s="9"/>
      <c r="BKM72" s="9"/>
      <c r="BKN72" s="9"/>
      <c r="BKO72" s="9"/>
      <c r="BKP72" s="9"/>
      <c r="BKQ72" s="9"/>
      <c r="BKR72" s="9"/>
      <c r="BKS72" s="9"/>
      <c r="BKT72" s="9"/>
      <c r="BKU72" s="9"/>
      <c r="BKV72" s="9"/>
      <c r="BKW72" s="9"/>
      <c r="BKX72" s="9"/>
      <c r="BKY72" s="9"/>
      <c r="BKZ72" s="9"/>
      <c r="BLA72" s="9"/>
      <c r="BLB72" s="9"/>
      <c r="BLC72" s="9"/>
      <c r="BLD72" s="9"/>
      <c r="BLE72" s="9"/>
      <c r="BLF72" s="9"/>
      <c r="BLG72" s="9"/>
      <c r="BLH72" s="9"/>
      <c r="BLI72" s="9"/>
      <c r="BLJ72" s="9"/>
      <c r="BLK72" s="9"/>
      <c r="BLL72" s="9"/>
      <c r="BLM72" s="9"/>
      <c r="BLN72" s="9"/>
      <c r="BLO72" s="9"/>
      <c r="BLP72" s="9"/>
      <c r="BLQ72" s="9"/>
      <c r="BLR72" s="9"/>
      <c r="BLS72" s="9"/>
      <c r="BLT72" s="9"/>
      <c r="BLU72" s="9"/>
      <c r="BLV72" s="9"/>
      <c r="BLW72" s="9"/>
      <c r="BLX72" s="9"/>
      <c r="BLY72" s="9"/>
      <c r="BLZ72" s="9"/>
      <c r="BMA72" s="9"/>
      <c r="BMB72" s="9"/>
      <c r="BMC72" s="9"/>
      <c r="BMD72" s="9"/>
      <c r="BME72" s="9"/>
      <c r="BMF72" s="9"/>
      <c r="BMG72" s="9"/>
      <c r="BMH72" s="9"/>
      <c r="BMI72" s="9"/>
      <c r="BMJ72" s="9"/>
      <c r="BMK72" s="9"/>
      <c r="BML72" s="9"/>
      <c r="BMM72" s="9"/>
      <c r="BMN72" s="9"/>
      <c r="BMO72" s="9"/>
      <c r="BMP72" s="9"/>
      <c r="BMQ72" s="9"/>
      <c r="BMR72" s="9"/>
      <c r="BMS72" s="9"/>
      <c r="BMT72" s="9"/>
      <c r="BMU72" s="9"/>
      <c r="BMV72" s="9"/>
      <c r="BMW72" s="9"/>
      <c r="BMX72" s="9"/>
      <c r="BMY72" s="9"/>
      <c r="BMZ72" s="9"/>
      <c r="BNA72" s="9"/>
      <c r="BNB72" s="9"/>
      <c r="BNC72" s="9"/>
      <c r="BND72" s="9"/>
      <c r="BNE72" s="9"/>
      <c r="BNF72" s="9"/>
      <c r="BNG72" s="9"/>
      <c r="BNH72" s="9"/>
      <c r="BNI72" s="9"/>
      <c r="BNJ72" s="9"/>
      <c r="BNK72" s="9"/>
      <c r="BNL72" s="9"/>
      <c r="BNM72" s="9"/>
      <c r="BNN72" s="9"/>
      <c r="BNO72" s="9"/>
      <c r="BNP72" s="9"/>
      <c r="BNQ72" s="9"/>
      <c r="BNR72" s="9"/>
      <c r="BNS72" s="9"/>
      <c r="BNT72" s="9"/>
      <c r="BNU72" s="9"/>
      <c r="BNV72" s="9"/>
      <c r="BNW72" s="9"/>
      <c r="BNX72" s="9"/>
      <c r="BNY72" s="9"/>
      <c r="BNZ72" s="9"/>
      <c r="BOA72" s="9"/>
      <c r="BOB72" s="9"/>
      <c r="BOC72" s="9"/>
      <c r="BOD72" s="9"/>
      <c r="BOE72" s="9"/>
      <c r="BOF72" s="9"/>
      <c r="BOG72" s="9"/>
      <c r="BOH72" s="9"/>
      <c r="BOI72" s="9"/>
      <c r="BOJ72" s="9"/>
      <c r="BOK72" s="9"/>
      <c r="BOL72" s="9"/>
      <c r="BOM72" s="9"/>
      <c r="BON72" s="9"/>
      <c r="BOO72" s="9"/>
      <c r="BOP72" s="9"/>
      <c r="BOQ72" s="9"/>
      <c r="BOR72" s="9"/>
      <c r="BOS72" s="9"/>
      <c r="BOT72" s="9"/>
      <c r="BOU72" s="9"/>
      <c r="BOV72" s="9"/>
      <c r="BOW72" s="9"/>
      <c r="BOX72" s="9"/>
      <c r="BOY72" s="9"/>
      <c r="BOZ72" s="9"/>
      <c r="BPA72" s="9"/>
      <c r="BPB72" s="9"/>
      <c r="BPC72" s="9"/>
      <c r="BPD72" s="9"/>
      <c r="BPE72" s="9"/>
      <c r="BPF72" s="9"/>
      <c r="BPG72" s="9"/>
      <c r="BPH72" s="9"/>
      <c r="BPI72" s="9"/>
      <c r="BPJ72" s="9"/>
      <c r="BPK72" s="9"/>
      <c r="BPL72" s="9"/>
      <c r="BPM72" s="9"/>
      <c r="BPN72" s="9"/>
      <c r="BPO72" s="9"/>
      <c r="BPP72" s="9"/>
      <c r="BPQ72" s="9"/>
      <c r="BPR72" s="9"/>
      <c r="BPS72" s="9"/>
      <c r="BPT72" s="9"/>
      <c r="BPU72" s="9"/>
      <c r="BPV72" s="9"/>
      <c r="BPW72" s="9"/>
      <c r="BPX72" s="9"/>
      <c r="BPY72" s="9"/>
      <c r="BPZ72" s="9"/>
      <c r="BQA72" s="9"/>
      <c r="BQB72" s="9"/>
      <c r="BQC72" s="9"/>
      <c r="BQD72" s="9"/>
      <c r="BQE72" s="9"/>
      <c r="BQF72" s="9"/>
      <c r="BQG72" s="9"/>
      <c r="BQH72" s="9"/>
      <c r="BQI72" s="9"/>
      <c r="BQJ72" s="9"/>
      <c r="BQK72" s="9"/>
      <c r="BQL72" s="9"/>
      <c r="BQM72" s="9"/>
      <c r="BQN72" s="9"/>
      <c r="BQO72" s="9"/>
      <c r="BQP72" s="9"/>
      <c r="BQQ72" s="9"/>
      <c r="BQR72" s="9"/>
      <c r="BQS72" s="9"/>
      <c r="BQT72" s="9"/>
      <c r="BQU72" s="9"/>
      <c r="BQV72" s="9"/>
      <c r="BQW72" s="9"/>
      <c r="BQX72" s="9"/>
      <c r="BQY72" s="9"/>
      <c r="BQZ72" s="9"/>
      <c r="BRA72" s="9"/>
      <c r="BRB72" s="9"/>
      <c r="BRC72" s="9"/>
      <c r="BRD72" s="9"/>
      <c r="BRE72" s="9"/>
      <c r="BRF72" s="9"/>
      <c r="BRG72" s="9"/>
      <c r="BRH72" s="9"/>
      <c r="BRI72" s="9"/>
      <c r="BRJ72" s="9"/>
      <c r="BRK72" s="9"/>
      <c r="BRL72" s="9"/>
      <c r="BRM72" s="9"/>
      <c r="BRN72" s="9"/>
      <c r="BRO72" s="9"/>
      <c r="BRP72" s="9"/>
      <c r="BRQ72" s="9"/>
      <c r="BRR72" s="9"/>
      <c r="BRS72" s="9"/>
      <c r="BRT72" s="9"/>
      <c r="BRU72" s="9"/>
      <c r="BRV72" s="9"/>
      <c r="BRW72" s="9"/>
      <c r="BRX72" s="9"/>
      <c r="BRY72" s="9"/>
      <c r="BRZ72" s="9"/>
      <c r="BSA72" s="9"/>
      <c r="BSB72" s="9"/>
      <c r="BSC72" s="9"/>
      <c r="BSD72" s="9"/>
      <c r="BSE72" s="9"/>
      <c r="BSF72" s="9"/>
      <c r="BSG72" s="9"/>
      <c r="BSH72" s="9"/>
      <c r="BSI72" s="9"/>
      <c r="BSJ72" s="9"/>
      <c r="BSK72" s="9"/>
      <c r="BSL72" s="9"/>
      <c r="BSM72" s="9"/>
      <c r="BSN72" s="9"/>
      <c r="BSO72" s="9"/>
      <c r="BSP72" s="9"/>
      <c r="BSQ72" s="9"/>
      <c r="BSR72" s="9"/>
      <c r="BSS72" s="9"/>
      <c r="BST72" s="9"/>
      <c r="BSU72" s="9"/>
      <c r="BSV72" s="9"/>
      <c r="BSW72" s="9"/>
      <c r="BSX72" s="9"/>
      <c r="BSY72" s="9"/>
      <c r="BSZ72" s="9"/>
      <c r="BTA72" s="9"/>
      <c r="BTB72" s="9"/>
      <c r="BTC72" s="9"/>
      <c r="BTD72" s="9"/>
      <c r="BTE72" s="9"/>
      <c r="BTF72" s="9"/>
      <c r="BTG72" s="9"/>
      <c r="BTH72" s="9"/>
      <c r="BTI72" s="9"/>
      <c r="BTJ72" s="9"/>
      <c r="BTK72" s="9"/>
      <c r="BTL72" s="9"/>
      <c r="BTM72" s="9"/>
      <c r="BTN72" s="9"/>
      <c r="BTO72" s="9"/>
      <c r="BTP72" s="9"/>
      <c r="BTQ72" s="9"/>
      <c r="BTR72" s="9"/>
      <c r="BTS72" s="9"/>
      <c r="BTT72" s="9"/>
      <c r="BTU72" s="9"/>
      <c r="BTV72" s="9"/>
      <c r="BTW72" s="9"/>
      <c r="BTX72" s="9"/>
      <c r="BTY72" s="9"/>
      <c r="BTZ72" s="9"/>
      <c r="BUA72" s="9"/>
      <c r="BUB72" s="9"/>
      <c r="BUC72" s="9"/>
      <c r="BUD72" s="9"/>
      <c r="BUE72" s="9"/>
      <c r="BUF72" s="9"/>
      <c r="BUG72" s="9"/>
      <c r="BUH72" s="9"/>
      <c r="BUI72" s="9"/>
      <c r="BUJ72" s="9"/>
      <c r="BUK72" s="9"/>
      <c r="BUL72" s="9"/>
      <c r="BUM72" s="9"/>
      <c r="BUN72" s="9"/>
      <c r="BUO72" s="9"/>
      <c r="BUP72" s="9"/>
      <c r="BUQ72" s="9"/>
      <c r="BUR72" s="9"/>
      <c r="BUS72" s="9"/>
      <c r="BUT72" s="9"/>
      <c r="BUU72" s="9"/>
      <c r="BUV72" s="9"/>
      <c r="BUW72" s="9"/>
      <c r="BUX72" s="9"/>
      <c r="BUY72" s="9"/>
      <c r="BUZ72" s="9"/>
      <c r="BVA72" s="9"/>
      <c r="BVB72" s="9"/>
      <c r="BVC72" s="9"/>
      <c r="BVD72" s="9"/>
      <c r="BVE72" s="9"/>
      <c r="BVF72" s="9"/>
      <c r="BVG72" s="9"/>
      <c r="BVH72" s="9"/>
      <c r="BVI72" s="9"/>
      <c r="BVJ72" s="9"/>
      <c r="BVK72" s="9"/>
      <c r="BVL72" s="9"/>
      <c r="BVM72" s="9"/>
      <c r="BVN72" s="9"/>
      <c r="BVO72" s="9"/>
      <c r="BVP72" s="9"/>
      <c r="BVQ72" s="9"/>
      <c r="BVR72" s="9"/>
      <c r="BVS72" s="9"/>
      <c r="BVT72" s="9"/>
      <c r="BVU72" s="9"/>
      <c r="BVV72" s="9"/>
      <c r="BVW72" s="9"/>
      <c r="BVX72" s="9"/>
      <c r="BVY72" s="9"/>
      <c r="BVZ72" s="9"/>
      <c r="BWA72" s="9"/>
      <c r="BWB72" s="9"/>
      <c r="BWC72" s="9"/>
      <c r="BWD72" s="9"/>
      <c r="BWE72" s="9"/>
      <c r="BWF72" s="9"/>
      <c r="BWG72" s="9"/>
      <c r="BWH72" s="9"/>
      <c r="BWI72" s="9"/>
      <c r="BWJ72" s="9"/>
      <c r="BWK72" s="9"/>
      <c r="BWL72" s="9"/>
      <c r="BWM72" s="9"/>
      <c r="BWN72" s="9"/>
      <c r="BWO72" s="9"/>
      <c r="BWP72" s="9"/>
      <c r="BWQ72" s="9"/>
      <c r="BWR72" s="9"/>
      <c r="BWS72" s="9"/>
      <c r="BWT72" s="9"/>
      <c r="BWU72" s="9"/>
      <c r="BWV72" s="9"/>
      <c r="BWW72" s="9"/>
      <c r="BWX72" s="9"/>
      <c r="BWY72" s="9"/>
      <c r="BWZ72" s="9"/>
      <c r="BXA72" s="9"/>
      <c r="BXB72" s="9"/>
      <c r="BXC72" s="9"/>
      <c r="BXD72" s="9"/>
      <c r="BXE72" s="9"/>
      <c r="BXF72" s="9"/>
      <c r="BXG72" s="9"/>
      <c r="BXH72" s="9"/>
      <c r="BXI72" s="9"/>
      <c r="BXJ72" s="9"/>
      <c r="BXK72" s="9"/>
      <c r="BXL72" s="9"/>
      <c r="BXM72" s="9"/>
      <c r="BXN72" s="9"/>
      <c r="BXO72" s="9"/>
      <c r="BXP72" s="9"/>
      <c r="BXQ72" s="9"/>
      <c r="BXR72" s="9"/>
      <c r="BXS72" s="9"/>
      <c r="BXT72" s="9"/>
      <c r="BXU72" s="9"/>
      <c r="BXV72" s="9"/>
      <c r="BXW72" s="9"/>
      <c r="BXX72" s="9"/>
      <c r="BXY72" s="9"/>
      <c r="BXZ72" s="9"/>
      <c r="BYA72" s="9"/>
      <c r="BYB72" s="9"/>
      <c r="BYC72" s="9"/>
      <c r="BYD72" s="9"/>
      <c r="BYE72" s="9"/>
      <c r="BYF72" s="9"/>
      <c r="BYG72" s="9"/>
      <c r="BYH72" s="9"/>
      <c r="BYI72" s="9"/>
      <c r="BYJ72" s="9"/>
      <c r="BYK72" s="9"/>
      <c r="BYL72" s="9"/>
      <c r="BYM72" s="9"/>
      <c r="BYN72" s="9"/>
      <c r="BYO72" s="9"/>
      <c r="BYP72" s="9"/>
      <c r="BYQ72" s="9"/>
      <c r="BYR72" s="9"/>
      <c r="BYS72" s="9"/>
      <c r="BYT72" s="9"/>
      <c r="BYU72" s="9"/>
      <c r="BYV72" s="9"/>
      <c r="BYW72" s="9"/>
      <c r="BYX72" s="9"/>
      <c r="BYY72" s="9"/>
      <c r="BYZ72" s="9"/>
      <c r="BZA72" s="9"/>
      <c r="BZB72" s="9"/>
      <c r="BZC72" s="9"/>
      <c r="BZD72" s="9"/>
      <c r="BZE72" s="9"/>
      <c r="BZF72" s="9"/>
      <c r="BZG72" s="9"/>
      <c r="BZH72" s="9"/>
      <c r="BZI72" s="9"/>
      <c r="BZJ72" s="9"/>
      <c r="BZK72" s="9"/>
      <c r="BZL72" s="9"/>
      <c r="BZM72" s="9"/>
      <c r="BZN72" s="9"/>
      <c r="BZO72" s="9"/>
      <c r="BZP72" s="9"/>
      <c r="BZQ72" s="9"/>
      <c r="BZR72" s="9"/>
      <c r="BZS72" s="9"/>
      <c r="BZT72" s="9"/>
      <c r="BZU72" s="9"/>
      <c r="BZV72" s="9"/>
      <c r="BZW72" s="9"/>
      <c r="BZX72" s="9"/>
      <c r="BZY72" s="9"/>
      <c r="BZZ72" s="9"/>
      <c r="CAA72" s="9"/>
      <c r="CAB72" s="9"/>
      <c r="CAC72" s="9"/>
      <c r="CAD72" s="9"/>
      <c r="CAE72" s="9"/>
      <c r="CAF72" s="9"/>
      <c r="CAG72" s="9"/>
      <c r="CAH72" s="9"/>
      <c r="CAI72" s="9"/>
      <c r="CAJ72" s="9"/>
      <c r="CAK72" s="9"/>
      <c r="CAL72" s="9"/>
      <c r="CAM72" s="9"/>
      <c r="CAN72" s="9"/>
      <c r="CAO72" s="9"/>
      <c r="CAP72" s="9"/>
      <c r="CAQ72" s="9"/>
      <c r="CAR72" s="9"/>
      <c r="CAS72" s="9"/>
      <c r="CAT72" s="9"/>
      <c r="CAU72" s="9"/>
      <c r="CAV72" s="9"/>
      <c r="CAW72" s="9"/>
      <c r="CAX72" s="9"/>
      <c r="CAY72" s="9"/>
      <c r="CAZ72" s="9"/>
      <c r="CBA72" s="9"/>
      <c r="CBB72" s="9"/>
      <c r="CBC72" s="9"/>
      <c r="CBD72" s="9"/>
      <c r="CBE72" s="9"/>
      <c r="CBF72" s="9"/>
      <c r="CBG72" s="9"/>
      <c r="CBH72" s="9"/>
      <c r="CBI72" s="9"/>
      <c r="CBJ72" s="9"/>
      <c r="CBK72" s="9"/>
      <c r="CBL72" s="9"/>
      <c r="CBM72" s="9"/>
      <c r="CBN72" s="9"/>
      <c r="CBO72" s="9"/>
      <c r="CBP72" s="9"/>
      <c r="CBQ72" s="9"/>
      <c r="CBR72" s="9"/>
      <c r="CBS72" s="9"/>
      <c r="CBT72" s="9"/>
      <c r="CBU72" s="9"/>
      <c r="CBV72" s="9"/>
      <c r="CBW72" s="9"/>
      <c r="CBX72" s="9"/>
      <c r="CBY72" s="9"/>
      <c r="CBZ72" s="9"/>
      <c r="CCA72" s="9"/>
      <c r="CCB72" s="9"/>
      <c r="CCC72" s="9"/>
      <c r="CCD72" s="9"/>
      <c r="CCE72" s="9"/>
      <c r="CCF72" s="9"/>
      <c r="CCG72" s="9"/>
      <c r="CCH72" s="9"/>
      <c r="CCI72" s="9"/>
      <c r="CCJ72" s="9"/>
      <c r="CCK72" s="9"/>
      <c r="CCL72" s="9"/>
      <c r="CCM72" s="9"/>
      <c r="CCN72" s="9"/>
      <c r="CCO72" s="9"/>
      <c r="CCP72" s="9"/>
      <c r="CCQ72" s="9"/>
      <c r="CCR72" s="9"/>
      <c r="CCS72" s="9"/>
      <c r="CCT72" s="9"/>
      <c r="CCU72" s="9"/>
      <c r="CCV72" s="9"/>
      <c r="CCW72" s="9"/>
      <c r="CCX72" s="9"/>
      <c r="CCY72" s="9"/>
      <c r="CCZ72" s="9"/>
      <c r="CDA72" s="9"/>
      <c r="CDB72" s="9"/>
      <c r="CDC72" s="9"/>
      <c r="CDD72" s="9"/>
      <c r="CDE72" s="9"/>
      <c r="CDF72" s="9"/>
      <c r="CDG72" s="9"/>
      <c r="CDH72" s="9"/>
      <c r="CDI72" s="9"/>
      <c r="CDJ72" s="9"/>
      <c r="CDK72" s="9"/>
      <c r="CDL72" s="9"/>
      <c r="CDM72" s="9"/>
      <c r="CDN72" s="9"/>
      <c r="CDO72" s="9"/>
      <c r="CDP72" s="9"/>
      <c r="CDQ72" s="9"/>
      <c r="CDR72" s="9"/>
      <c r="CDS72" s="9"/>
      <c r="CDT72" s="9"/>
      <c r="CDU72" s="9"/>
      <c r="CDV72" s="9"/>
      <c r="CDW72" s="9"/>
      <c r="CDX72" s="9"/>
      <c r="CDY72" s="9"/>
      <c r="CDZ72" s="9"/>
      <c r="CEA72" s="9"/>
      <c r="CEB72" s="9"/>
      <c r="CEC72" s="9"/>
      <c r="CED72" s="9"/>
      <c r="CEE72" s="9"/>
      <c r="CEF72" s="9"/>
      <c r="CEG72" s="9"/>
      <c r="CEH72" s="9"/>
      <c r="CEI72" s="9"/>
      <c r="CEJ72" s="9"/>
      <c r="CEK72" s="9"/>
      <c r="CEL72" s="9"/>
      <c r="CEM72" s="9"/>
      <c r="CEN72" s="9"/>
      <c r="CEO72" s="9"/>
      <c r="CEP72" s="9"/>
      <c r="CEQ72" s="9"/>
      <c r="CER72" s="9"/>
      <c r="CES72" s="9"/>
      <c r="CET72" s="9"/>
      <c r="CEU72" s="9"/>
      <c r="CEV72" s="9"/>
      <c r="CEW72" s="9"/>
      <c r="CEX72" s="9"/>
      <c r="CEY72" s="9"/>
      <c r="CEZ72" s="9"/>
      <c r="CFA72" s="9"/>
      <c r="CFB72" s="9"/>
      <c r="CFC72" s="9"/>
      <c r="CFD72" s="9"/>
      <c r="CFE72" s="9"/>
      <c r="CFF72" s="9"/>
      <c r="CFG72" s="9"/>
      <c r="CFH72" s="9"/>
      <c r="CFI72" s="9"/>
      <c r="CFJ72" s="9"/>
      <c r="CFK72" s="9"/>
      <c r="CFL72" s="9"/>
      <c r="CFM72" s="9"/>
      <c r="CFN72" s="9"/>
      <c r="CFO72" s="9"/>
      <c r="CFP72" s="9"/>
      <c r="CFQ72" s="9"/>
      <c r="CFR72" s="9"/>
      <c r="CFS72" s="9"/>
      <c r="CFT72" s="9"/>
      <c r="CFU72" s="9"/>
      <c r="CFV72" s="9"/>
      <c r="CFW72" s="9"/>
      <c r="CFX72" s="9"/>
      <c r="CFY72" s="9"/>
      <c r="CFZ72" s="9"/>
      <c r="CGA72" s="9"/>
      <c r="CGB72" s="9"/>
      <c r="CGC72" s="9"/>
      <c r="CGD72" s="9"/>
      <c r="CGE72" s="9"/>
      <c r="CGF72" s="9"/>
      <c r="CGG72" s="9"/>
      <c r="CGH72" s="9"/>
      <c r="CGI72" s="9"/>
      <c r="CGJ72" s="9"/>
      <c r="CGK72" s="9"/>
      <c r="CGL72" s="9"/>
      <c r="CGM72" s="9"/>
      <c r="CGN72" s="9"/>
      <c r="CGO72" s="9"/>
      <c r="CGP72" s="9"/>
      <c r="CGQ72" s="9"/>
      <c r="CGR72" s="9"/>
      <c r="CGS72" s="9"/>
      <c r="CGT72" s="9"/>
      <c r="CGU72" s="9"/>
      <c r="CGV72" s="9"/>
      <c r="CGW72" s="9"/>
      <c r="CGX72" s="9"/>
      <c r="CGY72" s="9"/>
      <c r="CGZ72" s="9"/>
      <c r="CHA72" s="9"/>
      <c r="CHB72" s="9"/>
      <c r="CHC72" s="9"/>
      <c r="CHD72" s="9"/>
      <c r="CHE72" s="9"/>
      <c r="CHF72" s="9"/>
      <c r="CHG72" s="9"/>
      <c r="CHH72" s="9"/>
      <c r="CHI72" s="9"/>
      <c r="CHJ72" s="9"/>
      <c r="CHK72" s="9"/>
      <c r="CHL72" s="9"/>
      <c r="CHM72" s="9"/>
      <c r="CHN72" s="9"/>
      <c r="CHO72" s="9"/>
      <c r="CHP72" s="9"/>
      <c r="CHQ72" s="9"/>
      <c r="CHR72" s="9"/>
      <c r="CHS72" s="9"/>
      <c r="CHT72" s="9"/>
      <c r="CHU72" s="9"/>
      <c r="CHV72" s="9"/>
      <c r="CHW72" s="9"/>
      <c r="CHX72" s="9"/>
      <c r="CHY72" s="9"/>
      <c r="CHZ72" s="9"/>
      <c r="CIA72" s="9"/>
      <c r="CIB72" s="9"/>
      <c r="CIC72" s="9"/>
      <c r="CID72" s="9"/>
      <c r="CIE72" s="9"/>
      <c r="CIF72" s="9"/>
      <c r="CIG72" s="9"/>
      <c r="CIH72" s="9"/>
      <c r="CII72" s="9"/>
      <c r="CIJ72" s="9"/>
      <c r="CIK72" s="9"/>
      <c r="CIL72" s="9"/>
      <c r="CIM72" s="9"/>
      <c r="CIN72" s="9"/>
      <c r="CIO72" s="9"/>
      <c r="CIP72" s="9"/>
      <c r="CIQ72" s="9"/>
      <c r="CIR72" s="9"/>
      <c r="CIS72" s="9"/>
      <c r="CIT72" s="9"/>
      <c r="CIU72" s="9"/>
      <c r="CIV72" s="9"/>
      <c r="CIW72" s="9"/>
      <c r="CIX72" s="9"/>
      <c r="CIY72" s="9"/>
      <c r="CIZ72" s="9"/>
      <c r="CJA72" s="9"/>
      <c r="CJB72" s="9"/>
      <c r="CJC72" s="9"/>
      <c r="CJD72" s="9"/>
      <c r="CJE72" s="9"/>
      <c r="CJF72" s="9"/>
      <c r="CJG72" s="9"/>
      <c r="CJH72" s="9"/>
      <c r="CJI72" s="9"/>
      <c r="CJJ72" s="9"/>
      <c r="CJK72" s="9"/>
      <c r="CJL72" s="9"/>
      <c r="CJM72" s="9"/>
      <c r="CJN72" s="9"/>
      <c r="CJO72" s="9"/>
      <c r="CJP72" s="9"/>
      <c r="CJQ72" s="9"/>
      <c r="CJR72" s="9"/>
      <c r="CJS72" s="9"/>
      <c r="CJT72" s="9"/>
      <c r="CJU72" s="9"/>
      <c r="CJV72" s="9"/>
      <c r="CJW72" s="9"/>
      <c r="CJX72" s="9"/>
      <c r="CJY72" s="9"/>
      <c r="CJZ72" s="9"/>
      <c r="CKA72" s="9"/>
      <c r="CKB72" s="9"/>
      <c r="CKC72" s="9"/>
      <c r="CKD72" s="9"/>
      <c r="CKE72" s="9"/>
      <c r="CKF72" s="9"/>
      <c r="CKG72" s="9"/>
      <c r="CKH72" s="9"/>
      <c r="CKI72" s="9"/>
      <c r="CKJ72" s="9"/>
      <c r="CKK72" s="9"/>
      <c r="CKL72" s="9"/>
      <c r="CKM72" s="9"/>
      <c r="CKN72" s="9"/>
      <c r="CKO72" s="9"/>
      <c r="CKP72" s="9"/>
      <c r="CKQ72" s="9"/>
      <c r="CKR72" s="9"/>
      <c r="CKS72" s="9"/>
      <c r="CKT72" s="9"/>
      <c r="CKU72" s="9"/>
      <c r="CKV72" s="9"/>
      <c r="CKW72" s="9"/>
      <c r="CKX72" s="9"/>
      <c r="CKY72" s="9"/>
      <c r="CKZ72" s="9"/>
      <c r="CLA72" s="9"/>
      <c r="CLB72" s="9"/>
      <c r="CLC72" s="9"/>
      <c r="CLD72" s="9"/>
      <c r="CLE72" s="9"/>
      <c r="CLF72" s="9"/>
      <c r="CLG72" s="9"/>
      <c r="CLH72" s="9"/>
      <c r="CLI72" s="9"/>
      <c r="CLJ72" s="9"/>
      <c r="CLK72" s="9"/>
      <c r="CLL72" s="9"/>
      <c r="CLM72" s="9"/>
      <c r="CLN72" s="9"/>
      <c r="CLO72" s="9"/>
      <c r="CLP72" s="9"/>
      <c r="CLQ72" s="9"/>
      <c r="CLR72" s="9"/>
      <c r="CLS72" s="9"/>
      <c r="CLT72" s="9"/>
      <c r="CLU72" s="9"/>
      <c r="CLV72" s="9"/>
      <c r="CLW72" s="9"/>
      <c r="CLX72" s="9"/>
      <c r="CLY72" s="9"/>
      <c r="CLZ72" s="9"/>
      <c r="CMA72" s="9"/>
      <c r="CMB72" s="9"/>
      <c r="CMC72" s="9"/>
      <c r="CMD72" s="9"/>
      <c r="CME72" s="9"/>
      <c r="CMF72" s="9"/>
      <c r="CMG72" s="9"/>
      <c r="CMH72" s="9"/>
      <c r="CMI72" s="9"/>
      <c r="CMJ72" s="9"/>
      <c r="CMK72" s="9"/>
      <c r="CML72" s="9"/>
      <c r="CMM72" s="9"/>
      <c r="CMN72" s="9"/>
      <c r="CMO72" s="9"/>
      <c r="CMP72" s="9"/>
      <c r="CMQ72" s="9"/>
      <c r="CMR72" s="9"/>
      <c r="CMS72" s="9"/>
      <c r="CMT72" s="9"/>
      <c r="CMU72" s="9"/>
      <c r="CMV72" s="9"/>
      <c r="CMW72" s="9"/>
      <c r="CMX72" s="9"/>
      <c r="CMY72" s="9"/>
      <c r="CMZ72" s="9"/>
      <c r="CNA72" s="9"/>
      <c r="CNB72" s="9"/>
      <c r="CNC72" s="9"/>
      <c r="CND72" s="9"/>
      <c r="CNE72" s="9"/>
      <c r="CNF72" s="9"/>
      <c r="CNG72" s="9"/>
      <c r="CNH72" s="9"/>
      <c r="CNI72" s="9"/>
      <c r="CNJ72" s="9"/>
      <c r="CNK72" s="9"/>
      <c r="CNL72" s="9"/>
      <c r="CNM72" s="9"/>
      <c r="CNN72" s="9"/>
      <c r="CNO72" s="9"/>
      <c r="CNP72" s="9"/>
      <c r="CNQ72" s="9"/>
      <c r="CNR72" s="9"/>
      <c r="CNS72" s="9"/>
      <c r="CNT72" s="9"/>
      <c r="CNU72" s="9"/>
      <c r="CNV72" s="9"/>
      <c r="CNW72" s="9"/>
      <c r="CNX72" s="9"/>
      <c r="CNY72" s="9"/>
      <c r="CNZ72" s="9"/>
      <c r="COA72" s="9"/>
      <c r="COB72" s="9"/>
      <c r="COC72" s="9"/>
      <c r="COD72" s="9"/>
      <c r="COE72" s="9"/>
      <c r="COF72" s="9"/>
      <c r="COG72" s="9"/>
      <c r="COH72" s="9"/>
      <c r="COI72" s="9"/>
      <c r="COJ72" s="9"/>
      <c r="COK72" s="9"/>
      <c r="COL72" s="9"/>
      <c r="COM72" s="9"/>
      <c r="CON72" s="9"/>
      <c r="COO72" s="9"/>
      <c r="COP72" s="9"/>
      <c r="COQ72" s="9"/>
      <c r="COR72" s="9"/>
      <c r="COS72" s="9"/>
      <c r="COT72" s="9"/>
      <c r="COU72" s="9"/>
      <c r="COV72" s="9"/>
      <c r="COW72" s="9"/>
      <c r="COX72" s="9"/>
      <c r="COY72" s="9"/>
      <c r="COZ72" s="9"/>
      <c r="CPA72" s="9"/>
      <c r="CPB72" s="9"/>
      <c r="CPC72" s="9"/>
      <c r="CPD72" s="9"/>
      <c r="CPE72" s="9"/>
      <c r="CPF72" s="9"/>
      <c r="CPG72" s="9"/>
      <c r="CPH72" s="9"/>
      <c r="CPI72" s="9"/>
      <c r="CPJ72" s="9"/>
      <c r="CPK72" s="9"/>
      <c r="CPL72" s="9"/>
      <c r="CPM72" s="9"/>
      <c r="CPN72" s="9"/>
      <c r="CPO72" s="9"/>
      <c r="CPP72" s="9"/>
      <c r="CPQ72" s="9"/>
      <c r="CPR72" s="9"/>
      <c r="CPS72" s="9"/>
      <c r="CPT72" s="9"/>
      <c r="CPU72" s="9"/>
      <c r="CPV72" s="9"/>
      <c r="CPW72" s="9"/>
      <c r="CPX72" s="9"/>
      <c r="CPY72" s="9"/>
      <c r="CPZ72" s="9"/>
      <c r="CQA72" s="9"/>
      <c r="CQB72" s="9"/>
      <c r="CQC72" s="9"/>
      <c r="CQD72" s="9"/>
      <c r="CQE72" s="9"/>
      <c r="CQF72" s="9"/>
      <c r="CQG72" s="9"/>
      <c r="CQH72" s="9"/>
      <c r="CQI72" s="9"/>
      <c r="CQJ72" s="9"/>
      <c r="CQK72" s="9"/>
      <c r="CQL72" s="9"/>
      <c r="CQM72" s="9"/>
      <c r="CQN72" s="9"/>
      <c r="CQO72" s="9"/>
      <c r="CQP72" s="9"/>
      <c r="CQQ72" s="9"/>
      <c r="CQR72" s="9"/>
      <c r="CQS72" s="9"/>
      <c r="CQT72" s="9"/>
      <c r="CQU72" s="9"/>
      <c r="CQV72" s="9"/>
      <c r="CQW72" s="9"/>
      <c r="CQX72" s="9"/>
      <c r="CQY72" s="9"/>
      <c r="CQZ72" s="9"/>
      <c r="CRA72" s="9"/>
      <c r="CRB72" s="9"/>
      <c r="CRC72" s="9"/>
      <c r="CRD72" s="9"/>
      <c r="CRE72" s="9"/>
      <c r="CRF72" s="9"/>
      <c r="CRG72" s="9"/>
      <c r="CRH72" s="9"/>
      <c r="CRI72" s="9"/>
      <c r="CRJ72" s="9"/>
      <c r="CRK72" s="9"/>
      <c r="CRL72" s="9"/>
      <c r="CRM72" s="9"/>
      <c r="CRN72" s="9"/>
      <c r="CRO72" s="9"/>
      <c r="CRP72" s="9"/>
      <c r="CRQ72" s="9"/>
      <c r="CRR72" s="9"/>
      <c r="CRS72" s="9"/>
      <c r="CRT72" s="9"/>
      <c r="CRU72" s="9"/>
      <c r="CRV72" s="9"/>
      <c r="CRW72" s="9"/>
      <c r="CRX72" s="9"/>
      <c r="CRY72" s="9"/>
      <c r="CRZ72" s="9"/>
      <c r="CSA72" s="9"/>
      <c r="CSB72" s="9"/>
      <c r="CSC72" s="9"/>
      <c r="CSD72" s="9"/>
      <c r="CSE72" s="9"/>
      <c r="CSF72" s="9"/>
      <c r="CSG72" s="9"/>
      <c r="CSH72" s="9"/>
      <c r="CSI72" s="9"/>
      <c r="CSJ72" s="9"/>
      <c r="CSK72" s="9"/>
      <c r="CSL72" s="9"/>
      <c r="CSM72" s="9"/>
      <c r="CSN72" s="9"/>
      <c r="CSO72" s="9"/>
      <c r="CSP72" s="9"/>
      <c r="CSQ72" s="9"/>
      <c r="CSR72" s="9"/>
      <c r="CSS72" s="9"/>
      <c r="CST72" s="9"/>
      <c r="CSU72" s="9"/>
      <c r="CSV72" s="9"/>
      <c r="CSW72" s="9"/>
      <c r="CSX72" s="9"/>
      <c r="CSY72" s="9"/>
      <c r="CSZ72" s="9"/>
      <c r="CTA72" s="9"/>
      <c r="CTB72" s="9"/>
      <c r="CTC72" s="9"/>
      <c r="CTD72" s="9"/>
      <c r="CTE72" s="9"/>
      <c r="CTF72" s="9"/>
      <c r="CTG72" s="9"/>
      <c r="CTH72" s="9"/>
      <c r="CTI72" s="9"/>
      <c r="CTJ72" s="9"/>
      <c r="CTK72" s="9"/>
      <c r="CTL72" s="9"/>
      <c r="CTM72" s="9"/>
      <c r="CTN72" s="9"/>
      <c r="CTO72" s="9"/>
      <c r="CTP72" s="9"/>
      <c r="CTQ72" s="9"/>
      <c r="CTR72" s="9"/>
      <c r="CTS72" s="9"/>
      <c r="CTT72" s="9"/>
      <c r="CTU72" s="9"/>
      <c r="CTV72" s="9"/>
      <c r="CTW72" s="9"/>
      <c r="CTX72" s="9"/>
      <c r="CTY72" s="9"/>
      <c r="CTZ72" s="9"/>
      <c r="CUA72" s="9"/>
      <c r="CUB72" s="9"/>
      <c r="CUC72" s="9"/>
      <c r="CUD72" s="9"/>
      <c r="CUE72" s="9"/>
      <c r="CUF72" s="9"/>
      <c r="CUG72" s="9"/>
      <c r="CUH72" s="9"/>
      <c r="CUI72" s="9"/>
      <c r="CUJ72" s="9"/>
      <c r="CUK72" s="9"/>
      <c r="CUL72" s="9"/>
      <c r="CUM72" s="9"/>
      <c r="CUN72" s="9"/>
      <c r="CUO72" s="9"/>
      <c r="CUP72" s="9"/>
      <c r="CUQ72" s="9"/>
      <c r="CUR72" s="9"/>
      <c r="CUS72" s="9"/>
      <c r="CUT72" s="9"/>
      <c r="CUU72" s="9"/>
      <c r="CUV72" s="9"/>
      <c r="CUW72" s="9"/>
      <c r="CUX72" s="9"/>
      <c r="CUY72" s="9"/>
      <c r="CUZ72" s="9"/>
      <c r="CVA72" s="9"/>
      <c r="CVB72" s="9"/>
      <c r="CVC72" s="9"/>
      <c r="CVD72" s="9"/>
      <c r="CVE72" s="9"/>
      <c r="CVF72" s="9"/>
      <c r="CVG72" s="9"/>
      <c r="CVH72" s="9"/>
      <c r="CVI72" s="9"/>
      <c r="CVJ72" s="9"/>
      <c r="CVK72" s="9"/>
      <c r="CVL72" s="9"/>
      <c r="CVM72" s="9"/>
      <c r="CVN72" s="9"/>
      <c r="CVO72" s="9"/>
      <c r="CVP72" s="9"/>
      <c r="CVQ72" s="9"/>
      <c r="CVR72" s="9"/>
      <c r="CVS72" s="9"/>
      <c r="CVT72" s="9"/>
      <c r="CVU72" s="9"/>
      <c r="CVV72" s="9"/>
      <c r="CVW72" s="9"/>
      <c r="CVX72" s="9"/>
      <c r="CVY72" s="9"/>
      <c r="CVZ72" s="9"/>
      <c r="CWA72" s="9"/>
      <c r="CWB72" s="9"/>
      <c r="CWC72" s="9"/>
      <c r="CWD72" s="9"/>
      <c r="CWE72" s="9"/>
      <c r="CWF72" s="9"/>
      <c r="CWG72" s="9"/>
      <c r="CWH72" s="9"/>
      <c r="CWI72" s="9"/>
      <c r="CWJ72" s="9"/>
      <c r="CWK72" s="9"/>
      <c r="CWL72" s="9"/>
      <c r="CWM72" s="9"/>
      <c r="CWN72" s="9"/>
      <c r="CWO72" s="9"/>
      <c r="CWP72" s="9"/>
      <c r="CWQ72" s="9"/>
      <c r="CWR72" s="9"/>
      <c r="CWS72" s="9"/>
      <c r="CWT72" s="9"/>
      <c r="CWU72" s="9"/>
      <c r="CWV72" s="9"/>
      <c r="CWW72" s="9"/>
      <c r="CWX72" s="9"/>
      <c r="CWY72" s="9"/>
      <c r="CWZ72" s="9"/>
      <c r="CXA72" s="9"/>
      <c r="CXB72" s="9"/>
      <c r="CXC72" s="9"/>
      <c r="CXD72" s="9"/>
      <c r="CXE72" s="9"/>
      <c r="CXF72" s="9"/>
      <c r="CXG72" s="9"/>
      <c r="CXH72" s="9"/>
      <c r="CXI72" s="9"/>
      <c r="CXJ72" s="9"/>
      <c r="CXK72" s="9"/>
      <c r="CXL72" s="9"/>
      <c r="CXM72" s="9"/>
      <c r="CXN72" s="9"/>
      <c r="CXO72" s="9"/>
      <c r="CXP72" s="9"/>
      <c r="CXQ72" s="9"/>
      <c r="CXR72" s="9"/>
      <c r="CXS72" s="9"/>
      <c r="CXT72" s="9"/>
      <c r="CXU72" s="9"/>
      <c r="CXV72" s="9"/>
      <c r="CXW72" s="9"/>
      <c r="CXX72" s="9"/>
      <c r="CXY72" s="9"/>
      <c r="CXZ72" s="9"/>
      <c r="CYA72" s="9"/>
      <c r="CYB72" s="9"/>
      <c r="CYC72" s="9"/>
      <c r="CYD72" s="9"/>
      <c r="CYE72" s="9"/>
      <c r="CYF72" s="9"/>
      <c r="CYG72" s="9"/>
      <c r="CYH72" s="9"/>
      <c r="CYI72" s="9"/>
      <c r="CYJ72" s="9"/>
      <c r="CYK72" s="9"/>
      <c r="CYL72" s="9"/>
      <c r="CYM72" s="9"/>
      <c r="CYN72" s="9"/>
      <c r="CYO72" s="9"/>
      <c r="CYP72" s="9"/>
      <c r="CYQ72" s="9"/>
      <c r="CYR72" s="9"/>
      <c r="CYS72" s="9"/>
      <c r="CYT72" s="9"/>
      <c r="CYU72" s="9"/>
      <c r="CYV72" s="9"/>
      <c r="CYW72" s="9"/>
      <c r="CYX72" s="9"/>
      <c r="CYY72" s="9"/>
      <c r="CYZ72" s="9"/>
      <c r="CZA72" s="9"/>
      <c r="CZB72" s="9"/>
      <c r="CZC72" s="9"/>
      <c r="CZD72" s="9"/>
      <c r="CZE72" s="9"/>
      <c r="CZF72" s="9"/>
      <c r="CZG72" s="9"/>
      <c r="CZH72" s="9"/>
      <c r="CZI72" s="9"/>
      <c r="CZJ72" s="9"/>
      <c r="CZK72" s="9"/>
      <c r="CZL72" s="9"/>
      <c r="CZM72" s="9"/>
      <c r="CZN72" s="9"/>
      <c r="CZO72" s="9"/>
      <c r="CZP72" s="9"/>
      <c r="CZQ72" s="9"/>
      <c r="CZR72" s="9"/>
      <c r="CZS72" s="9"/>
      <c r="CZT72" s="9"/>
      <c r="CZU72" s="9"/>
      <c r="CZV72" s="9"/>
      <c r="CZW72" s="9"/>
      <c r="CZX72" s="9"/>
      <c r="CZY72" s="9"/>
      <c r="CZZ72" s="9"/>
      <c r="DAA72" s="9"/>
      <c r="DAB72" s="9"/>
      <c r="DAC72" s="9"/>
      <c r="DAD72" s="9"/>
      <c r="DAE72" s="9"/>
      <c r="DAF72" s="9"/>
      <c r="DAG72" s="9"/>
      <c r="DAH72" s="9"/>
      <c r="DAI72" s="9"/>
      <c r="DAJ72" s="9"/>
      <c r="DAK72" s="9"/>
      <c r="DAL72" s="9"/>
      <c r="DAM72" s="9"/>
      <c r="DAN72" s="9"/>
      <c r="DAO72" s="9"/>
      <c r="DAP72" s="9"/>
      <c r="DAQ72" s="9"/>
      <c r="DAR72" s="9"/>
      <c r="DAS72" s="9"/>
      <c r="DAT72" s="9"/>
      <c r="DAU72" s="9"/>
      <c r="DAV72" s="9"/>
      <c r="DAW72" s="9"/>
      <c r="DAX72" s="9"/>
      <c r="DAY72" s="9"/>
      <c r="DAZ72" s="9"/>
      <c r="DBA72" s="9"/>
      <c r="DBB72" s="9"/>
      <c r="DBC72" s="9"/>
      <c r="DBD72" s="9"/>
      <c r="DBE72" s="9"/>
      <c r="DBF72" s="9"/>
      <c r="DBG72" s="9"/>
      <c r="DBH72" s="9"/>
      <c r="DBI72" s="9"/>
      <c r="DBJ72" s="9"/>
      <c r="DBK72" s="9"/>
      <c r="DBL72" s="9"/>
      <c r="DBM72" s="9"/>
      <c r="DBN72" s="9"/>
      <c r="DBO72" s="9"/>
      <c r="DBP72" s="9"/>
      <c r="DBQ72" s="9"/>
      <c r="DBR72" s="9"/>
      <c r="DBS72" s="9"/>
      <c r="DBT72" s="9"/>
      <c r="DBU72" s="9"/>
      <c r="DBV72" s="9"/>
      <c r="DBW72" s="9"/>
      <c r="DBX72" s="9"/>
      <c r="DBY72" s="9"/>
      <c r="DBZ72" s="9"/>
      <c r="DCA72" s="9"/>
      <c r="DCB72" s="9"/>
      <c r="DCC72" s="9"/>
      <c r="DCD72" s="9"/>
      <c r="DCE72" s="9"/>
      <c r="DCF72" s="9"/>
      <c r="DCG72" s="9"/>
      <c r="DCH72" s="9"/>
      <c r="DCI72" s="9"/>
      <c r="DCJ72" s="9"/>
      <c r="DCK72" s="9"/>
      <c r="DCL72" s="9"/>
      <c r="DCM72" s="9"/>
      <c r="DCN72" s="9"/>
      <c r="DCO72" s="9"/>
      <c r="DCP72" s="9"/>
      <c r="DCQ72" s="9"/>
      <c r="DCR72" s="9"/>
      <c r="DCS72" s="9"/>
      <c r="DCT72" s="9"/>
      <c r="DCU72" s="9"/>
      <c r="DCV72" s="9"/>
      <c r="DCW72" s="9"/>
      <c r="DCX72" s="9"/>
      <c r="DCY72" s="9"/>
      <c r="DCZ72" s="9"/>
      <c r="DDA72" s="9"/>
      <c r="DDB72" s="9"/>
      <c r="DDC72" s="9"/>
      <c r="DDD72" s="9"/>
      <c r="DDE72" s="9"/>
      <c r="DDF72" s="9"/>
      <c r="DDG72" s="9"/>
      <c r="DDH72" s="9"/>
      <c r="DDI72" s="9"/>
      <c r="DDJ72" s="9"/>
      <c r="DDK72" s="9"/>
      <c r="DDL72" s="9"/>
      <c r="DDM72" s="9"/>
      <c r="DDN72" s="9"/>
      <c r="DDO72" s="9"/>
      <c r="DDP72" s="9"/>
      <c r="DDQ72" s="9"/>
      <c r="DDR72" s="9"/>
      <c r="DDS72" s="9"/>
      <c r="DDT72" s="9"/>
      <c r="DDU72" s="9"/>
      <c r="DDV72" s="9"/>
      <c r="DDW72" s="9"/>
      <c r="DDX72" s="9"/>
      <c r="DDY72" s="9"/>
      <c r="DDZ72" s="9"/>
      <c r="DEA72" s="9"/>
      <c r="DEB72" s="9"/>
      <c r="DEC72" s="9"/>
      <c r="DED72" s="9"/>
      <c r="DEE72" s="9"/>
      <c r="DEF72" s="9"/>
      <c r="DEG72" s="9"/>
      <c r="DEH72" s="9"/>
      <c r="DEI72" s="9"/>
      <c r="DEJ72" s="9"/>
      <c r="DEK72" s="9"/>
      <c r="DEL72" s="9"/>
      <c r="DEM72" s="9"/>
      <c r="DEN72" s="9"/>
      <c r="DEO72" s="9"/>
      <c r="DEP72" s="9"/>
      <c r="DEQ72" s="9"/>
      <c r="DER72" s="9"/>
      <c r="DES72" s="9"/>
      <c r="DET72" s="9"/>
      <c r="DEU72" s="9"/>
      <c r="DEV72" s="9"/>
      <c r="DEW72" s="9"/>
      <c r="DEX72" s="9"/>
      <c r="DEY72" s="9"/>
      <c r="DEZ72" s="9"/>
      <c r="DFA72" s="9"/>
      <c r="DFB72" s="9"/>
      <c r="DFC72" s="9"/>
      <c r="DFD72" s="9"/>
      <c r="DFE72" s="9"/>
      <c r="DFF72" s="9"/>
      <c r="DFG72" s="9"/>
      <c r="DFH72" s="9"/>
      <c r="DFI72" s="9"/>
      <c r="DFJ72" s="9"/>
      <c r="DFK72" s="9"/>
      <c r="DFL72" s="9"/>
      <c r="DFM72" s="9"/>
      <c r="DFN72" s="9"/>
      <c r="DFO72" s="9"/>
      <c r="DFP72" s="9"/>
      <c r="DFQ72" s="9"/>
      <c r="DFR72" s="9"/>
      <c r="DFS72" s="9"/>
      <c r="DFT72" s="9"/>
      <c r="DFU72" s="9"/>
      <c r="DFV72" s="9"/>
      <c r="DFW72" s="9"/>
      <c r="DFX72" s="9"/>
      <c r="DFY72" s="9"/>
      <c r="DFZ72" s="9"/>
      <c r="DGA72" s="9"/>
      <c r="DGB72" s="9"/>
      <c r="DGC72" s="9"/>
      <c r="DGD72" s="9"/>
      <c r="DGE72" s="9"/>
      <c r="DGF72" s="9"/>
      <c r="DGG72" s="9"/>
      <c r="DGH72" s="9"/>
      <c r="DGI72" s="9"/>
      <c r="DGJ72" s="9"/>
      <c r="DGK72" s="9"/>
      <c r="DGL72" s="9"/>
      <c r="DGM72" s="9"/>
      <c r="DGN72" s="9"/>
      <c r="DGO72" s="9"/>
      <c r="DGP72" s="9"/>
      <c r="DGQ72" s="9"/>
      <c r="DGR72" s="9"/>
      <c r="DGS72" s="9"/>
      <c r="DGT72" s="9"/>
      <c r="DGU72" s="9"/>
      <c r="DGV72" s="9"/>
      <c r="DGW72" s="9"/>
      <c r="DGX72" s="9"/>
      <c r="DGY72" s="9"/>
      <c r="DGZ72" s="9"/>
      <c r="DHA72" s="9"/>
      <c r="DHB72" s="9"/>
      <c r="DHC72" s="9"/>
      <c r="DHD72" s="9"/>
      <c r="DHE72" s="9"/>
      <c r="DHF72" s="9"/>
      <c r="DHG72" s="9"/>
      <c r="DHH72" s="9"/>
      <c r="DHI72" s="9"/>
      <c r="DHJ72" s="9"/>
      <c r="DHK72" s="9"/>
      <c r="DHL72" s="9"/>
      <c r="DHM72" s="9"/>
      <c r="DHN72" s="9"/>
      <c r="DHO72" s="9"/>
      <c r="DHP72" s="9"/>
      <c r="DHQ72" s="9"/>
      <c r="DHR72" s="9"/>
      <c r="DHS72" s="9"/>
      <c r="DHT72" s="9"/>
      <c r="DHU72" s="9"/>
      <c r="DHV72" s="9"/>
      <c r="DHW72" s="9"/>
      <c r="DHX72" s="9"/>
      <c r="DHY72" s="9"/>
      <c r="DHZ72" s="9"/>
      <c r="DIA72" s="9"/>
      <c r="DIB72" s="9"/>
      <c r="DIC72" s="9"/>
      <c r="DID72" s="9"/>
      <c r="DIE72" s="9"/>
      <c r="DIF72" s="9"/>
      <c r="DIG72" s="9"/>
      <c r="DIH72" s="9"/>
      <c r="DII72" s="9"/>
      <c r="DIJ72" s="9"/>
      <c r="DIK72" s="9"/>
      <c r="DIL72" s="9"/>
      <c r="DIM72" s="9"/>
      <c r="DIN72" s="9"/>
      <c r="DIO72" s="9"/>
      <c r="DIP72" s="9"/>
      <c r="DIQ72" s="9"/>
      <c r="DIR72" s="9"/>
      <c r="DIS72" s="9"/>
      <c r="DIT72" s="9"/>
      <c r="DIU72" s="9"/>
      <c r="DIV72" s="9"/>
      <c r="DIW72" s="9"/>
      <c r="DIX72" s="9"/>
      <c r="DIY72" s="9"/>
      <c r="DIZ72" s="9"/>
      <c r="DJA72" s="9"/>
      <c r="DJB72" s="9"/>
      <c r="DJC72" s="9"/>
      <c r="DJD72" s="9"/>
      <c r="DJE72" s="9"/>
      <c r="DJF72" s="9"/>
      <c r="DJG72" s="9"/>
      <c r="DJH72" s="9"/>
      <c r="DJI72" s="9"/>
      <c r="DJJ72" s="9"/>
      <c r="DJK72" s="9"/>
      <c r="DJL72" s="9"/>
      <c r="DJM72" s="9"/>
      <c r="DJN72" s="9"/>
      <c r="DJO72" s="9"/>
      <c r="DJP72" s="9"/>
      <c r="DJQ72" s="9"/>
      <c r="DJR72" s="9"/>
      <c r="DJS72" s="9"/>
      <c r="DJT72" s="9"/>
      <c r="DJU72" s="9"/>
      <c r="DJV72" s="9"/>
      <c r="DJW72" s="9"/>
      <c r="DJX72" s="9"/>
      <c r="DJY72" s="9"/>
      <c r="DJZ72" s="9"/>
      <c r="DKA72" s="9"/>
      <c r="DKB72" s="9"/>
      <c r="DKC72" s="9"/>
      <c r="DKD72" s="9"/>
      <c r="DKE72" s="9"/>
      <c r="DKF72" s="9"/>
      <c r="DKG72" s="9"/>
      <c r="DKH72" s="9"/>
      <c r="DKI72" s="9"/>
      <c r="DKJ72" s="9"/>
      <c r="DKK72" s="9"/>
      <c r="DKL72" s="9"/>
      <c r="DKM72" s="9"/>
      <c r="DKN72" s="9"/>
      <c r="DKO72" s="9"/>
      <c r="DKP72" s="9"/>
      <c r="DKQ72" s="9"/>
      <c r="DKR72" s="9"/>
      <c r="DKS72" s="9"/>
      <c r="DKT72" s="9"/>
      <c r="DKU72" s="9"/>
      <c r="DKV72" s="9"/>
      <c r="DKW72" s="9"/>
      <c r="DKX72" s="9"/>
      <c r="DKY72" s="9"/>
      <c r="DKZ72" s="9"/>
      <c r="DLA72" s="9"/>
      <c r="DLB72" s="9"/>
      <c r="DLC72" s="9"/>
      <c r="DLD72" s="9"/>
      <c r="DLE72" s="9"/>
      <c r="DLF72" s="9"/>
      <c r="DLG72" s="9"/>
      <c r="DLH72" s="9"/>
      <c r="DLI72" s="9"/>
      <c r="DLJ72" s="9"/>
      <c r="DLK72" s="9"/>
      <c r="DLL72" s="9"/>
      <c r="DLM72" s="9"/>
      <c r="DLN72" s="9"/>
      <c r="DLO72" s="9"/>
      <c r="DLP72" s="9"/>
      <c r="DLQ72" s="9"/>
      <c r="DLR72" s="9"/>
      <c r="DLS72" s="9"/>
      <c r="DLT72" s="9"/>
      <c r="DLU72" s="9"/>
      <c r="DLV72" s="9"/>
      <c r="DLW72" s="9"/>
      <c r="DLX72" s="9"/>
      <c r="DLY72" s="9"/>
      <c r="DLZ72" s="9"/>
      <c r="DMA72" s="9"/>
      <c r="DMB72" s="9"/>
      <c r="DMC72" s="9"/>
      <c r="DMD72" s="9"/>
      <c r="DME72" s="9"/>
      <c r="DMF72" s="9"/>
      <c r="DMG72" s="9"/>
      <c r="DMH72" s="9"/>
      <c r="DMI72" s="9"/>
      <c r="DMJ72" s="9"/>
      <c r="DMK72" s="9"/>
      <c r="DML72" s="9"/>
      <c r="DMM72" s="9"/>
      <c r="DMN72" s="9"/>
      <c r="DMO72" s="9"/>
      <c r="DMP72" s="9"/>
      <c r="DMQ72" s="9"/>
      <c r="DMR72" s="9"/>
      <c r="DMS72" s="9"/>
      <c r="DMT72" s="9"/>
      <c r="DMU72" s="9"/>
      <c r="DMV72" s="9"/>
      <c r="DMW72" s="9"/>
      <c r="DMX72" s="9"/>
      <c r="DMY72" s="9"/>
      <c r="DMZ72" s="9"/>
      <c r="DNA72" s="9"/>
      <c r="DNB72" s="9"/>
      <c r="DNC72" s="9"/>
      <c r="DND72" s="9"/>
      <c r="DNE72" s="9"/>
      <c r="DNF72" s="9"/>
      <c r="DNG72" s="9"/>
      <c r="DNH72" s="9"/>
      <c r="DNI72" s="9"/>
      <c r="DNJ72" s="9"/>
      <c r="DNK72" s="9"/>
      <c r="DNL72" s="9"/>
      <c r="DNM72" s="9"/>
      <c r="DNN72" s="9"/>
      <c r="DNO72" s="9"/>
      <c r="DNP72" s="9"/>
      <c r="DNQ72" s="9"/>
      <c r="DNR72" s="9"/>
      <c r="DNS72" s="9"/>
      <c r="DNT72" s="9"/>
      <c r="DNU72" s="9"/>
      <c r="DNV72" s="9"/>
      <c r="DNW72" s="9"/>
      <c r="DNX72" s="9"/>
      <c r="DNY72" s="9"/>
      <c r="DNZ72" s="9"/>
      <c r="DOA72" s="9"/>
      <c r="DOB72" s="9"/>
      <c r="DOC72" s="9"/>
      <c r="DOD72" s="9"/>
      <c r="DOE72" s="9"/>
      <c r="DOF72" s="9"/>
      <c r="DOG72" s="9"/>
      <c r="DOH72" s="9"/>
      <c r="DOI72" s="9"/>
      <c r="DOJ72" s="9"/>
      <c r="DOK72" s="9"/>
      <c r="DOL72" s="9"/>
      <c r="DOM72" s="9"/>
      <c r="DON72" s="9"/>
      <c r="DOO72" s="9"/>
      <c r="DOP72" s="9"/>
      <c r="DOQ72" s="9"/>
      <c r="DOR72" s="9"/>
      <c r="DOS72" s="9"/>
      <c r="DOT72" s="9"/>
      <c r="DOU72" s="9"/>
      <c r="DOV72" s="9"/>
      <c r="DOW72" s="9"/>
      <c r="DOX72" s="9"/>
      <c r="DOY72" s="9"/>
      <c r="DOZ72" s="9"/>
      <c r="DPA72" s="9"/>
      <c r="DPB72" s="9"/>
      <c r="DPC72" s="9"/>
      <c r="DPD72" s="9"/>
      <c r="DPE72" s="9"/>
      <c r="DPF72" s="9"/>
      <c r="DPG72" s="9"/>
      <c r="DPH72" s="9"/>
      <c r="DPI72" s="9"/>
      <c r="DPJ72" s="9"/>
      <c r="DPK72" s="9"/>
      <c r="DPL72" s="9"/>
      <c r="DPM72" s="9"/>
      <c r="DPN72" s="9"/>
      <c r="DPO72" s="9"/>
      <c r="DPP72" s="9"/>
      <c r="DPQ72" s="9"/>
      <c r="DPR72" s="9"/>
      <c r="DPS72" s="9"/>
      <c r="DPT72" s="9"/>
      <c r="DPU72" s="9"/>
      <c r="DPV72" s="9"/>
      <c r="DPW72" s="9"/>
      <c r="DPX72" s="9"/>
      <c r="DPY72" s="9"/>
      <c r="DPZ72" s="9"/>
      <c r="DQA72" s="9"/>
      <c r="DQB72" s="9"/>
      <c r="DQC72" s="9"/>
      <c r="DQD72" s="9"/>
      <c r="DQE72" s="9"/>
      <c r="DQF72" s="9"/>
      <c r="DQG72" s="9"/>
      <c r="DQH72" s="9"/>
      <c r="DQI72" s="9"/>
      <c r="DQJ72" s="9"/>
      <c r="DQK72" s="9"/>
      <c r="DQL72" s="9"/>
      <c r="DQM72" s="9"/>
      <c r="DQN72" s="9"/>
      <c r="DQO72" s="9"/>
      <c r="DQP72" s="9"/>
      <c r="DQQ72" s="9"/>
      <c r="DQR72" s="9"/>
      <c r="DQS72" s="9"/>
      <c r="DQT72" s="9"/>
      <c r="DQU72" s="9"/>
      <c r="DQV72" s="9"/>
      <c r="DQW72" s="9"/>
      <c r="DQX72" s="9"/>
      <c r="DQY72" s="9"/>
      <c r="DQZ72" s="9"/>
      <c r="DRA72" s="9"/>
      <c r="DRB72" s="9"/>
      <c r="DRC72" s="9"/>
      <c r="DRD72" s="9"/>
      <c r="DRE72" s="9"/>
      <c r="DRF72" s="9"/>
      <c r="DRG72" s="9"/>
      <c r="DRH72" s="9"/>
      <c r="DRI72" s="9"/>
      <c r="DRJ72" s="9"/>
      <c r="DRK72" s="9"/>
      <c r="DRL72" s="9"/>
      <c r="DRM72" s="9"/>
      <c r="DRN72" s="9"/>
      <c r="DRO72" s="9"/>
      <c r="DRP72" s="9"/>
      <c r="DRQ72" s="9"/>
      <c r="DRR72" s="9"/>
      <c r="DRS72" s="9"/>
      <c r="DRT72" s="9"/>
      <c r="DRU72" s="9"/>
      <c r="DRV72" s="9"/>
      <c r="DRW72" s="9"/>
      <c r="DRX72" s="9"/>
      <c r="DRY72" s="9"/>
      <c r="DRZ72" s="9"/>
      <c r="DSA72" s="9"/>
      <c r="DSB72" s="9"/>
      <c r="DSC72" s="9"/>
      <c r="DSD72" s="9"/>
      <c r="DSE72" s="9"/>
      <c r="DSF72" s="9"/>
      <c r="DSG72" s="9"/>
      <c r="DSH72" s="9"/>
      <c r="DSI72" s="9"/>
      <c r="DSJ72" s="9"/>
      <c r="DSK72" s="9"/>
      <c r="DSL72" s="9"/>
      <c r="DSM72" s="9"/>
      <c r="DSN72" s="9"/>
      <c r="DSO72" s="9"/>
      <c r="DSP72" s="9"/>
      <c r="DSQ72" s="9"/>
      <c r="DSR72" s="9"/>
      <c r="DSS72" s="9"/>
      <c r="DST72" s="9"/>
      <c r="DSU72" s="9"/>
      <c r="DSV72" s="9"/>
      <c r="DSW72" s="9"/>
      <c r="DSX72" s="9"/>
      <c r="DSY72" s="9"/>
      <c r="DSZ72" s="9"/>
      <c r="DTA72" s="9"/>
      <c r="DTB72" s="9"/>
      <c r="DTC72" s="9"/>
      <c r="DTD72" s="9"/>
      <c r="DTE72" s="9"/>
      <c r="DTF72" s="9"/>
      <c r="DTG72" s="9"/>
      <c r="DTH72" s="9"/>
      <c r="DTI72" s="9"/>
      <c r="DTJ72" s="9"/>
      <c r="DTK72" s="9"/>
      <c r="DTL72" s="9"/>
      <c r="DTM72" s="9"/>
      <c r="DTN72" s="9"/>
      <c r="DTO72" s="9"/>
      <c r="DTP72" s="9"/>
      <c r="DTQ72" s="9"/>
      <c r="DTR72" s="9"/>
      <c r="DTS72" s="9"/>
      <c r="DTT72" s="9"/>
      <c r="DTU72" s="9"/>
      <c r="DTV72" s="9"/>
      <c r="DTW72" s="9"/>
      <c r="DTX72" s="9"/>
      <c r="DTY72" s="9"/>
      <c r="DTZ72" s="9"/>
      <c r="DUA72" s="9"/>
      <c r="DUB72" s="9"/>
      <c r="DUC72" s="9"/>
      <c r="DUD72" s="9"/>
      <c r="DUE72" s="9"/>
      <c r="DUF72" s="9"/>
      <c r="DUG72" s="9"/>
      <c r="DUH72" s="9"/>
      <c r="DUI72" s="9"/>
      <c r="DUJ72" s="9"/>
      <c r="DUK72" s="9"/>
      <c r="DUL72" s="9"/>
      <c r="DUM72" s="9"/>
      <c r="DUN72" s="9"/>
      <c r="DUO72" s="9"/>
      <c r="DUP72" s="9"/>
      <c r="DUQ72" s="9"/>
      <c r="DUR72" s="9"/>
      <c r="DUS72" s="9"/>
      <c r="DUT72" s="9"/>
      <c r="DUU72" s="9"/>
      <c r="DUV72" s="9"/>
      <c r="DUW72" s="9"/>
      <c r="DUX72" s="9"/>
      <c r="DUY72" s="9"/>
      <c r="DUZ72" s="9"/>
      <c r="DVA72" s="9"/>
      <c r="DVB72" s="9"/>
      <c r="DVC72" s="9"/>
      <c r="DVD72" s="9"/>
      <c r="DVE72" s="9"/>
      <c r="DVF72" s="9"/>
      <c r="DVG72" s="9"/>
      <c r="DVH72" s="9"/>
      <c r="DVI72" s="9"/>
      <c r="DVJ72" s="9"/>
      <c r="DVK72" s="9"/>
      <c r="DVL72" s="9"/>
      <c r="DVM72" s="9"/>
      <c r="DVN72" s="9"/>
      <c r="DVO72" s="9"/>
      <c r="DVP72" s="9"/>
      <c r="DVQ72" s="9"/>
      <c r="DVR72" s="9"/>
      <c r="DVS72" s="9"/>
      <c r="DVT72" s="9"/>
      <c r="DVU72" s="9"/>
      <c r="DVV72" s="9"/>
      <c r="DVW72" s="9"/>
      <c r="DVX72" s="9"/>
      <c r="DVY72" s="9"/>
      <c r="DVZ72" s="9"/>
      <c r="DWA72" s="9"/>
      <c r="DWB72" s="9"/>
      <c r="DWC72" s="9"/>
      <c r="DWD72" s="9"/>
      <c r="DWE72" s="9"/>
      <c r="DWF72" s="9"/>
      <c r="DWG72" s="9"/>
      <c r="DWH72" s="9"/>
      <c r="DWI72" s="9"/>
      <c r="DWJ72" s="9"/>
      <c r="DWK72" s="9"/>
      <c r="DWL72" s="9"/>
      <c r="DWM72" s="9"/>
      <c r="DWN72" s="9"/>
      <c r="DWO72" s="9"/>
      <c r="DWP72" s="9"/>
      <c r="DWQ72" s="9"/>
      <c r="DWR72" s="9"/>
      <c r="DWS72" s="9"/>
      <c r="DWT72" s="9"/>
      <c r="DWU72" s="9"/>
      <c r="DWV72" s="9"/>
      <c r="DWW72" s="9"/>
      <c r="DWX72" s="9"/>
      <c r="DWY72" s="9"/>
      <c r="DWZ72" s="9"/>
      <c r="DXA72" s="9"/>
      <c r="DXB72" s="9"/>
      <c r="DXC72" s="9"/>
      <c r="DXD72" s="9"/>
      <c r="DXE72" s="9"/>
      <c r="DXF72" s="9"/>
      <c r="DXG72" s="9"/>
      <c r="DXH72" s="9"/>
      <c r="DXI72" s="9"/>
      <c r="DXJ72" s="9"/>
      <c r="DXK72" s="9"/>
      <c r="DXL72" s="9"/>
      <c r="DXM72" s="9"/>
      <c r="DXN72" s="9"/>
      <c r="DXO72" s="9"/>
      <c r="DXP72" s="9"/>
      <c r="DXQ72" s="9"/>
      <c r="DXR72" s="9"/>
      <c r="DXS72" s="9"/>
      <c r="DXT72" s="9"/>
      <c r="DXU72" s="9"/>
      <c r="DXV72" s="9"/>
      <c r="DXW72" s="9"/>
      <c r="DXX72" s="9"/>
      <c r="DXY72" s="9"/>
      <c r="DXZ72" s="9"/>
      <c r="DYA72" s="9"/>
      <c r="DYB72" s="9"/>
      <c r="DYC72" s="9"/>
      <c r="DYD72" s="9"/>
      <c r="DYE72" s="9"/>
      <c r="DYF72" s="9"/>
      <c r="DYG72" s="9"/>
      <c r="DYH72" s="9"/>
      <c r="DYI72" s="9"/>
      <c r="DYJ72" s="9"/>
      <c r="DYK72" s="9"/>
      <c r="DYL72" s="9"/>
      <c r="DYM72" s="9"/>
      <c r="DYN72" s="9"/>
      <c r="DYO72" s="9"/>
      <c r="DYP72" s="9"/>
      <c r="DYQ72" s="9"/>
      <c r="DYR72" s="9"/>
      <c r="DYS72" s="9"/>
      <c r="DYT72" s="9"/>
      <c r="DYU72" s="9"/>
      <c r="DYV72" s="9"/>
      <c r="DYW72" s="9"/>
      <c r="DYX72" s="9"/>
      <c r="DYY72" s="9"/>
      <c r="DYZ72" s="9"/>
      <c r="DZA72" s="9"/>
      <c r="DZB72" s="9"/>
      <c r="DZC72" s="9"/>
      <c r="DZD72" s="9"/>
      <c r="DZE72" s="9"/>
      <c r="DZF72" s="9"/>
      <c r="DZG72" s="9"/>
      <c r="DZH72" s="9"/>
      <c r="DZI72" s="9"/>
      <c r="DZJ72" s="9"/>
      <c r="DZK72" s="9"/>
      <c r="DZL72" s="9"/>
      <c r="DZM72" s="9"/>
      <c r="DZN72" s="9"/>
      <c r="DZO72" s="9"/>
      <c r="DZP72" s="9"/>
      <c r="DZQ72" s="9"/>
      <c r="DZR72" s="9"/>
      <c r="DZS72" s="9"/>
      <c r="DZT72" s="9"/>
      <c r="DZU72" s="9"/>
      <c r="DZV72" s="9"/>
      <c r="DZW72" s="9"/>
      <c r="DZX72" s="9"/>
      <c r="DZY72" s="9"/>
      <c r="DZZ72" s="9"/>
      <c r="EAA72" s="9"/>
      <c r="EAB72" s="9"/>
      <c r="EAC72" s="9"/>
      <c r="EAD72" s="9"/>
      <c r="EAE72" s="9"/>
      <c r="EAF72" s="9"/>
      <c r="EAG72" s="9"/>
      <c r="EAH72" s="9"/>
      <c r="EAI72" s="9"/>
      <c r="EAJ72" s="9"/>
      <c r="EAK72" s="9"/>
      <c r="EAL72" s="9"/>
      <c r="EAM72" s="9"/>
      <c r="EAN72" s="9"/>
      <c r="EAO72" s="9"/>
      <c r="EAP72" s="9"/>
      <c r="EAQ72" s="9"/>
      <c r="EAR72" s="9"/>
      <c r="EAS72" s="9"/>
      <c r="EAT72" s="9"/>
      <c r="EAU72" s="9"/>
      <c r="EAV72" s="9"/>
      <c r="EAW72" s="9"/>
      <c r="EAX72" s="9"/>
      <c r="EAY72" s="9"/>
      <c r="EAZ72" s="9"/>
      <c r="EBA72" s="9"/>
      <c r="EBB72" s="9"/>
      <c r="EBC72" s="9"/>
      <c r="EBD72" s="9"/>
      <c r="EBE72" s="9"/>
      <c r="EBF72" s="9"/>
      <c r="EBG72" s="9"/>
      <c r="EBH72" s="9"/>
      <c r="EBI72" s="9"/>
      <c r="EBJ72" s="9"/>
      <c r="EBK72" s="9"/>
      <c r="EBL72" s="9"/>
      <c r="EBM72" s="9"/>
      <c r="EBN72" s="9"/>
      <c r="EBO72" s="9"/>
      <c r="EBP72" s="9"/>
      <c r="EBQ72" s="9"/>
      <c r="EBR72" s="9"/>
      <c r="EBS72" s="9"/>
      <c r="EBT72" s="9"/>
      <c r="EBU72" s="9"/>
      <c r="EBV72" s="9"/>
      <c r="EBW72" s="9"/>
      <c r="EBX72" s="9"/>
      <c r="EBY72" s="9"/>
      <c r="EBZ72" s="9"/>
      <c r="ECA72" s="9"/>
      <c r="ECB72" s="9"/>
      <c r="ECC72" s="9"/>
      <c r="ECD72" s="9"/>
      <c r="ECE72" s="9"/>
      <c r="ECF72" s="9"/>
      <c r="ECG72" s="9"/>
      <c r="ECH72" s="9"/>
      <c r="ECI72" s="9"/>
      <c r="ECJ72" s="9"/>
      <c r="ECK72" s="9"/>
      <c r="ECL72" s="9"/>
      <c r="ECM72" s="9"/>
      <c r="ECN72" s="9"/>
      <c r="ECO72" s="9"/>
      <c r="ECP72" s="9"/>
      <c r="ECQ72" s="9"/>
      <c r="ECR72" s="9"/>
      <c r="ECS72" s="9"/>
      <c r="ECT72" s="9"/>
      <c r="ECU72" s="9"/>
      <c r="ECV72" s="9"/>
      <c r="ECW72" s="9"/>
      <c r="ECX72" s="9"/>
      <c r="ECY72" s="9"/>
      <c r="ECZ72" s="9"/>
      <c r="EDA72" s="9"/>
      <c r="EDB72" s="9"/>
      <c r="EDC72" s="9"/>
      <c r="EDD72" s="9"/>
      <c r="EDE72" s="9"/>
      <c r="EDF72" s="9"/>
      <c r="EDG72" s="9"/>
      <c r="EDH72" s="9"/>
      <c r="EDI72" s="9"/>
      <c r="EDJ72" s="9"/>
      <c r="EDK72" s="9"/>
      <c r="EDL72" s="9"/>
      <c r="EDM72" s="9"/>
      <c r="EDN72" s="9"/>
      <c r="EDO72" s="9"/>
      <c r="EDP72" s="9"/>
      <c r="EDQ72" s="9"/>
      <c r="EDR72" s="9"/>
      <c r="EDS72" s="9"/>
      <c r="EDT72" s="9"/>
      <c r="EDU72" s="9"/>
      <c r="EDV72" s="9"/>
      <c r="EDW72" s="9"/>
      <c r="EDX72" s="9"/>
      <c r="EDY72" s="9"/>
      <c r="EDZ72" s="9"/>
      <c r="EEA72" s="9"/>
      <c r="EEB72" s="9"/>
      <c r="EEC72" s="9"/>
      <c r="EED72" s="9"/>
      <c r="EEE72" s="9"/>
      <c r="EEF72" s="9"/>
      <c r="EEG72" s="9"/>
      <c r="EEH72" s="9"/>
      <c r="EEI72" s="9"/>
      <c r="EEJ72" s="9"/>
      <c r="EEK72" s="9"/>
      <c r="EEL72" s="9"/>
      <c r="EEM72" s="9"/>
      <c r="EEN72" s="9"/>
      <c r="EEO72" s="9"/>
      <c r="EEP72" s="9"/>
      <c r="EEQ72" s="9"/>
      <c r="EER72" s="9"/>
      <c r="EES72" s="9"/>
      <c r="EET72" s="9"/>
      <c r="EEU72" s="9"/>
      <c r="EEV72" s="9"/>
      <c r="EEW72" s="9"/>
      <c r="EEX72" s="9"/>
      <c r="EEY72" s="9"/>
      <c r="EEZ72" s="9"/>
      <c r="EFA72" s="9"/>
      <c r="EFB72" s="9"/>
      <c r="EFC72" s="9"/>
      <c r="EFD72" s="9"/>
      <c r="EFE72" s="9"/>
      <c r="EFF72" s="9"/>
      <c r="EFG72" s="9"/>
      <c r="EFH72" s="9"/>
      <c r="EFI72" s="9"/>
      <c r="EFJ72" s="9"/>
      <c r="EFK72" s="9"/>
      <c r="EFL72" s="9"/>
      <c r="EFM72" s="9"/>
      <c r="EFN72" s="9"/>
      <c r="EFO72" s="9"/>
      <c r="EFP72" s="9"/>
      <c r="EFQ72" s="9"/>
      <c r="EFR72" s="9"/>
      <c r="EFS72" s="9"/>
      <c r="EFT72" s="9"/>
      <c r="EFU72" s="9"/>
      <c r="EFV72" s="9"/>
      <c r="EFW72" s="9"/>
      <c r="EFX72" s="9"/>
      <c r="EFY72" s="9"/>
      <c r="EFZ72" s="9"/>
      <c r="EGA72" s="9"/>
      <c r="EGB72" s="9"/>
      <c r="EGC72" s="9"/>
      <c r="EGD72" s="9"/>
      <c r="EGE72" s="9"/>
      <c r="EGF72" s="9"/>
      <c r="EGG72" s="9"/>
      <c r="EGH72" s="9"/>
      <c r="EGI72" s="9"/>
      <c r="EGJ72" s="9"/>
      <c r="EGK72" s="9"/>
      <c r="EGL72" s="9"/>
      <c r="EGM72" s="9"/>
      <c r="EGN72" s="9"/>
      <c r="EGO72" s="9"/>
      <c r="EGP72" s="9"/>
      <c r="EGQ72" s="9"/>
      <c r="EGR72" s="9"/>
      <c r="EGS72" s="9"/>
      <c r="EGT72" s="9"/>
      <c r="EGU72" s="9"/>
      <c r="EGV72" s="9"/>
      <c r="EGW72" s="9"/>
      <c r="EGX72" s="9"/>
      <c r="EGY72" s="9"/>
      <c r="EGZ72" s="9"/>
      <c r="EHA72" s="9"/>
      <c r="EHB72" s="9"/>
      <c r="EHC72" s="9"/>
      <c r="EHD72" s="9"/>
      <c r="EHE72" s="9"/>
      <c r="EHF72" s="9"/>
      <c r="EHG72" s="9"/>
      <c r="EHH72" s="9"/>
      <c r="EHI72" s="9"/>
      <c r="EHJ72" s="9"/>
      <c r="EHK72" s="9"/>
      <c r="EHL72" s="9"/>
      <c r="EHM72" s="9"/>
      <c r="EHN72" s="9"/>
      <c r="EHO72" s="9"/>
      <c r="EHP72" s="9"/>
      <c r="EHQ72" s="9"/>
      <c r="EHR72" s="9"/>
      <c r="EHS72" s="9"/>
      <c r="EHT72" s="9"/>
      <c r="EHU72" s="9"/>
      <c r="EHV72" s="9"/>
      <c r="EHW72" s="9"/>
      <c r="EHX72" s="9"/>
      <c r="EHY72" s="9"/>
      <c r="EHZ72" s="9"/>
      <c r="EIA72" s="9"/>
      <c r="EIB72" s="9"/>
      <c r="EIC72" s="9"/>
      <c r="EID72" s="9"/>
      <c r="EIE72" s="9"/>
      <c r="EIF72" s="9"/>
      <c r="EIG72" s="9"/>
      <c r="EIH72" s="9"/>
      <c r="EII72" s="9"/>
      <c r="EIJ72" s="9"/>
      <c r="EIK72" s="9"/>
      <c r="EIL72" s="9"/>
      <c r="EIM72" s="9"/>
      <c r="EIN72" s="9"/>
      <c r="EIO72" s="9"/>
      <c r="EIP72" s="9"/>
      <c r="EIQ72" s="9"/>
      <c r="EIR72" s="9"/>
      <c r="EIS72" s="9"/>
      <c r="EIT72" s="9"/>
      <c r="EIU72" s="9"/>
      <c r="EIV72" s="9"/>
      <c r="EIW72" s="9"/>
      <c r="EIX72" s="9"/>
      <c r="EIY72" s="9"/>
      <c r="EIZ72" s="9"/>
      <c r="EJA72" s="9"/>
      <c r="EJB72" s="9"/>
      <c r="EJC72" s="9"/>
      <c r="EJD72" s="9"/>
      <c r="EJE72" s="9"/>
      <c r="EJF72" s="9"/>
      <c r="EJG72" s="9"/>
      <c r="EJH72" s="9"/>
      <c r="EJI72" s="9"/>
      <c r="EJJ72" s="9"/>
      <c r="EJK72" s="9"/>
      <c r="EJL72" s="9"/>
      <c r="EJM72" s="9"/>
      <c r="EJN72" s="9"/>
      <c r="EJO72" s="9"/>
      <c r="EJP72" s="9"/>
      <c r="EJQ72" s="9"/>
      <c r="EJR72" s="9"/>
      <c r="EJS72" s="9"/>
      <c r="EJT72" s="9"/>
      <c r="EJU72" s="9"/>
      <c r="EJV72" s="9"/>
      <c r="EJW72" s="9"/>
      <c r="EJX72" s="9"/>
      <c r="EJY72" s="9"/>
      <c r="EJZ72" s="9"/>
      <c r="EKA72" s="9"/>
      <c r="EKB72" s="9"/>
      <c r="EKC72" s="9"/>
      <c r="EKD72" s="9"/>
      <c r="EKE72" s="9"/>
      <c r="EKF72" s="9"/>
      <c r="EKG72" s="9"/>
      <c r="EKH72" s="9"/>
      <c r="EKI72" s="9"/>
      <c r="EKJ72" s="9"/>
      <c r="EKK72" s="9"/>
      <c r="EKL72" s="9"/>
      <c r="EKM72" s="9"/>
      <c r="EKN72" s="9"/>
      <c r="EKO72" s="9"/>
      <c r="EKP72" s="9"/>
      <c r="EKQ72" s="9"/>
      <c r="EKR72" s="9"/>
      <c r="EKS72" s="9"/>
      <c r="EKT72" s="9"/>
      <c r="EKU72" s="9"/>
      <c r="EKV72" s="9"/>
      <c r="EKW72" s="9"/>
      <c r="EKX72" s="9"/>
      <c r="EKY72" s="9"/>
      <c r="EKZ72" s="9"/>
      <c r="ELA72" s="9"/>
      <c r="ELB72" s="9"/>
      <c r="ELC72" s="9"/>
      <c r="ELD72" s="9"/>
      <c r="ELE72" s="9"/>
      <c r="ELF72" s="9"/>
      <c r="ELG72" s="9"/>
      <c r="ELH72" s="9"/>
      <c r="ELI72" s="9"/>
      <c r="ELJ72" s="9"/>
      <c r="ELK72" s="9"/>
      <c r="ELL72" s="9"/>
      <c r="ELM72" s="9"/>
      <c r="ELN72" s="9"/>
      <c r="ELO72" s="9"/>
      <c r="ELP72" s="9"/>
      <c r="ELQ72" s="9"/>
      <c r="ELR72" s="9"/>
      <c r="ELS72" s="9"/>
      <c r="ELT72" s="9"/>
      <c r="ELU72" s="9"/>
      <c r="ELV72" s="9"/>
      <c r="ELW72" s="9"/>
      <c r="ELX72" s="9"/>
      <c r="ELY72" s="9"/>
      <c r="ELZ72" s="9"/>
      <c r="EMA72" s="9"/>
      <c r="EMB72" s="9"/>
      <c r="EMC72" s="9"/>
      <c r="EMD72" s="9"/>
      <c r="EME72" s="9"/>
      <c r="EMF72" s="9"/>
      <c r="EMG72" s="9"/>
      <c r="EMH72" s="9"/>
      <c r="EMI72" s="9"/>
      <c r="EMJ72" s="9"/>
      <c r="EMK72" s="9"/>
      <c r="EML72" s="9"/>
      <c r="EMM72" s="9"/>
      <c r="EMN72" s="9"/>
      <c r="EMO72" s="9"/>
      <c r="EMP72" s="9"/>
      <c r="EMQ72" s="9"/>
      <c r="EMR72" s="9"/>
      <c r="EMS72" s="9"/>
      <c r="EMT72" s="9"/>
      <c r="EMU72" s="9"/>
      <c r="EMV72" s="9"/>
      <c r="EMW72" s="9"/>
      <c r="EMX72" s="9"/>
      <c r="EMY72" s="9"/>
      <c r="EMZ72" s="9"/>
      <c r="ENA72" s="9"/>
      <c r="ENB72" s="9"/>
      <c r="ENC72" s="9"/>
      <c r="END72" s="9"/>
      <c r="ENE72" s="9"/>
      <c r="ENF72" s="9"/>
      <c r="ENG72" s="9"/>
      <c r="ENH72" s="9"/>
      <c r="ENI72" s="9"/>
      <c r="ENJ72" s="9"/>
      <c r="ENK72" s="9"/>
      <c r="ENL72" s="9"/>
      <c r="ENM72" s="9"/>
      <c r="ENN72" s="9"/>
      <c r="ENO72" s="9"/>
      <c r="ENP72" s="9"/>
      <c r="ENQ72" s="9"/>
      <c r="ENR72" s="9"/>
      <c r="ENS72" s="9"/>
      <c r="ENT72" s="9"/>
      <c r="ENU72" s="9"/>
      <c r="ENV72" s="9"/>
      <c r="ENW72" s="9"/>
      <c r="ENX72" s="9"/>
      <c r="ENY72" s="9"/>
      <c r="ENZ72" s="9"/>
      <c r="EOA72" s="9"/>
      <c r="EOB72" s="9"/>
      <c r="EOC72" s="9"/>
      <c r="EOD72" s="9"/>
      <c r="EOE72" s="9"/>
      <c r="EOF72" s="9"/>
      <c r="EOG72" s="9"/>
      <c r="EOH72" s="9"/>
      <c r="EOI72" s="9"/>
      <c r="EOJ72" s="9"/>
      <c r="EOK72" s="9"/>
      <c r="EOL72" s="9"/>
      <c r="EOM72" s="9"/>
      <c r="EON72" s="9"/>
      <c r="EOO72" s="9"/>
      <c r="EOP72" s="9"/>
      <c r="EOQ72" s="9"/>
      <c r="EOR72" s="9"/>
      <c r="EOS72" s="9"/>
      <c r="EOT72" s="9"/>
      <c r="EOU72" s="9"/>
      <c r="EOV72" s="9"/>
      <c r="EOW72" s="9"/>
      <c r="EOX72" s="9"/>
      <c r="EOY72" s="9"/>
      <c r="EOZ72" s="9"/>
      <c r="EPA72" s="9"/>
      <c r="EPB72" s="9"/>
      <c r="EPC72" s="9"/>
      <c r="EPD72" s="9"/>
      <c r="EPE72" s="9"/>
      <c r="EPF72" s="9"/>
      <c r="EPG72" s="9"/>
      <c r="EPH72" s="9"/>
      <c r="EPI72" s="9"/>
      <c r="EPJ72" s="9"/>
      <c r="EPK72" s="9"/>
      <c r="EPL72" s="9"/>
      <c r="EPM72" s="9"/>
      <c r="EPN72" s="9"/>
      <c r="EPO72" s="9"/>
      <c r="EPP72" s="9"/>
      <c r="EPQ72" s="9"/>
      <c r="EPR72" s="9"/>
      <c r="EPS72" s="9"/>
      <c r="EPT72" s="9"/>
      <c r="EPU72" s="9"/>
      <c r="EPV72" s="9"/>
      <c r="EPW72" s="9"/>
      <c r="EPX72" s="9"/>
      <c r="EPY72" s="9"/>
      <c r="EPZ72" s="9"/>
      <c r="EQA72" s="9"/>
      <c r="EQB72" s="9"/>
      <c r="EQC72" s="9"/>
      <c r="EQD72" s="9"/>
      <c r="EQE72" s="9"/>
      <c r="EQF72" s="9"/>
      <c r="EQG72" s="9"/>
      <c r="EQH72" s="9"/>
      <c r="EQI72" s="9"/>
      <c r="EQJ72" s="9"/>
      <c r="EQK72" s="9"/>
      <c r="EQL72" s="9"/>
      <c r="EQM72" s="9"/>
      <c r="EQN72" s="9"/>
      <c r="EQO72" s="9"/>
      <c r="EQP72" s="9"/>
      <c r="EQQ72" s="9"/>
      <c r="EQR72" s="9"/>
      <c r="EQS72" s="9"/>
      <c r="EQT72" s="9"/>
      <c r="EQU72" s="9"/>
      <c r="EQV72" s="9"/>
      <c r="EQW72" s="9"/>
      <c r="EQX72" s="9"/>
      <c r="EQY72" s="9"/>
      <c r="EQZ72" s="9"/>
      <c r="ERA72" s="9"/>
      <c r="ERB72" s="9"/>
      <c r="ERC72" s="9"/>
      <c r="ERD72" s="9"/>
      <c r="ERE72" s="9"/>
      <c r="ERF72" s="9"/>
      <c r="ERG72" s="9"/>
      <c r="ERH72" s="9"/>
      <c r="ERI72" s="9"/>
      <c r="ERJ72" s="9"/>
      <c r="ERK72" s="9"/>
      <c r="ERL72" s="9"/>
      <c r="ERM72" s="9"/>
      <c r="ERN72" s="9"/>
      <c r="ERO72" s="9"/>
      <c r="ERP72" s="9"/>
      <c r="ERQ72" s="9"/>
      <c r="ERR72" s="9"/>
      <c r="ERS72" s="9"/>
      <c r="ERT72" s="9"/>
      <c r="ERU72" s="9"/>
      <c r="ERV72" s="9"/>
      <c r="ERW72" s="9"/>
      <c r="ERX72" s="9"/>
      <c r="ERY72" s="9"/>
      <c r="ERZ72" s="9"/>
      <c r="ESA72" s="9"/>
      <c r="ESB72" s="9"/>
      <c r="ESC72" s="9"/>
      <c r="ESD72" s="9"/>
      <c r="ESE72" s="9"/>
      <c r="ESF72" s="9"/>
      <c r="ESG72" s="9"/>
      <c r="ESH72" s="9"/>
      <c r="ESI72" s="9"/>
      <c r="ESJ72" s="9"/>
      <c r="ESK72" s="9"/>
      <c r="ESL72" s="9"/>
      <c r="ESM72" s="9"/>
      <c r="ESN72" s="9"/>
      <c r="ESO72" s="9"/>
      <c r="ESP72" s="9"/>
      <c r="ESQ72" s="9"/>
      <c r="ESR72" s="9"/>
      <c r="ESS72" s="9"/>
      <c r="EST72" s="9"/>
      <c r="ESU72" s="9"/>
      <c r="ESV72" s="9"/>
      <c r="ESW72" s="9"/>
      <c r="ESX72" s="9"/>
      <c r="ESY72" s="9"/>
      <c r="ESZ72" s="9"/>
      <c r="ETA72" s="9"/>
      <c r="ETB72" s="9"/>
      <c r="ETC72" s="9"/>
      <c r="ETD72" s="9"/>
      <c r="ETE72" s="9"/>
      <c r="ETF72" s="9"/>
      <c r="ETG72" s="9"/>
      <c r="ETH72" s="9"/>
      <c r="ETI72" s="9"/>
      <c r="ETJ72" s="9"/>
      <c r="ETK72" s="9"/>
      <c r="ETL72" s="9"/>
      <c r="ETM72" s="9"/>
      <c r="ETN72" s="9"/>
      <c r="ETO72" s="9"/>
      <c r="ETP72" s="9"/>
      <c r="ETQ72" s="9"/>
      <c r="ETR72" s="9"/>
      <c r="ETS72" s="9"/>
      <c r="ETT72" s="9"/>
      <c r="ETU72" s="9"/>
      <c r="ETV72" s="9"/>
      <c r="ETW72" s="9"/>
      <c r="ETX72" s="9"/>
      <c r="ETY72" s="9"/>
      <c r="ETZ72" s="9"/>
      <c r="EUA72" s="9"/>
      <c r="EUB72" s="9"/>
      <c r="EUC72" s="9"/>
      <c r="EUD72" s="9"/>
      <c r="EUE72" s="9"/>
      <c r="EUF72" s="9"/>
      <c r="EUG72" s="9"/>
      <c r="EUH72" s="9"/>
      <c r="EUI72" s="9"/>
      <c r="EUJ72" s="9"/>
      <c r="EUK72" s="9"/>
      <c r="EUL72" s="9"/>
      <c r="EUM72" s="9"/>
      <c r="EUN72" s="9"/>
      <c r="EUO72" s="9"/>
      <c r="EUP72" s="9"/>
      <c r="EUQ72" s="9"/>
      <c r="EUR72" s="9"/>
      <c r="EUS72" s="9"/>
      <c r="EUT72" s="9"/>
      <c r="EUU72" s="9"/>
      <c r="EUV72" s="9"/>
      <c r="EUW72" s="9"/>
      <c r="EUX72" s="9"/>
      <c r="EUY72" s="9"/>
      <c r="EUZ72" s="9"/>
      <c r="EVA72" s="9"/>
      <c r="EVB72" s="9"/>
      <c r="EVC72" s="9"/>
      <c r="EVD72" s="9"/>
      <c r="EVE72" s="9"/>
      <c r="EVF72" s="9"/>
      <c r="EVG72" s="9"/>
      <c r="EVH72" s="9"/>
      <c r="EVI72" s="9"/>
      <c r="EVJ72" s="9"/>
      <c r="EVK72" s="9"/>
      <c r="EVL72" s="9"/>
      <c r="EVM72" s="9"/>
      <c r="EVN72" s="9"/>
      <c r="EVO72" s="9"/>
      <c r="EVP72" s="9"/>
      <c r="EVQ72" s="9"/>
      <c r="EVR72" s="9"/>
      <c r="EVS72" s="9"/>
      <c r="EVT72" s="9"/>
      <c r="EVU72" s="9"/>
      <c r="EVV72" s="9"/>
      <c r="EVW72" s="9"/>
      <c r="EVX72" s="9"/>
      <c r="EVY72" s="9"/>
      <c r="EVZ72" s="9"/>
      <c r="EWA72" s="9"/>
      <c r="EWB72" s="9"/>
      <c r="EWC72" s="9"/>
      <c r="EWD72" s="9"/>
      <c r="EWE72" s="9"/>
      <c r="EWF72" s="9"/>
      <c r="EWG72" s="9"/>
      <c r="EWH72" s="9"/>
      <c r="EWI72" s="9"/>
      <c r="EWJ72" s="9"/>
      <c r="EWK72" s="9"/>
      <c r="EWL72" s="9"/>
      <c r="EWM72" s="9"/>
      <c r="EWN72" s="9"/>
      <c r="EWO72" s="9"/>
      <c r="EWP72" s="9"/>
      <c r="EWQ72" s="9"/>
      <c r="EWR72" s="9"/>
      <c r="EWS72" s="9"/>
      <c r="EWT72" s="9"/>
      <c r="EWU72" s="9"/>
      <c r="EWV72" s="9"/>
      <c r="EWW72" s="9"/>
      <c r="EWX72" s="9"/>
      <c r="EWY72" s="9"/>
      <c r="EWZ72" s="9"/>
      <c r="EXA72" s="9"/>
      <c r="EXB72" s="9"/>
      <c r="EXC72" s="9"/>
      <c r="EXD72" s="9"/>
      <c r="EXE72" s="9"/>
      <c r="EXF72" s="9"/>
      <c r="EXG72" s="9"/>
      <c r="EXH72" s="9"/>
      <c r="EXI72" s="9"/>
      <c r="EXJ72" s="9"/>
      <c r="EXK72" s="9"/>
      <c r="EXL72" s="9"/>
      <c r="EXM72" s="9"/>
      <c r="EXN72" s="9"/>
      <c r="EXO72" s="9"/>
      <c r="EXP72" s="9"/>
      <c r="EXQ72" s="9"/>
      <c r="EXR72" s="9"/>
      <c r="EXS72" s="9"/>
      <c r="EXT72" s="9"/>
      <c r="EXU72" s="9"/>
      <c r="EXV72" s="9"/>
      <c r="EXW72" s="9"/>
      <c r="EXX72" s="9"/>
      <c r="EXY72" s="9"/>
      <c r="EXZ72" s="9"/>
      <c r="EYA72" s="9"/>
      <c r="EYB72" s="9"/>
      <c r="EYC72" s="9"/>
      <c r="EYD72" s="9"/>
      <c r="EYE72" s="9"/>
      <c r="EYF72" s="9"/>
      <c r="EYG72" s="9"/>
      <c r="EYH72" s="9"/>
      <c r="EYI72" s="9"/>
      <c r="EYJ72" s="9"/>
      <c r="EYK72" s="9"/>
      <c r="EYL72" s="9"/>
      <c r="EYM72" s="9"/>
      <c r="EYN72" s="9"/>
      <c r="EYO72" s="9"/>
      <c r="EYP72" s="9"/>
      <c r="EYQ72" s="9"/>
      <c r="EYR72" s="9"/>
      <c r="EYS72" s="9"/>
      <c r="EYT72" s="9"/>
      <c r="EYU72" s="9"/>
      <c r="EYV72" s="9"/>
      <c r="EYW72" s="9"/>
      <c r="EYX72" s="9"/>
      <c r="EYY72" s="9"/>
      <c r="EYZ72" s="9"/>
      <c r="EZA72" s="9"/>
      <c r="EZB72" s="9"/>
      <c r="EZC72" s="9"/>
      <c r="EZD72" s="9"/>
      <c r="EZE72" s="9"/>
      <c r="EZF72" s="9"/>
      <c r="EZG72" s="9"/>
      <c r="EZH72" s="9"/>
      <c r="EZI72" s="9"/>
      <c r="EZJ72" s="9"/>
      <c r="EZK72" s="9"/>
      <c r="EZL72" s="9"/>
      <c r="EZM72" s="9"/>
      <c r="EZN72" s="9"/>
      <c r="EZO72" s="9"/>
      <c r="EZP72" s="9"/>
      <c r="EZQ72" s="9"/>
      <c r="EZR72" s="9"/>
      <c r="EZS72" s="9"/>
      <c r="EZT72" s="9"/>
      <c r="EZU72" s="9"/>
      <c r="EZV72" s="9"/>
      <c r="EZW72" s="9"/>
      <c r="EZX72" s="9"/>
      <c r="EZY72" s="9"/>
      <c r="EZZ72" s="9"/>
      <c r="FAA72" s="9"/>
      <c r="FAB72" s="9"/>
      <c r="FAC72" s="9"/>
      <c r="FAD72" s="9"/>
      <c r="FAE72" s="9"/>
      <c r="FAF72" s="9"/>
      <c r="FAG72" s="9"/>
      <c r="FAH72" s="9"/>
      <c r="FAI72" s="9"/>
      <c r="FAJ72" s="9"/>
      <c r="FAK72" s="9"/>
      <c r="FAL72" s="9"/>
      <c r="FAM72" s="9"/>
      <c r="FAN72" s="9"/>
      <c r="FAO72" s="9"/>
      <c r="FAP72" s="9"/>
      <c r="FAQ72" s="9"/>
      <c r="FAR72" s="9"/>
      <c r="FAS72" s="9"/>
      <c r="FAT72" s="9"/>
      <c r="FAU72" s="9"/>
      <c r="FAV72" s="9"/>
      <c r="FAW72" s="9"/>
      <c r="FAX72" s="9"/>
      <c r="FAY72" s="9"/>
      <c r="FAZ72" s="9"/>
      <c r="FBA72" s="9"/>
      <c r="FBB72" s="9"/>
      <c r="FBC72" s="9"/>
      <c r="FBD72" s="9"/>
      <c r="FBE72" s="9"/>
      <c r="FBF72" s="9"/>
      <c r="FBG72" s="9"/>
      <c r="FBH72" s="9"/>
      <c r="FBI72" s="9"/>
      <c r="FBJ72" s="9"/>
      <c r="FBK72" s="9"/>
      <c r="FBL72" s="9"/>
      <c r="FBM72" s="9"/>
      <c r="FBN72" s="9"/>
      <c r="FBO72" s="9"/>
      <c r="FBP72" s="9"/>
      <c r="FBQ72" s="9"/>
      <c r="FBR72" s="9"/>
      <c r="FBS72" s="9"/>
      <c r="FBT72" s="9"/>
      <c r="FBU72" s="9"/>
      <c r="FBV72" s="9"/>
      <c r="FBW72" s="9"/>
      <c r="FBX72" s="9"/>
      <c r="FBY72" s="9"/>
      <c r="FBZ72" s="9"/>
      <c r="FCA72" s="9"/>
      <c r="FCB72" s="9"/>
      <c r="FCC72" s="9"/>
      <c r="FCD72" s="9"/>
      <c r="FCE72" s="9"/>
      <c r="FCF72" s="9"/>
      <c r="FCG72" s="9"/>
      <c r="FCH72" s="9"/>
      <c r="FCI72" s="9"/>
      <c r="FCJ72" s="9"/>
      <c r="FCK72" s="9"/>
      <c r="FCL72" s="9"/>
      <c r="FCM72" s="9"/>
      <c r="FCN72" s="9"/>
      <c r="FCO72" s="9"/>
      <c r="FCP72" s="9"/>
      <c r="FCQ72" s="9"/>
      <c r="FCR72" s="9"/>
      <c r="FCS72" s="9"/>
      <c r="FCT72" s="9"/>
      <c r="FCU72" s="9"/>
      <c r="FCV72" s="9"/>
      <c r="FCW72" s="9"/>
      <c r="FCX72" s="9"/>
      <c r="FCY72" s="9"/>
      <c r="FCZ72" s="9"/>
      <c r="FDA72" s="9"/>
      <c r="FDB72" s="9"/>
      <c r="FDC72" s="9"/>
      <c r="FDD72" s="9"/>
      <c r="FDE72" s="9"/>
      <c r="FDF72" s="9"/>
      <c r="FDG72" s="9"/>
      <c r="FDH72" s="9"/>
      <c r="FDI72" s="9"/>
      <c r="FDJ72" s="9"/>
      <c r="FDK72" s="9"/>
      <c r="FDL72" s="9"/>
      <c r="FDM72" s="9"/>
      <c r="FDN72" s="9"/>
      <c r="FDO72" s="9"/>
      <c r="FDP72" s="9"/>
      <c r="FDQ72" s="9"/>
      <c r="FDR72" s="9"/>
      <c r="FDS72" s="9"/>
      <c r="FDT72" s="9"/>
      <c r="FDU72" s="9"/>
      <c r="FDV72" s="9"/>
      <c r="FDW72" s="9"/>
      <c r="FDX72" s="9"/>
      <c r="FDY72" s="9"/>
      <c r="FDZ72" s="9"/>
      <c r="FEA72" s="9"/>
      <c r="FEB72" s="9"/>
      <c r="FEC72" s="9"/>
      <c r="FED72" s="9"/>
      <c r="FEE72" s="9"/>
      <c r="FEF72" s="9"/>
      <c r="FEG72" s="9"/>
      <c r="FEH72" s="9"/>
      <c r="FEI72" s="9"/>
      <c r="FEJ72" s="9"/>
      <c r="FEK72" s="9"/>
      <c r="FEL72" s="9"/>
      <c r="FEM72" s="9"/>
      <c r="FEN72" s="9"/>
      <c r="FEO72" s="9"/>
      <c r="FEP72" s="9"/>
      <c r="FEQ72" s="9"/>
      <c r="FER72" s="9"/>
      <c r="FES72" s="9"/>
      <c r="FET72" s="9"/>
      <c r="FEU72" s="9"/>
      <c r="FEV72" s="9"/>
      <c r="FEW72" s="9"/>
      <c r="FEX72" s="9"/>
      <c r="FEY72" s="9"/>
      <c r="FEZ72" s="9"/>
      <c r="FFA72" s="9"/>
      <c r="FFB72" s="9"/>
      <c r="FFC72" s="9"/>
      <c r="FFD72" s="9"/>
      <c r="FFE72" s="9"/>
      <c r="FFF72" s="9"/>
      <c r="FFG72" s="9"/>
      <c r="FFH72" s="9"/>
      <c r="FFI72" s="9"/>
      <c r="FFJ72" s="9"/>
      <c r="FFK72" s="9"/>
      <c r="FFL72" s="9"/>
      <c r="FFM72" s="9"/>
      <c r="FFN72" s="9"/>
      <c r="FFO72" s="9"/>
      <c r="FFP72" s="9"/>
      <c r="FFQ72" s="9"/>
      <c r="FFR72" s="9"/>
      <c r="FFS72" s="9"/>
      <c r="FFT72" s="9"/>
      <c r="FFU72" s="9"/>
      <c r="FFV72" s="9"/>
      <c r="FFW72" s="9"/>
      <c r="FFX72" s="9"/>
      <c r="FFY72" s="9"/>
      <c r="FFZ72" s="9"/>
      <c r="FGA72" s="9"/>
      <c r="FGB72" s="9"/>
      <c r="FGC72" s="9"/>
      <c r="FGD72" s="9"/>
      <c r="FGE72" s="9"/>
      <c r="FGF72" s="9"/>
      <c r="FGG72" s="9"/>
      <c r="FGH72" s="9"/>
      <c r="FGI72" s="9"/>
      <c r="FGJ72" s="9"/>
      <c r="FGK72" s="9"/>
      <c r="FGL72" s="9"/>
      <c r="FGM72" s="9"/>
      <c r="FGN72" s="9"/>
      <c r="FGO72" s="9"/>
      <c r="FGP72" s="9"/>
      <c r="FGQ72" s="9"/>
      <c r="FGR72" s="9"/>
      <c r="FGS72" s="9"/>
      <c r="FGT72" s="9"/>
      <c r="FGU72" s="9"/>
      <c r="FGV72" s="9"/>
      <c r="FGW72" s="9"/>
      <c r="FGX72" s="9"/>
      <c r="FGY72" s="9"/>
      <c r="FGZ72" s="9"/>
      <c r="FHA72" s="9"/>
      <c r="FHB72" s="9"/>
      <c r="FHC72" s="9"/>
      <c r="FHD72" s="9"/>
      <c r="FHE72" s="9"/>
      <c r="FHF72" s="9"/>
      <c r="FHG72" s="9"/>
      <c r="FHH72" s="9"/>
      <c r="FHI72" s="9"/>
      <c r="FHJ72" s="9"/>
      <c r="FHK72" s="9"/>
      <c r="FHL72" s="9"/>
      <c r="FHM72" s="9"/>
      <c r="FHN72" s="9"/>
      <c r="FHO72" s="9"/>
      <c r="FHP72" s="9"/>
      <c r="FHQ72" s="9"/>
      <c r="FHR72" s="9"/>
      <c r="FHS72" s="9"/>
      <c r="FHT72" s="9"/>
      <c r="FHU72" s="9"/>
      <c r="FHV72" s="9"/>
      <c r="FHW72" s="9"/>
      <c r="FHX72" s="9"/>
      <c r="FHY72" s="9"/>
      <c r="FHZ72" s="9"/>
      <c r="FIA72" s="9"/>
      <c r="FIB72" s="9"/>
      <c r="FIC72" s="9"/>
      <c r="FID72" s="9"/>
      <c r="FIE72" s="9"/>
      <c r="FIF72" s="9"/>
      <c r="FIG72" s="9"/>
      <c r="FIH72" s="9"/>
      <c r="FII72" s="9"/>
      <c r="FIJ72" s="9"/>
      <c r="FIK72" s="9"/>
      <c r="FIL72" s="9"/>
      <c r="FIM72" s="9"/>
      <c r="FIN72" s="9"/>
      <c r="FIO72" s="9"/>
      <c r="FIP72" s="9"/>
      <c r="FIQ72" s="9"/>
      <c r="FIR72" s="9"/>
      <c r="FIS72" s="9"/>
      <c r="FIT72" s="9"/>
      <c r="FIU72" s="9"/>
      <c r="FIV72" s="9"/>
      <c r="FIW72" s="9"/>
      <c r="FIX72" s="9"/>
      <c r="FIY72" s="9"/>
      <c r="FIZ72" s="9"/>
      <c r="FJA72" s="9"/>
      <c r="FJB72" s="9"/>
      <c r="FJC72" s="9"/>
      <c r="FJD72" s="9"/>
      <c r="FJE72" s="9"/>
      <c r="FJF72" s="9"/>
      <c r="FJG72" s="9"/>
      <c r="FJH72" s="9"/>
      <c r="FJI72" s="9"/>
      <c r="FJJ72" s="9"/>
      <c r="FJK72" s="9"/>
      <c r="FJL72" s="9"/>
      <c r="FJM72" s="9"/>
      <c r="FJN72" s="9"/>
      <c r="FJO72" s="9"/>
      <c r="FJP72" s="9"/>
      <c r="FJQ72" s="9"/>
      <c r="FJR72" s="9"/>
      <c r="FJS72" s="9"/>
      <c r="FJT72" s="9"/>
      <c r="FJU72" s="9"/>
      <c r="FJV72" s="9"/>
      <c r="FJW72" s="9"/>
      <c r="FJX72" s="9"/>
      <c r="FJY72" s="9"/>
      <c r="FJZ72" s="9"/>
      <c r="FKA72" s="9"/>
      <c r="FKB72" s="9"/>
      <c r="FKC72" s="9"/>
      <c r="FKD72" s="9"/>
      <c r="FKE72" s="9"/>
      <c r="FKF72" s="9"/>
      <c r="FKG72" s="9"/>
      <c r="FKH72" s="9"/>
      <c r="FKI72" s="9"/>
      <c r="FKJ72" s="9"/>
      <c r="FKK72" s="9"/>
      <c r="FKL72" s="9"/>
      <c r="FKM72" s="9"/>
      <c r="FKN72" s="9"/>
      <c r="FKO72" s="9"/>
      <c r="FKP72" s="9"/>
      <c r="FKQ72" s="9"/>
      <c r="FKR72" s="9"/>
      <c r="FKS72" s="9"/>
      <c r="FKT72" s="9"/>
      <c r="FKU72" s="9"/>
      <c r="FKV72" s="9"/>
      <c r="FKW72" s="9"/>
      <c r="FKX72" s="9"/>
      <c r="FKY72" s="9"/>
      <c r="FKZ72" s="9"/>
      <c r="FLA72" s="9"/>
      <c r="FLB72" s="9"/>
      <c r="FLC72" s="9"/>
      <c r="FLD72" s="9"/>
      <c r="FLE72" s="9"/>
      <c r="FLF72" s="9"/>
      <c r="FLG72" s="9"/>
      <c r="FLH72" s="9"/>
      <c r="FLI72" s="9"/>
      <c r="FLJ72" s="9"/>
      <c r="FLK72" s="9"/>
      <c r="FLL72" s="9"/>
      <c r="FLM72" s="9"/>
      <c r="FLN72" s="9"/>
      <c r="FLO72" s="9"/>
      <c r="FLP72" s="9"/>
      <c r="FLQ72" s="9"/>
      <c r="FLR72" s="9"/>
      <c r="FLS72" s="9"/>
      <c r="FLT72" s="9"/>
      <c r="FLU72" s="9"/>
      <c r="FLV72" s="9"/>
      <c r="FLW72" s="9"/>
      <c r="FLX72" s="9"/>
      <c r="FLY72" s="9"/>
      <c r="FLZ72" s="9"/>
      <c r="FMA72" s="9"/>
      <c r="FMB72" s="9"/>
      <c r="FMC72" s="9"/>
      <c r="FMD72" s="9"/>
      <c r="FME72" s="9"/>
      <c r="FMF72" s="9"/>
      <c r="FMG72" s="9"/>
      <c r="FMH72" s="9"/>
      <c r="FMI72" s="9"/>
      <c r="FMJ72" s="9"/>
      <c r="FMK72" s="9"/>
      <c r="FML72" s="9"/>
      <c r="FMM72" s="9"/>
      <c r="FMN72" s="9"/>
      <c r="FMO72" s="9"/>
      <c r="FMP72" s="9"/>
      <c r="FMQ72" s="9"/>
      <c r="FMR72" s="9"/>
      <c r="FMS72" s="9"/>
      <c r="FMT72" s="9"/>
      <c r="FMU72" s="9"/>
      <c r="FMV72" s="9"/>
      <c r="FMW72" s="9"/>
      <c r="FMX72" s="9"/>
      <c r="FMY72" s="9"/>
      <c r="FMZ72" s="9"/>
      <c r="FNA72" s="9"/>
      <c r="FNB72" s="9"/>
      <c r="FNC72" s="9"/>
      <c r="FND72" s="9"/>
      <c r="FNE72" s="9"/>
      <c r="FNF72" s="9"/>
      <c r="FNG72" s="9"/>
      <c r="FNH72" s="9"/>
      <c r="FNI72" s="9"/>
      <c r="FNJ72" s="9"/>
      <c r="FNK72" s="9"/>
      <c r="FNL72" s="9"/>
      <c r="FNM72" s="9"/>
      <c r="FNN72" s="9"/>
      <c r="FNO72" s="9"/>
      <c r="FNP72" s="9"/>
      <c r="FNQ72" s="9"/>
      <c r="FNR72" s="9"/>
      <c r="FNS72" s="9"/>
      <c r="FNT72" s="9"/>
      <c r="FNU72" s="9"/>
      <c r="FNV72" s="9"/>
      <c r="FNW72" s="9"/>
      <c r="FNX72" s="9"/>
      <c r="FNY72" s="9"/>
      <c r="FNZ72" s="9"/>
      <c r="FOA72" s="9"/>
      <c r="FOB72" s="9"/>
      <c r="FOC72" s="9"/>
      <c r="FOD72" s="9"/>
      <c r="FOE72" s="9"/>
      <c r="FOF72" s="9"/>
      <c r="FOG72" s="9"/>
      <c r="FOH72" s="9"/>
      <c r="FOI72" s="9"/>
      <c r="FOJ72" s="9"/>
      <c r="FOK72" s="9"/>
      <c r="FOL72" s="9"/>
      <c r="FOM72" s="9"/>
      <c r="FON72" s="9"/>
      <c r="FOO72" s="9"/>
      <c r="FOP72" s="9"/>
      <c r="FOQ72" s="9"/>
      <c r="FOR72" s="9"/>
      <c r="FOS72" s="9"/>
      <c r="FOT72" s="9"/>
      <c r="FOU72" s="9"/>
      <c r="FOV72" s="9"/>
      <c r="FOW72" s="9"/>
      <c r="FOX72" s="9"/>
      <c r="FOY72" s="9"/>
      <c r="FOZ72" s="9"/>
      <c r="FPA72" s="9"/>
      <c r="FPB72" s="9"/>
      <c r="FPC72" s="9"/>
      <c r="FPD72" s="9"/>
      <c r="FPE72" s="9"/>
      <c r="FPF72" s="9"/>
      <c r="FPG72" s="9"/>
      <c r="FPH72" s="9"/>
      <c r="FPI72" s="9"/>
      <c r="FPJ72" s="9"/>
      <c r="FPK72" s="9"/>
      <c r="FPL72" s="9"/>
      <c r="FPM72" s="9"/>
      <c r="FPN72" s="9"/>
      <c r="FPO72" s="9"/>
      <c r="FPP72" s="9"/>
      <c r="FPQ72" s="9"/>
      <c r="FPR72" s="9"/>
      <c r="FPS72" s="9"/>
      <c r="FPT72" s="9"/>
      <c r="FPU72" s="9"/>
      <c r="FPV72" s="9"/>
      <c r="FPW72" s="9"/>
      <c r="FPX72" s="9"/>
      <c r="FPY72" s="9"/>
      <c r="FPZ72" s="9"/>
      <c r="FQA72" s="9"/>
      <c r="FQB72" s="9"/>
      <c r="FQC72" s="9"/>
      <c r="FQD72" s="9"/>
      <c r="FQE72" s="9"/>
      <c r="FQF72" s="9"/>
      <c r="FQG72" s="9"/>
      <c r="FQH72" s="9"/>
      <c r="FQI72" s="9"/>
      <c r="FQJ72" s="9"/>
      <c r="FQK72" s="9"/>
      <c r="FQL72" s="9"/>
      <c r="FQM72" s="9"/>
      <c r="FQN72" s="9"/>
      <c r="FQO72" s="9"/>
      <c r="FQP72" s="9"/>
      <c r="FQQ72" s="9"/>
      <c r="FQR72" s="9"/>
      <c r="FQS72" s="9"/>
      <c r="FQT72" s="9"/>
      <c r="FQU72" s="9"/>
      <c r="FQV72" s="9"/>
      <c r="FQW72" s="9"/>
      <c r="FQX72" s="9"/>
      <c r="FQY72" s="9"/>
      <c r="FQZ72" s="9"/>
      <c r="FRA72" s="9"/>
      <c r="FRB72" s="9"/>
      <c r="FRC72" s="9"/>
      <c r="FRD72" s="9"/>
      <c r="FRE72" s="9"/>
      <c r="FRF72" s="9"/>
      <c r="FRG72" s="9"/>
      <c r="FRH72" s="9"/>
      <c r="FRI72" s="9"/>
      <c r="FRJ72" s="9"/>
      <c r="FRK72" s="9"/>
      <c r="FRL72" s="9"/>
      <c r="FRM72" s="9"/>
      <c r="FRN72" s="9"/>
      <c r="FRO72" s="9"/>
      <c r="FRP72" s="9"/>
      <c r="FRQ72" s="9"/>
      <c r="FRR72" s="9"/>
      <c r="FRS72" s="9"/>
      <c r="FRT72" s="9"/>
      <c r="FRU72" s="9"/>
      <c r="FRV72" s="9"/>
      <c r="FRW72" s="9"/>
      <c r="FRX72" s="9"/>
      <c r="FRY72" s="9"/>
      <c r="FRZ72" s="9"/>
      <c r="FSA72" s="9"/>
      <c r="FSB72" s="9"/>
      <c r="FSC72" s="9"/>
      <c r="FSD72" s="9"/>
      <c r="FSE72" s="9"/>
      <c r="FSF72" s="9"/>
      <c r="FSG72" s="9"/>
      <c r="FSH72" s="9"/>
      <c r="FSI72" s="9"/>
      <c r="FSJ72" s="9"/>
      <c r="FSK72" s="9"/>
      <c r="FSL72" s="9"/>
      <c r="FSM72" s="9"/>
      <c r="FSN72" s="9"/>
      <c r="FSO72" s="9"/>
      <c r="FSP72" s="9"/>
      <c r="FSQ72" s="9"/>
      <c r="FSR72" s="9"/>
      <c r="FSS72" s="9"/>
      <c r="FST72" s="9"/>
      <c r="FSU72" s="9"/>
      <c r="FSV72" s="9"/>
      <c r="FSW72" s="9"/>
      <c r="FSX72" s="9"/>
      <c r="FSY72" s="9"/>
      <c r="FSZ72" s="9"/>
      <c r="FTA72" s="9"/>
      <c r="FTB72" s="9"/>
      <c r="FTC72" s="9"/>
      <c r="FTD72" s="9"/>
      <c r="FTE72" s="9"/>
      <c r="FTF72" s="9"/>
      <c r="FTG72" s="9"/>
      <c r="FTH72" s="9"/>
      <c r="FTI72" s="9"/>
      <c r="FTJ72" s="9"/>
      <c r="FTK72" s="9"/>
      <c r="FTL72" s="9"/>
      <c r="FTM72" s="9"/>
      <c r="FTN72" s="9"/>
      <c r="FTO72" s="9"/>
      <c r="FTP72" s="9"/>
      <c r="FTQ72" s="9"/>
      <c r="FTR72" s="9"/>
      <c r="FTS72" s="9"/>
      <c r="FTT72" s="9"/>
      <c r="FTU72" s="9"/>
      <c r="FTV72" s="9"/>
      <c r="FTW72" s="9"/>
      <c r="FTX72" s="9"/>
      <c r="FTY72" s="9"/>
      <c r="FTZ72" s="9"/>
      <c r="FUA72" s="9"/>
      <c r="FUB72" s="9"/>
      <c r="FUC72" s="9"/>
      <c r="FUD72" s="9"/>
      <c r="FUE72" s="9"/>
      <c r="FUF72" s="9"/>
      <c r="FUG72" s="9"/>
      <c r="FUH72" s="9"/>
      <c r="FUI72" s="9"/>
      <c r="FUJ72" s="9"/>
      <c r="FUK72" s="9"/>
      <c r="FUL72" s="9"/>
      <c r="FUM72" s="9"/>
      <c r="FUN72" s="9"/>
      <c r="FUO72" s="9"/>
      <c r="FUP72" s="9"/>
      <c r="FUQ72" s="9"/>
      <c r="FUR72" s="9"/>
      <c r="FUS72" s="9"/>
      <c r="FUT72" s="9"/>
      <c r="FUU72" s="9"/>
      <c r="FUV72" s="9"/>
      <c r="FUW72" s="9"/>
      <c r="FUX72" s="9"/>
      <c r="FUY72" s="9"/>
      <c r="FUZ72" s="9"/>
      <c r="FVA72" s="9"/>
      <c r="FVB72" s="9"/>
      <c r="FVC72" s="9"/>
      <c r="FVD72" s="9"/>
      <c r="FVE72" s="9"/>
      <c r="FVF72" s="9"/>
      <c r="FVG72" s="9"/>
      <c r="FVH72" s="9"/>
      <c r="FVI72" s="9"/>
      <c r="FVJ72" s="9"/>
      <c r="FVK72" s="9"/>
      <c r="FVL72" s="9"/>
      <c r="FVM72" s="9"/>
      <c r="FVN72" s="9"/>
      <c r="FVO72" s="9"/>
      <c r="FVP72" s="9"/>
      <c r="FVQ72" s="9"/>
      <c r="FVR72" s="9"/>
      <c r="FVS72" s="9"/>
      <c r="FVT72" s="9"/>
      <c r="FVU72" s="9"/>
      <c r="FVV72" s="9"/>
      <c r="FVW72" s="9"/>
      <c r="FVX72" s="9"/>
      <c r="FVY72" s="9"/>
      <c r="FVZ72" s="9"/>
      <c r="FWA72" s="9"/>
      <c r="FWB72" s="9"/>
      <c r="FWC72" s="9"/>
      <c r="FWD72" s="9"/>
      <c r="FWE72" s="9"/>
      <c r="FWF72" s="9"/>
      <c r="FWG72" s="9"/>
      <c r="FWH72" s="9"/>
      <c r="FWI72" s="9"/>
      <c r="FWJ72" s="9"/>
      <c r="FWK72" s="9"/>
      <c r="FWL72" s="9"/>
      <c r="FWM72" s="9"/>
      <c r="FWN72" s="9"/>
      <c r="FWO72" s="9"/>
      <c r="FWP72" s="9"/>
      <c r="FWQ72" s="9"/>
      <c r="FWR72" s="9"/>
      <c r="FWS72" s="9"/>
      <c r="FWT72" s="9"/>
      <c r="FWU72" s="9"/>
      <c r="FWV72" s="9"/>
      <c r="FWW72" s="9"/>
      <c r="FWX72" s="9"/>
      <c r="FWY72" s="9"/>
      <c r="FWZ72" s="9"/>
      <c r="FXA72" s="9"/>
      <c r="FXB72" s="9"/>
      <c r="FXC72" s="9"/>
      <c r="FXD72" s="9"/>
      <c r="FXE72" s="9"/>
      <c r="FXF72" s="9"/>
      <c r="FXG72" s="9"/>
      <c r="FXH72" s="9"/>
      <c r="FXI72" s="9"/>
      <c r="FXJ72" s="9"/>
      <c r="FXK72" s="9"/>
      <c r="FXL72" s="9"/>
      <c r="FXM72" s="9"/>
      <c r="FXN72" s="9"/>
      <c r="FXO72" s="9"/>
      <c r="FXP72" s="9"/>
      <c r="FXQ72" s="9"/>
      <c r="FXR72" s="9"/>
      <c r="FXS72" s="9"/>
      <c r="FXT72" s="9"/>
      <c r="FXU72" s="9"/>
      <c r="FXV72" s="9"/>
      <c r="FXW72" s="9"/>
      <c r="FXX72" s="9"/>
      <c r="FXY72" s="9"/>
      <c r="FXZ72" s="9"/>
      <c r="FYA72" s="9"/>
      <c r="FYB72" s="9"/>
      <c r="FYC72" s="9"/>
      <c r="FYD72" s="9"/>
      <c r="FYE72" s="9"/>
      <c r="FYF72" s="9"/>
      <c r="FYG72" s="9"/>
      <c r="FYH72" s="9"/>
      <c r="FYI72" s="9"/>
      <c r="FYJ72" s="9"/>
      <c r="FYK72" s="9"/>
      <c r="FYL72" s="9"/>
      <c r="FYM72" s="9"/>
      <c r="FYN72" s="9"/>
      <c r="FYO72" s="9"/>
      <c r="FYP72" s="9"/>
      <c r="FYQ72" s="9"/>
      <c r="FYR72" s="9"/>
      <c r="FYS72" s="9"/>
      <c r="FYT72" s="9"/>
      <c r="FYU72" s="9"/>
      <c r="FYV72" s="9"/>
      <c r="FYW72" s="9"/>
      <c r="FYX72" s="9"/>
      <c r="FYY72" s="9"/>
      <c r="FYZ72" s="9"/>
      <c r="FZA72" s="9"/>
      <c r="FZB72" s="9"/>
      <c r="FZC72" s="9"/>
      <c r="FZD72" s="9"/>
      <c r="FZE72" s="9"/>
      <c r="FZF72" s="9"/>
      <c r="FZG72" s="9"/>
      <c r="FZH72" s="9"/>
      <c r="FZI72" s="9"/>
      <c r="FZJ72" s="9"/>
      <c r="FZK72" s="9"/>
      <c r="FZL72" s="9"/>
      <c r="FZM72" s="9"/>
      <c r="FZN72" s="9"/>
      <c r="FZO72" s="9"/>
      <c r="FZP72" s="9"/>
      <c r="FZQ72" s="9"/>
      <c r="FZR72" s="9"/>
      <c r="FZS72" s="9"/>
      <c r="FZT72" s="9"/>
      <c r="FZU72" s="9"/>
      <c r="FZV72" s="9"/>
      <c r="FZW72" s="9"/>
      <c r="FZX72" s="9"/>
      <c r="FZY72" s="9"/>
      <c r="FZZ72" s="9"/>
      <c r="GAA72" s="9"/>
      <c r="GAB72" s="9"/>
      <c r="GAC72" s="9"/>
      <c r="GAD72" s="9"/>
      <c r="GAE72" s="9"/>
      <c r="GAF72" s="9"/>
      <c r="GAG72" s="9"/>
      <c r="GAH72" s="9"/>
      <c r="GAI72" s="9"/>
      <c r="GAJ72" s="9"/>
      <c r="GAK72" s="9"/>
      <c r="GAL72" s="9"/>
      <c r="GAM72" s="9"/>
      <c r="GAN72" s="9"/>
      <c r="GAO72" s="9"/>
      <c r="GAP72" s="9"/>
      <c r="GAQ72" s="9"/>
      <c r="GAR72" s="9"/>
      <c r="GAS72" s="9"/>
      <c r="GAT72" s="9"/>
      <c r="GAU72" s="9"/>
      <c r="GAV72" s="9"/>
      <c r="GAW72" s="9"/>
      <c r="GAX72" s="9"/>
      <c r="GAY72" s="9"/>
      <c r="GAZ72" s="9"/>
      <c r="GBA72" s="9"/>
      <c r="GBB72" s="9"/>
      <c r="GBC72" s="9"/>
      <c r="GBD72" s="9"/>
      <c r="GBE72" s="9"/>
      <c r="GBF72" s="9"/>
      <c r="GBG72" s="9"/>
      <c r="GBH72" s="9"/>
      <c r="GBI72" s="9"/>
      <c r="GBJ72" s="9"/>
      <c r="GBK72" s="9"/>
      <c r="GBL72" s="9"/>
      <c r="GBM72" s="9"/>
      <c r="GBN72" s="9"/>
      <c r="GBO72" s="9"/>
      <c r="GBP72" s="9"/>
      <c r="GBQ72" s="9"/>
      <c r="GBR72" s="9"/>
      <c r="GBS72" s="9"/>
      <c r="GBT72" s="9"/>
      <c r="GBU72" s="9"/>
      <c r="GBV72" s="9"/>
      <c r="GBW72" s="9"/>
      <c r="GBX72" s="9"/>
      <c r="GBY72" s="9"/>
      <c r="GBZ72" s="9"/>
      <c r="GCA72" s="9"/>
      <c r="GCB72" s="9"/>
      <c r="GCC72" s="9"/>
      <c r="GCD72" s="9"/>
      <c r="GCE72" s="9"/>
      <c r="GCF72" s="9"/>
      <c r="GCG72" s="9"/>
      <c r="GCH72" s="9"/>
      <c r="GCI72" s="9"/>
      <c r="GCJ72" s="9"/>
      <c r="GCK72" s="9"/>
      <c r="GCL72" s="9"/>
      <c r="GCM72" s="9"/>
      <c r="GCN72" s="9"/>
      <c r="GCO72" s="9"/>
      <c r="GCP72" s="9"/>
      <c r="GCQ72" s="9"/>
      <c r="GCR72" s="9"/>
      <c r="GCS72" s="9"/>
      <c r="GCT72" s="9"/>
      <c r="GCU72" s="9"/>
      <c r="GCV72" s="9"/>
      <c r="GCW72" s="9"/>
      <c r="GCX72" s="9"/>
      <c r="GCY72" s="9"/>
      <c r="GCZ72" s="9"/>
      <c r="GDA72" s="9"/>
      <c r="GDB72" s="9"/>
      <c r="GDC72" s="9"/>
      <c r="GDD72" s="9"/>
      <c r="GDE72" s="9"/>
      <c r="GDF72" s="9"/>
      <c r="GDG72" s="9"/>
      <c r="GDH72" s="9"/>
      <c r="GDI72" s="9"/>
      <c r="GDJ72" s="9"/>
      <c r="GDK72" s="9"/>
      <c r="GDL72" s="9"/>
      <c r="GDM72" s="9"/>
      <c r="GDN72" s="9"/>
      <c r="GDO72" s="9"/>
      <c r="GDP72" s="9"/>
      <c r="GDQ72" s="9"/>
      <c r="GDR72" s="9"/>
      <c r="GDS72" s="9"/>
      <c r="GDT72" s="9"/>
      <c r="GDU72" s="9"/>
      <c r="GDV72" s="9"/>
      <c r="GDW72" s="9"/>
      <c r="GDX72" s="9"/>
      <c r="GDY72" s="9"/>
      <c r="GDZ72" s="9"/>
      <c r="GEA72" s="9"/>
      <c r="GEB72" s="9"/>
      <c r="GEC72" s="9"/>
      <c r="GED72" s="9"/>
      <c r="GEE72" s="9"/>
      <c r="GEF72" s="9"/>
      <c r="GEG72" s="9"/>
      <c r="GEH72" s="9"/>
      <c r="GEI72" s="9"/>
      <c r="GEJ72" s="9"/>
      <c r="GEK72" s="9"/>
      <c r="GEL72" s="9"/>
      <c r="GEM72" s="9"/>
      <c r="GEN72" s="9"/>
      <c r="GEO72" s="9"/>
      <c r="GEP72" s="9"/>
      <c r="GEQ72" s="9"/>
      <c r="GER72" s="9"/>
      <c r="GES72" s="9"/>
      <c r="GET72" s="9"/>
      <c r="GEU72" s="9"/>
      <c r="GEV72" s="9"/>
      <c r="GEW72" s="9"/>
      <c r="GEX72" s="9"/>
      <c r="GEY72" s="9"/>
      <c r="GEZ72" s="9"/>
      <c r="GFA72" s="9"/>
      <c r="GFB72" s="9"/>
      <c r="GFC72" s="9"/>
      <c r="GFD72" s="9"/>
      <c r="GFE72" s="9"/>
      <c r="GFF72" s="9"/>
      <c r="GFG72" s="9"/>
      <c r="GFH72" s="9"/>
      <c r="GFI72" s="9"/>
      <c r="GFJ72" s="9"/>
      <c r="GFK72" s="9"/>
      <c r="GFL72" s="9"/>
      <c r="GFM72" s="9"/>
      <c r="GFN72" s="9"/>
      <c r="GFO72" s="9"/>
      <c r="GFP72" s="9"/>
      <c r="GFQ72" s="9"/>
      <c r="GFR72" s="9"/>
      <c r="GFS72" s="9"/>
      <c r="GFT72" s="9"/>
      <c r="GFU72" s="9"/>
      <c r="GFV72" s="9"/>
      <c r="GFW72" s="9"/>
      <c r="GFX72" s="9"/>
      <c r="GFY72" s="9"/>
      <c r="GFZ72" s="9"/>
      <c r="GGA72" s="9"/>
      <c r="GGB72" s="9"/>
      <c r="GGC72" s="9"/>
      <c r="GGD72" s="9"/>
      <c r="GGE72" s="9"/>
      <c r="GGF72" s="9"/>
      <c r="GGG72" s="9"/>
      <c r="GGH72" s="9"/>
      <c r="GGI72" s="9"/>
      <c r="GGJ72" s="9"/>
      <c r="GGK72" s="9"/>
      <c r="GGL72" s="9"/>
      <c r="GGM72" s="9"/>
      <c r="GGN72" s="9"/>
      <c r="GGO72" s="9"/>
      <c r="GGP72" s="9"/>
      <c r="GGQ72" s="9"/>
      <c r="GGR72" s="9"/>
      <c r="GGS72" s="9"/>
      <c r="GGT72" s="9"/>
      <c r="GGU72" s="9"/>
      <c r="GGV72" s="9"/>
      <c r="GGW72" s="9"/>
      <c r="GGX72" s="9"/>
      <c r="GGY72" s="9"/>
      <c r="GGZ72" s="9"/>
      <c r="GHA72" s="9"/>
      <c r="GHB72" s="9"/>
      <c r="GHC72" s="9"/>
      <c r="GHD72" s="9"/>
      <c r="GHE72" s="9"/>
      <c r="GHF72" s="9"/>
      <c r="GHG72" s="9"/>
      <c r="GHH72" s="9"/>
      <c r="GHI72" s="9"/>
      <c r="GHJ72" s="9"/>
      <c r="GHK72" s="9"/>
      <c r="GHL72" s="9"/>
      <c r="GHM72" s="9"/>
      <c r="GHN72" s="9"/>
      <c r="GHO72" s="9"/>
      <c r="GHP72" s="9"/>
      <c r="GHQ72" s="9"/>
      <c r="GHR72" s="9"/>
      <c r="GHS72" s="9"/>
      <c r="GHT72" s="9"/>
      <c r="GHU72" s="9"/>
      <c r="GHV72" s="9"/>
      <c r="GHW72" s="9"/>
      <c r="GHX72" s="9"/>
      <c r="GHY72" s="9"/>
      <c r="GHZ72" s="9"/>
      <c r="GIA72" s="9"/>
      <c r="GIB72" s="9"/>
      <c r="GIC72" s="9"/>
      <c r="GID72" s="9"/>
      <c r="GIE72" s="9"/>
      <c r="GIF72" s="9"/>
      <c r="GIG72" s="9"/>
      <c r="GIH72" s="9"/>
      <c r="GII72" s="9"/>
      <c r="GIJ72" s="9"/>
      <c r="GIK72" s="9"/>
      <c r="GIL72" s="9"/>
      <c r="GIM72" s="9"/>
      <c r="GIN72" s="9"/>
      <c r="GIO72" s="9"/>
      <c r="GIP72" s="9"/>
      <c r="GIQ72" s="9"/>
      <c r="GIR72" s="9"/>
      <c r="GIS72" s="9"/>
      <c r="GIT72" s="9"/>
      <c r="GIU72" s="9"/>
      <c r="GIV72" s="9"/>
      <c r="GIW72" s="9"/>
      <c r="GIX72" s="9"/>
      <c r="GIY72" s="9"/>
      <c r="GIZ72" s="9"/>
      <c r="GJA72" s="9"/>
      <c r="GJB72" s="9"/>
      <c r="GJC72" s="9"/>
      <c r="GJD72" s="9"/>
      <c r="GJE72" s="9"/>
      <c r="GJF72" s="9"/>
      <c r="GJG72" s="9"/>
      <c r="GJH72" s="9"/>
      <c r="GJI72" s="9"/>
      <c r="GJJ72" s="9"/>
      <c r="GJK72" s="9"/>
      <c r="GJL72" s="9"/>
      <c r="GJM72" s="9"/>
      <c r="GJN72" s="9"/>
      <c r="GJO72" s="9"/>
      <c r="GJP72" s="9"/>
      <c r="GJQ72" s="9"/>
      <c r="GJR72" s="9"/>
      <c r="GJS72" s="9"/>
      <c r="GJT72" s="9"/>
      <c r="GJU72" s="9"/>
      <c r="GJV72" s="9"/>
      <c r="GJW72" s="9"/>
      <c r="GJX72" s="9"/>
      <c r="GJY72" s="9"/>
      <c r="GJZ72" s="9"/>
      <c r="GKA72" s="9"/>
      <c r="GKB72" s="9"/>
      <c r="GKC72" s="9"/>
      <c r="GKD72" s="9"/>
      <c r="GKE72" s="9"/>
      <c r="GKF72" s="9"/>
      <c r="GKG72" s="9"/>
      <c r="GKH72" s="9"/>
      <c r="GKI72" s="9"/>
      <c r="GKJ72" s="9"/>
      <c r="GKK72" s="9"/>
      <c r="GKL72" s="9"/>
      <c r="GKM72" s="9"/>
      <c r="GKN72" s="9"/>
      <c r="GKO72" s="9"/>
      <c r="GKP72" s="9"/>
      <c r="GKQ72" s="9"/>
      <c r="GKR72" s="9"/>
      <c r="GKS72" s="9"/>
      <c r="GKT72" s="9"/>
      <c r="GKU72" s="9"/>
      <c r="GKV72" s="9"/>
      <c r="GKW72" s="9"/>
      <c r="GKX72" s="9"/>
      <c r="GKY72" s="9"/>
      <c r="GKZ72" s="9"/>
      <c r="GLA72" s="9"/>
      <c r="GLB72" s="9"/>
      <c r="GLC72" s="9"/>
      <c r="GLD72" s="9"/>
      <c r="GLE72" s="9"/>
      <c r="GLF72" s="9"/>
      <c r="GLG72" s="9"/>
      <c r="GLH72" s="9"/>
      <c r="GLI72" s="9"/>
      <c r="GLJ72" s="9"/>
      <c r="GLK72" s="9"/>
      <c r="GLL72" s="9"/>
      <c r="GLM72" s="9"/>
      <c r="GLN72" s="9"/>
      <c r="GLO72" s="9"/>
      <c r="GLP72" s="9"/>
      <c r="GLQ72" s="9"/>
      <c r="GLR72" s="9"/>
      <c r="GLS72" s="9"/>
      <c r="GLT72" s="9"/>
      <c r="GLU72" s="9"/>
      <c r="GLV72" s="9"/>
      <c r="GLW72" s="9"/>
      <c r="GLX72" s="9"/>
      <c r="GLY72" s="9"/>
      <c r="GLZ72" s="9"/>
      <c r="GMA72" s="9"/>
      <c r="GMB72" s="9"/>
      <c r="GMC72" s="9"/>
      <c r="GMD72" s="9"/>
      <c r="GME72" s="9"/>
      <c r="GMF72" s="9"/>
      <c r="GMG72" s="9"/>
      <c r="GMH72" s="9"/>
      <c r="GMI72" s="9"/>
      <c r="GMJ72" s="9"/>
      <c r="GMK72" s="9"/>
      <c r="GML72" s="9"/>
      <c r="GMM72" s="9"/>
      <c r="GMN72" s="9"/>
      <c r="GMO72" s="9"/>
      <c r="GMP72" s="9"/>
      <c r="GMQ72" s="9"/>
      <c r="GMR72" s="9"/>
      <c r="GMS72" s="9"/>
      <c r="GMT72" s="9"/>
      <c r="GMU72" s="9"/>
      <c r="GMV72" s="9"/>
      <c r="GMW72" s="9"/>
      <c r="GMX72" s="9"/>
      <c r="GMY72" s="9"/>
      <c r="GMZ72" s="9"/>
      <c r="GNA72" s="9"/>
      <c r="GNB72" s="9"/>
      <c r="GNC72" s="9"/>
      <c r="GND72" s="9"/>
      <c r="GNE72" s="9"/>
      <c r="GNF72" s="9"/>
      <c r="GNG72" s="9"/>
      <c r="GNH72" s="9"/>
      <c r="GNI72" s="9"/>
      <c r="GNJ72" s="9"/>
      <c r="GNK72" s="9"/>
      <c r="GNL72" s="9"/>
      <c r="GNM72" s="9"/>
      <c r="GNN72" s="9"/>
      <c r="GNO72" s="9"/>
      <c r="GNP72" s="9"/>
      <c r="GNQ72" s="9"/>
      <c r="GNR72" s="9"/>
      <c r="GNS72" s="9"/>
      <c r="GNT72" s="9"/>
      <c r="GNU72" s="9"/>
      <c r="GNV72" s="9"/>
      <c r="GNW72" s="9"/>
      <c r="GNX72" s="9"/>
      <c r="GNY72" s="9"/>
      <c r="GNZ72" s="9"/>
      <c r="GOA72" s="9"/>
      <c r="GOB72" s="9"/>
      <c r="GOC72" s="9"/>
      <c r="GOD72" s="9"/>
      <c r="GOE72" s="9"/>
      <c r="GOF72" s="9"/>
      <c r="GOG72" s="9"/>
      <c r="GOH72" s="9"/>
      <c r="GOI72" s="9"/>
      <c r="GOJ72" s="9"/>
      <c r="GOK72" s="9"/>
      <c r="GOL72" s="9"/>
      <c r="GOM72" s="9"/>
      <c r="GON72" s="9"/>
      <c r="GOO72" s="9"/>
      <c r="GOP72" s="9"/>
      <c r="GOQ72" s="9"/>
      <c r="GOR72" s="9"/>
      <c r="GOS72" s="9"/>
      <c r="GOT72" s="9"/>
      <c r="GOU72" s="9"/>
      <c r="GOV72" s="9"/>
      <c r="GOW72" s="9"/>
      <c r="GOX72" s="9"/>
      <c r="GOY72" s="9"/>
      <c r="GOZ72" s="9"/>
      <c r="GPA72" s="9"/>
      <c r="GPB72" s="9"/>
      <c r="GPC72" s="9"/>
      <c r="GPD72" s="9"/>
      <c r="GPE72" s="9"/>
      <c r="GPF72" s="9"/>
      <c r="GPG72" s="9"/>
      <c r="GPH72" s="9"/>
      <c r="GPI72" s="9"/>
      <c r="GPJ72" s="9"/>
      <c r="GPK72" s="9"/>
      <c r="GPL72" s="9"/>
      <c r="GPM72" s="9"/>
      <c r="GPN72" s="9"/>
      <c r="GPO72" s="9"/>
      <c r="GPP72" s="9"/>
      <c r="GPQ72" s="9"/>
      <c r="GPR72" s="9"/>
      <c r="GPS72" s="9"/>
      <c r="GPT72" s="9"/>
      <c r="GPU72" s="9"/>
      <c r="GPV72" s="9"/>
      <c r="GPW72" s="9"/>
      <c r="GPX72" s="9"/>
      <c r="GPY72" s="9"/>
      <c r="GPZ72" s="9"/>
      <c r="GQA72" s="9"/>
      <c r="GQB72" s="9"/>
      <c r="GQC72" s="9"/>
      <c r="GQD72" s="9"/>
      <c r="GQE72" s="9"/>
      <c r="GQF72" s="9"/>
      <c r="GQG72" s="9"/>
      <c r="GQH72" s="9"/>
      <c r="GQI72" s="9"/>
      <c r="GQJ72" s="9"/>
      <c r="GQK72" s="9"/>
      <c r="GQL72" s="9"/>
      <c r="GQM72" s="9"/>
      <c r="GQN72" s="9"/>
      <c r="GQO72" s="9"/>
      <c r="GQP72" s="9"/>
      <c r="GQQ72" s="9"/>
      <c r="GQR72" s="9"/>
      <c r="GQS72" s="9"/>
      <c r="GQT72" s="9"/>
      <c r="GQU72" s="9"/>
      <c r="GQV72" s="9"/>
      <c r="GQW72" s="9"/>
      <c r="GQX72" s="9"/>
      <c r="GQY72" s="9"/>
      <c r="GQZ72" s="9"/>
      <c r="GRA72" s="9"/>
      <c r="GRB72" s="9"/>
      <c r="GRC72" s="9"/>
      <c r="GRD72" s="9"/>
      <c r="GRE72" s="9"/>
      <c r="GRF72" s="9"/>
      <c r="GRG72" s="9"/>
      <c r="GRH72" s="9"/>
      <c r="GRI72" s="9"/>
      <c r="GRJ72" s="9"/>
      <c r="GRK72" s="9"/>
      <c r="GRL72" s="9"/>
      <c r="GRM72" s="9"/>
      <c r="GRN72" s="9"/>
      <c r="GRO72" s="9"/>
      <c r="GRP72" s="9"/>
      <c r="GRQ72" s="9"/>
      <c r="GRR72" s="9"/>
      <c r="GRS72" s="9"/>
      <c r="GRT72" s="9"/>
      <c r="GRU72" s="9"/>
      <c r="GRV72" s="9"/>
      <c r="GRW72" s="9"/>
      <c r="GRX72" s="9"/>
      <c r="GRY72" s="9"/>
      <c r="GRZ72" s="9"/>
      <c r="GSA72" s="9"/>
      <c r="GSB72" s="9"/>
      <c r="GSC72" s="9"/>
      <c r="GSD72" s="9"/>
      <c r="GSE72" s="9"/>
      <c r="GSF72" s="9"/>
      <c r="GSG72" s="9"/>
      <c r="GSH72" s="9"/>
      <c r="GSI72" s="9"/>
      <c r="GSJ72" s="9"/>
      <c r="GSK72" s="9"/>
      <c r="GSL72" s="9"/>
      <c r="GSM72" s="9"/>
      <c r="GSN72" s="9"/>
      <c r="GSO72" s="9"/>
      <c r="GSP72" s="9"/>
      <c r="GSQ72" s="9"/>
      <c r="GSR72" s="9"/>
      <c r="GSS72" s="9"/>
      <c r="GST72" s="9"/>
      <c r="GSU72" s="9"/>
      <c r="GSV72" s="9"/>
      <c r="GSW72" s="9"/>
      <c r="GSX72" s="9"/>
      <c r="GSY72" s="9"/>
      <c r="GSZ72" s="9"/>
      <c r="GTA72" s="9"/>
      <c r="GTB72" s="9"/>
      <c r="GTC72" s="9"/>
      <c r="GTD72" s="9"/>
      <c r="GTE72" s="9"/>
      <c r="GTF72" s="9"/>
      <c r="GTG72" s="9"/>
      <c r="GTH72" s="9"/>
      <c r="GTI72" s="9"/>
      <c r="GTJ72" s="9"/>
      <c r="GTK72" s="9"/>
      <c r="GTL72" s="9"/>
      <c r="GTM72" s="9"/>
      <c r="GTN72" s="9"/>
      <c r="GTO72" s="9"/>
      <c r="GTP72" s="9"/>
      <c r="GTQ72" s="9"/>
      <c r="GTR72" s="9"/>
      <c r="GTS72" s="9"/>
      <c r="GTT72" s="9"/>
      <c r="GTU72" s="9"/>
      <c r="GTV72" s="9"/>
      <c r="GTW72" s="9"/>
      <c r="GTX72" s="9"/>
      <c r="GTY72" s="9"/>
      <c r="GTZ72" s="9"/>
      <c r="GUA72" s="9"/>
      <c r="GUB72" s="9"/>
      <c r="GUC72" s="9"/>
      <c r="GUD72" s="9"/>
      <c r="GUE72" s="9"/>
      <c r="GUF72" s="9"/>
      <c r="GUG72" s="9"/>
      <c r="GUH72" s="9"/>
      <c r="GUI72" s="9"/>
      <c r="GUJ72" s="9"/>
      <c r="GUK72" s="9"/>
      <c r="GUL72" s="9"/>
      <c r="GUM72" s="9"/>
      <c r="GUN72" s="9"/>
      <c r="GUO72" s="9"/>
      <c r="GUP72" s="9"/>
      <c r="GUQ72" s="9"/>
      <c r="GUR72" s="9"/>
      <c r="GUS72" s="9"/>
      <c r="GUT72" s="9"/>
      <c r="GUU72" s="9"/>
      <c r="GUV72" s="9"/>
      <c r="GUW72" s="9"/>
      <c r="GUX72" s="9"/>
      <c r="GUY72" s="9"/>
      <c r="GUZ72" s="9"/>
      <c r="GVA72" s="9"/>
      <c r="GVB72" s="9"/>
      <c r="GVC72" s="9"/>
      <c r="GVD72" s="9"/>
      <c r="GVE72" s="9"/>
      <c r="GVF72" s="9"/>
      <c r="GVG72" s="9"/>
      <c r="GVH72" s="9"/>
      <c r="GVI72" s="9"/>
      <c r="GVJ72" s="9"/>
      <c r="GVK72" s="9"/>
      <c r="GVL72" s="9"/>
      <c r="GVM72" s="9"/>
      <c r="GVN72" s="9"/>
      <c r="GVO72" s="9"/>
      <c r="GVP72" s="9"/>
      <c r="GVQ72" s="9"/>
      <c r="GVR72" s="9"/>
      <c r="GVS72" s="9"/>
      <c r="GVT72" s="9"/>
      <c r="GVU72" s="9"/>
      <c r="GVV72" s="9"/>
      <c r="GVW72" s="9"/>
      <c r="GVX72" s="9"/>
      <c r="GVY72" s="9"/>
      <c r="GVZ72" s="9"/>
      <c r="GWA72" s="9"/>
      <c r="GWB72" s="9"/>
      <c r="GWC72" s="9"/>
      <c r="GWD72" s="9"/>
      <c r="GWE72" s="9"/>
      <c r="GWF72" s="9"/>
      <c r="GWG72" s="9"/>
      <c r="GWH72" s="9"/>
      <c r="GWI72" s="9"/>
      <c r="GWJ72" s="9"/>
      <c r="GWK72" s="9"/>
      <c r="GWL72" s="9"/>
      <c r="GWM72" s="9"/>
      <c r="GWN72" s="9"/>
      <c r="GWO72" s="9"/>
      <c r="GWP72" s="9"/>
      <c r="GWQ72" s="9"/>
      <c r="GWR72" s="9"/>
      <c r="GWS72" s="9"/>
      <c r="GWT72" s="9"/>
      <c r="GWU72" s="9"/>
      <c r="GWV72" s="9"/>
      <c r="GWW72" s="9"/>
      <c r="GWX72" s="9"/>
      <c r="GWY72" s="9"/>
      <c r="GWZ72" s="9"/>
      <c r="GXA72" s="9"/>
      <c r="GXB72" s="9"/>
      <c r="GXC72" s="9"/>
      <c r="GXD72" s="9"/>
      <c r="GXE72" s="9"/>
      <c r="GXF72" s="9"/>
      <c r="GXG72" s="9"/>
      <c r="GXH72" s="9"/>
      <c r="GXI72" s="9"/>
      <c r="GXJ72" s="9"/>
      <c r="GXK72" s="9"/>
      <c r="GXL72" s="9"/>
      <c r="GXM72" s="9"/>
      <c r="GXN72" s="9"/>
      <c r="GXO72" s="9"/>
      <c r="GXP72" s="9"/>
      <c r="GXQ72" s="9"/>
      <c r="GXR72" s="9"/>
      <c r="GXS72" s="9"/>
      <c r="GXT72" s="9"/>
      <c r="GXU72" s="9"/>
      <c r="GXV72" s="9"/>
      <c r="GXW72" s="9"/>
      <c r="GXX72" s="9"/>
      <c r="GXY72" s="9"/>
      <c r="GXZ72" s="9"/>
      <c r="GYA72" s="9"/>
      <c r="GYB72" s="9"/>
      <c r="GYC72" s="9"/>
      <c r="GYD72" s="9"/>
      <c r="GYE72" s="9"/>
      <c r="GYF72" s="9"/>
      <c r="GYG72" s="9"/>
      <c r="GYH72" s="9"/>
      <c r="GYI72" s="9"/>
      <c r="GYJ72" s="9"/>
      <c r="GYK72" s="9"/>
      <c r="GYL72" s="9"/>
      <c r="GYM72" s="9"/>
      <c r="GYN72" s="9"/>
      <c r="GYO72" s="9"/>
      <c r="GYP72" s="9"/>
      <c r="GYQ72" s="9"/>
      <c r="GYR72" s="9"/>
      <c r="GYS72" s="9"/>
      <c r="GYT72" s="9"/>
      <c r="GYU72" s="9"/>
      <c r="GYV72" s="9"/>
      <c r="GYW72" s="9"/>
      <c r="GYX72" s="9"/>
      <c r="GYY72" s="9"/>
      <c r="GYZ72" s="9"/>
      <c r="GZA72" s="9"/>
      <c r="GZB72" s="9"/>
      <c r="GZC72" s="9"/>
      <c r="GZD72" s="9"/>
      <c r="GZE72" s="9"/>
      <c r="GZF72" s="9"/>
      <c r="GZG72" s="9"/>
      <c r="GZH72" s="9"/>
      <c r="GZI72" s="9"/>
      <c r="GZJ72" s="9"/>
      <c r="GZK72" s="9"/>
      <c r="GZL72" s="9"/>
      <c r="GZM72" s="9"/>
      <c r="GZN72" s="9"/>
      <c r="GZO72" s="9"/>
      <c r="GZP72" s="9"/>
      <c r="GZQ72" s="9"/>
      <c r="GZR72" s="9"/>
      <c r="GZS72" s="9"/>
      <c r="GZT72" s="9"/>
      <c r="GZU72" s="9"/>
      <c r="GZV72" s="9"/>
      <c r="GZW72" s="9"/>
      <c r="GZX72" s="9"/>
      <c r="GZY72" s="9"/>
      <c r="GZZ72" s="9"/>
      <c r="HAA72" s="9"/>
      <c r="HAB72" s="9"/>
      <c r="HAC72" s="9"/>
      <c r="HAD72" s="9"/>
      <c r="HAE72" s="9"/>
      <c r="HAF72" s="9"/>
      <c r="HAG72" s="9"/>
      <c r="HAH72" s="9"/>
      <c r="HAI72" s="9"/>
      <c r="HAJ72" s="9"/>
      <c r="HAK72" s="9"/>
      <c r="HAL72" s="9"/>
      <c r="HAM72" s="9"/>
      <c r="HAN72" s="9"/>
      <c r="HAO72" s="9"/>
      <c r="HAP72" s="9"/>
      <c r="HAQ72" s="9"/>
      <c r="HAR72" s="9"/>
      <c r="HAS72" s="9"/>
      <c r="HAT72" s="9"/>
      <c r="HAU72" s="9"/>
      <c r="HAV72" s="9"/>
      <c r="HAW72" s="9"/>
      <c r="HAX72" s="9"/>
      <c r="HAY72" s="9"/>
      <c r="HAZ72" s="9"/>
      <c r="HBA72" s="9"/>
      <c r="HBB72" s="9"/>
      <c r="HBC72" s="9"/>
      <c r="HBD72" s="9"/>
      <c r="HBE72" s="9"/>
      <c r="HBF72" s="9"/>
      <c r="HBG72" s="9"/>
      <c r="HBH72" s="9"/>
      <c r="HBI72" s="9"/>
      <c r="HBJ72" s="9"/>
      <c r="HBK72" s="9"/>
      <c r="HBL72" s="9"/>
      <c r="HBM72" s="9"/>
      <c r="HBN72" s="9"/>
      <c r="HBO72" s="9"/>
      <c r="HBP72" s="9"/>
      <c r="HBQ72" s="9"/>
      <c r="HBR72" s="9"/>
      <c r="HBS72" s="9"/>
      <c r="HBT72" s="9"/>
      <c r="HBU72" s="9"/>
      <c r="HBV72" s="9"/>
      <c r="HBW72" s="9"/>
      <c r="HBX72" s="9"/>
      <c r="HBY72" s="9"/>
      <c r="HBZ72" s="9"/>
      <c r="HCA72" s="9"/>
      <c r="HCB72" s="9"/>
      <c r="HCC72" s="9"/>
      <c r="HCD72" s="9"/>
      <c r="HCE72" s="9"/>
      <c r="HCF72" s="9"/>
      <c r="HCG72" s="9"/>
      <c r="HCH72" s="9"/>
      <c r="HCI72" s="9"/>
      <c r="HCJ72" s="9"/>
      <c r="HCK72" s="9"/>
      <c r="HCL72" s="9"/>
      <c r="HCM72" s="9"/>
      <c r="HCN72" s="9"/>
      <c r="HCO72" s="9"/>
      <c r="HCP72" s="9"/>
      <c r="HCQ72" s="9"/>
      <c r="HCR72" s="9"/>
      <c r="HCS72" s="9"/>
      <c r="HCT72" s="9"/>
      <c r="HCU72" s="9"/>
      <c r="HCV72" s="9"/>
      <c r="HCW72" s="9"/>
      <c r="HCX72" s="9"/>
      <c r="HCY72" s="9"/>
      <c r="HCZ72" s="9"/>
      <c r="HDA72" s="9"/>
      <c r="HDB72" s="9"/>
      <c r="HDC72" s="9"/>
      <c r="HDD72" s="9"/>
      <c r="HDE72" s="9"/>
      <c r="HDF72" s="9"/>
      <c r="HDG72" s="9"/>
      <c r="HDH72" s="9"/>
      <c r="HDI72" s="9"/>
      <c r="HDJ72" s="9"/>
      <c r="HDK72" s="9"/>
      <c r="HDL72" s="9"/>
      <c r="HDM72" s="9"/>
      <c r="HDN72" s="9"/>
      <c r="HDO72" s="9"/>
      <c r="HDP72" s="9"/>
      <c r="HDQ72" s="9"/>
      <c r="HDR72" s="9"/>
      <c r="HDS72" s="9"/>
      <c r="HDT72" s="9"/>
      <c r="HDU72" s="9"/>
      <c r="HDV72" s="9"/>
      <c r="HDW72" s="9"/>
      <c r="HDX72" s="9"/>
      <c r="HDY72" s="9"/>
      <c r="HDZ72" s="9"/>
      <c r="HEA72" s="9"/>
      <c r="HEB72" s="9"/>
      <c r="HEC72" s="9"/>
      <c r="HED72" s="9"/>
      <c r="HEE72" s="9"/>
      <c r="HEF72" s="9"/>
      <c r="HEG72" s="9"/>
      <c r="HEH72" s="9"/>
      <c r="HEI72" s="9"/>
      <c r="HEJ72" s="9"/>
      <c r="HEK72" s="9"/>
      <c r="HEL72" s="9"/>
      <c r="HEM72" s="9"/>
      <c r="HEN72" s="9"/>
      <c r="HEO72" s="9"/>
      <c r="HEP72" s="9"/>
      <c r="HEQ72" s="9"/>
      <c r="HER72" s="9"/>
      <c r="HES72" s="9"/>
      <c r="HET72" s="9"/>
      <c r="HEU72" s="9"/>
      <c r="HEV72" s="9"/>
      <c r="HEW72" s="9"/>
      <c r="HEX72" s="9"/>
      <c r="HEY72" s="9"/>
      <c r="HEZ72" s="9"/>
      <c r="HFA72" s="9"/>
      <c r="HFB72" s="9"/>
      <c r="HFC72" s="9"/>
      <c r="HFD72" s="9"/>
      <c r="HFE72" s="9"/>
      <c r="HFF72" s="9"/>
      <c r="HFG72" s="9"/>
      <c r="HFH72" s="9"/>
      <c r="HFI72" s="9"/>
      <c r="HFJ72" s="9"/>
      <c r="HFK72" s="9"/>
      <c r="HFL72" s="9"/>
      <c r="HFM72" s="9"/>
      <c r="HFN72" s="9"/>
      <c r="HFO72" s="9"/>
      <c r="HFP72" s="9"/>
      <c r="HFQ72" s="9"/>
      <c r="HFR72" s="9"/>
      <c r="HFS72" s="9"/>
      <c r="HFT72" s="9"/>
      <c r="HFU72" s="9"/>
      <c r="HFV72" s="9"/>
      <c r="HFW72" s="9"/>
      <c r="HFX72" s="9"/>
      <c r="HFY72" s="9"/>
      <c r="HFZ72" s="9"/>
      <c r="HGA72" s="9"/>
      <c r="HGB72" s="9"/>
      <c r="HGC72" s="9"/>
      <c r="HGD72" s="9"/>
      <c r="HGE72" s="9"/>
      <c r="HGF72" s="9"/>
      <c r="HGG72" s="9"/>
      <c r="HGH72" s="9"/>
      <c r="HGI72" s="9"/>
      <c r="HGJ72" s="9"/>
      <c r="HGK72" s="9"/>
      <c r="HGL72" s="9"/>
      <c r="HGM72" s="9"/>
      <c r="HGN72" s="9"/>
      <c r="HGO72" s="9"/>
      <c r="HGP72" s="9"/>
      <c r="HGQ72" s="9"/>
      <c r="HGR72" s="9"/>
      <c r="HGS72" s="9"/>
      <c r="HGT72" s="9"/>
      <c r="HGU72" s="9"/>
      <c r="HGV72" s="9"/>
      <c r="HGW72" s="9"/>
      <c r="HGX72" s="9"/>
      <c r="HGY72" s="9"/>
      <c r="HGZ72" s="9"/>
      <c r="HHA72" s="9"/>
      <c r="HHB72" s="9"/>
      <c r="HHC72" s="9"/>
      <c r="HHD72" s="9"/>
      <c r="HHE72" s="9"/>
      <c r="HHF72" s="9"/>
      <c r="HHG72" s="9"/>
      <c r="HHH72" s="9"/>
      <c r="HHI72" s="9"/>
      <c r="HHJ72" s="9"/>
      <c r="HHK72" s="9"/>
      <c r="HHL72" s="9"/>
      <c r="HHM72" s="9"/>
      <c r="HHN72" s="9"/>
      <c r="HHO72" s="9"/>
      <c r="HHP72" s="9"/>
      <c r="HHQ72" s="9"/>
      <c r="HHR72" s="9"/>
      <c r="HHS72" s="9"/>
      <c r="HHT72" s="9"/>
      <c r="HHU72" s="9"/>
      <c r="HHV72" s="9"/>
      <c r="HHW72" s="9"/>
      <c r="HHX72" s="9"/>
      <c r="HHY72" s="9"/>
      <c r="HHZ72" s="9"/>
      <c r="HIA72" s="9"/>
      <c r="HIB72" s="9"/>
      <c r="HIC72" s="9"/>
      <c r="HID72" s="9"/>
      <c r="HIE72" s="9"/>
      <c r="HIF72" s="9"/>
      <c r="HIG72" s="9"/>
      <c r="HIH72" s="9"/>
      <c r="HII72" s="9"/>
      <c r="HIJ72" s="9"/>
      <c r="HIK72" s="9"/>
      <c r="HIL72" s="9"/>
      <c r="HIM72" s="9"/>
      <c r="HIN72" s="9"/>
      <c r="HIO72" s="9"/>
      <c r="HIP72" s="9"/>
      <c r="HIQ72" s="9"/>
      <c r="HIR72" s="9"/>
      <c r="HIS72" s="9"/>
      <c r="HIT72" s="9"/>
      <c r="HIU72" s="9"/>
      <c r="HIV72" s="9"/>
      <c r="HIW72" s="9"/>
      <c r="HIX72" s="9"/>
      <c r="HIY72" s="9"/>
      <c r="HIZ72" s="9"/>
      <c r="HJA72" s="9"/>
      <c r="HJB72" s="9"/>
      <c r="HJC72" s="9"/>
      <c r="HJD72" s="9"/>
      <c r="HJE72" s="9"/>
      <c r="HJF72" s="9"/>
      <c r="HJG72" s="9"/>
      <c r="HJH72" s="9"/>
      <c r="HJI72" s="9"/>
      <c r="HJJ72" s="9"/>
      <c r="HJK72" s="9"/>
      <c r="HJL72" s="9"/>
      <c r="HJM72" s="9"/>
      <c r="HJN72" s="9"/>
      <c r="HJO72" s="9"/>
      <c r="HJP72" s="9"/>
      <c r="HJQ72" s="9"/>
      <c r="HJR72" s="9"/>
      <c r="HJS72" s="9"/>
      <c r="HJT72" s="9"/>
      <c r="HJU72" s="9"/>
      <c r="HJV72" s="9"/>
      <c r="HJW72" s="9"/>
      <c r="HJX72" s="9"/>
      <c r="HJY72" s="9"/>
      <c r="HJZ72" s="9"/>
      <c r="HKA72" s="9"/>
      <c r="HKB72" s="9"/>
      <c r="HKC72" s="9"/>
      <c r="HKD72" s="9"/>
      <c r="HKE72" s="9"/>
      <c r="HKF72" s="9"/>
      <c r="HKG72" s="9"/>
      <c r="HKH72" s="9"/>
      <c r="HKI72" s="9"/>
      <c r="HKJ72" s="9"/>
      <c r="HKK72" s="9"/>
      <c r="HKL72" s="9"/>
      <c r="HKM72" s="9"/>
      <c r="HKN72" s="9"/>
      <c r="HKO72" s="9"/>
      <c r="HKP72" s="9"/>
      <c r="HKQ72" s="9"/>
      <c r="HKR72" s="9"/>
      <c r="HKS72" s="9"/>
      <c r="HKT72" s="9"/>
      <c r="HKU72" s="9"/>
      <c r="HKV72" s="9"/>
      <c r="HKW72" s="9"/>
      <c r="HKX72" s="9"/>
      <c r="HKY72" s="9"/>
      <c r="HKZ72" s="9"/>
      <c r="HLA72" s="9"/>
      <c r="HLB72" s="9"/>
      <c r="HLC72" s="9"/>
      <c r="HLD72" s="9"/>
      <c r="HLE72" s="9"/>
      <c r="HLF72" s="9"/>
      <c r="HLG72" s="9"/>
      <c r="HLH72" s="9"/>
      <c r="HLI72" s="9"/>
      <c r="HLJ72" s="9"/>
      <c r="HLK72" s="9"/>
      <c r="HLL72" s="9"/>
      <c r="HLM72" s="9"/>
      <c r="HLN72" s="9"/>
      <c r="HLO72" s="9"/>
      <c r="HLP72" s="9"/>
      <c r="HLQ72" s="9"/>
      <c r="HLR72" s="9"/>
      <c r="HLS72" s="9"/>
      <c r="HLT72" s="9"/>
      <c r="HLU72" s="9"/>
      <c r="HLV72" s="9"/>
      <c r="HLW72" s="9"/>
      <c r="HLX72" s="9"/>
      <c r="HLY72" s="9"/>
      <c r="HLZ72" s="9"/>
      <c r="HMA72" s="9"/>
      <c r="HMB72" s="9"/>
      <c r="HMC72" s="9"/>
      <c r="HMD72" s="9"/>
      <c r="HME72" s="9"/>
      <c r="HMF72" s="9"/>
      <c r="HMG72" s="9"/>
      <c r="HMH72" s="9"/>
      <c r="HMI72" s="9"/>
      <c r="HMJ72" s="9"/>
      <c r="HMK72" s="9"/>
      <c r="HML72" s="9"/>
      <c r="HMM72" s="9"/>
      <c r="HMN72" s="9"/>
      <c r="HMO72" s="9"/>
      <c r="HMP72" s="9"/>
      <c r="HMQ72" s="9"/>
      <c r="HMR72" s="9"/>
      <c r="HMS72" s="9"/>
      <c r="HMT72" s="9"/>
      <c r="HMU72" s="9"/>
      <c r="HMV72" s="9"/>
      <c r="HMW72" s="9"/>
      <c r="HMX72" s="9"/>
      <c r="HMY72" s="9"/>
      <c r="HMZ72" s="9"/>
      <c r="HNA72" s="9"/>
      <c r="HNB72" s="9"/>
      <c r="HNC72" s="9"/>
      <c r="HND72" s="9"/>
      <c r="HNE72" s="9"/>
      <c r="HNF72" s="9"/>
      <c r="HNG72" s="9"/>
      <c r="HNH72" s="9"/>
      <c r="HNI72" s="9"/>
      <c r="HNJ72" s="9"/>
      <c r="HNK72" s="9"/>
      <c r="HNL72" s="9"/>
      <c r="HNM72" s="9"/>
      <c r="HNN72" s="9"/>
      <c r="HNO72" s="9"/>
      <c r="HNP72" s="9"/>
      <c r="HNQ72" s="9"/>
      <c r="HNR72" s="9"/>
      <c r="HNS72" s="9"/>
      <c r="HNT72" s="9"/>
      <c r="HNU72" s="9"/>
      <c r="HNV72" s="9"/>
      <c r="HNW72" s="9"/>
      <c r="HNX72" s="9"/>
      <c r="HNY72" s="9"/>
      <c r="HNZ72" s="9"/>
      <c r="HOA72" s="9"/>
      <c r="HOB72" s="9"/>
      <c r="HOC72" s="9"/>
      <c r="HOD72" s="9"/>
      <c r="HOE72" s="9"/>
      <c r="HOF72" s="9"/>
      <c r="HOG72" s="9"/>
      <c r="HOH72" s="9"/>
      <c r="HOI72" s="9"/>
      <c r="HOJ72" s="9"/>
      <c r="HOK72" s="9"/>
      <c r="HOL72" s="9"/>
      <c r="HOM72" s="9"/>
      <c r="HON72" s="9"/>
      <c r="HOO72" s="9"/>
      <c r="HOP72" s="9"/>
      <c r="HOQ72" s="9"/>
      <c r="HOR72" s="9"/>
      <c r="HOS72" s="9"/>
      <c r="HOT72" s="9"/>
      <c r="HOU72" s="9"/>
      <c r="HOV72" s="9"/>
      <c r="HOW72" s="9"/>
      <c r="HOX72" s="9"/>
      <c r="HOY72" s="9"/>
      <c r="HOZ72" s="9"/>
      <c r="HPA72" s="9"/>
      <c r="HPB72" s="9"/>
      <c r="HPC72" s="9"/>
      <c r="HPD72" s="9"/>
      <c r="HPE72" s="9"/>
      <c r="HPF72" s="9"/>
      <c r="HPG72" s="9"/>
      <c r="HPH72" s="9"/>
      <c r="HPI72" s="9"/>
      <c r="HPJ72" s="9"/>
      <c r="HPK72" s="9"/>
      <c r="HPL72" s="9"/>
      <c r="HPM72" s="9"/>
      <c r="HPN72" s="9"/>
      <c r="HPO72" s="9"/>
      <c r="HPP72" s="9"/>
      <c r="HPQ72" s="9"/>
      <c r="HPR72" s="9"/>
      <c r="HPS72" s="9"/>
      <c r="HPT72" s="9"/>
      <c r="HPU72" s="9"/>
      <c r="HPV72" s="9"/>
      <c r="HPW72" s="9"/>
      <c r="HPX72" s="9"/>
      <c r="HPY72" s="9"/>
      <c r="HPZ72" s="9"/>
      <c r="HQA72" s="9"/>
      <c r="HQB72" s="9"/>
      <c r="HQC72" s="9"/>
      <c r="HQD72" s="9"/>
      <c r="HQE72" s="9"/>
      <c r="HQF72" s="9"/>
      <c r="HQG72" s="9"/>
      <c r="HQH72" s="9"/>
      <c r="HQI72" s="9"/>
      <c r="HQJ72" s="9"/>
      <c r="HQK72" s="9"/>
      <c r="HQL72" s="9"/>
      <c r="HQM72" s="9"/>
      <c r="HQN72" s="9"/>
      <c r="HQO72" s="9"/>
      <c r="HQP72" s="9"/>
      <c r="HQQ72" s="9"/>
      <c r="HQR72" s="9"/>
      <c r="HQS72" s="9"/>
      <c r="HQT72" s="9"/>
      <c r="HQU72" s="9"/>
      <c r="HQV72" s="9"/>
      <c r="HQW72" s="9"/>
      <c r="HQX72" s="9"/>
      <c r="HQY72" s="9"/>
      <c r="HQZ72" s="9"/>
      <c r="HRA72" s="9"/>
      <c r="HRB72" s="9"/>
      <c r="HRC72" s="9"/>
      <c r="HRD72" s="9"/>
      <c r="HRE72" s="9"/>
      <c r="HRF72" s="9"/>
      <c r="HRG72" s="9"/>
      <c r="HRH72" s="9"/>
      <c r="HRI72" s="9"/>
      <c r="HRJ72" s="9"/>
      <c r="HRK72" s="9"/>
      <c r="HRL72" s="9"/>
      <c r="HRM72" s="9"/>
      <c r="HRN72" s="9"/>
      <c r="HRO72" s="9"/>
      <c r="HRP72" s="9"/>
      <c r="HRQ72" s="9"/>
      <c r="HRR72" s="9"/>
      <c r="HRS72" s="9"/>
      <c r="HRT72" s="9"/>
      <c r="HRU72" s="9"/>
      <c r="HRV72" s="9"/>
      <c r="HRW72" s="9"/>
      <c r="HRX72" s="9"/>
      <c r="HRY72" s="9"/>
      <c r="HRZ72" s="9"/>
      <c r="HSA72" s="9"/>
      <c r="HSB72" s="9"/>
      <c r="HSC72" s="9"/>
      <c r="HSD72" s="9"/>
      <c r="HSE72" s="9"/>
      <c r="HSF72" s="9"/>
      <c r="HSG72" s="9"/>
      <c r="HSH72" s="9"/>
      <c r="HSI72" s="9"/>
      <c r="HSJ72" s="9"/>
      <c r="HSK72" s="9"/>
      <c r="HSL72" s="9"/>
      <c r="HSM72" s="9"/>
      <c r="HSN72" s="9"/>
      <c r="HSO72" s="9"/>
      <c r="HSP72" s="9"/>
      <c r="HSQ72" s="9"/>
      <c r="HSR72" s="9"/>
      <c r="HSS72" s="9"/>
      <c r="HST72" s="9"/>
      <c r="HSU72" s="9"/>
      <c r="HSV72" s="9"/>
      <c r="HSW72" s="9"/>
      <c r="HSX72" s="9"/>
      <c r="HSY72" s="9"/>
      <c r="HSZ72" s="9"/>
      <c r="HTA72" s="9"/>
      <c r="HTB72" s="9"/>
      <c r="HTC72" s="9"/>
      <c r="HTD72" s="9"/>
      <c r="HTE72" s="9"/>
      <c r="HTF72" s="9"/>
      <c r="HTG72" s="9"/>
      <c r="HTH72" s="9"/>
      <c r="HTI72" s="9"/>
      <c r="HTJ72" s="9"/>
      <c r="HTK72" s="9"/>
      <c r="HTL72" s="9"/>
      <c r="HTM72" s="9"/>
      <c r="HTN72" s="9"/>
      <c r="HTO72" s="9"/>
      <c r="HTP72" s="9"/>
      <c r="HTQ72" s="9"/>
      <c r="HTR72" s="9"/>
      <c r="HTS72" s="9"/>
      <c r="HTT72" s="9"/>
      <c r="HTU72" s="9"/>
      <c r="HTV72" s="9"/>
      <c r="HTW72" s="9"/>
      <c r="HTX72" s="9"/>
      <c r="HTY72" s="9"/>
      <c r="HTZ72" s="9"/>
      <c r="HUA72" s="9"/>
      <c r="HUB72" s="9"/>
      <c r="HUC72" s="9"/>
      <c r="HUD72" s="9"/>
      <c r="HUE72" s="9"/>
      <c r="HUF72" s="9"/>
      <c r="HUG72" s="9"/>
      <c r="HUH72" s="9"/>
      <c r="HUI72" s="9"/>
      <c r="HUJ72" s="9"/>
      <c r="HUK72" s="9"/>
      <c r="HUL72" s="9"/>
      <c r="HUM72" s="9"/>
      <c r="HUN72" s="9"/>
      <c r="HUO72" s="9"/>
      <c r="HUP72" s="9"/>
      <c r="HUQ72" s="9"/>
      <c r="HUR72" s="9"/>
      <c r="HUS72" s="9"/>
      <c r="HUT72" s="9"/>
      <c r="HUU72" s="9"/>
      <c r="HUV72" s="9"/>
      <c r="HUW72" s="9"/>
      <c r="HUX72" s="9"/>
      <c r="HUY72" s="9"/>
      <c r="HUZ72" s="9"/>
      <c r="HVA72" s="9"/>
      <c r="HVB72" s="9"/>
      <c r="HVC72" s="9"/>
      <c r="HVD72" s="9"/>
      <c r="HVE72" s="9"/>
      <c r="HVF72" s="9"/>
      <c r="HVG72" s="9"/>
      <c r="HVH72" s="9"/>
      <c r="HVI72" s="9"/>
      <c r="HVJ72" s="9"/>
      <c r="HVK72" s="9"/>
      <c r="HVL72" s="9"/>
      <c r="HVM72" s="9"/>
      <c r="HVN72" s="9"/>
      <c r="HVO72" s="9"/>
      <c r="HVP72" s="9"/>
      <c r="HVQ72" s="9"/>
      <c r="HVR72" s="9"/>
      <c r="HVS72" s="9"/>
      <c r="HVT72" s="9"/>
      <c r="HVU72" s="9"/>
      <c r="HVV72" s="9"/>
      <c r="HVW72" s="9"/>
      <c r="HVX72" s="9"/>
      <c r="HVY72" s="9"/>
      <c r="HVZ72" s="9"/>
      <c r="HWA72" s="9"/>
      <c r="HWB72" s="9"/>
      <c r="HWC72" s="9"/>
      <c r="HWD72" s="9"/>
      <c r="HWE72" s="9"/>
      <c r="HWF72" s="9"/>
      <c r="HWG72" s="9"/>
      <c r="HWH72" s="9"/>
      <c r="HWI72" s="9"/>
      <c r="HWJ72" s="9"/>
      <c r="HWK72" s="9"/>
      <c r="HWL72" s="9"/>
      <c r="HWM72" s="9"/>
      <c r="HWN72" s="9"/>
      <c r="HWO72" s="9"/>
      <c r="HWP72" s="9"/>
      <c r="HWQ72" s="9"/>
      <c r="HWR72" s="9"/>
      <c r="HWS72" s="9"/>
      <c r="HWT72" s="9"/>
      <c r="HWU72" s="9"/>
      <c r="HWV72" s="9"/>
      <c r="HWW72" s="9"/>
      <c r="HWX72" s="9"/>
      <c r="HWY72" s="9"/>
      <c r="HWZ72" s="9"/>
      <c r="HXA72" s="9"/>
      <c r="HXB72" s="9"/>
      <c r="HXC72" s="9"/>
      <c r="HXD72" s="9"/>
      <c r="HXE72" s="9"/>
      <c r="HXF72" s="9"/>
      <c r="HXG72" s="9"/>
      <c r="HXH72" s="9"/>
      <c r="HXI72" s="9"/>
      <c r="HXJ72" s="9"/>
      <c r="HXK72" s="9"/>
      <c r="HXL72" s="9"/>
      <c r="HXM72" s="9"/>
      <c r="HXN72" s="9"/>
      <c r="HXO72" s="9"/>
      <c r="HXP72" s="9"/>
      <c r="HXQ72" s="9"/>
      <c r="HXR72" s="9"/>
      <c r="HXS72" s="9"/>
      <c r="HXT72" s="9"/>
      <c r="HXU72" s="9"/>
      <c r="HXV72" s="9"/>
      <c r="HXW72" s="9"/>
      <c r="HXX72" s="9"/>
      <c r="HXY72" s="9"/>
      <c r="HXZ72" s="9"/>
      <c r="HYA72" s="9"/>
      <c r="HYB72" s="9"/>
      <c r="HYC72" s="9"/>
      <c r="HYD72" s="9"/>
      <c r="HYE72" s="9"/>
      <c r="HYF72" s="9"/>
      <c r="HYG72" s="9"/>
      <c r="HYH72" s="9"/>
      <c r="HYI72" s="9"/>
      <c r="HYJ72" s="9"/>
      <c r="HYK72" s="9"/>
      <c r="HYL72" s="9"/>
      <c r="HYM72" s="9"/>
      <c r="HYN72" s="9"/>
      <c r="HYO72" s="9"/>
      <c r="HYP72" s="9"/>
      <c r="HYQ72" s="9"/>
      <c r="HYR72" s="9"/>
      <c r="HYS72" s="9"/>
      <c r="HYT72" s="9"/>
      <c r="HYU72" s="9"/>
      <c r="HYV72" s="9"/>
      <c r="HYW72" s="9"/>
      <c r="HYX72" s="9"/>
      <c r="HYY72" s="9"/>
      <c r="HYZ72" s="9"/>
      <c r="HZA72" s="9"/>
      <c r="HZB72" s="9"/>
      <c r="HZC72" s="9"/>
      <c r="HZD72" s="9"/>
      <c r="HZE72" s="9"/>
      <c r="HZF72" s="9"/>
      <c r="HZG72" s="9"/>
      <c r="HZH72" s="9"/>
      <c r="HZI72" s="9"/>
      <c r="HZJ72" s="9"/>
      <c r="HZK72" s="9"/>
      <c r="HZL72" s="9"/>
      <c r="HZM72" s="9"/>
      <c r="HZN72" s="9"/>
      <c r="HZO72" s="9"/>
      <c r="HZP72" s="9"/>
      <c r="HZQ72" s="9"/>
      <c r="HZR72" s="9"/>
      <c r="HZS72" s="9"/>
      <c r="HZT72" s="9"/>
      <c r="HZU72" s="9"/>
      <c r="HZV72" s="9"/>
      <c r="HZW72" s="9"/>
      <c r="HZX72" s="9"/>
      <c r="HZY72" s="9"/>
      <c r="HZZ72" s="9"/>
      <c r="IAA72" s="9"/>
      <c r="IAB72" s="9"/>
      <c r="IAC72" s="9"/>
      <c r="IAD72" s="9"/>
      <c r="IAE72" s="9"/>
      <c r="IAF72" s="9"/>
      <c r="IAG72" s="9"/>
      <c r="IAH72" s="9"/>
      <c r="IAI72" s="9"/>
      <c r="IAJ72" s="9"/>
      <c r="IAK72" s="9"/>
      <c r="IAL72" s="9"/>
      <c r="IAM72" s="9"/>
      <c r="IAN72" s="9"/>
      <c r="IAO72" s="9"/>
      <c r="IAP72" s="9"/>
      <c r="IAQ72" s="9"/>
      <c r="IAR72" s="9"/>
      <c r="IAS72" s="9"/>
      <c r="IAT72" s="9"/>
      <c r="IAU72" s="9"/>
      <c r="IAV72" s="9"/>
      <c r="IAW72" s="9"/>
      <c r="IAX72" s="9"/>
      <c r="IAY72" s="9"/>
      <c r="IAZ72" s="9"/>
      <c r="IBA72" s="9"/>
      <c r="IBB72" s="9"/>
      <c r="IBC72" s="9"/>
      <c r="IBD72" s="9"/>
      <c r="IBE72" s="9"/>
      <c r="IBF72" s="9"/>
      <c r="IBG72" s="9"/>
      <c r="IBH72" s="9"/>
      <c r="IBI72" s="9"/>
      <c r="IBJ72" s="9"/>
      <c r="IBK72" s="9"/>
      <c r="IBL72" s="9"/>
      <c r="IBM72" s="9"/>
      <c r="IBN72" s="9"/>
      <c r="IBO72" s="9"/>
      <c r="IBP72" s="9"/>
      <c r="IBQ72" s="9"/>
      <c r="IBR72" s="9"/>
      <c r="IBS72" s="9"/>
      <c r="IBT72" s="9"/>
      <c r="IBU72" s="9"/>
      <c r="IBV72" s="9"/>
      <c r="IBW72" s="9"/>
      <c r="IBX72" s="9"/>
      <c r="IBY72" s="9"/>
      <c r="IBZ72" s="9"/>
      <c r="ICA72" s="9"/>
      <c r="ICB72" s="9"/>
      <c r="ICC72" s="9"/>
      <c r="ICD72" s="9"/>
      <c r="ICE72" s="9"/>
      <c r="ICF72" s="9"/>
      <c r="ICG72" s="9"/>
      <c r="ICH72" s="9"/>
      <c r="ICI72" s="9"/>
      <c r="ICJ72" s="9"/>
      <c r="ICK72" s="9"/>
      <c r="ICL72" s="9"/>
      <c r="ICM72" s="9"/>
      <c r="ICN72" s="9"/>
      <c r="ICO72" s="9"/>
      <c r="ICP72" s="9"/>
      <c r="ICQ72" s="9"/>
      <c r="ICR72" s="9"/>
      <c r="ICS72" s="9"/>
      <c r="ICT72" s="9"/>
      <c r="ICU72" s="9"/>
      <c r="ICV72" s="9"/>
      <c r="ICW72" s="9"/>
      <c r="ICX72" s="9"/>
      <c r="ICY72" s="9"/>
      <c r="ICZ72" s="9"/>
      <c r="IDA72" s="9"/>
      <c r="IDB72" s="9"/>
      <c r="IDC72" s="9"/>
      <c r="IDD72" s="9"/>
      <c r="IDE72" s="9"/>
      <c r="IDF72" s="9"/>
      <c r="IDG72" s="9"/>
      <c r="IDH72" s="9"/>
      <c r="IDI72" s="9"/>
      <c r="IDJ72" s="9"/>
      <c r="IDK72" s="9"/>
      <c r="IDL72" s="9"/>
      <c r="IDM72" s="9"/>
      <c r="IDN72" s="9"/>
      <c r="IDO72" s="9"/>
      <c r="IDP72" s="9"/>
      <c r="IDQ72" s="9"/>
      <c r="IDR72" s="9"/>
      <c r="IDS72" s="9"/>
      <c r="IDT72" s="9"/>
      <c r="IDU72" s="9"/>
      <c r="IDV72" s="9"/>
      <c r="IDW72" s="9"/>
      <c r="IDX72" s="9"/>
      <c r="IDY72" s="9"/>
      <c r="IDZ72" s="9"/>
      <c r="IEA72" s="9"/>
      <c r="IEB72" s="9"/>
      <c r="IEC72" s="9"/>
      <c r="IED72" s="9"/>
      <c r="IEE72" s="9"/>
      <c r="IEF72" s="9"/>
      <c r="IEG72" s="9"/>
      <c r="IEH72" s="9"/>
      <c r="IEI72" s="9"/>
      <c r="IEJ72" s="9"/>
      <c r="IEK72" s="9"/>
      <c r="IEL72" s="9"/>
      <c r="IEM72" s="9"/>
      <c r="IEN72" s="9"/>
      <c r="IEO72" s="9"/>
      <c r="IEP72" s="9"/>
      <c r="IEQ72" s="9"/>
      <c r="IER72" s="9"/>
      <c r="IES72" s="9"/>
      <c r="IET72" s="9"/>
      <c r="IEU72" s="9"/>
      <c r="IEV72" s="9"/>
      <c r="IEW72" s="9"/>
      <c r="IEX72" s="9"/>
      <c r="IEY72" s="9"/>
      <c r="IEZ72" s="9"/>
      <c r="IFA72" s="9"/>
      <c r="IFB72" s="9"/>
      <c r="IFC72" s="9"/>
      <c r="IFD72" s="9"/>
      <c r="IFE72" s="9"/>
      <c r="IFF72" s="9"/>
      <c r="IFG72" s="9"/>
      <c r="IFH72" s="9"/>
      <c r="IFI72" s="9"/>
      <c r="IFJ72" s="9"/>
      <c r="IFK72" s="9"/>
      <c r="IFL72" s="9"/>
      <c r="IFM72" s="9"/>
      <c r="IFN72" s="9"/>
      <c r="IFO72" s="9"/>
      <c r="IFP72" s="9"/>
      <c r="IFQ72" s="9"/>
      <c r="IFR72" s="9"/>
      <c r="IFS72" s="9"/>
      <c r="IFT72" s="9"/>
      <c r="IFU72" s="9"/>
      <c r="IFV72" s="9"/>
      <c r="IFW72" s="9"/>
      <c r="IFX72" s="9"/>
      <c r="IFY72" s="9"/>
      <c r="IFZ72" s="9"/>
      <c r="IGA72" s="9"/>
      <c r="IGB72" s="9"/>
      <c r="IGC72" s="9"/>
      <c r="IGD72" s="9"/>
      <c r="IGE72" s="9"/>
      <c r="IGF72" s="9"/>
      <c r="IGG72" s="9"/>
      <c r="IGH72" s="9"/>
      <c r="IGI72" s="9"/>
      <c r="IGJ72" s="9"/>
      <c r="IGK72" s="9"/>
      <c r="IGL72" s="9"/>
      <c r="IGM72" s="9"/>
      <c r="IGN72" s="9"/>
      <c r="IGO72" s="9"/>
      <c r="IGP72" s="9"/>
      <c r="IGQ72" s="9"/>
      <c r="IGR72" s="9"/>
      <c r="IGS72" s="9"/>
      <c r="IGT72" s="9"/>
      <c r="IGU72" s="9"/>
      <c r="IGV72" s="9"/>
      <c r="IGW72" s="9"/>
      <c r="IGX72" s="9"/>
      <c r="IGY72" s="9"/>
      <c r="IGZ72" s="9"/>
      <c r="IHA72" s="9"/>
      <c r="IHB72" s="9"/>
      <c r="IHC72" s="9"/>
      <c r="IHD72" s="9"/>
      <c r="IHE72" s="9"/>
      <c r="IHF72" s="9"/>
      <c r="IHG72" s="9"/>
      <c r="IHH72" s="9"/>
      <c r="IHI72" s="9"/>
      <c r="IHJ72" s="9"/>
      <c r="IHK72" s="9"/>
      <c r="IHL72" s="9"/>
      <c r="IHM72" s="9"/>
      <c r="IHN72" s="9"/>
      <c r="IHO72" s="9"/>
      <c r="IHP72" s="9"/>
      <c r="IHQ72" s="9"/>
      <c r="IHR72" s="9"/>
      <c r="IHS72" s="9"/>
      <c r="IHT72" s="9"/>
      <c r="IHU72" s="9"/>
      <c r="IHV72" s="9"/>
      <c r="IHW72" s="9"/>
      <c r="IHX72" s="9"/>
      <c r="IHY72" s="9"/>
      <c r="IHZ72" s="9"/>
      <c r="IIA72" s="9"/>
      <c r="IIB72" s="9"/>
      <c r="IIC72" s="9"/>
      <c r="IID72" s="9"/>
      <c r="IIE72" s="9"/>
      <c r="IIF72" s="9"/>
      <c r="IIG72" s="9"/>
      <c r="IIH72" s="9"/>
      <c r="III72" s="9"/>
      <c r="IIJ72" s="9"/>
      <c r="IIK72" s="9"/>
      <c r="IIL72" s="9"/>
      <c r="IIM72" s="9"/>
      <c r="IIN72" s="9"/>
      <c r="IIO72" s="9"/>
      <c r="IIP72" s="9"/>
      <c r="IIQ72" s="9"/>
      <c r="IIR72" s="9"/>
      <c r="IIS72" s="9"/>
      <c r="IIT72" s="9"/>
      <c r="IIU72" s="9"/>
      <c r="IIV72" s="9"/>
      <c r="IIW72" s="9"/>
      <c r="IIX72" s="9"/>
      <c r="IIY72" s="9"/>
      <c r="IIZ72" s="9"/>
      <c r="IJA72" s="9"/>
      <c r="IJB72" s="9"/>
      <c r="IJC72" s="9"/>
      <c r="IJD72" s="9"/>
      <c r="IJE72" s="9"/>
      <c r="IJF72" s="9"/>
      <c r="IJG72" s="9"/>
      <c r="IJH72" s="9"/>
      <c r="IJI72" s="9"/>
      <c r="IJJ72" s="9"/>
      <c r="IJK72" s="9"/>
      <c r="IJL72" s="9"/>
      <c r="IJM72" s="9"/>
      <c r="IJN72" s="9"/>
      <c r="IJO72" s="9"/>
      <c r="IJP72" s="9"/>
      <c r="IJQ72" s="9"/>
      <c r="IJR72" s="9"/>
      <c r="IJS72" s="9"/>
      <c r="IJT72" s="9"/>
      <c r="IJU72" s="9"/>
      <c r="IJV72" s="9"/>
      <c r="IJW72" s="9"/>
      <c r="IJX72" s="9"/>
      <c r="IJY72" s="9"/>
      <c r="IJZ72" s="9"/>
      <c r="IKA72" s="9"/>
      <c r="IKB72" s="9"/>
      <c r="IKC72" s="9"/>
      <c r="IKD72" s="9"/>
      <c r="IKE72" s="9"/>
      <c r="IKF72" s="9"/>
      <c r="IKG72" s="9"/>
      <c r="IKH72" s="9"/>
      <c r="IKI72" s="9"/>
      <c r="IKJ72" s="9"/>
      <c r="IKK72" s="9"/>
      <c r="IKL72" s="9"/>
      <c r="IKM72" s="9"/>
      <c r="IKN72" s="9"/>
      <c r="IKO72" s="9"/>
      <c r="IKP72" s="9"/>
      <c r="IKQ72" s="9"/>
      <c r="IKR72" s="9"/>
      <c r="IKS72" s="9"/>
      <c r="IKT72" s="9"/>
      <c r="IKU72" s="9"/>
      <c r="IKV72" s="9"/>
      <c r="IKW72" s="9"/>
      <c r="IKX72" s="9"/>
      <c r="IKY72" s="9"/>
      <c r="IKZ72" s="9"/>
      <c r="ILA72" s="9"/>
      <c r="ILB72" s="9"/>
      <c r="ILC72" s="9"/>
      <c r="ILD72" s="9"/>
      <c r="ILE72" s="9"/>
      <c r="ILF72" s="9"/>
      <c r="ILG72" s="9"/>
      <c r="ILH72" s="9"/>
      <c r="ILI72" s="9"/>
      <c r="ILJ72" s="9"/>
      <c r="ILK72" s="9"/>
      <c r="ILL72" s="9"/>
      <c r="ILM72" s="9"/>
      <c r="ILN72" s="9"/>
      <c r="ILO72" s="9"/>
      <c r="ILP72" s="9"/>
      <c r="ILQ72" s="9"/>
      <c r="ILR72" s="9"/>
      <c r="ILS72" s="9"/>
      <c r="ILT72" s="9"/>
      <c r="ILU72" s="9"/>
      <c r="ILV72" s="9"/>
      <c r="ILW72" s="9"/>
      <c r="ILX72" s="9"/>
      <c r="ILY72" s="9"/>
      <c r="ILZ72" s="9"/>
      <c r="IMA72" s="9"/>
      <c r="IMB72" s="9"/>
      <c r="IMC72" s="9"/>
      <c r="IMD72" s="9"/>
      <c r="IME72" s="9"/>
      <c r="IMF72" s="9"/>
      <c r="IMG72" s="9"/>
      <c r="IMH72" s="9"/>
      <c r="IMI72" s="9"/>
      <c r="IMJ72" s="9"/>
      <c r="IMK72" s="9"/>
      <c r="IML72" s="9"/>
      <c r="IMM72" s="9"/>
      <c r="IMN72" s="9"/>
      <c r="IMO72" s="9"/>
      <c r="IMP72" s="9"/>
      <c r="IMQ72" s="9"/>
      <c r="IMR72" s="9"/>
      <c r="IMS72" s="9"/>
      <c r="IMT72" s="9"/>
      <c r="IMU72" s="9"/>
      <c r="IMV72" s="9"/>
      <c r="IMW72" s="9"/>
      <c r="IMX72" s="9"/>
      <c r="IMY72" s="9"/>
      <c r="IMZ72" s="9"/>
      <c r="INA72" s="9"/>
      <c r="INB72" s="9"/>
      <c r="INC72" s="9"/>
      <c r="IND72" s="9"/>
      <c r="INE72" s="9"/>
      <c r="INF72" s="9"/>
      <c r="ING72" s="9"/>
      <c r="INH72" s="9"/>
      <c r="INI72" s="9"/>
      <c r="INJ72" s="9"/>
      <c r="INK72" s="9"/>
      <c r="INL72" s="9"/>
      <c r="INM72" s="9"/>
      <c r="INN72" s="9"/>
      <c r="INO72" s="9"/>
      <c r="INP72" s="9"/>
      <c r="INQ72" s="9"/>
      <c r="INR72" s="9"/>
      <c r="INS72" s="9"/>
      <c r="INT72" s="9"/>
      <c r="INU72" s="9"/>
      <c r="INV72" s="9"/>
      <c r="INW72" s="9"/>
      <c r="INX72" s="9"/>
      <c r="INY72" s="9"/>
      <c r="INZ72" s="9"/>
      <c r="IOA72" s="9"/>
      <c r="IOB72" s="9"/>
      <c r="IOC72" s="9"/>
      <c r="IOD72" s="9"/>
      <c r="IOE72" s="9"/>
      <c r="IOF72" s="9"/>
      <c r="IOG72" s="9"/>
      <c r="IOH72" s="9"/>
      <c r="IOI72" s="9"/>
      <c r="IOJ72" s="9"/>
      <c r="IOK72" s="9"/>
      <c r="IOL72" s="9"/>
      <c r="IOM72" s="9"/>
      <c r="ION72" s="9"/>
      <c r="IOO72" s="9"/>
      <c r="IOP72" s="9"/>
      <c r="IOQ72" s="9"/>
      <c r="IOR72" s="9"/>
      <c r="IOS72" s="9"/>
      <c r="IOT72" s="9"/>
      <c r="IOU72" s="9"/>
      <c r="IOV72" s="9"/>
      <c r="IOW72" s="9"/>
      <c r="IOX72" s="9"/>
      <c r="IOY72" s="9"/>
      <c r="IOZ72" s="9"/>
      <c r="IPA72" s="9"/>
      <c r="IPB72" s="9"/>
      <c r="IPC72" s="9"/>
      <c r="IPD72" s="9"/>
      <c r="IPE72" s="9"/>
      <c r="IPF72" s="9"/>
      <c r="IPG72" s="9"/>
      <c r="IPH72" s="9"/>
      <c r="IPI72" s="9"/>
      <c r="IPJ72" s="9"/>
      <c r="IPK72" s="9"/>
      <c r="IPL72" s="9"/>
      <c r="IPM72" s="9"/>
      <c r="IPN72" s="9"/>
      <c r="IPO72" s="9"/>
      <c r="IPP72" s="9"/>
      <c r="IPQ72" s="9"/>
      <c r="IPR72" s="9"/>
      <c r="IPS72" s="9"/>
      <c r="IPT72" s="9"/>
      <c r="IPU72" s="9"/>
      <c r="IPV72" s="9"/>
      <c r="IPW72" s="9"/>
      <c r="IPX72" s="9"/>
      <c r="IPY72" s="9"/>
      <c r="IPZ72" s="9"/>
      <c r="IQA72" s="9"/>
      <c r="IQB72" s="9"/>
      <c r="IQC72" s="9"/>
      <c r="IQD72" s="9"/>
      <c r="IQE72" s="9"/>
      <c r="IQF72" s="9"/>
      <c r="IQG72" s="9"/>
      <c r="IQH72" s="9"/>
      <c r="IQI72" s="9"/>
      <c r="IQJ72" s="9"/>
      <c r="IQK72" s="9"/>
      <c r="IQL72" s="9"/>
      <c r="IQM72" s="9"/>
      <c r="IQN72" s="9"/>
      <c r="IQO72" s="9"/>
      <c r="IQP72" s="9"/>
      <c r="IQQ72" s="9"/>
      <c r="IQR72" s="9"/>
      <c r="IQS72" s="9"/>
      <c r="IQT72" s="9"/>
      <c r="IQU72" s="9"/>
      <c r="IQV72" s="9"/>
      <c r="IQW72" s="9"/>
      <c r="IQX72" s="9"/>
      <c r="IQY72" s="9"/>
      <c r="IQZ72" s="9"/>
      <c r="IRA72" s="9"/>
      <c r="IRB72" s="9"/>
      <c r="IRC72" s="9"/>
      <c r="IRD72" s="9"/>
      <c r="IRE72" s="9"/>
      <c r="IRF72" s="9"/>
      <c r="IRG72" s="9"/>
      <c r="IRH72" s="9"/>
      <c r="IRI72" s="9"/>
      <c r="IRJ72" s="9"/>
      <c r="IRK72" s="9"/>
      <c r="IRL72" s="9"/>
      <c r="IRM72" s="9"/>
      <c r="IRN72" s="9"/>
      <c r="IRO72" s="9"/>
      <c r="IRP72" s="9"/>
      <c r="IRQ72" s="9"/>
      <c r="IRR72" s="9"/>
      <c r="IRS72" s="9"/>
      <c r="IRT72" s="9"/>
      <c r="IRU72" s="9"/>
      <c r="IRV72" s="9"/>
      <c r="IRW72" s="9"/>
      <c r="IRX72" s="9"/>
      <c r="IRY72" s="9"/>
      <c r="IRZ72" s="9"/>
      <c r="ISA72" s="9"/>
      <c r="ISB72" s="9"/>
      <c r="ISC72" s="9"/>
      <c r="ISD72" s="9"/>
      <c r="ISE72" s="9"/>
      <c r="ISF72" s="9"/>
      <c r="ISG72" s="9"/>
      <c r="ISH72" s="9"/>
      <c r="ISI72" s="9"/>
      <c r="ISJ72" s="9"/>
      <c r="ISK72" s="9"/>
      <c r="ISL72" s="9"/>
      <c r="ISM72" s="9"/>
      <c r="ISN72" s="9"/>
      <c r="ISO72" s="9"/>
      <c r="ISP72" s="9"/>
      <c r="ISQ72" s="9"/>
      <c r="ISR72" s="9"/>
      <c r="ISS72" s="9"/>
      <c r="IST72" s="9"/>
      <c r="ISU72" s="9"/>
      <c r="ISV72" s="9"/>
      <c r="ISW72" s="9"/>
      <c r="ISX72" s="9"/>
      <c r="ISY72" s="9"/>
      <c r="ISZ72" s="9"/>
      <c r="ITA72" s="9"/>
      <c r="ITB72" s="9"/>
      <c r="ITC72" s="9"/>
      <c r="ITD72" s="9"/>
      <c r="ITE72" s="9"/>
      <c r="ITF72" s="9"/>
      <c r="ITG72" s="9"/>
      <c r="ITH72" s="9"/>
      <c r="ITI72" s="9"/>
      <c r="ITJ72" s="9"/>
      <c r="ITK72" s="9"/>
      <c r="ITL72" s="9"/>
      <c r="ITM72" s="9"/>
      <c r="ITN72" s="9"/>
      <c r="ITO72" s="9"/>
      <c r="ITP72" s="9"/>
      <c r="ITQ72" s="9"/>
      <c r="ITR72" s="9"/>
      <c r="ITS72" s="9"/>
      <c r="ITT72" s="9"/>
      <c r="ITU72" s="9"/>
      <c r="ITV72" s="9"/>
      <c r="ITW72" s="9"/>
      <c r="ITX72" s="9"/>
      <c r="ITY72" s="9"/>
      <c r="ITZ72" s="9"/>
      <c r="IUA72" s="9"/>
      <c r="IUB72" s="9"/>
      <c r="IUC72" s="9"/>
      <c r="IUD72" s="9"/>
      <c r="IUE72" s="9"/>
      <c r="IUF72" s="9"/>
      <c r="IUG72" s="9"/>
      <c r="IUH72" s="9"/>
      <c r="IUI72" s="9"/>
      <c r="IUJ72" s="9"/>
      <c r="IUK72" s="9"/>
      <c r="IUL72" s="9"/>
      <c r="IUM72" s="9"/>
      <c r="IUN72" s="9"/>
      <c r="IUO72" s="9"/>
      <c r="IUP72" s="9"/>
      <c r="IUQ72" s="9"/>
      <c r="IUR72" s="9"/>
      <c r="IUS72" s="9"/>
      <c r="IUT72" s="9"/>
      <c r="IUU72" s="9"/>
      <c r="IUV72" s="9"/>
      <c r="IUW72" s="9"/>
      <c r="IUX72" s="9"/>
      <c r="IUY72" s="9"/>
      <c r="IUZ72" s="9"/>
      <c r="IVA72" s="9"/>
      <c r="IVB72" s="9"/>
      <c r="IVC72" s="9"/>
      <c r="IVD72" s="9"/>
      <c r="IVE72" s="9"/>
      <c r="IVF72" s="9"/>
      <c r="IVG72" s="9"/>
      <c r="IVH72" s="9"/>
      <c r="IVI72" s="9"/>
      <c r="IVJ72" s="9"/>
      <c r="IVK72" s="9"/>
      <c r="IVL72" s="9"/>
      <c r="IVM72" s="9"/>
      <c r="IVN72" s="9"/>
      <c r="IVO72" s="9"/>
      <c r="IVP72" s="9"/>
      <c r="IVQ72" s="9"/>
      <c r="IVR72" s="9"/>
      <c r="IVS72" s="9"/>
      <c r="IVT72" s="9"/>
      <c r="IVU72" s="9"/>
      <c r="IVV72" s="9"/>
      <c r="IVW72" s="9"/>
      <c r="IVX72" s="9"/>
      <c r="IVY72" s="9"/>
      <c r="IVZ72" s="9"/>
      <c r="IWA72" s="9"/>
      <c r="IWB72" s="9"/>
      <c r="IWC72" s="9"/>
      <c r="IWD72" s="9"/>
      <c r="IWE72" s="9"/>
      <c r="IWF72" s="9"/>
      <c r="IWG72" s="9"/>
      <c r="IWH72" s="9"/>
      <c r="IWI72" s="9"/>
      <c r="IWJ72" s="9"/>
      <c r="IWK72" s="9"/>
      <c r="IWL72" s="9"/>
      <c r="IWM72" s="9"/>
      <c r="IWN72" s="9"/>
      <c r="IWO72" s="9"/>
      <c r="IWP72" s="9"/>
      <c r="IWQ72" s="9"/>
      <c r="IWR72" s="9"/>
      <c r="IWS72" s="9"/>
      <c r="IWT72" s="9"/>
      <c r="IWU72" s="9"/>
      <c r="IWV72" s="9"/>
      <c r="IWW72" s="9"/>
      <c r="IWX72" s="9"/>
      <c r="IWY72" s="9"/>
      <c r="IWZ72" s="9"/>
      <c r="IXA72" s="9"/>
      <c r="IXB72" s="9"/>
      <c r="IXC72" s="9"/>
      <c r="IXD72" s="9"/>
      <c r="IXE72" s="9"/>
      <c r="IXF72" s="9"/>
      <c r="IXG72" s="9"/>
      <c r="IXH72" s="9"/>
      <c r="IXI72" s="9"/>
      <c r="IXJ72" s="9"/>
      <c r="IXK72" s="9"/>
      <c r="IXL72" s="9"/>
      <c r="IXM72" s="9"/>
      <c r="IXN72" s="9"/>
      <c r="IXO72" s="9"/>
      <c r="IXP72" s="9"/>
      <c r="IXQ72" s="9"/>
      <c r="IXR72" s="9"/>
      <c r="IXS72" s="9"/>
      <c r="IXT72" s="9"/>
      <c r="IXU72" s="9"/>
      <c r="IXV72" s="9"/>
      <c r="IXW72" s="9"/>
      <c r="IXX72" s="9"/>
      <c r="IXY72" s="9"/>
      <c r="IXZ72" s="9"/>
      <c r="IYA72" s="9"/>
      <c r="IYB72" s="9"/>
      <c r="IYC72" s="9"/>
      <c r="IYD72" s="9"/>
      <c r="IYE72" s="9"/>
      <c r="IYF72" s="9"/>
      <c r="IYG72" s="9"/>
      <c r="IYH72" s="9"/>
      <c r="IYI72" s="9"/>
      <c r="IYJ72" s="9"/>
      <c r="IYK72" s="9"/>
      <c r="IYL72" s="9"/>
      <c r="IYM72" s="9"/>
      <c r="IYN72" s="9"/>
      <c r="IYO72" s="9"/>
      <c r="IYP72" s="9"/>
      <c r="IYQ72" s="9"/>
      <c r="IYR72" s="9"/>
      <c r="IYS72" s="9"/>
      <c r="IYT72" s="9"/>
      <c r="IYU72" s="9"/>
      <c r="IYV72" s="9"/>
      <c r="IYW72" s="9"/>
      <c r="IYX72" s="9"/>
      <c r="IYY72" s="9"/>
      <c r="IYZ72" s="9"/>
      <c r="IZA72" s="9"/>
      <c r="IZB72" s="9"/>
      <c r="IZC72" s="9"/>
      <c r="IZD72" s="9"/>
      <c r="IZE72" s="9"/>
      <c r="IZF72" s="9"/>
      <c r="IZG72" s="9"/>
      <c r="IZH72" s="9"/>
      <c r="IZI72" s="9"/>
      <c r="IZJ72" s="9"/>
      <c r="IZK72" s="9"/>
      <c r="IZL72" s="9"/>
      <c r="IZM72" s="9"/>
      <c r="IZN72" s="9"/>
      <c r="IZO72" s="9"/>
      <c r="IZP72" s="9"/>
      <c r="IZQ72" s="9"/>
      <c r="IZR72" s="9"/>
      <c r="IZS72" s="9"/>
      <c r="IZT72" s="9"/>
      <c r="IZU72" s="9"/>
      <c r="IZV72" s="9"/>
      <c r="IZW72" s="9"/>
      <c r="IZX72" s="9"/>
      <c r="IZY72" s="9"/>
      <c r="IZZ72" s="9"/>
      <c r="JAA72" s="9"/>
      <c r="JAB72" s="9"/>
      <c r="JAC72" s="9"/>
      <c r="JAD72" s="9"/>
      <c r="JAE72" s="9"/>
      <c r="JAF72" s="9"/>
      <c r="JAG72" s="9"/>
      <c r="JAH72" s="9"/>
      <c r="JAI72" s="9"/>
      <c r="JAJ72" s="9"/>
      <c r="JAK72" s="9"/>
      <c r="JAL72" s="9"/>
      <c r="JAM72" s="9"/>
      <c r="JAN72" s="9"/>
      <c r="JAO72" s="9"/>
      <c r="JAP72" s="9"/>
      <c r="JAQ72" s="9"/>
      <c r="JAR72" s="9"/>
      <c r="JAS72" s="9"/>
      <c r="JAT72" s="9"/>
      <c r="JAU72" s="9"/>
      <c r="JAV72" s="9"/>
      <c r="JAW72" s="9"/>
      <c r="JAX72" s="9"/>
      <c r="JAY72" s="9"/>
      <c r="JAZ72" s="9"/>
      <c r="JBA72" s="9"/>
      <c r="JBB72" s="9"/>
      <c r="JBC72" s="9"/>
      <c r="JBD72" s="9"/>
      <c r="JBE72" s="9"/>
      <c r="JBF72" s="9"/>
      <c r="JBG72" s="9"/>
      <c r="JBH72" s="9"/>
      <c r="JBI72" s="9"/>
      <c r="JBJ72" s="9"/>
      <c r="JBK72" s="9"/>
      <c r="JBL72" s="9"/>
      <c r="JBM72" s="9"/>
      <c r="JBN72" s="9"/>
      <c r="JBO72" s="9"/>
      <c r="JBP72" s="9"/>
      <c r="JBQ72" s="9"/>
      <c r="JBR72" s="9"/>
      <c r="JBS72" s="9"/>
      <c r="JBT72" s="9"/>
      <c r="JBU72" s="9"/>
      <c r="JBV72" s="9"/>
      <c r="JBW72" s="9"/>
      <c r="JBX72" s="9"/>
      <c r="JBY72" s="9"/>
      <c r="JBZ72" s="9"/>
      <c r="JCA72" s="9"/>
      <c r="JCB72" s="9"/>
      <c r="JCC72" s="9"/>
      <c r="JCD72" s="9"/>
      <c r="JCE72" s="9"/>
      <c r="JCF72" s="9"/>
      <c r="JCG72" s="9"/>
      <c r="JCH72" s="9"/>
      <c r="JCI72" s="9"/>
      <c r="JCJ72" s="9"/>
      <c r="JCK72" s="9"/>
      <c r="JCL72" s="9"/>
      <c r="JCM72" s="9"/>
      <c r="JCN72" s="9"/>
      <c r="JCO72" s="9"/>
      <c r="JCP72" s="9"/>
      <c r="JCQ72" s="9"/>
      <c r="JCR72" s="9"/>
      <c r="JCS72" s="9"/>
      <c r="JCT72" s="9"/>
      <c r="JCU72" s="9"/>
      <c r="JCV72" s="9"/>
      <c r="JCW72" s="9"/>
      <c r="JCX72" s="9"/>
      <c r="JCY72" s="9"/>
      <c r="JCZ72" s="9"/>
      <c r="JDA72" s="9"/>
      <c r="JDB72" s="9"/>
      <c r="JDC72" s="9"/>
      <c r="JDD72" s="9"/>
      <c r="JDE72" s="9"/>
      <c r="JDF72" s="9"/>
      <c r="JDG72" s="9"/>
      <c r="JDH72" s="9"/>
      <c r="JDI72" s="9"/>
      <c r="JDJ72" s="9"/>
      <c r="JDK72" s="9"/>
      <c r="JDL72" s="9"/>
      <c r="JDM72" s="9"/>
      <c r="JDN72" s="9"/>
      <c r="JDO72" s="9"/>
      <c r="JDP72" s="9"/>
      <c r="JDQ72" s="9"/>
      <c r="JDR72" s="9"/>
      <c r="JDS72" s="9"/>
      <c r="JDT72" s="9"/>
      <c r="JDU72" s="9"/>
      <c r="JDV72" s="9"/>
      <c r="JDW72" s="9"/>
      <c r="JDX72" s="9"/>
      <c r="JDY72" s="9"/>
      <c r="JDZ72" s="9"/>
      <c r="JEA72" s="9"/>
      <c r="JEB72" s="9"/>
      <c r="JEC72" s="9"/>
      <c r="JED72" s="9"/>
      <c r="JEE72" s="9"/>
      <c r="JEF72" s="9"/>
      <c r="JEG72" s="9"/>
      <c r="JEH72" s="9"/>
      <c r="JEI72" s="9"/>
      <c r="JEJ72" s="9"/>
      <c r="JEK72" s="9"/>
      <c r="JEL72" s="9"/>
      <c r="JEM72" s="9"/>
      <c r="JEN72" s="9"/>
      <c r="JEO72" s="9"/>
      <c r="JEP72" s="9"/>
      <c r="JEQ72" s="9"/>
      <c r="JER72" s="9"/>
      <c r="JES72" s="9"/>
      <c r="JET72" s="9"/>
      <c r="JEU72" s="9"/>
      <c r="JEV72" s="9"/>
      <c r="JEW72" s="9"/>
      <c r="JEX72" s="9"/>
      <c r="JEY72" s="9"/>
      <c r="JEZ72" s="9"/>
      <c r="JFA72" s="9"/>
      <c r="JFB72" s="9"/>
      <c r="JFC72" s="9"/>
      <c r="JFD72" s="9"/>
      <c r="JFE72" s="9"/>
      <c r="JFF72" s="9"/>
      <c r="JFG72" s="9"/>
      <c r="JFH72" s="9"/>
      <c r="JFI72" s="9"/>
      <c r="JFJ72" s="9"/>
      <c r="JFK72" s="9"/>
      <c r="JFL72" s="9"/>
      <c r="JFM72" s="9"/>
      <c r="JFN72" s="9"/>
      <c r="JFO72" s="9"/>
      <c r="JFP72" s="9"/>
      <c r="JFQ72" s="9"/>
      <c r="JFR72" s="9"/>
      <c r="JFS72" s="9"/>
      <c r="JFT72" s="9"/>
      <c r="JFU72" s="9"/>
      <c r="JFV72" s="9"/>
      <c r="JFW72" s="9"/>
      <c r="JFX72" s="9"/>
      <c r="JFY72" s="9"/>
      <c r="JFZ72" s="9"/>
      <c r="JGA72" s="9"/>
      <c r="JGB72" s="9"/>
      <c r="JGC72" s="9"/>
      <c r="JGD72" s="9"/>
      <c r="JGE72" s="9"/>
      <c r="JGF72" s="9"/>
      <c r="JGG72" s="9"/>
      <c r="JGH72" s="9"/>
      <c r="JGI72" s="9"/>
      <c r="JGJ72" s="9"/>
      <c r="JGK72" s="9"/>
      <c r="JGL72" s="9"/>
      <c r="JGM72" s="9"/>
      <c r="JGN72" s="9"/>
      <c r="JGO72" s="9"/>
      <c r="JGP72" s="9"/>
      <c r="JGQ72" s="9"/>
      <c r="JGR72" s="9"/>
      <c r="JGS72" s="9"/>
      <c r="JGT72" s="9"/>
      <c r="JGU72" s="9"/>
      <c r="JGV72" s="9"/>
      <c r="JGW72" s="9"/>
      <c r="JGX72" s="9"/>
      <c r="JGY72" s="9"/>
      <c r="JGZ72" s="9"/>
      <c r="JHA72" s="9"/>
      <c r="JHB72" s="9"/>
      <c r="JHC72" s="9"/>
      <c r="JHD72" s="9"/>
      <c r="JHE72" s="9"/>
      <c r="JHF72" s="9"/>
      <c r="JHG72" s="9"/>
      <c r="JHH72" s="9"/>
      <c r="JHI72" s="9"/>
      <c r="JHJ72" s="9"/>
      <c r="JHK72" s="9"/>
      <c r="JHL72" s="9"/>
      <c r="JHM72" s="9"/>
      <c r="JHN72" s="9"/>
      <c r="JHO72" s="9"/>
      <c r="JHP72" s="9"/>
      <c r="JHQ72" s="9"/>
      <c r="JHR72" s="9"/>
      <c r="JHS72" s="9"/>
      <c r="JHT72" s="9"/>
      <c r="JHU72" s="9"/>
      <c r="JHV72" s="9"/>
      <c r="JHW72" s="9"/>
      <c r="JHX72" s="9"/>
      <c r="JHY72" s="9"/>
      <c r="JHZ72" s="9"/>
      <c r="JIA72" s="9"/>
      <c r="JIB72" s="9"/>
      <c r="JIC72" s="9"/>
      <c r="JID72" s="9"/>
      <c r="JIE72" s="9"/>
      <c r="JIF72" s="9"/>
      <c r="JIG72" s="9"/>
      <c r="JIH72" s="9"/>
      <c r="JII72" s="9"/>
      <c r="JIJ72" s="9"/>
      <c r="JIK72" s="9"/>
      <c r="JIL72" s="9"/>
      <c r="JIM72" s="9"/>
      <c r="JIN72" s="9"/>
      <c r="JIO72" s="9"/>
      <c r="JIP72" s="9"/>
      <c r="JIQ72" s="9"/>
      <c r="JIR72" s="9"/>
      <c r="JIS72" s="9"/>
      <c r="JIT72" s="9"/>
      <c r="JIU72" s="9"/>
      <c r="JIV72" s="9"/>
      <c r="JIW72" s="9"/>
      <c r="JIX72" s="9"/>
      <c r="JIY72" s="9"/>
      <c r="JIZ72" s="9"/>
      <c r="JJA72" s="9"/>
      <c r="JJB72" s="9"/>
      <c r="JJC72" s="9"/>
      <c r="JJD72" s="9"/>
      <c r="JJE72" s="9"/>
      <c r="JJF72" s="9"/>
      <c r="JJG72" s="9"/>
      <c r="JJH72" s="9"/>
      <c r="JJI72" s="9"/>
      <c r="JJJ72" s="9"/>
      <c r="JJK72" s="9"/>
      <c r="JJL72" s="9"/>
      <c r="JJM72" s="9"/>
      <c r="JJN72" s="9"/>
      <c r="JJO72" s="9"/>
      <c r="JJP72" s="9"/>
      <c r="JJQ72" s="9"/>
      <c r="JJR72" s="9"/>
      <c r="JJS72" s="9"/>
      <c r="JJT72" s="9"/>
      <c r="JJU72" s="9"/>
      <c r="JJV72" s="9"/>
      <c r="JJW72" s="9"/>
      <c r="JJX72" s="9"/>
      <c r="JJY72" s="9"/>
      <c r="JJZ72" s="9"/>
      <c r="JKA72" s="9"/>
      <c r="JKB72" s="9"/>
      <c r="JKC72" s="9"/>
      <c r="JKD72" s="9"/>
      <c r="JKE72" s="9"/>
      <c r="JKF72" s="9"/>
      <c r="JKG72" s="9"/>
      <c r="JKH72" s="9"/>
      <c r="JKI72" s="9"/>
      <c r="JKJ72" s="9"/>
      <c r="JKK72" s="9"/>
      <c r="JKL72" s="9"/>
      <c r="JKM72" s="9"/>
      <c r="JKN72" s="9"/>
      <c r="JKO72" s="9"/>
      <c r="JKP72" s="9"/>
      <c r="JKQ72" s="9"/>
      <c r="JKR72" s="9"/>
      <c r="JKS72" s="9"/>
      <c r="JKT72" s="9"/>
      <c r="JKU72" s="9"/>
      <c r="JKV72" s="9"/>
      <c r="JKW72" s="9"/>
      <c r="JKX72" s="9"/>
      <c r="JKY72" s="9"/>
      <c r="JKZ72" s="9"/>
      <c r="JLA72" s="9"/>
      <c r="JLB72" s="9"/>
      <c r="JLC72" s="9"/>
      <c r="JLD72" s="9"/>
      <c r="JLE72" s="9"/>
      <c r="JLF72" s="9"/>
      <c r="JLG72" s="9"/>
      <c r="JLH72" s="9"/>
      <c r="JLI72" s="9"/>
      <c r="JLJ72" s="9"/>
      <c r="JLK72" s="9"/>
      <c r="JLL72" s="9"/>
      <c r="JLM72" s="9"/>
      <c r="JLN72" s="9"/>
      <c r="JLO72" s="9"/>
      <c r="JLP72" s="9"/>
      <c r="JLQ72" s="9"/>
      <c r="JLR72" s="9"/>
      <c r="JLS72" s="9"/>
      <c r="JLT72" s="9"/>
      <c r="JLU72" s="9"/>
      <c r="JLV72" s="9"/>
      <c r="JLW72" s="9"/>
      <c r="JLX72" s="9"/>
      <c r="JLY72" s="9"/>
      <c r="JLZ72" s="9"/>
      <c r="JMA72" s="9"/>
      <c r="JMB72" s="9"/>
      <c r="JMC72" s="9"/>
      <c r="JMD72" s="9"/>
      <c r="JME72" s="9"/>
      <c r="JMF72" s="9"/>
      <c r="JMG72" s="9"/>
      <c r="JMH72" s="9"/>
      <c r="JMI72" s="9"/>
      <c r="JMJ72" s="9"/>
      <c r="JMK72" s="9"/>
      <c r="JML72" s="9"/>
      <c r="JMM72" s="9"/>
      <c r="JMN72" s="9"/>
      <c r="JMO72" s="9"/>
      <c r="JMP72" s="9"/>
      <c r="JMQ72" s="9"/>
      <c r="JMR72" s="9"/>
      <c r="JMS72" s="9"/>
      <c r="JMT72" s="9"/>
      <c r="JMU72" s="9"/>
      <c r="JMV72" s="9"/>
      <c r="JMW72" s="9"/>
      <c r="JMX72" s="9"/>
      <c r="JMY72" s="9"/>
      <c r="JMZ72" s="9"/>
      <c r="JNA72" s="9"/>
      <c r="JNB72" s="9"/>
      <c r="JNC72" s="9"/>
      <c r="JND72" s="9"/>
      <c r="JNE72" s="9"/>
      <c r="JNF72" s="9"/>
      <c r="JNG72" s="9"/>
      <c r="JNH72" s="9"/>
      <c r="JNI72" s="9"/>
      <c r="JNJ72" s="9"/>
      <c r="JNK72" s="9"/>
      <c r="JNL72" s="9"/>
      <c r="JNM72" s="9"/>
      <c r="JNN72" s="9"/>
      <c r="JNO72" s="9"/>
      <c r="JNP72" s="9"/>
      <c r="JNQ72" s="9"/>
      <c r="JNR72" s="9"/>
      <c r="JNS72" s="9"/>
      <c r="JNT72" s="9"/>
      <c r="JNU72" s="9"/>
      <c r="JNV72" s="9"/>
      <c r="JNW72" s="9"/>
      <c r="JNX72" s="9"/>
      <c r="JNY72" s="9"/>
      <c r="JNZ72" s="9"/>
      <c r="JOA72" s="9"/>
      <c r="JOB72" s="9"/>
      <c r="JOC72" s="9"/>
      <c r="JOD72" s="9"/>
      <c r="JOE72" s="9"/>
      <c r="JOF72" s="9"/>
      <c r="JOG72" s="9"/>
      <c r="JOH72" s="9"/>
      <c r="JOI72" s="9"/>
      <c r="JOJ72" s="9"/>
      <c r="JOK72" s="9"/>
      <c r="JOL72" s="9"/>
      <c r="JOM72" s="9"/>
      <c r="JON72" s="9"/>
      <c r="JOO72" s="9"/>
      <c r="JOP72" s="9"/>
      <c r="JOQ72" s="9"/>
      <c r="JOR72" s="9"/>
      <c r="JOS72" s="9"/>
      <c r="JOT72" s="9"/>
      <c r="JOU72" s="9"/>
      <c r="JOV72" s="9"/>
      <c r="JOW72" s="9"/>
      <c r="JOX72" s="9"/>
      <c r="JOY72" s="9"/>
      <c r="JOZ72" s="9"/>
      <c r="JPA72" s="9"/>
      <c r="JPB72" s="9"/>
      <c r="JPC72" s="9"/>
      <c r="JPD72" s="9"/>
      <c r="JPE72" s="9"/>
      <c r="JPF72" s="9"/>
      <c r="JPG72" s="9"/>
      <c r="JPH72" s="9"/>
      <c r="JPI72" s="9"/>
      <c r="JPJ72" s="9"/>
      <c r="JPK72" s="9"/>
      <c r="JPL72" s="9"/>
      <c r="JPM72" s="9"/>
      <c r="JPN72" s="9"/>
      <c r="JPO72" s="9"/>
      <c r="JPP72" s="9"/>
      <c r="JPQ72" s="9"/>
      <c r="JPR72" s="9"/>
      <c r="JPS72" s="9"/>
      <c r="JPT72" s="9"/>
      <c r="JPU72" s="9"/>
      <c r="JPV72" s="9"/>
      <c r="JPW72" s="9"/>
      <c r="JPX72" s="9"/>
      <c r="JPY72" s="9"/>
      <c r="JPZ72" s="9"/>
      <c r="JQA72" s="9"/>
      <c r="JQB72" s="9"/>
      <c r="JQC72" s="9"/>
      <c r="JQD72" s="9"/>
      <c r="JQE72" s="9"/>
      <c r="JQF72" s="9"/>
      <c r="JQG72" s="9"/>
      <c r="JQH72" s="9"/>
      <c r="JQI72" s="9"/>
      <c r="JQJ72" s="9"/>
      <c r="JQK72" s="9"/>
      <c r="JQL72" s="9"/>
      <c r="JQM72" s="9"/>
      <c r="JQN72" s="9"/>
      <c r="JQO72" s="9"/>
      <c r="JQP72" s="9"/>
      <c r="JQQ72" s="9"/>
      <c r="JQR72" s="9"/>
      <c r="JQS72" s="9"/>
      <c r="JQT72" s="9"/>
      <c r="JQU72" s="9"/>
      <c r="JQV72" s="9"/>
      <c r="JQW72" s="9"/>
      <c r="JQX72" s="9"/>
      <c r="JQY72" s="9"/>
      <c r="JQZ72" s="9"/>
      <c r="JRA72" s="9"/>
      <c r="JRB72" s="9"/>
      <c r="JRC72" s="9"/>
      <c r="JRD72" s="9"/>
      <c r="JRE72" s="9"/>
      <c r="JRF72" s="9"/>
      <c r="JRG72" s="9"/>
      <c r="JRH72" s="9"/>
      <c r="JRI72" s="9"/>
      <c r="JRJ72" s="9"/>
      <c r="JRK72" s="9"/>
      <c r="JRL72" s="9"/>
      <c r="JRM72" s="9"/>
      <c r="JRN72" s="9"/>
      <c r="JRO72" s="9"/>
      <c r="JRP72" s="9"/>
      <c r="JRQ72" s="9"/>
      <c r="JRR72" s="9"/>
      <c r="JRS72" s="9"/>
      <c r="JRT72" s="9"/>
      <c r="JRU72" s="9"/>
      <c r="JRV72" s="9"/>
      <c r="JRW72" s="9"/>
      <c r="JRX72" s="9"/>
      <c r="JRY72" s="9"/>
      <c r="JRZ72" s="9"/>
      <c r="JSA72" s="9"/>
      <c r="JSB72" s="9"/>
      <c r="JSC72" s="9"/>
      <c r="JSD72" s="9"/>
      <c r="JSE72" s="9"/>
      <c r="JSF72" s="9"/>
      <c r="JSG72" s="9"/>
      <c r="JSH72" s="9"/>
      <c r="JSI72" s="9"/>
      <c r="JSJ72" s="9"/>
      <c r="JSK72" s="9"/>
      <c r="JSL72" s="9"/>
      <c r="JSM72" s="9"/>
      <c r="JSN72" s="9"/>
      <c r="JSO72" s="9"/>
      <c r="JSP72" s="9"/>
      <c r="JSQ72" s="9"/>
      <c r="JSR72" s="9"/>
      <c r="JSS72" s="9"/>
      <c r="JST72" s="9"/>
      <c r="JSU72" s="9"/>
      <c r="JSV72" s="9"/>
      <c r="JSW72" s="9"/>
      <c r="JSX72" s="9"/>
      <c r="JSY72" s="9"/>
      <c r="JSZ72" s="9"/>
      <c r="JTA72" s="9"/>
      <c r="JTB72" s="9"/>
      <c r="JTC72" s="9"/>
      <c r="JTD72" s="9"/>
      <c r="JTE72" s="9"/>
      <c r="JTF72" s="9"/>
      <c r="JTG72" s="9"/>
      <c r="JTH72" s="9"/>
      <c r="JTI72" s="9"/>
      <c r="JTJ72" s="9"/>
      <c r="JTK72" s="9"/>
      <c r="JTL72" s="9"/>
      <c r="JTM72" s="9"/>
      <c r="JTN72" s="9"/>
      <c r="JTO72" s="9"/>
      <c r="JTP72" s="9"/>
      <c r="JTQ72" s="9"/>
      <c r="JTR72" s="9"/>
      <c r="JTS72" s="9"/>
      <c r="JTT72" s="9"/>
      <c r="JTU72" s="9"/>
      <c r="JTV72" s="9"/>
      <c r="JTW72" s="9"/>
      <c r="JTX72" s="9"/>
      <c r="JTY72" s="9"/>
      <c r="JTZ72" s="9"/>
      <c r="JUA72" s="9"/>
      <c r="JUB72" s="9"/>
      <c r="JUC72" s="9"/>
      <c r="JUD72" s="9"/>
      <c r="JUE72" s="9"/>
      <c r="JUF72" s="9"/>
      <c r="JUG72" s="9"/>
      <c r="JUH72" s="9"/>
      <c r="JUI72" s="9"/>
      <c r="JUJ72" s="9"/>
      <c r="JUK72" s="9"/>
      <c r="JUL72" s="9"/>
      <c r="JUM72" s="9"/>
      <c r="JUN72" s="9"/>
      <c r="JUO72" s="9"/>
      <c r="JUP72" s="9"/>
      <c r="JUQ72" s="9"/>
      <c r="JUR72" s="9"/>
      <c r="JUS72" s="9"/>
      <c r="JUT72" s="9"/>
      <c r="JUU72" s="9"/>
      <c r="JUV72" s="9"/>
      <c r="JUW72" s="9"/>
      <c r="JUX72" s="9"/>
      <c r="JUY72" s="9"/>
      <c r="JUZ72" s="9"/>
      <c r="JVA72" s="9"/>
      <c r="JVB72" s="9"/>
      <c r="JVC72" s="9"/>
      <c r="JVD72" s="9"/>
      <c r="JVE72" s="9"/>
      <c r="JVF72" s="9"/>
      <c r="JVG72" s="9"/>
      <c r="JVH72" s="9"/>
      <c r="JVI72" s="9"/>
      <c r="JVJ72" s="9"/>
      <c r="JVK72" s="9"/>
      <c r="JVL72" s="9"/>
      <c r="JVM72" s="9"/>
      <c r="JVN72" s="9"/>
      <c r="JVO72" s="9"/>
      <c r="JVP72" s="9"/>
      <c r="JVQ72" s="9"/>
      <c r="JVR72" s="9"/>
      <c r="JVS72" s="9"/>
      <c r="JVT72" s="9"/>
      <c r="JVU72" s="9"/>
      <c r="JVV72" s="9"/>
      <c r="JVW72" s="9"/>
      <c r="JVX72" s="9"/>
      <c r="JVY72" s="9"/>
      <c r="JVZ72" s="9"/>
      <c r="JWA72" s="9"/>
      <c r="JWB72" s="9"/>
      <c r="JWC72" s="9"/>
      <c r="JWD72" s="9"/>
      <c r="JWE72" s="9"/>
      <c r="JWF72" s="9"/>
      <c r="JWG72" s="9"/>
      <c r="JWH72" s="9"/>
      <c r="JWI72" s="9"/>
      <c r="JWJ72" s="9"/>
      <c r="JWK72" s="9"/>
      <c r="JWL72" s="9"/>
      <c r="JWM72" s="9"/>
      <c r="JWN72" s="9"/>
      <c r="JWO72" s="9"/>
      <c r="JWP72" s="9"/>
      <c r="JWQ72" s="9"/>
      <c r="JWR72" s="9"/>
      <c r="JWS72" s="9"/>
      <c r="JWT72" s="9"/>
      <c r="JWU72" s="9"/>
      <c r="JWV72" s="9"/>
      <c r="JWW72" s="9"/>
      <c r="JWX72" s="9"/>
      <c r="JWY72" s="9"/>
      <c r="JWZ72" s="9"/>
      <c r="JXA72" s="9"/>
      <c r="JXB72" s="9"/>
      <c r="JXC72" s="9"/>
      <c r="JXD72" s="9"/>
      <c r="JXE72" s="9"/>
      <c r="JXF72" s="9"/>
      <c r="JXG72" s="9"/>
      <c r="JXH72" s="9"/>
      <c r="JXI72" s="9"/>
      <c r="JXJ72" s="9"/>
      <c r="JXK72" s="9"/>
      <c r="JXL72" s="9"/>
      <c r="JXM72" s="9"/>
      <c r="JXN72" s="9"/>
      <c r="JXO72" s="9"/>
      <c r="JXP72" s="9"/>
      <c r="JXQ72" s="9"/>
      <c r="JXR72" s="9"/>
      <c r="JXS72" s="9"/>
      <c r="JXT72" s="9"/>
      <c r="JXU72" s="9"/>
      <c r="JXV72" s="9"/>
      <c r="JXW72" s="9"/>
      <c r="JXX72" s="9"/>
      <c r="JXY72" s="9"/>
      <c r="JXZ72" s="9"/>
      <c r="JYA72" s="9"/>
      <c r="JYB72" s="9"/>
      <c r="JYC72" s="9"/>
      <c r="JYD72" s="9"/>
      <c r="JYE72" s="9"/>
      <c r="JYF72" s="9"/>
      <c r="JYG72" s="9"/>
      <c r="JYH72" s="9"/>
      <c r="JYI72" s="9"/>
      <c r="JYJ72" s="9"/>
      <c r="JYK72" s="9"/>
      <c r="JYL72" s="9"/>
      <c r="JYM72" s="9"/>
      <c r="JYN72" s="9"/>
      <c r="JYO72" s="9"/>
      <c r="JYP72" s="9"/>
      <c r="JYQ72" s="9"/>
      <c r="JYR72" s="9"/>
      <c r="JYS72" s="9"/>
      <c r="JYT72" s="9"/>
      <c r="JYU72" s="9"/>
      <c r="JYV72" s="9"/>
      <c r="JYW72" s="9"/>
      <c r="JYX72" s="9"/>
      <c r="JYY72" s="9"/>
      <c r="JYZ72" s="9"/>
      <c r="JZA72" s="9"/>
      <c r="JZB72" s="9"/>
      <c r="JZC72" s="9"/>
      <c r="JZD72" s="9"/>
      <c r="JZE72" s="9"/>
      <c r="JZF72" s="9"/>
      <c r="JZG72" s="9"/>
      <c r="JZH72" s="9"/>
      <c r="JZI72" s="9"/>
      <c r="JZJ72" s="9"/>
      <c r="JZK72" s="9"/>
      <c r="JZL72" s="9"/>
      <c r="JZM72" s="9"/>
      <c r="JZN72" s="9"/>
      <c r="JZO72" s="9"/>
      <c r="JZP72" s="9"/>
      <c r="JZQ72" s="9"/>
      <c r="JZR72" s="9"/>
      <c r="JZS72" s="9"/>
      <c r="JZT72" s="9"/>
      <c r="JZU72" s="9"/>
      <c r="JZV72" s="9"/>
      <c r="JZW72" s="9"/>
      <c r="JZX72" s="9"/>
      <c r="JZY72" s="9"/>
      <c r="JZZ72" s="9"/>
      <c r="KAA72" s="9"/>
      <c r="KAB72" s="9"/>
      <c r="KAC72" s="9"/>
      <c r="KAD72" s="9"/>
      <c r="KAE72" s="9"/>
      <c r="KAF72" s="9"/>
      <c r="KAG72" s="9"/>
      <c r="KAH72" s="9"/>
      <c r="KAI72" s="9"/>
      <c r="KAJ72" s="9"/>
      <c r="KAK72" s="9"/>
      <c r="KAL72" s="9"/>
      <c r="KAM72" s="9"/>
      <c r="KAN72" s="9"/>
      <c r="KAO72" s="9"/>
      <c r="KAP72" s="9"/>
      <c r="KAQ72" s="9"/>
      <c r="KAR72" s="9"/>
      <c r="KAS72" s="9"/>
      <c r="KAT72" s="9"/>
      <c r="KAU72" s="9"/>
      <c r="KAV72" s="9"/>
      <c r="KAW72" s="9"/>
      <c r="KAX72" s="9"/>
      <c r="KAY72" s="9"/>
      <c r="KAZ72" s="9"/>
      <c r="KBA72" s="9"/>
      <c r="KBB72" s="9"/>
      <c r="KBC72" s="9"/>
      <c r="KBD72" s="9"/>
      <c r="KBE72" s="9"/>
      <c r="KBF72" s="9"/>
      <c r="KBG72" s="9"/>
      <c r="KBH72" s="9"/>
      <c r="KBI72" s="9"/>
      <c r="KBJ72" s="9"/>
      <c r="KBK72" s="9"/>
      <c r="KBL72" s="9"/>
      <c r="KBM72" s="9"/>
      <c r="KBN72" s="9"/>
      <c r="KBO72" s="9"/>
      <c r="KBP72" s="9"/>
      <c r="KBQ72" s="9"/>
      <c r="KBR72" s="9"/>
      <c r="KBS72" s="9"/>
      <c r="KBT72" s="9"/>
      <c r="KBU72" s="9"/>
      <c r="KBV72" s="9"/>
      <c r="KBW72" s="9"/>
      <c r="KBX72" s="9"/>
      <c r="KBY72" s="9"/>
      <c r="KBZ72" s="9"/>
      <c r="KCA72" s="9"/>
      <c r="KCB72" s="9"/>
      <c r="KCC72" s="9"/>
      <c r="KCD72" s="9"/>
      <c r="KCE72" s="9"/>
      <c r="KCF72" s="9"/>
      <c r="KCG72" s="9"/>
      <c r="KCH72" s="9"/>
      <c r="KCI72" s="9"/>
      <c r="KCJ72" s="9"/>
      <c r="KCK72" s="9"/>
      <c r="KCL72" s="9"/>
      <c r="KCM72" s="9"/>
      <c r="KCN72" s="9"/>
      <c r="KCO72" s="9"/>
      <c r="KCP72" s="9"/>
      <c r="KCQ72" s="9"/>
      <c r="KCR72" s="9"/>
      <c r="KCS72" s="9"/>
      <c r="KCT72" s="9"/>
      <c r="KCU72" s="9"/>
      <c r="KCV72" s="9"/>
      <c r="KCW72" s="9"/>
      <c r="KCX72" s="9"/>
      <c r="KCY72" s="9"/>
      <c r="KCZ72" s="9"/>
      <c r="KDA72" s="9"/>
      <c r="KDB72" s="9"/>
      <c r="KDC72" s="9"/>
      <c r="KDD72" s="9"/>
      <c r="KDE72" s="9"/>
      <c r="KDF72" s="9"/>
      <c r="KDG72" s="9"/>
      <c r="KDH72" s="9"/>
      <c r="KDI72" s="9"/>
      <c r="KDJ72" s="9"/>
      <c r="KDK72" s="9"/>
      <c r="KDL72" s="9"/>
      <c r="KDM72" s="9"/>
      <c r="KDN72" s="9"/>
      <c r="KDO72" s="9"/>
      <c r="KDP72" s="9"/>
      <c r="KDQ72" s="9"/>
      <c r="KDR72" s="9"/>
      <c r="KDS72" s="9"/>
      <c r="KDT72" s="9"/>
      <c r="KDU72" s="9"/>
      <c r="KDV72" s="9"/>
      <c r="KDW72" s="9"/>
      <c r="KDX72" s="9"/>
      <c r="KDY72" s="9"/>
      <c r="KDZ72" s="9"/>
      <c r="KEA72" s="9"/>
      <c r="KEB72" s="9"/>
      <c r="KEC72" s="9"/>
      <c r="KED72" s="9"/>
      <c r="KEE72" s="9"/>
      <c r="KEF72" s="9"/>
      <c r="KEG72" s="9"/>
      <c r="KEH72" s="9"/>
      <c r="KEI72" s="9"/>
      <c r="KEJ72" s="9"/>
      <c r="KEK72" s="9"/>
      <c r="KEL72" s="9"/>
      <c r="KEM72" s="9"/>
      <c r="KEN72" s="9"/>
      <c r="KEO72" s="9"/>
      <c r="KEP72" s="9"/>
      <c r="KEQ72" s="9"/>
      <c r="KER72" s="9"/>
      <c r="KES72" s="9"/>
      <c r="KET72" s="9"/>
      <c r="KEU72" s="9"/>
      <c r="KEV72" s="9"/>
      <c r="KEW72" s="9"/>
      <c r="KEX72" s="9"/>
      <c r="KEY72" s="9"/>
      <c r="KEZ72" s="9"/>
      <c r="KFA72" s="9"/>
      <c r="KFB72" s="9"/>
      <c r="KFC72" s="9"/>
      <c r="KFD72" s="9"/>
      <c r="KFE72" s="9"/>
      <c r="KFF72" s="9"/>
      <c r="KFG72" s="9"/>
      <c r="KFH72" s="9"/>
      <c r="KFI72" s="9"/>
      <c r="KFJ72" s="9"/>
      <c r="KFK72" s="9"/>
      <c r="KFL72" s="9"/>
      <c r="KFM72" s="9"/>
      <c r="KFN72" s="9"/>
      <c r="KFO72" s="9"/>
      <c r="KFP72" s="9"/>
      <c r="KFQ72" s="9"/>
      <c r="KFR72" s="9"/>
      <c r="KFS72" s="9"/>
      <c r="KFT72" s="9"/>
      <c r="KFU72" s="9"/>
      <c r="KFV72" s="9"/>
      <c r="KFW72" s="9"/>
      <c r="KFX72" s="9"/>
      <c r="KFY72" s="9"/>
      <c r="KFZ72" s="9"/>
      <c r="KGA72" s="9"/>
      <c r="KGB72" s="9"/>
      <c r="KGC72" s="9"/>
      <c r="KGD72" s="9"/>
      <c r="KGE72" s="9"/>
      <c r="KGF72" s="9"/>
      <c r="KGG72" s="9"/>
      <c r="KGH72" s="9"/>
      <c r="KGI72" s="9"/>
      <c r="KGJ72" s="9"/>
      <c r="KGK72" s="9"/>
      <c r="KGL72" s="9"/>
      <c r="KGM72" s="9"/>
      <c r="KGN72" s="9"/>
      <c r="KGO72" s="9"/>
      <c r="KGP72" s="9"/>
      <c r="KGQ72" s="9"/>
      <c r="KGR72" s="9"/>
      <c r="KGS72" s="9"/>
      <c r="KGT72" s="9"/>
      <c r="KGU72" s="9"/>
      <c r="KGV72" s="9"/>
      <c r="KGW72" s="9"/>
      <c r="KGX72" s="9"/>
      <c r="KGY72" s="9"/>
      <c r="KGZ72" s="9"/>
      <c r="KHA72" s="9"/>
      <c r="KHB72" s="9"/>
      <c r="KHC72" s="9"/>
      <c r="KHD72" s="9"/>
      <c r="KHE72" s="9"/>
      <c r="KHF72" s="9"/>
      <c r="KHG72" s="9"/>
      <c r="KHH72" s="9"/>
      <c r="KHI72" s="9"/>
      <c r="KHJ72" s="9"/>
      <c r="KHK72" s="9"/>
      <c r="KHL72" s="9"/>
      <c r="KHM72" s="9"/>
      <c r="KHN72" s="9"/>
      <c r="KHO72" s="9"/>
      <c r="KHP72" s="9"/>
      <c r="KHQ72" s="9"/>
      <c r="KHR72" s="9"/>
      <c r="KHS72" s="9"/>
      <c r="KHT72" s="9"/>
      <c r="KHU72" s="9"/>
      <c r="KHV72" s="9"/>
      <c r="KHW72" s="9"/>
      <c r="KHX72" s="9"/>
      <c r="KHY72" s="9"/>
      <c r="KHZ72" s="9"/>
      <c r="KIA72" s="9"/>
      <c r="KIB72" s="9"/>
      <c r="KIC72" s="9"/>
      <c r="KID72" s="9"/>
      <c r="KIE72" s="9"/>
      <c r="KIF72" s="9"/>
      <c r="KIG72" s="9"/>
      <c r="KIH72" s="9"/>
      <c r="KII72" s="9"/>
      <c r="KIJ72" s="9"/>
      <c r="KIK72" s="9"/>
      <c r="KIL72" s="9"/>
      <c r="KIM72" s="9"/>
      <c r="KIN72" s="9"/>
      <c r="KIO72" s="9"/>
      <c r="KIP72" s="9"/>
      <c r="KIQ72" s="9"/>
      <c r="KIR72" s="9"/>
      <c r="KIS72" s="9"/>
      <c r="KIT72" s="9"/>
      <c r="KIU72" s="9"/>
      <c r="KIV72" s="9"/>
      <c r="KIW72" s="9"/>
      <c r="KIX72" s="9"/>
      <c r="KIY72" s="9"/>
      <c r="KIZ72" s="9"/>
      <c r="KJA72" s="9"/>
      <c r="KJB72" s="9"/>
      <c r="KJC72" s="9"/>
      <c r="KJD72" s="9"/>
      <c r="KJE72" s="9"/>
      <c r="KJF72" s="9"/>
      <c r="KJG72" s="9"/>
      <c r="KJH72" s="9"/>
      <c r="KJI72" s="9"/>
      <c r="KJJ72" s="9"/>
      <c r="KJK72" s="9"/>
      <c r="KJL72" s="9"/>
      <c r="KJM72" s="9"/>
      <c r="KJN72" s="9"/>
      <c r="KJO72" s="9"/>
      <c r="KJP72" s="9"/>
      <c r="KJQ72" s="9"/>
      <c r="KJR72" s="9"/>
      <c r="KJS72" s="9"/>
      <c r="KJT72" s="9"/>
      <c r="KJU72" s="9"/>
      <c r="KJV72" s="9"/>
      <c r="KJW72" s="9"/>
      <c r="KJX72" s="9"/>
      <c r="KJY72" s="9"/>
      <c r="KJZ72" s="9"/>
      <c r="KKA72" s="9"/>
      <c r="KKB72" s="9"/>
      <c r="KKC72" s="9"/>
      <c r="KKD72" s="9"/>
      <c r="KKE72" s="9"/>
      <c r="KKF72" s="9"/>
      <c r="KKG72" s="9"/>
      <c r="KKH72" s="9"/>
      <c r="KKI72" s="9"/>
      <c r="KKJ72" s="9"/>
      <c r="KKK72" s="9"/>
      <c r="KKL72" s="9"/>
      <c r="KKM72" s="9"/>
      <c r="KKN72" s="9"/>
      <c r="KKO72" s="9"/>
      <c r="KKP72" s="9"/>
      <c r="KKQ72" s="9"/>
      <c r="KKR72" s="9"/>
      <c r="KKS72" s="9"/>
      <c r="KKT72" s="9"/>
      <c r="KKU72" s="9"/>
      <c r="KKV72" s="9"/>
      <c r="KKW72" s="9"/>
      <c r="KKX72" s="9"/>
      <c r="KKY72" s="9"/>
      <c r="KKZ72" s="9"/>
      <c r="KLA72" s="9"/>
      <c r="KLB72" s="9"/>
      <c r="KLC72" s="9"/>
      <c r="KLD72" s="9"/>
      <c r="KLE72" s="9"/>
      <c r="KLF72" s="9"/>
      <c r="KLG72" s="9"/>
      <c r="KLH72" s="9"/>
      <c r="KLI72" s="9"/>
      <c r="KLJ72" s="9"/>
      <c r="KLK72" s="9"/>
      <c r="KLL72" s="9"/>
      <c r="KLM72" s="9"/>
      <c r="KLN72" s="9"/>
      <c r="KLO72" s="9"/>
      <c r="KLP72" s="9"/>
      <c r="KLQ72" s="9"/>
      <c r="KLR72" s="9"/>
      <c r="KLS72" s="9"/>
      <c r="KLT72" s="9"/>
      <c r="KLU72" s="9"/>
      <c r="KLV72" s="9"/>
      <c r="KLW72" s="9"/>
      <c r="KLX72" s="9"/>
      <c r="KLY72" s="9"/>
      <c r="KLZ72" s="9"/>
      <c r="KMA72" s="9"/>
      <c r="KMB72" s="9"/>
      <c r="KMC72" s="9"/>
      <c r="KMD72" s="9"/>
      <c r="KME72" s="9"/>
      <c r="KMF72" s="9"/>
      <c r="KMG72" s="9"/>
      <c r="KMH72" s="9"/>
      <c r="KMI72" s="9"/>
      <c r="KMJ72" s="9"/>
      <c r="KMK72" s="9"/>
      <c r="KML72" s="9"/>
      <c r="KMM72" s="9"/>
      <c r="KMN72" s="9"/>
      <c r="KMO72" s="9"/>
      <c r="KMP72" s="9"/>
      <c r="KMQ72" s="9"/>
      <c r="KMR72" s="9"/>
      <c r="KMS72" s="9"/>
      <c r="KMT72" s="9"/>
      <c r="KMU72" s="9"/>
      <c r="KMV72" s="9"/>
      <c r="KMW72" s="9"/>
      <c r="KMX72" s="9"/>
      <c r="KMY72" s="9"/>
      <c r="KMZ72" s="9"/>
      <c r="KNA72" s="9"/>
      <c r="KNB72" s="9"/>
      <c r="KNC72" s="9"/>
      <c r="KND72" s="9"/>
      <c r="KNE72" s="9"/>
      <c r="KNF72" s="9"/>
      <c r="KNG72" s="9"/>
      <c r="KNH72" s="9"/>
      <c r="KNI72" s="9"/>
      <c r="KNJ72" s="9"/>
      <c r="KNK72" s="9"/>
      <c r="KNL72" s="9"/>
      <c r="KNM72" s="9"/>
      <c r="KNN72" s="9"/>
      <c r="KNO72" s="9"/>
      <c r="KNP72" s="9"/>
      <c r="KNQ72" s="9"/>
      <c r="KNR72" s="9"/>
      <c r="KNS72" s="9"/>
      <c r="KNT72" s="9"/>
      <c r="KNU72" s="9"/>
      <c r="KNV72" s="9"/>
      <c r="KNW72" s="9"/>
      <c r="KNX72" s="9"/>
      <c r="KNY72" s="9"/>
      <c r="KNZ72" s="9"/>
      <c r="KOA72" s="9"/>
      <c r="KOB72" s="9"/>
      <c r="KOC72" s="9"/>
      <c r="KOD72" s="9"/>
      <c r="KOE72" s="9"/>
      <c r="KOF72" s="9"/>
      <c r="KOG72" s="9"/>
      <c r="KOH72" s="9"/>
      <c r="KOI72" s="9"/>
      <c r="KOJ72" s="9"/>
      <c r="KOK72" s="9"/>
      <c r="KOL72" s="9"/>
      <c r="KOM72" s="9"/>
      <c r="KON72" s="9"/>
      <c r="KOO72" s="9"/>
      <c r="KOP72" s="9"/>
      <c r="KOQ72" s="9"/>
      <c r="KOR72" s="9"/>
      <c r="KOS72" s="9"/>
      <c r="KOT72" s="9"/>
      <c r="KOU72" s="9"/>
      <c r="KOV72" s="9"/>
      <c r="KOW72" s="9"/>
      <c r="KOX72" s="9"/>
      <c r="KOY72" s="9"/>
      <c r="KOZ72" s="9"/>
      <c r="KPA72" s="9"/>
      <c r="KPB72" s="9"/>
      <c r="KPC72" s="9"/>
      <c r="KPD72" s="9"/>
      <c r="KPE72" s="9"/>
      <c r="KPF72" s="9"/>
      <c r="KPG72" s="9"/>
      <c r="KPH72" s="9"/>
      <c r="KPI72" s="9"/>
      <c r="KPJ72" s="9"/>
      <c r="KPK72" s="9"/>
      <c r="KPL72" s="9"/>
      <c r="KPM72" s="9"/>
      <c r="KPN72" s="9"/>
      <c r="KPO72" s="9"/>
      <c r="KPP72" s="9"/>
      <c r="KPQ72" s="9"/>
      <c r="KPR72" s="9"/>
      <c r="KPS72" s="9"/>
      <c r="KPT72" s="9"/>
      <c r="KPU72" s="9"/>
      <c r="KPV72" s="9"/>
      <c r="KPW72" s="9"/>
      <c r="KPX72" s="9"/>
      <c r="KPY72" s="9"/>
      <c r="KPZ72" s="9"/>
      <c r="KQA72" s="9"/>
      <c r="KQB72" s="9"/>
      <c r="KQC72" s="9"/>
      <c r="KQD72" s="9"/>
      <c r="KQE72" s="9"/>
      <c r="KQF72" s="9"/>
      <c r="KQG72" s="9"/>
      <c r="KQH72" s="9"/>
      <c r="KQI72" s="9"/>
      <c r="KQJ72" s="9"/>
      <c r="KQK72" s="9"/>
      <c r="KQL72" s="9"/>
      <c r="KQM72" s="9"/>
      <c r="KQN72" s="9"/>
      <c r="KQO72" s="9"/>
      <c r="KQP72" s="9"/>
      <c r="KQQ72" s="9"/>
      <c r="KQR72" s="9"/>
      <c r="KQS72" s="9"/>
      <c r="KQT72" s="9"/>
      <c r="KQU72" s="9"/>
      <c r="KQV72" s="9"/>
      <c r="KQW72" s="9"/>
      <c r="KQX72" s="9"/>
      <c r="KQY72" s="9"/>
      <c r="KQZ72" s="9"/>
      <c r="KRA72" s="9"/>
      <c r="KRB72" s="9"/>
      <c r="KRC72" s="9"/>
      <c r="KRD72" s="9"/>
      <c r="KRE72" s="9"/>
      <c r="KRF72" s="9"/>
      <c r="KRG72" s="9"/>
      <c r="KRH72" s="9"/>
      <c r="KRI72" s="9"/>
      <c r="KRJ72" s="9"/>
      <c r="KRK72" s="9"/>
      <c r="KRL72" s="9"/>
      <c r="KRM72" s="9"/>
      <c r="KRN72" s="9"/>
      <c r="KRO72" s="9"/>
      <c r="KRP72" s="9"/>
      <c r="KRQ72" s="9"/>
      <c r="KRR72" s="9"/>
      <c r="KRS72" s="9"/>
      <c r="KRT72" s="9"/>
      <c r="KRU72" s="9"/>
      <c r="KRV72" s="9"/>
      <c r="KRW72" s="9"/>
      <c r="KRX72" s="9"/>
      <c r="KRY72" s="9"/>
      <c r="KRZ72" s="9"/>
      <c r="KSA72" s="9"/>
      <c r="KSB72" s="9"/>
      <c r="KSC72" s="9"/>
      <c r="KSD72" s="9"/>
      <c r="KSE72" s="9"/>
      <c r="KSF72" s="9"/>
      <c r="KSG72" s="9"/>
      <c r="KSH72" s="9"/>
      <c r="KSI72" s="9"/>
      <c r="KSJ72" s="9"/>
      <c r="KSK72" s="9"/>
      <c r="KSL72" s="9"/>
      <c r="KSM72" s="9"/>
      <c r="KSN72" s="9"/>
      <c r="KSO72" s="9"/>
      <c r="KSP72" s="9"/>
      <c r="KSQ72" s="9"/>
      <c r="KSR72" s="9"/>
      <c r="KSS72" s="9"/>
      <c r="KST72" s="9"/>
      <c r="KSU72" s="9"/>
      <c r="KSV72" s="9"/>
      <c r="KSW72" s="9"/>
      <c r="KSX72" s="9"/>
      <c r="KSY72" s="9"/>
      <c r="KSZ72" s="9"/>
      <c r="KTA72" s="9"/>
      <c r="KTB72" s="9"/>
      <c r="KTC72" s="9"/>
      <c r="KTD72" s="9"/>
      <c r="KTE72" s="9"/>
      <c r="KTF72" s="9"/>
      <c r="KTG72" s="9"/>
      <c r="KTH72" s="9"/>
      <c r="KTI72" s="9"/>
      <c r="KTJ72" s="9"/>
      <c r="KTK72" s="9"/>
      <c r="KTL72" s="9"/>
      <c r="KTM72" s="9"/>
      <c r="KTN72" s="9"/>
      <c r="KTO72" s="9"/>
      <c r="KTP72" s="9"/>
      <c r="KTQ72" s="9"/>
      <c r="KTR72" s="9"/>
      <c r="KTS72" s="9"/>
      <c r="KTT72" s="9"/>
      <c r="KTU72" s="9"/>
      <c r="KTV72" s="9"/>
      <c r="KTW72" s="9"/>
      <c r="KTX72" s="9"/>
      <c r="KTY72" s="9"/>
      <c r="KTZ72" s="9"/>
      <c r="KUA72" s="9"/>
      <c r="KUB72" s="9"/>
      <c r="KUC72" s="9"/>
      <c r="KUD72" s="9"/>
      <c r="KUE72" s="9"/>
      <c r="KUF72" s="9"/>
      <c r="KUG72" s="9"/>
      <c r="KUH72" s="9"/>
      <c r="KUI72" s="9"/>
      <c r="KUJ72" s="9"/>
      <c r="KUK72" s="9"/>
      <c r="KUL72" s="9"/>
      <c r="KUM72" s="9"/>
      <c r="KUN72" s="9"/>
      <c r="KUO72" s="9"/>
      <c r="KUP72" s="9"/>
      <c r="KUQ72" s="9"/>
      <c r="KUR72" s="9"/>
      <c r="KUS72" s="9"/>
      <c r="KUT72" s="9"/>
      <c r="KUU72" s="9"/>
      <c r="KUV72" s="9"/>
      <c r="KUW72" s="9"/>
      <c r="KUX72" s="9"/>
      <c r="KUY72" s="9"/>
      <c r="KUZ72" s="9"/>
      <c r="KVA72" s="9"/>
      <c r="KVB72" s="9"/>
      <c r="KVC72" s="9"/>
      <c r="KVD72" s="9"/>
      <c r="KVE72" s="9"/>
      <c r="KVF72" s="9"/>
      <c r="KVG72" s="9"/>
      <c r="KVH72" s="9"/>
      <c r="KVI72" s="9"/>
      <c r="KVJ72" s="9"/>
      <c r="KVK72" s="9"/>
      <c r="KVL72" s="9"/>
      <c r="KVM72" s="9"/>
      <c r="KVN72" s="9"/>
      <c r="KVO72" s="9"/>
      <c r="KVP72" s="9"/>
      <c r="KVQ72" s="9"/>
      <c r="KVR72" s="9"/>
      <c r="KVS72" s="9"/>
      <c r="KVT72" s="9"/>
      <c r="KVU72" s="9"/>
      <c r="KVV72" s="9"/>
      <c r="KVW72" s="9"/>
      <c r="KVX72" s="9"/>
      <c r="KVY72" s="9"/>
      <c r="KVZ72" s="9"/>
      <c r="KWA72" s="9"/>
      <c r="KWB72" s="9"/>
      <c r="KWC72" s="9"/>
      <c r="KWD72" s="9"/>
      <c r="KWE72" s="9"/>
      <c r="KWF72" s="9"/>
      <c r="KWG72" s="9"/>
      <c r="KWH72" s="9"/>
      <c r="KWI72" s="9"/>
      <c r="KWJ72" s="9"/>
      <c r="KWK72" s="9"/>
      <c r="KWL72" s="9"/>
      <c r="KWM72" s="9"/>
      <c r="KWN72" s="9"/>
      <c r="KWO72" s="9"/>
      <c r="KWP72" s="9"/>
      <c r="KWQ72" s="9"/>
      <c r="KWR72" s="9"/>
      <c r="KWS72" s="9"/>
      <c r="KWT72" s="9"/>
      <c r="KWU72" s="9"/>
      <c r="KWV72" s="9"/>
      <c r="KWW72" s="9"/>
      <c r="KWX72" s="9"/>
      <c r="KWY72" s="9"/>
      <c r="KWZ72" s="9"/>
      <c r="KXA72" s="9"/>
      <c r="KXB72" s="9"/>
      <c r="KXC72" s="9"/>
      <c r="KXD72" s="9"/>
      <c r="KXE72" s="9"/>
      <c r="KXF72" s="9"/>
      <c r="KXG72" s="9"/>
      <c r="KXH72" s="9"/>
      <c r="KXI72" s="9"/>
      <c r="KXJ72" s="9"/>
      <c r="KXK72" s="9"/>
      <c r="KXL72" s="9"/>
      <c r="KXM72" s="9"/>
      <c r="KXN72" s="9"/>
      <c r="KXO72" s="9"/>
      <c r="KXP72" s="9"/>
      <c r="KXQ72" s="9"/>
      <c r="KXR72" s="9"/>
      <c r="KXS72" s="9"/>
      <c r="KXT72" s="9"/>
      <c r="KXU72" s="9"/>
      <c r="KXV72" s="9"/>
      <c r="KXW72" s="9"/>
      <c r="KXX72" s="9"/>
      <c r="KXY72" s="9"/>
      <c r="KXZ72" s="9"/>
      <c r="KYA72" s="9"/>
      <c r="KYB72" s="9"/>
      <c r="KYC72" s="9"/>
      <c r="KYD72" s="9"/>
      <c r="KYE72" s="9"/>
      <c r="KYF72" s="9"/>
      <c r="KYG72" s="9"/>
      <c r="KYH72" s="9"/>
      <c r="KYI72" s="9"/>
      <c r="KYJ72" s="9"/>
      <c r="KYK72" s="9"/>
      <c r="KYL72" s="9"/>
      <c r="KYM72" s="9"/>
      <c r="KYN72" s="9"/>
      <c r="KYO72" s="9"/>
      <c r="KYP72" s="9"/>
      <c r="KYQ72" s="9"/>
      <c r="KYR72" s="9"/>
      <c r="KYS72" s="9"/>
      <c r="KYT72" s="9"/>
      <c r="KYU72" s="9"/>
      <c r="KYV72" s="9"/>
      <c r="KYW72" s="9"/>
      <c r="KYX72" s="9"/>
      <c r="KYY72" s="9"/>
      <c r="KYZ72" s="9"/>
      <c r="KZA72" s="9"/>
      <c r="KZB72" s="9"/>
      <c r="KZC72" s="9"/>
      <c r="KZD72" s="9"/>
      <c r="KZE72" s="9"/>
      <c r="KZF72" s="9"/>
      <c r="KZG72" s="9"/>
      <c r="KZH72" s="9"/>
      <c r="KZI72" s="9"/>
      <c r="KZJ72" s="9"/>
      <c r="KZK72" s="9"/>
      <c r="KZL72" s="9"/>
      <c r="KZM72" s="9"/>
      <c r="KZN72" s="9"/>
      <c r="KZO72" s="9"/>
      <c r="KZP72" s="9"/>
      <c r="KZQ72" s="9"/>
      <c r="KZR72" s="9"/>
      <c r="KZS72" s="9"/>
      <c r="KZT72" s="9"/>
      <c r="KZU72" s="9"/>
      <c r="KZV72" s="9"/>
      <c r="KZW72" s="9"/>
      <c r="KZX72" s="9"/>
      <c r="KZY72" s="9"/>
      <c r="KZZ72" s="9"/>
      <c r="LAA72" s="9"/>
      <c r="LAB72" s="9"/>
      <c r="LAC72" s="9"/>
      <c r="LAD72" s="9"/>
      <c r="LAE72" s="9"/>
      <c r="LAF72" s="9"/>
      <c r="LAG72" s="9"/>
      <c r="LAH72" s="9"/>
      <c r="LAI72" s="9"/>
      <c r="LAJ72" s="9"/>
      <c r="LAK72" s="9"/>
      <c r="LAL72" s="9"/>
      <c r="LAM72" s="9"/>
      <c r="LAN72" s="9"/>
      <c r="LAO72" s="9"/>
      <c r="LAP72" s="9"/>
      <c r="LAQ72" s="9"/>
      <c r="LAR72" s="9"/>
      <c r="LAS72" s="9"/>
      <c r="LAT72" s="9"/>
      <c r="LAU72" s="9"/>
      <c r="LAV72" s="9"/>
      <c r="LAW72" s="9"/>
      <c r="LAX72" s="9"/>
      <c r="LAY72" s="9"/>
      <c r="LAZ72" s="9"/>
      <c r="LBA72" s="9"/>
      <c r="LBB72" s="9"/>
      <c r="LBC72" s="9"/>
      <c r="LBD72" s="9"/>
      <c r="LBE72" s="9"/>
      <c r="LBF72" s="9"/>
      <c r="LBG72" s="9"/>
      <c r="LBH72" s="9"/>
      <c r="LBI72" s="9"/>
      <c r="LBJ72" s="9"/>
      <c r="LBK72" s="9"/>
      <c r="LBL72" s="9"/>
      <c r="LBM72" s="9"/>
      <c r="LBN72" s="9"/>
      <c r="LBO72" s="9"/>
      <c r="LBP72" s="9"/>
      <c r="LBQ72" s="9"/>
      <c r="LBR72" s="9"/>
      <c r="LBS72" s="9"/>
      <c r="LBT72" s="9"/>
      <c r="LBU72" s="9"/>
      <c r="LBV72" s="9"/>
      <c r="LBW72" s="9"/>
      <c r="LBX72" s="9"/>
      <c r="LBY72" s="9"/>
      <c r="LBZ72" s="9"/>
      <c r="LCA72" s="9"/>
      <c r="LCB72" s="9"/>
      <c r="LCC72" s="9"/>
      <c r="LCD72" s="9"/>
      <c r="LCE72" s="9"/>
      <c r="LCF72" s="9"/>
      <c r="LCG72" s="9"/>
      <c r="LCH72" s="9"/>
      <c r="LCI72" s="9"/>
      <c r="LCJ72" s="9"/>
      <c r="LCK72" s="9"/>
      <c r="LCL72" s="9"/>
      <c r="LCM72" s="9"/>
      <c r="LCN72" s="9"/>
      <c r="LCO72" s="9"/>
      <c r="LCP72" s="9"/>
      <c r="LCQ72" s="9"/>
      <c r="LCR72" s="9"/>
      <c r="LCS72" s="9"/>
      <c r="LCT72" s="9"/>
      <c r="LCU72" s="9"/>
      <c r="LCV72" s="9"/>
      <c r="LCW72" s="9"/>
      <c r="LCX72" s="9"/>
      <c r="LCY72" s="9"/>
      <c r="LCZ72" s="9"/>
      <c r="LDA72" s="9"/>
      <c r="LDB72" s="9"/>
      <c r="LDC72" s="9"/>
      <c r="LDD72" s="9"/>
      <c r="LDE72" s="9"/>
      <c r="LDF72" s="9"/>
      <c r="LDG72" s="9"/>
      <c r="LDH72" s="9"/>
      <c r="LDI72" s="9"/>
      <c r="LDJ72" s="9"/>
      <c r="LDK72" s="9"/>
      <c r="LDL72" s="9"/>
      <c r="LDM72" s="9"/>
      <c r="LDN72" s="9"/>
      <c r="LDO72" s="9"/>
      <c r="LDP72" s="9"/>
      <c r="LDQ72" s="9"/>
      <c r="LDR72" s="9"/>
      <c r="LDS72" s="9"/>
      <c r="LDT72" s="9"/>
      <c r="LDU72" s="9"/>
      <c r="LDV72" s="9"/>
      <c r="LDW72" s="9"/>
      <c r="LDX72" s="9"/>
      <c r="LDY72" s="9"/>
      <c r="LDZ72" s="9"/>
      <c r="LEA72" s="9"/>
      <c r="LEB72" s="9"/>
      <c r="LEC72" s="9"/>
      <c r="LED72" s="9"/>
      <c r="LEE72" s="9"/>
      <c r="LEF72" s="9"/>
      <c r="LEG72" s="9"/>
      <c r="LEH72" s="9"/>
      <c r="LEI72" s="9"/>
      <c r="LEJ72" s="9"/>
      <c r="LEK72" s="9"/>
      <c r="LEL72" s="9"/>
      <c r="LEM72" s="9"/>
      <c r="LEN72" s="9"/>
      <c r="LEO72" s="9"/>
      <c r="LEP72" s="9"/>
      <c r="LEQ72" s="9"/>
      <c r="LER72" s="9"/>
      <c r="LES72" s="9"/>
      <c r="LET72" s="9"/>
      <c r="LEU72" s="9"/>
      <c r="LEV72" s="9"/>
      <c r="LEW72" s="9"/>
      <c r="LEX72" s="9"/>
      <c r="LEY72" s="9"/>
      <c r="LEZ72" s="9"/>
      <c r="LFA72" s="9"/>
      <c r="LFB72" s="9"/>
      <c r="LFC72" s="9"/>
      <c r="LFD72" s="9"/>
      <c r="LFE72" s="9"/>
      <c r="LFF72" s="9"/>
      <c r="LFG72" s="9"/>
      <c r="LFH72" s="9"/>
      <c r="LFI72" s="9"/>
      <c r="LFJ72" s="9"/>
      <c r="LFK72" s="9"/>
      <c r="LFL72" s="9"/>
      <c r="LFM72" s="9"/>
      <c r="LFN72" s="9"/>
      <c r="LFO72" s="9"/>
      <c r="LFP72" s="9"/>
      <c r="LFQ72" s="9"/>
      <c r="LFR72" s="9"/>
      <c r="LFS72" s="9"/>
      <c r="LFT72" s="9"/>
      <c r="LFU72" s="9"/>
      <c r="LFV72" s="9"/>
      <c r="LFW72" s="9"/>
      <c r="LFX72" s="9"/>
      <c r="LFY72" s="9"/>
      <c r="LFZ72" s="9"/>
      <c r="LGA72" s="9"/>
      <c r="LGB72" s="9"/>
      <c r="LGC72" s="9"/>
      <c r="LGD72" s="9"/>
      <c r="LGE72" s="9"/>
      <c r="LGF72" s="9"/>
      <c r="LGG72" s="9"/>
      <c r="LGH72" s="9"/>
      <c r="LGI72" s="9"/>
      <c r="LGJ72" s="9"/>
      <c r="LGK72" s="9"/>
      <c r="LGL72" s="9"/>
      <c r="LGM72" s="9"/>
      <c r="LGN72" s="9"/>
      <c r="LGO72" s="9"/>
      <c r="LGP72" s="9"/>
      <c r="LGQ72" s="9"/>
      <c r="LGR72" s="9"/>
      <c r="LGS72" s="9"/>
      <c r="LGT72" s="9"/>
      <c r="LGU72" s="9"/>
      <c r="LGV72" s="9"/>
      <c r="LGW72" s="9"/>
      <c r="LGX72" s="9"/>
      <c r="LGY72" s="9"/>
      <c r="LGZ72" s="9"/>
      <c r="LHA72" s="9"/>
      <c r="LHB72" s="9"/>
      <c r="LHC72" s="9"/>
      <c r="LHD72" s="9"/>
      <c r="LHE72" s="9"/>
      <c r="LHF72" s="9"/>
      <c r="LHG72" s="9"/>
      <c r="LHH72" s="9"/>
      <c r="LHI72" s="9"/>
      <c r="LHJ72" s="9"/>
      <c r="LHK72" s="9"/>
      <c r="LHL72" s="9"/>
      <c r="LHM72" s="9"/>
      <c r="LHN72" s="9"/>
      <c r="LHO72" s="9"/>
      <c r="LHP72" s="9"/>
      <c r="LHQ72" s="9"/>
      <c r="LHR72" s="9"/>
      <c r="LHS72" s="9"/>
      <c r="LHT72" s="9"/>
      <c r="LHU72" s="9"/>
      <c r="LHV72" s="9"/>
      <c r="LHW72" s="9"/>
      <c r="LHX72" s="9"/>
      <c r="LHY72" s="9"/>
      <c r="LHZ72" s="9"/>
      <c r="LIA72" s="9"/>
      <c r="LIB72" s="9"/>
      <c r="LIC72" s="9"/>
      <c r="LID72" s="9"/>
      <c r="LIE72" s="9"/>
      <c r="LIF72" s="9"/>
      <c r="LIG72" s="9"/>
      <c r="LIH72" s="9"/>
      <c r="LII72" s="9"/>
      <c r="LIJ72" s="9"/>
      <c r="LIK72" s="9"/>
      <c r="LIL72" s="9"/>
      <c r="LIM72" s="9"/>
      <c r="LIN72" s="9"/>
      <c r="LIO72" s="9"/>
      <c r="LIP72" s="9"/>
      <c r="LIQ72" s="9"/>
      <c r="LIR72" s="9"/>
      <c r="LIS72" s="9"/>
      <c r="LIT72" s="9"/>
      <c r="LIU72" s="9"/>
      <c r="LIV72" s="9"/>
      <c r="LIW72" s="9"/>
      <c r="LIX72" s="9"/>
      <c r="LIY72" s="9"/>
      <c r="LIZ72" s="9"/>
      <c r="LJA72" s="9"/>
      <c r="LJB72" s="9"/>
      <c r="LJC72" s="9"/>
      <c r="LJD72" s="9"/>
      <c r="LJE72" s="9"/>
      <c r="LJF72" s="9"/>
      <c r="LJG72" s="9"/>
      <c r="LJH72" s="9"/>
      <c r="LJI72" s="9"/>
      <c r="LJJ72" s="9"/>
      <c r="LJK72" s="9"/>
      <c r="LJL72" s="9"/>
      <c r="LJM72" s="9"/>
      <c r="LJN72" s="9"/>
      <c r="LJO72" s="9"/>
      <c r="LJP72" s="9"/>
      <c r="LJQ72" s="9"/>
      <c r="LJR72" s="9"/>
      <c r="LJS72" s="9"/>
      <c r="LJT72" s="9"/>
      <c r="LJU72" s="9"/>
      <c r="LJV72" s="9"/>
      <c r="LJW72" s="9"/>
      <c r="LJX72" s="9"/>
      <c r="LJY72" s="9"/>
      <c r="LJZ72" s="9"/>
      <c r="LKA72" s="9"/>
      <c r="LKB72" s="9"/>
      <c r="LKC72" s="9"/>
      <c r="LKD72" s="9"/>
      <c r="LKE72" s="9"/>
      <c r="LKF72" s="9"/>
      <c r="LKG72" s="9"/>
      <c r="LKH72" s="9"/>
      <c r="LKI72" s="9"/>
      <c r="LKJ72" s="9"/>
      <c r="LKK72" s="9"/>
      <c r="LKL72" s="9"/>
      <c r="LKM72" s="9"/>
      <c r="LKN72" s="9"/>
      <c r="LKO72" s="9"/>
      <c r="LKP72" s="9"/>
      <c r="LKQ72" s="9"/>
      <c r="LKR72" s="9"/>
      <c r="LKS72" s="9"/>
      <c r="LKT72" s="9"/>
      <c r="LKU72" s="9"/>
      <c r="LKV72" s="9"/>
      <c r="LKW72" s="9"/>
      <c r="LKX72" s="9"/>
      <c r="LKY72" s="9"/>
      <c r="LKZ72" s="9"/>
      <c r="LLA72" s="9"/>
      <c r="LLB72" s="9"/>
      <c r="LLC72" s="9"/>
      <c r="LLD72" s="9"/>
      <c r="LLE72" s="9"/>
      <c r="LLF72" s="9"/>
      <c r="LLG72" s="9"/>
      <c r="LLH72" s="9"/>
      <c r="LLI72" s="9"/>
      <c r="LLJ72" s="9"/>
      <c r="LLK72" s="9"/>
      <c r="LLL72" s="9"/>
      <c r="LLM72" s="9"/>
      <c r="LLN72" s="9"/>
      <c r="LLO72" s="9"/>
      <c r="LLP72" s="9"/>
      <c r="LLQ72" s="9"/>
      <c r="LLR72" s="9"/>
      <c r="LLS72" s="9"/>
      <c r="LLT72" s="9"/>
      <c r="LLU72" s="9"/>
      <c r="LLV72" s="9"/>
      <c r="LLW72" s="9"/>
      <c r="LLX72" s="9"/>
      <c r="LLY72" s="9"/>
      <c r="LLZ72" s="9"/>
      <c r="LMA72" s="9"/>
      <c r="LMB72" s="9"/>
      <c r="LMC72" s="9"/>
      <c r="LMD72" s="9"/>
      <c r="LME72" s="9"/>
      <c r="LMF72" s="9"/>
      <c r="LMG72" s="9"/>
      <c r="LMH72" s="9"/>
      <c r="LMI72" s="9"/>
      <c r="LMJ72" s="9"/>
      <c r="LMK72" s="9"/>
      <c r="LML72" s="9"/>
      <c r="LMM72" s="9"/>
      <c r="LMN72" s="9"/>
      <c r="LMO72" s="9"/>
      <c r="LMP72" s="9"/>
      <c r="LMQ72" s="9"/>
      <c r="LMR72" s="9"/>
      <c r="LMS72" s="9"/>
      <c r="LMT72" s="9"/>
      <c r="LMU72" s="9"/>
      <c r="LMV72" s="9"/>
      <c r="LMW72" s="9"/>
      <c r="LMX72" s="9"/>
      <c r="LMY72" s="9"/>
      <c r="LMZ72" s="9"/>
      <c r="LNA72" s="9"/>
      <c r="LNB72" s="9"/>
      <c r="LNC72" s="9"/>
      <c r="LND72" s="9"/>
      <c r="LNE72" s="9"/>
      <c r="LNF72" s="9"/>
      <c r="LNG72" s="9"/>
      <c r="LNH72" s="9"/>
      <c r="LNI72" s="9"/>
      <c r="LNJ72" s="9"/>
      <c r="LNK72" s="9"/>
      <c r="LNL72" s="9"/>
      <c r="LNM72" s="9"/>
      <c r="LNN72" s="9"/>
      <c r="LNO72" s="9"/>
      <c r="LNP72" s="9"/>
      <c r="LNQ72" s="9"/>
      <c r="LNR72" s="9"/>
      <c r="LNS72" s="9"/>
      <c r="LNT72" s="9"/>
      <c r="LNU72" s="9"/>
      <c r="LNV72" s="9"/>
      <c r="LNW72" s="9"/>
      <c r="LNX72" s="9"/>
      <c r="LNY72" s="9"/>
      <c r="LNZ72" s="9"/>
      <c r="LOA72" s="9"/>
      <c r="LOB72" s="9"/>
      <c r="LOC72" s="9"/>
      <c r="LOD72" s="9"/>
      <c r="LOE72" s="9"/>
      <c r="LOF72" s="9"/>
      <c r="LOG72" s="9"/>
      <c r="LOH72" s="9"/>
      <c r="LOI72" s="9"/>
      <c r="LOJ72" s="9"/>
      <c r="LOK72" s="9"/>
      <c r="LOL72" s="9"/>
      <c r="LOM72" s="9"/>
      <c r="LON72" s="9"/>
      <c r="LOO72" s="9"/>
      <c r="LOP72" s="9"/>
      <c r="LOQ72" s="9"/>
      <c r="LOR72" s="9"/>
      <c r="LOS72" s="9"/>
      <c r="LOT72" s="9"/>
      <c r="LOU72" s="9"/>
      <c r="LOV72" s="9"/>
      <c r="LOW72" s="9"/>
      <c r="LOX72" s="9"/>
      <c r="LOY72" s="9"/>
      <c r="LOZ72" s="9"/>
      <c r="LPA72" s="9"/>
      <c r="LPB72" s="9"/>
      <c r="LPC72" s="9"/>
      <c r="LPD72" s="9"/>
      <c r="LPE72" s="9"/>
      <c r="LPF72" s="9"/>
      <c r="LPG72" s="9"/>
      <c r="LPH72" s="9"/>
      <c r="LPI72" s="9"/>
      <c r="LPJ72" s="9"/>
      <c r="LPK72" s="9"/>
      <c r="LPL72" s="9"/>
      <c r="LPM72" s="9"/>
      <c r="LPN72" s="9"/>
      <c r="LPO72" s="9"/>
      <c r="LPP72" s="9"/>
      <c r="LPQ72" s="9"/>
      <c r="LPR72" s="9"/>
      <c r="LPS72" s="9"/>
      <c r="LPT72" s="9"/>
      <c r="LPU72" s="9"/>
      <c r="LPV72" s="9"/>
      <c r="LPW72" s="9"/>
      <c r="LPX72" s="9"/>
      <c r="LPY72" s="9"/>
      <c r="LPZ72" s="9"/>
      <c r="LQA72" s="9"/>
      <c r="LQB72" s="9"/>
      <c r="LQC72" s="9"/>
      <c r="LQD72" s="9"/>
      <c r="LQE72" s="9"/>
      <c r="LQF72" s="9"/>
      <c r="LQG72" s="9"/>
      <c r="LQH72" s="9"/>
      <c r="LQI72" s="9"/>
      <c r="LQJ72" s="9"/>
      <c r="LQK72" s="9"/>
      <c r="LQL72" s="9"/>
      <c r="LQM72" s="9"/>
      <c r="LQN72" s="9"/>
      <c r="LQO72" s="9"/>
      <c r="LQP72" s="9"/>
      <c r="LQQ72" s="9"/>
      <c r="LQR72" s="9"/>
      <c r="LQS72" s="9"/>
      <c r="LQT72" s="9"/>
      <c r="LQU72" s="9"/>
      <c r="LQV72" s="9"/>
      <c r="LQW72" s="9"/>
      <c r="LQX72" s="9"/>
      <c r="LQY72" s="9"/>
      <c r="LQZ72" s="9"/>
      <c r="LRA72" s="9"/>
      <c r="LRB72" s="9"/>
      <c r="LRC72" s="9"/>
      <c r="LRD72" s="9"/>
      <c r="LRE72" s="9"/>
      <c r="LRF72" s="9"/>
      <c r="LRG72" s="9"/>
      <c r="LRH72" s="9"/>
      <c r="LRI72" s="9"/>
      <c r="LRJ72" s="9"/>
      <c r="LRK72" s="9"/>
      <c r="LRL72" s="9"/>
      <c r="LRM72" s="9"/>
      <c r="LRN72" s="9"/>
      <c r="LRO72" s="9"/>
      <c r="LRP72" s="9"/>
      <c r="LRQ72" s="9"/>
      <c r="LRR72" s="9"/>
      <c r="LRS72" s="9"/>
      <c r="LRT72" s="9"/>
      <c r="LRU72" s="9"/>
      <c r="LRV72" s="9"/>
      <c r="LRW72" s="9"/>
      <c r="LRX72" s="9"/>
      <c r="LRY72" s="9"/>
      <c r="LRZ72" s="9"/>
      <c r="LSA72" s="9"/>
      <c r="LSB72" s="9"/>
      <c r="LSC72" s="9"/>
      <c r="LSD72" s="9"/>
      <c r="LSE72" s="9"/>
      <c r="LSF72" s="9"/>
      <c r="LSG72" s="9"/>
      <c r="LSH72" s="9"/>
      <c r="LSI72" s="9"/>
      <c r="LSJ72" s="9"/>
      <c r="LSK72" s="9"/>
      <c r="LSL72" s="9"/>
      <c r="LSM72" s="9"/>
      <c r="LSN72" s="9"/>
      <c r="LSO72" s="9"/>
      <c r="LSP72" s="9"/>
      <c r="LSQ72" s="9"/>
      <c r="LSR72" s="9"/>
      <c r="LSS72" s="9"/>
      <c r="LST72" s="9"/>
      <c r="LSU72" s="9"/>
      <c r="LSV72" s="9"/>
      <c r="LSW72" s="9"/>
      <c r="LSX72" s="9"/>
      <c r="LSY72" s="9"/>
      <c r="LSZ72" s="9"/>
      <c r="LTA72" s="9"/>
      <c r="LTB72" s="9"/>
      <c r="LTC72" s="9"/>
      <c r="LTD72" s="9"/>
      <c r="LTE72" s="9"/>
      <c r="LTF72" s="9"/>
      <c r="LTG72" s="9"/>
      <c r="LTH72" s="9"/>
      <c r="LTI72" s="9"/>
      <c r="LTJ72" s="9"/>
      <c r="LTK72" s="9"/>
      <c r="LTL72" s="9"/>
      <c r="LTM72" s="9"/>
      <c r="LTN72" s="9"/>
      <c r="LTO72" s="9"/>
      <c r="LTP72" s="9"/>
      <c r="LTQ72" s="9"/>
      <c r="LTR72" s="9"/>
      <c r="LTS72" s="9"/>
      <c r="LTT72" s="9"/>
      <c r="LTU72" s="9"/>
      <c r="LTV72" s="9"/>
      <c r="LTW72" s="9"/>
      <c r="LTX72" s="9"/>
      <c r="LTY72" s="9"/>
      <c r="LTZ72" s="9"/>
      <c r="LUA72" s="9"/>
      <c r="LUB72" s="9"/>
      <c r="LUC72" s="9"/>
      <c r="LUD72" s="9"/>
      <c r="LUE72" s="9"/>
      <c r="LUF72" s="9"/>
      <c r="LUG72" s="9"/>
      <c r="LUH72" s="9"/>
      <c r="LUI72" s="9"/>
      <c r="LUJ72" s="9"/>
      <c r="LUK72" s="9"/>
      <c r="LUL72" s="9"/>
      <c r="LUM72" s="9"/>
      <c r="LUN72" s="9"/>
      <c r="LUO72" s="9"/>
      <c r="LUP72" s="9"/>
      <c r="LUQ72" s="9"/>
      <c r="LUR72" s="9"/>
      <c r="LUS72" s="9"/>
      <c r="LUT72" s="9"/>
      <c r="LUU72" s="9"/>
      <c r="LUV72" s="9"/>
      <c r="LUW72" s="9"/>
      <c r="LUX72" s="9"/>
      <c r="LUY72" s="9"/>
      <c r="LUZ72" s="9"/>
      <c r="LVA72" s="9"/>
      <c r="LVB72" s="9"/>
      <c r="LVC72" s="9"/>
      <c r="LVD72" s="9"/>
      <c r="LVE72" s="9"/>
      <c r="LVF72" s="9"/>
      <c r="LVG72" s="9"/>
      <c r="LVH72" s="9"/>
      <c r="LVI72" s="9"/>
      <c r="LVJ72" s="9"/>
      <c r="LVK72" s="9"/>
      <c r="LVL72" s="9"/>
      <c r="LVM72" s="9"/>
      <c r="LVN72" s="9"/>
      <c r="LVO72" s="9"/>
      <c r="LVP72" s="9"/>
      <c r="LVQ72" s="9"/>
      <c r="LVR72" s="9"/>
      <c r="LVS72" s="9"/>
      <c r="LVT72" s="9"/>
      <c r="LVU72" s="9"/>
      <c r="LVV72" s="9"/>
      <c r="LVW72" s="9"/>
      <c r="LVX72" s="9"/>
      <c r="LVY72" s="9"/>
      <c r="LVZ72" s="9"/>
      <c r="LWA72" s="9"/>
      <c r="LWB72" s="9"/>
      <c r="LWC72" s="9"/>
      <c r="LWD72" s="9"/>
      <c r="LWE72" s="9"/>
      <c r="LWF72" s="9"/>
      <c r="LWG72" s="9"/>
      <c r="LWH72" s="9"/>
      <c r="LWI72" s="9"/>
      <c r="LWJ72" s="9"/>
      <c r="LWK72" s="9"/>
      <c r="LWL72" s="9"/>
      <c r="LWM72" s="9"/>
      <c r="LWN72" s="9"/>
      <c r="LWO72" s="9"/>
      <c r="LWP72" s="9"/>
      <c r="LWQ72" s="9"/>
      <c r="LWR72" s="9"/>
      <c r="LWS72" s="9"/>
      <c r="LWT72" s="9"/>
      <c r="LWU72" s="9"/>
      <c r="LWV72" s="9"/>
      <c r="LWW72" s="9"/>
      <c r="LWX72" s="9"/>
      <c r="LWY72" s="9"/>
      <c r="LWZ72" s="9"/>
      <c r="LXA72" s="9"/>
      <c r="LXB72" s="9"/>
      <c r="LXC72" s="9"/>
      <c r="LXD72" s="9"/>
      <c r="LXE72" s="9"/>
      <c r="LXF72" s="9"/>
      <c r="LXG72" s="9"/>
      <c r="LXH72" s="9"/>
      <c r="LXI72" s="9"/>
      <c r="LXJ72" s="9"/>
      <c r="LXK72" s="9"/>
      <c r="LXL72" s="9"/>
      <c r="LXM72" s="9"/>
      <c r="LXN72" s="9"/>
      <c r="LXO72" s="9"/>
      <c r="LXP72" s="9"/>
      <c r="LXQ72" s="9"/>
      <c r="LXR72" s="9"/>
      <c r="LXS72" s="9"/>
      <c r="LXT72" s="9"/>
      <c r="LXU72" s="9"/>
      <c r="LXV72" s="9"/>
      <c r="LXW72" s="9"/>
      <c r="LXX72" s="9"/>
      <c r="LXY72" s="9"/>
      <c r="LXZ72" s="9"/>
      <c r="LYA72" s="9"/>
      <c r="LYB72" s="9"/>
      <c r="LYC72" s="9"/>
      <c r="LYD72" s="9"/>
      <c r="LYE72" s="9"/>
      <c r="LYF72" s="9"/>
      <c r="LYG72" s="9"/>
      <c r="LYH72" s="9"/>
      <c r="LYI72" s="9"/>
      <c r="LYJ72" s="9"/>
      <c r="LYK72" s="9"/>
      <c r="LYL72" s="9"/>
      <c r="LYM72" s="9"/>
      <c r="LYN72" s="9"/>
      <c r="LYO72" s="9"/>
      <c r="LYP72" s="9"/>
      <c r="LYQ72" s="9"/>
      <c r="LYR72" s="9"/>
      <c r="LYS72" s="9"/>
      <c r="LYT72" s="9"/>
      <c r="LYU72" s="9"/>
      <c r="LYV72" s="9"/>
      <c r="LYW72" s="9"/>
      <c r="LYX72" s="9"/>
      <c r="LYY72" s="9"/>
      <c r="LYZ72" s="9"/>
      <c r="LZA72" s="9"/>
      <c r="LZB72" s="9"/>
      <c r="LZC72" s="9"/>
      <c r="LZD72" s="9"/>
      <c r="LZE72" s="9"/>
      <c r="LZF72" s="9"/>
      <c r="LZG72" s="9"/>
      <c r="LZH72" s="9"/>
      <c r="LZI72" s="9"/>
      <c r="LZJ72" s="9"/>
      <c r="LZK72" s="9"/>
      <c r="LZL72" s="9"/>
      <c r="LZM72" s="9"/>
      <c r="LZN72" s="9"/>
      <c r="LZO72" s="9"/>
      <c r="LZP72" s="9"/>
      <c r="LZQ72" s="9"/>
      <c r="LZR72" s="9"/>
      <c r="LZS72" s="9"/>
      <c r="LZT72" s="9"/>
      <c r="LZU72" s="9"/>
      <c r="LZV72" s="9"/>
      <c r="LZW72" s="9"/>
      <c r="LZX72" s="9"/>
      <c r="LZY72" s="9"/>
      <c r="LZZ72" s="9"/>
      <c r="MAA72" s="9"/>
      <c r="MAB72" s="9"/>
      <c r="MAC72" s="9"/>
      <c r="MAD72" s="9"/>
      <c r="MAE72" s="9"/>
      <c r="MAF72" s="9"/>
      <c r="MAG72" s="9"/>
      <c r="MAH72" s="9"/>
      <c r="MAI72" s="9"/>
      <c r="MAJ72" s="9"/>
      <c r="MAK72" s="9"/>
      <c r="MAL72" s="9"/>
      <c r="MAM72" s="9"/>
      <c r="MAN72" s="9"/>
      <c r="MAO72" s="9"/>
      <c r="MAP72" s="9"/>
      <c r="MAQ72" s="9"/>
      <c r="MAR72" s="9"/>
      <c r="MAS72" s="9"/>
      <c r="MAT72" s="9"/>
      <c r="MAU72" s="9"/>
      <c r="MAV72" s="9"/>
      <c r="MAW72" s="9"/>
      <c r="MAX72" s="9"/>
      <c r="MAY72" s="9"/>
      <c r="MAZ72" s="9"/>
      <c r="MBA72" s="9"/>
      <c r="MBB72" s="9"/>
      <c r="MBC72" s="9"/>
      <c r="MBD72" s="9"/>
      <c r="MBE72" s="9"/>
      <c r="MBF72" s="9"/>
      <c r="MBG72" s="9"/>
      <c r="MBH72" s="9"/>
      <c r="MBI72" s="9"/>
      <c r="MBJ72" s="9"/>
      <c r="MBK72" s="9"/>
      <c r="MBL72" s="9"/>
      <c r="MBM72" s="9"/>
      <c r="MBN72" s="9"/>
      <c r="MBO72" s="9"/>
      <c r="MBP72" s="9"/>
      <c r="MBQ72" s="9"/>
      <c r="MBR72" s="9"/>
      <c r="MBS72" s="9"/>
      <c r="MBT72" s="9"/>
      <c r="MBU72" s="9"/>
      <c r="MBV72" s="9"/>
      <c r="MBW72" s="9"/>
      <c r="MBX72" s="9"/>
      <c r="MBY72" s="9"/>
      <c r="MBZ72" s="9"/>
      <c r="MCA72" s="9"/>
      <c r="MCB72" s="9"/>
      <c r="MCC72" s="9"/>
      <c r="MCD72" s="9"/>
      <c r="MCE72" s="9"/>
      <c r="MCF72" s="9"/>
      <c r="MCG72" s="9"/>
      <c r="MCH72" s="9"/>
      <c r="MCI72" s="9"/>
      <c r="MCJ72" s="9"/>
      <c r="MCK72" s="9"/>
      <c r="MCL72" s="9"/>
      <c r="MCM72" s="9"/>
      <c r="MCN72" s="9"/>
      <c r="MCO72" s="9"/>
      <c r="MCP72" s="9"/>
      <c r="MCQ72" s="9"/>
      <c r="MCR72" s="9"/>
      <c r="MCS72" s="9"/>
      <c r="MCT72" s="9"/>
      <c r="MCU72" s="9"/>
      <c r="MCV72" s="9"/>
      <c r="MCW72" s="9"/>
      <c r="MCX72" s="9"/>
      <c r="MCY72" s="9"/>
      <c r="MCZ72" s="9"/>
      <c r="MDA72" s="9"/>
      <c r="MDB72" s="9"/>
      <c r="MDC72" s="9"/>
      <c r="MDD72" s="9"/>
      <c r="MDE72" s="9"/>
      <c r="MDF72" s="9"/>
      <c r="MDG72" s="9"/>
      <c r="MDH72" s="9"/>
      <c r="MDI72" s="9"/>
      <c r="MDJ72" s="9"/>
      <c r="MDK72" s="9"/>
      <c r="MDL72" s="9"/>
      <c r="MDM72" s="9"/>
      <c r="MDN72" s="9"/>
      <c r="MDO72" s="9"/>
      <c r="MDP72" s="9"/>
      <c r="MDQ72" s="9"/>
      <c r="MDR72" s="9"/>
      <c r="MDS72" s="9"/>
      <c r="MDT72" s="9"/>
      <c r="MDU72" s="9"/>
      <c r="MDV72" s="9"/>
      <c r="MDW72" s="9"/>
      <c r="MDX72" s="9"/>
      <c r="MDY72" s="9"/>
      <c r="MDZ72" s="9"/>
      <c r="MEA72" s="9"/>
      <c r="MEB72" s="9"/>
      <c r="MEC72" s="9"/>
      <c r="MED72" s="9"/>
      <c r="MEE72" s="9"/>
      <c r="MEF72" s="9"/>
      <c r="MEG72" s="9"/>
      <c r="MEH72" s="9"/>
      <c r="MEI72" s="9"/>
      <c r="MEJ72" s="9"/>
      <c r="MEK72" s="9"/>
      <c r="MEL72" s="9"/>
      <c r="MEM72" s="9"/>
      <c r="MEN72" s="9"/>
      <c r="MEO72" s="9"/>
      <c r="MEP72" s="9"/>
      <c r="MEQ72" s="9"/>
      <c r="MER72" s="9"/>
      <c r="MES72" s="9"/>
      <c r="MET72" s="9"/>
      <c r="MEU72" s="9"/>
      <c r="MEV72" s="9"/>
      <c r="MEW72" s="9"/>
      <c r="MEX72" s="9"/>
      <c r="MEY72" s="9"/>
      <c r="MEZ72" s="9"/>
      <c r="MFA72" s="9"/>
      <c r="MFB72" s="9"/>
      <c r="MFC72" s="9"/>
      <c r="MFD72" s="9"/>
      <c r="MFE72" s="9"/>
      <c r="MFF72" s="9"/>
      <c r="MFG72" s="9"/>
      <c r="MFH72" s="9"/>
      <c r="MFI72" s="9"/>
      <c r="MFJ72" s="9"/>
      <c r="MFK72" s="9"/>
      <c r="MFL72" s="9"/>
      <c r="MFM72" s="9"/>
      <c r="MFN72" s="9"/>
      <c r="MFO72" s="9"/>
      <c r="MFP72" s="9"/>
      <c r="MFQ72" s="9"/>
      <c r="MFR72" s="9"/>
      <c r="MFS72" s="9"/>
      <c r="MFT72" s="9"/>
      <c r="MFU72" s="9"/>
      <c r="MFV72" s="9"/>
      <c r="MFW72" s="9"/>
      <c r="MFX72" s="9"/>
      <c r="MFY72" s="9"/>
      <c r="MFZ72" s="9"/>
      <c r="MGA72" s="9"/>
      <c r="MGB72" s="9"/>
      <c r="MGC72" s="9"/>
      <c r="MGD72" s="9"/>
      <c r="MGE72" s="9"/>
      <c r="MGF72" s="9"/>
      <c r="MGG72" s="9"/>
      <c r="MGH72" s="9"/>
      <c r="MGI72" s="9"/>
      <c r="MGJ72" s="9"/>
      <c r="MGK72" s="9"/>
      <c r="MGL72" s="9"/>
      <c r="MGM72" s="9"/>
      <c r="MGN72" s="9"/>
      <c r="MGO72" s="9"/>
      <c r="MGP72" s="9"/>
      <c r="MGQ72" s="9"/>
      <c r="MGR72" s="9"/>
      <c r="MGS72" s="9"/>
      <c r="MGT72" s="9"/>
      <c r="MGU72" s="9"/>
      <c r="MGV72" s="9"/>
      <c r="MGW72" s="9"/>
      <c r="MGX72" s="9"/>
      <c r="MGY72" s="9"/>
      <c r="MGZ72" s="9"/>
      <c r="MHA72" s="9"/>
      <c r="MHB72" s="9"/>
      <c r="MHC72" s="9"/>
      <c r="MHD72" s="9"/>
      <c r="MHE72" s="9"/>
      <c r="MHF72" s="9"/>
      <c r="MHG72" s="9"/>
      <c r="MHH72" s="9"/>
      <c r="MHI72" s="9"/>
      <c r="MHJ72" s="9"/>
      <c r="MHK72" s="9"/>
      <c r="MHL72" s="9"/>
      <c r="MHM72" s="9"/>
      <c r="MHN72" s="9"/>
      <c r="MHO72" s="9"/>
      <c r="MHP72" s="9"/>
      <c r="MHQ72" s="9"/>
      <c r="MHR72" s="9"/>
      <c r="MHS72" s="9"/>
      <c r="MHT72" s="9"/>
      <c r="MHU72" s="9"/>
      <c r="MHV72" s="9"/>
      <c r="MHW72" s="9"/>
      <c r="MHX72" s="9"/>
      <c r="MHY72" s="9"/>
      <c r="MHZ72" s="9"/>
      <c r="MIA72" s="9"/>
      <c r="MIB72" s="9"/>
      <c r="MIC72" s="9"/>
      <c r="MID72" s="9"/>
      <c r="MIE72" s="9"/>
      <c r="MIF72" s="9"/>
      <c r="MIG72" s="9"/>
      <c r="MIH72" s="9"/>
      <c r="MII72" s="9"/>
      <c r="MIJ72" s="9"/>
      <c r="MIK72" s="9"/>
      <c r="MIL72" s="9"/>
      <c r="MIM72" s="9"/>
      <c r="MIN72" s="9"/>
      <c r="MIO72" s="9"/>
      <c r="MIP72" s="9"/>
      <c r="MIQ72" s="9"/>
      <c r="MIR72" s="9"/>
      <c r="MIS72" s="9"/>
      <c r="MIT72" s="9"/>
      <c r="MIU72" s="9"/>
      <c r="MIV72" s="9"/>
      <c r="MIW72" s="9"/>
      <c r="MIX72" s="9"/>
      <c r="MIY72" s="9"/>
      <c r="MIZ72" s="9"/>
      <c r="MJA72" s="9"/>
      <c r="MJB72" s="9"/>
      <c r="MJC72" s="9"/>
      <c r="MJD72" s="9"/>
      <c r="MJE72" s="9"/>
      <c r="MJF72" s="9"/>
      <c r="MJG72" s="9"/>
      <c r="MJH72" s="9"/>
      <c r="MJI72" s="9"/>
      <c r="MJJ72" s="9"/>
      <c r="MJK72" s="9"/>
      <c r="MJL72" s="9"/>
      <c r="MJM72" s="9"/>
      <c r="MJN72" s="9"/>
      <c r="MJO72" s="9"/>
      <c r="MJP72" s="9"/>
      <c r="MJQ72" s="9"/>
      <c r="MJR72" s="9"/>
      <c r="MJS72" s="9"/>
      <c r="MJT72" s="9"/>
      <c r="MJU72" s="9"/>
      <c r="MJV72" s="9"/>
      <c r="MJW72" s="9"/>
      <c r="MJX72" s="9"/>
      <c r="MJY72" s="9"/>
      <c r="MJZ72" s="9"/>
      <c r="MKA72" s="9"/>
      <c r="MKB72" s="9"/>
      <c r="MKC72" s="9"/>
      <c r="MKD72" s="9"/>
      <c r="MKE72" s="9"/>
      <c r="MKF72" s="9"/>
      <c r="MKG72" s="9"/>
      <c r="MKH72" s="9"/>
      <c r="MKI72" s="9"/>
      <c r="MKJ72" s="9"/>
      <c r="MKK72" s="9"/>
      <c r="MKL72" s="9"/>
      <c r="MKM72" s="9"/>
      <c r="MKN72" s="9"/>
      <c r="MKO72" s="9"/>
      <c r="MKP72" s="9"/>
      <c r="MKQ72" s="9"/>
      <c r="MKR72" s="9"/>
      <c r="MKS72" s="9"/>
      <c r="MKT72" s="9"/>
      <c r="MKU72" s="9"/>
      <c r="MKV72" s="9"/>
      <c r="MKW72" s="9"/>
      <c r="MKX72" s="9"/>
      <c r="MKY72" s="9"/>
      <c r="MKZ72" s="9"/>
      <c r="MLA72" s="9"/>
      <c r="MLB72" s="9"/>
      <c r="MLC72" s="9"/>
      <c r="MLD72" s="9"/>
      <c r="MLE72" s="9"/>
      <c r="MLF72" s="9"/>
      <c r="MLG72" s="9"/>
      <c r="MLH72" s="9"/>
      <c r="MLI72" s="9"/>
      <c r="MLJ72" s="9"/>
      <c r="MLK72" s="9"/>
      <c r="MLL72" s="9"/>
      <c r="MLM72" s="9"/>
      <c r="MLN72" s="9"/>
      <c r="MLO72" s="9"/>
      <c r="MLP72" s="9"/>
      <c r="MLQ72" s="9"/>
      <c r="MLR72" s="9"/>
      <c r="MLS72" s="9"/>
      <c r="MLT72" s="9"/>
      <c r="MLU72" s="9"/>
      <c r="MLV72" s="9"/>
      <c r="MLW72" s="9"/>
      <c r="MLX72" s="9"/>
      <c r="MLY72" s="9"/>
      <c r="MLZ72" s="9"/>
      <c r="MMA72" s="9"/>
      <c r="MMB72" s="9"/>
      <c r="MMC72" s="9"/>
      <c r="MMD72" s="9"/>
      <c r="MME72" s="9"/>
      <c r="MMF72" s="9"/>
      <c r="MMG72" s="9"/>
      <c r="MMH72" s="9"/>
      <c r="MMI72" s="9"/>
      <c r="MMJ72" s="9"/>
      <c r="MMK72" s="9"/>
      <c r="MML72" s="9"/>
      <c r="MMM72" s="9"/>
      <c r="MMN72" s="9"/>
      <c r="MMO72" s="9"/>
      <c r="MMP72" s="9"/>
      <c r="MMQ72" s="9"/>
      <c r="MMR72" s="9"/>
      <c r="MMS72" s="9"/>
      <c r="MMT72" s="9"/>
      <c r="MMU72" s="9"/>
      <c r="MMV72" s="9"/>
      <c r="MMW72" s="9"/>
      <c r="MMX72" s="9"/>
      <c r="MMY72" s="9"/>
      <c r="MMZ72" s="9"/>
      <c r="MNA72" s="9"/>
      <c r="MNB72" s="9"/>
      <c r="MNC72" s="9"/>
      <c r="MND72" s="9"/>
      <c r="MNE72" s="9"/>
      <c r="MNF72" s="9"/>
      <c r="MNG72" s="9"/>
      <c r="MNH72" s="9"/>
      <c r="MNI72" s="9"/>
      <c r="MNJ72" s="9"/>
      <c r="MNK72" s="9"/>
      <c r="MNL72" s="9"/>
      <c r="MNM72" s="9"/>
      <c r="MNN72" s="9"/>
      <c r="MNO72" s="9"/>
      <c r="MNP72" s="9"/>
      <c r="MNQ72" s="9"/>
      <c r="MNR72" s="9"/>
      <c r="MNS72" s="9"/>
      <c r="MNT72" s="9"/>
      <c r="MNU72" s="9"/>
      <c r="MNV72" s="9"/>
      <c r="MNW72" s="9"/>
      <c r="MNX72" s="9"/>
      <c r="MNY72" s="9"/>
      <c r="MNZ72" s="9"/>
      <c r="MOA72" s="9"/>
      <c r="MOB72" s="9"/>
      <c r="MOC72" s="9"/>
      <c r="MOD72" s="9"/>
      <c r="MOE72" s="9"/>
      <c r="MOF72" s="9"/>
      <c r="MOG72" s="9"/>
      <c r="MOH72" s="9"/>
      <c r="MOI72" s="9"/>
      <c r="MOJ72" s="9"/>
      <c r="MOK72" s="9"/>
      <c r="MOL72" s="9"/>
      <c r="MOM72" s="9"/>
      <c r="MON72" s="9"/>
      <c r="MOO72" s="9"/>
      <c r="MOP72" s="9"/>
      <c r="MOQ72" s="9"/>
      <c r="MOR72" s="9"/>
      <c r="MOS72" s="9"/>
      <c r="MOT72" s="9"/>
      <c r="MOU72" s="9"/>
      <c r="MOV72" s="9"/>
      <c r="MOW72" s="9"/>
      <c r="MOX72" s="9"/>
      <c r="MOY72" s="9"/>
      <c r="MOZ72" s="9"/>
      <c r="MPA72" s="9"/>
      <c r="MPB72" s="9"/>
      <c r="MPC72" s="9"/>
      <c r="MPD72" s="9"/>
      <c r="MPE72" s="9"/>
      <c r="MPF72" s="9"/>
      <c r="MPG72" s="9"/>
      <c r="MPH72" s="9"/>
      <c r="MPI72" s="9"/>
      <c r="MPJ72" s="9"/>
      <c r="MPK72" s="9"/>
      <c r="MPL72" s="9"/>
      <c r="MPM72" s="9"/>
      <c r="MPN72" s="9"/>
      <c r="MPO72" s="9"/>
      <c r="MPP72" s="9"/>
      <c r="MPQ72" s="9"/>
      <c r="MPR72" s="9"/>
      <c r="MPS72" s="9"/>
      <c r="MPT72" s="9"/>
      <c r="MPU72" s="9"/>
      <c r="MPV72" s="9"/>
      <c r="MPW72" s="9"/>
      <c r="MPX72" s="9"/>
      <c r="MPY72" s="9"/>
      <c r="MPZ72" s="9"/>
      <c r="MQA72" s="9"/>
      <c r="MQB72" s="9"/>
      <c r="MQC72" s="9"/>
      <c r="MQD72" s="9"/>
      <c r="MQE72" s="9"/>
      <c r="MQF72" s="9"/>
      <c r="MQG72" s="9"/>
      <c r="MQH72" s="9"/>
      <c r="MQI72" s="9"/>
      <c r="MQJ72" s="9"/>
      <c r="MQK72" s="9"/>
      <c r="MQL72" s="9"/>
      <c r="MQM72" s="9"/>
      <c r="MQN72" s="9"/>
      <c r="MQO72" s="9"/>
      <c r="MQP72" s="9"/>
      <c r="MQQ72" s="9"/>
      <c r="MQR72" s="9"/>
      <c r="MQS72" s="9"/>
      <c r="MQT72" s="9"/>
      <c r="MQU72" s="9"/>
      <c r="MQV72" s="9"/>
      <c r="MQW72" s="9"/>
      <c r="MQX72" s="9"/>
      <c r="MQY72" s="9"/>
      <c r="MQZ72" s="9"/>
      <c r="MRA72" s="9"/>
      <c r="MRB72" s="9"/>
      <c r="MRC72" s="9"/>
      <c r="MRD72" s="9"/>
      <c r="MRE72" s="9"/>
      <c r="MRF72" s="9"/>
      <c r="MRG72" s="9"/>
      <c r="MRH72" s="9"/>
      <c r="MRI72" s="9"/>
      <c r="MRJ72" s="9"/>
      <c r="MRK72" s="9"/>
      <c r="MRL72" s="9"/>
      <c r="MRM72" s="9"/>
      <c r="MRN72" s="9"/>
      <c r="MRO72" s="9"/>
      <c r="MRP72" s="9"/>
      <c r="MRQ72" s="9"/>
      <c r="MRR72" s="9"/>
      <c r="MRS72" s="9"/>
      <c r="MRT72" s="9"/>
      <c r="MRU72" s="9"/>
      <c r="MRV72" s="9"/>
      <c r="MRW72" s="9"/>
      <c r="MRX72" s="9"/>
      <c r="MRY72" s="9"/>
      <c r="MRZ72" s="9"/>
      <c r="MSA72" s="9"/>
      <c r="MSB72" s="9"/>
      <c r="MSC72" s="9"/>
      <c r="MSD72" s="9"/>
      <c r="MSE72" s="9"/>
      <c r="MSF72" s="9"/>
      <c r="MSG72" s="9"/>
      <c r="MSH72" s="9"/>
      <c r="MSI72" s="9"/>
      <c r="MSJ72" s="9"/>
      <c r="MSK72" s="9"/>
      <c r="MSL72" s="9"/>
      <c r="MSM72" s="9"/>
      <c r="MSN72" s="9"/>
      <c r="MSO72" s="9"/>
      <c r="MSP72" s="9"/>
      <c r="MSQ72" s="9"/>
      <c r="MSR72" s="9"/>
      <c r="MSS72" s="9"/>
      <c r="MST72" s="9"/>
      <c r="MSU72" s="9"/>
      <c r="MSV72" s="9"/>
      <c r="MSW72" s="9"/>
      <c r="MSX72" s="9"/>
      <c r="MSY72" s="9"/>
      <c r="MSZ72" s="9"/>
      <c r="MTA72" s="9"/>
      <c r="MTB72" s="9"/>
      <c r="MTC72" s="9"/>
      <c r="MTD72" s="9"/>
      <c r="MTE72" s="9"/>
      <c r="MTF72" s="9"/>
      <c r="MTG72" s="9"/>
      <c r="MTH72" s="9"/>
      <c r="MTI72" s="9"/>
      <c r="MTJ72" s="9"/>
      <c r="MTK72" s="9"/>
      <c r="MTL72" s="9"/>
      <c r="MTM72" s="9"/>
      <c r="MTN72" s="9"/>
      <c r="MTO72" s="9"/>
      <c r="MTP72" s="9"/>
      <c r="MTQ72" s="9"/>
      <c r="MTR72" s="9"/>
      <c r="MTS72" s="9"/>
      <c r="MTT72" s="9"/>
      <c r="MTU72" s="9"/>
      <c r="MTV72" s="9"/>
      <c r="MTW72" s="9"/>
      <c r="MTX72" s="9"/>
      <c r="MTY72" s="9"/>
      <c r="MTZ72" s="9"/>
      <c r="MUA72" s="9"/>
      <c r="MUB72" s="9"/>
      <c r="MUC72" s="9"/>
      <c r="MUD72" s="9"/>
      <c r="MUE72" s="9"/>
      <c r="MUF72" s="9"/>
      <c r="MUG72" s="9"/>
      <c r="MUH72" s="9"/>
      <c r="MUI72" s="9"/>
      <c r="MUJ72" s="9"/>
      <c r="MUK72" s="9"/>
      <c r="MUL72" s="9"/>
      <c r="MUM72" s="9"/>
      <c r="MUN72" s="9"/>
      <c r="MUO72" s="9"/>
      <c r="MUP72" s="9"/>
      <c r="MUQ72" s="9"/>
      <c r="MUR72" s="9"/>
      <c r="MUS72" s="9"/>
      <c r="MUT72" s="9"/>
      <c r="MUU72" s="9"/>
      <c r="MUV72" s="9"/>
      <c r="MUW72" s="9"/>
      <c r="MUX72" s="9"/>
      <c r="MUY72" s="9"/>
      <c r="MUZ72" s="9"/>
      <c r="MVA72" s="9"/>
      <c r="MVB72" s="9"/>
      <c r="MVC72" s="9"/>
      <c r="MVD72" s="9"/>
      <c r="MVE72" s="9"/>
      <c r="MVF72" s="9"/>
      <c r="MVG72" s="9"/>
      <c r="MVH72" s="9"/>
      <c r="MVI72" s="9"/>
      <c r="MVJ72" s="9"/>
      <c r="MVK72" s="9"/>
      <c r="MVL72" s="9"/>
      <c r="MVM72" s="9"/>
      <c r="MVN72" s="9"/>
      <c r="MVO72" s="9"/>
      <c r="MVP72" s="9"/>
      <c r="MVQ72" s="9"/>
      <c r="MVR72" s="9"/>
      <c r="MVS72" s="9"/>
      <c r="MVT72" s="9"/>
      <c r="MVU72" s="9"/>
      <c r="MVV72" s="9"/>
      <c r="MVW72" s="9"/>
      <c r="MVX72" s="9"/>
      <c r="MVY72" s="9"/>
      <c r="MVZ72" s="9"/>
      <c r="MWA72" s="9"/>
      <c r="MWB72" s="9"/>
      <c r="MWC72" s="9"/>
      <c r="MWD72" s="9"/>
      <c r="MWE72" s="9"/>
      <c r="MWF72" s="9"/>
      <c r="MWG72" s="9"/>
      <c r="MWH72" s="9"/>
      <c r="MWI72" s="9"/>
      <c r="MWJ72" s="9"/>
      <c r="MWK72" s="9"/>
      <c r="MWL72" s="9"/>
      <c r="MWM72" s="9"/>
      <c r="MWN72" s="9"/>
      <c r="MWO72" s="9"/>
      <c r="MWP72" s="9"/>
      <c r="MWQ72" s="9"/>
      <c r="MWR72" s="9"/>
      <c r="MWS72" s="9"/>
      <c r="MWT72" s="9"/>
      <c r="MWU72" s="9"/>
      <c r="MWV72" s="9"/>
      <c r="MWW72" s="9"/>
      <c r="MWX72" s="9"/>
      <c r="MWY72" s="9"/>
      <c r="MWZ72" s="9"/>
      <c r="MXA72" s="9"/>
      <c r="MXB72" s="9"/>
      <c r="MXC72" s="9"/>
      <c r="MXD72" s="9"/>
      <c r="MXE72" s="9"/>
      <c r="MXF72" s="9"/>
      <c r="MXG72" s="9"/>
      <c r="MXH72" s="9"/>
      <c r="MXI72" s="9"/>
      <c r="MXJ72" s="9"/>
      <c r="MXK72" s="9"/>
      <c r="MXL72" s="9"/>
      <c r="MXM72" s="9"/>
      <c r="MXN72" s="9"/>
      <c r="MXO72" s="9"/>
      <c r="MXP72" s="9"/>
      <c r="MXQ72" s="9"/>
      <c r="MXR72" s="9"/>
      <c r="MXS72" s="9"/>
      <c r="MXT72" s="9"/>
      <c r="MXU72" s="9"/>
      <c r="MXV72" s="9"/>
      <c r="MXW72" s="9"/>
      <c r="MXX72" s="9"/>
      <c r="MXY72" s="9"/>
      <c r="MXZ72" s="9"/>
      <c r="MYA72" s="9"/>
      <c r="MYB72" s="9"/>
      <c r="MYC72" s="9"/>
      <c r="MYD72" s="9"/>
      <c r="MYE72" s="9"/>
      <c r="MYF72" s="9"/>
      <c r="MYG72" s="9"/>
      <c r="MYH72" s="9"/>
      <c r="MYI72" s="9"/>
      <c r="MYJ72" s="9"/>
      <c r="MYK72" s="9"/>
      <c r="MYL72" s="9"/>
      <c r="MYM72" s="9"/>
      <c r="MYN72" s="9"/>
      <c r="MYO72" s="9"/>
      <c r="MYP72" s="9"/>
      <c r="MYQ72" s="9"/>
      <c r="MYR72" s="9"/>
      <c r="MYS72" s="9"/>
      <c r="MYT72" s="9"/>
      <c r="MYU72" s="9"/>
      <c r="MYV72" s="9"/>
      <c r="MYW72" s="9"/>
      <c r="MYX72" s="9"/>
      <c r="MYY72" s="9"/>
      <c r="MYZ72" s="9"/>
      <c r="MZA72" s="9"/>
      <c r="MZB72" s="9"/>
      <c r="MZC72" s="9"/>
      <c r="MZD72" s="9"/>
      <c r="MZE72" s="9"/>
      <c r="MZF72" s="9"/>
      <c r="MZG72" s="9"/>
      <c r="MZH72" s="9"/>
      <c r="MZI72" s="9"/>
      <c r="MZJ72" s="9"/>
      <c r="MZK72" s="9"/>
      <c r="MZL72" s="9"/>
      <c r="MZM72" s="9"/>
      <c r="MZN72" s="9"/>
      <c r="MZO72" s="9"/>
      <c r="MZP72" s="9"/>
      <c r="MZQ72" s="9"/>
      <c r="MZR72" s="9"/>
      <c r="MZS72" s="9"/>
      <c r="MZT72" s="9"/>
      <c r="MZU72" s="9"/>
      <c r="MZV72" s="9"/>
      <c r="MZW72" s="9"/>
      <c r="MZX72" s="9"/>
      <c r="MZY72" s="9"/>
      <c r="MZZ72" s="9"/>
      <c r="NAA72" s="9"/>
      <c r="NAB72" s="9"/>
      <c r="NAC72" s="9"/>
      <c r="NAD72" s="9"/>
      <c r="NAE72" s="9"/>
      <c r="NAF72" s="9"/>
      <c r="NAG72" s="9"/>
      <c r="NAH72" s="9"/>
      <c r="NAI72" s="9"/>
      <c r="NAJ72" s="9"/>
      <c r="NAK72" s="9"/>
      <c r="NAL72" s="9"/>
      <c r="NAM72" s="9"/>
      <c r="NAN72" s="9"/>
      <c r="NAO72" s="9"/>
      <c r="NAP72" s="9"/>
      <c r="NAQ72" s="9"/>
      <c r="NAR72" s="9"/>
      <c r="NAS72" s="9"/>
      <c r="NAT72" s="9"/>
      <c r="NAU72" s="9"/>
      <c r="NAV72" s="9"/>
      <c r="NAW72" s="9"/>
      <c r="NAX72" s="9"/>
      <c r="NAY72" s="9"/>
      <c r="NAZ72" s="9"/>
      <c r="NBA72" s="9"/>
      <c r="NBB72" s="9"/>
      <c r="NBC72" s="9"/>
      <c r="NBD72" s="9"/>
      <c r="NBE72" s="9"/>
      <c r="NBF72" s="9"/>
      <c r="NBG72" s="9"/>
      <c r="NBH72" s="9"/>
      <c r="NBI72" s="9"/>
      <c r="NBJ72" s="9"/>
      <c r="NBK72" s="9"/>
      <c r="NBL72" s="9"/>
      <c r="NBM72" s="9"/>
      <c r="NBN72" s="9"/>
      <c r="NBO72" s="9"/>
      <c r="NBP72" s="9"/>
      <c r="NBQ72" s="9"/>
      <c r="NBR72" s="9"/>
      <c r="NBS72" s="9"/>
      <c r="NBT72" s="9"/>
      <c r="NBU72" s="9"/>
      <c r="NBV72" s="9"/>
      <c r="NBW72" s="9"/>
      <c r="NBX72" s="9"/>
      <c r="NBY72" s="9"/>
      <c r="NBZ72" s="9"/>
      <c r="NCA72" s="9"/>
      <c r="NCB72" s="9"/>
      <c r="NCC72" s="9"/>
      <c r="NCD72" s="9"/>
      <c r="NCE72" s="9"/>
      <c r="NCF72" s="9"/>
      <c r="NCG72" s="9"/>
      <c r="NCH72" s="9"/>
      <c r="NCI72" s="9"/>
      <c r="NCJ72" s="9"/>
      <c r="NCK72" s="9"/>
      <c r="NCL72" s="9"/>
      <c r="NCM72" s="9"/>
      <c r="NCN72" s="9"/>
      <c r="NCO72" s="9"/>
      <c r="NCP72" s="9"/>
      <c r="NCQ72" s="9"/>
      <c r="NCR72" s="9"/>
      <c r="NCS72" s="9"/>
      <c r="NCT72" s="9"/>
      <c r="NCU72" s="9"/>
      <c r="NCV72" s="9"/>
      <c r="NCW72" s="9"/>
      <c r="NCX72" s="9"/>
      <c r="NCY72" s="9"/>
      <c r="NCZ72" s="9"/>
      <c r="NDA72" s="9"/>
      <c r="NDB72" s="9"/>
      <c r="NDC72" s="9"/>
      <c r="NDD72" s="9"/>
      <c r="NDE72" s="9"/>
      <c r="NDF72" s="9"/>
      <c r="NDG72" s="9"/>
      <c r="NDH72" s="9"/>
      <c r="NDI72" s="9"/>
      <c r="NDJ72" s="9"/>
      <c r="NDK72" s="9"/>
      <c r="NDL72" s="9"/>
      <c r="NDM72" s="9"/>
      <c r="NDN72" s="9"/>
      <c r="NDO72" s="9"/>
      <c r="NDP72" s="9"/>
      <c r="NDQ72" s="9"/>
      <c r="NDR72" s="9"/>
      <c r="NDS72" s="9"/>
      <c r="NDT72" s="9"/>
      <c r="NDU72" s="9"/>
      <c r="NDV72" s="9"/>
      <c r="NDW72" s="9"/>
      <c r="NDX72" s="9"/>
      <c r="NDY72" s="9"/>
      <c r="NDZ72" s="9"/>
      <c r="NEA72" s="9"/>
      <c r="NEB72" s="9"/>
      <c r="NEC72" s="9"/>
      <c r="NED72" s="9"/>
      <c r="NEE72" s="9"/>
      <c r="NEF72" s="9"/>
      <c r="NEG72" s="9"/>
      <c r="NEH72" s="9"/>
      <c r="NEI72" s="9"/>
      <c r="NEJ72" s="9"/>
      <c r="NEK72" s="9"/>
      <c r="NEL72" s="9"/>
      <c r="NEM72" s="9"/>
      <c r="NEN72" s="9"/>
      <c r="NEO72" s="9"/>
      <c r="NEP72" s="9"/>
      <c r="NEQ72" s="9"/>
      <c r="NER72" s="9"/>
      <c r="NES72" s="9"/>
      <c r="NET72" s="9"/>
      <c r="NEU72" s="9"/>
      <c r="NEV72" s="9"/>
      <c r="NEW72" s="9"/>
      <c r="NEX72" s="9"/>
      <c r="NEY72" s="9"/>
      <c r="NEZ72" s="9"/>
      <c r="NFA72" s="9"/>
      <c r="NFB72" s="9"/>
      <c r="NFC72" s="9"/>
      <c r="NFD72" s="9"/>
      <c r="NFE72" s="9"/>
      <c r="NFF72" s="9"/>
      <c r="NFG72" s="9"/>
      <c r="NFH72" s="9"/>
      <c r="NFI72" s="9"/>
      <c r="NFJ72" s="9"/>
      <c r="NFK72" s="9"/>
      <c r="NFL72" s="9"/>
      <c r="NFM72" s="9"/>
      <c r="NFN72" s="9"/>
      <c r="NFO72" s="9"/>
      <c r="NFP72" s="9"/>
      <c r="NFQ72" s="9"/>
      <c r="NFR72" s="9"/>
      <c r="NFS72" s="9"/>
      <c r="NFT72" s="9"/>
      <c r="NFU72" s="9"/>
      <c r="NFV72" s="9"/>
      <c r="NFW72" s="9"/>
      <c r="NFX72" s="9"/>
      <c r="NFY72" s="9"/>
      <c r="NFZ72" s="9"/>
      <c r="NGA72" s="9"/>
      <c r="NGB72" s="9"/>
      <c r="NGC72" s="9"/>
      <c r="NGD72" s="9"/>
      <c r="NGE72" s="9"/>
      <c r="NGF72" s="9"/>
      <c r="NGG72" s="9"/>
      <c r="NGH72" s="9"/>
      <c r="NGI72" s="9"/>
      <c r="NGJ72" s="9"/>
      <c r="NGK72" s="9"/>
      <c r="NGL72" s="9"/>
      <c r="NGM72" s="9"/>
      <c r="NGN72" s="9"/>
      <c r="NGO72" s="9"/>
      <c r="NGP72" s="9"/>
      <c r="NGQ72" s="9"/>
      <c r="NGR72" s="9"/>
      <c r="NGS72" s="9"/>
      <c r="NGT72" s="9"/>
      <c r="NGU72" s="9"/>
      <c r="NGV72" s="9"/>
      <c r="NGW72" s="9"/>
      <c r="NGX72" s="9"/>
      <c r="NGY72" s="9"/>
      <c r="NGZ72" s="9"/>
      <c r="NHA72" s="9"/>
      <c r="NHB72" s="9"/>
      <c r="NHC72" s="9"/>
      <c r="NHD72" s="9"/>
      <c r="NHE72" s="9"/>
      <c r="NHF72" s="9"/>
      <c r="NHG72" s="9"/>
      <c r="NHH72" s="9"/>
      <c r="NHI72" s="9"/>
      <c r="NHJ72" s="9"/>
      <c r="NHK72" s="9"/>
      <c r="NHL72" s="9"/>
      <c r="NHM72" s="9"/>
      <c r="NHN72" s="9"/>
      <c r="NHO72" s="9"/>
      <c r="NHP72" s="9"/>
      <c r="NHQ72" s="9"/>
      <c r="NHR72" s="9"/>
      <c r="NHS72" s="9"/>
      <c r="NHT72" s="9"/>
      <c r="NHU72" s="9"/>
      <c r="NHV72" s="9"/>
      <c r="NHW72" s="9"/>
      <c r="NHX72" s="9"/>
      <c r="NHY72" s="9"/>
      <c r="NHZ72" s="9"/>
      <c r="NIA72" s="9"/>
      <c r="NIB72" s="9"/>
      <c r="NIC72" s="9"/>
      <c r="NID72" s="9"/>
      <c r="NIE72" s="9"/>
      <c r="NIF72" s="9"/>
      <c r="NIG72" s="9"/>
      <c r="NIH72" s="9"/>
      <c r="NII72" s="9"/>
      <c r="NIJ72" s="9"/>
      <c r="NIK72" s="9"/>
      <c r="NIL72" s="9"/>
      <c r="NIM72" s="9"/>
      <c r="NIN72" s="9"/>
      <c r="NIO72" s="9"/>
      <c r="NIP72" s="9"/>
      <c r="NIQ72" s="9"/>
      <c r="NIR72" s="9"/>
      <c r="NIS72" s="9"/>
      <c r="NIT72" s="9"/>
      <c r="NIU72" s="9"/>
      <c r="NIV72" s="9"/>
      <c r="NIW72" s="9"/>
      <c r="NIX72" s="9"/>
      <c r="NIY72" s="9"/>
      <c r="NIZ72" s="9"/>
      <c r="NJA72" s="9"/>
      <c r="NJB72" s="9"/>
      <c r="NJC72" s="9"/>
      <c r="NJD72" s="9"/>
      <c r="NJE72" s="9"/>
      <c r="NJF72" s="9"/>
      <c r="NJG72" s="9"/>
      <c r="NJH72" s="9"/>
      <c r="NJI72" s="9"/>
      <c r="NJJ72" s="9"/>
      <c r="NJK72" s="9"/>
      <c r="NJL72" s="9"/>
      <c r="NJM72" s="9"/>
      <c r="NJN72" s="9"/>
      <c r="NJO72" s="9"/>
      <c r="NJP72" s="9"/>
      <c r="NJQ72" s="9"/>
      <c r="NJR72" s="9"/>
      <c r="NJS72" s="9"/>
      <c r="NJT72" s="9"/>
      <c r="NJU72" s="9"/>
      <c r="NJV72" s="9"/>
      <c r="NJW72" s="9"/>
      <c r="NJX72" s="9"/>
      <c r="NJY72" s="9"/>
      <c r="NJZ72" s="9"/>
      <c r="NKA72" s="9"/>
      <c r="NKB72" s="9"/>
      <c r="NKC72" s="9"/>
      <c r="NKD72" s="9"/>
      <c r="NKE72" s="9"/>
      <c r="NKF72" s="9"/>
      <c r="NKG72" s="9"/>
      <c r="NKH72" s="9"/>
      <c r="NKI72" s="9"/>
      <c r="NKJ72" s="9"/>
      <c r="NKK72" s="9"/>
      <c r="NKL72" s="9"/>
      <c r="NKM72" s="9"/>
      <c r="NKN72" s="9"/>
      <c r="NKO72" s="9"/>
      <c r="NKP72" s="9"/>
      <c r="NKQ72" s="9"/>
      <c r="NKR72" s="9"/>
      <c r="NKS72" s="9"/>
      <c r="NKT72" s="9"/>
      <c r="NKU72" s="9"/>
      <c r="NKV72" s="9"/>
      <c r="NKW72" s="9"/>
      <c r="NKX72" s="9"/>
      <c r="NKY72" s="9"/>
      <c r="NKZ72" s="9"/>
      <c r="NLA72" s="9"/>
      <c r="NLB72" s="9"/>
      <c r="NLC72" s="9"/>
      <c r="NLD72" s="9"/>
      <c r="NLE72" s="9"/>
      <c r="NLF72" s="9"/>
      <c r="NLG72" s="9"/>
      <c r="NLH72" s="9"/>
      <c r="NLI72" s="9"/>
      <c r="NLJ72" s="9"/>
      <c r="NLK72" s="9"/>
      <c r="NLL72" s="9"/>
      <c r="NLM72" s="9"/>
      <c r="NLN72" s="9"/>
      <c r="NLO72" s="9"/>
      <c r="NLP72" s="9"/>
      <c r="NLQ72" s="9"/>
      <c r="NLR72" s="9"/>
      <c r="NLS72" s="9"/>
      <c r="NLT72" s="9"/>
      <c r="NLU72" s="9"/>
      <c r="NLV72" s="9"/>
      <c r="NLW72" s="9"/>
      <c r="NLX72" s="9"/>
      <c r="NLY72" s="9"/>
      <c r="NLZ72" s="9"/>
      <c r="NMA72" s="9"/>
      <c r="NMB72" s="9"/>
      <c r="NMC72" s="9"/>
      <c r="NMD72" s="9"/>
      <c r="NME72" s="9"/>
      <c r="NMF72" s="9"/>
      <c r="NMG72" s="9"/>
      <c r="NMH72" s="9"/>
      <c r="NMI72" s="9"/>
      <c r="NMJ72" s="9"/>
      <c r="NMK72" s="9"/>
      <c r="NML72" s="9"/>
      <c r="NMM72" s="9"/>
      <c r="NMN72" s="9"/>
      <c r="NMO72" s="9"/>
      <c r="NMP72" s="9"/>
      <c r="NMQ72" s="9"/>
      <c r="NMR72" s="9"/>
      <c r="NMS72" s="9"/>
      <c r="NMT72" s="9"/>
      <c r="NMU72" s="9"/>
      <c r="NMV72" s="9"/>
      <c r="NMW72" s="9"/>
      <c r="NMX72" s="9"/>
      <c r="NMY72" s="9"/>
      <c r="NMZ72" s="9"/>
      <c r="NNA72" s="9"/>
      <c r="NNB72" s="9"/>
      <c r="NNC72" s="9"/>
      <c r="NND72" s="9"/>
      <c r="NNE72" s="9"/>
      <c r="NNF72" s="9"/>
      <c r="NNG72" s="9"/>
      <c r="NNH72" s="9"/>
      <c r="NNI72" s="9"/>
      <c r="NNJ72" s="9"/>
      <c r="NNK72" s="9"/>
      <c r="NNL72" s="9"/>
      <c r="NNM72" s="9"/>
      <c r="NNN72" s="9"/>
      <c r="NNO72" s="9"/>
      <c r="NNP72" s="9"/>
      <c r="NNQ72" s="9"/>
      <c r="NNR72" s="9"/>
      <c r="NNS72" s="9"/>
      <c r="NNT72" s="9"/>
      <c r="NNU72" s="9"/>
      <c r="NNV72" s="9"/>
      <c r="NNW72" s="9"/>
      <c r="NNX72" s="9"/>
      <c r="NNY72" s="9"/>
      <c r="NNZ72" s="9"/>
      <c r="NOA72" s="9"/>
      <c r="NOB72" s="9"/>
      <c r="NOC72" s="9"/>
      <c r="NOD72" s="9"/>
      <c r="NOE72" s="9"/>
      <c r="NOF72" s="9"/>
      <c r="NOG72" s="9"/>
      <c r="NOH72" s="9"/>
      <c r="NOI72" s="9"/>
      <c r="NOJ72" s="9"/>
      <c r="NOK72" s="9"/>
      <c r="NOL72" s="9"/>
      <c r="NOM72" s="9"/>
      <c r="NON72" s="9"/>
      <c r="NOO72" s="9"/>
      <c r="NOP72" s="9"/>
      <c r="NOQ72" s="9"/>
      <c r="NOR72" s="9"/>
      <c r="NOS72" s="9"/>
      <c r="NOT72" s="9"/>
      <c r="NOU72" s="9"/>
      <c r="NOV72" s="9"/>
      <c r="NOW72" s="9"/>
      <c r="NOX72" s="9"/>
      <c r="NOY72" s="9"/>
      <c r="NOZ72" s="9"/>
      <c r="NPA72" s="9"/>
      <c r="NPB72" s="9"/>
      <c r="NPC72" s="9"/>
      <c r="NPD72" s="9"/>
      <c r="NPE72" s="9"/>
      <c r="NPF72" s="9"/>
      <c r="NPG72" s="9"/>
      <c r="NPH72" s="9"/>
      <c r="NPI72" s="9"/>
      <c r="NPJ72" s="9"/>
      <c r="NPK72" s="9"/>
      <c r="NPL72" s="9"/>
      <c r="NPM72" s="9"/>
      <c r="NPN72" s="9"/>
      <c r="NPO72" s="9"/>
      <c r="NPP72" s="9"/>
      <c r="NPQ72" s="9"/>
      <c r="NPR72" s="9"/>
      <c r="NPS72" s="9"/>
      <c r="NPT72" s="9"/>
      <c r="NPU72" s="9"/>
      <c r="NPV72" s="9"/>
      <c r="NPW72" s="9"/>
      <c r="NPX72" s="9"/>
      <c r="NPY72" s="9"/>
      <c r="NPZ72" s="9"/>
      <c r="NQA72" s="9"/>
      <c r="NQB72" s="9"/>
      <c r="NQC72" s="9"/>
      <c r="NQD72" s="9"/>
      <c r="NQE72" s="9"/>
      <c r="NQF72" s="9"/>
      <c r="NQG72" s="9"/>
      <c r="NQH72" s="9"/>
      <c r="NQI72" s="9"/>
      <c r="NQJ72" s="9"/>
      <c r="NQK72" s="9"/>
      <c r="NQL72" s="9"/>
      <c r="NQM72" s="9"/>
      <c r="NQN72" s="9"/>
      <c r="NQO72" s="9"/>
      <c r="NQP72" s="9"/>
      <c r="NQQ72" s="9"/>
      <c r="NQR72" s="9"/>
      <c r="NQS72" s="9"/>
      <c r="NQT72" s="9"/>
      <c r="NQU72" s="9"/>
      <c r="NQV72" s="9"/>
      <c r="NQW72" s="9"/>
      <c r="NQX72" s="9"/>
      <c r="NQY72" s="9"/>
      <c r="NQZ72" s="9"/>
      <c r="NRA72" s="9"/>
      <c r="NRB72" s="9"/>
      <c r="NRC72" s="9"/>
      <c r="NRD72" s="9"/>
      <c r="NRE72" s="9"/>
      <c r="NRF72" s="9"/>
      <c r="NRG72" s="9"/>
      <c r="NRH72" s="9"/>
      <c r="NRI72" s="9"/>
      <c r="NRJ72" s="9"/>
      <c r="NRK72" s="9"/>
      <c r="NRL72" s="9"/>
      <c r="NRM72" s="9"/>
      <c r="NRN72" s="9"/>
      <c r="NRO72" s="9"/>
      <c r="NRP72" s="9"/>
      <c r="NRQ72" s="9"/>
      <c r="NRR72" s="9"/>
      <c r="NRS72" s="9"/>
      <c r="NRT72" s="9"/>
      <c r="NRU72" s="9"/>
      <c r="NRV72" s="9"/>
      <c r="NRW72" s="9"/>
      <c r="NRX72" s="9"/>
      <c r="NRY72" s="9"/>
      <c r="NRZ72" s="9"/>
      <c r="NSA72" s="9"/>
      <c r="NSB72" s="9"/>
      <c r="NSC72" s="9"/>
      <c r="NSD72" s="9"/>
      <c r="NSE72" s="9"/>
      <c r="NSF72" s="9"/>
      <c r="NSG72" s="9"/>
      <c r="NSH72" s="9"/>
      <c r="NSI72" s="9"/>
      <c r="NSJ72" s="9"/>
      <c r="NSK72" s="9"/>
      <c r="NSL72" s="9"/>
      <c r="NSM72" s="9"/>
      <c r="NSN72" s="9"/>
      <c r="NSO72" s="9"/>
      <c r="NSP72" s="9"/>
      <c r="NSQ72" s="9"/>
      <c r="NSR72" s="9"/>
      <c r="NSS72" s="9"/>
      <c r="NST72" s="9"/>
      <c r="NSU72" s="9"/>
      <c r="NSV72" s="9"/>
      <c r="NSW72" s="9"/>
      <c r="NSX72" s="9"/>
      <c r="NSY72" s="9"/>
      <c r="NSZ72" s="9"/>
      <c r="NTA72" s="9"/>
      <c r="NTB72" s="9"/>
      <c r="NTC72" s="9"/>
      <c r="NTD72" s="9"/>
      <c r="NTE72" s="9"/>
      <c r="NTF72" s="9"/>
      <c r="NTG72" s="9"/>
      <c r="NTH72" s="9"/>
      <c r="NTI72" s="9"/>
      <c r="NTJ72" s="9"/>
      <c r="NTK72" s="9"/>
      <c r="NTL72" s="9"/>
      <c r="NTM72" s="9"/>
      <c r="NTN72" s="9"/>
      <c r="NTO72" s="9"/>
      <c r="NTP72" s="9"/>
      <c r="NTQ72" s="9"/>
      <c r="NTR72" s="9"/>
      <c r="NTS72" s="9"/>
      <c r="NTT72" s="9"/>
      <c r="NTU72" s="9"/>
      <c r="NTV72" s="9"/>
      <c r="NTW72" s="9"/>
      <c r="NTX72" s="9"/>
      <c r="NTY72" s="9"/>
      <c r="NTZ72" s="9"/>
      <c r="NUA72" s="9"/>
      <c r="NUB72" s="9"/>
      <c r="NUC72" s="9"/>
      <c r="NUD72" s="9"/>
      <c r="NUE72" s="9"/>
      <c r="NUF72" s="9"/>
      <c r="NUG72" s="9"/>
      <c r="NUH72" s="9"/>
      <c r="NUI72" s="9"/>
      <c r="NUJ72" s="9"/>
      <c r="NUK72" s="9"/>
      <c r="NUL72" s="9"/>
      <c r="NUM72" s="9"/>
      <c r="NUN72" s="9"/>
      <c r="NUO72" s="9"/>
      <c r="NUP72" s="9"/>
      <c r="NUQ72" s="9"/>
      <c r="NUR72" s="9"/>
      <c r="NUS72" s="9"/>
      <c r="NUT72" s="9"/>
      <c r="NUU72" s="9"/>
      <c r="NUV72" s="9"/>
      <c r="NUW72" s="9"/>
      <c r="NUX72" s="9"/>
      <c r="NUY72" s="9"/>
      <c r="NUZ72" s="9"/>
      <c r="NVA72" s="9"/>
      <c r="NVB72" s="9"/>
      <c r="NVC72" s="9"/>
      <c r="NVD72" s="9"/>
      <c r="NVE72" s="9"/>
      <c r="NVF72" s="9"/>
      <c r="NVG72" s="9"/>
      <c r="NVH72" s="9"/>
      <c r="NVI72" s="9"/>
      <c r="NVJ72" s="9"/>
      <c r="NVK72" s="9"/>
      <c r="NVL72" s="9"/>
      <c r="NVM72" s="9"/>
      <c r="NVN72" s="9"/>
      <c r="NVO72" s="9"/>
      <c r="NVP72" s="9"/>
      <c r="NVQ72" s="9"/>
      <c r="NVR72" s="9"/>
      <c r="NVS72" s="9"/>
      <c r="NVT72" s="9"/>
      <c r="NVU72" s="9"/>
      <c r="NVV72" s="9"/>
      <c r="NVW72" s="9"/>
      <c r="NVX72" s="9"/>
      <c r="NVY72" s="9"/>
      <c r="NVZ72" s="9"/>
      <c r="NWA72" s="9"/>
      <c r="NWB72" s="9"/>
      <c r="NWC72" s="9"/>
      <c r="NWD72" s="9"/>
      <c r="NWE72" s="9"/>
      <c r="NWF72" s="9"/>
      <c r="NWG72" s="9"/>
      <c r="NWH72" s="9"/>
      <c r="NWI72" s="9"/>
      <c r="NWJ72" s="9"/>
      <c r="NWK72" s="9"/>
      <c r="NWL72" s="9"/>
      <c r="NWM72" s="9"/>
      <c r="NWN72" s="9"/>
      <c r="NWO72" s="9"/>
      <c r="NWP72" s="9"/>
      <c r="NWQ72" s="9"/>
      <c r="NWR72" s="9"/>
      <c r="NWS72" s="9"/>
      <c r="NWT72" s="9"/>
      <c r="NWU72" s="9"/>
      <c r="NWV72" s="9"/>
      <c r="NWW72" s="9"/>
      <c r="NWX72" s="9"/>
      <c r="NWY72" s="9"/>
      <c r="NWZ72" s="9"/>
      <c r="NXA72" s="9"/>
      <c r="NXB72" s="9"/>
      <c r="NXC72" s="9"/>
      <c r="NXD72" s="9"/>
      <c r="NXE72" s="9"/>
      <c r="NXF72" s="9"/>
      <c r="NXG72" s="9"/>
      <c r="NXH72" s="9"/>
      <c r="NXI72" s="9"/>
      <c r="NXJ72" s="9"/>
      <c r="NXK72" s="9"/>
      <c r="NXL72" s="9"/>
      <c r="NXM72" s="9"/>
      <c r="NXN72" s="9"/>
      <c r="NXO72" s="9"/>
      <c r="NXP72" s="9"/>
      <c r="NXQ72" s="9"/>
      <c r="NXR72" s="9"/>
      <c r="NXS72" s="9"/>
      <c r="NXT72" s="9"/>
      <c r="NXU72" s="9"/>
      <c r="NXV72" s="9"/>
      <c r="NXW72" s="9"/>
      <c r="NXX72" s="9"/>
      <c r="NXY72" s="9"/>
      <c r="NXZ72" s="9"/>
      <c r="NYA72" s="9"/>
      <c r="NYB72" s="9"/>
      <c r="NYC72" s="9"/>
      <c r="NYD72" s="9"/>
      <c r="NYE72" s="9"/>
      <c r="NYF72" s="9"/>
      <c r="NYG72" s="9"/>
      <c r="NYH72" s="9"/>
      <c r="NYI72" s="9"/>
      <c r="NYJ72" s="9"/>
      <c r="NYK72" s="9"/>
      <c r="NYL72" s="9"/>
      <c r="NYM72" s="9"/>
      <c r="NYN72" s="9"/>
      <c r="NYO72" s="9"/>
      <c r="NYP72" s="9"/>
      <c r="NYQ72" s="9"/>
      <c r="NYR72" s="9"/>
      <c r="NYS72" s="9"/>
      <c r="NYT72" s="9"/>
      <c r="NYU72" s="9"/>
      <c r="NYV72" s="9"/>
      <c r="NYW72" s="9"/>
      <c r="NYX72" s="9"/>
      <c r="NYY72" s="9"/>
      <c r="NYZ72" s="9"/>
      <c r="NZA72" s="9"/>
      <c r="NZB72" s="9"/>
      <c r="NZC72" s="9"/>
      <c r="NZD72" s="9"/>
      <c r="NZE72" s="9"/>
      <c r="NZF72" s="9"/>
      <c r="NZG72" s="9"/>
      <c r="NZH72" s="9"/>
      <c r="NZI72" s="9"/>
      <c r="NZJ72" s="9"/>
      <c r="NZK72" s="9"/>
      <c r="NZL72" s="9"/>
      <c r="NZM72" s="9"/>
      <c r="NZN72" s="9"/>
      <c r="NZO72" s="9"/>
      <c r="NZP72" s="9"/>
      <c r="NZQ72" s="9"/>
      <c r="NZR72" s="9"/>
      <c r="NZS72" s="9"/>
      <c r="NZT72" s="9"/>
      <c r="NZU72" s="9"/>
      <c r="NZV72" s="9"/>
      <c r="NZW72" s="9"/>
      <c r="NZX72" s="9"/>
      <c r="NZY72" s="9"/>
      <c r="NZZ72" s="9"/>
      <c r="OAA72" s="9"/>
      <c r="OAB72" s="9"/>
      <c r="OAC72" s="9"/>
      <c r="OAD72" s="9"/>
      <c r="OAE72" s="9"/>
      <c r="OAF72" s="9"/>
      <c r="OAG72" s="9"/>
      <c r="OAH72" s="9"/>
      <c r="OAI72" s="9"/>
      <c r="OAJ72" s="9"/>
      <c r="OAK72" s="9"/>
      <c r="OAL72" s="9"/>
      <c r="OAM72" s="9"/>
      <c r="OAN72" s="9"/>
      <c r="OAO72" s="9"/>
      <c r="OAP72" s="9"/>
      <c r="OAQ72" s="9"/>
      <c r="OAR72" s="9"/>
      <c r="OAS72" s="9"/>
      <c r="OAT72" s="9"/>
      <c r="OAU72" s="9"/>
      <c r="OAV72" s="9"/>
      <c r="OAW72" s="9"/>
      <c r="OAX72" s="9"/>
      <c r="OAY72" s="9"/>
      <c r="OAZ72" s="9"/>
      <c r="OBA72" s="9"/>
      <c r="OBB72" s="9"/>
      <c r="OBC72" s="9"/>
      <c r="OBD72" s="9"/>
      <c r="OBE72" s="9"/>
      <c r="OBF72" s="9"/>
      <c r="OBG72" s="9"/>
      <c r="OBH72" s="9"/>
      <c r="OBI72" s="9"/>
      <c r="OBJ72" s="9"/>
      <c r="OBK72" s="9"/>
      <c r="OBL72" s="9"/>
      <c r="OBM72" s="9"/>
      <c r="OBN72" s="9"/>
      <c r="OBO72" s="9"/>
      <c r="OBP72" s="9"/>
      <c r="OBQ72" s="9"/>
      <c r="OBR72" s="9"/>
      <c r="OBS72" s="9"/>
      <c r="OBT72" s="9"/>
      <c r="OBU72" s="9"/>
      <c r="OBV72" s="9"/>
      <c r="OBW72" s="9"/>
      <c r="OBX72" s="9"/>
      <c r="OBY72" s="9"/>
      <c r="OBZ72" s="9"/>
      <c r="OCA72" s="9"/>
      <c r="OCB72" s="9"/>
      <c r="OCC72" s="9"/>
      <c r="OCD72" s="9"/>
      <c r="OCE72" s="9"/>
      <c r="OCF72" s="9"/>
      <c r="OCG72" s="9"/>
      <c r="OCH72" s="9"/>
      <c r="OCI72" s="9"/>
      <c r="OCJ72" s="9"/>
      <c r="OCK72" s="9"/>
      <c r="OCL72" s="9"/>
      <c r="OCM72" s="9"/>
      <c r="OCN72" s="9"/>
      <c r="OCO72" s="9"/>
      <c r="OCP72" s="9"/>
      <c r="OCQ72" s="9"/>
      <c r="OCR72" s="9"/>
      <c r="OCS72" s="9"/>
      <c r="OCT72" s="9"/>
      <c r="OCU72" s="9"/>
      <c r="OCV72" s="9"/>
      <c r="OCW72" s="9"/>
      <c r="OCX72" s="9"/>
      <c r="OCY72" s="9"/>
      <c r="OCZ72" s="9"/>
      <c r="ODA72" s="9"/>
      <c r="ODB72" s="9"/>
      <c r="ODC72" s="9"/>
      <c r="ODD72" s="9"/>
      <c r="ODE72" s="9"/>
      <c r="ODF72" s="9"/>
      <c r="ODG72" s="9"/>
      <c r="ODH72" s="9"/>
      <c r="ODI72" s="9"/>
      <c r="ODJ72" s="9"/>
      <c r="ODK72" s="9"/>
      <c r="ODL72" s="9"/>
      <c r="ODM72" s="9"/>
      <c r="ODN72" s="9"/>
      <c r="ODO72" s="9"/>
      <c r="ODP72" s="9"/>
      <c r="ODQ72" s="9"/>
      <c r="ODR72" s="9"/>
      <c r="ODS72" s="9"/>
      <c r="ODT72" s="9"/>
      <c r="ODU72" s="9"/>
      <c r="ODV72" s="9"/>
      <c r="ODW72" s="9"/>
      <c r="ODX72" s="9"/>
      <c r="ODY72" s="9"/>
      <c r="ODZ72" s="9"/>
      <c r="OEA72" s="9"/>
      <c r="OEB72" s="9"/>
      <c r="OEC72" s="9"/>
      <c r="OED72" s="9"/>
      <c r="OEE72" s="9"/>
      <c r="OEF72" s="9"/>
      <c r="OEG72" s="9"/>
      <c r="OEH72" s="9"/>
      <c r="OEI72" s="9"/>
      <c r="OEJ72" s="9"/>
      <c r="OEK72" s="9"/>
      <c r="OEL72" s="9"/>
      <c r="OEM72" s="9"/>
      <c r="OEN72" s="9"/>
      <c r="OEO72" s="9"/>
      <c r="OEP72" s="9"/>
      <c r="OEQ72" s="9"/>
      <c r="OER72" s="9"/>
      <c r="OES72" s="9"/>
      <c r="OET72" s="9"/>
      <c r="OEU72" s="9"/>
      <c r="OEV72" s="9"/>
      <c r="OEW72" s="9"/>
      <c r="OEX72" s="9"/>
      <c r="OEY72" s="9"/>
      <c r="OEZ72" s="9"/>
      <c r="OFA72" s="9"/>
      <c r="OFB72" s="9"/>
      <c r="OFC72" s="9"/>
      <c r="OFD72" s="9"/>
      <c r="OFE72" s="9"/>
      <c r="OFF72" s="9"/>
      <c r="OFG72" s="9"/>
      <c r="OFH72" s="9"/>
      <c r="OFI72" s="9"/>
      <c r="OFJ72" s="9"/>
      <c r="OFK72" s="9"/>
      <c r="OFL72" s="9"/>
      <c r="OFM72" s="9"/>
      <c r="OFN72" s="9"/>
      <c r="OFO72" s="9"/>
      <c r="OFP72" s="9"/>
      <c r="OFQ72" s="9"/>
      <c r="OFR72" s="9"/>
      <c r="OFS72" s="9"/>
      <c r="OFT72" s="9"/>
      <c r="OFU72" s="9"/>
      <c r="OFV72" s="9"/>
      <c r="OFW72" s="9"/>
      <c r="OFX72" s="9"/>
      <c r="OFY72" s="9"/>
      <c r="OFZ72" s="9"/>
      <c r="OGA72" s="9"/>
      <c r="OGB72" s="9"/>
      <c r="OGC72" s="9"/>
      <c r="OGD72" s="9"/>
      <c r="OGE72" s="9"/>
      <c r="OGF72" s="9"/>
      <c r="OGG72" s="9"/>
      <c r="OGH72" s="9"/>
      <c r="OGI72" s="9"/>
      <c r="OGJ72" s="9"/>
      <c r="OGK72" s="9"/>
      <c r="OGL72" s="9"/>
      <c r="OGM72" s="9"/>
      <c r="OGN72" s="9"/>
      <c r="OGO72" s="9"/>
      <c r="OGP72" s="9"/>
      <c r="OGQ72" s="9"/>
      <c r="OGR72" s="9"/>
      <c r="OGS72" s="9"/>
      <c r="OGT72" s="9"/>
      <c r="OGU72" s="9"/>
      <c r="OGV72" s="9"/>
      <c r="OGW72" s="9"/>
      <c r="OGX72" s="9"/>
      <c r="OGY72" s="9"/>
      <c r="OGZ72" s="9"/>
      <c r="OHA72" s="9"/>
      <c r="OHB72" s="9"/>
      <c r="OHC72" s="9"/>
      <c r="OHD72" s="9"/>
      <c r="OHE72" s="9"/>
      <c r="OHF72" s="9"/>
      <c r="OHG72" s="9"/>
      <c r="OHH72" s="9"/>
      <c r="OHI72" s="9"/>
      <c r="OHJ72" s="9"/>
      <c r="OHK72" s="9"/>
      <c r="OHL72" s="9"/>
      <c r="OHM72" s="9"/>
      <c r="OHN72" s="9"/>
      <c r="OHO72" s="9"/>
      <c r="OHP72" s="9"/>
      <c r="OHQ72" s="9"/>
      <c r="OHR72" s="9"/>
      <c r="OHS72" s="9"/>
      <c r="OHT72" s="9"/>
      <c r="OHU72" s="9"/>
      <c r="OHV72" s="9"/>
      <c r="OHW72" s="9"/>
      <c r="OHX72" s="9"/>
      <c r="OHY72" s="9"/>
      <c r="OHZ72" s="9"/>
      <c r="OIA72" s="9"/>
      <c r="OIB72" s="9"/>
      <c r="OIC72" s="9"/>
      <c r="OID72" s="9"/>
      <c r="OIE72" s="9"/>
      <c r="OIF72" s="9"/>
      <c r="OIG72" s="9"/>
      <c r="OIH72" s="9"/>
      <c r="OII72" s="9"/>
      <c r="OIJ72" s="9"/>
      <c r="OIK72" s="9"/>
      <c r="OIL72" s="9"/>
      <c r="OIM72" s="9"/>
      <c r="OIN72" s="9"/>
      <c r="OIO72" s="9"/>
      <c r="OIP72" s="9"/>
      <c r="OIQ72" s="9"/>
      <c r="OIR72" s="9"/>
      <c r="OIS72" s="9"/>
      <c r="OIT72" s="9"/>
      <c r="OIU72" s="9"/>
      <c r="OIV72" s="9"/>
      <c r="OIW72" s="9"/>
      <c r="OIX72" s="9"/>
      <c r="OIY72" s="9"/>
      <c r="OIZ72" s="9"/>
      <c r="OJA72" s="9"/>
      <c r="OJB72" s="9"/>
      <c r="OJC72" s="9"/>
      <c r="OJD72" s="9"/>
      <c r="OJE72" s="9"/>
      <c r="OJF72" s="9"/>
      <c r="OJG72" s="9"/>
      <c r="OJH72" s="9"/>
      <c r="OJI72" s="9"/>
      <c r="OJJ72" s="9"/>
      <c r="OJK72" s="9"/>
      <c r="OJL72" s="9"/>
      <c r="OJM72" s="9"/>
      <c r="OJN72" s="9"/>
      <c r="OJO72" s="9"/>
      <c r="OJP72" s="9"/>
      <c r="OJQ72" s="9"/>
      <c r="OJR72" s="9"/>
      <c r="OJS72" s="9"/>
      <c r="OJT72" s="9"/>
      <c r="OJU72" s="9"/>
      <c r="OJV72" s="9"/>
      <c r="OJW72" s="9"/>
      <c r="OJX72" s="9"/>
      <c r="OJY72" s="9"/>
      <c r="OJZ72" s="9"/>
      <c r="OKA72" s="9"/>
      <c r="OKB72" s="9"/>
      <c r="OKC72" s="9"/>
      <c r="OKD72" s="9"/>
      <c r="OKE72" s="9"/>
      <c r="OKF72" s="9"/>
      <c r="OKG72" s="9"/>
      <c r="OKH72" s="9"/>
      <c r="OKI72" s="9"/>
      <c r="OKJ72" s="9"/>
      <c r="OKK72" s="9"/>
      <c r="OKL72" s="9"/>
      <c r="OKM72" s="9"/>
      <c r="OKN72" s="9"/>
      <c r="OKO72" s="9"/>
      <c r="OKP72" s="9"/>
      <c r="OKQ72" s="9"/>
      <c r="OKR72" s="9"/>
      <c r="OKS72" s="9"/>
      <c r="OKT72" s="9"/>
      <c r="OKU72" s="9"/>
      <c r="OKV72" s="9"/>
      <c r="OKW72" s="9"/>
      <c r="OKX72" s="9"/>
      <c r="OKY72" s="9"/>
      <c r="OKZ72" s="9"/>
      <c r="OLA72" s="9"/>
      <c r="OLB72" s="9"/>
      <c r="OLC72" s="9"/>
      <c r="OLD72" s="9"/>
      <c r="OLE72" s="9"/>
      <c r="OLF72" s="9"/>
      <c r="OLG72" s="9"/>
      <c r="OLH72" s="9"/>
      <c r="OLI72" s="9"/>
      <c r="OLJ72" s="9"/>
      <c r="OLK72" s="9"/>
      <c r="OLL72" s="9"/>
      <c r="OLM72" s="9"/>
      <c r="OLN72" s="9"/>
      <c r="OLO72" s="9"/>
      <c r="OLP72" s="9"/>
      <c r="OLQ72" s="9"/>
      <c r="OLR72" s="9"/>
      <c r="OLS72" s="9"/>
      <c r="OLT72" s="9"/>
      <c r="OLU72" s="9"/>
      <c r="OLV72" s="9"/>
      <c r="OLW72" s="9"/>
      <c r="OLX72" s="9"/>
      <c r="OLY72" s="9"/>
      <c r="OLZ72" s="9"/>
      <c r="OMA72" s="9"/>
      <c r="OMB72" s="9"/>
      <c r="OMC72" s="9"/>
      <c r="OMD72" s="9"/>
      <c r="OME72" s="9"/>
      <c r="OMF72" s="9"/>
      <c r="OMG72" s="9"/>
      <c r="OMH72" s="9"/>
      <c r="OMI72" s="9"/>
      <c r="OMJ72" s="9"/>
      <c r="OMK72" s="9"/>
      <c r="OML72" s="9"/>
      <c r="OMM72" s="9"/>
      <c r="OMN72" s="9"/>
      <c r="OMO72" s="9"/>
      <c r="OMP72" s="9"/>
      <c r="OMQ72" s="9"/>
      <c r="OMR72" s="9"/>
      <c r="OMS72" s="9"/>
      <c r="OMT72" s="9"/>
      <c r="OMU72" s="9"/>
      <c r="OMV72" s="9"/>
      <c r="OMW72" s="9"/>
      <c r="OMX72" s="9"/>
      <c r="OMY72" s="9"/>
      <c r="OMZ72" s="9"/>
      <c r="ONA72" s="9"/>
      <c r="ONB72" s="9"/>
      <c r="ONC72" s="9"/>
      <c r="OND72" s="9"/>
      <c r="ONE72" s="9"/>
      <c r="ONF72" s="9"/>
      <c r="ONG72" s="9"/>
      <c r="ONH72" s="9"/>
      <c r="ONI72" s="9"/>
      <c r="ONJ72" s="9"/>
      <c r="ONK72" s="9"/>
      <c r="ONL72" s="9"/>
      <c r="ONM72" s="9"/>
      <c r="ONN72" s="9"/>
      <c r="ONO72" s="9"/>
      <c r="ONP72" s="9"/>
      <c r="ONQ72" s="9"/>
      <c r="ONR72" s="9"/>
      <c r="ONS72" s="9"/>
      <c r="ONT72" s="9"/>
      <c r="ONU72" s="9"/>
      <c r="ONV72" s="9"/>
      <c r="ONW72" s="9"/>
      <c r="ONX72" s="9"/>
      <c r="ONY72" s="9"/>
      <c r="ONZ72" s="9"/>
      <c r="OOA72" s="9"/>
      <c r="OOB72" s="9"/>
      <c r="OOC72" s="9"/>
      <c r="OOD72" s="9"/>
      <c r="OOE72" s="9"/>
      <c r="OOF72" s="9"/>
      <c r="OOG72" s="9"/>
      <c r="OOH72" s="9"/>
      <c r="OOI72" s="9"/>
      <c r="OOJ72" s="9"/>
      <c r="OOK72" s="9"/>
      <c r="OOL72" s="9"/>
      <c r="OOM72" s="9"/>
      <c r="OON72" s="9"/>
      <c r="OOO72" s="9"/>
      <c r="OOP72" s="9"/>
      <c r="OOQ72" s="9"/>
      <c r="OOR72" s="9"/>
      <c r="OOS72" s="9"/>
      <c r="OOT72" s="9"/>
      <c r="OOU72" s="9"/>
      <c r="OOV72" s="9"/>
      <c r="OOW72" s="9"/>
      <c r="OOX72" s="9"/>
      <c r="OOY72" s="9"/>
      <c r="OOZ72" s="9"/>
      <c r="OPA72" s="9"/>
      <c r="OPB72" s="9"/>
      <c r="OPC72" s="9"/>
      <c r="OPD72" s="9"/>
      <c r="OPE72" s="9"/>
      <c r="OPF72" s="9"/>
      <c r="OPG72" s="9"/>
      <c r="OPH72" s="9"/>
      <c r="OPI72" s="9"/>
      <c r="OPJ72" s="9"/>
      <c r="OPK72" s="9"/>
      <c r="OPL72" s="9"/>
      <c r="OPM72" s="9"/>
      <c r="OPN72" s="9"/>
      <c r="OPO72" s="9"/>
      <c r="OPP72" s="9"/>
      <c r="OPQ72" s="9"/>
      <c r="OPR72" s="9"/>
      <c r="OPS72" s="9"/>
      <c r="OPT72" s="9"/>
      <c r="OPU72" s="9"/>
      <c r="OPV72" s="9"/>
      <c r="OPW72" s="9"/>
      <c r="OPX72" s="9"/>
      <c r="OPY72" s="9"/>
      <c r="OPZ72" s="9"/>
      <c r="OQA72" s="9"/>
      <c r="OQB72" s="9"/>
      <c r="OQC72" s="9"/>
      <c r="OQD72" s="9"/>
      <c r="OQE72" s="9"/>
      <c r="OQF72" s="9"/>
      <c r="OQG72" s="9"/>
      <c r="OQH72" s="9"/>
      <c r="OQI72" s="9"/>
      <c r="OQJ72" s="9"/>
      <c r="OQK72" s="9"/>
      <c r="OQL72" s="9"/>
      <c r="OQM72" s="9"/>
      <c r="OQN72" s="9"/>
      <c r="OQO72" s="9"/>
      <c r="OQP72" s="9"/>
      <c r="OQQ72" s="9"/>
      <c r="OQR72" s="9"/>
      <c r="OQS72" s="9"/>
      <c r="OQT72" s="9"/>
      <c r="OQU72" s="9"/>
      <c r="OQV72" s="9"/>
      <c r="OQW72" s="9"/>
      <c r="OQX72" s="9"/>
      <c r="OQY72" s="9"/>
      <c r="OQZ72" s="9"/>
      <c r="ORA72" s="9"/>
      <c r="ORB72" s="9"/>
      <c r="ORC72" s="9"/>
      <c r="ORD72" s="9"/>
      <c r="ORE72" s="9"/>
      <c r="ORF72" s="9"/>
      <c r="ORG72" s="9"/>
      <c r="ORH72" s="9"/>
      <c r="ORI72" s="9"/>
      <c r="ORJ72" s="9"/>
      <c r="ORK72" s="9"/>
      <c r="ORL72" s="9"/>
      <c r="ORM72" s="9"/>
      <c r="ORN72" s="9"/>
      <c r="ORO72" s="9"/>
      <c r="ORP72" s="9"/>
      <c r="ORQ72" s="9"/>
      <c r="ORR72" s="9"/>
      <c r="ORS72" s="9"/>
      <c r="ORT72" s="9"/>
      <c r="ORU72" s="9"/>
      <c r="ORV72" s="9"/>
      <c r="ORW72" s="9"/>
      <c r="ORX72" s="9"/>
      <c r="ORY72" s="9"/>
      <c r="ORZ72" s="9"/>
      <c r="OSA72" s="9"/>
      <c r="OSB72" s="9"/>
      <c r="OSC72" s="9"/>
      <c r="OSD72" s="9"/>
      <c r="OSE72" s="9"/>
      <c r="OSF72" s="9"/>
      <c r="OSG72" s="9"/>
      <c r="OSH72" s="9"/>
      <c r="OSI72" s="9"/>
      <c r="OSJ72" s="9"/>
      <c r="OSK72" s="9"/>
      <c r="OSL72" s="9"/>
      <c r="OSM72" s="9"/>
      <c r="OSN72" s="9"/>
      <c r="OSO72" s="9"/>
      <c r="OSP72" s="9"/>
      <c r="OSQ72" s="9"/>
      <c r="OSR72" s="9"/>
      <c r="OSS72" s="9"/>
      <c r="OST72" s="9"/>
      <c r="OSU72" s="9"/>
      <c r="OSV72" s="9"/>
      <c r="OSW72" s="9"/>
      <c r="OSX72" s="9"/>
      <c r="OSY72" s="9"/>
      <c r="OSZ72" s="9"/>
      <c r="OTA72" s="9"/>
      <c r="OTB72" s="9"/>
      <c r="OTC72" s="9"/>
      <c r="OTD72" s="9"/>
      <c r="OTE72" s="9"/>
      <c r="OTF72" s="9"/>
      <c r="OTG72" s="9"/>
      <c r="OTH72" s="9"/>
      <c r="OTI72" s="9"/>
      <c r="OTJ72" s="9"/>
      <c r="OTK72" s="9"/>
      <c r="OTL72" s="9"/>
      <c r="OTM72" s="9"/>
      <c r="OTN72" s="9"/>
      <c r="OTO72" s="9"/>
      <c r="OTP72" s="9"/>
      <c r="OTQ72" s="9"/>
      <c r="OTR72" s="9"/>
      <c r="OTS72" s="9"/>
      <c r="OTT72" s="9"/>
      <c r="OTU72" s="9"/>
      <c r="OTV72" s="9"/>
      <c r="OTW72" s="9"/>
      <c r="OTX72" s="9"/>
      <c r="OTY72" s="9"/>
      <c r="OTZ72" s="9"/>
      <c r="OUA72" s="9"/>
      <c r="OUB72" s="9"/>
      <c r="OUC72" s="9"/>
      <c r="OUD72" s="9"/>
      <c r="OUE72" s="9"/>
      <c r="OUF72" s="9"/>
      <c r="OUG72" s="9"/>
      <c r="OUH72" s="9"/>
      <c r="OUI72" s="9"/>
      <c r="OUJ72" s="9"/>
      <c r="OUK72" s="9"/>
      <c r="OUL72" s="9"/>
      <c r="OUM72" s="9"/>
      <c r="OUN72" s="9"/>
      <c r="OUO72" s="9"/>
      <c r="OUP72" s="9"/>
      <c r="OUQ72" s="9"/>
      <c r="OUR72" s="9"/>
      <c r="OUS72" s="9"/>
      <c r="OUT72" s="9"/>
      <c r="OUU72" s="9"/>
      <c r="OUV72" s="9"/>
      <c r="OUW72" s="9"/>
      <c r="OUX72" s="9"/>
      <c r="OUY72" s="9"/>
      <c r="OUZ72" s="9"/>
      <c r="OVA72" s="9"/>
      <c r="OVB72" s="9"/>
      <c r="OVC72" s="9"/>
      <c r="OVD72" s="9"/>
      <c r="OVE72" s="9"/>
      <c r="OVF72" s="9"/>
      <c r="OVG72" s="9"/>
      <c r="OVH72" s="9"/>
      <c r="OVI72" s="9"/>
      <c r="OVJ72" s="9"/>
      <c r="OVK72" s="9"/>
      <c r="OVL72" s="9"/>
      <c r="OVM72" s="9"/>
      <c r="OVN72" s="9"/>
      <c r="OVO72" s="9"/>
      <c r="OVP72" s="9"/>
      <c r="OVQ72" s="9"/>
      <c r="OVR72" s="9"/>
      <c r="OVS72" s="9"/>
      <c r="OVT72" s="9"/>
      <c r="OVU72" s="9"/>
      <c r="OVV72" s="9"/>
      <c r="OVW72" s="9"/>
      <c r="OVX72" s="9"/>
      <c r="OVY72" s="9"/>
      <c r="OVZ72" s="9"/>
      <c r="OWA72" s="9"/>
      <c r="OWB72" s="9"/>
      <c r="OWC72" s="9"/>
      <c r="OWD72" s="9"/>
      <c r="OWE72" s="9"/>
      <c r="OWF72" s="9"/>
      <c r="OWG72" s="9"/>
      <c r="OWH72" s="9"/>
      <c r="OWI72" s="9"/>
      <c r="OWJ72" s="9"/>
      <c r="OWK72" s="9"/>
      <c r="OWL72" s="9"/>
      <c r="OWM72" s="9"/>
      <c r="OWN72" s="9"/>
      <c r="OWO72" s="9"/>
      <c r="OWP72" s="9"/>
      <c r="OWQ72" s="9"/>
      <c r="OWR72" s="9"/>
      <c r="OWS72" s="9"/>
      <c r="OWT72" s="9"/>
      <c r="OWU72" s="9"/>
      <c r="OWV72" s="9"/>
      <c r="OWW72" s="9"/>
      <c r="OWX72" s="9"/>
      <c r="OWY72" s="9"/>
      <c r="OWZ72" s="9"/>
      <c r="OXA72" s="9"/>
      <c r="OXB72" s="9"/>
      <c r="OXC72" s="9"/>
      <c r="OXD72" s="9"/>
      <c r="OXE72" s="9"/>
      <c r="OXF72" s="9"/>
      <c r="OXG72" s="9"/>
      <c r="OXH72" s="9"/>
      <c r="OXI72" s="9"/>
      <c r="OXJ72" s="9"/>
      <c r="OXK72" s="9"/>
      <c r="OXL72" s="9"/>
      <c r="OXM72" s="9"/>
      <c r="OXN72" s="9"/>
      <c r="OXO72" s="9"/>
      <c r="OXP72" s="9"/>
      <c r="OXQ72" s="9"/>
      <c r="OXR72" s="9"/>
      <c r="OXS72" s="9"/>
      <c r="OXT72" s="9"/>
      <c r="OXU72" s="9"/>
      <c r="OXV72" s="9"/>
      <c r="OXW72" s="9"/>
      <c r="OXX72" s="9"/>
      <c r="OXY72" s="9"/>
      <c r="OXZ72" s="9"/>
      <c r="OYA72" s="9"/>
      <c r="OYB72" s="9"/>
      <c r="OYC72" s="9"/>
      <c r="OYD72" s="9"/>
      <c r="OYE72" s="9"/>
      <c r="OYF72" s="9"/>
      <c r="OYG72" s="9"/>
      <c r="OYH72" s="9"/>
      <c r="OYI72" s="9"/>
      <c r="OYJ72" s="9"/>
      <c r="OYK72" s="9"/>
      <c r="OYL72" s="9"/>
      <c r="OYM72" s="9"/>
      <c r="OYN72" s="9"/>
      <c r="OYO72" s="9"/>
      <c r="OYP72" s="9"/>
      <c r="OYQ72" s="9"/>
      <c r="OYR72" s="9"/>
      <c r="OYS72" s="9"/>
      <c r="OYT72" s="9"/>
      <c r="OYU72" s="9"/>
      <c r="OYV72" s="9"/>
      <c r="OYW72" s="9"/>
      <c r="OYX72" s="9"/>
      <c r="OYY72" s="9"/>
      <c r="OYZ72" s="9"/>
      <c r="OZA72" s="9"/>
      <c r="OZB72" s="9"/>
      <c r="OZC72" s="9"/>
      <c r="OZD72" s="9"/>
      <c r="OZE72" s="9"/>
      <c r="OZF72" s="9"/>
      <c r="OZG72" s="9"/>
      <c r="OZH72" s="9"/>
      <c r="OZI72" s="9"/>
      <c r="OZJ72" s="9"/>
      <c r="OZK72" s="9"/>
      <c r="OZL72" s="9"/>
      <c r="OZM72" s="9"/>
      <c r="OZN72" s="9"/>
      <c r="OZO72" s="9"/>
      <c r="OZP72" s="9"/>
      <c r="OZQ72" s="9"/>
      <c r="OZR72" s="9"/>
      <c r="OZS72" s="9"/>
      <c r="OZT72" s="9"/>
      <c r="OZU72" s="9"/>
      <c r="OZV72" s="9"/>
      <c r="OZW72" s="9"/>
      <c r="OZX72" s="9"/>
      <c r="OZY72" s="9"/>
      <c r="OZZ72" s="9"/>
      <c r="PAA72" s="9"/>
      <c r="PAB72" s="9"/>
      <c r="PAC72" s="9"/>
      <c r="PAD72" s="9"/>
      <c r="PAE72" s="9"/>
      <c r="PAF72" s="9"/>
      <c r="PAG72" s="9"/>
      <c r="PAH72" s="9"/>
      <c r="PAI72" s="9"/>
      <c r="PAJ72" s="9"/>
      <c r="PAK72" s="9"/>
      <c r="PAL72" s="9"/>
      <c r="PAM72" s="9"/>
      <c r="PAN72" s="9"/>
      <c r="PAO72" s="9"/>
      <c r="PAP72" s="9"/>
      <c r="PAQ72" s="9"/>
      <c r="PAR72" s="9"/>
      <c r="PAS72" s="9"/>
      <c r="PAT72" s="9"/>
      <c r="PAU72" s="9"/>
      <c r="PAV72" s="9"/>
      <c r="PAW72" s="9"/>
      <c r="PAX72" s="9"/>
      <c r="PAY72" s="9"/>
      <c r="PAZ72" s="9"/>
      <c r="PBA72" s="9"/>
      <c r="PBB72" s="9"/>
      <c r="PBC72" s="9"/>
      <c r="PBD72" s="9"/>
      <c r="PBE72" s="9"/>
      <c r="PBF72" s="9"/>
      <c r="PBG72" s="9"/>
      <c r="PBH72" s="9"/>
      <c r="PBI72" s="9"/>
      <c r="PBJ72" s="9"/>
      <c r="PBK72" s="9"/>
      <c r="PBL72" s="9"/>
      <c r="PBM72" s="9"/>
      <c r="PBN72" s="9"/>
      <c r="PBO72" s="9"/>
      <c r="PBP72" s="9"/>
      <c r="PBQ72" s="9"/>
      <c r="PBR72" s="9"/>
      <c r="PBS72" s="9"/>
      <c r="PBT72" s="9"/>
      <c r="PBU72" s="9"/>
      <c r="PBV72" s="9"/>
      <c r="PBW72" s="9"/>
      <c r="PBX72" s="9"/>
      <c r="PBY72" s="9"/>
      <c r="PBZ72" s="9"/>
      <c r="PCA72" s="9"/>
      <c r="PCB72" s="9"/>
      <c r="PCC72" s="9"/>
      <c r="PCD72" s="9"/>
      <c r="PCE72" s="9"/>
      <c r="PCF72" s="9"/>
      <c r="PCG72" s="9"/>
      <c r="PCH72" s="9"/>
      <c r="PCI72" s="9"/>
      <c r="PCJ72" s="9"/>
      <c r="PCK72" s="9"/>
      <c r="PCL72" s="9"/>
      <c r="PCM72" s="9"/>
      <c r="PCN72" s="9"/>
      <c r="PCO72" s="9"/>
      <c r="PCP72" s="9"/>
      <c r="PCQ72" s="9"/>
      <c r="PCR72" s="9"/>
      <c r="PCS72" s="9"/>
      <c r="PCT72" s="9"/>
      <c r="PCU72" s="9"/>
      <c r="PCV72" s="9"/>
      <c r="PCW72" s="9"/>
      <c r="PCX72" s="9"/>
      <c r="PCY72" s="9"/>
      <c r="PCZ72" s="9"/>
      <c r="PDA72" s="9"/>
      <c r="PDB72" s="9"/>
      <c r="PDC72" s="9"/>
      <c r="PDD72" s="9"/>
      <c r="PDE72" s="9"/>
      <c r="PDF72" s="9"/>
      <c r="PDG72" s="9"/>
      <c r="PDH72" s="9"/>
      <c r="PDI72" s="9"/>
      <c r="PDJ72" s="9"/>
      <c r="PDK72" s="9"/>
      <c r="PDL72" s="9"/>
      <c r="PDM72" s="9"/>
      <c r="PDN72" s="9"/>
      <c r="PDO72" s="9"/>
      <c r="PDP72" s="9"/>
      <c r="PDQ72" s="9"/>
      <c r="PDR72" s="9"/>
      <c r="PDS72" s="9"/>
      <c r="PDT72" s="9"/>
      <c r="PDU72" s="9"/>
      <c r="PDV72" s="9"/>
      <c r="PDW72" s="9"/>
      <c r="PDX72" s="9"/>
      <c r="PDY72" s="9"/>
      <c r="PDZ72" s="9"/>
      <c r="PEA72" s="9"/>
      <c r="PEB72" s="9"/>
      <c r="PEC72" s="9"/>
      <c r="PED72" s="9"/>
      <c r="PEE72" s="9"/>
      <c r="PEF72" s="9"/>
      <c r="PEG72" s="9"/>
      <c r="PEH72" s="9"/>
      <c r="PEI72" s="9"/>
      <c r="PEJ72" s="9"/>
      <c r="PEK72" s="9"/>
      <c r="PEL72" s="9"/>
      <c r="PEM72" s="9"/>
      <c r="PEN72" s="9"/>
      <c r="PEO72" s="9"/>
      <c r="PEP72" s="9"/>
      <c r="PEQ72" s="9"/>
      <c r="PER72" s="9"/>
      <c r="PES72" s="9"/>
      <c r="PET72" s="9"/>
      <c r="PEU72" s="9"/>
      <c r="PEV72" s="9"/>
      <c r="PEW72" s="9"/>
      <c r="PEX72" s="9"/>
      <c r="PEY72" s="9"/>
      <c r="PEZ72" s="9"/>
      <c r="PFA72" s="9"/>
      <c r="PFB72" s="9"/>
      <c r="PFC72" s="9"/>
      <c r="PFD72" s="9"/>
      <c r="PFE72" s="9"/>
      <c r="PFF72" s="9"/>
      <c r="PFG72" s="9"/>
      <c r="PFH72" s="9"/>
      <c r="PFI72" s="9"/>
      <c r="PFJ72" s="9"/>
      <c r="PFK72" s="9"/>
      <c r="PFL72" s="9"/>
      <c r="PFM72" s="9"/>
      <c r="PFN72" s="9"/>
      <c r="PFO72" s="9"/>
      <c r="PFP72" s="9"/>
      <c r="PFQ72" s="9"/>
      <c r="PFR72" s="9"/>
      <c r="PFS72" s="9"/>
      <c r="PFT72" s="9"/>
      <c r="PFU72" s="9"/>
      <c r="PFV72" s="9"/>
      <c r="PFW72" s="9"/>
      <c r="PFX72" s="9"/>
      <c r="PFY72" s="9"/>
      <c r="PFZ72" s="9"/>
      <c r="PGA72" s="9"/>
      <c r="PGB72" s="9"/>
      <c r="PGC72" s="9"/>
      <c r="PGD72" s="9"/>
      <c r="PGE72" s="9"/>
      <c r="PGF72" s="9"/>
      <c r="PGG72" s="9"/>
      <c r="PGH72" s="9"/>
      <c r="PGI72" s="9"/>
      <c r="PGJ72" s="9"/>
      <c r="PGK72" s="9"/>
      <c r="PGL72" s="9"/>
      <c r="PGM72" s="9"/>
      <c r="PGN72" s="9"/>
      <c r="PGO72" s="9"/>
      <c r="PGP72" s="9"/>
      <c r="PGQ72" s="9"/>
      <c r="PGR72" s="9"/>
      <c r="PGS72" s="9"/>
      <c r="PGT72" s="9"/>
      <c r="PGU72" s="9"/>
      <c r="PGV72" s="9"/>
      <c r="PGW72" s="9"/>
      <c r="PGX72" s="9"/>
      <c r="PGY72" s="9"/>
      <c r="PGZ72" s="9"/>
      <c r="PHA72" s="9"/>
      <c r="PHB72" s="9"/>
      <c r="PHC72" s="9"/>
      <c r="PHD72" s="9"/>
      <c r="PHE72" s="9"/>
      <c r="PHF72" s="9"/>
      <c r="PHG72" s="9"/>
      <c r="PHH72" s="9"/>
      <c r="PHI72" s="9"/>
      <c r="PHJ72" s="9"/>
      <c r="PHK72" s="9"/>
      <c r="PHL72" s="9"/>
      <c r="PHM72" s="9"/>
      <c r="PHN72" s="9"/>
      <c r="PHO72" s="9"/>
      <c r="PHP72" s="9"/>
      <c r="PHQ72" s="9"/>
      <c r="PHR72" s="9"/>
      <c r="PHS72" s="9"/>
      <c r="PHT72" s="9"/>
      <c r="PHU72" s="9"/>
      <c r="PHV72" s="9"/>
      <c r="PHW72" s="9"/>
      <c r="PHX72" s="9"/>
      <c r="PHY72" s="9"/>
      <c r="PHZ72" s="9"/>
      <c r="PIA72" s="9"/>
      <c r="PIB72" s="9"/>
      <c r="PIC72" s="9"/>
      <c r="PID72" s="9"/>
      <c r="PIE72" s="9"/>
      <c r="PIF72" s="9"/>
      <c r="PIG72" s="9"/>
      <c r="PIH72" s="9"/>
      <c r="PII72" s="9"/>
      <c r="PIJ72" s="9"/>
      <c r="PIK72" s="9"/>
      <c r="PIL72" s="9"/>
      <c r="PIM72" s="9"/>
      <c r="PIN72" s="9"/>
      <c r="PIO72" s="9"/>
      <c r="PIP72" s="9"/>
      <c r="PIQ72" s="9"/>
      <c r="PIR72" s="9"/>
      <c r="PIS72" s="9"/>
      <c r="PIT72" s="9"/>
      <c r="PIU72" s="9"/>
      <c r="PIV72" s="9"/>
      <c r="PIW72" s="9"/>
      <c r="PIX72" s="9"/>
      <c r="PIY72" s="9"/>
      <c r="PIZ72" s="9"/>
      <c r="PJA72" s="9"/>
      <c r="PJB72" s="9"/>
      <c r="PJC72" s="9"/>
      <c r="PJD72" s="9"/>
      <c r="PJE72" s="9"/>
      <c r="PJF72" s="9"/>
      <c r="PJG72" s="9"/>
      <c r="PJH72" s="9"/>
      <c r="PJI72" s="9"/>
      <c r="PJJ72" s="9"/>
      <c r="PJK72" s="9"/>
      <c r="PJL72" s="9"/>
      <c r="PJM72" s="9"/>
      <c r="PJN72" s="9"/>
      <c r="PJO72" s="9"/>
      <c r="PJP72" s="9"/>
      <c r="PJQ72" s="9"/>
      <c r="PJR72" s="9"/>
      <c r="PJS72" s="9"/>
      <c r="PJT72" s="9"/>
      <c r="PJU72" s="9"/>
      <c r="PJV72" s="9"/>
      <c r="PJW72" s="9"/>
      <c r="PJX72" s="9"/>
      <c r="PJY72" s="9"/>
      <c r="PJZ72" s="9"/>
      <c r="PKA72" s="9"/>
      <c r="PKB72" s="9"/>
      <c r="PKC72" s="9"/>
      <c r="PKD72" s="9"/>
      <c r="PKE72" s="9"/>
      <c r="PKF72" s="9"/>
      <c r="PKG72" s="9"/>
      <c r="PKH72" s="9"/>
      <c r="PKI72" s="9"/>
      <c r="PKJ72" s="9"/>
      <c r="PKK72" s="9"/>
      <c r="PKL72" s="9"/>
      <c r="PKM72" s="9"/>
      <c r="PKN72" s="9"/>
      <c r="PKO72" s="9"/>
      <c r="PKP72" s="9"/>
      <c r="PKQ72" s="9"/>
      <c r="PKR72" s="9"/>
      <c r="PKS72" s="9"/>
      <c r="PKT72" s="9"/>
      <c r="PKU72" s="9"/>
      <c r="PKV72" s="9"/>
      <c r="PKW72" s="9"/>
      <c r="PKX72" s="9"/>
      <c r="PKY72" s="9"/>
      <c r="PKZ72" s="9"/>
      <c r="PLA72" s="9"/>
      <c r="PLB72" s="9"/>
      <c r="PLC72" s="9"/>
      <c r="PLD72" s="9"/>
      <c r="PLE72" s="9"/>
      <c r="PLF72" s="9"/>
      <c r="PLG72" s="9"/>
      <c r="PLH72" s="9"/>
      <c r="PLI72" s="9"/>
      <c r="PLJ72" s="9"/>
      <c r="PLK72" s="9"/>
      <c r="PLL72" s="9"/>
      <c r="PLM72" s="9"/>
      <c r="PLN72" s="9"/>
      <c r="PLO72" s="9"/>
      <c r="PLP72" s="9"/>
      <c r="PLQ72" s="9"/>
      <c r="PLR72" s="9"/>
      <c r="PLS72" s="9"/>
      <c r="PLT72" s="9"/>
      <c r="PLU72" s="9"/>
      <c r="PLV72" s="9"/>
      <c r="PLW72" s="9"/>
      <c r="PLX72" s="9"/>
      <c r="PLY72" s="9"/>
      <c r="PLZ72" s="9"/>
      <c r="PMA72" s="9"/>
      <c r="PMB72" s="9"/>
      <c r="PMC72" s="9"/>
      <c r="PMD72" s="9"/>
      <c r="PME72" s="9"/>
      <c r="PMF72" s="9"/>
      <c r="PMG72" s="9"/>
      <c r="PMH72" s="9"/>
      <c r="PMI72" s="9"/>
      <c r="PMJ72" s="9"/>
      <c r="PMK72" s="9"/>
      <c r="PML72" s="9"/>
      <c r="PMM72" s="9"/>
      <c r="PMN72" s="9"/>
      <c r="PMO72" s="9"/>
      <c r="PMP72" s="9"/>
      <c r="PMQ72" s="9"/>
      <c r="PMR72" s="9"/>
      <c r="PMS72" s="9"/>
      <c r="PMT72" s="9"/>
      <c r="PMU72" s="9"/>
      <c r="PMV72" s="9"/>
      <c r="PMW72" s="9"/>
      <c r="PMX72" s="9"/>
      <c r="PMY72" s="9"/>
      <c r="PMZ72" s="9"/>
      <c r="PNA72" s="9"/>
      <c r="PNB72" s="9"/>
      <c r="PNC72" s="9"/>
      <c r="PND72" s="9"/>
      <c r="PNE72" s="9"/>
      <c r="PNF72" s="9"/>
      <c r="PNG72" s="9"/>
      <c r="PNH72" s="9"/>
      <c r="PNI72" s="9"/>
      <c r="PNJ72" s="9"/>
      <c r="PNK72" s="9"/>
      <c r="PNL72" s="9"/>
      <c r="PNM72" s="9"/>
      <c r="PNN72" s="9"/>
      <c r="PNO72" s="9"/>
      <c r="PNP72" s="9"/>
      <c r="PNQ72" s="9"/>
      <c r="PNR72" s="9"/>
      <c r="PNS72" s="9"/>
      <c r="PNT72" s="9"/>
      <c r="PNU72" s="9"/>
      <c r="PNV72" s="9"/>
      <c r="PNW72" s="9"/>
      <c r="PNX72" s="9"/>
      <c r="PNY72" s="9"/>
      <c r="PNZ72" s="9"/>
      <c r="POA72" s="9"/>
      <c r="POB72" s="9"/>
      <c r="POC72" s="9"/>
      <c r="POD72" s="9"/>
      <c r="POE72" s="9"/>
      <c r="POF72" s="9"/>
      <c r="POG72" s="9"/>
      <c r="POH72" s="9"/>
      <c r="POI72" s="9"/>
      <c r="POJ72" s="9"/>
      <c r="POK72" s="9"/>
      <c r="POL72" s="9"/>
      <c r="POM72" s="9"/>
      <c r="PON72" s="9"/>
      <c r="POO72" s="9"/>
      <c r="POP72" s="9"/>
      <c r="POQ72" s="9"/>
      <c r="POR72" s="9"/>
      <c r="POS72" s="9"/>
      <c r="POT72" s="9"/>
      <c r="POU72" s="9"/>
      <c r="POV72" s="9"/>
      <c r="POW72" s="9"/>
      <c r="POX72" s="9"/>
      <c r="POY72" s="9"/>
      <c r="POZ72" s="9"/>
      <c r="PPA72" s="9"/>
      <c r="PPB72" s="9"/>
      <c r="PPC72" s="9"/>
      <c r="PPD72" s="9"/>
      <c r="PPE72" s="9"/>
      <c r="PPF72" s="9"/>
      <c r="PPG72" s="9"/>
      <c r="PPH72" s="9"/>
      <c r="PPI72" s="9"/>
      <c r="PPJ72" s="9"/>
      <c r="PPK72" s="9"/>
      <c r="PPL72" s="9"/>
      <c r="PPM72" s="9"/>
      <c r="PPN72" s="9"/>
      <c r="PPO72" s="9"/>
      <c r="PPP72" s="9"/>
      <c r="PPQ72" s="9"/>
      <c r="PPR72" s="9"/>
      <c r="PPS72" s="9"/>
      <c r="PPT72" s="9"/>
      <c r="PPU72" s="9"/>
      <c r="PPV72" s="9"/>
      <c r="PPW72" s="9"/>
      <c r="PPX72" s="9"/>
      <c r="PPY72" s="9"/>
      <c r="PPZ72" s="9"/>
      <c r="PQA72" s="9"/>
      <c r="PQB72" s="9"/>
      <c r="PQC72" s="9"/>
      <c r="PQD72" s="9"/>
      <c r="PQE72" s="9"/>
      <c r="PQF72" s="9"/>
      <c r="PQG72" s="9"/>
      <c r="PQH72" s="9"/>
      <c r="PQI72" s="9"/>
      <c r="PQJ72" s="9"/>
      <c r="PQK72" s="9"/>
      <c r="PQL72" s="9"/>
      <c r="PQM72" s="9"/>
      <c r="PQN72" s="9"/>
      <c r="PQO72" s="9"/>
      <c r="PQP72" s="9"/>
      <c r="PQQ72" s="9"/>
      <c r="PQR72" s="9"/>
      <c r="PQS72" s="9"/>
      <c r="PQT72" s="9"/>
      <c r="PQU72" s="9"/>
      <c r="PQV72" s="9"/>
      <c r="PQW72" s="9"/>
      <c r="PQX72" s="9"/>
      <c r="PQY72" s="9"/>
      <c r="PQZ72" s="9"/>
      <c r="PRA72" s="9"/>
      <c r="PRB72" s="9"/>
      <c r="PRC72" s="9"/>
      <c r="PRD72" s="9"/>
      <c r="PRE72" s="9"/>
      <c r="PRF72" s="9"/>
      <c r="PRG72" s="9"/>
      <c r="PRH72" s="9"/>
      <c r="PRI72" s="9"/>
      <c r="PRJ72" s="9"/>
      <c r="PRK72" s="9"/>
      <c r="PRL72" s="9"/>
      <c r="PRM72" s="9"/>
      <c r="PRN72" s="9"/>
      <c r="PRO72" s="9"/>
      <c r="PRP72" s="9"/>
      <c r="PRQ72" s="9"/>
      <c r="PRR72" s="9"/>
      <c r="PRS72" s="9"/>
      <c r="PRT72" s="9"/>
      <c r="PRU72" s="9"/>
      <c r="PRV72" s="9"/>
      <c r="PRW72" s="9"/>
      <c r="PRX72" s="9"/>
      <c r="PRY72" s="9"/>
      <c r="PRZ72" s="9"/>
      <c r="PSA72" s="9"/>
      <c r="PSB72" s="9"/>
      <c r="PSC72" s="9"/>
      <c r="PSD72" s="9"/>
      <c r="PSE72" s="9"/>
      <c r="PSF72" s="9"/>
      <c r="PSG72" s="9"/>
      <c r="PSH72" s="9"/>
      <c r="PSI72" s="9"/>
      <c r="PSJ72" s="9"/>
      <c r="PSK72" s="9"/>
      <c r="PSL72" s="9"/>
      <c r="PSM72" s="9"/>
      <c r="PSN72" s="9"/>
      <c r="PSO72" s="9"/>
      <c r="PSP72" s="9"/>
      <c r="PSQ72" s="9"/>
      <c r="PSR72" s="9"/>
      <c r="PSS72" s="9"/>
      <c r="PST72" s="9"/>
      <c r="PSU72" s="9"/>
      <c r="PSV72" s="9"/>
      <c r="PSW72" s="9"/>
      <c r="PSX72" s="9"/>
      <c r="PSY72" s="9"/>
      <c r="PSZ72" s="9"/>
      <c r="PTA72" s="9"/>
      <c r="PTB72" s="9"/>
      <c r="PTC72" s="9"/>
      <c r="PTD72" s="9"/>
      <c r="PTE72" s="9"/>
      <c r="PTF72" s="9"/>
      <c r="PTG72" s="9"/>
      <c r="PTH72" s="9"/>
      <c r="PTI72" s="9"/>
      <c r="PTJ72" s="9"/>
      <c r="PTK72" s="9"/>
      <c r="PTL72" s="9"/>
      <c r="PTM72" s="9"/>
      <c r="PTN72" s="9"/>
      <c r="PTO72" s="9"/>
      <c r="PTP72" s="9"/>
      <c r="PTQ72" s="9"/>
      <c r="PTR72" s="9"/>
      <c r="PTS72" s="9"/>
      <c r="PTT72" s="9"/>
      <c r="PTU72" s="9"/>
      <c r="PTV72" s="9"/>
      <c r="PTW72" s="9"/>
      <c r="PTX72" s="9"/>
      <c r="PTY72" s="9"/>
      <c r="PTZ72" s="9"/>
      <c r="PUA72" s="9"/>
      <c r="PUB72" s="9"/>
      <c r="PUC72" s="9"/>
      <c r="PUD72" s="9"/>
      <c r="PUE72" s="9"/>
      <c r="PUF72" s="9"/>
      <c r="PUG72" s="9"/>
      <c r="PUH72" s="9"/>
      <c r="PUI72" s="9"/>
      <c r="PUJ72" s="9"/>
      <c r="PUK72" s="9"/>
      <c r="PUL72" s="9"/>
      <c r="PUM72" s="9"/>
      <c r="PUN72" s="9"/>
      <c r="PUO72" s="9"/>
      <c r="PUP72" s="9"/>
      <c r="PUQ72" s="9"/>
      <c r="PUR72" s="9"/>
      <c r="PUS72" s="9"/>
      <c r="PUT72" s="9"/>
      <c r="PUU72" s="9"/>
      <c r="PUV72" s="9"/>
      <c r="PUW72" s="9"/>
      <c r="PUX72" s="9"/>
      <c r="PUY72" s="9"/>
      <c r="PUZ72" s="9"/>
      <c r="PVA72" s="9"/>
      <c r="PVB72" s="9"/>
      <c r="PVC72" s="9"/>
      <c r="PVD72" s="9"/>
      <c r="PVE72" s="9"/>
      <c r="PVF72" s="9"/>
      <c r="PVG72" s="9"/>
      <c r="PVH72" s="9"/>
      <c r="PVI72" s="9"/>
      <c r="PVJ72" s="9"/>
      <c r="PVK72" s="9"/>
      <c r="PVL72" s="9"/>
      <c r="PVM72" s="9"/>
      <c r="PVN72" s="9"/>
      <c r="PVO72" s="9"/>
      <c r="PVP72" s="9"/>
      <c r="PVQ72" s="9"/>
      <c r="PVR72" s="9"/>
      <c r="PVS72" s="9"/>
      <c r="PVT72" s="9"/>
      <c r="PVU72" s="9"/>
      <c r="PVV72" s="9"/>
      <c r="PVW72" s="9"/>
      <c r="PVX72" s="9"/>
      <c r="PVY72" s="9"/>
      <c r="PVZ72" s="9"/>
      <c r="PWA72" s="9"/>
      <c r="PWB72" s="9"/>
      <c r="PWC72" s="9"/>
      <c r="PWD72" s="9"/>
      <c r="PWE72" s="9"/>
      <c r="PWF72" s="9"/>
      <c r="PWG72" s="9"/>
      <c r="PWH72" s="9"/>
      <c r="PWI72" s="9"/>
      <c r="PWJ72" s="9"/>
      <c r="PWK72" s="9"/>
      <c r="PWL72" s="9"/>
      <c r="PWM72" s="9"/>
      <c r="PWN72" s="9"/>
      <c r="PWO72" s="9"/>
      <c r="PWP72" s="9"/>
      <c r="PWQ72" s="9"/>
      <c r="PWR72" s="9"/>
      <c r="PWS72" s="9"/>
      <c r="PWT72" s="9"/>
      <c r="PWU72" s="9"/>
      <c r="PWV72" s="9"/>
      <c r="PWW72" s="9"/>
      <c r="PWX72" s="9"/>
      <c r="PWY72" s="9"/>
      <c r="PWZ72" s="9"/>
      <c r="PXA72" s="9"/>
      <c r="PXB72" s="9"/>
      <c r="PXC72" s="9"/>
      <c r="PXD72" s="9"/>
      <c r="PXE72" s="9"/>
      <c r="PXF72" s="9"/>
      <c r="PXG72" s="9"/>
      <c r="PXH72" s="9"/>
      <c r="PXI72" s="9"/>
      <c r="PXJ72" s="9"/>
      <c r="PXK72" s="9"/>
      <c r="PXL72" s="9"/>
      <c r="PXM72" s="9"/>
      <c r="PXN72" s="9"/>
      <c r="PXO72" s="9"/>
      <c r="PXP72" s="9"/>
      <c r="PXQ72" s="9"/>
      <c r="PXR72" s="9"/>
      <c r="PXS72" s="9"/>
      <c r="PXT72" s="9"/>
      <c r="PXU72" s="9"/>
      <c r="PXV72" s="9"/>
      <c r="PXW72" s="9"/>
      <c r="PXX72" s="9"/>
      <c r="PXY72" s="9"/>
      <c r="PXZ72" s="9"/>
      <c r="PYA72" s="9"/>
      <c r="PYB72" s="9"/>
      <c r="PYC72" s="9"/>
      <c r="PYD72" s="9"/>
      <c r="PYE72" s="9"/>
      <c r="PYF72" s="9"/>
      <c r="PYG72" s="9"/>
      <c r="PYH72" s="9"/>
      <c r="PYI72" s="9"/>
      <c r="PYJ72" s="9"/>
      <c r="PYK72" s="9"/>
      <c r="PYL72" s="9"/>
      <c r="PYM72" s="9"/>
      <c r="PYN72" s="9"/>
      <c r="PYO72" s="9"/>
      <c r="PYP72" s="9"/>
      <c r="PYQ72" s="9"/>
      <c r="PYR72" s="9"/>
      <c r="PYS72" s="9"/>
      <c r="PYT72" s="9"/>
      <c r="PYU72" s="9"/>
      <c r="PYV72" s="9"/>
      <c r="PYW72" s="9"/>
      <c r="PYX72" s="9"/>
      <c r="PYY72" s="9"/>
      <c r="PYZ72" s="9"/>
      <c r="PZA72" s="9"/>
      <c r="PZB72" s="9"/>
      <c r="PZC72" s="9"/>
      <c r="PZD72" s="9"/>
      <c r="PZE72" s="9"/>
      <c r="PZF72" s="9"/>
      <c r="PZG72" s="9"/>
      <c r="PZH72" s="9"/>
      <c r="PZI72" s="9"/>
      <c r="PZJ72" s="9"/>
      <c r="PZK72" s="9"/>
      <c r="PZL72" s="9"/>
      <c r="PZM72" s="9"/>
      <c r="PZN72" s="9"/>
      <c r="PZO72" s="9"/>
      <c r="PZP72" s="9"/>
      <c r="PZQ72" s="9"/>
      <c r="PZR72" s="9"/>
      <c r="PZS72" s="9"/>
      <c r="PZT72" s="9"/>
      <c r="PZU72" s="9"/>
      <c r="PZV72" s="9"/>
      <c r="PZW72" s="9"/>
      <c r="PZX72" s="9"/>
      <c r="PZY72" s="9"/>
      <c r="PZZ72" s="9"/>
      <c r="QAA72" s="9"/>
      <c r="QAB72" s="9"/>
      <c r="QAC72" s="9"/>
      <c r="QAD72" s="9"/>
      <c r="QAE72" s="9"/>
      <c r="QAF72" s="9"/>
      <c r="QAG72" s="9"/>
      <c r="QAH72" s="9"/>
      <c r="QAI72" s="9"/>
      <c r="QAJ72" s="9"/>
      <c r="QAK72" s="9"/>
      <c r="QAL72" s="9"/>
      <c r="QAM72" s="9"/>
      <c r="QAN72" s="9"/>
      <c r="QAO72" s="9"/>
      <c r="QAP72" s="9"/>
      <c r="QAQ72" s="9"/>
      <c r="QAR72" s="9"/>
      <c r="QAS72" s="9"/>
      <c r="QAT72" s="9"/>
      <c r="QAU72" s="9"/>
      <c r="QAV72" s="9"/>
      <c r="QAW72" s="9"/>
      <c r="QAX72" s="9"/>
      <c r="QAY72" s="9"/>
      <c r="QAZ72" s="9"/>
      <c r="QBA72" s="9"/>
      <c r="QBB72" s="9"/>
      <c r="QBC72" s="9"/>
      <c r="QBD72" s="9"/>
      <c r="QBE72" s="9"/>
      <c r="QBF72" s="9"/>
      <c r="QBG72" s="9"/>
      <c r="QBH72" s="9"/>
      <c r="QBI72" s="9"/>
      <c r="QBJ72" s="9"/>
      <c r="QBK72" s="9"/>
      <c r="QBL72" s="9"/>
      <c r="QBM72" s="9"/>
      <c r="QBN72" s="9"/>
      <c r="QBO72" s="9"/>
      <c r="QBP72" s="9"/>
      <c r="QBQ72" s="9"/>
      <c r="QBR72" s="9"/>
      <c r="QBS72" s="9"/>
      <c r="QBT72" s="9"/>
      <c r="QBU72" s="9"/>
      <c r="QBV72" s="9"/>
      <c r="QBW72" s="9"/>
      <c r="QBX72" s="9"/>
      <c r="QBY72" s="9"/>
      <c r="QBZ72" s="9"/>
      <c r="QCA72" s="9"/>
      <c r="QCB72" s="9"/>
      <c r="QCC72" s="9"/>
      <c r="QCD72" s="9"/>
      <c r="QCE72" s="9"/>
      <c r="QCF72" s="9"/>
      <c r="QCG72" s="9"/>
      <c r="QCH72" s="9"/>
      <c r="QCI72" s="9"/>
      <c r="QCJ72" s="9"/>
      <c r="QCK72" s="9"/>
      <c r="QCL72" s="9"/>
      <c r="QCM72" s="9"/>
      <c r="QCN72" s="9"/>
      <c r="QCO72" s="9"/>
      <c r="QCP72" s="9"/>
      <c r="QCQ72" s="9"/>
      <c r="QCR72" s="9"/>
      <c r="QCS72" s="9"/>
      <c r="QCT72" s="9"/>
      <c r="QCU72" s="9"/>
      <c r="QCV72" s="9"/>
      <c r="QCW72" s="9"/>
      <c r="QCX72" s="9"/>
      <c r="QCY72" s="9"/>
      <c r="QCZ72" s="9"/>
      <c r="QDA72" s="9"/>
      <c r="QDB72" s="9"/>
      <c r="QDC72" s="9"/>
      <c r="QDD72" s="9"/>
      <c r="QDE72" s="9"/>
      <c r="QDF72" s="9"/>
      <c r="QDG72" s="9"/>
      <c r="QDH72" s="9"/>
      <c r="QDI72" s="9"/>
      <c r="QDJ72" s="9"/>
      <c r="QDK72" s="9"/>
      <c r="QDL72" s="9"/>
      <c r="QDM72" s="9"/>
      <c r="QDN72" s="9"/>
      <c r="QDO72" s="9"/>
      <c r="QDP72" s="9"/>
      <c r="QDQ72" s="9"/>
      <c r="QDR72" s="9"/>
      <c r="QDS72" s="9"/>
      <c r="QDT72" s="9"/>
      <c r="QDU72" s="9"/>
      <c r="QDV72" s="9"/>
      <c r="QDW72" s="9"/>
      <c r="QDX72" s="9"/>
      <c r="QDY72" s="9"/>
      <c r="QDZ72" s="9"/>
      <c r="QEA72" s="9"/>
      <c r="QEB72" s="9"/>
      <c r="QEC72" s="9"/>
      <c r="QED72" s="9"/>
      <c r="QEE72" s="9"/>
      <c r="QEF72" s="9"/>
      <c r="QEG72" s="9"/>
      <c r="QEH72" s="9"/>
      <c r="QEI72" s="9"/>
      <c r="QEJ72" s="9"/>
      <c r="QEK72" s="9"/>
      <c r="QEL72" s="9"/>
      <c r="QEM72" s="9"/>
      <c r="QEN72" s="9"/>
      <c r="QEO72" s="9"/>
      <c r="QEP72" s="9"/>
      <c r="QEQ72" s="9"/>
      <c r="QER72" s="9"/>
      <c r="QES72" s="9"/>
      <c r="QET72" s="9"/>
      <c r="QEU72" s="9"/>
      <c r="QEV72" s="9"/>
      <c r="QEW72" s="9"/>
      <c r="QEX72" s="9"/>
      <c r="QEY72" s="9"/>
      <c r="QEZ72" s="9"/>
      <c r="QFA72" s="9"/>
      <c r="QFB72" s="9"/>
      <c r="QFC72" s="9"/>
      <c r="QFD72" s="9"/>
      <c r="QFE72" s="9"/>
      <c r="QFF72" s="9"/>
      <c r="QFG72" s="9"/>
      <c r="QFH72" s="9"/>
      <c r="QFI72" s="9"/>
      <c r="QFJ72" s="9"/>
      <c r="QFK72" s="9"/>
      <c r="QFL72" s="9"/>
      <c r="QFM72" s="9"/>
      <c r="QFN72" s="9"/>
      <c r="QFO72" s="9"/>
      <c r="QFP72" s="9"/>
      <c r="QFQ72" s="9"/>
      <c r="QFR72" s="9"/>
      <c r="QFS72" s="9"/>
      <c r="QFT72" s="9"/>
      <c r="QFU72" s="9"/>
      <c r="QFV72" s="9"/>
      <c r="QFW72" s="9"/>
      <c r="QFX72" s="9"/>
      <c r="QFY72" s="9"/>
      <c r="QFZ72" s="9"/>
      <c r="QGA72" s="9"/>
      <c r="QGB72" s="9"/>
      <c r="QGC72" s="9"/>
      <c r="QGD72" s="9"/>
      <c r="QGE72" s="9"/>
      <c r="QGF72" s="9"/>
      <c r="QGG72" s="9"/>
      <c r="QGH72" s="9"/>
      <c r="QGI72" s="9"/>
      <c r="QGJ72" s="9"/>
      <c r="QGK72" s="9"/>
      <c r="QGL72" s="9"/>
      <c r="QGM72" s="9"/>
      <c r="QGN72" s="9"/>
      <c r="QGO72" s="9"/>
      <c r="QGP72" s="9"/>
      <c r="QGQ72" s="9"/>
      <c r="QGR72" s="9"/>
      <c r="QGS72" s="9"/>
      <c r="QGT72" s="9"/>
      <c r="QGU72" s="9"/>
      <c r="QGV72" s="9"/>
      <c r="QGW72" s="9"/>
      <c r="QGX72" s="9"/>
      <c r="QGY72" s="9"/>
      <c r="QGZ72" s="9"/>
      <c r="QHA72" s="9"/>
      <c r="QHB72" s="9"/>
      <c r="QHC72" s="9"/>
      <c r="QHD72" s="9"/>
      <c r="QHE72" s="9"/>
      <c r="QHF72" s="9"/>
      <c r="QHG72" s="9"/>
      <c r="QHH72" s="9"/>
      <c r="QHI72" s="9"/>
      <c r="QHJ72" s="9"/>
      <c r="QHK72" s="9"/>
      <c r="QHL72" s="9"/>
      <c r="QHM72" s="9"/>
      <c r="QHN72" s="9"/>
      <c r="QHO72" s="9"/>
      <c r="QHP72" s="9"/>
      <c r="QHQ72" s="9"/>
      <c r="QHR72" s="9"/>
      <c r="QHS72" s="9"/>
      <c r="QHT72" s="9"/>
      <c r="QHU72" s="9"/>
      <c r="QHV72" s="9"/>
      <c r="QHW72" s="9"/>
      <c r="QHX72" s="9"/>
      <c r="QHY72" s="9"/>
      <c r="QHZ72" s="9"/>
      <c r="QIA72" s="9"/>
      <c r="QIB72" s="9"/>
      <c r="QIC72" s="9"/>
      <c r="QID72" s="9"/>
      <c r="QIE72" s="9"/>
      <c r="QIF72" s="9"/>
      <c r="QIG72" s="9"/>
      <c r="QIH72" s="9"/>
      <c r="QII72" s="9"/>
      <c r="QIJ72" s="9"/>
      <c r="QIK72" s="9"/>
      <c r="QIL72" s="9"/>
      <c r="QIM72" s="9"/>
      <c r="QIN72" s="9"/>
      <c r="QIO72" s="9"/>
      <c r="QIP72" s="9"/>
      <c r="QIQ72" s="9"/>
      <c r="QIR72" s="9"/>
      <c r="QIS72" s="9"/>
      <c r="QIT72" s="9"/>
      <c r="QIU72" s="9"/>
      <c r="QIV72" s="9"/>
      <c r="QIW72" s="9"/>
      <c r="QIX72" s="9"/>
      <c r="QIY72" s="9"/>
      <c r="QIZ72" s="9"/>
      <c r="QJA72" s="9"/>
      <c r="QJB72" s="9"/>
      <c r="QJC72" s="9"/>
      <c r="QJD72" s="9"/>
      <c r="QJE72" s="9"/>
      <c r="QJF72" s="9"/>
      <c r="QJG72" s="9"/>
      <c r="QJH72" s="9"/>
      <c r="QJI72" s="9"/>
      <c r="QJJ72" s="9"/>
      <c r="QJK72" s="9"/>
      <c r="QJL72" s="9"/>
      <c r="QJM72" s="9"/>
      <c r="QJN72" s="9"/>
      <c r="QJO72" s="9"/>
      <c r="QJP72" s="9"/>
      <c r="QJQ72" s="9"/>
      <c r="QJR72" s="9"/>
      <c r="QJS72" s="9"/>
      <c r="QJT72" s="9"/>
      <c r="QJU72" s="9"/>
      <c r="QJV72" s="9"/>
      <c r="QJW72" s="9"/>
      <c r="QJX72" s="9"/>
      <c r="QJY72" s="9"/>
      <c r="QJZ72" s="9"/>
      <c r="QKA72" s="9"/>
      <c r="QKB72" s="9"/>
      <c r="QKC72" s="9"/>
      <c r="QKD72" s="9"/>
      <c r="QKE72" s="9"/>
      <c r="QKF72" s="9"/>
      <c r="QKG72" s="9"/>
      <c r="QKH72" s="9"/>
      <c r="QKI72" s="9"/>
      <c r="QKJ72" s="9"/>
      <c r="QKK72" s="9"/>
      <c r="QKL72" s="9"/>
      <c r="QKM72" s="9"/>
      <c r="QKN72" s="9"/>
      <c r="QKO72" s="9"/>
      <c r="QKP72" s="9"/>
      <c r="QKQ72" s="9"/>
      <c r="QKR72" s="9"/>
      <c r="QKS72" s="9"/>
      <c r="QKT72" s="9"/>
      <c r="QKU72" s="9"/>
      <c r="QKV72" s="9"/>
      <c r="QKW72" s="9"/>
      <c r="QKX72" s="9"/>
      <c r="QKY72" s="9"/>
      <c r="QKZ72" s="9"/>
      <c r="QLA72" s="9"/>
      <c r="QLB72" s="9"/>
      <c r="QLC72" s="9"/>
      <c r="QLD72" s="9"/>
      <c r="QLE72" s="9"/>
      <c r="QLF72" s="9"/>
      <c r="QLG72" s="9"/>
      <c r="QLH72" s="9"/>
      <c r="QLI72" s="9"/>
      <c r="QLJ72" s="9"/>
      <c r="QLK72" s="9"/>
      <c r="QLL72" s="9"/>
      <c r="QLM72" s="9"/>
      <c r="QLN72" s="9"/>
      <c r="QLO72" s="9"/>
      <c r="QLP72" s="9"/>
      <c r="QLQ72" s="9"/>
      <c r="QLR72" s="9"/>
      <c r="QLS72" s="9"/>
      <c r="QLT72" s="9"/>
      <c r="QLU72" s="9"/>
      <c r="QLV72" s="9"/>
      <c r="QLW72" s="9"/>
      <c r="QLX72" s="9"/>
      <c r="QLY72" s="9"/>
      <c r="QLZ72" s="9"/>
      <c r="QMA72" s="9"/>
      <c r="QMB72" s="9"/>
      <c r="QMC72" s="9"/>
      <c r="QMD72" s="9"/>
      <c r="QME72" s="9"/>
      <c r="QMF72" s="9"/>
      <c r="QMG72" s="9"/>
      <c r="QMH72" s="9"/>
      <c r="QMI72" s="9"/>
      <c r="QMJ72" s="9"/>
      <c r="QMK72" s="9"/>
      <c r="QML72" s="9"/>
      <c r="QMM72" s="9"/>
      <c r="QMN72" s="9"/>
      <c r="QMO72" s="9"/>
      <c r="QMP72" s="9"/>
      <c r="QMQ72" s="9"/>
      <c r="QMR72" s="9"/>
      <c r="QMS72" s="9"/>
      <c r="QMT72" s="9"/>
      <c r="QMU72" s="9"/>
      <c r="QMV72" s="9"/>
      <c r="QMW72" s="9"/>
      <c r="QMX72" s="9"/>
      <c r="QMY72" s="9"/>
      <c r="QMZ72" s="9"/>
      <c r="QNA72" s="9"/>
      <c r="QNB72" s="9"/>
      <c r="QNC72" s="9"/>
      <c r="QND72" s="9"/>
      <c r="QNE72" s="9"/>
      <c r="QNF72" s="9"/>
      <c r="QNG72" s="9"/>
      <c r="QNH72" s="9"/>
      <c r="QNI72" s="9"/>
      <c r="QNJ72" s="9"/>
      <c r="QNK72" s="9"/>
      <c r="QNL72" s="9"/>
      <c r="QNM72" s="9"/>
      <c r="QNN72" s="9"/>
      <c r="QNO72" s="9"/>
      <c r="QNP72" s="9"/>
      <c r="QNQ72" s="9"/>
      <c r="QNR72" s="9"/>
      <c r="QNS72" s="9"/>
      <c r="QNT72" s="9"/>
      <c r="QNU72" s="9"/>
      <c r="QNV72" s="9"/>
      <c r="QNW72" s="9"/>
      <c r="QNX72" s="9"/>
      <c r="QNY72" s="9"/>
      <c r="QNZ72" s="9"/>
      <c r="QOA72" s="9"/>
      <c r="QOB72" s="9"/>
      <c r="QOC72" s="9"/>
      <c r="QOD72" s="9"/>
      <c r="QOE72" s="9"/>
      <c r="QOF72" s="9"/>
      <c r="QOG72" s="9"/>
      <c r="QOH72" s="9"/>
      <c r="QOI72" s="9"/>
      <c r="QOJ72" s="9"/>
      <c r="QOK72" s="9"/>
      <c r="QOL72" s="9"/>
      <c r="QOM72" s="9"/>
      <c r="QON72" s="9"/>
      <c r="QOO72" s="9"/>
      <c r="QOP72" s="9"/>
      <c r="QOQ72" s="9"/>
      <c r="QOR72" s="9"/>
      <c r="QOS72" s="9"/>
      <c r="QOT72" s="9"/>
      <c r="QOU72" s="9"/>
      <c r="QOV72" s="9"/>
      <c r="QOW72" s="9"/>
      <c r="QOX72" s="9"/>
      <c r="QOY72" s="9"/>
      <c r="QOZ72" s="9"/>
      <c r="QPA72" s="9"/>
      <c r="QPB72" s="9"/>
      <c r="QPC72" s="9"/>
      <c r="QPD72" s="9"/>
      <c r="QPE72" s="9"/>
      <c r="QPF72" s="9"/>
      <c r="QPG72" s="9"/>
      <c r="QPH72" s="9"/>
      <c r="QPI72" s="9"/>
      <c r="QPJ72" s="9"/>
      <c r="QPK72" s="9"/>
      <c r="QPL72" s="9"/>
      <c r="QPM72" s="9"/>
      <c r="QPN72" s="9"/>
      <c r="QPO72" s="9"/>
      <c r="QPP72" s="9"/>
      <c r="QPQ72" s="9"/>
      <c r="QPR72" s="9"/>
      <c r="QPS72" s="9"/>
      <c r="QPT72" s="9"/>
      <c r="QPU72" s="9"/>
      <c r="QPV72" s="9"/>
      <c r="QPW72" s="9"/>
      <c r="QPX72" s="9"/>
      <c r="QPY72" s="9"/>
      <c r="QPZ72" s="9"/>
      <c r="QQA72" s="9"/>
      <c r="QQB72" s="9"/>
      <c r="QQC72" s="9"/>
      <c r="QQD72" s="9"/>
      <c r="QQE72" s="9"/>
      <c r="QQF72" s="9"/>
      <c r="QQG72" s="9"/>
      <c r="QQH72" s="9"/>
      <c r="QQI72" s="9"/>
      <c r="QQJ72" s="9"/>
      <c r="QQK72" s="9"/>
      <c r="QQL72" s="9"/>
      <c r="QQM72" s="9"/>
      <c r="QQN72" s="9"/>
      <c r="QQO72" s="9"/>
      <c r="QQP72" s="9"/>
      <c r="QQQ72" s="9"/>
      <c r="QQR72" s="9"/>
      <c r="QQS72" s="9"/>
      <c r="QQT72" s="9"/>
      <c r="QQU72" s="9"/>
      <c r="QQV72" s="9"/>
      <c r="QQW72" s="9"/>
      <c r="QQX72" s="9"/>
      <c r="QQY72" s="9"/>
      <c r="QQZ72" s="9"/>
      <c r="QRA72" s="9"/>
      <c r="QRB72" s="9"/>
      <c r="QRC72" s="9"/>
      <c r="QRD72" s="9"/>
      <c r="QRE72" s="9"/>
      <c r="QRF72" s="9"/>
      <c r="QRG72" s="9"/>
      <c r="QRH72" s="9"/>
      <c r="QRI72" s="9"/>
      <c r="QRJ72" s="9"/>
      <c r="QRK72" s="9"/>
      <c r="QRL72" s="9"/>
      <c r="QRM72" s="9"/>
      <c r="QRN72" s="9"/>
      <c r="QRO72" s="9"/>
      <c r="QRP72" s="9"/>
      <c r="QRQ72" s="9"/>
      <c r="QRR72" s="9"/>
      <c r="QRS72" s="9"/>
      <c r="QRT72" s="9"/>
      <c r="QRU72" s="9"/>
      <c r="QRV72" s="9"/>
      <c r="QRW72" s="9"/>
      <c r="QRX72" s="9"/>
      <c r="QRY72" s="9"/>
      <c r="QRZ72" s="9"/>
      <c r="QSA72" s="9"/>
      <c r="QSB72" s="9"/>
      <c r="QSC72" s="9"/>
      <c r="QSD72" s="9"/>
      <c r="QSE72" s="9"/>
      <c r="QSF72" s="9"/>
      <c r="QSG72" s="9"/>
      <c r="QSH72" s="9"/>
      <c r="QSI72" s="9"/>
      <c r="QSJ72" s="9"/>
      <c r="QSK72" s="9"/>
      <c r="QSL72" s="9"/>
      <c r="QSM72" s="9"/>
      <c r="QSN72" s="9"/>
      <c r="QSO72" s="9"/>
      <c r="QSP72" s="9"/>
      <c r="QSQ72" s="9"/>
      <c r="QSR72" s="9"/>
      <c r="QSS72" s="9"/>
      <c r="QST72" s="9"/>
      <c r="QSU72" s="9"/>
      <c r="QSV72" s="9"/>
      <c r="QSW72" s="9"/>
      <c r="QSX72" s="9"/>
      <c r="QSY72" s="9"/>
      <c r="QSZ72" s="9"/>
      <c r="QTA72" s="9"/>
      <c r="QTB72" s="9"/>
      <c r="QTC72" s="9"/>
      <c r="QTD72" s="9"/>
      <c r="QTE72" s="9"/>
      <c r="QTF72" s="9"/>
      <c r="QTG72" s="9"/>
      <c r="QTH72" s="9"/>
      <c r="QTI72" s="9"/>
      <c r="QTJ72" s="9"/>
      <c r="QTK72" s="9"/>
      <c r="QTL72" s="9"/>
      <c r="QTM72" s="9"/>
      <c r="QTN72" s="9"/>
      <c r="QTO72" s="9"/>
      <c r="QTP72" s="9"/>
      <c r="QTQ72" s="9"/>
      <c r="QTR72" s="9"/>
      <c r="QTS72" s="9"/>
      <c r="QTT72" s="9"/>
      <c r="QTU72" s="9"/>
      <c r="QTV72" s="9"/>
      <c r="QTW72" s="9"/>
      <c r="QTX72" s="9"/>
      <c r="QTY72" s="9"/>
      <c r="QTZ72" s="9"/>
      <c r="QUA72" s="9"/>
      <c r="QUB72" s="9"/>
      <c r="QUC72" s="9"/>
      <c r="QUD72" s="9"/>
      <c r="QUE72" s="9"/>
      <c r="QUF72" s="9"/>
      <c r="QUG72" s="9"/>
      <c r="QUH72" s="9"/>
      <c r="QUI72" s="9"/>
      <c r="QUJ72" s="9"/>
      <c r="QUK72" s="9"/>
      <c r="QUL72" s="9"/>
      <c r="QUM72" s="9"/>
      <c r="QUN72" s="9"/>
      <c r="QUO72" s="9"/>
      <c r="QUP72" s="9"/>
      <c r="QUQ72" s="9"/>
      <c r="QUR72" s="9"/>
      <c r="QUS72" s="9"/>
      <c r="QUT72" s="9"/>
      <c r="QUU72" s="9"/>
      <c r="QUV72" s="9"/>
      <c r="QUW72" s="9"/>
      <c r="QUX72" s="9"/>
      <c r="QUY72" s="9"/>
      <c r="QUZ72" s="9"/>
      <c r="QVA72" s="9"/>
      <c r="QVB72" s="9"/>
      <c r="QVC72" s="9"/>
      <c r="QVD72" s="9"/>
      <c r="QVE72" s="9"/>
      <c r="QVF72" s="9"/>
      <c r="QVG72" s="9"/>
      <c r="QVH72" s="9"/>
      <c r="QVI72" s="9"/>
      <c r="QVJ72" s="9"/>
      <c r="QVK72" s="9"/>
      <c r="QVL72" s="9"/>
      <c r="QVM72" s="9"/>
      <c r="QVN72" s="9"/>
      <c r="QVO72" s="9"/>
      <c r="QVP72" s="9"/>
      <c r="QVQ72" s="9"/>
      <c r="QVR72" s="9"/>
      <c r="QVS72" s="9"/>
      <c r="QVT72" s="9"/>
      <c r="QVU72" s="9"/>
      <c r="QVV72" s="9"/>
      <c r="QVW72" s="9"/>
      <c r="QVX72" s="9"/>
      <c r="QVY72" s="9"/>
      <c r="QVZ72" s="9"/>
      <c r="QWA72" s="9"/>
      <c r="QWB72" s="9"/>
      <c r="QWC72" s="9"/>
      <c r="QWD72" s="9"/>
      <c r="QWE72" s="9"/>
      <c r="QWF72" s="9"/>
      <c r="QWG72" s="9"/>
      <c r="QWH72" s="9"/>
      <c r="QWI72" s="9"/>
      <c r="QWJ72" s="9"/>
      <c r="QWK72" s="9"/>
      <c r="QWL72" s="9"/>
      <c r="QWM72" s="9"/>
      <c r="QWN72" s="9"/>
      <c r="QWO72" s="9"/>
      <c r="QWP72" s="9"/>
      <c r="QWQ72" s="9"/>
      <c r="QWR72" s="9"/>
      <c r="QWS72" s="9"/>
      <c r="QWT72" s="9"/>
      <c r="QWU72" s="9"/>
      <c r="QWV72" s="9"/>
      <c r="QWW72" s="9"/>
      <c r="QWX72" s="9"/>
      <c r="QWY72" s="9"/>
      <c r="QWZ72" s="9"/>
      <c r="QXA72" s="9"/>
      <c r="QXB72" s="9"/>
      <c r="QXC72" s="9"/>
      <c r="QXD72" s="9"/>
      <c r="QXE72" s="9"/>
      <c r="QXF72" s="9"/>
      <c r="QXG72" s="9"/>
      <c r="QXH72" s="9"/>
      <c r="QXI72" s="9"/>
      <c r="QXJ72" s="9"/>
      <c r="QXK72" s="9"/>
      <c r="QXL72" s="9"/>
      <c r="QXM72" s="9"/>
      <c r="QXN72" s="9"/>
      <c r="QXO72" s="9"/>
      <c r="QXP72" s="9"/>
      <c r="QXQ72" s="9"/>
      <c r="QXR72" s="9"/>
      <c r="QXS72" s="9"/>
      <c r="QXT72" s="9"/>
      <c r="QXU72" s="9"/>
      <c r="QXV72" s="9"/>
      <c r="QXW72" s="9"/>
      <c r="QXX72" s="9"/>
      <c r="QXY72" s="9"/>
      <c r="QXZ72" s="9"/>
      <c r="QYA72" s="9"/>
      <c r="QYB72" s="9"/>
      <c r="QYC72" s="9"/>
      <c r="QYD72" s="9"/>
      <c r="QYE72" s="9"/>
      <c r="QYF72" s="9"/>
      <c r="QYG72" s="9"/>
      <c r="QYH72" s="9"/>
      <c r="QYI72" s="9"/>
      <c r="QYJ72" s="9"/>
      <c r="QYK72" s="9"/>
      <c r="QYL72" s="9"/>
      <c r="QYM72" s="9"/>
      <c r="QYN72" s="9"/>
      <c r="QYO72" s="9"/>
      <c r="QYP72" s="9"/>
      <c r="QYQ72" s="9"/>
      <c r="QYR72" s="9"/>
      <c r="QYS72" s="9"/>
      <c r="QYT72" s="9"/>
      <c r="QYU72" s="9"/>
      <c r="QYV72" s="9"/>
      <c r="QYW72" s="9"/>
      <c r="QYX72" s="9"/>
      <c r="QYY72" s="9"/>
      <c r="QYZ72" s="9"/>
      <c r="QZA72" s="9"/>
      <c r="QZB72" s="9"/>
      <c r="QZC72" s="9"/>
      <c r="QZD72" s="9"/>
      <c r="QZE72" s="9"/>
      <c r="QZF72" s="9"/>
      <c r="QZG72" s="9"/>
      <c r="QZH72" s="9"/>
      <c r="QZI72" s="9"/>
      <c r="QZJ72" s="9"/>
      <c r="QZK72" s="9"/>
      <c r="QZL72" s="9"/>
      <c r="QZM72" s="9"/>
      <c r="QZN72" s="9"/>
      <c r="QZO72" s="9"/>
      <c r="QZP72" s="9"/>
      <c r="QZQ72" s="9"/>
      <c r="QZR72" s="9"/>
      <c r="QZS72" s="9"/>
      <c r="QZT72" s="9"/>
      <c r="QZU72" s="9"/>
      <c r="QZV72" s="9"/>
      <c r="QZW72" s="9"/>
      <c r="QZX72" s="9"/>
      <c r="QZY72" s="9"/>
      <c r="QZZ72" s="9"/>
      <c r="RAA72" s="9"/>
      <c r="RAB72" s="9"/>
      <c r="RAC72" s="9"/>
      <c r="RAD72" s="9"/>
      <c r="RAE72" s="9"/>
      <c r="RAF72" s="9"/>
      <c r="RAG72" s="9"/>
      <c r="RAH72" s="9"/>
      <c r="RAI72" s="9"/>
      <c r="RAJ72" s="9"/>
      <c r="RAK72" s="9"/>
      <c r="RAL72" s="9"/>
      <c r="RAM72" s="9"/>
      <c r="RAN72" s="9"/>
      <c r="RAO72" s="9"/>
      <c r="RAP72" s="9"/>
      <c r="RAQ72" s="9"/>
      <c r="RAR72" s="9"/>
      <c r="RAS72" s="9"/>
      <c r="RAT72" s="9"/>
      <c r="RAU72" s="9"/>
      <c r="RAV72" s="9"/>
      <c r="RAW72" s="9"/>
      <c r="RAX72" s="9"/>
      <c r="RAY72" s="9"/>
      <c r="RAZ72" s="9"/>
      <c r="RBA72" s="9"/>
      <c r="RBB72" s="9"/>
      <c r="RBC72" s="9"/>
      <c r="RBD72" s="9"/>
      <c r="RBE72" s="9"/>
      <c r="RBF72" s="9"/>
      <c r="RBG72" s="9"/>
      <c r="RBH72" s="9"/>
      <c r="RBI72" s="9"/>
      <c r="RBJ72" s="9"/>
      <c r="RBK72" s="9"/>
      <c r="RBL72" s="9"/>
      <c r="RBM72" s="9"/>
      <c r="RBN72" s="9"/>
      <c r="RBO72" s="9"/>
      <c r="RBP72" s="9"/>
      <c r="RBQ72" s="9"/>
      <c r="RBR72" s="9"/>
      <c r="RBS72" s="9"/>
      <c r="RBT72" s="9"/>
      <c r="RBU72" s="9"/>
      <c r="RBV72" s="9"/>
      <c r="RBW72" s="9"/>
      <c r="RBX72" s="9"/>
      <c r="RBY72" s="9"/>
      <c r="RBZ72" s="9"/>
      <c r="RCA72" s="9"/>
      <c r="RCB72" s="9"/>
      <c r="RCC72" s="9"/>
      <c r="RCD72" s="9"/>
      <c r="RCE72" s="9"/>
      <c r="RCF72" s="9"/>
      <c r="RCG72" s="9"/>
      <c r="RCH72" s="9"/>
      <c r="RCI72" s="9"/>
      <c r="RCJ72" s="9"/>
      <c r="RCK72" s="9"/>
      <c r="RCL72" s="9"/>
      <c r="RCM72" s="9"/>
      <c r="RCN72" s="9"/>
      <c r="RCO72" s="9"/>
      <c r="RCP72" s="9"/>
      <c r="RCQ72" s="9"/>
      <c r="RCR72" s="9"/>
      <c r="RCS72" s="9"/>
      <c r="RCT72" s="9"/>
      <c r="RCU72" s="9"/>
      <c r="RCV72" s="9"/>
      <c r="RCW72" s="9"/>
      <c r="RCX72" s="9"/>
      <c r="RCY72" s="9"/>
      <c r="RCZ72" s="9"/>
      <c r="RDA72" s="9"/>
      <c r="RDB72" s="9"/>
      <c r="RDC72" s="9"/>
      <c r="RDD72" s="9"/>
      <c r="RDE72" s="9"/>
      <c r="RDF72" s="9"/>
      <c r="RDG72" s="9"/>
      <c r="RDH72" s="9"/>
      <c r="RDI72" s="9"/>
      <c r="RDJ72" s="9"/>
      <c r="RDK72" s="9"/>
      <c r="RDL72" s="9"/>
      <c r="RDM72" s="9"/>
      <c r="RDN72" s="9"/>
      <c r="RDO72" s="9"/>
      <c r="RDP72" s="9"/>
      <c r="RDQ72" s="9"/>
      <c r="RDR72" s="9"/>
      <c r="RDS72" s="9"/>
      <c r="RDT72" s="9"/>
      <c r="RDU72" s="9"/>
      <c r="RDV72" s="9"/>
      <c r="RDW72" s="9"/>
      <c r="RDX72" s="9"/>
      <c r="RDY72" s="9"/>
      <c r="RDZ72" s="9"/>
      <c r="REA72" s="9"/>
      <c r="REB72" s="9"/>
      <c r="REC72" s="9"/>
      <c r="RED72" s="9"/>
      <c r="REE72" s="9"/>
      <c r="REF72" s="9"/>
      <c r="REG72" s="9"/>
      <c r="REH72" s="9"/>
      <c r="REI72" s="9"/>
      <c r="REJ72" s="9"/>
      <c r="REK72" s="9"/>
      <c r="REL72" s="9"/>
      <c r="REM72" s="9"/>
      <c r="REN72" s="9"/>
      <c r="REO72" s="9"/>
      <c r="REP72" s="9"/>
      <c r="REQ72" s="9"/>
      <c r="RER72" s="9"/>
      <c r="RES72" s="9"/>
      <c r="RET72" s="9"/>
      <c r="REU72" s="9"/>
      <c r="REV72" s="9"/>
      <c r="REW72" s="9"/>
      <c r="REX72" s="9"/>
      <c r="REY72" s="9"/>
      <c r="REZ72" s="9"/>
      <c r="RFA72" s="9"/>
      <c r="RFB72" s="9"/>
      <c r="RFC72" s="9"/>
      <c r="RFD72" s="9"/>
      <c r="RFE72" s="9"/>
      <c r="RFF72" s="9"/>
      <c r="RFG72" s="9"/>
      <c r="RFH72" s="9"/>
      <c r="RFI72" s="9"/>
      <c r="RFJ72" s="9"/>
      <c r="RFK72" s="9"/>
      <c r="RFL72" s="9"/>
      <c r="RFM72" s="9"/>
      <c r="RFN72" s="9"/>
      <c r="RFO72" s="9"/>
      <c r="RFP72" s="9"/>
      <c r="RFQ72" s="9"/>
      <c r="RFR72" s="9"/>
      <c r="RFS72" s="9"/>
      <c r="RFT72" s="9"/>
      <c r="RFU72" s="9"/>
      <c r="RFV72" s="9"/>
      <c r="RFW72" s="9"/>
      <c r="RFX72" s="9"/>
      <c r="RFY72" s="9"/>
      <c r="RFZ72" s="9"/>
      <c r="RGA72" s="9"/>
      <c r="RGB72" s="9"/>
      <c r="RGC72" s="9"/>
      <c r="RGD72" s="9"/>
      <c r="RGE72" s="9"/>
      <c r="RGF72" s="9"/>
      <c r="RGG72" s="9"/>
      <c r="RGH72" s="9"/>
      <c r="RGI72" s="9"/>
      <c r="RGJ72" s="9"/>
      <c r="RGK72" s="9"/>
      <c r="RGL72" s="9"/>
      <c r="RGM72" s="9"/>
      <c r="RGN72" s="9"/>
      <c r="RGO72" s="9"/>
      <c r="RGP72" s="9"/>
      <c r="RGQ72" s="9"/>
      <c r="RGR72" s="9"/>
      <c r="RGS72" s="9"/>
      <c r="RGT72" s="9"/>
      <c r="RGU72" s="9"/>
      <c r="RGV72" s="9"/>
      <c r="RGW72" s="9"/>
      <c r="RGX72" s="9"/>
      <c r="RGY72" s="9"/>
      <c r="RGZ72" s="9"/>
      <c r="RHA72" s="9"/>
      <c r="RHB72" s="9"/>
      <c r="RHC72" s="9"/>
      <c r="RHD72" s="9"/>
      <c r="RHE72" s="9"/>
      <c r="RHF72" s="9"/>
      <c r="RHG72" s="9"/>
      <c r="RHH72" s="9"/>
      <c r="RHI72" s="9"/>
      <c r="RHJ72" s="9"/>
      <c r="RHK72" s="9"/>
      <c r="RHL72" s="9"/>
      <c r="RHM72" s="9"/>
      <c r="RHN72" s="9"/>
      <c r="RHO72" s="9"/>
      <c r="RHP72" s="9"/>
      <c r="RHQ72" s="9"/>
      <c r="RHR72" s="9"/>
      <c r="RHS72" s="9"/>
      <c r="RHT72" s="9"/>
      <c r="RHU72" s="9"/>
      <c r="RHV72" s="9"/>
      <c r="RHW72" s="9"/>
      <c r="RHX72" s="9"/>
      <c r="RHY72" s="9"/>
      <c r="RHZ72" s="9"/>
      <c r="RIA72" s="9"/>
      <c r="RIB72" s="9"/>
      <c r="RIC72" s="9"/>
      <c r="RID72" s="9"/>
      <c r="RIE72" s="9"/>
      <c r="RIF72" s="9"/>
      <c r="RIG72" s="9"/>
      <c r="RIH72" s="9"/>
      <c r="RII72" s="9"/>
      <c r="RIJ72" s="9"/>
      <c r="RIK72" s="9"/>
      <c r="RIL72" s="9"/>
      <c r="RIM72" s="9"/>
      <c r="RIN72" s="9"/>
      <c r="RIO72" s="9"/>
      <c r="RIP72" s="9"/>
      <c r="RIQ72" s="9"/>
      <c r="RIR72" s="9"/>
      <c r="RIS72" s="9"/>
      <c r="RIT72" s="9"/>
      <c r="RIU72" s="9"/>
      <c r="RIV72" s="9"/>
      <c r="RIW72" s="9"/>
      <c r="RIX72" s="9"/>
      <c r="RIY72" s="9"/>
      <c r="RIZ72" s="9"/>
      <c r="RJA72" s="9"/>
      <c r="RJB72" s="9"/>
      <c r="RJC72" s="9"/>
      <c r="RJD72" s="9"/>
      <c r="RJE72" s="9"/>
      <c r="RJF72" s="9"/>
      <c r="RJG72" s="9"/>
      <c r="RJH72" s="9"/>
      <c r="RJI72" s="9"/>
      <c r="RJJ72" s="9"/>
      <c r="RJK72" s="9"/>
      <c r="RJL72" s="9"/>
      <c r="RJM72" s="9"/>
      <c r="RJN72" s="9"/>
      <c r="RJO72" s="9"/>
      <c r="RJP72" s="9"/>
      <c r="RJQ72" s="9"/>
      <c r="RJR72" s="9"/>
      <c r="RJS72" s="9"/>
      <c r="RJT72" s="9"/>
      <c r="RJU72" s="9"/>
      <c r="RJV72" s="9"/>
      <c r="RJW72" s="9"/>
      <c r="RJX72" s="9"/>
      <c r="RJY72" s="9"/>
      <c r="RJZ72" s="9"/>
      <c r="RKA72" s="9"/>
      <c r="RKB72" s="9"/>
      <c r="RKC72" s="9"/>
      <c r="RKD72" s="9"/>
      <c r="RKE72" s="9"/>
      <c r="RKF72" s="9"/>
      <c r="RKG72" s="9"/>
      <c r="RKH72" s="9"/>
      <c r="RKI72" s="9"/>
      <c r="RKJ72" s="9"/>
      <c r="RKK72" s="9"/>
      <c r="RKL72" s="9"/>
      <c r="RKM72" s="9"/>
      <c r="RKN72" s="9"/>
      <c r="RKO72" s="9"/>
      <c r="RKP72" s="9"/>
      <c r="RKQ72" s="9"/>
      <c r="RKR72" s="9"/>
      <c r="RKS72" s="9"/>
      <c r="RKT72" s="9"/>
      <c r="RKU72" s="9"/>
      <c r="RKV72" s="9"/>
      <c r="RKW72" s="9"/>
      <c r="RKX72" s="9"/>
      <c r="RKY72" s="9"/>
      <c r="RKZ72" s="9"/>
      <c r="RLA72" s="9"/>
      <c r="RLB72" s="9"/>
      <c r="RLC72" s="9"/>
      <c r="RLD72" s="9"/>
      <c r="RLE72" s="9"/>
      <c r="RLF72" s="9"/>
      <c r="RLG72" s="9"/>
      <c r="RLH72" s="9"/>
      <c r="RLI72" s="9"/>
      <c r="RLJ72" s="9"/>
      <c r="RLK72" s="9"/>
      <c r="RLL72" s="9"/>
      <c r="RLM72" s="9"/>
      <c r="RLN72" s="9"/>
      <c r="RLO72" s="9"/>
      <c r="RLP72" s="9"/>
      <c r="RLQ72" s="9"/>
      <c r="RLR72" s="9"/>
      <c r="RLS72" s="9"/>
      <c r="RLT72" s="9"/>
      <c r="RLU72" s="9"/>
      <c r="RLV72" s="9"/>
      <c r="RLW72" s="9"/>
      <c r="RLX72" s="9"/>
      <c r="RLY72" s="9"/>
      <c r="RLZ72" s="9"/>
      <c r="RMA72" s="9"/>
      <c r="RMB72" s="9"/>
      <c r="RMC72" s="9"/>
      <c r="RMD72" s="9"/>
      <c r="RME72" s="9"/>
      <c r="RMF72" s="9"/>
      <c r="RMG72" s="9"/>
      <c r="RMH72" s="9"/>
      <c r="RMI72" s="9"/>
      <c r="RMJ72" s="9"/>
      <c r="RMK72" s="9"/>
      <c r="RML72" s="9"/>
      <c r="RMM72" s="9"/>
      <c r="RMN72" s="9"/>
      <c r="RMO72" s="9"/>
      <c r="RMP72" s="9"/>
      <c r="RMQ72" s="9"/>
      <c r="RMR72" s="9"/>
      <c r="RMS72" s="9"/>
      <c r="RMT72" s="9"/>
      <c r="RMU72" s="9"/>
      <c r="RMV72" s="9"/>
      <c r="RMW72" s="9"/>
      <c r="RMX72" s="9"/>
      <c r="RMY72" s="9"/>
      <c r="RMZ72" s="9"/>
      <c r="RNA72" s="9"/>
      <c r="RNB72" s="9"/>
      <c r="RNC72" s="9"/>
      <c r="RND72" s="9"/>
      <c r="RNE72" s="9"/>
      <c r="RNF72" s="9"/>
      <c r="RNG72" s="9"/>
      <c r="RNH72" s="9"/>
      <c r="RNI72" s="9"/>
      <c r="RNJ72" s="9"/>
      <c r="RNK72" s="9"/>
      <c r="RNL72" s="9"/>
      <c r="RNM72" s="9"/>
      <c r="RNN72" s="9"/>
      <c r="RNO72" s="9"/>
      <c r="RNP72" s="9"/>
      <c r="RNQ72" s="9"/>
      <c r="RNR72" s="9"/>
      <c r="RNS72" s="9"/>
      <c r="RNT72" s="9"/>
      <c r="RNU72" s="9"/>
      <c r="RNV72" s="9"/>
      <c r="RNW72" s="9"/>
      <c r="RNX72" s="9"/>
      <c r="RNY72" s="9"/>
      <c r="RNZ72" s="9"/>
      <c r="ROA72" s="9"/>
      <c r="ROB72" s="9"/>
      <c r="ROC72" s="9"/>
      <c r="ROD72" s="9"/>
      <c r="ROE72" s="9"/>
      <c r="ROF72" s="9"/>
      <c r="ROG72" s="9"/>
      <c r="ROH72" s="9"/>
      <c r="ROI72" s="9"/>
      <c r="ROJ72" s="9"/>
      <c r="ROK72" s="9"/>
      <c r="ROL72" s="9"/>
      <c r="ROM72" s="9"/>
      <c r="RON72" s="9"/>
      <c r="ROO72" s="9"/>
      <c r="ROP72" s="9"/>
      <c r="ROQ72" s="9"/>
      <c r="ROR72" s="9"/>
      <c r="ROS72" s="9"/>
      <c r="ROT72" s="9"/>
      <c r="ROU72" s="9"/>
      <c r="ROV72" s="9"/>
      <c r="ROW72" s="9"/>
      <c r="ROX72" s="9"/>
      <c r="ROY72" s="9"/>
      <c r="ROZ72" s="9"/>
      <c r="RPA72" s="9"/>
      <c r="RPB72" s="9"/>
      <c r="RPC72" s="9"/>
      <c r="RPD72" s="9"/>
      <c r="RPE72" s="9"/>
      <c r="RPF72" s="9"/>
      <c r="RPG72" s="9"/>
      <c r="RPH72" s="9"/>
      <c r="RPI72" s="9"/>
      <c r="RPJ72" s="9"/>
      <c r="RPK72" s="9"/>
      <c r="RPL72" s="9"/>
      <c r="RPM72" s="9"/>
      <c r="RPN72" s="9"/>
      <c r="RPO72" s="9"/>
      <c r="RPP72" s="9"/>
      <c r="RPQ72" s="9"/>
      <c r="RPR72" s="9"/>
      <c r="RPS72" s="9"/>
      <c r="RPT72" s="9"/>
      <c r="RPU72" s="9"/>
      <c r="RPV72" s="9"/>
      <c r="RPW72" s="9"/>
      <c r="RPX72" s="9"/>
      <c r="RPY72" s="9"/>
      <c r="RPZ72" s="9"/>
      <c r="RQA72" s="9"/>
      <c r="RQB72" s="9"/>
      <c r="RQC72" s="9"/>
      <c r="RQD72" s="9"/>
      <c r="RQE72" s="9"/>
      <c r="RQF72" s="9"/>
      <c r="RQG72" s="9"/>
      <c r="RQH72" s="9"/>
      <c r="RQI72" s="9"/>
      <c r="RQJ72" s="9"/>
      <c r="RQK72" s="9"/>
      <c r="RQL72" s="9"/>
      <c r="RQM72" s="9"/>
      <c r="RQN72" s="9"/>
      <c r="RQO72" s="9"/>
      <c r="RQP72" s="9"/>
      <c r="RQQ72" s="9"/>
      <c r="RQR72" s="9"/>
      <c r="RQS72" s="9"/>
      <c r="RQT72" s="9"/>
      <c r="RQU72" s="9"/>
      <c r="RQV72" s="9"/>
      <c r="RQW72" s="9"/>
      <c r="RQX72" s="9"/>
      <c r="RQY72" s="9"/>
      <c r="RQZ72" s="9"/>
      <c r="RRA72" s="9"/>
      <c r="RRB72" s="9"/>
      <c r="RRC72" s="9"/>
      <c r="RRD72" s="9"/>
      <c r="RRE72" s="9"/>
      <c r="RRF72" s="9"/>
      <c r="RRG72" s="9"/>
      <c r="RRH72" s="9"/>
      <c r="RRI72" s="9"/>
      <c r="RRJ72" s="9"/>
      <c r="RRK72" s="9"/>
      <c r="RRL72" s="9"/>
      <c r="RRM72" s="9"/>
      <c r="RRN72" s="9"/>
      <c r="RRO72" s="9"/>
      <c r="RRP72" s="9"/>
      <c r="RRQ72" s="9"/>
      <c r="RRR72" s="9"/>
      <c r="RRS72" s="9"/>
      <c r="RRT72" s="9"/>
      <c r="RRU72" s="9"/>
      <c r="RRV72" s="9"/>
      <c r="RRW72" s="9"/>
      <c r="RRX72" s="9"/>
      <c r="RRY72" s="9"/>
      <c r="RRZ72" s="9"/>
      <c r="RSA72" s="9"/>
      <c r="RSB72" s="9"/>
      <c r="RSC72" s="9"/>
      <c r="RSD72" s="9"/>
      <c r="RSE72" s="9"/>
      <c r="RSF72" s="9"/>
      <c r="RSG72" s="9"/>
      <c r="RSH72" s="9"/>
      <c r="RSI72" s="9"/>
      <c r="RSJ72" s="9"/>
      <c r="RSK72" s="9"/>
      <c r="RSL72" s="9"/>
      <c r="RSM72" s="9"/>
      <c r="RSN72" s="9"/>
      <c r="RSO72" s="9"/>
      <c r="RSP72" s="9"/>
      <c r="RSQ72" s="9"/>
      <c r="RSR72" s="9"/>
      <c r="RSS72" s="9"/>
      <c r="RST72" s="9"/>
      <c r="RSU72" s="9"/>
      <c r="RSV72" s="9"/>
      <c r="RSW72" s="9"/>
      <c r="RSX72" s="9"/>
      <c r="RSY72" s="9"/>
      <c r="RSZ72" s="9"/>
      <c r="RTA72" s="9"/>
      <c r="RTB72" s="9"/>
      <c r="RTC72" s="9"/>
      <c r="RTD72" s="9"/>
      <c r="RTE72" s="9"/>
      <c r="RTF72" s="9"/>
      <c r="RTG72" s="9"/>
      <c r="RTH72" s="9"/>
      <c r="RTI72" s="9"/>
      <c r="RTJ72" s="9"/>
      <c r="RTK72" s="9"/>
      <c r="RTL72" s="9"/>
      <c r="RTM72" s="9"/>
      <c r="RTN72" s="9"/>
      <c r="RTO72" s="9"/>
      <c r="RTP72" s="9"/>
      <c r="RTQ72" s="9"/>
      <c r="RTR72" s="9"/>
      <c r="RTS72" s="9"/>
      <c r="RTT72" s="9"/>
      <c r="RTU72" s="9"/>
      <c r="RTV72" s="9"/>
      <c r="RTW72" s="9"/>
      <c r="RTX72" s="9"/>
      <c r="RTY72" s="9"/>
      <c r="RTZ72" s="9"/>
      <c r="RUA72" s="9"/>
      <c r="RUB72" s="9"/>
      <c r="RUC72" s="9"/>
      <c r="RUD72" s="9"/>
      <c r="RUE72" s="9"/>
      <c r="RUF72" s="9"/>
      <c r="RUG72" s="9"/>
      <c r="RUH72" s="9"/>
      <c r="RUI72" s="9"/>
      <c r="RUJ72" s="9"/>
      <c r="RUK72" s="9"/>
      <c r="RUL72" s="9"/>
      <c r="RUM72" s="9"/>
      <c r="RUN72" s="9"/>
      <c r="RUO72" s="9"/>
      <c r="RUP72" s="9"/>
      <c r="RUQ72" s="9"/>
      <c r="RUR72" s="9"/>
      <c r="RUS72" s="9"/>
      <c r="RUT72" s="9"/>
      <c r="RUU72" s="9"/>
      <c r="RUV72" s="9"/>
      <c r="RUW72" s="9"/>
      <c r="RUX72" s="9"/>
      <c r="RUY72" s="9"/>
      <c r="RUZ72" s="9"/>
      <c r="RVA72" s="9"/>
      <c r="RVB72" s="9"/>
      <c r="RVC72" s="9"/>
      <c r="RVD72" s="9"/>
      <c r="RVE72" s="9"/>
      <c r="RVF72" s="9"/>
      <c r="RVG72" s="9"/>
      <c r="RVH72" s="9"/>
      <c r="RVI72" s="9"/>
      <c r="RVJ72" s="9"/>
      <c r="RVK72" s="9"/>
      <c r="RVL72" s="9"/>
      <c r="RVM72" s="9"/>
      <c r="RVN72" s="9"/>
      <c r="RVO72" s="9"/>
      <c r="RVP72" s="9"/>
      <c r="RVQ72" s="9"/>
      <c r="RVR72" s="9"/>
      <c r="RVS72" s="9"/>
      <c r="RVT72" s="9"/>
      <c r="RVU72" s="9"/>
      <c r="RVV72" s="9"/>
      <c r="RVW72" s="9"/>
      <c r="RVX72" s="9"/>
      <c r="RVY72" s="9"/>
      <c r="RVZ72" s="9"/>
      <c r="RWA72" s="9"/>
      <c r="RWB72" s="9"/>
      <c r="RWC72" s="9"/>
      <c r="RWD72" s="9"/>
      <c r="RWE72" s="9"/>
      <c r="RWF72" s="9"/>
      <c r="RWG72" s="9"/>
      <c r="RWH72" s="9"/>
      <c r="RWI72" s="9"/>
      <c r="RWJ72" s="9"/>
      <c r="RWK72" s="9"/>
      <c r="RWL72" s="9"/>
      <c r="RWM72" s="9"/>
      <c r="RWN72" s="9"/>
      <c r="RWO72" s="9"/>
      <c r="RWP72" s="9"/>
      <c r="RWQ72" s="9"/>
      <c r="RWR72" s="9"/>
      <c r="RWS72" s="9"/>
      <c r="RWT72" s="9"/>
      <c r="RWU72" s="9"/>
      <c r="RWV72" s="9"/>
      <c r="RWW72" s="9"/>
      <c r="RWX72" s="9"/>
      <c r="RWY72" s="9"/>
      <c r="RWZ72" s="9"/>
      <c r="RXA72" s="9"/>
      <c r="RXB72" s="9"/>
      <c r="RXC72" s="9"/>
      <c r="RXD72" s="9"/>
      <c r="RXE72" s="9"/>
      <c r="RXF72" s="9"/>
      <c r="RXG72" s="9"/>
      <c r="RXH72" s="9"/>
      <c r="RXI72" s="9"/>
      <c r="RXJ72" s="9"/>
      <c r="RXK72" s="9"/>
      <c r="RXL72" s="9"/>
      <c r="RXM72" s="9"/>
      <c r="RXN72" s="9"/>
      <c r="RXO72" s="9"/>
      <c r="RXP72" s="9"/>
      <c r="RXQ72" s="9"/>
      <c r="RXR72" s="9"/>
      <c r="RXS72" s="9"/>
      <c r="RXT72" s="9"/>
      <c r="RXU72" s="9"/>
      <c r="RXV72" s="9"/>
      <c r="RXW72" s="9"/>
      <c r="RXX72" s="9"/>
      <c r="RXY72" s="9"/>
      <c r="RXZ72" s="9"/>
      <c r="RYA72" s="9"/>
      <c r="RYB72" s="9"/>
      <c r="RYC72" s="9"/>
      <c r="RYD72" s="9"/>
      <c r="RYE72" s="9"/>
      <c r="RYF72" s="9"/>
      <c r="RYG72" s="9"/>
      <c r="RYH72" s="9"/>
      <c r="RYI72" s="9"/>
      <c r="RYJ72" s="9"/>
      <c r="RYK72" s="9"/>
      <c r="RYL72" s="9"/>
      <c r="RYM72" s="9"/>
      <c r="RYN72" s="9"/>
      <c r="RYO72" s="9"/>
      <c r="RYP72" s="9"/>
      <c r="RYQ72" s="9"/>
      <c r="RYR72" s="9"/>
      <c r="RYS72" s="9"/>
      <c r="RYT72" s="9"/>
      <c r="RYU72" s="9"/>
      <c r="RYV72" s="9"/>
      <c r="RYW72" s="9"/>
      <c r="RYX72" s="9"/>
      <c r="RYY72" s="9"/>
      <c r="RYZ72" s="9"/>
      <c r="RZA72" s="9"/>
      <c r="RZB72" s="9"/>
      <c r="RZC72" s="9"/>
      <c r="RZD72" s="9"/>
      <c r="RZE72" s="9"/>
      <c r="RZF72" s="9"/>
      <c r="RZG72" s="9"/>
      <c r="RZH72" s="9"/>
      <c r="RZI72" s="9"/>
      <c r="RZJ72" s="9"/>
      <c r="RZK72" s="9"/>
      <c r="RZL72" s="9"/>
      <c r="RZM72" s="9"/>
      <c r="RZN72" s="9"/>
      <c r="RZO72" s="9"/>
      <c r="RZP72" s="9"/>
      <c r="RZQ72" s="9"/>
      <c r="RZR72" s="9"/>
      <c r="RZS72" s="9"/>
      <c r="RZT72" s="9"/>
      <c r="RZU72" s="9"/>
      <c r="RZV72" s="9"/>
      <c r="RZW72" s="9"/>
      <c r="RZX72" s="9"/>
      <c r="RZY72" s="9"/>
      <c r="RZZ72" s="9"/>
      <c r="SAA72" s="9"/>
      <c r="SAB72" s="9"/>
      <c r="SAC72" s="9"/>
      <c r="SAD72" s="9"/>
      <c r="SAE72" s="9"/>
      <c r="SAF72" s="9"/>
      <c r="SAG72" s="9"/>
      <c r="SAH72" s="9"/>
      <c r="SAI72" s="9"/>
      <c r="SAJ72" s="9"/>
      <c r="SAK72" s="9"/>
      <c r="SAL72" s="9"/>
      <c r="SAM72" s="9"/>
      <c r="SAN72" s="9"/>
      <c r="SAO72" s="9"/>
      <c r="SAP72" s="9"/>
      <c r="SAQ72" s="9"/>
      <c r="SAR72" s="9"/>
      <c r="SAS72" s="9"/>
      <c r="SAT72" s="9"/>
      <c r="SAU72" s="9"/>
      <c r="SAV72" s="9"/>
      <c r="SAW72" s="9"/>
      <c r="SAX72" s="9"/>
      <c r="SAY72" s="9"/>
      <c r="SAZ72" s="9"/>
      <c r="SBA72" s="9"/>
      <c r="SBB72" s="9"/>
      <c r="SBC72" s="9"/>
      <c r="SBD72" s="9"/>
      <c r="SBE72" s="9"/>
      <c r="SBF72" s="9"/>
      <c r="SBG72" s="9"/>
      <c r="SBH72" s="9"/>
      <c r="SBI72" s="9"/>
      <c r="SBJ72" s="9"/>
      <c r="SBK72" s="9"/>
      <c r="SBL72" s="9"/>
      <c r="SBM72" s="9"/>
      <c r="SBN72" s="9"/>
      <c r="SBO72" s="9"/>
      <c r="SBP72" s="9"/>
      <c r="SBQ72" s="9"/>
      <c r="SBR72" s="9"/>
      <c r="SBS72" s="9"/>
      <c r="SBT72" s="9"/>
      <c r="SBU72" s="9"/>
      <c r="SBV72" s="9"/>
      <c r="SBW72" s="9"/>
      <c r="SBX72" s="9"/>
      <c r="SBY72" s="9"/>
      <c r="SBZ72" s="9"/>
      <c r="SCA72" s="9"/>
      <c r="SCB72" s="9"/>
      <c r="SCC72" s="9"/>
      <c r="SCD72" s="9"/>
      <c r="SCE72" s="9"/>
      <c r="SCF72" s="9"/>
      <c r="SCG72" s="9"/>
      <c r="SCH72" s="9"/>
      <c r="SCI72" s="9"/>
      <c r="SCJ72" s="9"/>
      <c r="SCK72" s="9"/>
      <c r="SCL72" s="9"/>
      <c r="SCM72" s="9"/>
      <c r="SCN72" s="9"/>
      <c r="SCO72" s="9"/>
      <c r="SCP72" s="9"/>
      <c r="SCQ72" s="9"/>
      <c r="SCR72" s="9"/>
      <c r="SCS72" s="9"/>
      <c r="SCT72" s="9"/>
      <c r="SCU72" s="9"/>
      <c r="SCV72" s="9"/>
      <c r="SCW72" s="9"/>
      <c r="SCX72" s="9"/>
      <c r="SCY72" s="9"/>
      <c r="SCZ72" s="9"/>
      <c r="SDA72" s="9"/>
      <c r="SDB72" s="9"/>
      <c r="SDC72" s="9"/>
      <c r="SDD72" s="9"/>
      <c r="SDE72" s="9"/>
      <c r="SDF72" s="9"/>
      <c r="SDG72" s="9"/>
      <c r="SDH72" s="9"/>
      <c r="SDI72" s="9"/>
      <c r="SDJ72" s="9"/>
      <c r="SDK72" s="9"/>
      <c r="SDL72" s="9"/>
      <c r="SDM72" s="9"/>
      <c r="SDN72" s="9"/>
      <c r="SDO72" s="9"/>
      <c r="SDP72" s="9"/>
      <c r="SDQ72" s="9"/>
      <c r="SDR72" s="9"/>
      <c r="SDS72" s="9"/>
      <c r="SDT72" s="9"/>
      <c r="SDU72" s="9"/>
      <c r="SDV72" s="9"/>
      <c r="SDW72" s="9"/>
      <c r="SDX72" s="9"/>
      <c r="SDY72" s="9"/>
      <c r="SDZ72" s="9"/>
      <c r="SEA72" s="9"/>
      <c r="SEB72" s="9"/>
      <c r="SEC72" s="9"/>
      <c r="SED72" s="9"/>
      <c r="SEE72" s="9"/>
      <c r="SEF72" s="9"/>
      <c r="SEG72" s="9"/>
      <c r="SEH72" s="9"/>
      <c r="SEI72" s="9"/>
      <c r="SEJ72" s="9"/>
      <c r="SEK72" s="9"/>
      <c r="SEL72" s="9"/>
      <c r="SEM72" s="9"/>
      <c r="SEN72" s="9"/>
      <c r="SEO72" s="9"/>
      <c r="SEP72" s="9"/>
      <c r="SEQ72" s="9"/>
      <c r="SER72" s="9"/>
      <c r="SES72" s="9"/>
      <c r="SET72" s="9"/>
      <c r="SEU72" s="9"/>
      <c r="SEV72" s="9"/>
      <c r="SEW72" s="9"/>
      <c r="SEX72" s="9"/>
      <c r="SEY72" s="9"/>
      <c r="SEZ72" s="9"/>
      <c r="SFA72" s="9"/>
      <c r="SFB72" s="9"/>
      <c r="SFC72" s="9"/>
      <c r="SFD72" s="9"/>
      <c r="SFE72" s="9"/>
      <c r="SFF72" s="9"/>
      <c r="SFG72" s="9"/>
      <c r="SFH72" s="9"/>
      <c r="SFI72" s="9"/>
      <c r="SFJ72" s="9"/>
      <c r="SFK72" s="9"/>
      <c r="SFL72" s="9"/>
      <c r="SFM72" s="9"/>
      <c r="SFN72" s="9"/>
      <c r="SFO72" s="9"/>
      <c r="SFP72" s="9"/>
      <c r="SFQ72" s="9"/>
      <c r="SFR72" s="9"/>
      <c r="SFS72" s="9"/>
      <c r="SFT72" s="9"/>
      <c r="SFU72" s="9"/>
      <c r="SFV72" s="9"/>
      <c r="SFW72" s="9"/>
      <c r="SFX72" s="9"/>
      <c r="SFY72" s="9"/>
      <c r="SFZ72" s="9"/>
      <c r="SGA72" s="9"/>
      <c r="SGB72" s="9"/>
      <c r="SGC72" s="9"/>
      <c r="SGD72" s="9"/>
      <c r="SGE72" s="9"/>
      <c r="SGF72" s="9"/>
      <c r="SGG72" s="9"/>
      <c r="SGH72" s="9"/>
      <c r="SGI72" s="9"/>
      <c r="SGJ72" s="9"/>
      <c r="SGK72" s="9"/>
      <c r="SGL72" s="9"/>
      <c r="SGM72" s="9"/>
      <c r="SGN72" s="9"/>
      <c r="SGO72" s="9"/>
      <c r="SGP72" s="9"/>
      <c r="SGQ72" s="9"/>
      <c r="SGR72" s="9"/>
      <c r="SGS72" s="9"/>
      <c r="SGT72" s="9"/>
      <c r="SGU72" s="9"/>
      <c r="SGV72" s="9"/>
      <c r="SGW72" s="9"/>
      <c r="SGX72" s="9"/>
      <c r="SGY72" s="9"/>
      <c r="SGZ72" s="9"/>
      <c r="SHA72" s="9"/>
      <c r="SHB72" s="9"/>
      <c r="SHC72" s="9"/>
      <c r="SHD72" s="9"/>
      <c r="SHE72" s="9"/>
      <c r="SHF72" s="9"/>
      <c r="SHG72" s="9"/>
      <c r="SHH72" s="9"/>
      <c r="SHI72" s="9"/>
      <c r="SHJ72" s="9"/>
      <c r="SHK72" s="9"/>
      <c r="SHL72" s="9"/>
      <c r="SHM72" s="9"/>
      <c r="SHN72" s="9"/>
      <c r="SHO72" s="9"/>
      <c r="SHP72" s="9"/>
      <c r="SHQ72" s="9"/>
      <c r="SHR72" s="9"/>
      <c r="SHS72" s="9"/>
      <c r="SHT72" s="9"/>
      <c r="SHU72" s="9"/>
      <c r="SHV72" s="9"/>
      <c r="SHW72" s="9"/>
      <c r="SHX72" s="9"/>
      <c r="SHY72" s="9"/>
      <c r="SHZ72" s="9"/>
      <c r="SIA72" s="9"/>
      <c r="SIB72" s="9"/>
      <c r="SIC72" s="9"/>
      <c r="SID72" s="9"/>
      <c r="SIE72" s="9"/>
      <c r="SIF72" s="9"/>
      <c r="SIG72" s="9"/>
      <c r="SIH72" s="9"/>
      <c r="SII72" s="9"/>
      <c r="SIJ72" s="9"/>
      <c r="SIK72" s="9"/>
      <c r="SIL72" s="9"/>
      <c r="SIM72" s="9"/>
      <c r="SIN72" s="9"/>
      <c r="SIO72" s="9"/>
      <c r="SIP72" s="9"/>
      <c r="SIQ72" s="9"/>
      <c r="SIR72" s="9"/>
      <c r="SIS72" s="9"/>
      <c r="SIT72" s="9"/>
      <c r="SIU72" s="9"/>
      <c r="SIV72" s="9"/>
      <c r="SIW72" s="9"/>
      <c r="SIX72" s="9"/>
      <c r="SIY72" s="9"/>
      <c r="SIZ72" s="9"/>
      <c r="SJA72" s="9"/>
      <c r="SJB72" s="9"/>
      <c r="SJC72" s="9"/>
      <c r="SJD72" s="9"/>
      <c r="SJE72" s="9"/>
      <c r="SJF72" s="9"/>
      <c r="SJG72" s="9"/>
      <c r="SJH72" s="9"/>
      <c r="SJI72" s="9"/>
      <c r="SJJ72" s="9"/>
      <c r="SJK72" s="9"/>
      <c r="SJL72" s="9"/>
      <c r="SJM72" s="9"/>
      <c r="SJN72" s="9"/>
      <c r="SJO72" s="9"/>
      <c r="SJP72" s="9"/>
      <c r="SJQ72" s="9"/>
      <c r="SJR72" s="9"/>
      <c r="SJS72" s="9"/>
      <c r="SJT72" s="9"/>
      <c r="SJU72" s="9"/>
      <c r="SJV72" s="9"/>
      <c r="SJW72" s="9"/>
      <c r="SJX72" s="9"/>
      <c r="SJY72" s="9"/>
      <c r="SJZ72" s="9"/>
      <c r="SKA72" s="9"/>
      <c r="SKB72" s="9"/>
      <c r="SKC72" s="9"/>
      <c r="SKD72" s="9"/>
      <c r="SKE72" s="9"/>
      <c r="SKF72" s="9"/>
      <c r="SKG72" s="9"/>
      <c r="SKH72" s="9"/>
      <c r="SKI72" s="9"/>
      <c r="SKJ72" s="9"/>
      <c r="SKK72" s="9"/>
      <c r="SKL72" s="9"/>
      <c r="SKM72" s="9"/>
      <c r="SKN72" s="9"/>
      <c r="SKO72" s="9"/>
      <c r="SKP72" s="9"/>
      <c r="SKQ72" s="9"/>
      <c r="SKR72" s="9"/>
      <c r="SKS72" s="9"/>
      <c r="SKT72" s="9"/>
      <c r="SKU72" s="9"/>
      <c r="SKV72" s="9"/>
      <c r="SKW72" s="9"/>
      <c r="SKX72" s="9"/>
      <c r="SKY72" s="9"/>
      <c r="SKZ72" s="9"/>
      <c r="SLA72" s="9"/>
      <c r="SLB72" s="9"/>
      <c r="SLC72" s="9"/>
      <c r="SLD72" s="9"/>
      <c r="SLE72" s="9"/>
      <c r="SLF72" s="9"/>
      <c r="SLG72" s="9"/>
      <c r="SLH72" s="9"/>
      <c r="SLI72" s="9"/>
      <c r="SLJ72" s="9"/>
      <c r="SLK72" s="9"/>
      <c r="SLL72" s="9"/>
      <c r="SLM72" s="9"/>
      <c r="SLN72" s="9"/>
      <c r="SLO72" s="9"/>
      <c r="SLP72" s="9"/>
      <c r="SLQ72" s="9"/>
      <c r="SLR72" s="9"/>
      <c r="SLS72" s="9"/>
      <c r="SLT72" s="9"/>
      <c r="SLU72" s="9"/>
      <c r="SLV72" s="9"/>
      <c r="SLW72" s="9"/>
      <c r="SLX72" s="9"/>
      <c r="SLY72" s="9"/>
      <c r="SLZ72" s="9"/>
      <c r="SMA72" s="9"/>
      <c r="SMB72" s="9"/>
      <c r="SMC72" s="9"/>
      <c r="SMD72" s="9"/>
      <c r="SME72" s="9"/>
      <c r="SMF72" s="9"/>
      <c r="SMG72" s="9"/>
      <c r="SMH72" s="9"/>
      <c r="SMI72" s="9"/>
      <c r="SMJ72" s="9"/>
      <c r="SMK72" s="9"/>
      <c r="SML72" s="9"/>
      <c r="SMM72" s="9"/>
      <c r="SMN72" s="9"/>
      <c r="SMO72" s="9"/>
      <c r="SMP72" s="9"/>
      <c r="SMQ72" s="9"/>
      <c r="SMR72" s="9"/>
      <c r="SMS72" s="9"/>
      <c r="SMT72" s="9"/>
      <c r="SMU72" s="9"/>
      <c r="SMV72" s="9"/>
      <c r="SMW72" s="9"/>
      <c r="SMX72" s="9"/>
      <c r="SMY72" s="9"/>
      <c r="SMZ72" s="9"/>
      <c r="SNA72" s="9"/>
      <c r="SNB72" s="9"/>
      <c r="SNC72" s="9"/>
      <c r="SND72" s="9"/>
      <c r="SNE72" s="9"/>
      <c r="SNF72" s="9"/>
      <c r="SNG72" s="9"/>
      <c r="SNH72" s="9"/>
      <c r="SNI72" s="9"/>
      <c r="SNJ72" s="9"/>
      <c r="SNK72" s="9"/>
      <c r="SNL72" s="9"/>
      <c r="SNM72" s="9"/>
      <c r="SNN72" s="9"/>
      <c r="SNO72" s="9"/>
      <c r="SNP72" s="9"/>
      <c r="SNQ72" s="9"/>
      <c r="SNR72" s="9"/>
      <c r="SNS72" s="9"/>
      <c r="SNT72" s="9"/>
      <c r="SNU72" s="9"/>
      <c r="SNV72" s="9"/>
      <c r="SNW72" s="9"/>
      <c r="SNX72" s="9"/>
      <c r="SNY72" s="9"/>
      <c r="SNZ72" s="9"/>
      <c r="SOA72" s="9"/>
      <c r="SOB72" s="9"/>
      <c r="SOC72" s="9"/>
      <c r="SOD72" s="9"/>
      <c r="SOE72" s="9"/>
      <c r="SOF72" s="9"/>
      <c r="SOG72" s="9"/>
      <c r="SOH72" s="9"/>
      <c r="SOI72" s="9"/>
      <c r="SOJ72" s="9"/>
      <c r="SOK72" s="9"/>
      <c r="SOL72" s="9"/>
      <c r="SOM72" s="9"/>
      <c r="SON72" s="9"/>
      <c r="SOO72" s="9"/>
      <c r="SOP72" s="9"/>
      <c r="SOQ72" s="9"/>
      <c r="SOR72" s="9"/>
      <c r="SOS72" s="9"/>
      <c r="SOT72" s="9"/>
      <c r="SOU72" s="9"/>
      <c r="SOV72" s="9"/>
      <c r="SOW72" s="9"/>
      <c r="SOX72" s="9"/>
      <c r="SOY72" s="9"/>
      <c r="SOZ72" s="9"/>
      <c r="SPA72" s="9"/>
      <c r="SPB72" s="9"/>
      <c r="SPC72" s="9"/>
      <c r="SPD72" s="9"/>
      <c r="SPE72" s="9"/>
      <c r="SPF72" s="9"/>
      <c r="SPG72" s="9"/>
      <c r="SPH72" s="9"/>
      <c r="SPI72" s="9"/>
      <c r="SPJ72" s="9"/>
      <c r="SPK72" s="9"/>
      <c r="SPL72" s="9"/>
      <c r="SPM72" s="9"/>
      <c r="SPN72" s="9"/>
      <c r="SPO72" s="9"/>
      <c r="SPP72" s="9"/>
      <c r="SPQ72" s="9"/>
      <c r="SPR72" s="9"/>
      <c r="SPS72" s="9"/>
      <c r="SPT72" s="9"/>
      <c r="SPU72" s="9"/>
      <c r="SPV72" s="9"/>
      <c r="SPW72" s="9"/>
      <c r="SPX72" s="9"/>
      <c r="SPY72" s="9"/>
      <c r="SPZ72" s="9"/>
      <c r="SQA72" s="9"/>
      <c r="SQB72" s="9"/>
      <c r="SQC72" s="9"/>
      <c r="SQD72" s="9"/>
      <c r="SQE72" s="9"/>
      <c r="SQF72" s="9"/>
      <c r="SQG72" s="9"/>
      <c r="SQH72" s="9"/>
      <c r="SQI72" s="9"/>
      <c r="SQJ72" s="9"/>
      <c r="SQK72" s="9"/>
      <c r="SQL72" s="9"/>
      <c r="SQM72" s="9"/>
      <c r="SQN72" s="9"/>
      <c r="SQO72" s="9"/>
      <c r="SQP72" s="9"/>
      <c r="SQQ72" s="9"/>
      <c r="SQR72" s="9"/>
      <c r="SQS72" s="9"/>
      <c r="SQT72" s="9"/>
      <c r="SQU72" s="9"/>
      <c r="SQV72" s="9"/>
      <c r="SQW72" s="9"/>
      <c r="SQX72" s="9"/>
      <c r="SQY72" s="9"/>
      <c r="SQZ72" s="9"/>
      <c r="SRA72" s="9"/>
      <c r="SRB72" s="9"/>
      <c r="SRC72" s="9"/>
      <c r="SRD72" s="9"/>
      <c r="SRE72" s="9"/>
      <c r="SRF72" s="9"/>
      <c r="SRG72" s="9"/>
      <c r="SRH72" s="9"/>
      <c r="SRI72" s="9"/>
      <c r="SRJ72" s="9"/>
      <c r="SRK72" s="9"/>
      <c r="SRL72" s="9"/>
      <c r="SRM72" s="9"/>
      <c r="SRN72" s="9"/>
      <c r="SRO72" s="9"/>
      <c r="SRP72" s="9"/>
      <c r="SRQ72" s="9"/>
      <c r="SRR72" s="9"/>
      <c r="SRS72" s="9"/>
      <c r="SRT72" s="9"/>
      <c r="SRU72" s="9"/>
      <c r="SRV72" s="9"/>
      <c r="SRW72" s="9"/>
      <c r="SRX72" s="9"/>
      <c r="SRY72" s="9"/>
      <c r="SRZ72" s="9"/>
      <c r="SSA72" s="9"/>
      <c r="SSB72" s="9"/>
      <c r="SSC72" s="9"/>
      <c r="SSD72" s="9"/>
      <c r="SSE72" s="9"/>
      <c r="SSF72" s="9"/>
      <c r="SSG72" s="9"/>
      <c r="SSH72" s="9"/>
      <c r="SSI72" s="9"/>
      <c r="SSJ72" s="9"/>
      <c r="SSK72" s="9"/>
      <c r="SSL72" s="9"/>
      <c r="SSM72" s="9"/>
      <c r="SSN72" s="9"/>
      <c r="SSO72" s="9"/>
      <c r="SSP72" s="9"/>
      <c r="SSQ72" s="9"/>
      <c r="SSR72" s="9"/>
      <c r="SSS72" s="9"/>
      <c r="SST72" s="9"/>
      <c r="SSU72" s="9"/>
      <c r="SSV72" s="9"/>
      <c r="SSW72" s="9"/>
      <c r="SSX72" s="9"/>
      <c r="SSY72" s="9"/>
      <c r="SSZ72" s="9"/>
      <c r="STA72" s="9"/>
      <c r="STB72" s="9"/>
      <c r="STC72" s="9"/>
      <c r="STD72" s="9"/>
      <c r="STE72" s="9"/>
      <c r="STF72" s="9"/>
      <c r="STG72" s="9"/>
      <c r="STH72" s="9"/>
      <c r="STI72" s="9"/>
      <c r="STJ72" s="9"/>
      <c r="STK72" s="9"/>
      <c r="STL72" s="9"/>
      <c r="STM72" s="9"/>
      <c r="STN72" s="9"/>
      <c r="STO72" s="9"/>
      <c r="STP72" s="9"/>
      <c r="STQ72" s="9"/>
      <c r="STR72" s="9"/>
      <c r="STS72" s="9"/>
      <c r="STT72" s="9"/>
      <c r="STU72" s="9"/>
      <c r="STV72" s="9"/>
      <c r="STW72" s="9"/>
      <c r="STX72" s="9"/>
      <c r="STY72" s="9"/>
      <c r="STZ72" s="9"/>
      <c r="SUA72" s="9"/>
      <c r="SUB72" s="9"/>
      <c r="SUC72" s="9"/>
      <c r="SUD72" s="9"/>
      <c r="SUE72" s="9"/>
      <c r="SUF72" s="9"/>
      <c r="SUG72" s="9"/>
      <c r="SUH72" s="9"/>
      <c r="SUI72" s="9"/>
      <c r="SUJ72" s="9"/>
      <c r="SUK72" s="9"/>
      <c r="SUL72" s="9"/>
      <c r="SUM72" s="9"/>
      <c r="SUN72" s="9"/>
      <c r="SUO72" s="9"/>
      <c r="SUP72" s="9"/>
      <c r="SUQ72" s="9"/>
      <c r="SUR72" s="9"/>
      <c r="SUS72" s="9"/>
      <c r="SUT72" s="9"/>
      <c r="SUU72" s="9"/>
      <c r="SUV72" s="9"/>
      <c r="SUW72" s="9"/>
      <c r="SUX72" s="9"/>
      <c r="SUY72" s="9"/>
      <c r="SUZ72" s="9"/>
      <c r="SVA72" s="9"/>
      <c r="SVB72" s="9"/>
      <c r="SVC72" s="9"/>
      <c r="SVD72" s="9"/>
      <c r="SVE72" s="9"/>
      <c r="SVF72" s="9"/>
      <c r="SVG72" s="9"/>
      <c r="SVH72" s="9"/>
      <c r="SVI72" s="9"/>
      <c r="SVJ72" s="9"/>
      <c r="SVK72" s="9"/>
      <c r="SVL72" s="9"/>
      <c r="SVM72" s="9"/>
      <c r="SVN72" s="9"/>
      <c r="SVO72" s="9"/>
      <c r="SVP72" s="9"/>
      <c r="SVQ72" s="9"/>
      <c r="SVR72" s="9"/>
      <c r="SVS72" s="9"/>
      <c r="SVT72" s="9"/>
      <c r="SVU72" s="9"/>
      <c r="SVV72" s="9"/>
      <c r="SVW72" s="9"/>
      <c r="SVX72" s="9"/>
      <c r="SVY72" s="9"/>
      <c r="SVZ72" s="9"/>
      <c r="SWA72" s="9"/>
      <c r="SWB72" s="9"/>
      <c r="SWC72" s="9"/>
      <c r="SWD72" s="9"/>
      <c r="SWE72" s="9"/>
      <c r="SWF72" s="9"/>
      <c r="SWG72" s="9"/>
      <c r="SWH72" s="9"/>
      <c r="SWI72" s="9"/>
      <c r="SWJ72" s="9"/>
      <c r="SWK72" s="9"/>
      <c r="SWL72" s="9"/>
      <c r="SWM72" s="9"/>
      <c r="SWN72" s="9"/>
      <c r="SWO72" s="9"/>
      <c r="SWP72" s="9"/>
      <c r="SWQ72" s="9"/>
      <c r="SWR72" s="9"/>
      <c r="SWS72" s="9"/>
      <c r="SWT72" s="9"/>
      <c r="SWU72" s="9"/>
      <c r="SWV72" s="9"/>
      <c r="SWW72" s="9"/>
      <c r="SWX72" s="9"/>
      <c r="SWY72" s="9"/>
      <c r="SWZ72" s="9"/>
      <c r="SXA72" s="9"/>
      <c r="SXB72" s="9"/>
      <c r="SXC72" s="9"/>
      <c r="SXD72" s="9"/>
      <c r="SXE72" s="9"/>
      <c r="SXF72" s="9"/>
      <c r="SXG72" s="9"/>
      <c r="SXH72" s="9"/>
      <c r="SXI72" s="9"/>
      <c r="SXJ72" s="9"/>
      <c r="SXK72" s="9"/>
      <c r="SXL72" s="9"/>
      <c r="SXM72" s="9"/>
      <c r="SXN72" s="9"/>
      <c r="SXO72" s="9"/>
      <c r="SXP72" s="9"/>
      <c r="SXQ72" s="9"/>
      <c r="SXR72" s="9"/>
      <c r="SXS72" s="9"/>
      <c r="SXT72" s="9"/>
      <c r="SXU72" s="9"/>
      <c r="SXV72" s="9"/>
      <c r="SXW72" s="9"/>
      <c r="SXX72" s="9"/>
      <c r="SXY72" s="9"/>
      <c r="SXZ72" s="9"/>
      <c r="SYA72" s="9"/>
      <c r="SYB72" s="9"/>
      <c r="SYC72" s="9"/>
      <c r="SYD72" s="9"/>
      <c r="SYE72" s="9"/>
      <c r="SYF72" s="9"/>
      <c r="SYG72" s="9"/>
      <c r="SYH72" s="9"/>
      <c r="SYI72" s="9"/>
      <c r="SYJ72" s="9"/>
      <c r="SYK72" s="9"/>
      <c r="SYL72" s="9"/>
      <c r="SYM72" s="9"/>
      <c r="SYN72" s="9"/>
      <c r="SYO72" s="9"/>
      <c r="SYP72" s="9"/>
      <c r="SYQ72" s="9"/>
      <c r="SYR72" s="9"/>
      <c r="SYS72" s="9"/>
      <c r="SYT72" s="9"/>
      <c r="SYU72" s="9"/>
      <c r="SYV72" s="9"/>
      <c r="SYW72" s="9"/>
      <c r="SYX72" s="9"/>
      <c r="SYY72" s="9"/>
      <c r="SYZ72" s="9"/>
      <c r="SZA72" s="9"/>
      <c r="SZB72" s="9"/>
      <c r="SZC72" s="9"/>
      <c r="SZD72" s="9"/>
      <c r="SZE72" s="9"/>
      <c r="SZF72" s="9"/>
      <c r="SZG72" s="9"/>
      <c r="SZH72" s="9"/>
      <c r="SZI72" s="9"/>
      <c r="SZJ72" s="9"/>
      <c r="SZK72" s="9"/>
      <c r="SZL72" s="9"/>
      <c r="SZM72" s="9"/>
      <c r="SZN72" s="9"/>
      <c r="SZO72" s="9"/>
      <c r="SZP72" s="9"/>
      <c r="SZQ72" s="9"/>
      <c r="SZR72" s="9"/>
      <c r="SZS72" s="9"/>
      <c r="SZT72" s="9"/>
      <c r="SZU72" s="9"/>
      <c r="SZV72" s="9"/>
      <c r="SZW72" s="9"/>
      <c r="SZX72" s="9"/>
      <c r="SZY72" s="9"/>
      <c r="SZZ72" s="9"/>
      <c r="TAA72" s="9"/>
      <c r="TAB72" s="9"/>
      <c r="TAC72" s="9"/>
      <c r="TAD72" s="9"/>
      <c r="TAE72" s="9"/>
      <c r="TAF72" s="9"/>
      <c r="TAG72" s="9"/>
      <c r="TAH72" s="9"/>
      <c r="TAI72" s="9"/>
      <c r="TAJ72" s="9"/>
      <c r="TAK72" s="9"/>
      <c r="TAL72" s="9"/>
      <c r="TAM72" s="9"/>
      <c r="TAN72" s="9"/>
      <c r="TAO72" s="9"/>
      <c r="TAP72" s="9"/>
      <c r="TAQ72" s="9"/>
      <c r="TAR72" s="9"/>
      <c r="TAS72" s="9"/>
      <c r="TAT72" s="9"/>
      <c r="TAU72" s="9"/>
      <c r="TAV72" s="9"/>
      <c r="TAW72" s="9"/>
      <c r="TAX72" s="9"/>
      <c r="TAY72" s="9"/>
      <c r="TAZ72" s="9"/>
      <c r="TBA72" s="9"/>
      <c r="TBB72" s="9"/>
      <c r="TBC72" s="9"/>
      <c r="TBD72" s="9"/>
      <c r="TBE72" s="9"/>
      <c r="TBF72" s="9"/>
      <c r="TBG72" s="9"/>
      <c r="TBH72" s="9"/>
      <c r="TBI72" s="9"/>
      <c r="TBJ72" s="9"/>
      <c r="TBK72" s="9"/>
      <c r="TBL72" s="9"/>
      <c r="TBM72" s="9"/>
      <c r="TBN72" s="9"/>
      <c r="TBO72" s="9"/>
      <c r="TBP72" s="9"/>
      <c r="TBQ72" s="9"/>
      <c r="TBR72" s="9"/>
      <c r="TBS72" s="9"/>
      <c r="TBT72" s="9"/>
      <c r="TBU72" s="9"/>
      <c r="TBV72" s="9"/>
      <c r="TBW72" s="9"/>
      <c r="TBX72" s="9"/>
      <c r="TBY72" s="9"/>
      <c r="TBZ72" s="9"/>
      <c r="TCA72" s="9"/>
      <c r="TCB72" s="9"/>
      <c r="TCC72" s="9"/>
      <c r="TCD72" s="9"/>
      <c r="TCE72" s="9"/>
      <c r="TCF72" s="9"/>
      <c r="TCG72" s="9"/>
      <c r="TCH72" s="9"/>
      <c r="TCI72" s="9"/>
      <c r="TCJ72" s="9"/>
      <c r="TCK72" s="9"/>
      <c r="TCL72" s="9"/>
      <c r="TCM72" s="9"/>
      <c r="TCN72" s="9"/>
      <c r="TCO72" s="9"/>
      <c r="TCP72" s="9"/>
      <c r="TCQ72" s="9"/>
      <c r="TCR72" s="9"/>
      <c r="TCS72" s="9"/>
      <c r="TCT72" s="9"/>
      <c r="TCU72" s="9"/>
      <c r="TCV72" s="9"/>
      <c r="TCW72" s="9"/>
      <c r="TCX72" s="9"/>
      <c r="TCY72" s="9"/>
      <c r="TCZ72" s="9"/>
      <c r="TDA72" s="9"/>
      <c r="TDB72" s="9"/>
      <c r="TDC72" s="9"/>
      <c r="TDD72" s="9"/>
      <c r="TDE72" s="9"/>
      <c r="TDF72" s="9"/>
      <c r="TDG72" s="9"/>
      <c r="TDH72" s="9"/>
      <c r="TDI72" s="9"/>
      <c r="TDJ72" s="9"/>
      <c r="TDK72" s="9"/>
      <c r="TDL72" s="9"/>
      <c r="TDM72" s="9"/>
      <c r="TDN72" s="9"/>
      <c r="TDO72" s="9"/>
      <c r="TDP72" s="9"/>
      <c r="TDQ72" s="9"/>
      <c r="TDR72" s="9"/>
      <c r="TDS72" s="9"/>
      <c r="TDT72" s="9"/>
      <c r="TDU72" s="9"/>
      <c r="TDV72" s="9"/>
      <c r="TDW72" s="9"/>
      <c r="TDX72" s="9"/>
      <c r="TDY72" s="9"/>
      <c r="TDZ72" s="9"/>
      <c r="TEA72" s="9"/>
      <c r="TEB72" s="9"/>
      <c r="TEC72" s="9"/>
      <c r="TED72" s="9"/>
      <c r="TEE72" s="9"/>
      <c r="TEF72" s="9"/>
      <c r="TEG72" s="9"/>
      <c r="TEH72" s="9"/>
      <c r="TEI72" s="9"/>
      <c r="TEJ72" s="9"/>
      <c r="TEK72" s="9"/>
      <c r="TEL72" s="9"/>
      <c r="TEM72" s="9"/>
      <c r="TEN72" s="9"/>
      <c r="TEO72" s="9"/>
      <c r="TEP72" s="9"/>
      <c r="TEQ72" s="9"/>
      <c r="TER72" s="9"/>
      <c r="TES72" s="9"/>
      <c r="TET72" s="9"/>
      <c r="TEU72" s="9"/>
      <c r="TEV72" s="9"/>
      <c r="TEW72" s="9"/>
      <c r="TEX72" s="9"/>
      <c r="TEY72" s="9"/>
      <c r="TEZ72" s="9"/>
      <c r="TFA72" s="9"/>
      <c r="TFB72" s="9"/>
      <c r="TFC72" s="9"/>
      <c r="TFD72" s="9"/>
      <c r="TFE72" s="9"/>
      <c r="TFF72" s="9"/>
      <c r="TFG72" s="9"/>
      <c r="TFH72" s="9"/>
      <c r="TFI72" s="9"/>
      <c r="TFJ72" s="9"/>
      <c r="TFK72" s="9"/>
      <c r="TFL72" s="9"/>
      <c r="TFM72" s="9"/>
      <c r="TFN72" s="9"/>
      <c r="TFO72" s="9"/>
      <c r="TFP72" s="9"/>
      <c r="TFQ72" s="9"/>
      <c r="TFR72" s="9"/>
      <c r="TFS72" s="9"/>
      <c r="TFT72" s="9"/>
      <c r="TFU72" s="9"/>
      <c r="TFV72" s="9"/>
      <c r="TFW72" s="9"/>
      <c r="TFX72" s="9"/>
      <c r="TFY72" s="9"/>
      <c r="TFZ72" s="9"/>
      <c r="TGA72" s="9"/>
      <c r="TGB72" s="9"/>
      <c r="TGC72" s="9"/>
      <c r="TGD72" s="9"/>
      <c r="TGE72" s="9"/>
      <c r="TGF72" s="9"/>
      <c r="TGG72" s="9"/>
      <c r="TGH72" s="9"/>
      <c r="TGI72" s="9"/>
      <c r="TGJ72" s="9"/>
      <c r="TGK72" s="9"/>
      <c r="TGL72" s="9"/>
      <c r="TGM72" s="9"/>
      <c r="TGN72" s="9"/>
      <c r="TGO72" s="9"/>
      <c r="TGP72" s="9"/>
      <c r="TGQ72" s="9"/>
      <c r="TGR72" s="9"/>
      <c r="TGS72" s="9"/>
      <c r="TGT72" s="9"/>
      <c r="TGU72" s="9"/>
      <c r="TGV72" s="9"/>
      <c r="TGW72" s="9"/>
      <c r="TGX72" s="9"/>
      <c r="TGY72" s="9"/>
      <c r="TGZ72" s="9"/>
      <c r="THA72" s="9"/>
      <c r="THB72" s="9"/>
      <c r="THC72" s="9"/>
      <c r="THD72" s="9"/>
      <c r="THE72" s="9"/>
      <c r="THF72" s="9"/>
      <c r="THG72" s="9"/>
      <c r="THH72" s="9"/>
      <c r="THI72" s="9"/>
      <c r="THJ72" s="9"/>
      <c r="THK72" s="9"/>
      <c r="THL72" s="9"/>
      <c r="THM72" s="9"/>
      <c r="THN72" s="9"/>
      <c r="THO72" s="9"/>
      <c r="THP72" s="9"/>
      <c r="THQ72" s="9"/>
      <c r="THR72" s="9"/>
      <c r="THS72" s="9"/>
      <c r="THT72" s="9"/>
      <c r="THU72" s="9"/>
      <c r="THV72" s="9"/>
      <c r="THW72" s="9"/>
      <c r="THX72" s="9"/>
      <c r="THY72" s="9"/>
      <c r="THZ72" s="9"/>
      <c r="TIA72" s="9"/>
      <c r="TIB72" s="9"/>
      <c r="TIC72" s="9"/>
      <c r="TID72" s="9"/>
      <c r="TIE72" s="9"/>
      <c r="TIF72" s="9"/>
      <c r="TIG72" s="9"/>
      <c r="TIH72" s="9"/>
      <c r="TII72" s="9"/>
      <c r="TIJ72" s="9"/>
      <c r="TIK72" s="9"/>
      <c r="TIL72" s="9"/>
      <c r="TIM72" s="9"/>
      <c r="TIN72" s="9"/>
      <c r="TIO72" s="9"/>
      <c r="TIP72" s="9"/>
      <c r="TIQ72" s="9"/>
      <c r="TIR72" s="9"/>
      <c r="TIS72" s="9"/>
      <c r="TIT72" s="9"/>
      <c r="TIU72" s="9"/>
      <c r="TIV72" s="9"/>
      <c r="TIW72" s="9"/>
      <c r="TIX72" s="9"/>
      <c r="TIY72" s="9"/>
      <c r="TIZ72" s="9"/>
      <c r="TJA72" s="9"/>
      <c r="TJB72" s="9"/>
      <c r="TJC72" s="9"/>
      <c r="TJD72" s="9"/>
      <c r="TJE72" s="9"/>
      <c r="TJF72" s="9"/>
      <c r="TJG72" s="9"/>
      <c r="TJH72" s="9"/>
      <c r="TJI72" s="9"/>
      <c r="TJJ72" s="9"/>
      <c r="TJK72" s="9"/>
      <c r="TJL72" s="9"/>
      <c r="TJM72" s="9"/>
      <c r="TJN72" s="9"/>
      <c r="TJO72" s="9"/>
      <c r="TJP72" s="9"/>
      <c r="TJQ72" s="9"/>
      <c r="TJR72" s="9"/>
      <c r="TJS72" s="9"/>
      <c r="TJT72" s="9"/>
      <c r="TJU72" s="9"/>
      <c r="TJV72" s="9"/>
      <c r="TJW72" s="9"/>
      <c r="TJX72" s="9"/>
      <c r="TJY72" s="9"/>
      <c r="TJZ72" s="9"/>
      <c r="TKA72" s="9"/>
      <c r="TKB72" s="9"/>
      <c r="TKC72" s="9"/>
      <c r="TKD72" s="9"/>
      <c r="TKE72" s="9"/>
      <c r="TKF72" s="9"/>
      <c r="TKG72" s="9"/>
      <c r="TKH72" s="9"/>
      <c r="TKI72" s="9"/>
      <c r="TKJ72" s="9"/>
      <c r="TKK72" s="9"/>
      <c r="TKL72" s="9"/>
      <c r="TKM72" s="9"/>
      <c r="TKN72" s="9"/>
      <c r="TKO72" s="9"/>
      <c r="TKP72" s="9"/>
      <c r="TKQ72" s="9"/>
      <c r="TKR72" s="9"/>
      <c r="TKS72" s="9"/>
      <c r="TKT72" s="9"/>
      <c r="TKU72" s="9"/>
      <c r="TKV72" s="9"/>
      <c r="TKW72" s="9"/>
      <c r="TKX72" s="9"/>
      <c r="TKY72" s="9"/>
      <c r="TKZ72" s="9"/>
      <c r="TLA72" s="9"/>
      <c r="TLB72" s="9"/>
      <c r="TLC72" s="9"/>
      <c r="TLD72" s="9"/>
      <c r="TLE72" s="9"/>
      <c r="TLF72" s="9"/>
      <c r="TLG72" s="9"/>
      <c r="TLH72" s="9"/>
      <c r="TLI72" s="9"/>
      <c r="TLJ72" s="9"/>
      <c r="TLK72" s="9"/>
      <c r="TLL72" s="9"/>
      <c r="TLM72" s="9"/>
      <c r="TLN72" s="9"/>
      <c r="TLO72" s="9"/>
      <c r="TLP72" s="9"/>
      <c r="TLQ72" s="9"/>
      <c r="TLR72" s="9"/>
      <c r="TLS72" s="9"/>
      <c r="TLT72" s="9"/>
      <c r="TLU72" s="9"/>
      <c r="TLV72" s="9"/>
      <c r="TLW72" s="9"/>
      <c r="TLX72" s="9"/>
      <c r="TLY72" s="9"/>
      <c r="TLZ72" s="9"/>
      <c r="TMA72" s="9"/>
      <c r="TMB72" s="9"/>
      <c r="TMC72" s="9"/>
      <c r="TMD72" s="9"/>
      <c r="TME72" s="9"/>
      <c r="TMF72" s="9"/>
      <c r="TMG72" s="9"/>
      <c r="TMH72" s="9"/>
      <c r="TMI72" s="9"/>
      <c r="TMJ72" s="9"/>
      <c r="TMK72" s="9"/>
      <c r="TML72" s="9"/>
      <c r="TMM72" s="9"/>
      <c r="TMN72" s="9"/>
      <c r="TMO72" s="9"/>
      <c r="TMP72" s="9"/>
      <c r="TMQ72" s="9"/>
      <c r="TMR72" s="9"/>
      <c r="TMS72" s="9"/>
      <c r="TMT72" s="9"/>
      <c r="TMU72" s="9"/>
      <c r="TMV72" s="9"/>
      <c r="TMW72" s="9"/>
      <c r="TMX72" s="9"/>
      <c r="TMY72" s="9"/>
      <c r="TMZ72" s="9"/>
      <c r="TNA72" s="9"/>
      <c r="TNB72" s="9"/>
      <c r="TNC72" s="9"/>
      <c r="TND72" s="9"/>
      <c r="TNE72" s="9"/>
      <c r="TNF72" s="9"/>
      <c r="TNG72" s="9"/>
      <c r="TNH72" s="9"/>
      <c r="TNI72" s="9"/>
      <c r="TNJ72" s="9"/>
      <c r="TNK72" s="9"/>
      <c r="TNL72" s="9"/>
      <c r="TNM72" s="9"/>
      <c r="TNN72" s="9"/>
      <c r="TNO72" s="9"/>
      <c r="TNP72" s="9"/>
      <c r="TNQ72" s="9"/>
      <c r="TNR72" s="9"/>
      <c r="TNS72" s="9"/>
      <c r="TNT72" s="9"/>
      <c r="TNU72" s="9"/>
      <c r="TNV72" s="9"/>
      <c r="TNW72" s="9"/>
      <c r="TNX72" s="9"/>
      <c r="TNY72" s="9"/>
      <c r="TNZ72" s="9"/>
      <c r="TOA72" s="9"/>
      <c r="TOB72" s="9"/>
      <c r="TOC72" s="9"/>
      <c r="TOD72" s="9"/>
      <c r="TOE72" s="9"/>
      <c r="TOF72" s="9"/>
      <c r="TOG72" s="9"/>
      <c r="TOH72" s="9"/>
      <c r="TOI72" s="9"/>
      <c r="TOJ72" s="9"/>
      <c r="TOK72" s="9"/>
      <c r="TOL72" s="9"/>
      <c r="TOM72" s="9"/>
      <c r="TON72" s="9"/>
      <c r="TOO72" s="9"/>
      <c r="TOP72" s="9"/>
      <c r="TOQ72" s="9"/>
      <c r="TOR72" s="9"/>
      <c r="TOS72" s="9"/>
      <c r="TOT72" s="9"/>
      <c r="TOU72" s="9"/>
      <c r="TOV72" s="9"/>
      <c r="TOW72" s="9"/>
      <c r="TOX72" s="9"/>
      <c r="TOY72" s="9"/>
      <c r="TOZ72" s="9"/>
      <c r="TPA72" s="9"/>
      <c r="TPB72" s="9"/>
      <c r="TPC72" s="9"/>
      <c r="TPD72" s="9"/>
      <c r="TPE72" s="9"/>
      <c r="TPF72" s="9"/>
      <c r="TPG72" s="9"/>
      <c r="TPH72" s="9"/>
      <c r="TPI72" s="9"/>
      <c r="TPJ72" s="9"/>
      <c r="TPK72" s="9"/>
      <c r="TPL72" s="9"/>
      <c r="TPM72" s="9"/>
      <c r="TPN72" s="9"/>
      <c r="TPO72" s="9"/>
      <c r="TPP72" s="9"/>
      <c r="TPQ72" s="9"/>
      <c r="TPR72" s="9"/>
      <c r="TPS72" s="9"/>
      <c r="TPT72" s="9"/>
      <c r="TPU72" s="9"/>
      <c r="TPV72" s="9"/>
      <c r="TPW72" s="9"/>
      <c r="TPX72" s="9"/>
      <c r="TPY72" s="9"/>
      <c r="TPZ72" s="9"/>
      <c r="TQA72" s="9"/>
      <c r="TQB72" s="9"/>
      <c r="TQC72" s="9"/>
      <c r="TQD72" s="9"/>
      <c r="TQE72" s="9"/>
      <c r="TQF72" s="9"/>
      <c r="TQG72" s="9"/>
      <c r="TQH72" s="9"/>
      <c r="TQI72" s="9"/>
      <c r="TQJ72" s="9"/>
      <c r="TQK72" s="9"/>
      <c r="TQL72" s="9"/>
      <c r="TQM72" s="9"/>
      <c r="TQN72" s="9"/>
      <c r="TQO72" s="9"/>
      <c r="TQP72" s="9"/>
      <c r="TQQ72" s="9"/>
      <c r="TQR72" s="9"/>
      <c r="TQS72" s="9"/>
      <c r="TQT72" s="9"/>
      <c r="TQU72" s="9"/>
      <c r="TQV72" s="9"/>
      <c r="TQW72" s="9"/>
      <c r="TQX72" s="9"/>
      <c r="TQY72" s="9"/>
      <c r="TQZ72" s="9"/>
      <c r="TRA72" s="9"/>
      <c r="TRB72" s="9"/>
      <c r="TRC72" s="9"/>
      <c r="TRD72" s="9"/>
      <c r="TRE72" s="9"/>
      <c r="TRF72" s="9"/>
      <c r="TRG72" s="9"/>
      <c r="TRH72" s="9"/>
      <c r="TRI72" s="9"/>
      <c r="TRJ72" s="9"/>
      <c r="TRK72" s="9"/>
      <c r="TRL72" s="9"/>
      <c r="TRM72" s="9"/>
      <c r="TRN72" s="9"/>
      <c r="TRO72" s="9"/>
      <c r="TRP72" s="9"/>
      <c r="TRQ72" s="9"/>
      <c r="TRR72" s="9"/>
      <c r="TRS72" s="9"/>
      <c r="TRT72" s="9"/>
      <c r="TRU72" s="9"/>
      <c r="TRV72" s="9"/>
      <c r="TRW72" s="9"/>
      <c r="TRX72" s="9"/>
      <c r="TRY72" s="9"/>
      <c r="TRZ72" s="9"/>
      <c r="TSA72" s="9"/>
      <c r="TSB72" s="9"/>
      <c r="TSC72" s="9"/>
      <c r="TSD72" s="9"/>
      <c r="TSE72" s="9"/>
      <c r="TSF72" s="9"/>
      <c r="TSG72" s="9"/>
      <c r="TSH72" s="9"/>
      <c r="TSI72" s="9"/>
      <c r="TSJ72" s="9"/>
      <c r="TSK72" s="9"/>
      <c r="TSL72" s="9"/>
      <c r="TSM72" s="9"/>
      <c r="TSN72" s="9"/>
      <c r="TSO72" s="9"/>
      <c r="TSP72" s="9"/>
      <c r="TSQ72" s="9"/>
      <c r="TSR72" s="9"/>
      <c r="TSS72" s="9"/>
      <c r="TST72" s="9"/>
      <c r="TSU72" s="9"/>
      <c r="TSV72" s="9"/>
      <c r="TSW72" s="9"/>
      <c r="TSX72" s="9"/>
      <c r="TSY72" s="9"/>
      <c r="TSZ72" s="9"/>
      <c r="TTA72" s="9"/>
      <c r="TTB72" s="9"/>
      <c r="TTC72" s="9"/>
      <c r="TTD72" s="9"/>
      <c r="TTE72" s="9"/>
      <c r="TTF72" s="9"/>
      <c r="TTG72" s="9"/>
      <c r="TTH72" s="9"/>
      <c r="TTI72" s="9"/>
      <c r="TTJ72" s="9"/>
      <c r="TTK72" s="9"/>
      <c r="TTL72" s="9"/>
      <c r="TTM72" s="9"/>
      <c r="TTN72" s="9"/>
      <c r="TTO72" s="9"/>
      <c r="TTP72" s="9"/>
      <c r="TTQ72" s="9"/>
      <c r="TTR72" s="9"/>
      <c r="TTS72" s="9"/>
      <c r="TTT72" s="9"/>
      <c r="TTU72" s="9"/>
      <c r="TTV72" s="9"/>
      <c r="TTW72" s="9"/>
      <c r="TTX72" s="9"/>
      <c r="TTY72" s="9"/>
      <c r="TTZ72" s="9"/>
      <c r="TUA72" s="9"/>
      <c r="TUB72" s="9"/>
      <c r="TUC72" s="9"/>
      <c r="TUD72" s="9"/>
      <c r="TUE72" s="9"/>
      <c r="TUF72" s="9"/>
      <c r="TUG72" s="9"/>
      <c r="TUH72" s="9"/>
      <c r="TUI72" s="9"/>
      <c r="TUJ72" s="9"/>
      <c r="TUK72" s="9"/>
      <c r="TUL72" s="9"/>
      <c r="TUM72" s="9"/>
      <c r="TUN72" s="9"/>
      <c r="TUO72" s="9"/>
      <c r="TUP72" s="9"/>
      <c r="TUQ72" s="9"/>
      <c r="TUR72" s="9"/>
      <c r="TUS72" s="9"/>
      <c r="TUT72" s="9"/>
      <c r="TUU72" s="9"/>
      <c r="TUV72" s="9"/>
      <c r="TUW72" s="9"/>
      <c r="TUX72" s="9"/>
      <c r="TUY72" s="9"/>
      <c r="TUZ72" s="9"/>
      <c r="TVA72" s="9"/>
      <c r="TVB72" s="9"/>
      <c r="TVC72" s="9"/>
      <c r="TVD72" s="9"/>
      <c r="TVE72" s="9"/>
      <c r="TVF72" s="9"/>
      <c r="TVG72" s="9"/>
      <c r="TVH72" s="9"/>
      <c r="TVI72" s="9"/>
      <c r="TVJ72" s="9"/>
      <c r="TVK72" s="9"/>
      <c r="TVL72" s="9"/>
      <c r="TVM72" s="9"/>
      <c r="TVN72" s="9"/>
      <c r="TVO72" s="9"/>
      <c r="TVP72" s="9"/>
      <c r="TVQ72" s="9"/>
      <c r="TVR72" s="9"/>
      <c r="TVS72" s="9"/>
      <c r="TVT72" s="9"/>
      <c r="TVU72" s="9"/>
      <c r="TVV72" s="9"/>
      <c r="TVW72" s="9"/>
      <c r="TVX72" s="9"/>
      <c r="TVY72" s="9"/>
      <c r="TVZ72" s="9"/>
      <c r="TWA72" s="9"/>
      <c r="TWB72" s="9"/>
      <c r="TWC72" s="9"/>
      <c r="TWD72" s="9"/>
      <c r="TWE72" s="9"/>
      <c r="TWF72" s="9"/>
      <c r="TWG72" s="9"/>
      <c r="TWH72" s="9"/>
      <c r="TWI72" s="9"/>
      <c r="TWJ72" s="9"/>
      <c r="TWK72" s="9"/>
      <c r="TWL72" s="9"/>
      <c r="TWM72" s="9"/>
      <c r="TWN72" s="9"/>
      <c r="TWO72" s="9"/>
      <c r="TWP72" s="9"/>
      <c r="TWQ72" s="9"/>
      <c r="TWR72" s="9"/>
      <c r="TWS72" s="9"/>
      <c r="TWT72" s="9"/>
      <c r="TWU72" s="9"/>
      <c r="TWV72" s="9"/>
      <c r="TWW72" s="9"/>
      <c r="TWX72" s="9"/>
      <c r="TWY72" s="9"/>
      <c r="TWZ72" s="9"/>
      <c r="TXA72" s="9"/>
      <c r="TXB72" s="9"/>
      <c r="TXC72" s="9"/>
      <c r="TXD72" s="9"/>
      <c r="TXE72" s="9"/>
      <c r="TXF72" s="9"/>
      <c r="TXG72" s="9"/>
      <c r="TXH72" s="9"/>
      <c r="TXI72" s="9"/>
      <c r="TXJ72" s="9"/>
      <c r="TXK72" s="9"/>
      <c r="TXL72" s="9"/>
      <c r="TXM72" s="9"/>
      <c r="TXN72" s="9"/>
      <c r="TXO72" s="9"/>
      <c r="TXP72" s="9"/>
      <c r="TXQ72" s="9"/>
      <c r="TXR72" s="9"/>
      <c r="TXS72" s="9"/>
      <c r="TXT72" s="9"/>
      <c r="TXU72" s="9"/>
      <c r="TXV72" s="9"/>
      <c r="TXW72" s="9"/>
      <c r="TXX72" s="9"/>
      <c r="TXY72" s="9"/>
      <c r="TXZ72" s="9"/>
      <c r="TYA72" s="9"/>
      <c r="TYB72" s="9"/>
      <c r="TYC72" s="9"/>
      <c r="TYD72" s="9"/>
      <c r="TYE72" s="9"/>
      <c r="TYF72" s="9"/>
      <c r="TYG72" s="9"/>
      <c r="TYH72" s="9"/>
      <c r="TYI72" s="9"/>
      <c r="TYJ72" s="9"/>
      <c r="TYK72" s="9"/>
      <c r="TYL72" s="9"/>
      <c r="TYM72" s="9"/>
      <c r="TYN72" s="9"/>
      <c r="TYO72" s="9"/>
      <c r="TYP72" s="9"/>
      <c r="TYQ72" s="9"/>
      <c r="TYR72" s="9"/>
      <c r="TYS72" s="9"/>
      <c r="TYT72" s="9"/>
      <c r="TYU72" s="9"/>
      <c r="TYV72" s="9"/>
      <c r="TYW72" s="9"/>
      <c r="TYX72" s="9"/>
      <c r="TYY72" s="9"/>
      <c r="TYZ72" s="9"/>
      <c r="TZA72" s="9"/>
      <c r="TZB72" s="9"/>
      <c r="TZC72" s="9"/>
      <c r="TZD72" s="9"/>
      <c r="TZE72" s="9"/>
      <c r="TZF72" s="9"/>
      <c r="TZG72" s="9"/>
      <c r="TZH72" s="9"/>
      <c r="TZI72" s="9"/>
      <c r="TZJ72" s="9"/>
      <c r="TZK72" s="9"/>
      <c r="TZL72" s="9"/>
      <c r="TZM72" s="9"/>
      <c r="TZN72" s="9"/>
      <c r="TZO72" s="9"/>
      <c r="TZP72" s="9"/>
      <c r="TZQ72" s="9"/>
      <c r="TZR72" s="9"/>
      <c r="TZS72" s="9"/>
      <c r="TZT72" s="9"/>
      <c r="TZU72" s="9"/>
      <c r="TZV72" s="9"/>
      <c r="TZW72" s="9"/>
      <c r="TZX72" s="9"/>
      <c r="TZY72" s="9"/>
      <c r="TZZ72" s="9"/>
      <c r="UAA72" s="9"/>
      <c r="UAB72" s="9"/>
      <c r="UAC72" s="9"/>
      <c r="UAD72" s="9"/>
      <c r="UAE72" s="9"/>
      <c r="UAF72" s="9"/>
      <c r="UAG72" s="9"/>
      <c r="UAH72" s="9"/>
      <c r="UAI72" s="9"/>
      <c r="UAJ72" s="9"/>
      <c r="UAK72" s="9"/>
      <c r="UAL72" s="9"/>
      <c r="UAM72" s="9"/>
      <c r="UAN72" s="9"/>
      <c r="UAO72" s="9"/>
      <c r="UAP72" s="9"/>
      <c r="UAQ72" s="9"/>
      <c r="UAR72" s="9"/>
      <c r="UAS72" s="9"/>
      <c r="UAT72" s="9"/>
      <c r="UAU72" s="9"/>
      <c r="UAV72" s="9"/>
      <c r="UAW72" s="9"/>
      <c r="UAX72" s="9"/>
      <c r="UAY72" s="9"/>
      <c r="UAZ72" s="9"/>
      <c r="UBA72" s="9"/>
      <c r="UBB72" s="9"/>
      <c r="UBC72" s="9"/>
      <c r="UBD72" s="9"/>
      <c r="UBE72" s="9"/>
      <c r="UBF72" s="9"/>
      <c r="UBG72" s="9"/>
      <c r="UBH72" s="9"/>
      <c r="UBI72" s="9"/>
      <c r="UBJ72" s="9"/>
      <c r="UBK72" s="9"/>
      <c r="UBL72" s="9"/>
      <c r="UBM72" s="9"/>
      <c r="UBN72" s="9"/>
      <c r="UBO72" s="9"/>
      <c r="UBP72" s="9"/>
      <c r="UBQ72" s="9"/>
      <c r="UBR72" s="9"/>
      <c r="UBS72" s="9"/>
      <c r="UBT72" s="9"/>
      <c r="UBU72" s="9"/>
      <c r="UBV72" s="9"/>
      <c r="UBW72" s="9"/>
      <c r="UBX72" s="9"/>
      <c r="UBY72" s="9"/>
      <c r="UBZ72" s="9"/>
      <c r="UCA72" s="9"/>
      <c r="UCB72" s="9"/>
      <c r="UCC72" s="9"/>
      <c r="UCD72" s="9"/>
      <c r="UCE72" s="9"/>
      <c r="UCF72" s="9"/>
      <c r="UCG72" s="9"/>
      <c r="UCH72" s="9"/>
      <c r="UCI72" s="9"/>
      <c r="UCJ72" s="9"/>
      <c r="UCK72" s="9"/>
      <c r="UCL72" s="9"/>
      <c r="UCM72" s="9"/>
      <c r="UCN72" s="9"/>
      <c r="UCO72" s="9"/>
      <c r="UCP72" s="9"/>
      <c r="UCQ72" s="9"/>
      <c r="UCR72" s="9"/>
      <c r="UCS72" s="9"/>
      <c r="UCT72" s="9"/>
      <c r="UCU72" s="9"/>
      <c r="UCV72" s="9"/>
      <c r="UCW72" s="9"/>
      <c r="UCX72" s="9"/>
      <c r="UCY72" s="9"/>
      <c r="UCZ72" s="9"/>
      <c r="UDA72" s="9"/>
      <c r="UDB72" s="9"/>
      <c r="UDC72" s="9"/>
      <c r="UDD72" s="9"/>
      <c r="UDE72" s="9"/>
      <c r="UDF72" s="9"/>
      <c r="UDG72" s="9"/>
      <c r="UDH72" s="9"/>
      <c r="UDI72" s="9"/>
      <c r="UDJ72" s="9"/>
      <c r="UDK72" s="9"/>
      <c r="UDL72" s="9"/>
      <c r="UDM72" s="9"/>
      <c r="UDN72" s="9"/>
      <c r="UDO72" s="9"/>
      <c r="UDP72" s="9"/>
      <c r="UDQ72" s="9"/>
      <c r="UDR72" s="9"/>
      <c r="UDS72" s="9"/>
      <c r="UDT72" s="9"/>
      <c r="UDU72" s="9"/>
      <c r="UDV72" s="9"/>
      <c r="UDW72" s="9"/>
      <c r="UDX72" s="9"/>
      <c r="UDY72" s="9"/>
      <c r="UDZ72" s="9"/>
      <c r="UEA72" s="9"/>
      <c r="UEB72" s="9"/>
      <c r="UEC72" s="9"/>
      <c r="UED72" s="9"/>
      <c r="UEE72" s="9"/>
      <c r="UEF72" s="9"/>
      <c r="UEG72" s="9"/>
      <c r="UEH72" s="9"/>
      <c r="UEI72" s="9"/>
      <c r="UEJ72" s="9"/>
      <c r="UEK72" s="9"/>
      <c r="UEL72" s="9"/>
      <c r="UEM72" s="9"/>
      <c r="UEN72" s="9"/>
      <c r="UEO72" s="9"/>
      <c r="UEP72" s="9"/>
      <c r="UEQ72" s="9"/>
      <c r="UER72" s="9"/>
      <c r="UES72" s="9"/>
      <c r="UET72" s="9"/>
      <c r="UEU72" s="9"/>
      <c r="UEV72" s="9"/>
      <c r="UEW72" s="9"/>
      <c r="UEX72" s="9"/>
      <c r="UEY72" s="9"/>
      <c r="UEZ72" s="9"/>
      <c r="UFA72" s="9"/>
      <c r="UFB72" s="9"/>
      <c r="UFC72" s="9"/>
      <c r="UFD72" s="9"/>
      <c r="UFE72" s="9"/>
      <c r="UFF72" s="9"/>
      <c r="UFG72" s="9"/>
      <c r="UFH72" s="9"/>
      <c r="UFI72" s="9"/>
      <c r="UFJ72" s="9"/>
      <c r="UFK72" s="9"/>
      <c r="UFL72" s="9"/>
      <c r="UFM72" s="9"/>
      <c r="UFN72" s="9"/>
      <c r="UFO72" s="9"/>
      <c r="UFP72" s="9"/>
      <c r="UFQ72" s="9"/>
      <c r="UFR72" s="9"/>
      <c r="UFS72" s="9"/>
      <c r="UFT72" s="9"/>
      <c r="UFU72" s="9"/>
      <c r="UFV72" s="9"/>
      <c r="UFW72" s="9"/>
      <c r="UFX72" s="9"/>
      <c r="UFY72" s="9"/>
      <c r="UFZ72" s="9"/>
      <c r="UGA72" s="9"/>
      <c r="UGB72" s="9"/>
      <c r="UGC72" s="9"/>
      <c r="UGD72" s="9"/>
      <c r="UGE72" s="9"/>
      <c r="UGF72" s="9"/>
      <c r="UGG72" s="9"/>
      <c r="UGH72" s="9"/>
      <c r="UGI72" s="9"/>
      <c r="UGJ72" s="9"/>
      <c r="UGK72" s="9"/>
      <c r="UGL72" s="9"/>
      <c r="UGM72" s="9"/>
      <c r="UGN72" s="9"/>
      <c r="UGO72" s="9"/>
      <c r="UGP72" s="9"/>
      <c r="UGQ72" s="9"/>
      <c r="UGR72" s="9"/>
      <c r="UGS72" s="9"/>
      <c r="UGT72" s="9"/>
      <c r="UGU72" s="9"/>
      <c r="UGV72" s="9"/>
      <c r="UGW72" s="9"/>
      <c r="UGX72" s="9"/>
      <c r="UGY72" s="9"/>
      <c r="UGZ72" s="9"/>
      <c r="UHA72" s="9"/>
      <c r="UHB72" s="9"/>
      <c r="UHC72" s="9"/>
      <c r="UHD72" s="9"/>
      <c r="UHE72" s="9"/>
      <c r="UHF72" s="9"/>
      <c r="UHG72" s="9"/>
      <c r="UHH72" s="9"/>
      <c r="UHI72" s="9"/>
      <c r="UHJ72" s="9"/>
      <c r="UHK72" s="9"/>
      <c r="UHL72" s="9"/>
      <c r="UHM72" s="9"/>
      <c r="UHN72" s="9"/>
      <c r="UHO72" s="9"/>
      <c r="UHP72" s="9"/>
      <c r="UHQ72" s="9"/>
      <c r="UHR72" s="9"/>
      <c r="UHS72" s="9"/>
      <c r="UHT72" s="9"/>
      <c r="UHU72" s="9"/>
      <c r="UHV72" s="9"/>
      <c r="UHW72" s="9"/>
      <c r="UHX72" s="9"/>
      <c r="UHY72" s="9"/>
      <c r="UHZ72" s="9"/>
      <c r="UIA72" s="9"/>
      <c r="UIB72" s="9"/>
      <c r="UIC72" s="9"/>
      <c r="UID72" s="9"/>
      <c r="UIE72" s="9"/>
      <c r="UIF72" s="9"/>
      <c r="UIG72" s="9"/>
      <c r="UIH72" s="9"/>
      <c r="UII72" s="9"/>
      <c r="UIJ72" s="9"/>
      <c r="UIK72" s="9"/>
      <c r="UIL72" s="9"/>
      <c r="UIM72" s="9"/>
      <c r="UIN72" s="9"/>
      <c r="UIO72" s="9"/>
      <c r="UIP72" s="9"/>
      <c r="UIQ72" s="9"/>
      <c r="UIR72" s="9"/>
      <c r="UIS72" s="9"/>
      <c r="UIT72" s="9"/>
      <c r="UIU72" s="9"/>
      <c r="UIV72" s="9"/>
      <c r="UIW72" s="9"/>
      <c r="UIX72" s="9"/>
      <c r="UIY72" s="9"/>
      <c r="UIZ72" s="9"/>
      <c r="UJA72" s="9"/>
      <c r="UJB72" s="9"/>
      <c r="UJC72" s="9"/>
      <c r="UJD72" s="9"/>
      <c r="UJE72" s="9"/>
      <c r="UJF72" s="9"/>
      <c r="UJG72" s="9"/>
      <c r="UJH72" s="9"/>
      <c r="UJI72" s="9"/>
      <c r="UJJ72" s="9"/>
      <c r="UJK72" s="9"/>
      <c r="UJL72" s="9"/>
      <c r="UJM72" s="9"/>
      <c r="UJN72" s="9"/>
      <c r="UJO72" s="9"/>
      <c r="UJP72" s="9"/>
      <c r="UJQ72" s="9"/>
      <c r="UJR72" s="9"/>
      <c r="UJS72" s="9"/>
      <c r="UJT72" s="9"/>
      <c r="UJU72" s="9"/>
      <c r="UJV72" s="9"/>
      <c r="UJW72" s="9"/>
      <c r="UJX72" s="9"/>
      <c r="UJY72" s="9"/>
      <c r="UJZ72" s="9"/>
      <c r="UKA72" s="9"/>
      <c r="UKB72" s="9"/>
      <c r="UKC72" s="9"/>
      <c r="UKD72" s="9"/>
      <c r="UKE72" s="9"/>
      <c r="UKF72" s="9"/>
      <c r="UKG72" s="9"/>
      <c r="UKH72" s="9"/>
      <c r="UKI72" s="9"/>
      <c r="UKJ72" s="9"/>
      <c r="UKK72" s="9"/>
      <c r="UKL72" s="9"/>
      <c r="UKM72" s="9"/>
      <c r="UKN72" s="9"/>
      <c r="UKO72" s="9"/>
      <c r="UKP72" s="9"/>
      <c r="UKQ72" s="9"/>
      <c r="UKR72" s="9"/>
      <c r="UKS72" s="9"/>
      <c r="UKT72" s="9"/>
      <c r="UKU72" s="9"/>
      <c r="UKV72" s="9"/>
      <c r="UKW72" s="9"/>
      <c r="UKX72" s="9"/>
      <c r="UKY72" s="9"/>
      <c r="UKZ72" s="9"/>
      <c r="ULA72" s="9"/>
      <c r="ULB72" s="9"/>
      <c r="ULC72" s="9"/>
      <c r="ULD72" s="9"/>
      <c r="ULE72" s="9"/>
      <c r="ULF72" s="9"/>
      <c r="ULG72" s="9"/>
      <c r="ULH72" s="9"/>
      <c r="ULI72" s="9"/>
      <c r="ULJ72" s="9"/>
      <c r="ULK72" s="9"/>
      <c r="ULL72" s="9"/>
      <c r="ULM72" s="9"/>
      <c r="ULN72" s="9"/>
      <c r="ULO72" s="9"/>
      <c r="ULP72" s="9"/>
      <c r="ULQ72" s="9"/>
      <c r="ULR72" s="9"/>
      <c r="ULS72" s="9"/>
      <c r="ULT72" s="9"/>
      <c r="ULU72" s="9"/>
      <c r="ULV72" s="9"/>
      <c r="ULW72" s="9"/>
      <c r="ULX72" s="9"/>
      <c r="ULY72" s="9"/>
      <c r="ULZ72" s="9"/>
      <c r="UMA72" s="9"/>
      <c r="UMB72" s="9"/>
      <c r="UMC72" s="9"/>
      <c r="UMD72" s="9"/>
      <c r="UME72" s="9"/>
      <c r="UMF72" s="9"/>
      <c r="UMG72" s="9"/>
      <c r="UMH72" s="9"/>
      <c r="UMI72" s="9"/>
      <c r="UMJ72" s="9"/>
      <c r="UMK72" s="9"/>
      <c r="UML72" s="9"/>
      <c r="UMM72" s="9"/>
      <c r="UMN72" s="9"/>
      <c r="UMO72" s="9"/>
      <c r="UMP72" s="9"/>
      <c r="UMQ72" s="9"/>
      <c r="UMR72" s="9"/>
      <c r="UMS72" s="9"/>
      <c r="UMT72" s="9"/>
      <c r="UMU72" s="9"/>
      <c r="UMV72" s="9"/>
      <c r="UMW72" s="9"/>
      <c r="UMX72" s="9"/>
      <c r="UMY72" s="9"/>
      <c r="UMZ72" s="9"/>
      <c r="UNA72" s="9"/>
      <c r="UNB72" s="9"/>
      <c r="UNC72" s="9"/>
      <c r="UND72" s="9"/>
      <c r="UNE72" s="9"/>
      <c r="UNF72" s="9"/>
      <c r="UNG72" s="9"/>
      <c r="UNH72" s="9"/>
      <c r="UNI72" s="9"/>
      <c r="UNJ72" s="9"/>
      <c r="UNK72" s="9"/>
      <c r="UNL72" s="9"/>
      <c r="UNM72" s="9"/>
      <c r="UNN72" s="9"/>
      <c r="UNO72" s="9"/>
      <c r="UNP72" s="9"/>
      <c r="UNQ72" s="9"/>
      <c r="UNR72" s="9"/>
      <c r="UNS72" s="9"/>
      <c r="UNT72" s="9"/>
      <c r="UNU72" s="9"/>
      <c r="UNV72" s="9"/>
      <c r="UNW72" s="9"/>
      <c r="UNX72" s="9"/>
      <c r="UNY72" s="9"/>
      <c r="UNZ72" s="9"/>
      <c r="UOA72" s="9"/>
      <c r="UOB72" s="9"/>
      <c r="UOC72" s="9"/>
      <c r="UOD72" s="9"/>
      <c r="UOE72" s="9"/>
      <c r="UOF72" s="9"/>
      <c r="UOG72" s="9"/>
      <c r="UOH72" s="9"/>
      <c r="UOI72" s="9"/>
      <c r="UOJ72" s="9"/>
      <c r="UOK72" s="9"/>
      <c r="UOL72" s="9"/>
      <c r="UOM72" s="9"/>
      <c r="UON72" s="9"/>
      <c r="UOO72" s="9"/>
      <c r="UOP72" s="9"/>
      <c r="UOQ72" s="9"/>
      <c r="UOR72" s="9"/>
      <c r="UOS72" s="9"/>
      <c r="UOT72" s="9"/>
      <c r="UOU72" s="9"/>
      <c r="UOV72" s="9"/>
      <c r="UOW72" s="9"/>
      <c r="UOX72" s="9"/>
      <c r="UOY72" s="9"/>
      <c r="UOZ72" s="9"/>
      <c r="UPA72" s="9"/>
      <c r="UPB72" s="9"/>
      <c r="UPC72" s="9"/>
      <c r="UPD72" s="9"/>
      <c r="UPE72" s="9"/>
      <c r="UPF72" s="9"/>
      <c r="UPG72" s="9"/>
      <c r="UPH72" s="9"/>
      <c r="UPI72" s="9"/>
      <c r="UPJ72" s="9"/>
      <c r="UPK72" s="9"/>
      <c r="UPL72" s="9"/>
      <c r="UPM72" s="9"/>
      <c r="UPN72" s="9"/>
      <c r="UPO72" s="9"/>
      <c r="UPP72" s="9"/>
      <c r="UPQ72" s="9"/>
      <c r="UPR72" s="9"/>
      <c r="UPS72" s="9"/>
      <c r="UPT72" s="9"/>
      <c r="UPU72" s="9"/>
      <c r="UPV72" s="9"/>
      <c r="UPW72" s="9"/>
      <c r="UPX72" s="9"/>
      <c r="UPY72" s="9"/>
      <c r="UPZ72" s="9"/>
      <c r="UQA72" s="9"/>
      <c r="UQB72" s="9"/>
      <c r="UQC72" s="9"/>
      <c r="UQD72" s="9"/>
      <c r="UQE72" s="9"/>
      <c r="UQF72" s="9"/>
      <c r="UQG72" s="9"/>
      <c r="UQH72" s="9"/>
      <c r="UQI72" s="9"/>
      <c r="UQJ72" s="9"/>
      <c r="UQK72" s="9"/>
      <c r="UQL72" s="9"/>
      <c r="UQM72" s="9"/>
      <c r="UQN72" s="9"/>
      <c r="UQO72" s="9"/>
      <c r="UQP72" s="9"/>
      <c r="UQQ72" s="9"/>
      <c r="UQR72" s="9"/>
      <c r="UQS72" s="9"/>
      <c r="UQT72" s="9"/>
      <c r="UQU72" s="9"/>
      <c r="UQV72" s="9"/>
      <c r="UQW72" s="9"/>
      <c r="UQX72" s="9"/>
      <c r="UQY72" s="9"/>
      <c r="UQZ72" s="9"/>
      <c r="URA72" s="9"/>
      <c r="URB72" s="9"/>
      <c r="URC72" s="9"/>
      <c r="URD72" s="9"/>
      <c r="URE72" s="9"/>
      <c r="URF72" s="9"/>
      <c r="URG72" s="9"/>
      <c r="URH72" s="9"/>
      <c r="URI72" s="9"/>
      <c r="URJ72" s="9"/>
      <c r="URK72" s="9"/>
      <c r="URL72" s="9"/>
      <c r="URM72" s="9"/>
      <c r="URN72" s="9"/>
      <c r="URO72" s="9"/>
      <c r="URP72" s="9"/>
      <c r="URQ72" s="9"/>
      <c r="URR72" s="9"/>
      <c r="URS72" s="9"/>
      <c r="URT72" s="9"/>
      <c r="URU72" s="9"/>
      <c r="URV72" s="9"/>
      <c r="URW72" s="9"/>
      <c r="URX72" s="9"/>
      <c r="URY72" s="9"/>
      <c r="URZ72" s="9"/>
      <c r="USA72" s="9"/>
      <c r="USB72" s="9"/>
      <c r="USC72" s="9"/>
      <c r="USD72" s="9"/>
      <c r="USE72" s="9"/>
      <c r="USF72" s="9"/>
      <c r="USG72" s="9"/>
      <c r="USH72" s="9"/>
      <c r="USI72" s="9"/>
      <c r="USJ72" s="9"/>
      <c r="USK72" s="9"/>
      <c r="USL72" s="9"/>
      <c r="USM72" s="9"/>
      <c r="USN72" s="9"/>
      <c r="USO72" s="9"/>
      <c r="USP72" s="9"/>
      <c r="USQ72" s="9"/>
      <c r="USR72" s="9"/>
      <c r="USS72" s="9"/>
      <c r="UST72" s="9"/>
      <c r="USU72" s="9"/>
      <c r="USV72" s="9"/>
      <c r="USW72" s="9"/>
      <c r="USX72" s="9"/>
      <c r="USY72" s="9"/>
      <c r="USZ72" s="9"/>
      <c r="UTA72" s="9"/>
      <c r="UTB72" s="9"/>
      <c r="UTC72" s="9"/>
      <c r="UTD72" s="9"/>
      <c r="UTE72" s="9"/>
      <c r="UTF72" s="9"/>
      <c r="UTG72" s="9"/>
      <c r="UTH72" s="9"/>
      <c r="UTI72" s="9"/>
      <c r="UTJ72" s="9"/>
      <c r="UTK72" s="9"/>
      <c r="UTL72" s="9"/>
      <c r="UTM72" s="9"/>
      <c r="UTN72" s="9"/>
      <c r="UTO72" s="9"/>
      <c r="UTP72" s="9"/>
      <c r="UTQ72" s="9"/>
      <c r="UTR72" s="9"/>
      <c r="UTS72" s="9"/>
      <c r="UTT72" s="9"/>
      <c r="UTU72" s="9"/>
      <c r="UTV72" s="9"/>
      <c r="UTW72" s="9"/>
      <c r="UTX72" s="9"/>
      <c r="UTY72" s="9"/>
      <c r="UTZ72" s="9"/>
      <c r="UUA72" s="9"/>
      <c r="UUB72" s="9"/>
      <c r="UUC72" s="9"/>
      <c r="UUD72" s="9"/>
      <c r="UUE72" s="9"/>
      <c r="UUF72" s="9"/>
      <c r="UUG72" s="9"/>
      <c r="UUH72" s="9"/>
      <c r="UUI72" s="9"/>
      <c r="UUJ72" s="9"/>
      <c r="UUK72" s="9"/>
      <c r="UUL72" s="9"/>
      <c r="UUM72" s="9"/>
      <c r="UUN72" s="9"/>
      <c r="UUO72" s="9"/>
      <c r="UUP72" s="9"/>
      <c r="UUQ72" s="9"/>
      <c r="UUR72" s="9"/>
      <c r="UUS72" s="9"/>
      <c r="UUT72" s="9"/>
      <c r="UUU72" s="9"/>
      <c r="UUV72" s="9"/>
      <c r="UUW72" s="9"/>
      <c r="UUX72" s="9"/>
      <c r="UUY72" s="9"/>
      <c r="UUZ72" s="9"/>
      <c r="UVA72" s="9"/>
      <c r="UVB72" s="9"/>
      <c r="UVC72" s="9"/>
      <c r="UVD72" s="9"/>
      <c r="UVE72" s="9"/>
      <c r="UVF72" s="9"/>
      <c r="UVG72" s="9"/>
      <c r="UVH72" s="9"/>
      <c r="UVI72" s="9"/>
      <c r="UVJ72" s="9"/>
      <c r="UVK72" s="9"/>
      <c r="UVL72" s="9"/>
      <c r="UVM72" s="9"/>
      <c r="UVN72" s="9"/>
      <c r="UVO72" s="9"/>
      <c r="UVP72" s="9"/>
      <c r="UVQ72" s="9"/>
      <c r="UVR72" s="9"/>
      <c r="UVS72" s="9"/>
      <c r="UVT72" s="9"/>
      <c r="UVU72" s="9"/>
      <c r="UVV72" s="9"/>
      <c r="UVW72" s="9"/>
      <c r="UVX72" s="9"/>
      <c r="UVY72" s="9"/>
      <c r="UVZ72" s="9"/>
      <c r="UWA72" s="9"/>
      <c r="UWB72" s="9"/>
      <c r="UWC72" s="9"/>
      <c r="UWD72" s="9"/>
      <c r="UWE72" s="9"/>
      <c r="UWF72" s="9"/>
      <c r="UWG72" s="9"/>
      <c r="UWH72" s="9"/>
      <c r="UWI72" s="9"/>
      <c r="UWJ72" s="9"/>
      <c r="UWK72" s="9"/>
      <c r="UWL72" s="9"/>
      <c r="UWM72" s="9"/>
      <c r="UWN72" s="9"/>
      <c r="UWO72" s="9"/>
      <c r="UWP72" s="9"/>
      <c r="UWQ72" s="9"/>
      <c r="UWR72" s="9"/>
      <c r="UWS72" s="9"/>
      <c r="UWT72" s="9"/>
      <c r="UWU72" s="9"/>
      <c r="UWV72" s="9"/>
      <c r="UWW72" s="9"/>
      <c r="UWX72" s="9"/>
      <c r="UWY72" s="9"/>
      <c r="UWZ72" s="9"/>
      <c r="UXA72" s="9"/>
      <c r="UXB72" s="9"/>
      <c r="UXC72" s="9"/>
      <c r="UXD72" s="9"/>
      <c r="UXE72" s="9"/>
      <c r="UXF72" s="9"/>
      <c r="UXG72" s="9"/>
      <c r="UXH72" s="9"/>
      <c r="UXI72" s="9"/>
      <c r="UXJ72" s="9"/>
      <c r="UXK72" s="9"/>
      <c r="UXL72" s="9"/>
      <c r="UXM72" s="9"/>
      <c r="UXN72" s="9"/>
      <c r="UXO72" s="9"/>
      <c r="UXP72" s="9"/>
      <c r="UXQ72" s="9"/>
      <c r="UXR72" s="9"/>
      <c r="UXS72" s="9"/>
      <c r="UXT72" s="9"/>
      <c r="UXU72" s="9"/>
      <c r="UXV72" s="9"/>
      <c r="UXW72" s="9"/>
      <c r="UXX72" s="9"/>
      <c r="UXY72" s="9"/>
      <c r="UXZ72" s="9"/>
      <c r="UYA72" s="9"/>
      <c r="UYB72" s="9"/>
      <c r="UYC72" s="9"/>
      <c r="UYD72" s="9"/>
      <c r="UYE72" s="9"/>
      <c r="UYF72" s="9"/>
      <c r="UYG72" s="9"/>
      <c r="UYH72" s="9"/>
      <c r="UYI72" s="9"/>
      <c r="UYJ72" s="9"/>
      <c r="UYK72" s="9"/>
      <c r="UYL72" s="9"/>
      <c r="UYM72" s="9"/>
      <c r="UYN72" s="9"/>
      <c r="UYO72" s="9"/>
      <c r="UYP72" s="9"/>
      <c r="UYQ72" s="9"/>
      <c r="UYR72" s="9"/>
      <c r="UYS72" s="9"/>
      <c r="UYT72" s="9"/>
      <c r="UYU72" s="9"/>
      <c r="UYV72" s="9"/>
      <c r="UYW72" s="9"/>
      <c r="UYX72" s="9"/>
      <c r="UYY72" s="9"/>
      <c r="UYZ72" s="9"/>
      <c r="UZA72" s="9"/>
      <c r="UZB72" s="9"/>
      <c r="UZC72" s="9"/>
      <c r="UZD72" s="9"/>
      <c r="UZE72" s="9"/>
      <c r="UZF72" s="9"/>
      <c r="UZG72" s="9"/>
      <c r="UZH72" s="9"/>
      <c r="UZI72" s="9"/>
      <c r="UZJ72" s="9"/>
      <c r="UZK72" s="9"/>
      <c r="UZL72" s="9"/>
      <c r="UZM72" s="9"/>
      <c r="UZN72" s="9"/>
      <c r="UZO72" s="9"/>
      <c r="UZP72" s="9"/>
      <c r="UZQ72" s="9"/>
      <c r="UZR72" s="9"/>
      <c r="UZS72" s="9"/>
      <c r="UZT72" s="9"/>
      <c r="UZU72" s="9"/>
      <c r="UZV72" s="9"/>
      <c r="UZW72" s="9"/>
      <c r="UZX72" s="9"/>
      <c r="UZY72" s="9"/>
      <c r="UZZ72" s="9"/>
      <c r="VAA72" s="9"/>
      <c r="VAB72" s="9"/>
      <c r="VAC72" s="9"/>
      <c r="VAD72" s="9"/>
      <c r="VAE72" s="9"/>
      <c r="VAF72" s="9"/>
      <c r="VAG72" s="9"/>
      <c r="VAH72" s="9"/>
      <c r="VAI72" s="9"/>
      <c r="VAJ72" s="9"/>
      <c r="VAK72" s="9"/>
      <c r="VAL72" s="9"/>
      <c r="VAM72" s="9"/>
      <c r="VAN72" s="9"/>
      <c r="VAO72" s="9"/>
      <c r="VAP72" s="9"/>
      <c r="VAQ72" s="9"/>
      <c r="VAR72" s="9"/>
      <c r="VAS72" s="9"/>
      <c r="VAT72" s="9"/>
      <c r="VAU72" s="9"/>
      <c r="VAV72" s="9"/>
      <c r="VAW72" s="9"/>
      <c r="VAX72" s="9"/>
      <c r="VAY72" s="9"/>
      <c r="VAZ72" s="9"/>
      <c r="VBA72" s="9"/>
      <c r="VBB72" s="9"/>
      <c r="VBC72" s="9"/>
      <c r="VBD72" s="9"/>
      <c r="VBE72" s="9"/>
      <c r="VBF72" s="9"/>
      <c r="VBG72" s="9"/>
      <c r="VBH72" s="9"/>
      <c r="VBI72" s="9"/>
      <c r="VBJ72" s="9"/>
      <c r="VBK72" s="9"/>
      <c r="VBL72" s="9"/>
      <c r="VBM72" s="9"/>
      <c r="VBN72" s="9"/>
      <c r="VBO72" s="9"/>
      <c r="VBP72" s="9"/>
      <c r="VBQ72" s="9"/>
      <c r="VBR72" s="9"/>
      <c r="VBS72" s="9"/>
      <c r="VBT72" s="9"/>
      <c r="VBU72" s="9"/>
      <c r="VBV72" s="9"/>
      <c r="VBW72" s="9"/>
      <c r="VBX72" s="9"/>
      <c r="VBY72" s="9"/>
      <c r="VBZ72" s="9"/>
      <c r="VCA72" s="9"/>
      <c r="VCB72" s="9"/>
      <c r="VCC72" s="9"/>
      <c r="VCD72" s="9"/>
      <c r="VCE72" s="9"/>
      <c r="VCF72" s="9"/>
      <c r="VCG72" s="9"/>
      <c r="VCH72" s="9"/>
      <c r="VCI72" s="9"/>
      <c r="VCJ72" s="9"/>
      <c r="VCK72" s="9"/>
      <c r="VCL72" s="9"/>
      <c r="VCM72" s="9"/>
      <c r="VCN72" s="9"/>
      <c r="VCO72" s="9"/>
      <c r="VCP72" s="9"/>
      <c r="VCQ72" s="9"/>
      <c r="VCR72" s="9"/>
      <c r="VCS72" s="9"/>
      <c r="VCT72" s="9"/>
      <c r="VCU72" s="9"/>
      <c r="VCV72" s="9"/>
      <c r="VCW72" s="9"/>
      <c r="VCX72" s="9"/>
      <c r="VCY72" s="9"/>
      <c r="VCZ72" s="9"/>
      <c r="VDA72" s="9"/>
      <c r="VDB72" s="9"/>
      <c r="VDC72" s="9"/>
      <c r="VDD72" s="9"/>
      <c r="VDE72" s="9"/>
      <c r="VDF72" s="9"/>
      <c r="VDG72" s="9"/>
      <c r="VDH72" s="9"/>
      <c r="VDI72" s="9"/>
      <c r="VDJ72" s="9"/>
      <c r="VDK72" s="9"/>
      <c r="VDL72" s="9"/>
      <c r="VDM72" s="9"/>
      <c r="VDN72" s="9"/>
      <c r="VDO72" s="9"/>
      <c r="VDP72" s="9"/>
      <c r="VDQ72" s="9"/>
      <c r="VDR72" s="9"/>
      <c r="VDS72" s="9"/>
      <c r="VDT72" s="9"/>
      <c r="VDU72" s="9"/>
      <c r="VDV72" s="9"/>
      <c r="VDW72" s="9"/>
      <c r="VDX72" s="9"/>
      <c r="VDY72" s="9"/>
      <c r="VDZ72" s="9"/>
      <c r="VEA72" s="9"/>
      <c r="VEB72" s="9"/>
      <c r="VEC72" s="9"/>
      <c r="VED72" s="9"/>
      <c r="VEE72" s="9"/>
      <c r="VEF72" s="9"/>
      <c r="VEG72" s="9"/>
      <c r="VEH72" s="9"/>
      <c r="VEI72" s="9"/>
      <c r="VEJ72" s="9"/>
      <c r="VEK72" s="9"/>
      <c r="VEL72" s="9"/>
      <c r="VEM72" s="9"/>
      <c r="VEN72" s="9"/>
      <c r="VEO72" s="9"/>
      <c r="VEP72" s="9"/>
      <c r="VEQ72" s="9"/>
      <c r="VER72" s="9"/>
      <c r="VES72" s="9"/>
      <c r="VET72" s="9"/>
      <c r="VEU72" s="9"/>
      <c r="VEV72" s="9"/>
      <c r="VEW72" s="9"/>
      <c r="VEX72" s="9"/>
      <c r="VEY72" s="9"/>
      <c r="VEZ72" s="9"/>
      <c r="VFA72" s="9"/>
      <c r="VFB72" s="9"/>
      <c r="VFC72" s="9"/>
      <c r="VFD72" s="9"/>
      <c r="VFE72" s="9"/>
      <c r="VFF72" s="9"/>
      <c r="VFG72" s="9"/>
      <c r="VFH72" s="9"/>
      <c r="VFI72" s="9"/>
      <c r="VFJ72" s="9"/>
      <c r="VFK72" s="9"/>
      <c r="VFL72" s="9"/>
      <c r="VFM72" s="9"/>
      <c r="VFN72" s="9"/>
      <c r="VFO72" s="9"/>
      <c r="VFP72" s="9"/>
      <c r="VFQ72" s="9"/>
      <c r="VFR72" s="9"/>
      <c r="VFS72" s="9"/>
      <c r="VFT72" s="9"/>
      <c r="VFU72" s="9"/>
      <c r="VFV72" s="9"/>
      <c r="VFW72" s="9"/>
      <c r="VFX72" s="9"/>
      <c r="VFY72" s="9"/>
      <c r="VFZ72" s="9"/>
      <c r="VGA72" s="9"/>
      <c r="VGB72" s="9"/>
      <c r="VGC72" s="9"/>
      <c r="VGD72" s="9"/>
      <c r="VGE72" s="9"/>
      <c r="VGF72" s="9"/>
      <c r="VGG72" s="9"/>
      <c r="VGH72" s="9"/>
      <c r="VGI72" s="9"/>
      <c r="VGJ72" s="9"/>
      <c r="VGK72" s="9"/>
      <c r="VGL72" s="9"/>
      <c r="VGM72" s="9"/>
      <c r="VGN72" s="9"/>
      <c r="VGO72" s="9"/>
      <c r="VGP72" s="9"/>
      <c r="VGQ72" s="9"/>
      <c r="VGR72" s="9"/>
      <c r="VGS72" s="9"/>
      <c r="VGT72" s="9"/>
      <c r="VGU72" s="9"/>
      <c r="VGV72" s="9"/>
      <c r="VGW72" s="9"/>
      <c r="VGX72" s="9"/>
      <c r="VGY72" s="9"/>
      <c r="VGZ72" s="9"/>
      <c r="VHA72" s="9"/>
      <c r="VHB72" s="9"/>
      <c r="VHC72" s="9"/>
      <c r="VHD72" s="9"/>
      <c r="VHE72" s="9"/>
      <c r="VHF72" s="9"/>
      <c r="VHG72" s="9"/>
      <c r="VHH72" s="9"/>
      <c r="VHI72" s="9"/>
      <c r="VHJ72" s="9"/>
      <c r="VHK72" s="9"/>
      <c r="VHL72" s="9"/>
      <c r="VHM72" s="9"/>
      <c r="VHN72" s="9"/>
      <c r="VHO72" s="9"/>
      <c r="VHP72" s="9"/>
      <c r="VHQ72" s="9"/>
      <c r="VHR72" s="9"/>
      <c r="VHS72" s="9"/>
      <c r="VHT72" s="9"/>
      <c r="VHU72" s="9"/>
      <c r="VHV72" s="9"/>
      <c r="VHW72" s="9"/>
      <c r="VHX72" s="9"/>
      <c r="VHY72" s="9"/>
      <c r="VHZ72" s="9"/>
      <c r="VIA72" s="9"/>
      <c r="VIB72" s="9"/>
      <c r="VIC72" s="9"/>
      <c r="VID72" s="9"/>
      <c r="VIE72" s="9"/>
      <c r="VIF72" s="9"/>
      <c r="VIG72" s="9"/>
      <c r="VIH72" s="9"/>
      <c r="VII72" s="9"/>
      <c r="VIJ72" s="9"/>
      <c r="VIK72" s="9"/>
      <c r="VIL72" s="9"/>
      <c r="VIM72" s="9"/>
      <c r="VIN72" s="9"/>
      <c r="VIO72" s="9"/>
      <c r="VIP72" s="9"/>
      <c r="VIQ72" s="9"/>
      <c r="VIR72" s="9"/>
      <c r="VIS72" s="9"/>
      <c r="VIT72" s="9"/>
      <c r="VIU72" s="9"/>
      <c r="VIV72" s="9"/>
      <c r="VIW72" s="9"/>
      <c r="VIX72" s="9"/>
      <c r="VIY72" s="9"/>
      <c r="VIZ72" s="9"/>
      <c r="VJA72" s="9"/>
      <c r="VJB72" s="9"/>
      <c r="VJC72" s="9"/>
      <c r="VJD72" s="9"/>
      <c r="VJE72" s="9"/>
      <c r="VJF72" s="9"/>
      <c r="VJG72" s="9"/>
      <c r="VJH72" s="9"/>
      <c r="VJI72" s="9"/>
      <c r="VJJ72" s="9"/>
      <c r="VJK72" s="9"/>
      <c r="VJL72" s="9"/>
      <c r="VJM72" s="9"/>
      <c r="VJN72" s="9"/>
      <c r="VJO72" s="9"/>
      <c r="VJP72" s="9"/>
      <c r="VJQ72" s="9"/>
      <c r="VJR72" s="9"/>
      <c r="VJS72" s="9"/>
      <c r="VJT72" s="9"/>
      <c r="VJU72" s="9"/>
      <c r="VJV72" s="9"/>
      <c r="VJW72" s="9"/>
      <c r="VJX72" s="9"/>
      <c r="VJY72" s="9"/>
      <c r="VJZ72" s="9"/>
      <c r="VKA72" s="9"/>
      <c r="VKB72" s="9"/>
      <c r="VKC72" s="9"/>
      <c r="VKD72" s="9"/>
      <c r="VKE72" s="9"/>
      <c r="VKF72" s="9"/>
      <c r="VKG72" s="9"/>
      <c r="VKH72" s="9"/>
      <c r="VKI72" s="9"/>
      <c r="VKJ72" s="9"/>
      <c r="VKK72" s="9"/>
      <c r="VKL72" s="9"/>
      <c r="VKM72" s="9"/>
      <c r="VKN72" s="9"/>
      <c r="VKO72" s="9"/>
      <c r="VKP72" s="9"/>
      <c r="VKQ72" s="9"/>
      <c r="VKR72" s="9"/>
      <c r="VKS72" s="9"/>
      <c r="VKT72" s="9"/>
      <c r="VKU72" s="9"/>
      <c r="VKV72" s="9"/>
      <c r="VKW72" s="9"/>
      <c r="VKX72" s="9"/>
      <c r="VKY72" s="9"/>
      <c r="VKZ72" s="9"/>
      <c r="VLA72" s="9"/>
      <c r="VLB72" s="9"/>
      <c r="VLC72" s="9"/>
      <c r="VLD72" s="9"/>
      <c r="VLE72" s="9"/>
      <c r="VLF72" s="9"/>
      <c r="VLG72" s="9"/>
      <c r="VLH72" s="9"/>
      <c r="VLI72" s="9"/>
      <c r="VLJ72" s="9"/>
      <c r="VLK72" s="9"/>
      <c r="VLL72" s="9"/>
      <c r="VLM72" s="9"/>
      <c r="VLN72" s="9"/>
      <c r="VLO72" s="9"/>
      <c r="VLP72" s="9"/>
      <c r="VLQ72" s="9"/>
      <c r="VLR72" s="9"/>
      <c r="VLS72" s="9"/>
      <c r="VLT72" s="9"/>
      <c r="VLU72" s="9"/>
      <c r="VLV72" s="9"/>
      <c r="VLW72" s="9"/>
      <c r="VLX72" s="9"/>
      <c r="VLY72" s="9"/>
      <c r="VLZ72" s="9"/>
      <c r="VMA72" s="9"/>
      <c r="VMB72" s="9"/>
      <c r="VMC72" s="9"/>
      <c r="VMD72" s="9"/>
      <c r="VME72" s="9"/>
      <c r="VMF72" s="9"/>
      <c r="VMG72" s="9"/>
      <c r="VMH72" s="9"/>
      <c r="VMI72" s="9"/>
      <c r="VMJ72" s="9"/>
      <c r="VMK72" s="9"/>
      <c r="VML72" s="9"/>
      <c r="VMM72" s="9"/>
      <c r="VMN72" s="9"/>
      <c r="VMO72" s="9"/>
      <c r="VMP72" s="9"/>
      <c r="VMQ72" s="9"/>
      <c r="VMR72" s="9"/>
      <c r="VMS72" s="9"/>
      <c r="VMT72" s="9"/>
      <c r="VMU72" s="9"/>
      <c r="VMV72" s="9"/>
      <c r="VMW72" s="9"/>
      <c r="VMX72" s="9"/>
      <c r="VMY72" s="9"/>
      <c r="VMZ72" s="9"/>
      <c r="VNA72" s="9"/>
      <c r="VNB72" s="9"/>
      <c r="VNC72" s="9"/>
      <c r="VND72" s="9"/>
      <c r="VNE72" s="9"/>
      <c r="VNF72" s="9"/>
      <c r="VNG72" s="9"/>
      <c r="VNH72" s="9"/>
      <c r="VNI72" s="9"/>
      <c r="VNJ72" s="9"/>
      <c r="VNK72" s="9"/>
      <c r="VNL72" s="9"/>
      <c r="VNM72" s="9"/>
      <c r="VNN72" s="9"/>
      <c r="VNO72" s="9"/>
      <c r="VNP72" s="9"/>
      <c r="VNQ72" s="9"/>
      <c r="VNR72" s="9"/>
      <c r="VNS72" s="9"/>
      <c r="VNT72" s="9"/>
      <c r="VNU72" s="9"/>
      <c r="VNV72" s="9"/>
      <c r="VNW72" s="9"/>
      <c r="VNX72" s="9"/>
      <c r="VNY72" s="9"/>
      <c r="VNZ72" s="9"/>
      <c r="VOA72" s="9"/>
      <c r="VOB72" s="9"/>
      <c r="VOC72" s="9"/>
      <c r="VOD72" s="9"/>
      <c r="VOE72" s="9"/>
      <c r="VOF72" s="9"/>
      <c r="VOG72" s="9"/>
      <c r="VOH72" s="9"/>
      <c r="VOI72" s="9"/>
      <c r="VOJ72" s="9"/>
      <c r="VOK72" s="9"/>
      <c r="VOL72" s="9"/>
      <c r="VOM72" s="9"/>
      <c r="VON72" s="9"/>
      <c r="VOO72" s="9"/>
      <c r="VOP72" s="9"/>
      <c r="VOQ72" s="9"/>
      <c r="VOR72" s="9"/>
      <c r="VOS72" s="9"/>
      <c r="VOT72" s="9"/>
      <c r="VOU72" s="9"/>
      <c r="VOV72" s="9"/>
      <c r="VOW72" s="9"/>
      <c r="VOX72" s="9"/>
      <c r="VOY72" s="9"/>
      <c r="VOZ72" s="9"/>
      <c r="VPA72" s="9"/>
      <c r="VPB72" s="9"/>
      <c r="VPC72" s="9"/>
      <c r="VPD72" s="9"/>
      <c r="VPE72" s="9"/>
      <c r="VPF72" s="9"/>
      <c r="VPG72" s="9"/>
      <c r="VPH72" s="9"/>
      <c r="VPI72" s="9"/>
      <c r="VPJ72" s="9"/>
      <c r="VPK72" s="9"/>
      <c r="VPL72" s="9"/>
      <c r="VPM72" s="9"/>
      <c r="VPN72" s="9"/>
      <c r="VPO72" s="9"/>
      <c r="VPP72" s="9"/>
      <c r="VPQ72" s="9"/>
      <c r="VPR72" s="9"/>
      <c r="VPS72" s="9"/>
      <c r="VPT72" s="9"/>
      <c r="VPU72" s="9"/>
      <c r="VPV72" s="9"/>
      <c r="VPW72" s="9"/>
      <c r="VPX72" s="9"/>
      <c r="VPY72" s="9"/>
      <c r="VPZ72" s="9"/>
      <c r="VQA72" s="9"/>
      <c r="VQB72" s="9"/>
      <c r="VQC72" s="9"/>
      <c r="VQD72" s="9"/>
      <c r="VQE72" s="9"/>
      <c r="VQF72" s="9"/>
      <c r="VQG72" s="9"/>
      <c r="VQH72" s="9"/>
      <c r="VQI72" s="9"/>
      <c r="VQJ72" s="9"/>
      <c r="VQK72" s="9"/>
      <c r="VQL72" s="9"/>
      <c r="VQM72" s="9"/>
      <c r="VQN72" s="9"/>
      <c r="VQO72" s="9"/>
      <c r="VQP72" s="9"/>
      <c r="VQQ72" s="9"/>
      <c r="VQR72" s="9"/>
      <c r="VQS72" s="9"/>
      <c r="VQT72" s="9"/>
      <c r="VQU72" s="9"/>
      <c r="VQV72" s="9"/>
      <c r="VQW72" s="9"/>
      <c r="VQX72" s="9"/>
      <c r="VQY72" s="9"/>
      <c r="VQZ72" s="9"/>
      <c r="VRA72" s="9"/>
      <c r="VRB72" s="9"/>
      <c r="VRC72" s="9"/>
      <c r="VRD72" s="9"/>
      <c r="VRE72" s="9"/>
      <c r="VRF72" s="9"/>
      <c r="VRG72" s="9"/>
      <c r="VRH72" s="9"/>
      <c r="VRI72" s="9"/>
      <c r="VRJ72" s="9"/>
      <c r="VRK72" s="9"/>
      <c r="VRL72" s="9"/>
      <c r="VRM72" s="9"/>
      <c r="VRN72" s="9"/>
      <c r="VRO72" s="9"/>
      <c r="VRP72" s="9"/>
      <c r="VRQ72" s="9"/>
      <c r="VRR72" s="9"/>
      <c r="VRS72" s="9"/>
      <c r="VRT72" s="9"/>
      <c r="VRU72" s="9"/>
      <c r="VRV72" s="9"/>
      <c r="VRW72" s="9"/>
      <c r="VRX72" s="9"/>
      <c r="VRY72" s="9"/>
      <c r="VRZ72" s="9"/>
      <c r="VSA72" s="9"/>
      <c r="VSB72" s="9"/>
      <c r="VSC72" s="9"/>
      <c r="VSD72" s="9"/>
      <c r="VSE72" s="9"/>
      <c r="VSF72" s="9"/>
      <c r="VSG72" s="9"/>
      <c r="VSH72" s="9"/>
      <c r="VSI72" s="9"/>
      <c r="VSJ72" s="9"/>
      <c r="VSK72" s="9"/>
      <c r="VSL72" s="9"/>
      <c r="VSM72" s="9"/>
      <c r="VSN72" s="9"/>
      <c r="VSO72" s="9"/>
      <c r="VSP72" s="9"/>
      <c r="VSQ72" s="9"/>
      <c r="VSR72" s="9"/>
      <c r="VSS72" s="9"/>
      <c r="VST72" s="9"/>
      <c r="VSU72" s="9"/>
      <c r="VSV72" s="9"/>
      <c r="VSW72" s="9"/>
      <c r="VSX72" s="9"/>
      <c r="VSY72" s="9"/>
      <c r="VSZ72" s="9"/>
      <c r="VTA72" s="9"/>
      <c r="VTB72" s="9"/>
      <c r="VTC72" s="9"/>
      <c r="VTD72" s="9"/>
      <c r="VTE72" s="9"/>
      <c r="VTF72" s="9"/>
      <c r="VTG72" s="9"/>
      <c r="VTH72" s="9"/>
      <c r="VTI72" s="9"/>
      <c r="VTJ72" s="9"/>
      <c r="VTK72" s="9"/>
      <c r="VTL72" s="9"/>
      <c r="VTM72" s="9"/>
      <c r="VTN72" s="9"/>
      <c r="VTO72" s="9"/>
      <c r="VTP72" s="9"/>
      <c r="VTQ72" s="9"/>
      <c r="VTR72" s="9"/>
      <c r="VTS72" s="9"/>
      <c r="VTT72" s="9"/>
      <c r="VTU72" s="9"/>
      <c r="VTV72" s="9"/>
      <c r="VTW72" s="9"/>
      <c r="VTX72" s="9"/>
      <c r="VTY72" s="9"/>
      <c r="VTZ72" s="9"/>
      <c r="VUA72" s="9"/>
      <c r="VUB72" s="9"/>
      <c r="VUC72" s="9"/>
      <c r="VUD72" s="9"/>
      <c r="VUE72" s="9"/>
      <c r="VUF72" s="9"/>
      <c r="VUG72" s="9"/>
      <c r="VUH72" s="9"/>
      <c r="VUI72" s="9"/>
      <c r="VUJ72" s="9"/>
      <c r="VUK72" s="9"/>
      <c r="VUL72" s="9"/>
      <c r="VUM72" s="9"/>
      <c r="VUN72" s="9"/>
      <c r="VUO72" s="9"/>
      <c r="VUP72" s="9"/>
      <c r="VUQ72" s="9"/>
      <c r="VUR72" s="9"/>
      <c r="VUS72" s="9"/>
      <c r="VUT72" s="9"/>
      <c r="VUU72" s="9"/>
      <c r="VUV72" s="9"/>
      <c r="VUW72" s="9"/>
      <c r="VUX72" s="9"/>
      <c r="VUY72" s="9"/>
      <c r="VUZ72" s="9"/>
      <c r="VVA72" s="9"/>
      <c r="VVB72" s="9"/>
      <c r="VVC72" s="9"/>
      <c r="VVD72" s="9"/>
      <c r="VVE72" s="9"/>
      <c r="VVF72" s="9"/>
      <c r="VVG72" s="9"/>
      <c r="VVH72" s="9"/>
      <c r="VVI72" s="9"/>
      <c r="VVJ72" s="9"/>
      <c r="VVK72" s="9"/>
      <c r="VVL72" s="9"/>
      <c r="VVM72" s="9"/>
      <c r="VVN72" s="9"/>
      <c r="VVO72" s="9"/>
      <c r="VVP72" s="9"/>
      <c r="VVQ72" s="9"/>
      <c r="VVR72" s="9"/>
      <c r="VVS72" s="9"/>
      <c r="VVT72" s="9"/>
      <c r="VVU72" s="9"/>
      <c r="VVV72" s="9"/>
      <c r="VVW72" s="9"/>
      <c r="VVX72" s="9"/>
      <c r="VVY72" s="9"/>
      <c r="VVZ72" s="9"/>
      <c r="VWA72" s="9"/>
      <c r="VWB72" s="9"/>
      <c r="VWC72" s="9"/>
      <c r="VWD72" s="9"/>
      <c r="VWE72" s="9"/>
      <c r="VWF72" s="9"/>
      <c r="VWG72" s="9"/>
      <c r="VWH72" s="9"/>
      <c r="VWI72" s="9"/>
      <c r="VWJ72" s="9"/>
      <c r="VWK72" s="9"/>
      <c r="VWL72" s="9"/>
      <c r="VWM72" s="9"/>
      <c r="VWN72" s="9"/>
      <c r="VWO72" s="9"/>
      <c r="VWP72" s="9"/>
      <c r="VWQ72" s="9"/>
      <c r="VWR72" s="9"/>
      <c r="VWS72" s="9"/>
      <c r="VWT72" s="9"/>
      <c r="VWU72" s="9"/>
      <c r="VWV72" s="9"/>
      <c r="VWW72" s="9"/>
      <c r="VWX72" s="9"/>
      <c r="VWY72" s="9"/>
      <c r="VWZ72" s="9"/>
      <c r="VXA72" s="9"/>
      <c r="VXB72" s="9"/>
      <c r="VXC72" s="9"/>
      <c r="VXD72" s="9"/>
      <c r="VXE72" s="9"/>
      <c r="VXF72" s="9"/>
      <c r="VXG72" s="9"/>
      <c r="VXH72" s="9"/>
      <c r="VXI72" s="9"/>
      <c r="VXJ72" s="9"/>
      <c r="VXK72" s="9"/>
      <c r="VXL72" s="9"/>
      <c r="VXM72" s="9"/>
      <c r="VXN72" s="9"/>
      <c r="VXO72" s="9"/>
      <c r="VXP72" s="9"/>
      <c r="VXQ72" s="9"/>
      <c r="VXR72" s="9"/>
      <c r="VXS72" s="9"/>
      <c r="VXT72" s="9"/>
      <c r="VXU72" s="9"/>
      <c r="VXV72" s="9"/>
      <c r="VXW72" s="9"/>
      <c r="VXX72" s="9"/>
      <c r="VXY72" s="9"/>
      <c r="VXZ72" s="9"/>
      <c r="VYA72" s="9"/>
      <c r="VYB72" s="9"/>
      <c r="VYC72" s="9"/>
      <c r="VYD72" s="9"/>
      <c r="VYE72" s="9"/>
      <c r="VYF72" s="9"/>
      <c r="VYG72" s="9"/>
      <c r="VYH72" s="9"/>
      <c r="VYI72" s="9"/>
      <c r="VYJ72" s="9"/>
      <c r="VYK72" s="9"/>
      <c r="VYL72" s="9"/>
      <c r="VYM72" s="9"/>
      <c r="VYN72" s="9"/>
      <c r="VYO72" s="9"/>
      <c r="VYP72" s="9"/>
      <c r="VYQ72" s="9"/>
      <c r="VYR72" s="9"/>
      <c r="VYS72" s="9"/>
      <c r="VYT72" s="9"/>
      <c r="VYU72" s="9"/>
      <c r="VYV72" s="9"/>
      <c r="VYW72" s="9"/>
      <c r="VYX72" s="9"/>
      <c r="VYY72" s="9"/>
      <c r="VYZ72" s="9"/>
      <c r="VZA72" s="9"/>
      <c r="VZB72" s="9"/>
      <c r="VZC72" s="9"/>
      <c r="VZD72" s="9"/>
      <c r="VZE72" s="9"/>
      <c r="VZF72" s="9"/>
      <c r="VZG72" s="9"/>
      <c r="VZH72" s="9"/>
      <c r="VZI72" s="9"/>
      <c r="VZJ72" s="9"/>
      <c r="VZK72" s="9"/>
      <c r="VZL72" s="9"/>
      <c r="VZM72" s="9"/>
      <c r="VZN72" s="9"/>
      <c r="VZO72" s="9"/>
      <c r="VZP72" s="9"/>
      <c r="VZQ72" s="9"/>
      <c r="VZR72" s="9"/>
      <c r="VZS72" s="9"/>
      <c r="VZT72" s="9"/>
      <c r="VZU72" s="9"/>
      <c r="VZV72" s="9"/>
      <c r="VZW72" s="9"/>
      <c r="VZX72" s="9"/>
      <c r="VZY72" s="9"/>
      <c r="VZZ72" s="9"/>
      <c r="WAA72" s="9"/>
      <c r="WAB72" s="9"/>
      <c r="WAC72" s="9"/>
      <c r="WAD72" s="9"/>
      <c r="WAE72" s="9"/>
      <c r="WAF72" s="9"/>
      <c r="WAG72" s="9"/>
      <c r="WAH72" s="9"/>
      <c r="WAI72" s="9"/>
      <c r="WAJ72" s="9"/>
      <c r="WAK72" s="9"/>
      <c r="WAL72" s="9"/>
      <c r="WAM72" s="9"/>
      <c r="WAN72" s="9"/>
      <c r="WAO72" s="9"/>
      <c r="WAP72" s="9"/>
      <c r="WAQ72" s="9"/>
      <c r="WAR72" s="9"/>
      <c r="WAS72" s="9"/>
      <c r="WAT72" s="9"/>
      <c r="WAU72" s="9"/>
      <c r="WAV72" s="9"/>
      <c r="WAW72" s="9"/>
      <c r="WAX72" s="9"/>
      <c r="WAY72" s="9"/>
      <c r="WAZ72" s="9"/>
      <c r="WBA72" s="9"/>
      <c r="WBB72" s="9"/>
      <c r="WBC72" s="9"/>
      <c r="WBD72" s="9"/>
      <c r="WBE72" s="9"/>
      <c r="WBF72" s="9"/>
      <c r="WBG72" s="9"/>
      <c r="WBH72" s="9"/>
      <c r="WBI72" s="9"/>
      <c r="WBJ72" s="9"/>
      <c r="WBK72" s="9"/>
      <c r="WBL72" s="9"/>
      <c r="WBM72" s="9"/>
      <c r="WBN72" s="9"/>
      <c r="WBO72" s="9"/>
      <c r="WBP72" s="9"/>
      <c r="WBQ72" s="9"/>
      <c r="WBR72" s="9"/>
      <c r="WBS72" s="9"/>
      <c r="WBT72" s="9"/>
      <c r="WBU72" s="9"/>
      <c r="WBV72" s="9"/>
      <c r="WBW72" s="9"/>
      <c r="WBX72" s="9"/>
      <c r="WBY72" s="9"/>
      <c r="WBZ72" s="9"/>
      <c r="WCA72" s="9"/>
      <c r="WCB72" s="9"/>
      <c r="WCC72" s="9"/>
      <c r="WCD72" s="9"/>
      <c r="WCE72" s="9"/>
      <c r="WCF72" s="9"/>
      <c r="WCG72" s="9"/>
      <c r="WCH72" s="9"/>
      <c r="WCI72" s="9"/>
      <c r="WCJ72" s="9"/>
      <c r="WCK72" s="9"/>
      <c r="WCL72" s="9"/>
      <c r="WCM72" s="9"/>
      <c r="WCN72" s="9"/>
      <c r="WCO72" s="9"/>
      <c r="WCP72" s="9"/>
      <c r="WCQ72" s="9"/>
      <c r="WCR72" s="9"/>
      <c r="WCS72" s="9"/>
      <c r="WCT72" s="9"/>
      <c r="WCU72" s="9"/>
      <c r="WCV72" s="9"/>
      <c r="WCW72" s="9"/>
      <c r="WCX72" s="9"/>
      <c r="WCY72" s="9"/>
      <c r="WCZ72" s="9"/>
      <c r="WDA72" s="9"/>
      <c r="WDB72" s="9"/>
      <c r="WDC72" s="9"/>
      <c r="WDD72" s="9"/>
      <c r="WDE72" s="9"/>
      <c r="WDF72" s="9"/>
      <c r="WDG72" s="9"/>
      <c r="WDH72" s="9"/>
      <c r="WDI72" s="9"/>
      <c r="WDJ72" s="9"/>
      <c r="WDK72" s="9"/>
      <c r="WDL72" s="9"/>
      <c r="WDM72" s="9"/>
      <c r="WDN72" s="9"/>
      <c r="WDO72" s="9"/>
      <c r="WDP72" s="9"/>
      <c r="WDQ72" s="9"/>
      <c r="WDR72" s="9"/>
      <c r="WDS72" s="9"/>
      <c r="WDT72" s="9"/>
      <c r="WDU72" s="9"/>
      <c r="WDV72" s="9"/>
      <c r="WDW72" s="9"/>
      <c r="WDX72" s="9"/>
      <c r="WDY72" s="9"/>
      <c r="WDZ72" s="9"/>
      <c r="WEA72" s="9"/>
      <c r="WEB72" s="9"/>
      <c r="WEC72" s="9"/>
      <c r="WED72" s="9"/>
      <c r="WEE72" s="9"/>
      <c r="WEF72" s="9"/>
      <c r="WEG72" s="9"/>
      <c r="WEH72" s="9"/>
      <c r="WEI72" s="9"/>
      <c r="WEJ72" s="9"/>
      <c r="WEK72" s="9"/>
      <c r="WEL72" s="9"/>
      <c r="WEM72" s="9"/>
      <c r="WEN72" s="9"/>
      <c r="WEO72" s="9"/>
      <c r="WEP72" s="9"/>
      <c r="WEQ72" s="9"/>
      <c r="WER72" s="9"/>
      <c r="WES72" s="9"/>
      <c r="WET72" s="9"/>
      <c r="WEU72" s="9"/>
      <c r="WEV72" s="9"/>
      <c r="WEW72" s="9"/>
      <c r="WEX72" s="9"/>
      <c r="WEY72" s="9"/>
      <c r="WEZ72" s="9"/>
      <c r="WFA72" s="9"/>
      <c r="WFB72" s="9"/>
      <c r="WFC72" s="9"/>
      <c r="WFD72" s="9"/>
      <c r="WFE72" s="9"/>
      <c r="WFF72" s="9"/>
      <c r="WFG72" s="9"/>
      <c r="WFH72" s="9"/>
      <c r="WFI72" s="9"/>
      <c r="WFJ72" s="9"/>
      <c r="WFK72" s="9"/>
      <c r="WFL72" s="9"/>
      <c r="WFM72" s="9"/>
      <c r="WFN72" s="9"/>
      <c r="WFO72" s="9"/>
      <c r="WFP72" s="9"/>
      <c r="WFQ72" s="9"/>
      <c r="WFR72" s="9"/>
      <c r="WFS72" s="9"/>
      <c r="WFT72" s="9"/>
      <c r="WFU72" s="9"/>
      <c r="WFV72" s="9"/>
      <c r="WFW72" s="9"/>
      <c r="WFX72" s="9"/>
      <c r="WFY72" s="9"/>
      <c r="WFZ72" s="9"/>
      <c r="WGA72" s="9"/>
      <c r="WGB72" s="9"/>
      <c r="WGC72" s="9"/>
      <c r="WGD72" s="9"/>
      <c r="WGE72" s="9"/>
      <c r="WGF72" s="9"/>
      <c r="WGG72" s="9"/>
      <c r="WGH72" s="9"/>
      <c r="WGI72" s="9"/>
      <c r="WGJ72" s="9"/>
      <c r="WGK72" s="9"/>
      <c r="WGL72" s="9"/>
      <c r="WGM72" s="9"/>
      <c r="WGN72" s="9"/>
      <c r="WGO72" s="9"/>
      <c r="WGP72" s="9"/>
      <c r="WGQ72" s="9"/>
      <c r="WGR72" s="9"/>
      <c r="WGS72" s="9"/>
      <c r="WGT72" s="9"/>
      <c r="WGU72" s="9"/>
      <c r="WGV72" s="9"/>
      <c r="WGW72" s="9"/>
      <c r="WGX72" s="9"/>
      <c r="WGY72" s="9"/>
      <c r="WGZ72" s="9"/>
      <c r="WHA72" s="9"/>
      <c r="WHB72" s="9"/>
      <c r="WHC72" s="9"/>
      <c r="WHD72" s="9"/>
      <c r="WHE72" s="9"/>
      <c r="WHF72" s="9"/>
      <c r="WHG72" s="9"/>
      <c r="WHH72" s="9"/>
      <c r="WHI72" s="9"/>
      <c r="WHJ72" s="9"/>
      <c r="WHK72" s="9"/>
      <c r="WHL72" s="9"/>
      <c r="WHM72" s="9"/>
      <c r="WHN72" s="9"/>
      <c r="WHO72" s="9"/>
      <c r="WHP72" s="9"/>
      <c r="WHQ72" s="9"/>
      <c r="WHR72" s="9"/>
      <c r="WHS72" s="9"/>
      <c r="WHT72" s="9"/>
      <c r="WHU72" s="9"/>
      <c r="WHV72" s="9"/>
      <c r="WHW72" s="9"/>
      <c r="WHX72" s="9"/>
      <c r="WHY72" s="9"/>
      <c r="WHZ72" s="9"/>
      <c r="WIA72" s="9"/>
      <c r="WIB72" s="9"/>
      <c r="WIC72" s="9"/>
      <c r="WID72" s="9"/>
      <c r="WIE72" s="9"/>
      <c r="WIF72" s="9"/>
      <c r="WIG72" s="9"/>
      <c r="WIH72" s="9"/>
      <c r="WII72" s="9"/>
      <c r="WIJ72" s="9"/>
      <c r="WIK72" s="9"/>
      <c r="WIL72" s="9"/>
      <c r="WIM72" s="9"/>
      <c r="WIN72" s="9"/>
      <c r="WIO72" s="9"/>
      <c r="WIP72" s="9"/>
      <c r="WIQ72" s="9"/>
      <c r="WIR72" s="9"/>
      <c r="WIS72" s="9"/>
      <c r="WIT72" s="9"/>
      <c r="WIU72" s="9"/>
      <c r="WIV72" s="9"/>
      <c r="WIW72" s="9"/>
      <c r="WIX72" s="9"/>
      <c r="WIY72" s="9"/>
      <c r="WIZ72" s="9"/>
      <c r="WJA72" s="9"/>
      <c r="WJB72" s="9"/>
      <c r="WJC72" s="9"/>
      <c r="WJD72" s="9"/>
      <c r="WJE72" s="9"/>
      <c r="WJF72" s="9"/>
      <c r="WJG72" s="9"/>
      <c r="WJH72" s="9"/>
      <c r="WJI72" s="9"/>
      <c r="WJJ72" s="9"/>
      <c r="WJK72" s="9"/>
      <c r="WJL72" s="9"/>
      <c r="WJM72" s="9"/>
      <c r="WJN72" s="9"/>
      <c r="WJO72" s="9"/>
      <c r="WJP72" s="9"/>
      <c r="WJQ72" s="9"/>
      <c r="WJR72" s="9"/>
      <c r="WJS72" s="9"/>
      <c r="WJT72" s="9"/>
      <c r="WJU72" s="9"/>
      <c r="WJV72" s="9"/>
      <c r="WJW72" s="9"/>
      <c r="WJX72" s="9"/>
      <c r="WJY72" s="9"/>
      <c r="WJZ72" s="9"/>
      <c r="WKA72" s="9"/>
      <c r="WKB72" s="9"/>
      <c r="WKC72" s="9"/>
      <c r="WKD72" s="9"/>
      <c r="WKE72" s="9"/>
      <c r="WKF72" s="9"/>
      <c r="WKG72" s="9"/>
      <c r="WKH72" s="9"/>
      <c r="WKI72" s="9"/>
      <c r="WKJ72" s="9"/>
      <c r="WKK72" s="9"/>
      <c r="WKL72" s="9"/>
      <c r="WKM72" s="9"/>
      <c r="WKN72" s="9"/>
      <c r="WKO72" s="9"/>
      <c r="WKP72" s="9"/>
      <c r="WKQ72" s="9"/>
      <c r="WKR72" s="9"/>
      <c r="WKS72" s="9"/>
      <c r="WKT72" s="9"/>
      <c r="WKU72" s="9"/>
      <c r="WKV72" s="9"/>
      <c r="WKW72" s="9"/>
      <c r="WKX72" s="9"/>
      <c r="WKY72" s="9"/>
      <c r="WKZ72" s="9"/>
      <c r="WLA72" s="9"/>
      <c r="WLB72" s="9"/>
      <c r="WLC72" s="9"/>
      <c r="WLD72" s="9"/>
      <c r="WLE72" s="9"/>
      <c r="WLF72" s="9"/>
      <c r="WLG72" s="9"/>
      <c r="WLH72" s="9"/>
      <c r="WLI72" s="9"/>
      <c r="WLJ72" s="9"/>
      <c r="WLK72" s="9"/>
      <c r="WLL72" s="9"/>
      <c r="WLM72" s="9"/>
      <c r="WLN72" s="9"/>
      <c r="WLO72" s="9"/>
      <c r="WLP72" s="9"/>
      <c r="WLQ72" s="9"/>
      <c r="WLR72" s="9"/>
      <c r="WLS72" s="9"/>
      <c r="WLT72" s="9"/>
      <c r="WLU72" s="9"/>
      <c r="WLV72" s="9"/>
      <c r="WLW72" s="9"/>
      <c r="WLX72" s="9"/>
      <c r="WLY72" s="9"/>
      <c r="WLZ72" s="9"/>
      <c r="WMA72" s="9"/>
      <c r="WMB72" s="9"/>
      <c r="WMC72" s="9"/>
      <c r="WMD72" s="9"/>
      <c r="WME72" s="9"/>
      <c r="WMF72" s="9"/>
      <c r="WMG72" s="9"/>
      <c r="WMH72" s="9"/>
      <c r="WMI72" s="9"/>
      <c r="WMJ72" s="9"/>
      <c r="WMK72" s="9"/>
      <c r="WML72" s="9"/>
      <c r="WMM72" s="9"/>
      <c r="WMN72" s="9"/>
      <c r="WMO72" s="9"/>
      <c r="WMP72" s="9"/>
      <c r="WMQ72" s="9"/>
      <c r="WMR72" s="9"/>
      <c r="WMS72" s="9"/>
      <c r="WMT72" s="9"/>
      <c r="WMU72" s="9"/>
      <c r="WMV72" s="9"/>
      <c r="WMW72" s="9"/>
      <c r="WMX72" s="9"/>
      <c r="WMY72" s="9"/>
      <c r="WMZ72" s="9"/>
      <c r="WNA72" s="9"/>
      <c r="WNB72" s="9"/>
      <c r="WNC72" s="9"/>
      <c r="WND72" s="9"/>
      <c r="WNE72" s="9"/>
      <c r="WNF72" s="9"/>
      <c r="WNG72" s="9"/>
      <c r="WNH72" s="9"/>
      <c r="WNI72" s="9"/>
      <c r="WNJ72" s="9"/>
      <c r="WNK72" s="9"/>
      <c r="WNL72" s="9"/>
      <c r="WNM72" s="9"/>
      <c r="WNN72" s="9"/>
      <c r="WNO72" s="9"/>
      <c r="WNP72" s="9"/>
      <c r="WNQ72" s="9"/>
      <c r="WNR72" s="9"/>
      <c r="WNS72" s="9"/>
      <c r="WNT72" s="9"/>
      <c r="WNU72" s="9"/>
      <c r="WNV72" s="9"/>
      <c r="WNW72" s="9"/>
      <c r="WNX72" s="9"/>
      <c r="WNY72" s="9"/>
      <c r="WNZ72" s="9"/>
      <c r="WOA72" s="9"/>
      <c r="WOB72" s="9"/>
      <c r="WOC72" s="9"/>
      <c r="WOD72" s="9"/>
      <c r="WOE72" s="9"/>
      <c r="WOF72" s="9"/>
      <c r="WOG72" s="9"/>
      <c r="WOH72" s="9"/>
      <c r="WOI72" s="9"/>
      <c r="WOJ72" s="9"/>
      <c r="WOK72" s="9"/>
      <c r="WOL72" s="9"/>
      <c r="WOM72" s="9"/>
      <c r="WON72" s="9"/>
      <c r="WOO72" s="9"/>
      <c r="WOP72" s="9"/>
      <c r="WOQ72" s="9"/>
      <c r="WOR72" s="9"/>
      <c r="WOS72" s="9"/>
      <c r="WOT72" s="9"/>
      <c r="WOU72" s="9"/>
      <c r="WOV72" s="9"/>
      <c r="WOW72" s="9"/>
      <c r="WOX72" s="9"/>
      <c r="WOY72" s="9"/>
      <c r="WOZ72" s="9"/>
      <c r="WPA72" s="9"/>
      <c r="WPB72" s="9"/>
      <c r="WPC72" s="9"/>
      <c r="WPD72" s="9"/>
      <c r="WPE72" s="9"/>
      <c r="WPF72" s="9"/>
      <c r="WPG72" s="9"/>
      <c r="WPH72" s="9"/>
      <c r="WPI72" s="9"/>
      <c r="WPJ72" s="9"/>
      <c r="WPK72" s="9"/>
      <c r="WPL72" s="9"/>
      <c r="WPM72" s="9"/>
      <c r="WPN72" s="9"/>
      <c r="WPO72" s="9"/>
      <c r="WPP72" s="9"/>
      <c r="WPQ72" s="9"/>
      <c r="WPR72" s="9"/>
      <c r="WPS72" s="9"/>
      <c r="WPT72" s="9"/>
      <c r="WPU72" s="9"/>
      <c r="WPV72" s="9"/>
      <c r="WPW72" s="9"/>
      <c r="WPX72" s="9"/>
      <c r="WPY72" s="9"/>
      <c r="WPZ72" s="9"/>
      <c r="WQA72" s="9"/>
      <c r="WQB72" s="9"/>
      <c r="WQC72" s="9"/>
      <c r="WQD72" s="9"/>
      <c r="WQE72" s="9"/>
      <c r="WQF72" s="9"/>
      <c r="WQG72" s="9"/>
      <c r="WQH72" s="9"/>
      <c r="WQI72" s="9"/>
      <c r="WQJ72" s="9"/>
      <c r="WQK72" s="9"/>
      <c r="WQL72" s="9"/>
      <c r="WQM72" s="9"/>
      <c r="WQN72" s="9"/>
      <c r="WQO72" s="9"/>
      <c r="WQP72" s="9"/>
      <c r="WQQ72" s="9"/>
      <c r="WQR72" s="9"/>
      <c r="WQS72" s="9"/>
      <c r="WQT72" s="9"/>
      <c r="WQU72" s="9"/>
      <c r="WQV72" s="9"/>
      <c r="WQW72" s="9"/>
      <c r="WQX72" s="9"/>
      <c r="WQY72" s="9"/>
      <c r="WQZ72" s="9"/>
      <c r="WRA72" s="9"/>
      <c r="WRB72" s="9"/>
      <c r="WRC72" s="9"/>
      <c r="WRD72" s="9"/>
      <c r="WRE72" s="9"/>
      <c r="WRF72" s="9"/>
      <c r="WRG72" s="9"/>
      <c r="WRH72" s="9"/>
      <c r="WRI72" s="9"/>
      <c r="WRJ72" s="9"/>
      <c r="WRK72" s="9"/>
      <c r="WRL72" s="9"/>
      <c r="WRM72" s="9"/>
      <c r="WRN72" s="9"/>
      <c r="WRO72" s="9"/>
      <c r="WRP72" s="9"/>
      <c r="WRQ72" s="9"/>
      <c r="WRR72" s="9"/>
      <c r="WRS72" s="9"/>
      <c r="WRT72" s="9"/>
      <c r="WRU72" s="9"/>
      <c r="WRV72" s="9"/>
      <c r="WRW72" s="9"/>
      <c r="WRX72" s="9"/>
      <c r="WRY72" s="9"/>
      <c r="WRZ72" s="9"/>
      <c r="WSA72" s="9"/>
      <c r="WSB72" s="9"/>
      <c r="WSC72" s="9"/>
      <c r="WSD72" s="9"/>
      <c r="WSE72" s="9"/>
      <c r="WSF72" s="9"/>
      <c r="WSG72" s="9"/>
      <c r="WSH72" s="9"/>
      <c r="WSI72" s="9"/>
      <c r="WSJ72" s="9"/>
      <c r="WSK72" s="9"/>
      <c r="WSL72" s="9"/>
      <c r="WSM72" s="9"/>
      <c r="WSN72" s="9"/>
      <c r="WSO72" s="9"/>
      <c r="WSP72" s="9"/>
      <c r="WSQ72" s="9"/>
      <c r="WSR72" s="9"/>
      <c r="WSS72" s="9"/>
      <c r="WST72" s="9"/>
      <c r="WSU72" s="9"/>
      <c r="WSV72" s="9"/>
      <c r="WSW72" s="9"/>
      <c r="WSX72" s="9"/>
      <c r="WSY72" s="9"/>
      <c r="WSZ72" s="9"/>
      <c r="WTA72" s="9"/>
      <c r="WTB72" s="9"/>
      <c r="WTC72" s="9"/>
      <c r="WTD72" s="9"/>
      <c r="WTE72" s="9"/>
      <c r="WTF72" s="9"/>
      <c r="WTG72" s="9"/>
      <c r="WTH72" s="9"/>
      <c r="WTI72" s="9"/>
      <c r="WTJ72" s="9"/>
      <c r="WTK72" s="9"/>
      <c r="WTL72" s="9"/>
      <c r="WTM72" s="9"/>
      <c r="WTN72" s="9"/>
      <c r="WTO72" s="9"/>
      <c r="WTP72" s="9"/>
      <c r="WTQ72" s="9"/>
      <c r="WTR72" s="9"/>
      <c r="WTS72" s="9"/>
      <c r="WTT72" s="9"/>
      <c r="WTU72" s="9"/>
      <c r="WTV72" s="9"/>
      <c r="WTW72" s="9"/>
      <c r="WTX72" s="9"/>
      <c r="WTY72" s="9"/>
      <c r="WTZ72" s="9"/>
      <c r="WUA72" s="9"/>
      <c r="WUB72" s="9"/>
      <c r="WUC72" s="9"/>
      <c r="WUD72" s="9"/>
      <c r="WUE72" s="9"/>
      <c r="WUF72" s="9"/>
      <c r="WUG72" s="9"/>
      <c r="WUH72" s="9"/>
      <c r="WUI72" s="9"/>
      <c r="WUJ72" s="9"/>
      <c r="WUK72" s="9"/>
      <c r="WUL72" s="9"/>
      <c r="WUM72" s="9"/>
      <c r="WUN72" s="9"/>
      <c r="WUO72" s="9"/>
      <c r="WUP72" s="9"/>
      <c r="WUQ72" s="9"/>
      <c r="WUR72" s="9"/>
      <c r="WUS72" s="9"/>
      <c r="WUT72" s="9"/>
      <c r="WUU72" s="9"/>
      <c r="WUV72" s="9"/>
      <c r="WUW72" s="9"/>
      <c r="WUX72" s="9"/>
      <c r="WUY72" s="9"/>
      <c r="WUZ72" s="9"/>
      <c r="WVA72" s="9"/>
      <c r="WVB72" s="9"/>
      <c r="WVC72" s="9"/>
      <c r="WVD72" s="9"/>
      <c r="WVE72" s="9"/>
      <c r="WVF72" s="9"/>
      <c r="WVG72" s="9"/>
      <c r="WVH72" s="9"/>
      <c r="WVI72" s="9"/>
      <c r="WVJ72" s="9"/>
      <c r="WVK72" s="9"/>
      <c r="WVL72" s="9"/>
      <c r="WVM72" s="9"/>
      <c r="WVN72" s="9"/>
      <c r="WVO72" s="9"/>
      <c r="WVP72" s="9"/>
      <c r="WVQ72" s="9"/>
      <c r="WVR72" s="9"/>
      <c r="WVS72" s="9"/>
      <c r="WVT72" s="9"/>
      <c r="WVU72" s="9"/>
      <c r="WVV72" s="9"/>
      <c r="WVW72" s="9"/>
      <c r="WVX72" s="9"/>
      <c r="WVY72" s="9"/>
      <c r="WVZ72" s="9"/>
      <c r="WWA72" s="9"/>
      <c r="WWB72" s="9"/>
      <c r="WWC72" s="9"/>
      <c r="WWD72" s="9"/>
      <c r="WWE72" s="9"/>
      <c r="WWF72" s="9"/>
      <c r="WWG72" s="9"/>
      <c r="WWH72" s="9"/>
      <c r="WWI72" s="9"/>
      <c r="WWJ72" s="9"/>
      <c r="WWK72" s="9"/>
      <c r="WWL72" s="9"/>
      <c r="WWM72" s="9"/>
      <c r="WWN72" s="9"/>
      <c r="WWO72" s="9"/>
      <c r="WWP72" s="9"/>
      <c r="WWQ72" s="9"/>
      <c r="WWR72" s="9"/>
      <c r="WWS72" s="9"/>
      <c r="WWT72" s="9"/>
      <c r="WWU72" s="9"/>
      <c r="WWV72" s="9"/>
      <c r="WWW72" s="9"/>
      <c r="WWX72" s="9"/>
      <c r="WWY72" s="9"/>
      <c r="WWZ72" s="9"/>
      <c r="WXA72" s="9"/>
      <c r="WXB72" s="9"/>
      <c r="WXC72" s="9"/>
      <c r="WXD72" s="9"/>
      <c r="WXE72" s="9"/>
      <c r="WXF72" s="9"/>
      <c r="WXG72" s="9"/>
      <c r="WXH72" s="9"/>
      <c r="WXI72" s="9"/>
      <c r="WXJ72" s="9"/>
      <c r="WXK72" s="9"/>
      <c r="WXL72" s="9"/>
      <c r="WXM72" s="9"/>
      <c r="WXN72" s="9"/>
      <c r="WXO72" s="9"/>
      <c r="WXP72" s="9"/>
      <c r="WXQ72" s="9"/>
      <c r="WXR72" s="9"/>
      <c r="WXS72" s="9"/>
      <c r="WXT72" s="9"/>
      <c r="WXU72" s="9"/>
      <c r="WXV72" s="9"/>
      <c r="WXW72" s="9"/>
      <c r="WXX72" s="9"/>
      <c r="WXY72" s="9"/>
      <c r="WXZ72" s="9"/>
      <c r="WYA72" s="9"/>
      <c r="WYB72" s="9"/>
      <c r="WYC72" s="9"/>
      <c r="WYD72" s="9"/>
      <c r="WYE72" s="9"/>
      <c r="WYF72" s="9"/>
      <c r="WYG72" s="9"/>
      <c r="WYH72" s="9"/>
      <c r="WYI72" s="9"/>
      <c r="WYJ72" s="9"/>
      <c r="WYK72" s="9"/>
      <c r="WYL72" s="9"/>
      <c r="WYM72" s="9"/>
      <c r="WYN72" s="9"/>
      <c r="WYO72" s="9"/>
      <c r="WYP72" s="9"/>
      <c r="WYQ72" s="9"/>
      <c r="WYR72" s="9"/>
      <c r="WYS72" s="9"/>
      <c r="WYT72" s="9"/>
      <c r="WYU72" s="9"/>
      <c r="WYV72" s="9"/>
      <c r="WYW72" s="9"/>
      <c r="WYX72" s="9"/>
      <c r="WYY72" s="9"/>
      <c r="WYZ72" s="9"/>
      <c r="WZA72" s="9"/>
      <c r="WZB72" s="9"/>
      <c r="WZC72" s="9"/>
      <c r="WZD72" s="9"/>
      <c r="WZE72" s="9"/>
      <c r="WZF72" s="9"/>
      <c r="WZG72" s="9"/>
      <c r="WZH72" s="9"/>
      <c r="WZI72" s="9"/>
      <c r="WZJ72" s="9"/>
      <c r="WZK72" s="9"/>
      <c r="WZL72" s="9"/>
      <c r="WZM72" s="9"/>
      <c r="WZN72" s="9"/>
      <c r="WZO72" s="9"/>
      <c r="WZP72" s="9"/>
      <c r="WZQ72" s="9"/>
      <c r="WZR72" s="9"/>
      <c r="WZS72" s="9"/>
      <c r="WZT72" s="9"/>
      <c r="WZU72" s="9"/>
      <c r="WZV72" s="9"/>
      <c r="WZW72" s="9"/>
      <c r="WZX72" s="9"/>
      <c r="WZY72" s="9"/>
      <c r="WZZ72" s="9"/>
      <c r="XAA72" s="9"/>
      <c r="XAB72" s="9"/>
      <c r="XAC72" s="9"/>
      <c r="XAD72" s="9"/>
      <c r="XAE72" s="9"/>
      <c r="XAF72" s="9"/>
      <c r="XAG72" s="9"/>
      <c r="XAH72" s="9"/>
      <c r="XAI72" s="9"/>
      <c r="XAJ72" s="9"/>
      <c r="XAK72" s="9"/>
      <c r="XAL72" s="9"/>
      <c r="XAM72" s="9"/>
      <c r="XAN72" s="9"/>
      <c r="XAO72" s="9"/>
      <c r="XAP72" s="9"/>
      <c r="XAQ72" s="9"/>
      <c r="XAR72" s="9"/>
      <c r="XAS72" s="9"/>
      <c r="XAT72" s="9"/>
      <c r="XAU72" s="9"/>
      <c r="XAV72" s="9"/>
      <c r="XAW72" s="9"/>
      <c r="XAX72" s="9"/>
      <c r="XAY72" s="9"/>
      <c r="XAZ72" s="9"/>
      <c r="XBA72" s="9"/>
      <c r="XBB72" s="9"/>
      <c r="XBC72" s="9"/>
      <c r="XBD72" s="9"/>
      <c r="XBE72" s="9"/>
      <c r="XBF72" s="9"/>
      <c r="XBG72" s="9"/>
      <c r="XBH72" s="9"/>
      <c r="XBI72" s="9"/>
      <c r="XBJ72" s="9"/>
      <c r="XBK72" s="9"/>
      <c r="XBL72" s="9"/>
      <c r="XBM72" s="9"/>
      <c r="XBN72" s="9"/>
      <c r="XBO72" s="9"/>
      <c r="XBP72" s="9"/>
      <c r="XBQ72" s="9"/>
      <c r="XBR72" s="9"/>
      <c r="XBS72" s="9"/>
      <c r="XBT72" s="9"/>
      <c r="XBU72" s="9"/>
      <c r="XBV72" s="9"/>
      <c r="XBW72" s="9"/>
      <c r="XBX72" s="9"/>
      <c r="XBY72" s="9"/>
      <c r="XBZ72" s="9"/>
      <c r="XCA72" s="9"/>
      <c r="XCB72" s="9"/>
      <c r="XCC72" s="9"/>
      <c r="XCD72" s="9"/>
      <c r="XCE72" s="9"/>
      <c r="XCF72" s="9"/>
      <c r="XCG72" s="9"/>
      <c r="XCH72" s="9"/>
      <c r="XCI72" s="9"/>
      <c r="XCJ72" s="9"/>
      <c r="XCK72" s="9"/>
      <c r="XCL72" s="9"/>
      <c r="XCM72" s="9"/>
      <c r="XCN72" s="9"/>
      <c r="XCO72" s="9"/>
      <c r="XCP72" s="9"/>
      <c r="XCQ72" s="9"/>
      <c r="XCR72" s="9"/>
      <c r="XCS72" s="9"/>
      <c r="XCT72" s="9"/>
      <c r="XCU72" s="9"/>
      <c r="XCV72" s="9"/>
      <c r="XCW72" s="9"/>
      <c r="XCX72" s="9"/>
      <c r="XCY72" s="9"/>
      <c r="XCZ72" s="9"/>
      <c r="XDA72" s="9"/>
      <c r="XDB72" s="9"/>
      <c r="XDC72" s="9"/>
      <c r="XDD72" s="9"/>
      <c r="XDE72" s="9"/>
      <c r="XDF72" s="9"/>
      <c r="XDG72" s="9"/>
      <c r="XDH72" s="9"/>
      <c r="XDI72" s="9"/>
      <c r="XDJ72" s="9"/>
      <c r="XDK72" s="9"/>
      <c r="XDL72" s="9"/>
      <c r="XDM72" s="9"/>
      <c r="XDN72" s="9"/>
      <c r="XDO72" s="9"/>
      <c r="XDP72" s="9"/>
      <c r="XDQ72" s="9"/>
      <c r="XDR72" s="9"/>
      <c r="XDS72" s="9"/>
      <c r="XDT72" s="9"/>
      <c r="XDU72" s="9"/>
      <c r="XDV72" s="9"/>
      <c r="XDW72" s="9"/>
      <c r="XDX72" s="9"/>
      <c r="XDY72" s="9"/>
      <c r="XDZ72" s="9"/>
      <c r="XEA72" s="9"/>
      <c r="XEB72" s="9"/>
      <c r="XEC72" s="9"/>
      <c r="XED72" s="9"/>
      <c r="XEE72" s="9"/>
      <c r="XEF72" s="9"/>
      <c r="XEG72" s="9"/>
      <c r="XEH72" s="9"/>
      <c r="XEI72" s="9"/>
      <c r="XEJ72" s="9"/>
      <c r="XEK72" s="9"/>
      <c r="XEL72" s="9"/>
      <c r="XEM72" s="9"/>
      <c r="XEN72" s="9"/>
      <c r="XEO72" s="9"/>
      <c r="XEP72" s="9"/>
      <c r="XEQ72" s="9"/>
      <c r="XER72" s="9"/>
      <c r="XES72" s="9"/>
      <c r="XET72" s="9"/>
      <c r="XEU72" s="9"/>
      <c r="XEV72" s="9"/>
      <c r="XEW72" s="9"/>
      <c r="XEX72" s="9"/>
      <c r="XEY72" s="9"/>
      <c r="XEZ72" s="9"/>
      <c r="XFA72" s="9"/>
    </row>
    <row r="73" spans="1:16381">
      <c r="A73" s="125" t="s">
        <v>152</v>
      </c>
      <c r="B73" s="125" t="s">
        <v>153</v>
      </c>
      <c r="C73" s="125" t="s">
        <v>130</v>
      </c>
      <c r="D73" s="125"/>
      <c r="E73" s="126" t="s">
        <v>169</v>
      </c>
      <c r="F73" s="127" t="s">
        <v>127</v>
      </c>
      <c r="G73" s="128">
        <v>139.36363636363637</v>
      </c>
      <c r="H73" s="129">
        <v>166.43754737754293</v>
      </c>
      <c r="I73" s="130">
        <v>166.43754737754293</v>
      </c>
      <c r="J73" s="130">
        <v>166.5511642369724</v>
      </c>
      <c r="K73" s="130">
        <v>172.43591571836234</v>
      </c>
      <c r="L73" s="128">
        <v>176.90977632129992</v>
      </c>
      <c r="M73" s="128">
        <v>181.15767291511264</v>
      </c>
      <c r="N73" s="128">
        <v>187.50938701132773</v>
      </c>
      <c r="O73" s="131" t="s">
        <v>128</v>
      </c>
      <c r="Q73" s="132">
        <v>166.43754737754293</v>
      </c>
      <c r="R73" s="132">
        <v>0</v>
      </c>
      <c r="S73" s="132">
        <v>166.43754737754293</v>
      </c>
      <c r="T73" s="133">
        <v>1</v>
      </c>
      <c r="U73" s="134" t="s">
        <v>23</v>
      </c>
      <c r="V73" s="132">
        <v>166.43754737754293</v>
      </c>
      <c r="W73" s="133">
        <v>1</v>
      </c>
      <c r="X73" s="134" t="s">
        <v>122</v>
      </c>
      <c r="Y73" s="132">
        <v>0</v>
      </c>
      <c r="Z73" s="133">
        <v>0</v>
      </c>
      <c r="AA73" s="134" t="s">
        <v>122</v>
      </c>
      <c r="AB73" s="132">
        <v>0</v>
      </c>
      <c r="AC73" s="133">
        <v>0</v>
      </c>
      <c r="AD73" s="133">
        <v>0</v>
      </c>
      <c r="AE73" s="133">
        <v>0</v>
      </c>
      <c r="AF73" s="133">
        <v>0</v>
      </c>
      <c r="AG73" s="133">
        <v>0</v>
      </c>
      <c r="AH73" s="133">
        <v>0</v>
      </c>
      <c r="AI73" s="133">
        <v>0</v>
      </c>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9"/>
      <c r="GF73" s="9"/>
      <c r="GG73" s="9"/>
      <c r="GH73" s="9"/>
      <c r="GI73" s="9"/>
      <c r="GJ73" s="9"/>
      <c r="GK73" s="9"/>
      <c r="GL73" s="9"/>
      <c r="GM73" s="9"/>
      <c r="GN73" s="9"/>
      <c r="GO73" s="9"/>
      <c r="GP73" s="9"/>
      <c r="GQ73" s="9"/>
      <c r="GR73" s="9"/>
      <c r="GS73" s="9"/>
      <c r="GT73" s="9"/>
      <c r="GU73" s="9"/>
      <c r="GV73" s="9"/>
      <c r="GW73" s="9"/>
      <c r="GX73" s="9"/>
      <c r="GY73" s="9"/>
      <c r="GZ73" s="9"/>
      <c r="HA73" s="9"/>
      <c r="HB73" s="9"/>
      <c r="HC73" s="9"/>
      <c r="HD73" s="9"/>
      <c r="HE73" s="9"/>
      <c r="HF73" s="9"/>
      <c r="HG73" s="9"/>
      <c r="HH73" s="9"/>
      <c r="HI73" s="9"/>
      <c r="HJ73" s="9"/>
      <c r="HK73" s="9"/>
      <c r="HL73" s="9"/>
      <c r="HM73" s="9"/>
      <c r="HN73" s="9"/>
      <c r="HO73" s="9"/>
      <c r="HP73" s="9"/>
      <c r="HQ73" s="9"/>
      <c r="HR73" s="9"/>
      <c r="HS73" s="9"/>
      <c r="HT73" s="9"/>
      <c r="HU73" s="9"/>
      <c r="HV73" s="9"/>
      <c r="HW73" s="9"/>
      <c r="HX73" s="9"/>
      <c r="HY73" s="9"/>
      <c r="HZ73" s="9"/>
      <c r="IA73" s="9"/>
      <c r="IB73" s="9"/>
      <c r="IC73" s="9"/>
      <c r="ID73" s="9"/>
      <c r="IE73" s="9"/>
      <c r="IF73" s="9"/>
      <c r="IG73" s="9"/>
      <c r="IH73" s="9"/>
      <c r="II73" s="9"/>
      <c r="IJ73" s="9"/>
      <c r="IK73" s="9"/>
      <c r="IL73" s="9"/>
      <c r="IM73" s="9"/>
      <c r="IN73" s="9"/>
      <c r="IO73" s="9"/>
      <c r="IP73" s="9"/>
      <c r="IQ73" s="9"/>
      <c r="IR73" s="9"/>
      <c r="IS73" s="9"/>
      <c r="IT73" s="9"/>
      <c r="IU73" s="9"/>
      <c r="IV73" s="9"/>
      <c r="IW73" s="9"/>
      <c r="IX73" s="9"/>
      <c r="IY73" s="9"/>
      <c r="IZ73" s="9"/>
      <c r="JA73" s="9"/>
      <c r="JB73" s="9"/>
      <c r="JC73" s="9"/>
      <c r="JD73" s="9"/>
      <c r="JE73" s="9"/>
      <c r="JF73" s="9"/>
      <c r="JG73" s="9"/>
      <c r="JH73" s="9"/>
      <c r="JI73" s="9"/>
      <c r="JJ73" s="9"/>
      <c r="JK73" s="9"/>
      <c r="JL73" s="9"/>
      <c r="JM73" s="9"/>
      <c r="JN73" s="9"/>
      <c r="JO73" s="9"/>
      <c r="JP73" s="9"/>
      <c r="JQ73" s="9"/>
      <c r="JR73" s="9"/>
      <c r="JS73" s="9"/>
      <c r="JT73" s="9"/>
      <c r="JU73" s="9"/>
      <c r="JV73" s="9"/>
      <c r="JW73" s="9"/>
      <c r="JX73" s="9"/>
      <c r="JY73" s="9"/>
      <c r="JZ73" s="9"/>
      <c r="KA73" s="9"/>
      <c r="KB73" s="9"/>
      <c r="KC73" s="9"/>
      <c r="KD73" s="9"/>
      <c r="KE73" s="9"/>
      <c r="KF73" s="9"/>
      <c r="KG73" s="9"/>
      <c r="KH73" s="9"/>
      <c r="KI73" s="9"/>
      <c r="KJ73" s="9"/>
      <c r="KK73" s="9"/>
      <c r="KL73" s="9"/>
      <c r="KM73" s="9"/>
      <c r="KN73" s="9"/>
      <c r="KO73" s="9"/>
      <c r="KP73" s="9"/>
      <c r="KQ73" s="9"/>
      <c r="KR73" s="9"/>
      <c r="KS73" s="9"/>
      <c r="KT73" s="9"/>
      <c r="KU73" s="9"/>
      <c r="KV73" s="9"/>
      <c r="KW73" s="9"/>
      <c r="KX73" s="9"/>
      <c r="KY73" s="9"/>
      <c r="KZ73" s="9"/>
      <c r="LA73" s="9"/>
      <c r="LB73" s="9"/>
      <c r="LC73" s="9"/>
      <c r="LD73" s="9"/>
      <c r="LE73" s="9"/>
      <c r="LF73" s="9"/>
      <c r="LG73" s="9"/>
      <c r="LH73" s="9"/>
      <c r="LI73" s="9"/>
      <c r="LJ73" s="9"/>
      <c r="LK73" s="9"/>
      <c r="LL73" s="9"/>
      <c r="LM73" s="9"/>
      <c r="LN73" s="9"/>
      <c r="LO73" s="9"/>
      <c r="LP73" s="9"/>
      <c r="LQ73" s="9"/>
      <c r="LR73" s="9"/>
      <c r="LS73" s="9"/>
      <c r="LT73" s="9"/>
      <c r="LU73" s="9"/>
      <c r="LV73" s="9"/>
      <c r="LW73" s="9"/>
      <c r="LX73" s="9"/>
      <c r="LY73" s="9"/>
      <c r="LZ73" s="9"/>
      <c r="MA73" s="9"/>
      <c r="MB73" s="9"/>
      <c r="MC73" s="9"/>
      <c r="MD73" s="9"/>
      <c r="ME73" s="9"/>
      <c r="MF73" s="9"/>
      <c r="MG73" s="9"/>
      <c r="MH73" s="9"/>
      <c r="MI73" s="9"/>
      <c r="MJ73" s="9"/>
      <c r="MK73" s="9"/>
      <c r="ML73" s="9"/>
      <c r="MM73" s="9"/>
      <c r="MN73" s="9"/>
      <c r="MO73" s="9"/>
      <c r="MP73" s="9"/>
      <c r="MQ73" s="9"/>
      <c r="MR73" s="9"/>
      <c r="MS73" s="9"/>
      <c r="MT73" s="9"/>
      <c r="MU73" s="9"/>
      <c r="MV73" s="9"/>
      <c r="MW73" s="9"/>
      <c r="MX73" s="9"/>
      <c r="MY73" s="9"/>
      <c r="MZ73" s="9"/>
      <c r="NA73" s="9"/>
      <c r="NB73" s="9"/>
      <c r="NC73" s="9"/>
      <c r="ND73" s="9"/>
      <c r="NE73" s="9"/>
      <c r="NF73" s="9"/>
      <c r="NG73" s="9"/>
      <c r="NH73" s="9"/>
      <c r="NI73" s="9"/>
      <c r="NJ73" s="9"/>
      <c r="NK73" s="9"/>
      <c r="NL73" s="9"/>
      <c r="NM73" s="9"/>
      <c r="NN73" s="9"/>
      <c r="NO73" s="9"/>
      <c r="NP73" s="9"/>
      <c r="NQ73" s="9"/>
      <c r="NR73" s="9"/>
      <c r="NS73" s="9"/>
      <c r="NT73" s="9"/>
      <c r="NU73" s="9"/>
      <c r="NV73" s="9"/>
      <c r="NW73" s="9"/>
      <c r="NX73" s="9"/>
      <c r="NY73" s="9"/>
      <c r="NZ73" s="9"/>
      <c r="OA73" s="9"/>
      <c r="OB73" s="9"/>
      <c r="OC73" s="9"/>
      <c r="OD73" s="9"/>
      <c r="OE73" s="9"/>
      <c r="OF73" s="9"/>
      <c r="OG73" s="9"/>
      <c r="OH73" s="9"/>
      <c r="OI73" s="9"/>
      <c r="OJ73" s="9"/>
      <c r="OK73" s="9"/>
      <c r="OL73" s="9"/>
      <c r="OM73" s="9"/>
      <c r="ON73" s="9"/>
      <c r="OO73" s="9"/>
      <c r="OP73" s="9"/>
      <c r="OQ73" s="9"/>
      <c r="OR73" s="9"/>
      <c r="OS73" s="9"/>
      <c r="OT73" s="9"/>
      <c r="OU73" s="9"/>
      <c r="OV73" s="9"/>
      <c r="OW73" s="9"/>
      <c r="OX73" s="9"/>
      <c r="OY73" s="9"/>
      <c r="OZ73" s="9"/>
      <c r="PA73" s="9"/>
      <c r="PB73" s="9"/>
      <c r="PC73" s="9"/>
      <c r="PD73" s="9"/>
      <c r="PE73" s="9"/>
      <c r="PF73" s="9"/>
      <c r="PG73" s="9"/>
      <c r="PH73" s="9"/>
      <c r="PI73" s="9"/>
      <c r="PJ73" s="9"/>
      <c r="PK73" s="9"/>
      <c r="PL73" s="9"/>
      <c r="PM73" s="9"/>
      <c r="PN73" s="9"/>
      <c r="PO73" s="9"/>
      <c r="PP73" s="9"/>
      <c r="PQ73" s="9"/>
      <c r="PR73" s="9"/>
      <c r="PS73" s="9"/>
      <c r="PT73" s="9"/>
      <c r="PU73" s="9"/>
      <c r="PV73" s="9"/>
      <c r="PW73" s="9"/>
      <c r="PX73" s="9"/>
      <c r="PY73" s="9"/>
      <c r="PZ73" s="9"/>
      <c r="QA73" s="9"/>
      <c r="QB73" s="9"/>
      <c r="QC73" s="9"/>
      <c r="QD73" s="9"/>
      <c r="QE73" s="9"/>
      <c r="QF73" s="9"/>
      <c r="QG73" s="9"/>
      <c r="QH73" s="9"/>
      <c r="QI73" s="9"/>
      <c r="QJ73" s="9"/>
      <c r="QK73" s="9"/>
      <c r="QL73" s="9"/>
      <c r="QM73" s="9"/>
      <c r="QN73" s="9"/>
      <c r="QO73" s="9"/>
      <c r="QP73" s="9"/>
      <c r="QQ73" s="9"/>
      <c r="QR73" s="9"/>
      <c r="QS73" s="9"/>
      <c r="QT73" s="9"/>
      <c r="QU73" s="9"/>
      <c r="QV73" s="9"/>
      <c r="QW73" s="9"/>
      <c r="QX73" s="9"/>
      <c r="QY73" s="9"/>
      <c r="QZ73" s="9"/>
      <c r="RA73" s="9"/>
      <c r="RB73" s="9"/>
      <c r="RC73" s="9"/>
      <c r="RD73" s="9"/>
      <c r="RE73" s="9"/>
      <c r="RF73" s="9"/>
      <c r="RG73" s="9"/>
      <c r="RH73" s="9"/>
      <c r="RI73" s="9"/>
      <c r="RJ73" s="9"/>
      <c r="RK73" s="9"/>
      <c r="RL73" s="9"/>
      <c r="RM73" s="9"/>
      <c r="RN73" s="9"/>
      <c r="RO73" s="9"/>
      <c r="RP73" s="9"/>
      <c r="RQ73" s="9"/>
      <c r="RR73" s="9"/>
      <c r="RS73" s="9"/>
      <c r="RT73" s="9"/>
      <c r="RU73" s="9"/>
      <c r="RV73" s="9"/>
      <c r="RW73" s="9"/>
      <c r="RX73" s="9"/>
      <c r="RY73" s="9"/>
      <c r="RZ73" s="9"/>
      <c r="SA73" s="9"/>
      <c r="SB73" s="9"/>
      <c r="SC73" s="9"/>
      <c r="SD73" s="9"/>
      <c r="SE73" s="9"/>
      <c r="SF73" s="9"/>
      <c r="SG73" s="9"/>
      <c r="SH73" s="9"/>
      <c r="SI73" s="9"/>
      <c r="SJ73" s="9"/>
      <c r="SK73" s="9"/>
      <c r="SL73" s="9"/>
      <c r="SM73" s="9"/>
      <c r="SN73" s="9"/>
      <c r="SO73" s="9"/>
      <c r="SP73" s="9"/>
      <c r="SQ73" s="9"/>
      <c r="SR73" s="9"/>
      <c r="SS73" s="9"/>
      <c r="ST73" s="9"/>
      <c r="SU73" s="9"/>
      <c r="SV73" s="9"/>
      <c r="SW73" s="9"/>
      <c r="SX73" s="9"/>
      <c r="SY73" s="9"/>
      <c r="SZ73" s="9"/>
      <c r="TA73" s="9"/>
      <c r="TB73" s="9"/>
      <c r="TC73" s="9"/>
      <c r="TD73" s="9"/>
      <c r="TE73" s="9"/>
      <c r="TF73" s="9"/>
      <c r="TG73" s="9"/>
      <c r="TH73" s="9"/>
      <c r="TI73" s="9"/>
      <c r="TJ73" s="9"/>
      <c r="TK73" s="9"/>
      <c r="TL73" s="9"/>
      <c r="TM73" s="9"/>
      <c r="TN73" s="9"/>
      <c r="TO73" s="9"/>
      <c r="TP73" s="9"/>
      <c r="TQ73" s="9"/>
      <c r="TR73" s="9"/>
      <c r="TS73" s="9"/>
      <c r="TT73" s="9"/>
      <c r="TU73" s="9"/>
      <c r="TV73" s="9"/>
      <c r="TW73" s="9"/>
      <c r="TX73" s="9"/>
      <c r="TY73" s="9"/>
      <c r="TZ73" s="9"/>
      <c r="UA73" s="9"/>
      <c r="UB73" s="9"/>
      <c r="UC73" s="9"/>
      <c r="UD73" s="9"/>
      <c r="UE73" s="9"/>
      <c r="UF73" s="9"/>
      <c r="UG73" s="9"/>
      <c r="UH73" s="9"/>
      <c r="UI73" s="9"/>
      <c r="UJ73" s="9"/>
      <c r="UK73" s="9"/>
      <c r="UL73" s="9"/>
      <c r="UM73" s="9"/>
      <c r="UN73" s="9"/>
      <c r="UO73" s="9"/>
      <c r="UP73" s="9"/>
      <c r="UQ73" s="9"/>
      <c r="UR73" s="9"/>
      <c r="US73" s="9"/>
      <c r="UT73" s="9"/>
      <c r="UU73" s="9"/>
      <c r="UV73" s="9"/>
      <c r="UW73" s="9"/>
      <c r="UX73" s="9"/>
      <c r="UY73" s="9"/>
      <c r="UZ73" s="9"/>
      <c r="VA73" s="9"/>
      <c r="VB73" s="9"/>
      <c r="VC73" s="9"/>
      <c r="VD73" s="9"/>
      <c r="VE73" s="9"/>
      <c r="VF73" s="9"/>
      <c r="VG73" s="9"/>
      <c r="VH73" s="9"/>
      <c r="VI73" s="9"/>
      <c r="VJ73" s="9"/>
      <c r="VK73" s="9"/>
      <c r="VL73" s="9"/>
      <c r="VM73" s="9"/>
      <c r="VN73" s="9"/>
      <c r="VO73" s="9"/>
      <c r="VP73" s="9"/>
      <c r="VQ73" s="9"/>
      <c r="VR73" s="9"/>
      <c r="VS73" s="9"/>
      <c r="VT73" s="9"/>
      <c r="VU73" s="9"/>
      <c r="VV73" s="9"/>
      <c r="VW73" s="9"/>
      <c r="VX73" s="9"/>
      <c r="VY73" s="9"/>
      <c r="VZ73" s="9"/>
      <c r="WA73" s="9"/>
      <c r="WB73" s="9"/>
      <c r="WC73" s="9"/>
      <c r="WD73" s="9"/>
      <c r="WE73" s="9"/>
      <c r="WF73" s="9"/>
      <c r="WG73" s="9"/>
      <c r="WH73" s="9"/>
      <c r="WI73" s="9"/>
      <c r="WJ73" s="9"/>
      <c r="WK73" s="9"/>
      <c r="WL73" s="9"/>
      <c r="WM73" s="9"/>
      <c r="WN73" s="9"/>
      <c r="WO73" s="9"/>
      <c r="WP73" s="9"/>
      <c r="WQ73" s="9"/>
      <c r="WR73" s="9"/>
      <c r="WS73" s="9"/>
      <c r="WT73" s="9"/>
      <c r="WU73" s="9"/>
      <c r="WV73" s="9"/>
      <c r="WW73" s="9"/>
      <c r="WX73" s="9"/>
      <c r="WY73" s="9"/>
      <c r="WZ73" s="9"/>
      <c r="XA73" s="9"/>
      <c r="XB73" s="9"/>
      <c r="XC73" s="9"/>
      <c r="XD73" s="9"/>
      <c r="XE73" s="9"/>
      <c r="XF73" s="9"/>
      <c r="XG73" s="9"/>
      <c r="XH73" s="9"/>
      <c r="XI73" s="9"/>
      <c r="XJ73" s="9"/>
      <c r="XK73" s="9"/>
      <c r="XL73" s="9"/>
      <c r="XM73" s="9"/>
      <c r="XN73" s="9"/>
      <c r="XO73" s="9"/>
      <c r="XP73" s="9"/>
      <c r="XQ73" s="9"/>
      <c r="XR73" s="9"/>
      <c r="XS73" s="9"/>
      <c r="XT73" s="9"/>
      <c r="XU73" s="9"/>
      <c r="XV73" s="9"/>
      <c r="XW73" s="9"/>
      <c r="XX73" s="9"/>
      <c r="XY73" s="9"/>
      <c r="XZ73" s="9"/>
      <c r="YA73" s="9"/>
      <c r="YB73" s="9"/>
      <c r="YC73" s="9"/>
      <c r="YD73" s="9"/>
      <c r="YE73" s="9"/>
      <c r="YF73" s="9"/>
      <c r="YG73" s="9"/>
      <c r="YH73" s="9"/>
      <c r="YI73" s="9"/>
      <c r="YJ73" s="9"/>
      <c r="YK73" s="9"/>
      <c r="YL73" s="9"/>
      <c r="YM73" s="9"/>
      <c r="YN73" s="9"/>
      <c r="YO73" s="9"/>
      <c r="YP73" s="9"/>
      <c r="YQ73" s="9"/>
      <c r="YR73" s="9"/>
      <c r="YS73" s="9"/>
      <c r="YT73" s="9"/>
      <c r="YU73" s="9"/>
      <c r="YV73" s="9"/>
      <c r="YW73" s="9"/>
      <c r="YX73" s="9"/>
      <c r="YY73" s="9"/>
      <c r="YZ73" s="9"/>
      <c r="ZA73" s="9"/>
      <c r="ZB73" s="9"/>
      <c r="ZC73" s="9"/>
      <c r="ZD73" s="9"/>
      <c r="ZE73" s="9"/>
      <c r="ZF73" s="9"/>
      <c r="ZG73" s="9"/>
      <c r="ZH73" s="9"/>
      <c r="ZI73" s="9"/>
      <c r="ZJ73" s="9"/>
      <c r="ZK73" s="9"/>
      <c r="ZL73" s="9"/>
      <c r="ZM73" s="9"/>
      <c r="ZN73" s="9"/>
      <c r="ZO73" s="9"/>
      <c r="ZP73" s="9"/>
      <c r="ZQ73" s="9"/>
      <c r="ZR73" s="9"/>
      <c r="ZS73" s="9"/>
      <c r="ZT73" s="9"/>
      <c r="ZU73" s="9"/>
      <c r="ZV73" s="9"/>
      <c r="ZW73" s="9"/>
      <c r="ZX73" s="9"/>
      <c r="ZY73" s="9"/>
      <c r="ZZ73" s="9"/>
      <c r="AAA73" s="9"/>
      <c r="AAB73" s="9"/>
      <c r="AAC73" s="9"/>
      <c r="AAD73" s="9"/>
      <c r="AAE73" s="9"/>
      <c r="AAF73" s="9"/>
      <c r="AAG73" s="9"/>
      <c r="AAH73" s="9"/>
      <c r="AAI73" s="9"/>
      <c r="AAJ73" s="9"/>
      <c r="AAK73" s="9"/>
      <c r="AAL73" s="9"/>
      <c r="AAM73" s="9"/>
      <c r="AAN73" s="9"/>
      <c r="AAO73" s="9"/>
      <c r="AAP73" s="9"/>
      <c r="AAQ73" s="9"/>
      <c r="AAR73" s="9"/>
      <c r="AAS73" s="9"/>
      <c r="AAT73" s="9"/>
      <c r="AAU73" s="9"/>
      <c r="AAV73" s="9"/>
      <c r="AAW73" s="9"/>
      <c r="AAX73" s="9"/>
      <c r="AAY73" s="9"/>
      <c r="AAZ73" s="9"/>
      <c r="ABA73" s="9"/>
      <c r="ABB73" s="9"/>
      <c r="ABC73" s="9"/>
      <c r="ABD73" s="9"/>
      <c r="ABE73" s="9"/>
      <c r="ABF73" s="9"/>
      <c r="ABG73" s="9"/>
      <c r="ABH73" s="9"/>
      <c r="ABI73" s="9"/>
      <c r="ABJ73" s="9"/>
      <c r="ABK73" s="9"/>
      <c r="ABL73" s="9"/>
      <c r="ABM73" s="9"/>
      <c r="ABN73" s="9"/>
      <c r="ABO73" s="9"/>
      <c r="ABP73" s="9"/>
      <c r="ABQ73" s="9"/>
      <c r="ABR73" s="9"/>
      <c r="ABS73" s="9"/>
      <c r="ABT73" s="9"/>
      <c r="ABU73" s="9"/>
      <c r="ABV73" s="9"/>
      <c r="ABW73" s="9"/>
      <c r="ABX73" s="9"/>
      <c r="ABY73" s="9"/>
      <c r="ABZ73" s="9"/>
      <c r="ACA73" s="9"/>
      <c r="ACB73" s="9"/>
      <c r="ACC73" s="9"/>
      <c r="ACD73" s="9"/>
      <c r="ACE73" s="9"/>
      <c r="ACF73" s="9"/>
      <c r="ACG73" s="9"/>
      <c r="ACH73" s="9"/>
      <c r="ACI73" s="9"/>
      <c r="ACJ73" s="9"/>
      <c r="ACK73" s="9"/>
      <c r="ACL73" s="9"/>
      <c r="ACM73" s="9"/>
      <c r="ACN73" s="9"/>
      <c r="ACO73" s="9"/>
      <c r="ACP73" s="9"/>
      <c r="ACQ73" s="9"/>
      <c r="ACR73" s="9"/>
      <c r="ACS73" s="9"/>
      <c r="ACT73" s="9"/>
      <c r="ACU73" s="9"/>
      <c r="ACV73" s="9"/>
      <c r="ACW73" s="9"/>
      <c r="ACX73" s="9"/>
      <c r="ACY73" s="9"/>
      <c r="ACZ73" s="9"/>
      <c r="ADA73" s="9"/>
      <c r="ADB73" s="9"/>
      <c r="ADC73" s="9"/>
      <c r="ADD73" s="9"/>
      <c r="ADE73" s="9"/>
      <c r="ADF73" s="9"/>
      <c r="ADG73" s="9"/>
      <c r="ADH73" s="9"/>
      <c r="ADI73" s="9"/>
      <c r="ADJ73" s="9"/>
      <c r="ADK73" s="9"/>
      <c r="ADL73" s="9"/>
      <c r="ADM73" s="9"/>
      <c r="ADN73" s="9"/>
      <c r="ADO73" s="9"/>
      <c r="ADP73" s="9"/>
      <c r="ADQ73" s="9"/>
      <c r="ADR73" s="9"/>
      <c r="ADS73" s="9"/>
      <c r="ADT73" s="9"/>
      <c r="ADU73" s="9"/>
      <c r="ADV73" s="9"/>
      <c r="ADW73" s="9"/>
      <c r="ADX73" s="9"/>
      <c r="ADY73" s="9"/>
      <c r="ADZ73" s="9"/>
      <c r="AEA73" s="9"/>
      <c r="AEB73" s="9"/>
      <c r="AEC73" s="9"/>
      <c r="AED73" s="9"/>
      <c r="AEE73" s="9"/>
      <c r="AEF73" s="9"/>
      <c r="AEG73" s="9"/>
      <c r="AEH73" s="9"/>
      <c r="AEI73" s="9"/>
      <c r="AEJ73" s="9"/>
      <c r="AEK73" s="9"/>
      <c r="AEL73" s="9"/>
      <c r="AEM73" s="9"/>
      <c r="AEN73" s="9"/>
      <c r="AEO73" s="9"/>
      <c r="AEP73" s="9"/>
      <c r="AEQ73" s="9"/>
      <c r="AER73" s="9"/>
      <c r="AES73" s="9"/>
      <c r="AET73" s="9"/>
      <c r="AEU73" s="9"/>
      <c r="AEV73" s="9"/>
      <c r="AEW73" s="9"/>
      <c r="AEX73" s="9"/>
      <c r="AEY73" s="9"/>
      <c r="AEZ73" s="9"/>
      <c r="AFA73" s="9"/>
      <c r="AFB73" s="9"/>
      <c r="AFC73" s="9"/>
      <c r="AFD73" s="9"/>
      <c r="AFE73" s="9"/>
      <c r="AFF73" s="9"/>
      <c r="AFG73" s="9"/>
      <c r="AFH73" s="9"/>
      <c r="AFI73" s="9"/>
      <c r="AFJ73" s="9"/>
      <c r="AFK73" s="9"/>
      <c r="AFL73" s="9"/>
      <c r="AFM73" s="9"/>
      <c r="AFN73" s="9"/>
      <c r="AFO73" s="9"/>
      <c r="AFP73" s="9"/>
      <c r="AFQ73" s="9"/>
      <c r="AFR73" s="9"/>
      <c r="AFS73" s="9"/>
      <c r="AFT73" s="9"/>
      <c r="AFU73" s="9"/>
      <c r="AFV73" s="9"/>
      <c r="AFW73" s="9"/>
      <c r="AFX73" s="9"/>
      <c r="AFY73" s="9"/>
      <c r="AFZ73" s="9"/>
      <c r="AGA73" s="9"/>
      <c r="AGB73" s="9"/>
      <c r="AGC73" s="9"/>
      <c r="AGD73" s="9"/>
      <c r="AGE73" s="9"/>
      <c r="AGF73" s="9"/>
      <c r="AGG73" s="9"/>
      <c r="AGH73" s="9"/>
      <c r="AGI73" s="9"/>
      <c r="AGJ73" s="9"/>
      <c r="AGK73" s="9"/>
      <c r="AGL73" s="9"/>
      <c r="AGM73" s="9"/>
      <c r="AGN73" s="9"/>
      <c r="AGO73" s="9"/>
      <c r="AGP73" s="9"/>
      <c r="AGQ73" s="9"/>
      <c r="AGR73" s="9"/>
      <c r="AGS73" s="9"/>
      <c r="AGT73" s="9"/>
      <c r="AGU73" s="9"/>
      <c r="AGV73" s="9"/>
      <c r="AGW73" s="9"/>
      <c r="AGX73" s="9"/>
      <c r="AGY73" s="9"/>
      <c r="AGZ73" s="9"/>
      <c r="AHA73" s="9"/>
      <c r="AHB73" s="9"/>
      <c r="AHC73" s="9"/>
      <c r="AHD73" s="9"/>
      <c r="AHE73" s="9"/>
      <c r="AHF73" s="9"/>
      <c r="AHG73" s="9"/>
      <c r="AHH73" s="9"/>
      <c r="AHI73" s="9"/>
      <c r="AHJ73" s="9"/>
      <c r="AHK73" s="9"/>
      <c r="AHL73" s="9"/>
      <c r="AHM73" s="9"/>
      <c r="AHN73" s="9"/>
      <c r="AHO73" s="9"/>
      <c r="AHP73" s="9"/>
      <c r="AHQ73" s="9"/>
      <c r="AHR73" s="9"/>
      <c r="AHS73" s="9"/>
      <c r="AHT73" s="9"/>
      <c r="AHU73" s="9"/>
      <c r="AHV73" s="9"/>
      <c r="AHW73" s="9"/>
      <c r="AHX73" s="9"/>
      <c r="AHY73" s="9"/>
      <c r="AHZ73" s="9"/>
      <c r="AIA73" s="9"/>
      <c r="AIB73" s="9"/>
      <c r="AIC73" s="9"/>
      <c r="AID73" s="9"/>
      <c r="AIE73" s="9"/>
      <c r="AIF73" s="9"/>
      <c r="AIG73" s="9"/>
      <c r="AIH73" s="9"/>
      <c r="AII73" s="9"/>
      <c r="AIJ73" s="9"/>
      <c r="AIK73" s="9"/>
      <c r="AIL73" s="9"/>
      <c r="AIM73" s="9"/>
      <c r="AIN73" s="9"/>
      <c r="AIO73" s="9"/>
      <c r="AIP73" s="9"/>
      <c r="AIQ73" s="9"/>
      <c r="AIR73" s="9"/>
      <c r="AIS73" s="9"/>
      <c r="AIT73" s="9"/>
      <c r="AIU73" s="9"/>
      <c r="AIV73" s="9"/>
      <c r="AIW73" s="9"/>
      <c r="AIX73" s="9"/>
      <c r="AIY73" s="9"/>
      <c r="AIZ73" s="9"/>
      <c r="AJA73" s="9"/>
      <c r="AJB73" s="9"/>
      <c r="AJC73" s="9"/>
      <c r="AJD73" s="9"/>
      <c r="AJE73" s="9"/>
      <c r="AJF73" s="9"/>
      <c r="AJG73" s="9"/>
      <c r="AJH73" s="9"/>
      <c r="AJI73" s="9"/>
      <c r="AJJ73" s="9"/>
      <c r="AJK73" s="9"/>
      <c r="AJL73" s="9"/>
      <c r="AJM73" s="9"/>
      <c r="AJN73" s="9"/>
      <c r="AJO73" s="9"/>
      <c r="AJP73" s="9"/>
      <c r="AJQ73" s="9"/>
      <c r="AJR73" s="9"/>
      <c r="AJS73" s="9"/>
      <c r="AJT73" s="9"/>
      <c r="AJU73" s="9"/>
      <c r="AJV73" s="9"/>
      <c r="AJW73" s="9"/>
      <c r="AJX73" s="9"/>
      <c r="AJY73" s="9"/>
      <c r="AJZ73" s="9"/>
      <c r="AKA73" s="9"/>
      <c r="AKB73" s="9"/>
      <c r="AKC73" s="9"/>
      <c r="AKD73" s="9"/>
      <c r="AKE73" s="9"/>
      <c r="AKF73" s="9"/>
      <c r="AKG73" s="9"/>
      <c r="AKH73" s="9"/>
      <c r="AKI73" s="9"/>
      <c r="AKJ73" s="9"/>
      <c r="AKK73" s="9"/>
      <c r="AKL73" s="9"/>
      <c r="AKM73" s="9"/>
      <c r="AKN73" s="9"/>
      <c r="AKO73" s="9"/>
      <c r="AKP73" s="9"/>
      <c r="AKQ73" s="9"/>
      <c r="AKR73" s="9"/>
      <c r="AKS73" s="9"/>
      <c r="AKT73" s="9"/>
      <c r="AKU73" s="9"/>
      <c r="AKV73" s="9"/>
      <c r="AKW73" s="9"/>
      <c r="AKX73" s="9"/>
      <c r="AKY73" s="9"/>
      <c r="AKZ73" s="9"/>
      <c r="ALA73" s="9"/>
      <c r="ALB73" s="9"/>
      <c r="ALC73" s="9"/>
      <c r="ALD73" s="9"/>
      <c r="ALE73" s="9"/>
      <c r="ALF73" s="9"/>
      <c r="ALG73" s="9"/>
      <c r="ALH73" s="9"/>
      <c r="ALI73" s="9"/>
      <c r="ALJ73" s="9"/>
      <c r="ALK73" s="9"/>
      <c r="ALL73" s="9"/>
      <c r="ALM73" s="9"/>
      <c r="ALN73" s="9"/>
      <c r="ALO73" s="9"/>
      <c r="ALP73" s="9"/>
      <c r="ALQ73" s="9"/>
      <c r="ALR73" s="9"/>
      <c r="ALS73" s="9"/>
      <c r="ALT73" s="9"/>
      <c r="ALU73" s="9"/>
      <c r="ALV73" s="9"/>
      <c r="ALW73" s="9"/>
      <c r="ALX73" s="9"/>
      <c r="ALY73" s="9"/>
      <c r="ALZ73" s="9"/>
      <c r="AMA73" s="9"/>
      <c r="AMB73" s="9"/>
      <c r="AMC73" s="9"/>
      <c r="AMD73" s="9"/>
      <c r="AME73" s="9"/>
      <c r="AMF73" s="9"/>
      <c r="AMG73" s="9"/>
      <c r="AMH73" s="9"/>
      <c r="AMI73" s="9"/>
      <c r="AMJ73" s="9"/>
      <c r="AMK73" s="9"/>
      <c r="AML73" s="9"/>
      <c r="AMM73" s="9"/>
      <c r="AMN73" s="9"/>
      <c r="AMO73" s="9"/>
      <c r="AMP73" s="9"/>
      <c r="AMQ73" s="9"/>
      <c r="AMR73" s="9"/>
      <c r="AMS73" s="9"/>
      <c r="AMT73" s="9"/>
      <c r="AMU73" s="9"/>
      <c r="AMV73" s="9"/>
      <c r="AMW73" s="9"/>
      <c r="AMX73" s="9"/>
      <c r="AMY73" s="9"/>
      <c r="AMZ73" s="9"/>
      <c r="ANA73" s="9"/>
      <c r="ANB73" s="9"/>
      <c r="ANC73" s="9"/>
      <c r="AND73" s="9"/>
      <c r="ANE73" s="9"/>
      <c r="ANF73" s="9"/>
      <c r="ANG73" s="9"/>
      <c r="ANH73" s="9"/>
      <c r="ANI73" s="9"/>
      <c r="ANJ73" s="9"/>
      <c r="ANK73" s="9"/>
      <c r="ANL73" s="9"/>
      <c r="ANM73" s="9"/>
      <c r="ANN73" s="9"/>
      <c r="ANO73" s="9"/>
      <c r="ANP73" s="9"/>
      <c r="ANQ73" s="9"/>
      <c r="ANR73" s="9"/>
      <c r="ANS73" s="9"/>
      <c r="ANT73" s="9"/>
      <c r="ANU73" s="9"/>
      <c r="ANV73" s="9"/>
      <c r="ANW73" s="9"/>
      <c r="ANX73" s="9"/>
      <c r="ANY73" s="9"/>
      <c r="ANZ73" s="9"/>
      <c r="AOA73" s="9"/>
      <c r="AOB73" s="9"/>
      <c r="AOC73" s="9"/>
      <c r="AOD73" s="9"/>
      <c r="AOE73" s="9"/>
      <c r="AOF73" s="9"/>
      <c r="AOG73" s="9"/>
      <c r="AOH73" s="9"/>
      <c r="AOI73" s="9"/>
      <c r="AOJ73" s="9"/>
      <c r="AOK73" s="9"/>
      <c r="AOL73" s="9"/>
      <c r="AOM73" s="9"/>
      <c r="AON73" s="9"/>
      <c r="AOO73" s="9"/>
      <c r="AOP73" s="9"/>
      <c r="AOQ73" s="9"/>
      <c r="AOR73" s="9"/>
      <c r="AOS73" s="9"/>
      <c r="AOT73" s="9"/>
      <c r="AOU73" s="9"/>
      <c r="AOV73" s="9"/>
      <c r="AOW73" s="9"/>
      <c r="AOX73" s="9"/>
      <c r="AOY73" s="9"/>
      <c r="AOZ73" s="9"/>
      <c r="APA73" s="9"/>
      <c r="APB73" s="9"/>
      <c r="APC73" s="9"/>
      <c r="APD73" s="9"/>
      <c r="APE73" s="9"/>
      <c r="APF73" s="9"/>
      <c r="APG73" s="9"/>
      <c r="APH73" s="9"/>
      <c r="API73" s="9"/>
      <c r="APJ73" s="9"/>
      <c r="APK73" s="9"/>
      <c r="APL73" s="9"/>
      <c r="APM73" s="9"/>
      <c r="APN73" s="9"/>
      <c r="APO73" s="9"/>
      <c r="APP73" s="9"/>
      <c r="APQ73" s="9"/>
      <c r="APR73" s="9"/>
      <c r="APS73" s="9"/>
      <c r="APT73" s="9"/>
      <c r="APU73" s="9"/>
      <c r="APV73" s="9"/>
      <c r="APW73" s="9"/>
      <c r="APX73" s="9"/>
      <c r="APY73" s="9"/>
      <c r="APZ73" s="9"/>
      <c r="AQA73" s="9"/>
      <c r="AQB73" s="9"/>
      <c r="AQC73" s="9"/>
      <c r="AQD73" s="9"/>
      <c r="AQE73" s="9"/>
      <c r="AQF73" s="9"/>
      <c r="AQG73" s="9"/>
      <c r="AQH73" s="9"/>
      <c r="AQI73" s="9"/>
      <c r="AQJ73" s="9"/>
      <c r="AQK73" s="9"/>
      <c r="AQL73" s="9"/>
      <c r="AQM73" s="9"/>
      <c r="AQN73" s="9"/>
      <c r="AQO73" s="9"/>
      <c r="AQP73" s="9"/>
      <c r="AQQ73" s="9"/>
      <c r="AQR73" s="9"/>
      <c r="AQS73" s="9"/>
      <c r="AQT73" s="9"/>
      <c r="AQU73" s="9"/>
      <c r="AQV73" s="9"/>
      <c r="AQW73" s="9"/>
      <c r="AQX73" s="9"/>
      <c r="AQY73" s="9"/>
      <c r="AQZ73" s="9"/>
      <c r="ARA73" s="9"/>
      <c r="ARB73" s="9"/>
      <c r="ARC73" s="9"/>
      <c r="ARD73" s="9"/>
      <c r="ARE73" s="9"/>
      <c r="ARF73" s="9"/>
      <c r="ARG73" s="9"/>
      <c r="ARH73" s="9"/>
      <c r="ARI73" s="9"/>
      <c r="ARJ73" s="9"/>
      <c r="ARK73" s="9"/>
      <c r="ARL73" s="9"/>
      <c r="ARM73" s="9"/>
      <c r="ARN73" s="9"/>
      <c r="ARO73" s="9"/>
      <c r="ARP73" s="9"/>
      <c r="ARQ73" s="9"/>
      <c r="ARR73" s="9"/>
      <c r="ARS73" s="9"/>
      <c r="ART73" s="9"/>
      <c r="ARU73" s="9"/>
      <c r="ARV73" s="9"/>
      <c r="ARW73" s="9"/>
      <c r="ARX73" s="9"/>
      <c r="ARY73" s="9"/>
      <c r="ARZ73" s="9"/>
      <c r="ASA73" s="9"/>
      <c r="ASB73" s="9"/>
      <c r="ASC73" s="9"/>
      <c r="ASD73" s="9"/>
      <c r="ASE73" s="9"/>
      <c r="ASF73" s="9"/>
      <c r="ASG73" s="9"/>
      <c r="ASH73" s="9"/>
      <c r="ASI73" s="9"/>
      <c r="ASJ73" s="9"/>
      <c r="ASK73" s="9"/>
      <c r="ASL73" s="9"/>
      <c r="ASM73" s="9"/>
      <c r="ASN73" s="9"/>
      <c r="ASO73" s="9"/>
      <c r="ASP73" s="9"/>
      <c r="ASQ73" s="9"/>
      <c r="ASR73" s="9"/>
      <c r="ASS73" s="9"/>
      <c r="AST73" s="9"/>
      <c r="ASU73" s="9"/>
      <c r="ASV73" s="9"/>
      <c r="ASW73" s="9"/>
      <c r="ASX73" s="9"/>
      <c r="ASY73" s="9"/>
      <c r="ASZ73" s="9"/>
      <c r="ATA73" s="9"/>
      <c r="ATB73" s="9"/>
      <c r="ATC73" s="9"/>
      <c r="ATD73" s="9"/>
      <c r="ATE73" s="9"/>
      <c r="ATF73" s="9"/>
      <c r="ATG73" s="9"/>
      <c r="ATH73" s="9"/>
      <c r="ATI73" s="9"/>
      <c r="ATJ73" s="9"/>
      <c r="ATK73" s="9"/>
      <c r="ATL73" s="9"/>
      <c r="ATM73" s="9"/>
      <c r="ATN73" s="9"/>
      <c r="ATO73" s="9"/>
      <c r="ATP73" s="9"/>
      <c r="ATQ73" s="9"/>
      <c r="ATR73" s="9"/>
      <c r="ATS73" s="9"/>
      <c r="ATT73" s="9"/>
      <c r="ATU73" s="9"/>
      <c r="ATV73" s="9"/>
      <c r="ATW73" s="9"/>
      <c r="ATX73" s="9"/>
      <c r="ATY73" s="9"/>
      <c r="ATZ73" s="9"/>
      <c r="AUA73" s="9"/>
      <c r="AUB73" s="9"/>
      <c r="AUC73" s="9"/>
      <c r="AUD73" s="9"/>
      <c r="AUE73" s="9"/>
      <c r="AUF73" s="9"/>
      <c r="AUG73" s="9"/>
      <c r="AUH73" s="9"/>
      <c r="AUI73" s="9"/>
      <c r="AUJ73" s="9"/>
      <c r="AUK73" s="9"/>
      <c r="AUL73" s="9"/>
      <c r="AUM73" s="9"/>
      <c r="AUN73" s="9"/>
      <c r="AUO73" s="9"/>
      <c r="AUP73" s="9"/>
      <c r="AUQ73" s="9"/>
      <c r="AUR73" s="9"/>
      <c r="AUS73" s="9"/>
      <c r="AUT73" s="9"/>
      <c r="AUU73" s="9"/>
      <c r="AUV73" s="9"/>
      <c r="AUW73" s="9"/>
      <c r="AUX73" s="9"/>
      <c r="AUY73" s="9"/>
      <c r="AUZ73" s="9"/>
      <c r="AVA73" s="9"/>
      <c r="AVB73" s="9"/>
      <c r="AVC73" s="9"/>
      <c r="AVD73" s="9"/>
      <c r="AVE73" s="9"/>
      <c r="AVF73" s="9"/>
      <c r="AVG73" s="9"/>
      <c r="AVH73" s="9"/>
      <c r="AVI73" s="9"/>
      <c r="AVJ73" s="9"/>
      <c r="AVK73" s="9"/>
      <c r="AVL73" s="9"/>
      <c r="AVM73" s="9"/>
      <c r="AVN73" s="9"/>
      <c r="AVO73" s="9"/>
      <c r="AVP73" s="9"/>
      <c r="AVQ73" s="9"/>
      <c r="AVR73" s="9"/>
      <c r="AVS73" s="9"/>
      <c r="AVT73" s="9"/>
      <c r="AVU73" s="9"/>
      <c r="AVV73" s="9"/>
      <c r="AVW73" s="9"/>
      <c r="AVX73" s="9"/>
      <c r="AVY73" s="9"/>
      <c r="AVZ73" s="9"/>
      <c r="AWA73" s="9"/>
      <c r="AWB73" s="9"/>
      <c r="AWC73" s="9"/>
      <c r="AWD73" s="9"/>
      <c r="AWE73" s="9"/>
      <c r="AWF73" s="9"/>
      <c r="AWG73" s="9"/>
      <c r="AWH73" s="9"/>
      <c r="AWI73" s="9"/>
      <c r="AWJ73" s="9"/>
      <c r="AWK73" s="9"/>
      <c r="AWL73" s="9"/>
      <c r="AWM73" s="9"/>
      <c r="AWN73" s="9"/>
      <c r="AWO73" s="9"/>
      <c r="AWP73" s="9"/>
      <c r="AWQ73" s="9"/>
      <c r="AWR73" s="9"/>
      <c r="AWS73" s="9"/>
      <c r="AWT73" s="9"/>
      <c r="AWU73" s="9"/>
      <c r="AWV73" s="9"/>
      <c r="AWW73" s="9"/>
      <c r="AWX73" s="9"/>
      <c r="AWY73" s="9"/>
      <c r="AWZ73" s="9"/>
      <c r="AXA73" s="9"/>
      <c r="AXB73" s="9"/>
      <c r="AXC73" s="9"/>
      <c r="AXD73" s="9"/>
      <c r="AXE73" s="9"/>
      <c r="AXF73" s="9"/>
      <c r="AXG73" s="9"/>
      <c r="AXH73" s="9"/>
      <c r="AXI73" s="9"/>
      <c r="AXJ73" s="9"/>
      <c r="AXK73" s="9"/>
      <c r="AXL73" s="9"/>
      <c r="AXM73" s="9"/>
      <c r="AXN73" s="9"/>
      <c r="AXO73" s="9"/>
      <c r="AXP73" s="9"/>
      <c r="AXQ73" s="9"/>
      <c r="AXR73" s="9"/>
      <c r="AXS73" s="9"/>
      <c r="AXT73" s="9"/>
      <c r="AXU73" s="9"/>
      <c r="AXV73" s="9"/>
      <c r="AXW73" s="9"/>
      <c r="AXX73" s="9"/>
      <c r="AXY73" s="9"/>
      <c r="AXZ73" s="9"/>
      <c r="AYA73" s="9"/>
      <c r="AYB73" s="9"/>
      <c r="AYC73" s="9"/>
      <c r="AYD73" s="9"/>
      <c r="AYE73" s="9"/>
      <c r="AYF73" s="9"/>
      <c r="AYG73" s="9"/>
      <c r="AYH73" s="9"/>
      <c r="AYI73" s="9"/>
      <c r="AYJ73" s="9"/>
      <c r="AYK73" s="9"/>
      <c r="AYL73" s="9"/>
      <c r="AYM73" s="9"/>
      <c r="AYN73" s="9"/>
      <c r="AYO73" s="9"/>
      <c r="AYP73" s="9"/>
      <c r="AYQ73" s="9"/>
      <c r="AYR73" s="9"/>
      <c r="AYS73" s="9"/>
      <c r="AYT73" s="9"/>
      <c r="AYU73" s="9"/>
      <c r="AYV73" s="9"/>
      <c r="AYW73" s="9"/>
      <c r="AYX73" s="9"/>
      <c r="AYY73" s="9"/>
      <c r="AYZ73" s="9"/>
      <c r="AZA73" s="9"/>
      <c r="AZB73" s="9"/>
      <c r="AZC73" s="9"/>
      <c r="AZD73" s="9"/>
      <c r="AZE73" s="9"/>
      <c r="AZF73" s="9"/>
      <c r="AZG73" s="9"/>
      <c r="AZH73" s="9"/>
      <c r="AZI73" s="9"/>
      <c r="AZJ73" s="9"/>
      <c r="AZK73" s="9"/>
      <c r="AZL73" s="9"/>
      <c r="AZM73" s="9"/>
      <c r="AZN73" s="9"/>
      <c r="AZO73" s="9"/>
      <c r="AZP73" s="9"/>
      <c r="AZQ73" s="9"/>
      <c r="AZR73" s="9"/>
      <c r="AZS73" s="9"/>
      <c r="AZT73" s="9"/>
      <c r="AZU73" s="9"/>
      <c r="AZV73" s="9"/>
      <c r="AZW73" s="9"/>
      <c r="AZX73" s="9"/>
      <c r="AZY73" s="9"/>
      <c r="AZZ73" s="9"/>
      <c r="BAA73" s="9"/>
      <c r="BAB73" s="9"/>
      <c r="BAC73" s="9"/>
      <c r="BAD73" s="9"/>
      <c r="BAE73" s="9"/>
      <c r="BAF73" s="9"/>
      <c r="BAG73" s="9"/>
      <c r="BAH73" s="9"/>
      <c r="BAI73" s="9"/>
      <c r="BAJ73" s="9"/>
      <c r="BAK73" s="9"/>
      <c r="BAL73" s="9"/>
      <c r="BAM73" s="9"/>
      <c r="BAN73" s="9"/>
      <c r="BAO73" s="9"/>
      <c r="BAP73" s="9"/>
      <c r="BAQ73" s="9"/>
      <c r="BAR73" s="9"/>
      <c r="BAS73" s="9"/>
      <c r="BAT73" s="9"/>
      <c r="BAU73" s="9"/>
      <c r="BAV73" s="9"/>
      <c r="BAW73" s="9"/>
      <c r="BAX73" s="9"/>
      <c r="BAY73" s="9"/>
      <c r="BAZ73" s="9"/>
      <c r="BBA73" s="9"/>
      <c r="BBB73" s="9"/>
      <c r="BBC73" s="9"/>
      <c r="BBD73" s="9"/>
      <c r="BBE73" s="9"/>
      <c r="BBF73" s="9"/>
      <c r="BBG73" s="9"/>
      <c r="BBH73" s="9"/>
      <c r="BBI73" s="9"/>
      <c r="BBJ73" s="9"/>
      <c r="BBK73" s="9"/>
      <c r="BBL73" s="9"/>
      <c r="BBM73" s="9"/>
      <c r="BBN73" s="9"/>
      <c r="BBO73" s="9"/>
      <c r="BBP73" s="9"/>
      <c r="BBQ73" s="9"/>
      <c r="BBR73" s="9"/>
      <c r="BBS73" s="9"/>
      <c r="BBT73" s="9"/>
      <c r="BBU73" s="9"/>
      <c r="BBV73" s="9"/>
      <c r="BBW73" s="9"/>
      <c r="BBX73" s="9"/>
      <c r="BBY73" s="9"/>
      <c r="BBZ73" s="9"/>
      <c r="BCA73" s="9"/>
      <c r="BCB73" s="9"/>
      <c r="BCC73" s="9"/>
      <c r="BCD73" s="9"/>
      <c r="BCE73" s="9"/>
      <c r="BCF73" s="9"/>
      <c r="BCG73" s="9"/>
      <c r="BCH73" s="9"/>
      <c r="BCI73" s="9"/>
      <c r="BCJ73" s="9"/>
      <c r="BCK73" s="9"/>
      <c r="BCL73" s="9"/>
      <c r="BCM73" s="9"/>
      <c r="BCN73" s="9"/>
      <c r="BCO73" s="9"/>
      <c r="BCP73" s="9"/>
      <c r="BCQ73" s="9"/>
      <c r="BCR73" s="9"/>
      <c r="BCS73" s="9"/>
      <c r="BCT73" s="9"/>
      <c r="BCU73" s="9"/>
      <c r="BCV73" s="9"/>
      <c r="BCW73" s="9"/>
      <c r="BCX73" s="9"/>
      <c r="BCY73" s="9"/>
      <c r="BCZ73" s="9"/>
      <c r="BDA73" s="9"/>
      <c r="BDB73" s="9"/>
      <c r="BDC73" s="9"/>
      <c r="BDD73" s="9"/>
      <c r="BDE73" s="9"/>
      <c r="BDF73" s="9"/>
      <c r="BDG73" s="9"/>
      <c r="BDH73" s="9"/>
      <c r="BDI73" s="9"/>
      <c r="BDJ73" s="9"/>
      <c r="BDK73" s="9"/>
      <c r="BDL73" s="9"/>
      <c r="BDM73" s="9"/>
      <c r="BDN73" s="9"/>
      <c r="BDO73" s="9"/>
      <c r="BDP73" s="9"/>
      <c r="BDQ73" s="9"/>
      <c r="BDR73" s="9"/>
      <c r="BDS73" s="9"/>
      <c r="BDT73" s="9"/>
      <c r="BDU73" s="9"/>
      <c r="BDV73" s="9"/>
      <c r="BDW73" s="9"/>
      <c r="BDX73" s="9"/>
      <c r="BDY73" s="9"/>
      <c r="BDZ73" s="9"/>
      <c r="BEA73" s="9"/>
      <c r="BEB73" s="9"/>
      <c r="BEC73" s="9"/>
      <c r="BED73" s="9"/>
      <c r="BEE73" s="9"/>
      <c r="BEF73" s="9"/>
      <c r="BEG73" s="9"/>
      <c r="BEH73" s="9"/>
      <c r="BEI73" s="9"/>
      <c r="BEJ73" s="9"/>
      <c r="BEK73" s="9"/>
      <c r="BEL73" s="9"/>
      <c r="BEM73" s="9"/>
      <c r="BEN73" s="9"/>
      <c r="BEO73" s="9"/>
      <c r="BEP73" s="9"/>
      <c r="BEQ73" s="9"/>
      <c r="BER73" s="9"/>
      <c r="BES73" s="9"/>
      <c r="BET73" s="9"/>
      <c r="BEU73" s="9"/>
      <c r="BEV73" s="9"/>
      <c r="BEW73" s="9"/>
      <c r="BEX73" s="9"/>
      <c r="BEY73" s="9"/>
      <c r="BEZ73" s="9"/>
      <c r="BFA73" s="9"/>
      <c r="BFB73" s="9"/>
      <c r="BFC73" s="9"/>
      <c r="BFD73" s="9"/>
      <c r="BFE73" s="9"/>
      <c r="BFF73" s="9"/>
      <c r="BFG73" s="9"/>
      <c r="BFH73" s="9"/>
      <c r="BFI73" s="9"/>
      <c r="BFJ73" s="9"/>
      <c r="BFK73" s="9"/>
      <c r="BFL73" s="9"/>
      <c r="BFM73" s="9"/>
      <c r="BFN73" s="9"/>
      <c r="BFO73" s="9"/>
      <c r="BFP73" s="9"/>
      <c r="BFQ73" s="9"/>
      <c r="BFR73" s="9"/>
      <c r="BFS73" s="9"/>
      <c r="BFT73" s="9"/>
      <c r="BFU73" s="9"/>
      <c r="BFV73" s="9"/>
      <c r="BFW73" s="9"/>
      <c r="BFX73" s="9"/>
      <c r="BFY73" s="9"/>
      <c r="BFZ73" s="9"/>
      <c r="BGA73" s="9"/>
      <c r="BGB73" s="9"/>
      <c r="BGC73" s="9"/>
      <c r="BGD73" s="9"/>
      <c r="BGE73" s="9"/>
      <c r="BGF73" s="9"/>
      <c r="BGG73" s="9"/>
      <c r="BGH73" s="9"/>
      <c r="BGI73" s="9"/>
      <c r="BGJ73" s="9"/>
      <c r="BGK73" s="9"/>
      <c r="BGL73" s="9"/>
      <c r="BGM73" s="9"/>
      <c r="BGN73" s="9"/>
      <c r="BGO73" s="9"/>
      <c r="BGP73" s="9"/>
      <c r="BGQ73" s="9"/>
      <c r="BGR73" s="9"/>
      <c r="BGS73" s="9"/>
      <c r="BGT73" s="9"/>
      <c r="BGU73" s="9"/>
      <c r="BGV73" s="9"/>
      <c r="BGW73" s="9"/>
      <c r="BGX73" s="9"/>
      <c r="BGY73" s="9"/>
      <c r="BGZ73" s="9"/>
      <c r="BHA73" s="9"/>
      <c r="BHB73" s="9"/>
      <c r="BHC73" s="9"/>
      <c r="BHD73" s="9"/>
      <c r="BHE73" s="9"/>
      <c r="BHF73" s="9"/>
      <c r="BHG73" s="9"/>
      <c r="BHH73" s="9"/>
      <c r="BHI73" s="9"/>
      <c r="BHJ73" s="9"/>
      <c r="BHK73" s="9"/>
      <c r="BHL73" s="9"/>
      <c r="BHM73" s="9"/>
      <c r="BHN73" s="9"/>
      <c r="BHO73" s="9"/>
      <c r="BHP73" s="9"/>
      <c r="BHQ73" s="9"/>
      <c r="BHR73" s="9"/>
      <c r="BHS73" s="9"/>
      <c r="BHT73" s="9"/>
      <c r="BHU73" s="9"/>
      <c r="BHV73" s="9"/>
      <c r="BHW73" s="9"/>
      <c r="BHX73" s="9"/>
      <c r="BHY73" s="9"/>
      <c r="BHZ73" s="9"/>
      <c r="BIA73" s="9"/>
      <c r="BIB73" s="9"/>
      <c r="BIC73" s="9"/>
      <c r="BID73" s="9"/>
      <c r="BIE73" s="9"/>
      <c r="BIF73" s="9"/>
      <c r="BIG73" s="9"/>
      <c r="BIH73" s="9"/>
      <c r="BII73" s="9"/>
      <c r="BIJ73" s="9"/>
      <c r="BIK73" s="9"/>
      <c r="BIL73" s="9"/>
      <c r="BIM73" s="9"/>
      <c r="BIN73" s="9"/>
      <c r="BIO73" s="9"/>
      <c r="BIP73" s="9"/>
      <c r="BIQ73" s="9"/>
      <c r="BIR73" s="9"/>
      <c r="BIS73" s="9"/>
      <c r="BIT73" s="9"/>
      <c r="BIU73" s="9"/>
      <c r="BIV73" s="9"/>
      <c r="BIW73" s="9"/>
      <c r="BIX73" s="9"/>
      <c r="BIY73" s="9"/>
      <c r="BIZ73" s="9"/>
      <c r="BJA73" s="9"/>
      <c r="BJB73" s="9"/>
      <c r="BJC73" s="9"/>
      <c r="BJD73" s="9"/>
      <c r="BJE73" s="9"/>
      <c r="BJF73" s="9"/>
      <c r="BJG73" s="9"/>
      <c r="BJH73" s="9"/>
      <c r="BJI73" s="9"/>
      <c r="BJJ73" s="9"/>
      <c r="BJK73" s="9"/>
      <c r="BJL73" s="9"/>
      <c r="BJM73" s="9"/>
      <c r="BJN73" s="9"/>
      <c r="BJO73" s="9"/>
      <c r="BJP73" s="9"/>
      <c r="BJQ73" s="9"/>
      <c r="BJR73" s="9"/>
      <c r="BJS73" s="9"/>
      <c r="BJT73" s="9"/>
      <c r="BJU73" s="9"/>
      <c r="BJV73" s="9"/>
      <c r="BJW73" s="9"/>
      <c r="BJX73" s="9"/>
      <c r="BJY73" s="9"/>
      <c r="BJZ73" s="9"/>
      <c r="BKA73" s="9"/>
      <c r="BKB73" s="9"/>
      <c r="BKC73" s="9"/>
      <c r="BKD73" s="9"/>
      <c r="BKE73" s="9"/>
      <c r="BKF73" s="9"/>
      <c r="BKG73" s="9"/>
      <c r="BKH73" s="9"/>
      <c r="BKI73" s="9"/>
      <c r="BKJ73" s="9"/>
      <c r="BKK73" s="9"/>
      <c r="BKL73" s="9"/>
      <c r="BKM73" s="9"/>
      <c r="BKN73" s="9"/>
      <c r="BKO73" s="9"/>
      <c r="BKP73" s="9"/>
      <c r="BKQ73" s="9"/>
      <c r="BKR73" s="9"/>
      <c r="BKS73" s="9"/>
      <c r="BKT73" s="9"/>
      <c r="BKU73" s="9"/>
      <c r="BKV73" s="9"/>
      <c r="BKW73" s="9"/>
      <c r="BKX73" s="9"/>
      <c r="BKY73" s="9"/>
      <c r="BKZ73" s="9"/>
      <c r="BLA73" s="9"/>
      <c r="BLB73" s="9"/>
      <c r="BLC73" s="9"/>
      <c r="BLD73" s="9"/>
      <c r="BLE73" s="9"/>
      <c r="BLF73" s="9"/>
      <c r="BLG73" s="9"/>
      <c r="BLH73" s="9"/>
      <c r="BLI73" s="9"/>
      <c r="BLJ73" s="9"/>
      <c r="BLK73" s="9"/>
      <c r="BLL73" s="9"/>
      <c r="BLM73" s="9"/>
      <c r="BLN73" s="9"/>
      <c r="BLO73" s="9"/>
      <c r="BLP73" s="9"/>
      <c r="BLQ73" s="9"/>
      <c r="BLR73" s="9"/>
      <c r="BLS73" s="9"/>
      <c r="BLT73" s="9"/>
      <c r="BLU73" s="9"/>
      <c r="BLV73" s="9"/>
      <c r="BLW73" s="9"/>
      <c r="BLX73" s="9"/>
      <c r="BLY73" s="9"/>
      <c r="BLZ73" s="9"/>
      <c r="BMA73" s="9"/>
      <c r="BMB73" s="9"/>
      <c r="BMC73" s="9"/>
      <c r="BMD73" s="9"/>
      <c r="BME73" s="9"/>
      <c r="BMF73" s="9"/>
      <c r="BMG73" s="9"/>
      <c r="BMH73" s="9"/>
      <c r="BMI73" s="9"/>
      <c r="BMJ73" s="9"/>
      <c r="BMK73" s="9"/>
      <c r="BML73" s="9"/>
      <c r="BMM73" s="9"/>
      <c r="BMN73" s="9"/>
      <c r="BMO73" s="9"/>
      <c r="BMP73" s="9"/>
      <c r="BMQ73" s="9"/>
      <c r="BMR73" s="9"/>
      <c r="BMS73" s="9"/>
      <c r="BMT73" s="9"/>
      <c r="BMU73" s="9"/>
      <c r="BMV73" s="9"/>
      <c r="BMW73" s="9"/>
      <c r="BMX73" s="9"/>
      <c r="BMY73" s="9"/>
      <c r="BMZ73" s="9"/>
      <c r="BNA73" s="9"/>
      <c r="BNB73" s="9"/>
      <c r="BNC73" s="9"/>
      <c r="BND73" s="9"/>
      <c r="BNE73" s="9"/>
      <c r="BNF73" s="9"/>
      <c r="BNG73" s="9"/>
      <c r="BNH73" s="9"/>
      <c r="BNI73" s="9"/>
      <c r="BNJ73" s="9"/>
      <c r="BNK73" s="9"/>
      <c r="BNL73" s="9"/>
      <c r="BNM73" s="9"/>
      <c r="BNN73" s="9"/>
      <c r="BNO73" s="9"/>
      <c r="BNP73" s="9"/>
      <c r="BNQ73" s="9"/>
      <c r="BNR73" s="9"/>
      <c r="BNS73" s="9"/>
      <c r="BNT73" s="9"/>
      <c r="BNU73" s="9"/>
      <c r="BNV73" s="9"/>
      <c r="BNW73" s="9"/>
      <c r="BNX73" s="9"/>
      <c r="BNY73" s="9"/>
      <c r="BNZ73" s="9"/>
      <c r="BOA73" s="9"/>
      <c r="BOB73" s="9"/>
      <c r="BOC73" s="9"/>
      <c r="BOD73" s="9"/>
      <c r="BOE73" s="9"/>
      <c r="BOF73" s="9"/>
      <c r="BOG73" s="9"/>
      <c r="BOH73" s="9"/>
      <c r="BOI73" s="9"/>
      <c r="BOJ73" s="9"/>
      <c r="BOK73" s="9"/>
      <c r="BOL73" s="9"/>
      <c r="BOM73" s="9"/>
      <c r="BON73" s="9"/>
      <c r="BOO73" s="9"/>
      <c r="BOP73" s="9"/>
      <c r="BOQ73" s="9"/>
      <c r="BOR73" s="9"/>
      <c r="BOS73" s="9"/>
      <c r="BOT73" s="9"/>
      <c r="BOU73" s="9"/>
      <c r="BOV73" s="9"/>
      <c r="BOW73" s="9"/>
      <c r="BOX73" s="9"/>
      <c r="BOY73" s="9"/>
      <c r="BOZ73" s="9"/>
      <c r="BPA73" s="9"/>
      <c r="BPB73" s="9"/>
      <c r="BPC73" s="9"/>
      <c r="BPD73" s="9"/>
      <c r="BPE73" s="9"/>
      <c r="BPF73" s="9"/>
      <c r="BPG73" s="9"/>
      <c r="BPH73" s="9"/>
      <c r="BPI73" s="9"/>
      <c r="BPJ73" s="9"/>
      <c r="BPK73" s="9"/>
      <c r="BPL73" s="9"/>
      <c r="BPM73" s="9"/>
      <c r="BPN73" s="9"/>
      <c r="BPO73" s="9"/>
      <c r="BPP73" s="9"/>
      <c r="BPQ73" s="9"/>
      <c r="BPR73" s="9"/>
      <c r="BPS73" s="9"/>
      <c r="BPT73" s="9"/>
      <c r="BPU73" s="9"/>
      <c r="BPV73" s="9"/>
      <c r="BPW73" s="9"/>
      <c r="BPX73" s="9"/>
      <c r="BPY73" s="9"/>
      <c r="BPZ73" s="9"/>
      <c r="BQA73" s="9"/>
      <c r="BQB73" s="9"/>
      <c r="BQC73" s="9"/>
      <c r="BQD73" s="9"/>
      <c r="BQE73" s="9"/>
      <c r="BQF73" s="9"/>
      <c r="BQG73" s="9"/>
      <c r="BQH73" s="9"/>
      <c r="BQI73" s="9"/>
      <c r="BQJ73" s="9"/>
      <c r="BQK73" s="9"/>
      <c r="BQL73" s="9"/>
      <c r="BQM73" s="9"/>
      <c r="BQN73" s="9"/>
      <c r="BQO73" s="9"/>
      <c r="BQP73" s="9"/>
      <c r="BQQ73" s="9"/>
      <c r="BQR73" s="9"/>
      <c r="BQS73" s="9"/>
      <c r="BQT73" s="9"/>
      <c r="BQU73" s="9"/>
      <c r="BQV73" s="9"/>
      <c r="BQW73" s="9"/>
      <c r="BQX73" s="9"/>
      <c r="BQY73" s="9"/>
      <c r="BQZ73" s="9"/>
      <c r="BRA73" s="9"/>
      <c r="BRB73" s="9"/>
      <c r="BRC73" s="9"/>
      <c r="BRD73" s="9"/>
      <c r="BRE73" s="9"/>
      <c r="BRF73" s="9"/>
      <c r="BRG73" s="9"/>
      <c r="BRH73" s="9"/>
      <c r="BRI73" s="9"/>
      <c r="BRJ73" s="9"/>
      <c r="BRK73" s="9"/>
      <c r="BRL73" s="9"/>
      <c r="BRM73" s="9"/>
      <c r="BRN73" s="9"/>
      <c r="BRO73" s="9"/>
      <c r="BRP73" s="9"/>
      <c r="BRQ73" s="9"/>
      <c r="BRR73" s="9"/>
      <c r="BRS73" s="9"/>
      <c r="BRT73" s="9"/>
      <c r="BRU73" s="9"/>
      <c r="BRV73" s="9"/>
      <c r="BRW73" s="9"/>
      <c r="BRX73" s="9"/>
      <c r="BRY73" s="9"/>
      <c r="BRZ73" s="9"/>
      <c r="BSA73" s="9"/>
      <c r="BSB73" s="9"/>
      <c r="BSC73" s="9"/>
      <c r="BSD73" s="9"/>
      <c r="BSE73" s="9"/>
      <c r="BSF73" s="9"/>
      <c r="BSG73" s="9"/>
      <c r="BSH73" s="9"/>
      <c r="BSI73" s="9"/>
      <c r="BSJ73" s="9"/>
      <c r="BSK73" s="9"/>
      <c r="BSL73" s="9"/>
      <c r="BSM73" s="9"/>
      <c r="BSN73" s="9"/>
      <c r="BSO73" s="9"/>
      <c r="BSP73" s="9"/>
      <c r="BSQ73" s="9"/>
      <c r="BSR73" s="9"/>
      <c r="BSS73" s="9"/>
      <c r="BST73" s="9"/>
      <c r="BSU73" s="9"/>
      <c r="BSV73" s="9"/>
      <c r="BSW73" s="9"/>
      <c r="BSX73" s="9"/>
      <c r="BSY73" s="9"/>
      <c r="BSZ73" s="9"/>
      <c r="BTA73" s="9"/>
      <c r="BTB73" s="9"/>
      <c r="BTC73" s="9"/>
      <c r="BTD73" s="9"/>
      <c r="BTE73" s="9"/>
      <c r="BTF73" s="9"/>
      <c r="BTG73" s="9"/>
      <c r="BTH73" s="9"/>
      <c r="BTI73" s="9"/>
      <c r="BTJ73" s="9"/>
      <c r="BTK73" s="9"/>
      <c r="BTL73" s="9"/>
      <c r="BTM73" s="9"/>
      <c r="BTN73" s="9"/>
      <c r="BTO73" s="9"/>
      <c r="BTP73" s="9"/>
      <c r="BTQ73" s="9"/>
      <c r="BTR73" s="9"/>
      <c r="BTS73" s="9"/>
      <c r="BTT73" s="9"/>
      <c r="BTU73" s="9"/>
      <c r="BTV73" s="9"/>
      <c r="BTW73" s="9"/>
      <c r="BTX73" s="9"/>
      <c r="BTY73" s="9"/>
      <c r="BTZ73" s="9"/>
      <c r="BUA73" s="9"/>
      <c r="BUB73" s="9"/>
      <c r="BUC73" s="9"/>
      <c r="BUD73" s="9"/>
      <c r="BUE73" s="9"/>
      <c r="BUF73" s="9"/>
      <c r="BUG73" s="9"/>
      <c r="BUH73" s="9"/>
      <c r="BUI73" s="9"/>
      <c r="BUJ73" s="9"/>
      <c r="BUK73" s="9"/>
      <c r="BUL73" s="9"/>
      <c r="BUM73" s="9"/>
      <c r="BUN73" s="9"/>
      <c r="BUO73" s="9"/>
      <c r="BUP73" s="9"/>
      <c r="BUQ73" s="9"/>
      <c r="BUR73" s="9"/>
      <c r="BUS73" s="9"/>
      <c r="BUT73" s="9"/>
      <c r="BUU73" s="9"/>
      <c r="BUV73" s="9"/>
      <c r="BUW73" s="9"/>
      <c r="BUX73" s="9"/>
      <c r="BUY73" s="9"/>
      <c r="BUZ73" s="9"/>
      <c r="BVA73" s="9"/>
      <c r="BVB73" s="9"/>
      <c r="BVC73" s="9"/>
      <c r="BVD73" s="9"/>
      <c r="BVE73" s="9"/>
      <c r="BVF73" s="9"/>
      <c r="BVG73" s="9"/>
      <c r="BVH73" s="9"/>
      <c r="BVI73" s="9"/>
      <c r="BVJ73" s="9"/>
      <c r="BVK73" s="9"/>
      <c r="BVL73" s="9"/>
      <c r="BVM73" s="9"/>
      <c r="BVN73" s="9"/>
      <c r="BVO73" s="9"/>
      <c r="BVP73" s="9"/>
      <c r="BVQ73" s="9"/>
      <c r="BVR73" s="9"/>
      <c r="BVS73" s="9"/>
      <c r="BVT73" s="9"/>
      <c r="BVU73" s="9"/>
      <c r="BVV73" s="9"/>
      <c r="BVW73" s="9"/>
      <c r="BVX73" s="9"/>
      <c r="BVY73" s="9"/>
      <c r="BVZ73" s="9"/>
      <c r="BWA73" s="9"/>
      <c r="BWB73" s="9"/>
      <c r="BWC73" s="9"/>
      <c r="BWD73" s="9"/>
      <c r="BWE73" s="9"/>
      <c r="BWF73" s="9"/>
      <c r="BWG73" s="9"/>
      <c r="BWH73" s="9"/>
      <c r="BWI73" s="9"/>
      <c r="BWJ73" s="9"/>
      <c r="BWK73" s="9"/>
      <c r="BWL73" s="9"/>
      <c r="BWM73" s="9"/>
      <c r="BWN73" s="9"/>
      <c r="BWO73" s="9"/>
      <c r="BWP73" s="9"/>
      <c r="BWQ73" s="9"/>
      <c r="BWR73" s="9"/>
      <c r="BWS73" s="9"/>
      <c r="BWT73" s="9"/>
      <c r="BWU73" s="9"/>
      <c r="BWV73" s="9"/>
      <c r="BWW73" s="9"/>
      <c r="BWX73" s="9"/>
      <c r="BWY73" s="9"/>
      <c r="BWZ73" s="9"/>
      <c r="BXA73" s="9"/>
      <c r="BXB73" s="9"/>
      <c r="BXC73" s="9"/>
      <c r="BXD73" s="9"/>
      <c r="BXE73" s="9"/>
      <c r="BXF73" s="9"/>
      <c r="BXG73" s="9"/>
      <c r="BXH73" s="9"/>
      <c r="BXI73" s="9"/>
      <c r="BXJ73" s="9"/>
      <c r="BXK73" s="9"/>
      <c r="BXL73" s="9"/>
      <c r="BXM73" s="9"/>
      <c r="BXN73" s="9"/>
      <c r="BXO73" s="9"/>
      <c r="BXP73" s="9"/>
      <c r="BXQ73" s="9"/>
      <c r="BXR73" s="9"/>
      <c r="BXS73" s="9"/>
      <c r="BXT73" s="9"/>
      <c r="BXU73" s="9"/>
      <c r="BXV73" s="9"/>
      <c r="BXW73" s="9"/>
      <c r="BXX73" s="9"/>
      <c r="BXY73" s="9"/>
      <c r="BXZ73" s="9"/>
      <c r="BYA73" s="9"/>
      <c r="BYB73" s="9"/>
      <c r="BYC73" s="9"/>
      <c r="BYD73" s="9"/>
      <c r="BYE73" s="9"/>
      <c r="BYF73" s="9"/>
      <c r="BYG73" s="9"/>
      <c r="BYH73" s="9"/>
      <c r="BYI73" s="9"/>
      <c r="BYJ73" s="9"/>
      <c r="BYK73" s="9"/>
      <c r="BYL73" s="9"/>
      <c r="BYM73" s="9"/>
      <c r="BYN73" s="9"/>
      <c r="BYO73" s="9"/>
      <c r="BYP73" s="9"/>
      <c r="BYQ73" s="9"/>
      <c r="BYR73" s="9"/>
      <c r="BYS73" s="9"/>
      <c r="BYT73" s="9"/>
      <c r="BYU73" s="9"/>
      <c r="BYV73" s="9"/>
      <c r="BYW73" s="9"/>
      <c r="BYX73" s="9"/>
      <c r="BYY73" s="9"/>
      <c r="BYZ73" s="9"/>
      <c r="BZA73" s="9"/>
      <c r="BZB73" s="9"/>
      <c r="BZC73" s="9"/>
      <c r="BZD73" s="9"/>
      <c r="BZE73" s="9"/>
      <c r="BZF73" s="9"/>
      <c r="BZG73" s="9"/>
      <c r="BZH73" s="9"/>
      <c r="BZI73" s="9"/>
      <c r="BZJ73" s="9"/>
      <c r="BZK73" s="9"/>
      <c r="BZL73" s="9"/>
      <c r="BZM73" s="9"/>
      <c r="BZN73" s="9"/>
      <c r="BZO73" s="9"/>
      <c r="BZP73" s="9"/>
      <c r="BZQ73" s="9"/>
      <c r="BZR73" s="9"/>
      <c r="BZS73" s="9"/>
      <c r="BZT73" s="9"/>
      <c r="BZU73" s="9"/>
      <c r="BZV73" s="9"/>
      <c r="BZW73" s="9"/>
      <c r="BZX73" s="9"/>
      <c r="BZY73" s="9"/>
      <c r="BZZ73" s="9"/>
      <c r="CAA73" s="9"/>
      <c r="CAB73" s="9"/>
      <c r="CAC73" s="9"/>
      <c r="CAD73" s="9"/>
      <c r="CAE73" s="9"/>
      <c r="CAF73" s="9"/>
      <c r="CAG73" s="9"/>
      <c r="CAH73" s="9"/>
      <c r="CAI73" s="9"/>
      <c r="CAJ73" s="9"/>
      <c r="CAK73" s="9"/>
      <c r="CAL73" s="9"/>
      <c r="CAM73" s="9"/>
      <c r="CAN73" s="9"/>
      <c r="CAO73" s="9"/>
      <c r="CAP73" s="9"/>
      <c r="CAQ73" s="9"/>
      <c r="CAR73" s="9"/>
      <c r="CAS73" s="9"/>
      <c r="CAT73" s="9"/>
      <c r="CAU73" s="9"/>
      <c r="CAV73" s="9"/>
      <c r="CAW73" s="9"/>
      <c r="CAX73" s="9"/>
      <c r="CAY73" s="9"/>
      <c r="CAZ73" s="9"/>
      <c r="CBA73" s="9"/>
      <c r="CBB73" s="9"/>
      <c r="CBC73" s="9"/>
      <c r="CBD73" s="9"/>
      <c r="CBE73" s="9"/>
      <c r="CBF73" s="9"/>
      <c r="CBG73" s="9"/>
      <c r="CBH73" s="9"/>
      <c r="CBI73" s="9"/>
      <c r="CBJ73" s="9"/>
      <c r="CBK73" s="9"/>
      <c r="CBL73" s="9"/>
      <c r="CBM73" s="9"/>
      <c r="CBN73" s="9"/>
      <c r="CBO73" s="9"/>
      <c r="CBP73" s="9"/>
      <c r="CBQ73" s="9"/>
      <c r="CBR73" s="9"/>
      <c r="CBS73" s="9"/>
      <c r="CBT73" s="9"/>
      <c r="CBU73" s="9"/>
      <c r="CBV73" s="9"/>
      <c r="CBW73" s="9"/>
      <c r="CBX73" s="9"/>
      <c r="CBY73" s="9"/>
      <c r="CBZ73" s="9"/>
      <c r="CCA73" s="9"/>
      <c r="CCB73" s="9"/>
      <c r="CCC73" s="9"/>
      <c r="CCD73" s="9"/>
      <c r="CCE73" s="9"/>
      <c r="CCF73" s="9"/>
      <c r="CCG73" s="9"/>
      <c r="CCH73" s="9"/>
      <c r="CCI73" s="9"/>
      <c r="CCJ73" s="9"/>
      <c r="CCK73" s="9"/>
      <c r="CCL73" s="9"/>
      <c r="CCM73" s="9"/>
      <c r="CCN73" s="9"/>
      <c r="CCO73" s="9"/>
      <c r="CCP73" s="9"/>
      <c r="CCQ73" s="9"/>
      <c r="CCR73" s="9"/>
      <c r="CCS73" s="9"/>
      <c r="CCT73" s="9"/>
      <c r="CCU73" s="9"/>
      <c r="CCV73" s="9"/>
      <c r="CCW73" s="9"/>
      <c r="CCX73" s="9"/>
      <c r="CCY73" s="9"/>
      <c r="CCZ73" s="9"/>
      <c r="CDA73" s="9"/>
      <c r="CDB73" s="9"/>
      <c r="CDC73" s="9"/>
      <c r="CDD73" s="9"/>
      <c r="CDE73" s="9"/>
      <c r="CDF73" s="9"/>
      <c r="CDG73" s="9"/>
      <c r="CDH73" s="9"/>
      <c r="CDI73" s="9"/>
      <c r="CDJ73" s="9"/>
      <c r="CDK73" s="9"/>
      <c r="CDL73" s="9"/>
      <c r="CDM73" s="9"/>
      <c r="CDN73" s="9"/>
      <c r="CDO73" s="9"/>
      <c r="CDP73" s="9"/>
      <c r="CDQ73" s="9"/>
      <c r="CDR73" s="9"/>
      <c r="CDS73" s="9"/>
      <c r="CDT73" s="9"/>
      <c r="CDU73" s="9"/>
      <c r="CDV73" s="9"/>
      <c r="CDW73" s="9"/>
      <c r="CDX73" s="9"/>
      <c r="CDY73" s="9"/>
      <c r="CDZ73" s="9"/>
      <c r="CEA73" s="9"/>
      <c r="CEB73" s="9"/>
      <c r="CEC73" s="9"/>
      <c r="CED73" s="9"/>
      <c r="CEE73" s="9"/>
      <c r="CEF73" s="9"/>
      <c r="CEG73" s="9"/>
      <c r="CEH73" s="9"/>
      <c r="CEI73" s="9"/>
      <c r="CEJ73" s="9"/>
      <c r="CEK73" s="9"/>
      <c r="CEL73" s="9"/>
      <c r="CEM73" s="9"/>
      <c r="CEN73" s="9"/>
      <c r="CEO73" s="9"/>
      <c r="CEP73" s="9"/>
      <c r="CEQ73" s="9"/>
      <c r="CER73" s="9"/>
      <c r="CES73" s="9"/>
      <c r="CET73" s="9"/>
      <c r="CEU73" s="9"/>
      <c r="CEV73" s="9"/>
      <c r="CEW73" s="9"/>
      <c r="CEX73" s="9"/>
      <c r="CEY73" s="9"/>
      <c r="CEZ73" s="9"/>
      <c r="CFA73" s="9"/>
      <c r="CFB73" s="9"/>
      <c r="CFC73" s="9"/>
      <c r="CFD73" s="9"/>
      <c r="CFE73" s="9"/>
      <c r="CFF73" s="9"/>
      <c r="CFG73" s="9"/>
      <c r="CFH73" s="9"/>
      <c r="CFI73" s="9"/>
      <c r="CFJ73" s="9"/>
      <c r="CFK73" s="9"/>
      <c r="CFL73" s="9"/>
      <c r="CFM73" s="9"/>
      <c r="CFN73" s="9"/>
      <c r="CFO73" s="9"/>
      <c r="CFP73" s="9"/>
      <c r="CFQ73" s="9"/>
      <c r="CFR73" s="9"/>
      <c r="CFS73" s="9"/>
      <c r="CFT73" s="9"/>
      <c r="CFU73" s="9"/>
      <c r="CFV73" s="9"/>
      <c r="CFW73" s="9"/>
      <c r="CFX73" s="9"/>
      <c r="CFY73" s="9"/>
      <c r="CFZ73" s="9"/>
      <c r="CGA73" s="9"/>
      <c r="CGB73" s="9"/>
      <c r="CGC73" s="9"/>
      <c r="CGD73" s="9"/>
      <c r="CGE73" s="9"/>
      <c r="CGF73" s="9"/>
      <c r="CGG73" s="9"/>
      <c r="CGH73" s="9"/>
      <c r="CGI73" s="9"/>
      <c r="CGJ73" s="9"/>
      <c r="CGK73" s="9"/>
      <c r="CGL73" s="9"/>
      <c r="CGM73" s="9"/>
      <c r="CGN73" s="9"/>
      <c r="CGO73" s="9"/>
      <c r="CGP73" s="9"/>
      <c r="CGQ73" s="9"/>
      <c r="CGR73" s="9"/>
      <c r="CGS73" s="9"/>
      <c r="CGT73" s="9"/>
      <c r="CGU73" s="9"/>
      <c r="CGV73" s="9"/>
      <c r="CGW73" s="9"/>
      <c r="CGX73" s="9"/>
      <c r="CGY73" s="9"/>
      <c r="CGZ73" s="9"/>
      <c r="CHA73" s="9"/>
      <c r="CHB73" s="9"/>
      <c r="CHC73" s="9"/>
      <c r="CHD73" s="9"/>
      <c r="CHE73" s="9"/>
      <c r="CHF73" s="9"/>
      <c r="CHG73" s="9"/>
      <c r="CHH73" s="9"/>
      <c r="CHI73" s="9"/>
      <c r="CHJ73" s="9"/>
      <c r="CHK73" s="9"/>
      <c r="CHL73" s="9"/>
      <c r="CHM73" s="9"/>
      <c r="CHN73" s="9"/>
      <c r="CHO73" s="9"/>
      <c r="CHP73" s="9"/>
      <c r="CHQ73" s="9"/>
      <c r="CHR73" s="9"/>
      <c r="CHS73" s="9"/>
      <c r="CHT73" s="9"/>
      <c r="CHU73" s="9"/>
      <c r="CHV73" s="9"/>
      <c r="CHW73" s="9"/>
      <c r="CHX73" s="9"/>
      <c r="CHY73" s="9"/>
      <c r="CHZ73" s="9"/>
      <c r="CIA73" s="9"/>
      <c r="CIB73" s="9"/>
      <c r="CIC73" s="9"/>
      <c r="CID73" s="9"/>
      <c r="CIE73" s="9"/>
      <c r="CIF73" s="9"/>
      <c r="CIG73" s="9"/>
      <c r="CIH73" s="9"/>
      <c r="CII73" s="9"/>
      <c r="CIJ73" s="9"/>
      <c r="CIK73" s="9"/>
      <c r="CIL73" s="9"/>
      <c r="CIM73" s="9"/>
      <c r="CIN73" s="9"/>
      <c r="CIO73" s="9"/>
      <c r="CIP73" s="9"/>
      <c r="CIQ73" s="9"/>
      <c r="CIR73" s="9"/>
      <c r="CIS73" s="9"/>
      <c r="CIT73" s="9"/>
      <c r="CIU73" s="9"/>
      <c r="CIV73" s="9"/>
      <c r="CIW73" s="9"/>
      <c r="CIX73" s="9"/>
      <c r="CIY73" s="9"/>
      <c r="CIZ73" s="9"/>
      <c r="CJA73" s="9"/>
      <c r="CJB73" s="9"/>
      <c r="CJC73" s="9"/>
      <c r="CJD73" s="9"/>
      <c r="CJE73" s="9"/>
      <c r="CJF73" s="9"/>
      <c r="CJG73" s="9"/>
      <c r="CJH73" s="9"/>
      <c r="CJI73" s="9"/>
      <c r="CJJ73" s="9"/>
      <c r="CJK73" s="9"/>
      <c r="CJL73" s="9"/>
      <c r="CJM73" s="9"/>
      <c r="CJN73" s="9"/>
      <c r="CJO73" s="9"/>
      <c r="CJP73" s="9"/>
      <c r="CJQ73" s="9"/>
      <c r="CJR73" s="9"/>
      <c r="CJS73" s="9"/>
      <c r="CJT73" s="9"/>
      <c r="CJU73" s="9"/>
      <c r="CJV73" s="9"/>
      <c r="CJW73" s="9"/>
      <c r="CJX73" s="9"/>
      <c r="CJY73" s="9"/>
      <c r="CJZ73" s="9"/>
      <c r="CKA73" s="9"/>
      <c r="CKB73" s="9"/>
      <c r="CKC73" s="9"/>
      <c r="CKD73" s="9"/>
      <c r="CKE73" s="9"/>
      <c r="CKF73" s="9"/>
      <c r="CKG73" s="9"/>
      <c r="CKH73" s="9"/>
      <c r="CKI73" s="9"/>
      <c r="CKJ73" s="9"/>
      <c r="CKK73" s="9"/>
      <c r="CKL73" s="9"/>
      <c r="CKM73" s="9"/>
      <c r="CKN73" s="9"/>
      <c r="CKO73" s="9"/>
      <c r="CKP73" s="9"/>
      <c r="CKQ73" s="9"/>
      <c r="CKR73" s="9"/>
      <c r="CKS73" s="9"/>
      <c r="CKT73" s="9"/>
      <c r="CKU73" s="9"/>
      <c r="CKV73" s="9"/>
      <c r="CKW73" s="9"/>
      <c r="CKX73" s="9"/>
      <c r="CKY73" s="9"/>
      <c r="CKZ73" s="9"/>
      <c r="CLA73" s="9"/>
      <c r="CLB73" s="9"/>
      <c r="CLC73" s="9"/>
      <c r="CLD73" s="9"/>
      <c r="CLE73" s="9"/>
      <c r="CLF73" s="9"/>
      <c r="CLG73" s="9"/>
      <c r="CLH73" s="9"/>
      <c r="CLI73" s="9"/>
      <c r="CLJ73" s="9"/>
      <c r="CLK73" s="9"/>
      <c r="CLL73" s="9"/>
      <c r="CLM73" s="9"/>
      <c r="CLN73" s="9"/>
      <c r="CLO73" s="9"/>
      <c r="CLP73" s="9"/>
      <c r="CLQ73" s="9"/>
      <c r="CLR73" s="9"/>
      <c r="CLS73" s="9"/>
      <c r="CLT73" s="9"/>
      <c r="CLU73" s="9"/>
      <c r="CLV73" s="9"/>
      <c r="CLW73" s="9"/>
      <c r="CLX73" s="9"/>
      <c r="CLY73" s="9"/>
      <c r="CLZ73" s="9"/>
      <c r="CMA73" s="9"/>
      <c r="CMB73" s="9"/>
      <c r="CMC73" s="9"/>
      <c r="CMD73" s="9"/>
      <c r="CME73" s="9"/>
      <c r="CMF73" s="9"/>
      <c r="CMG73" s="9"/>
      <c r="CMH73" s="9"/>
      <c r="CMI73" s="9"/>
      <c r="CMJ73" s="9"/>
      <c r="CMK73" s="9"/>
      <c r="CML73" s="9"/>
      <c r="CMM73" s="9"/>
      <c r="CMN73" s="9"/>
      <c r="CMO73" s="9"/>
      <c r="CMP73" s="9"/>
      <c r="CMQ73" s="9"/>
      <c r="CMR73" s="9"/>
      <c r="CMS73" s="9"/>
      <c r="CMT73" s="9"/>
      <c r="CMU73" s="9"/>
      <c r="CMV73" s="9"/>
      <c r="CMW73" s="9"/>
      <c r="CMX73" s="9"/>
      <c r="CMY73" s="9"/>
      <c r="CMZ73" s="9"/>
      <c r="CNA73" s="9"/>
      <c r="CNB73" s="9"/>
      <c r="CNC73" s="9"/>
      <c r="CND73" s="9"/>
      <c r="CNE73" s="9"/>
      <c r="CNF73" s="9"/>
      <c r="CNG73" s="9"/>
      <c r="CNH73" s="9"/>
      <c r="CNI73" s="9"/>
      <c r="CNJ73" s="9"/>
      <c r="CNK73" s="9"/>
      <c r="CNL73" s="9"/>
      <c r="CNM73" s="9"/>
      <c r="CNN73" s="9"/>
      <c r="CNO73" s="9"/>
      <c r="CNP73" s="9"/>
      <c r="CNQ73" s="9"/>
      <c r="CNR73" s="9"/>
      <c r="CNS73" s="9"/>
      <c r="CNT73" s="9"/>
      <c r="CNU73" s="9"/>
      <c r="CNV73" s="9"/>
      <c r="CNW73" s="9"/>
      <c r="CNX73" s="9"/>
      <c r="CNY73" s="9"/>
      <c r="CNZ73" s="9"/>
      <c r="COA73" s="9"/>
      <c r="COB73" s="9"/>
      <c r="COC73" s="9"/>
      <c r="COD73" s="9"/>
      <c r="COE73" s="9"/>
      <c r="COF73" s="9"/>
      <c r="COG73" s="9"/>
      <c r="COH73" s="9"/>
      <c r="COI73" s="9"/>
      <c r="COJ73" s="9"/>
      <c r="COK73" s="9"/>
      <c r="COL73" s="9"/>
      <c r="COM73" s="9"/>
      <c r="CON73" s="9"/>
      <c r="COO73" s="9"/>
      <c r="COP73" s="9"/>
      <c r="COQ73" s="9"/>
      <c r="COR73" s="9"/>
      <c r="COS73" s="9"/>
      <c r="COT73" s="9"/>
      <c r="COU73" s="9"/>
      <c r="COV73" s="9"/>
      <c r="COW73" s="9"/>
      <c r="COX73" s="9"/>
      <c r="COY73" s="9"/>
      <c r="COZ73" s="9"/>
      <c r="CPA73" s="9"/>
      <c r="CPB73" s="9"/>
      <c r="CPC73" s="9"/>
      <c r="CPD73" s="9"/>
      <c r="CPE73" s="9"/>
      <c r="CPF73" s="9"/>
      <c r="CPG73" s="9"/>
      <c r="CPH73" s="9"/>
      <c r="CPI73" s="9"/>
      <c r="CPJ73" s="9"/>
      <c r="CPK73" s="9"/>
      <c r="CPL73" s="9"/>
      <c r="CPM73" s="9"/>
      <c r="CPN73" s="9"/>
      <c r="CPO73" s="9"/>
      <c r="CPP73" s="9"/>
      <c r="CPQ73" s="9"/>
      <c r="CPR73" s="9"/>
      <c r="CPS73" s="9"/>
      <c r="CPT73" s="9"/>
      <c r="CPU73" s="9"/>
      <c r="CPV73" s="9"/>
      <c r="CPW73" s="9"/>
      <c r="CPX73" s="9"/>
      <c r="CPY73" s="9"/>
      <c r="CPZ73" s="9"/>
      <c r="CQA73" s="9"/>
      <c r="CQB73" s="9"/>
      <c r="CQC73" s="9"/>
      <c r="CQD73" s="9"/>
      <c r="CQE73" s="9"/>
      <c r="CQF73" s="9"/>
      <c r="CQG73" s="9"/>
      <c r="CQH73" s="9"/>
      <c r="CQI73" s="9"/>
      <c r="CQJ73" s="9"/>
      <c r="CQK73" s="9"/>
      <c r="CQL73" s="9"/>
      <c r="CQM73" s="9"/>
      <c r="CQN73" s="9"/>
      <c r="CQO73" s="9"/>
      <c r="CQP73" s="9"/>
      <c r="CQQ73" s="9"/>
      <c r="CQR73" s="9"/>
      <c r="CQS73" s="9"/>
      <c r="CQT73" s="9"/>
      <c r="CQU73" s="9"/>
      <c r="CQV73" s="9"/>
      <c r="CQW73" s="9"/>
      <c r="CQX73" s="9"/>
      <c r="CQY73" s="9"/>
      <c r="CQZ73" s="9"/>
      <c r="CRA73" s="9"/>
      <c r="CRB73" s="9"/>
      <c r="CRC73" s="9"/>
      <c r="CRD73" s="9"/>
      <c r="CRE73" s="9"/>
      <c r="CRF73" s="9"/>
      <c r="CRG73" s="9"/>
      <c r="CRH73" s="9"/>
      <c r="CRI73" s="9"/>
      <c r="CRJ73" s="9"/>
      <c r="CRK73" s="9"/>
      <c r="CRL73" s="9"/>
      <c r="CRM73" s="9"/>
      <c r="CRN73" s="9"/>
      <c r="CRO73" s="9"/>
      <c r="CRP73" s="9"/>
      <c r="CRQ73" s="9"/>
      <c r="CRR73" s="9"/>
      <c r="CRS73" s="9"/>
      <c r="CRT73" s="9"/>
      <c r="CRU73" s="9"/>
      <c r="CRV73" s="9"/>
      <c r="CRW73" s="9"/>
      <c r="CRX73" s="9"/>
      <c r="CRY73" s="9"/>
      <c r="CRZ73" s="9"/>
      <c r="CSA73" s="9"/>
      <c r="CSB73" s="9"/>
      <c r="CSC73" s="9"/>
      <c r="CSD73" s="9"/>
      <c r="CSE73" s="9"/>
      <c r="CSF73" s="9"/>
      <c r="CSG73" s="9"/>
      <c r="CSH73" s="9"/>
      <c r="CSI73" s="9"/>
      <c r="CSJ73" s="9"/>
      <c r="CSK73" s="9"/>
      <c r="CSL73" s="9"/>
      <c r="CSM73" s="9"/>
      <c r="CSN73" s="9"/>
      <c r="CSO73" s="9"/>
      <c r="CSP73" s="9"/>
      <c r="CSQ73" s="9"/>
      <c r="CSR73" s="9"/>
      <c r="CSS73" s="9"/>
      <c r="CST73" s="9"/>
      <c r="CSU73" s="9"/>
      <c r="CSV73" s="9"/>
      <c r="CSW73" s="9"/>
      <c r="CSX73" s="9"/>
      <c r="CSY73" s="9"/>
      <c r="CSZ73" s="9"/>
      <c r="CTA73" s="9"/>
      <c r="CTB73" s="9"/>
      <c r="CTC73" s="9"/>
      <c r="CTD73" s="9"/>
      <c r="CTE73" s="9"/>
      <c r="CTF73" s="9"/>
      <c r="CTG73" s="9"/>
      <c r="CTH73" s="9"/>
      <c r="CTI73" s="9"/>
      <c r="CTJ73" s="9"/>
      <c r="CTK73" s="9"/>
      <c r="CTL73" s="9"/>
      <c r="CTM73" s="9"/>
      <c r="CTN73" s="9"/>
      <c r="CTO73" s="9"/>
      <c r="CTP73" s="9"/>
      <c r="CTQ73" s="9"/>
      <c r="CTR73" s="9"/>
      <c r="CTS73" s="9"/>
      <c r="CTT73" s="9"/>
      <c r="CTU73" s="9"/>
      <c r="CTV73" s="9"/>
      <c r="CTW73" s="9"/>
      <c r="CTX73" s="9"/>
      <c r="CTY73" s="9"/>
      <c r="CTZ73" s="9"/>
      <c r="CUA73" s="9"/>
      <c r="CUB73" s="9"/>
      <c r="CUC73" s="9"/>
      <c r="CUD73" s="9"/>
      <c r="CUE73" s="9"/>
      <c r="CUF73" s="9"/>
      <c r="CUG73" s="9"/>
      <c r="CUH73" s="9"/>
      <c r="CUI73" s="9"/>
      <c r="CUJ73" s="9"/>
      <c r="CUK73" s="9"/>
      <c r="CUL73" s="9"/>
      <c r="CUM73" s="9"/>
      <c r="CUN73" s="9"/>
      <c r="CUO73" s="9"/>
      <c r="CUP73" s="9"/>
      <c r="CUQ73" s="9"/>
      <c r="CUR73" s="9"/>
      <c r="CUS73" s="9"/>
      <c r="CUT73" s="9"/>
      <c r="CUU73" s="9"/>
      <c r="CUV73" s="9"/>
      <c r="CUW73" s="9"/>
      <c r="CUX73" s="9"/>
      <c r="CUY73" s="9"/>
      <c r="CUZ73" s="9"/>
      <c r="CVA73" s="9"/>
      <c r="CVB73" s="9"/>
      <c r="CVC73" s="9"/>
      <c r="CVD73" s="9"/>
      <c r="CVE73" s="9"/>
      <c r="CVF73" s="9"/>
      <c r="CVG73" s="9"/>
      <c r="CVH73" s="9"/>
      <c r="CVI73" s="9"/>
      <c r="CVJ73" s="9"/>
      <c r="CVK73" s="9"/>
      <c r="CVL73" s="9"/>
      <c r="CVM73" s="9"/>
      <c r="CVN73" s="9"/>
      <c r="CVO73" s="9"/>
      <c r="CVP73" s="9"/>
      <c r="CVQ73" s="9"/>
      <c r="CVR73" s="9"/>
      <c r="CVS73" s="9"/>
      <c r="CVT73" s="9"/>
      <c r="CVU73" s="9"/>
      <c r="CVV73" s="9"/>
      <c r="CVW73" s="9"/>
      <c r="CVX73" s="9"/>
      <c r="CVY73" s="9"/>
      <c r="CVZ73" s="9"/>
      <c r="CWA73" s="9"/>
      <c r="CWB73" s="9"/>
      <c r="CWC73" s="9"/>
      <c r="CWD73" s="9"/>
      <c r="CWE73" s="9"/>
      <c r="CWF73" s="9"/>
      <c r="CWG73" s="9"/>
      <c r="CWH73" s="9"/>
      <c r="CWI73" s="9"/>
      <c r="CWJ73" s="9"/>
      <c r="CWK73" s="9"/>
      <c r="CWL73" s="9"/>
      <c r="CWM73" s="9"/>
      <c r="CWN73" s="9"/>
      <c r="CWO73" s="9"/>
      <c r="CWP73" s="9"/>
      <c r="CWQ73" s="9"/>
      <c r="CWR73" s="9"/>
      <c r="CWS73" s="9"/>
      <c r="CWT73" s="9"/>
      <c r="CWU73" s="9"/>
      <c r="CWV73" s="9"/>
      <c r="CWW73" s="9"/>
      <c r="CWX73" s="9"/>
      <c r="CWY73" s="9"/>
      <c r="CWZ73" s="9"/>
      <c r="CXA73" s="9"/>
      <c r="CXB73" s="9"/>
      <c r="CXC73" s="9"/>
      <c r="CXD73" s="9"/>
      <c r="CXE73" s="9"/>
      <c r="CXF73" s="9"/>
      <c r="CXG73" s="9"/>
      <c r="CXH73" s="9"/>
      <c r="CXI73" s="9"/>
      <c r="CXJ73" s="9"/>
      <c r="CXK73" s="9"/>
      <c r="CXL73" s="9"/>
      <c r="CXM73" s="9"/>
      <c r="CXN73" s="9"/>
      <c r="CXO73" s="9"/>
      <c r="CXP73" s="9"/>
      <c r="CXQ73" s="9"/>
      <c r="CXR73" s="9"/>
      <c r="CXS73" s="9"/>
      <c r="CXT73" s="9"/>
      <c r="CXU73" s="9"/>
      <c r="CXV73" s="9"/>
      <c r="CXW73" s="9"/>
      <c r="CXX73" s="9"/>
      <c r="CXY73" s="9"/>
      <c r="CXZ73" s="9"/>
      <c r="CYA73" s="9"/>
      <c r="CYB73" s="9"/>
      <c r="CYC73" s="9"/>
      <c r="CYD73" s="9"/>
      <c r="CYE73" s="9"/>
      <c r="CYF73" s="9"/>
      <c r="CYG73" s="9"/>
      <c r="CYH73" s="9"/>
      <c r="CYI73" s="9"/>
      <c r="CYJ73" s="9"/>
      <c r="CYK73" s="9"/>
      <c r="CYL73" s="9"/>
      <c r="CYM73" s="9"/>
      <c r="CYN73" s="9"/>
      <c r="CYO73" s="9"/>
      <c r="CYP73" s="9"/>
      <c r="CYQ73" s="9"/>
      <c r="CYR73" s="9"/>
      <c r="CYS73" s="9"/>
      <c r="CYT73" s="9"/>
      <c r="CYU73" s="9"/>
      <c r="CYV73" s="9"/>
      <c r="CYW73" s="9"/>
      <c r="CYX73" s="9"/>
      <c r="CYY73" s="9"/>
      <c r="CYZ73" s="9"/>
      <c r="CZA73" s="9"/>
      <c r="CZB73" s="9"/>
      <c r="CZC73" s="9"/>
      <c r="CZD73" s="9"/>
      <c r="CZE73" s="9"/>
      <c r="CZF73" s="9"/>
      <c r="CZG73" s="9"/>
      <c r="CZH73" s="9"/>
      <c r="CZI73" s="9"/>
      <c r="CZJ73" s="9"/>
      <c r="CZK73" s="9"/>
      <c r="CZL73" s="9"/>
      <c r="CZM73" s="9"/>
      <c r="CZN73" s="9"/>
      <c r="CZO73" s="9"/>
      <c r="CZP73" s="9"/>
      <c r="CZQ73" s="9"/>
      <c r="CZR73" s="9"/>
      <c r="CZS73" s="9"/>
      <c r="CZT73" s="9"/>
      <c r="CZU73" s="9"/>
      <c r="CZV73" s="9"/>
      <c r="CZW73" s="9"/>
      <c r="CZX73" s="9"/>
      <c r="CZY73" s="9"/>
      <c r="CZZ73" s="9"/>
      <c r="DAA73" s="9"/>
      <c r="DAB73" s="9"/>
      <c r="DAC73" s="9"/>
      <c r="DAD73" s="9"/>
      <c r="DAE73" s="9"/>
      <c r="DAF73" s="9"/>
      <c r="DAG73" s="9"/>
      <c r="DAH73" s="9"/>
      <c r="DAI73" s="9"/>
      <c r="DAJ73" s="9"/>
      <c r="DAK73" s="9"/>
      <c r="DAL73" s="9"/>
      <c r="DAM73" s="9"/>
      <c r="DAN73" s="9"/>
      <c r="DAO73" s="9"/>
      <c r="DAP73" s="9"/>
      <c r="DAQ73" s="9"/>
      <c r="DAR73" s="9"/>
      <c r="DAS73" s="9"/>
      <c r="DAT73" s="9"/>
      <c r="DAU73" s="9"/>
      <c r="DAV73" s="9"/>
      <c r="DAW73" s="9"/>
      <c r="DAX73" s="9"/>
      <c r="DAY73" s="9"/>
      <c r="DAZ73" s="9"/>
      <c r="DBA73" s="9"/>
      <c r="DBB73" s="9"/>
      <c r="DBC73" s="9"/>
      <c r="DBD73" s="9"/>
      <c r="DBE73" s="9"/>
      <c r="DBF73" s="9"/>
      <c r="DBG73" s="9"/>
      <c r="DBH73" s="9"/>
      <c r="DBI73" s="9"/>
      <c r="DBJ73" s="9"/>
      <c r="DBK73" s="9"/>
      <c r="DBL73" s="9"/>
      <c r="DBM73" s="9"/>
      <c r="DBN73" s="9"/>
      <c r="DBO73" s="9"/>
      <c r="DBP73" s="9"/>
      <c r="DBQ73" s="9"/>
      <c r="DBR73" s="9"/>
      <c r="DBS73" s="9"/>
      <c r="DBT73" s="9"/>
      <c r="DBU73" s="9"/>
      <c r="DBV73" s="9"/>
      <c r="DBW73" s="9"/>
      <c r="DBX73" s="9"/>
      <c r="DBY73" s="9"/>
      <c r="DBZ73" s="9"/>
      <c r="DCA73" s="9"/>
      <c r="DCB73" s="9"/>
      <c r="DCC73" s="9"/>
      <c r="DCD73" s="9"/>
      <c r="DCE73" s="9"/>
      <c r="DCF73" s="9"/>
      <c r="DCG73" s="9"/>
      <c r="DCH73" s="9"/>
      <c r="DCI73" s="9"/>
      <c r="DCJ73" s="9"/>
      <c r="DCK73" s="9"/>
      <c r="DCL73" s="9"/>
      <c r="DCM73" s="9"/>
      <c r="DCN73" s="9"/>
      <c r="DCO73" s="9"/>
      <c r="DCP73" s="9"/>
      <c r="DCQ73" s="9"/>
      <c r="DCR73" s="9"/>
      <c r="DCS73" s="9"/>
      <c r="DCT73" s="9"/>
      <c r="DCU73" s="9"/>
      <c r="DCV73" s="9"/>
      <c r="DCW73" s="9"/>
      <c r="DCX73" s="9"/>
      <c r="DCY73" s="9"/>
      <c r="DCZ73" s="9"/>
      <c r="DDA73" s="9"/>
      <c r="DDB73" s="9"/>
      <c r="DDC73" s="9"/>
      <c r="DDD73" s="9"/>
      <c r="DDE73" s="9"/>
      <c r="DDF73" s="9"/>
      <c r="DDG73" s="9"/>
      <c r="DDH73" s="9"/>
      <c r="DDI73" s="9"/>
      <c r="DDJ73" s="9"/>
      <c r="DDK73" s="9"/>
      <c r="DDL73" s="9"/>
      <c r="DDM73" s="9"/>
      <c r="DDN73" s="9"/>
      <c r="DDO73" s="9"/>
      <c r="DDP73" s="9"/>
      <c r="DDQ73" s="9"/>
      <c r="DDR73" s="9"/>
      <c r="DDS73" s="9"/>
      <c r="DDT73" s="9"/>
      <c r="DDU73" s="9"/>
      <c r="DDV73" s="9"/>
      <c r="DDW73" s="9"/>
      <c r="DDX73" s="9"/>
      <c r="DDY73" s="9"/>
      <c r="DDZ73" s="9"/>
      <c r="DEA73" s="9"/>
      <c r="DEB73" s="9"/>
      <c r="DEC73" s="9"/>
      <c r="DED73" s="9"/>
      <c r="DEE73" s="9"/>
      <c r="DEF73" s="9"/>
      <c r="DEG73" s="9"/>
      <c r="DEH73" s="9"/>
      <c r="DEI73" s="9"/>
      <c r="DEJ73" s="9"/>
      <c r="DEK73" s="9"/>
      <c r="DEL73" s="9"/>
      <c r="DEM73" s="9"/>
      <c r="DEN73" s="9"/>
      <c r="DEO73" s="9"/>
      <c r="DEP73" s="9"/>
      <c r="DEQ73" s="9"/>
      <c r="DER73" s="9"/>
      <c r="DES73" s="9"/>
      <c r="DET73" s="9"/>
      <c r="DEU73" s="9"/>
      <c r="DEV73" s="9"/>
      <c r="DEW73" s="9"/>
      <c r="DEX73" s="9"/>
      <c r="DEY73" s="9"/>
      <c r="DEZ73" s="9"/>
      <c r="DFA73" s="9"/>
      <c r="DFB73" s="9"/>
      <c r="DFC73" s="9"/>
      <c r="DFD73" s="9"/>
      <c r="DFE73" s="9"/>
      <c r="DFF73" s="9"/>
      <c r="DFG73" s="9"/>
      <c r="DFH73" s="9"/>
      <c r="DFI73" s="9"/>
      <c r="DFJ73" s="9"/>
      <c r="DFK73" s="9"/>
      <c r="DFL73" s="9"/>
      <c r="DFM73" s="9"/>
      <c r="DFN73" s="9"/>
      <c r="DFO73" s="9"/>
      <c r="DFP73" s="9"/>
      <c r="DFQ73" s="9"/>
      <c r="DFR73" s="9"/>
      <c r="DFS73" s="9"/>
      <c r="DFT73" s="9"/>
      <c r="DFU73" s="9"/>
      <c r="DFV73" s="9"/>
      <c r="DFW73" s="9"/>
      <c r="DFX73" s="9"/>
      <c r="DFY73" s="9"/>
      <c r="DFZ73" s="9"/>
      <c r="DGA73" s="9"/>
      <c r="DGB73" s="9"/>
      <c r="DGC73" s="9"/>
      <c r="DGD73" s="9"/>
      <c r="DGE73" s="9"/>
      <c r="DGF73" s="9"/>
      <c r="DGG73" s="9"/>
      <c r="DGH73" s="9"/>
      <c r="DGI73" s="9"/>
      <c r="DGJ73" s="9"/>
      <c r="DGK73" s="9"/>
      <c r="DGL73" s="9"/>
      <c r="DGM73" s="9"/>
      <c r="DGN73" s="9"/>
      <c r="DGO73" s="9"/>
      <c r="DGP73" s="9"/>
      <c r="DGQ73" s="9"/>
      <c r="DGR73" s="9"/>
      <c r="DGS73" s="9"/>
      <c r="DGT73" s="9"/>
      <c r="DGU73" s="9"/>
      <c r="DGV73" s="9"/>
      <c r="DGW73" s="9"/>
      <c r="DGX73" s="9"/>
      <c r="DGY73" s="9"/>
      <c r="DGZ73" s="9"/>
      <c r="DHA73" s="9"/>
      <c r="DHB73" s="9"/>
      <c r="DHC73" s="9"/>
      <c r="DHD73" s="9"/>
      <c r="DHE73" s="9"/>
      <c r="DHF73" s="9"/>
      <c r="DHG73" s="9"/>
      <c r="DHH73" s="9"/>
      <c r="DHI73" s="9"/>
      <c r="DHJ73" s="9"/>
      <c r="DHK73" s="9"/>
      <c r="DHL73" s="9"/>
      <c r="DHM73" s="9"/>
      <c r="DHN73" s="9"/>
      <c r="DHO73" s="9"/>
      <c r="DHP73" s="9"/>
      <c r="DHQ73" s="9"/>
      <c r="DHR73" s="9"/>
      <c r="DHS73" s="9"/>
      <c r="DHT73" s="9"/>
      <c r="DHU73" s="9"/>
      <c r="DHV73" s="9"/>
      <c r="DHW73" s="9"/>
      <c r="DHX73" s="9"/>
      <c r="DHY73" s="9"/>
      <c r="DHZ73" s="9"/>
      <c r="DIA73" s="9"/>
      <c r="DIB73" s="9"/>
      <c r="DIC73" s="9"/>
      <c r="DID73" s="9"/>
      <c r="DIE73" s="9"/>
      <c r="DIF73" s="9"/>
      <c r="DIG73" s="9"/>
      <c r="DIH73" s="9"/>
      <c r="DII73" s="9"/>
      <c r="DIJ73" s="9"/>
      <c r="DIK73" s="9"/>
      <c r="DIL73" s="9"/>
      <c r="DIM73" s="9"/>
      <c r="DIN73" s="9"/>
      <c r="DIO73" s="9"/>
      <c r="DIP73" s="9"/>
      <c r="DIQ73" s="9"/>
      <c r="DIR73" s="9"/>
      <c r="DIS73" s="9"/>
      <c r="DIT73" s="9"/>
      <c r="DIU73" s="9"/>
      <c r="DIV73" s="9"/>
      <c r="DIW73" s="9"/>
      <c r="DIX73" s="9"/>
      <c r="DIY73" s="9"/>
      <c r="DIZ73" s="9"/>
      <c r="DJA73" s="9"/>
      <c r="DJB73" s="9"/>
      <c r="DJC73" s="9"/>
      <c r="DJD73" s="9"/>
      <c r="DJE73" s="9"/>
      <c r="DJF73" s="9"/>
      <c r="DJG73" s="9"/>
      <c r="DJH73" s="9"/>
      <c r="DJI73" s="9"/>
      <c r="DJJ73" s="9"/>
      <c r="DJK73" s="9"/>
      <c r="DJL73" s="9"/>
      <c r="DJM73" s="9"/>
      <c r="DJN73" s="9"/>
      <c r="DJO73" s="9"/>
      <c r="DJP73" s="9"/>
      <c r="DJQ73" s="9"/>
      <c r="DJR73" s="9"/>
      <c r="DJS73" s="9"/>
      <c r="DJT73" s="9"/>
      <c r="DJU73" s="9"/>
      <c r="DJV73" s="9"/>
      <c r="DJW73" s="9"/>
      <c r="DJX73" s="9"/>
      <c r="DJY73" s="9"/>
      <c r="DJZ73" s="9"/>
      <c r="DKA73" s="9"/>
      <c r="DKB73" s="9"/>
      <c r="DKC73" s="9"/>
      <c r="DKD73" s="9"/>
      <c r="DKE73" s="9"/>
      <c r="DKF73" s="9"/>
      <c r="DKG73" s="9"/>
      <c r="DKH73" s="9"/>
      <c r="DKI73" s="9"/>
      <c r="DKJ73" s="9"/>
      <c r="DKK73" s="9"/>
      <c r="DKL73" s="9"/>
      <c r="DKM73" s="9"/>
      <c r="DKN73" s="9"/>
      <c r="DKO73" s="9"/>
      <c r="DKP73" s="9"/>
      <c r="DKQ73" s="9"/>
      <c r="DKR73" s="9"/>
      <c r="DKS73" s="9"/>
      <c r="DKT73" s="9"/>
      <c r="DKU73" s="9"/>
      <c r="DKV73" s="9"/>
      <c r="DKW73" s="9"/>
      <c r="DKX73" s="9"/>
      <c r="DKY73" s="9"/>
      <c r="DKZ73" s="9"/>
      <c r="DLA73" s="9"/>
      <c r="DLB73" s="9"/>
      <c r="DLC73" s="9"/>
      <c r="DLD73" s="9"/>
      <c r="DLE73" s="9"/>
      <c r="DLF73" s="9"/>
      <c r="DLG73" s="9"/>
      <c r="DLH73" s="9"/>
      <c r="DLI73" s="9"/>
      <c r="DLJ73" s="9"/>
      <c r="DLK73" s="9"/>
      <c r="DLL73" s="9"/>
      <c r="DLM73" s="9"/>
      <c r="DLN73" s="9"/>
      <c r="DLO73" s="9"/>
      <c r="DLP73" s="9"/>
      <c r="DLQ73" s="9"/>
      <c r="DLR73" s="9"/>
      <c r="DLS73" s="9"/>
      <c r="DLT73" s="9"/>
      <c r="DLU73" s="9"/>
      <c r="DLV73" s="9"/>
      <c r="DLW73" s="9"/>
      <c r="DLX73" s="9"/>
      <c r="DLY73" s="9"/>
      <c r="DLZ73" s="9"/>
      <c r="DMA73" s="9"/>
      <c r="DMB73" s="9"/>
      <c r="DMC73" s="9"/>
      <c r="DMD73" s="9"/>
      <c r="DME73" s="9"/>
      <c r="DMF73" s="9"/>
      <c r="DMG73" s="9"/>
      <c r="DMH73" s="9"/>
      <c r="DMI73" s="9"/>
      <c r="DMJ73" s="9"/>
      <c r="DMK73" s="9"/>
      <c r="DML73" s="9"/>
      <c r="DMM73" s="9"/>
      <c r="DMN73" s="9"/>
      <c r="DMO73" s="9"/>
      <c r="DMP73" s="9"/>
      <c r="DMQ73" s="9"/>
      <c r="DMR73" s="9"/>
      <c r="DMS73" s="9"/>
      <c r="DMT73" s="9"/>
      <c r="DMU73" s="9"/>
      <c r="DMV73" s="9"/>
      <c r="DMW73" s="9"/>
      <c r="DMX73" s="9"/>
      <c r="DMY73" s="9"/>
      <c r="DMZ73" s="9"/>
      <c r="DNA73" s="9"/>
      <c r="DNB73" s="9"/>
      <c r="DNC73" s="9"/>
      <c r="DND73" s="9"/>
      <c r="DNE73" s="9"/>
      <c r="DNF73" s="9"/>
      <c r="DNG73" s="9"/>
      <c r="DNH73" s="9"/>
      <c r="DNI73" s="9"/>
      <c r="DNJ73" s="9"/>
      <c r="DNK73" s="9"/>
      <c r="DNL73" s="9"/>
      <c r="DNM73" s="9"/>
      <c r="DNN73" s="9"/>
      <c r="DNO73" s="9"/>
      <c r="DNP73" s="9"/>
      <c r="DNQ73" s="9"/>
      <c r="DNR73" s="9"/>
      <c r="DNS73" s="9"/>
      <c r="DNT73" s="9"/>
      <c r="DNU73" s="9"/>
      <c r="DNV73" s="9"/>
      <c r="DNW73" s="9"/>
      <c r="DNX73" s="9"/>
      <c r="DNY73" s="9"/>
      <c r="DNZ73" s="9"/>
      <c r="DOA73" s="9"/>
      <c r="DOB73" s="9"/>
      <c r="DOC73" s="9"/>
      <c r="DOD73" s="9"/>
      <c r="DOE73" s="9"/>
      <c r="DOF73" s="9"/>
      <c r="DOG73" s="9"/>
      <c r="DOH73" s="9"/>
      <c r="DOI73" s="9"/>
      <c r="DOJ73" s="9"/>
      <c r="DOK73" s="9"/>
      <c r="DOL73" s="9"/>
      <c r="DOM73" s="9"/>
      <c r="DON73" s="9"/>
      <c r="DOO73" s="9"/>
      <c r="DOP73" s="9"/>
      <c r="DOQ73" s="9"/>
      <c r="DOR73" s="9"/>
      <c r="DOS73" s="9"/>
      <c r="DOT73" s="9"/>
      <c r="DOU73" s="9"/>
      <c r="DOV73" s="9"/>
      <c r="DOW73" s="9"/>
      <c r="DOX73" s="9"/>
      <c r="DOY73" s="9"/>
      <c r="DOZ73" s="9"/>
      <c r="DPA73" s="9"/>
      <c r="DPB73" s="9"/>
      <c r="DPC73" s="9"/>
      <c r="DPD73" s="9"/>
      <c r="DPE73" s="9"/>
      <c r="DPF73" s="9"/>
      <c r="DPG73" s="9"/>
      <c r="DPH73" s="9"/>
      <c r="DPI73" s="9"/>
      <c r="DPJ73" s="9"/>
      <c r="DPK73" s="9"/>
      <c r="DPL73" s="9"/>
      <c r="DPM73" s="9"/>
      <c r="DPN73" s="9"/>
      <c r="DPO73" s="9"/>
      <c r="DPP73" s="9"/>
      <c r="DPQ73" s="9"/>
      <c r="DPR73" s="9"/>
      <c r="DPS73" s="9"/>
      <c r="DPT73" s="9"/>
      <c r="DPU73" s="9"/>
      <c r="DPV73" s="9"/>
      <c r="DPW73" s="9"/>
      <c r="DPX73" s="9"/>
      <c r="DPY73" s="9"/>
      <c r="DPZ73" s="9"/>
      <c r="DQA73" s="9"/>
      <c r="DQB73" s="9"/>
      <c r="DQC73" s="9"/>
      <c r="DQD73" s="9"/>
      <c r="DQE73" s="9"/>
      <c r="DQF73" s="9"/>
      <c r="DQG73" s="9"/>
      <c r="DQH73" s="9"/>
      <c r="DQI73" s="9"/>
      <c r="DQJ73" s="9"/>
      <c r="DQK73" s="9"/>
      <c r="DQL73" s="9"/>
      <c r="DQM73" s="9"/>
      <c r="DQN73" s="9"/>
      <c r="DQO73" s="9"/>
      <c r="DQP73" s="9"/>
      <c r="DQQ73" s="9"/>
      <c r="DQR73" s="9"/>
      <c r="DQS73" s="9"/>
      <c r="DQT73" s="9"/>
      <c r="DQU73" s="9"/>
      <c r="DQV73" s="9"/>
      <c r="DQW73" s="9"/>
      <c r="DQX73" s="9"/>
      <c r="DQY73" s="9"/>
      <c r="DQZ73" s="9"/>
      <c r="DRA73" s="9"/>
      <c r="DRB73" s="9"/>
      <c r="DRC73" s="9"/>
      <c r="DRD73" s="9"/>
      <c r="DRE73" s="9"/>
      <c r="DRF73" s="9"/>
      <c r="DRG73" s="9"/>
      <c r="DRH73" s="9"/>
      <c r="DRI73" s="9"/>
      <c r="DRJ73" s="9"/>
      <c r="DRK73" s="9"/>
      <c r="DRL73" s="9"/>
      <c r="DRM73" s="9"/>
      <c r="DRN73" s="9"/>
      <c r="DRO73" s="9"/>
      <c r="DRP73" s="9"/>
      <c r="DRQ73" s="9"/>
      <c r="DRR73" s="9"/>
      <c r="DRS73" s="9"/>
      <c r="DRT73" s="9"/>
      <c r="DRU73" s="9"/>
      <c r="DRV73" s="9"/>
      <c r="DRW73" s="9"/>
      <c r="DRX73" s="9"/>
      <c r="DRY73" s="9"/>
      <c r="DRZ73" s="9"/>
      <c r="DSA73" s="9"/>
      <c r="DSB73" s="9"/>
      <c r="DSC73" s="9"/>
      <c r="DSD73" s="9"/>
      <c r="DSE73" s="9"/>
      <c r="DSF73" s="9"/>
      <c r="DSG73" s="9"/>
      <c r="DSH73" s="9"/>
      <c r="DSI73" s="9"/>
      <c r="DSJ73" s="9"/>
      <c r="DSK73" s="9"/>
      <c r="DSL73" s="9"/>
      <c r="DSM73" s="9"/>
      <c r="DSN73" s="9"/>
      <c r="DSO73" s="9"/>
      <c r="DSP73" s="9"/>
      <c r="DSQ73" s="9"/>
      <c r="DSR73" s="9"/>
      <c r="DSS73" s="9"/>
      <c r="DST73" s="9"/>
      <c r="DSU73" s="9"/>
      <c r="DSV73" s="9"/>
      <c r="DSW73" s="9"/>
      <c r="DSX73" s="9"/>
      <c r="DSY73" s="9"/>
      <c r="DSZ73" s="9"/>
      <c r="DTA73" s="9"/>
      <c r="DTB73" s="9"/>
      <c r="DTC73" s="9"/>
      <c r="DTD73" s="9"/>
      <c r="DTE73" s="9"/>
      <c r="DTF73" s="9"/>
      <c r="DTG73" s="9"/>
      <c r="DTH73" s="9"/>
      <c r="DTI73" s="9"/>
      <c r="DTJ73" s="9"/>
      <c r="DTK73" s="9"/>
      <c r="DTL73" s="9"/>
      <c r="DTM73" s="9"/>
      <c r="DTN73" s="9"/>
      <c r="DTO73" s="9"/>
      <c r="DTP73" s="9"/>
      <c r="DTQ73" s="9"/>
      <c r="DTR73" s="9"/>
      <c r="DTS73" s="9"/>
      <c r="DTT73" s="9"/>
      <c r="DTU73" s="9"/>
      <c r="DTV73" s="9"/>
      <c r="DTW73" s="9"/>
      <c r="DTX73" s="9"/>
      <c r="DTY73" s="9"/>
      <c r="DTZ73" s="9"/>
      <c r="DUA73" s="9"/>
      <c r="DUB73" s="9"/>
      <c r="DUC73" s="9"/>
      <c r="DUD73" s="9"/>
      <c r="DUE73" s="9"/>
      <c r="DUF73" s="9"/>
      <c r="DUG73" s="9"/>
      <c r="DUH73" s="9"/>
      <c r="DUI73" s="9"/>
      <c r="DUJ73" s="9"/>
      <c r="DUK73" s="9"/>
      <c r="DUL73" s="9"/>
      <c r="DUM73" s="9"/>
      <c r="DUN73" s="9"/>
      <c r="DUO73" s="9"/>
      <c r="DUP73" s="9"/>
      <c r="DUQ73" s="9"/>
      <c r="DUR73" s="9"/>
      <c r="DUS73" s="9"/>
      <c r="DUT73" s="9"/>
      <c r="DUU73" s="9"/>
      <c r="DUV73" s="9"/>
      <c r="DUW73" s="9"/>
      <c r="DUX73" s="9"/>
      <c r="DUY73" s="9"/>
      <c r="DUZ73" s="9"/>
      <c r="DVA73" s="9"/>
      <c r="DVB73" s="9"/>
      <c r="DVC73" s="9"/>
      <c r="DVD73" s="9"/>
      <c r="DVE73" s="9"/>
      <c r="DVF73" s="9"/>
      <c r="DVG73" s="9"/>
      <c r="DVH73" s="9"/>
      <c r="DVI73" s="9"/>
      <c r="DVJ73" s="9"/>
      <c r="DVK73" s="9"/>
      <c r="DVL73" s="9"/>
      <c r="DVM73" s="9"/>
      <c r="DVN73" s="9"/>
      <c r="DVO73" s="9"/>
      <c r="DVP73" s="9"/>
      <c r="DVQ73" s="9"/>
      <c r="DVR73" s="9"/>
      <c r="DVS73" s="9"/>
      <c r="DVT73" s="9"/>
      <c r="DVU73" s="9"/>
      <c r="DVV73" s="9"/>
      <c r="DVW73" s="9"/>
      <c r="DVX73" s="9"/>
      <c r="DVY73" s="9"/>
      <c r="DVZ73" s="9"/>
      <c r="DWA73" s="9"/>
      <c r="DWB73" s="9"/>
      <c r="DWC73" s="9"/>
      <c r="DWD73" s="9"/>
      <c r="DWE73" s="9"/>
      <c r="DWF73" s="9"/>
      <c r="DWG73" s="9"/>
      <c r="DWH73" s="9"/>
      <c r="DWI73" s="9"/>
      <c r="DWJ73" s="9"/>
      <c r="DWK73" s="9"/>
      <c r="DWL73" s="9"/>
      <c r="DWM73" s="9"/>
      <c r="DWN73" s="9"/>
      <c r="DWO73" s="9"/>
      <c r="DWP73" s="9"/>
      <c r="DWQ73" s="9"/>
      <c r="DWR73" s="9"/>
      <c r="DWS73" s="9"/>
      <c r="DWT73" s="9"/>
      <c r="DWU73" s="9"/>
      <c r="DWV73" s="9"/>
      <c r="DWW73" s="9"/>
      <c r="DWX73" s="9"/>
      <c r="DWY73" s="9"/>
      <c r="DWZ73" s="9"/>
      <c r="DXA73" s="9"/>
      <c r="DXB73" s="9"/>
      <c r="DXC73" s="9"/>
      <c r="DXD73" s="9"/>
      <c r="DXE73" s="9"/>
      <c r="DXF73" s="9"/>
      <c r="DXG73" s="9"/>
      <c r="DXH73" s="9"/>
      <c r="DXI73" s="9"/>
      <c r="DXJ73" s="9"/>
      <c r="DXK73" s="9"/>
      <c r="DXL73" s="9"/>
      <c r="DXM73" s="9"/>
      <c r="DXN73" s="9"/>
      <c r="DXO73" s="9"/>
      <c r="DXP73" s="9"/>
      <c r="DXQ73" s="9"/>
      <c r="DXR73" s="9"/>
      <c r="DXS73" s="9"/>
      <c r="DXT73" s="9"/>
      <c r="DXU73" s="9"/>
      <c r="DXV73" s="9"/>
      <c r="DXW73" s="9"/>
      <c r="DXX73" s="9"/>
      <c r="DXY73" s="9"/>
      <c r="DXZ73" s="9"/>
      <c r="DYA73" s="9"/>
      <c r="DYB73" s="9"/>
      <c r="DYC73" s="9"/>
      <c r="DYD73" s="9"/>
      <c r="DYE73" s="9"/>
      <c r="DYF73" s="9"/>
      <c r="DYG73" s="9"/>
      <c r="DYH73" s="9"/>
      <c r="DYI73" s="9"/>
      <c r="DYJ73" s="9"/>
      <c r="DYK73" s="9"/>
      <c r="DYL73" s="9"/>
      <c r="DYM73" s="9"/>
      <c r="DYN73" s="9"/>
      <c r="DYO73" s="9"/>
      <c r="DYP73" s="9"/>
      <c r="DYQ73" s="9"/>
      <c r="DYR73" s="9"/>
      <c r="DYS73" s="9"/>
      <c r="DYT73" s="9"/>
      <c r="DYU73" s="9"/>
      <c r="DYV73" s="9"/>
      <c r="DYW73" s="9"/>
      <c r="DYX73" s="9"/>
      <c r="DYY73" s="9"/>
      <c r="DYZ73" s="9"/>
      <c r="DZA73" s="9"/>
      <c r="DZB73" s="9"/>
      <c r="DZC73" s="9"/>
      <c r="DZD73" s="9"/>
      <c r="DZE73" s="9"/>
      <c r="DZF73" s="9"/>
      <c r="DZG73" s="9"/>
      <c r="DZH73" s="9"/>
      <c r="DZI73" s="9"/>
      <c r="DZJ73" s="9"/>
      <c r="DZK73" s="9"/>
      <c r="DZL73" s="9"/>
      <c r="DZM73" s="9"/>
      <c r="DZN73" s="9"/>
      <c r="DZO73" s="9"/>
      <c r="DZP73" s="9"/>
      <c r="DZQ73" s="9"/>
      <c r="DZR73" s="9"/>
      <c r="DZS73" s="9"/>
      <c r="DZT73" s="9"/>
      <c r="DZU73" s="9"/>
      <c r="DZV73" s="9"/>
      <c r="DZW73" s="9"/>
      <c r="DZX73" s="9"/>
      <c r="DZY73" s="9"/>
      <c r="DZZ73" s="9"/>
      <c r="EAA73" s="9"/>
      <c r="EAB73" s="9"/>
      <c r="EAC73" s="9"/>
      <c r="EAD73" s="9"/>
      <c r="EAE73" s="9"/>
      <c r="EAF73" s="9"/>
      <c r="EAG73" s="9"/>
      <c r="EAH73" s="9"/>
      <c r="EAI73" s="9"/>
      <c r="EAJ73" s="9"/>
      <c r="EAK73" s="9"/>
      <c r="EAL73" s="9"/>
      <c r="EAM73" s="9"/>
      <c r="EAN73" s="9"/>
      <c r="EAO73" s="9"/>
      <c r="EAP73" s="9"/>
      <c r="EAQ73" s="9"/>
      <c r="EAR73" s="9"/>
      <c r="EAS73" s="9"/>
      <c r="EAT73" s="9"/>
      <c r="EAU73" s="9"/>
      <c r="EAV73" s="9"/>
      <c r="EAW73" s="9"/>
      <c r="EAX73" s="9"/>
      <c r="EAY73" s="9"/>
      <c r="EAZ73" s="9"/>
      <c r="EBA73" s="9"/>
      <c r="EBB73" s="9"/>
      <c r="EBC73" s="9"/>
      <c r="EBD73" s="9"/>
      <c r="EBE73" s="9"/>
      <c r="EBF73" s="9"/>
      <c r="EBG73" s="9"/>
      <c r="EBH73" s="9"/>
      <c r="EBI73" s="9"/>
      <c r="EBJ73" s="9"/>
      <c r="EBK73" s="9"/>
      <c r="EBL73" s="9"/>
      <c r="EBM73" s="9"/>
      <c r="EBN73" s="9"/>
      <c r="EBO73" s="9"/>
      <c r="EBP73" s="9"/>
      <c r="EBQ73" s="9"/>
      <c r="EBR73" s="9"/>
      <c r="EBS73" s="9"/>
      <c r="EBT73" s="9"/>
      <c r="EBU73" s="9"/>
      <c r="EBV73" s="9"/>
      <c r="EBW73" s="9"/>
      <c r="EBX73" s="9"/>
      <c r="EBY73" s="9"/>
      <c r="EBZ73" s="9"/>
      <c r="ECA73" s="9"/>
      <c r="ECB73" s="9"/>
      <c r="ECC73" s="9"/>
      <c r="ECD73" s="9"/>
      <c r="ECE73" s="9"/>
      <c r="ECF73" s="9"/>
      <c r="ECG73" s="9"/>
      <c r="ECH73" s="9"/>
      <c r="ECI73" s="9"/>
      <c r="ECJ73" s="9"/>
      <c r="ECK73" s="9"/>
      <c r="ECL73" s="9"/>
      <c r="ECM73" s="9"/>
      <c r="ECN73" s="9"/>
      <c r="ECO73" s="9"/>
      <c r="ECP73" s="9"/>
      <c r="ECQ73" s="9"/>
      <c r="ECR73" s="9"/>
      <c r="ECS73" s="9"/>
      <c r="ECT73" s="9"/>
      <c r="ECU73" s="9"/>
      <c r="ECV73" s="9"/>
      <c r="ECW73" s="9"/>
      <c r="ECX73" s="9"/>
      <c r="ECY73" s="9"/>
      <c r="ECZ73" s="9"/>
      <c r="EDA73" s="9"/>
      <c r="EDB73" s="9"/>
      <c r="EDC73" s="9"/>
      <c r="EDD73" s="9"/>
      <c r="EDE73" s="9"/>
      <c r="EDF73" s="9"/>
      <c r="EDG73" s="9"/>
      <c r="EDH73" s="9"/>
      <c r="EDI73" s="9"/>
      <c r="EDJ73" s="9"/>
      <c r="EDK73" s="9"/>
      <c r="EDL73" s="9"/>
      <c r="EDM73" s="9"/>
      <c r="EDN73" s="9"/>
      <c r="EDO73" s="9"/>
      <c r="EDP73" s="9"/>
      <c r="EDQ73" s="9"/>
      <c r="EDR73" s="9"/>
      <c r="EDS73" s="9"/>
      <c r="EDT73" s="9"/>
      <c r="EDU73" s="9"/>
      <c r="EDV73" s="9"/>
      <c r="EDW73" s="9"/>
      <c r="EDX73" s="9"/>
      <c r="EDY73" s="9"/>
      <c r="EDZ73" s="9"/>
      <c r="EEA73" s="9"/>
      <c r="EEB73" s="9"/>
      <c r="EEC73" s="9"/>
      <c r="EED73" s="9"/>
      <c r="EEE73" s="9"/>
      <c r="EEF73" s="9"/>
      <c r="EEG73" s="9"/>
      <c r="EEH73" s="9"/>
      <c r="EEI73" s="9"/>
      <c r="EEJ73" s="9"/>
      <c r="EEK73" s="9"/>
      <c r="EEL73" s="9"/>
      <c r="EEM73" s="9"/>
      <c r="EEN73" s="9"/>
      <c r="EEO73" s="9"/>
      <c r="EEP73" s="9"/>
      <c r="EEQ73" s="9"/>
      <c r="EER73" s="9"/>
      <c r="EES73" s="9"/>
      <c r="EET73" s="9"/>
      <c r="EEU73" s="9"/>
      <c r="EEV73" s="9"/>
      <c r="EEW73" s="9"/>
      <c r="EEX73" s="9"/>
      <c r="EEY73" s="9"/>
      <c r="EEZ73" s="9"/>
      <c r="EFA73" s="9"/>
      <c r="EFB73" s="9"/>
      <c r="EFC73" s="9"/>
      <c r="EFD73" s="9"/>
      <c r="EFE73" s="9"/>
      <c r="EFF73" s="9"/>
      <c r="EFG73" s="9"/>
      <c r="EFH73" s="9"/>
      <c r="EFI73" s="9"/>
      <c r="EFJ73" s="9"/>
      <c r="EFK73" s="9"/>
      <c r="EFL73" s="9"/>
      <c r="EFM73" s="9"/>
      <c r="EFN73" s="9"/>
      <c r="EFO73" s="9"/>
      <c r="EFP73" s="9"/>
      <c r="EFQ73" s="9"/>
      <c r="EFR73" s="9"/>
      <c r="EFS73" s="9"/>
      <c r="EFT73" s="9"/>
      <c r="EFU73" s="9"/>
      <c r="EFV73" s="9"/>
      <c r="EFW73" s="9"/>
      <c r="EFX73" s="9"/>
      <c r="EFY73" s="9"/>
      <c r="EFZ73" s="9"/>
      <c r="EGA73" s="9"/>
      <c r="EGB73" s="9"/>
      <c r="EGC73" s="9"/>
      <c r="EGD73" s="9"/>
      <c r="EGE73" s="9"/>
      <c r="EGF73" s="9"/>
      <c r="EGG73" s="9"/>
      <c r="EGH73" s="9"/>
      <c r="EGI73" s="9"/>
      <c r="EGJ73" s="9"/>
      <c r="EGK73" s="9"/>
      <c r="EGL73" s="9"/>
      <c r="EGM73" s="9"/>
      <c r="EGN73" s="9"/>
      <c r="EGO73" s="9"/>
      <c r="EGP73" s="9"/>
      <c r="EGQ73" s="9"/>
      <c r="EGR73" s="9"/>
      <c r="EGS73" s="9"/>
      <c r="EGT73" s="9"/>
      <c r="EGU73" s="9"/>
      <c r="EGV73" s="9"/>
      <c r="EGW73" s="9"/>
      <c r="EGX73" s="9"/>
      <c r="EGY73" s="9"/>
      <c r="EGZ73" s="9"/>
      <c r="EHA73" s="9"/>
      <c r="EHB73" s="9"/>
      <c r="EHC73" s="9"/>
      <c r="EHD73" s="9"/>
      <c r="EHE73" s="9"/>
      <c r="EHF73" s="9"/>
      <c r="EHG73" s="9"/>
      <c r="EHH73" s="9"/>
      <c r="EHI73" s="9"/>
      <c r="EHJ73" s="9"/>
      <c r="EHK73" s="9"/>
      <c r="EHL73" s="9"/>
      <c r="EHM73" s="9"/>
      <c r="EHN73" s="9"/>
      <c r="EHO73" s="9"/>
      <c r="EHP73" s="9"/>
      <c r="EHQ73" s="9"/>
      <c r="EHR73" s="9"/>
      <c r="EHS73" s="9"/>
      <c r="EHT73" s="9"/>
      <c r="EHU73" s="9"/>
      <c r="EHV73" s="9"/>
      <c r="EHW73" s="9"/>
      <c r="EHX73" s="9"/>
      <c r="EHY73" s="9"/>
      <c r="EHZ73" s="9"/>
      <c r="EIA73" s="9"/>
      <c r="EIB73" s="9"/>
      <c r="EIC73" s="9"/>
      <c r="EID73" s="9"/>
      <c r="EIE73" s="9"/>
      <c r="EIF73" s="9"/>
      <c r="EIG73" s="9"/>
      <c r="EIH73" s="9"/>
      <c r="EII73" s="9"/>
      <c r="EIJ73" s="9"/>
      <c r="EIK73" s="9"/>
      <c r="EIL73" s="9"/>
      <c r="EIM73" s="9"/>
      <c r="EIN73" s="9"/>
      <c r="EIO73" s="9"/>
      <c r="EIP73" s="9"/>
      <c r="EIQ73" s="9"/>
      <c r="EIR73" s="9"/>
      <c r="EIS73" s="9"/>
      <c r="EIT73" s="9"/>
      <c r="EIU73" s="9"/>
      <c r="EIV73" s="9"/>
      <c r="EIW73" s="9"/>
      <c r="EIX73" s="9"/>
      <c r="EIY73" s="9"/>
      <c r="EIZ73" s="9"/>
      <c r="EJA73" s="9"/>
      <c r="EJB73" s="9"/>
      <c r="EJC73" s="9"/>
      <c r="EJD73" s="9"/>
      <c r="EJE73" s="9"/>
      <c r="EJF73" s="9"/>
      <c r="EJG73" s="9"/>
      <c r="EJH73" s="9"/>
      <c r="EJI73" s="9"/>
      <c r="EJJ73" s="9"/>
      <c r="EJK73" s="9"/>
      <c r="EJL73" s="9"/>
      <c r="EJM73" s="9"/>
      <c r="EJN73" s="9"/>
      <c r="EJO73" s="9"/>
      <c r="EJP73" s="9"/>
      <c r="EJQ73" s="9"/>
      <c r="EJR73" s="9"/>
      <c r="EJS73" s="9"/>
      <c r="EJT73" s="9"/>
      <c r="EJU73" s="9"/>
      <c r="EJV73" s="9"/>
      <c r="EJW73" s="9"/>
      <c r="EJX73" s="9"/>
      <c r="EJY73" s="9"/>
      <c r="EJZ73" s="9"/>
      <c r="EKA73" s="9"/>
      <c r="EKB73" s="9"/>
      <c r="EKC73" s="9"/>
      <c r="EKD73" s="9"/>
      <c r="EKE73" s="9"/>
      <c r="EKF73" s="9"/>
      <c r="EKG73" s="9"/>
      <c r="EKH73" s="9"/>
      <c r="EKI73" s="9"/>
      <c r="EKJ73" s="9"/>
      <c r="EKK73" s="9"/>
      <c r="EKL73" s="9"/>
      <c r="EKM73" s="9"/>
      <c r="EKN73" s="9"/>
      <c r="EKO73" s="9"/>
      <c r="EKP73" s="9"/>
      <c r="EKQ73" s="9"/>
      <c r="EKR73" s="9"/>
      <c r="EKS73" s="9"/>
      <c r="EKT73" s="9"/>
      <c r="EKU73" s="9"/>
      <c r="EKV73" s="9"/>
      <c r="EKW73" s="9"/>
      <c r="EKX73" s="9"/>
      <c r="EKY73" s="9"/>
      <c r="EKZ73" s="9"/>
      <c r="ELA73" s="9"/>
      <c r="ELB73" s="9"/>
      <c r="ELC73" s="9"/>
      <c r="ELD73" s="9"/>
      <c r="ELE73" s="9"/>
      <c r="ELF73" s="9"/>
      <c r="ELG73" s="9"/>
      <c r="ELH73" s="9"/>
      <c r="ELI73" s="9"/>
      <c r="ELJ73" s="9"/>
      <c r="ELK73" s="9"/>
      <c r="ELL73" s="9"/>
      <c r="ELM73" s="9"/>
      <c r="ELN73" s="9"/>
      <c r="ELO73" s="9"/>
      <c r="ELP73" s="9"/>
      <c r="ELQ73" s="9"/>
      <c r="ELR73" s="9"/>
      <c r="ELS73" s="9"/>
      <c r="ELT73" s="9"/>
      <c r="ELU73" s="9"/>
      <c r="ELV73" s="9"/>
      <c r="ELW73" s="9"/>
      <c r="ELX73" s="9"/>
      <c r="ELY73" s="9"/>
      <c r="ELZ73" s="9"/>
      <c r="EMA73" s="9"/>
      <c r="EMB73" s="9"/>
      <c r="EMC73" s="9"/>
      <c r="EMD73" s="9"/>
      <c r="EME73" s="9"/>
      <c r="EMF73" s="9"/>
      <c r="EMG73" s="9"/>
      <c r="EMH73" s="9"/>
      <c r="EMI73" s="9"/>
      <c r="EMJ73" s="9"/>
      <c r="EMK73" s="9"/>
      <c r="EML73" s="9"/>
      <c r="EMM73" s="9"/>
      <c r="EMN73" s="9"/>
      <c r="EMO73" s="9"/>
      <c r="EMP73" s="9"/>
      <c r="EMQ73" s="9"/>
      <c r="EMR73" s="9"/>
      <c r="EMS73" s="9"/>
      <c r="EMT73" s="9"/>
      <c r="EMU73" s="9"/>
      <c r="EMV73" s="9"/>
      <c r="EMW73" s="9"/>
      <c r="EMX73" s="9"/>
      <c r="EMY73" s="9"/>
      <c r="EMZ73" s="9"/>
      <c r="ENA73" s="9"/>
      <c r="ENB73" s="9"/>
      <c r="ENC73" s="9"/>
      <c r="END73" s="9"/>
      <c r="ENE73" s="9"/>
      <c r="ENF73" s="9"/>
      <c r="ENG73" s="9"/>
      <c r="ENH73" s="9"/>
      <c r="ENI73" s="9"/>
      <c r="ENJ73" s="9"/>
      <c r="ENK73" s="9"/>
      <c r="ENL73" s="9"/>
      <c r="ENM73" s="9"/>
      <c r="ENN73" s="9"/>
      <c r="ENO73" s="9"/>
      <c r="ENP73" s="9"/>
      <c r="ENQ73" s="9"/>
      <c r="ENR73" s="9"/>
      <c r="ENS73" s="9"/>
      <c r="ENT73" s="9"/>
      <c r="ENU73" s="9"/>
      <c r="ENV73" s="9"/>
      <c r="ENW73" s="9"/>
      <c r="ENX73" s="9"/>
      <c r="ENY73" s="9"/>
      <c r="ENZ73" s="9"/>
      <c r="EOA73" s="9"/>
      <c r="EOB73" s="9"/>
      <c r="EOC73" s="9"/>
      <c r="EOD73" s="9"/>
      <c r="EOE73" s="9"/>
      <c r="EOF73" s="9"/>
      <c r="EOG73" s="9"/>
      <c r="EOH73" s="9"/>
      <c r="EOI73" s="9"/>
      <c r="EOJ73" s="9"/>
      <c r="EOK73" s="9"/>
      <c r="EOL73" s="9"/>
      <c r="EOM73" s="9"/>
      <c r="EON73" s="9"/>
      <c r="EOO73" s="9"/>
      <c r="EOP73" s="9"/>
      <c r="EOQ73" s="9"/>
      <c r="EOR73" s="9"/>
      <c r="EOS73" s="9"/>
      <c r="EOT73" s="9"/>
      <c r="EOU73" s="9"/>
      <c r="EOV73" s="9"/>
      <c r="EOW73" s="9"/>
      <c r="EOX73" s="9"/>
      <c r="EOY73" s="9"/>
      <c r="EOZ73" s="9"/>
      <c r="EPA73" s="9"/>
      <c r="EPB73" s="9"/>
      <c r="EPC73" s="9"/>
      <c r="EPD73" s="9"/>
      <c r="EPE73" s="9"/>
      <c r="EPF73" s="9"/>
      <c r="EPG73" s="9"/>
      <c r="EPH73" s="9"/>
      <c r="EPI73" s="9"/>
      <c r="EPJ73" s="9"/>
      <c r="EPK73" s="9"/>
      <c r="EPL73" s="9"/>
      <c r="EPM73" s="9"/>
      <c r="EPN73" s="9"/>
      <c r="EPO73" s="9"/>
      <c r="EPP73" s="9"/>
      <c r="EPQ73" s="9"/>
      <c r="EPR73" s="9"/>
      <c r="EPS73" s="9"/>
      <c r="EPT73" s="9"/>
      <c r="EPU73" s="9"/>
      <c r="EPV73" s="9"/>
      <c r="EPW73" s="9"/>
      <c r="EPX73" s="9"/>
      <c r="EPY73" s="9"/>
      <c r="EPZ73" s="9"/>
      <c r="EQA73" s="9"/>
      <c r="EQB73" s="9"/>
      <c r="EQC73" s="9"/>
      <c r="EQD73" s="9"/>
      <c r="EQE73" s="9"/>
      <c r="EQF73" s="9"/>
      <c r="EQG73" s="9"/>
      <c r="EQH73" s="9"/>
      <c r="EQI73" s="9"/>
      <c r="EQJ73" s="9"/>
      <c r="EQK73" s="9"/>
      <c r="EQL73" s="9"/>
      <c r="EQM73" s="9"/>
      <c r="EQN73" s="9"/>
      <c r="EQO73" s="9"/>
      <c r="EQP73" s="9"/>
      <c r="EQQ73" s="9"/>
      <c r="EQR73" s="9"/>
      <c r="EQS73" s="9"/>
      <c r="EQT73" s="9"/>
      <c r="EQU73" s="9"/>
      <c r="EQV73" s="9"/>
      <c r="EQW73" s="9"/>
      <c r="EQX73" s="9"/>
      <c r="EQY73" s="9"/>
      <c r="EQZ73" s="9"/>
      <c r="ERA73" s="9"/>
      <c r="ERB73" s="9"/>
      <c r="ERC73" s="9"/>
      <c r="ERD73" s="9"/>
      <c r="ERE73" s="9"/>
      <c r="ERF73" s="9"/>
      <c r="ERG73" s="9"/>
      <c r="ERH73" s="9"/>
      <c r="ERI73" s="9"/>
      <c r="ERJ73" s="9"/>
      <c r="ERK73" s="9"/>
      <c r="ERL73" s="9"/>
      <c r="ERM73" s="9"/>
      <c r="ERN73" s="9"/>
      <c r="ERO73" s="9"/>
      <c r="ERP73" s="9"/>
      <c r="ERQ73" s="9"/>
      <c r="ERR73" s="9"/>
      <c r="ERS73" s="9"/>
      <c r="ERT73" s="9"/>
      <c r="ERU73" s="9"/>
      <c r="ERV73" s="9"/>
      <c r="ERW73" s="9"/>
      <c r="ERX73" s="9"/>
      <c r="ERY73" s="9"/>
      <c r="ERZ73" s="9"/>
      <c r="ESA73" s="9"/>
      <c r="ESB73" s="9"/>
      <c r="ESC73" s="9"/>
      <c r="ESD73" s="9"/>
      <c r="ESE73" s="9"/>
      <c r="ESF73" s="9"/>
      <c r="ESG73" s="9"/>
      <c r="ESH73" s="9"/>
      <c r="ESI73" s="9"/>
      <c r="ESJ73" s="9"/>
      <c r="ESK73" s="9"/>
      <c r="ESL73" s="9"/>
      <c r="ESM73" s="9"/>
      <c r="ESN73" s="9"/>
      <c r="ESO73" s="9"/>
      <c r="ESP73" s="9"/>
      <c r="ESQ73" s="9"/>
      <c r="ESR73" s="9"/>
      <c r="ESS73" s="9"/>
      <c r="EST73" s="9"/>
      <c r="ESU73" s="9"/>
      <c r="ESV73" s="9"/>
      <c r="ESW73" s="9"/>
      <c r="ESX73" s="9"/>
      <c r="ESY73" s="9"/>
      <c r="ESZ73" s="9"/>
      <c r="ETA73" s="9"/>
      <c r="ETB73" s="9"/>
      <c r="ETC73" s="9"/>
      <c r="ETD73" s="9"/>
      <c r="ETE73" s="9"/>
      <c r="ETF73" s="9"/>
      <c r="ETG73" s="9"/>
      <c r="ETH73" s="9"/>
      <c r="ETI73" s="9"/>
      <c r="ETJ73" s="9"/>
      <c r="ETK73" s="9"/>
      <c r="ETL73" s="9"/>
      <c r="ETM73" s="9"/>
      <c r="ETN73" s="9"/>
      <c r="ETO73" s="9"/>
      <c r="ETP73" s="9"/>
      <c r="ETQ73" s="9"/>
      <c r="ETR73" s="9"/>
      <c r="ETS73" s="9"/>
      <c r="ETT73" s="9"/>
      <c r="ETU73" s="9"/>
      <c r="ETV73" s="9"/>
      <c r="ETW73" s="9"/>
      <c r="ETX73" s="9"/>
      <c r="ETY73" s="9"/>
      <c r="ETZ73" s="9"/>
      <c r="EUA73" s="9"/>
      <c r="EUB73" s="9"/>
      <c r="EUC73" s="9"/>
      <c r="EUD73" s="9"/>
      <c r="EUE73" s="9"/>
      <c r="EUF73" s="9"/>
      <c r="EUG73" s="9"/>
      <c r="EUH73" s="9"/>
      <c r="EUI73" s="9"/>
      <c r="EUJ73" s="9"/>
      <c r="EUK73" s="9"/>
      <c r="EUL73" s="9"/>
      <c r="EUM73" s="9"/>
      <c r="EUN73" s="9"/>
      <c r="EUO73" s="9"/>
      <c r="EUP73" s="9"/>
      <c r="EUQ73" s="9"/>
      <c r="EUR73" s="9"/>
      <c r="EUS73" s="9"/>
      <c r="EUT73" s="9"/>
      <c r="EUU73" s="9"/>
      <c r="EUV73" s="9"/>
      <c r="EUW73" s="9"/>
      <c r="EUX73" s="9"/>
      <c r="EUY73" s="9"/>
      <c r="EUZ73" s="9"/>
      <c r="EVA73" s="9"/>
      <c r="EVB73" s="9"/>
      <c r="EVC73" s="9"/>
      <c r="EVD73" s="9"/>
      <c r="EVE73" s="9"/>
      <c r="EVF73" s="9"/>
      <c r="EVG73" s="9"/>
      <c r="EVH73" s="9"/>
      <c r="EVI73" s="9"/>
      <c r="EVJ73" s="9"/>
      <c r="EVK73" s="9"/>
      <c r="EVL73" s="9"/>
      <c r="EVM73" s="9"/>
      <c r="EVN73" s="9"/>
      <c r="EVO73" s="9"/>
      <c r="EVP73" s="9"/>
      <c r="EVQ73" s="9"/>
      <c r="EVR73" s="9"/>
      <c r="EVS73" s="9"/>
      <c r="EVT73" s="9"/>
      <c r="EVU73" s="9"/>
      <c r="EVV73" s="9"/>
      <c r="EVW73" s="9"/>
      <c r="EVX73" s="9"/>
      <c r="EVY73" s="9"/>
      <c r="EVZ73" s="9"/>
      <c r="EWA73" s="9"/>
      <c r="EWB73" s="9"/>
      <c r="EWC73" s="9"/>
      <c r="EWD73" s="9"/>
      <c r="EWE73" s="9"/>
      <c r="EWF73" s="9"/>
      <c r="EWG73" s="9"/>
      <c r="EWH73" s="9"/>
      <c r="EWI73" s="9"/>
      <c r="EWJ73" s="9"/>
      <c r="EWK73" s="9"/>
      <c r="EWL73" s="9"/>
      <c r="EWM73" s="9"/>
      <c r="EWN73" s="9"/>
      <c r="EWO73" s="9"/>
      <c r="EWP73" s="9"/>
      <c r="EWQ73" s="9"/>
      <c r="EWR73" s="9"/>
      <c r="EWS73" s="9"/>
      <c r="EWT73" s="9"/>
      <c r="EWU73" s="9"/>
      <c r="EWV73" s="9"/>
      <c r="EWW73" s="9"/>
      <c r="EWX73" s="9"/>
      <c r="EWY73" s="9"/>
      <c r="EWZ73" s="9"/>
      <c r="EXA73" s="9"/>
      <c r="EXB73" s="9"/>
      <c r="EXC73" s="9"/>
      <c r="EXD73" s="9"/>
      <c r="EXE73" s="9"/>
      <c r="EXF73" s="9"/>
      <c r="EXG73" s="9"/>
      <c r="EXH73" s="9"/>
      <c r="EXI73" s="9"/>
      <c r="EXJ73" s="9"/>
      <c r="EXK73" s="9"/>
      <c r="EXL73" s="9"/>
      <c r="EXM73" s="9"/>
      <c r="EXN73" s="9"/>
      <c r="EXO73" s="9"/>
      <c r="EXP73" s="9"/>
      <c r="EXQ73" s="9"/>
      <c r="EXR73" s="9"/>
      <c r="EXS73" s="9"/>
      <c r="EXT73" s="9"/>
      <c r="EXU73" s="9"/>
      <c r="EXV73" s="9"/>
      <c r="EXW73" s="9"/>
      <c r="EXX73" s="9"/>
      <c r="EXY73" s="9"/>
      <c r="EXZ73" s="9"/>
      <c r="EYA73" s="9"/>
      <c r="EYB73" s="9"/>
      <c r="EYC73" s="9"/>
      <c r="EYD73" s="9"/>
      <c r="EYE73" s="9"/>
      <c r="EYF73" s="9"/>
      <c r="EYG73" s="9"/>
      <c r="EYH73" s="9"/>
      <c r="EYI73" s="9"/>
      <c r="EYJ73" s="9"/>
      <c r="EYK73" s="9"/>
      <c r="EYL73" s="9"/>
      <c r="EYM73" s="9"/>
      <c r="EYN73" s="9"/>
      <c r="EYO73" s="9"/>
      <c r="EYP73" s="9"/>
      <c r="EYQ73" s="9"/>
      <c r="EYR73" s="9"/>
      <c r="EYS73" s="9"/>
      <c r="EYT73" s="9"/>
      <c r="EYU73" s="9"/>
      <c r="EYV73" s="9"/>
      <c r="EYW73" s="9"/>
      <c r="EYX73" s="9"/>
      <c r="EYY73" s="9"/>
      <c r="EYZ73" s="9"/>
      <c r="EZA73" s="9"/>
      <c r="EZB73" s="9"/>
      <c r="EZC73" s="9"/>
      <c r="EZD73" s="9"/>
      <c r="EZE73" s="9"/>
      <c r="EZF73" s="9"/>
      <c r="EZG73" s="9"/>
      <c r="EZH73" s="9"/>
      <c r="EZI73" s="9"/>
      <c r="EZJ73" s="9"/>
      <c r="EZK73" s="9"/>
      <c r="EZL73" s="9"/>
      <c r="EZM73" s="9"/>
      <c r="EZN73" s="9"/>
      <c r="EZO73" s="9"/>
      <c r="EZP73" s="9"/>
      <c r="EZQ73" s="9"/>
      <c r="EZR73" s="9"/>
      <c r="EZS73" s="9"/>
      <c r="EZT73" s="9"/>
      <c r="EZU73" s="9"/>
      <c r="EZV73" s="9"/>
      <c r="EZW73" s="9"/>
      <c r="EZX73" s="9"/>
      <c r="EZY73" s="9"/>
      <c r="EZZ73" s="9"/>
      <c r="FAA73" s="9"/>
      <c r="FAB73" s="9"/>
      <c r="FAC73" s="9"/>
      <c r="FAD73" s="9"/>
      <c r="FAE73" s="9"/>
      <c r="FAF73" s="9"/>
      <c r="FAG73" s="9"/>
      <c r="FAH73" s="9"/>
      <c r="FAI73" s="9"/>
      <c r="FAJ73" s="9"/>
      <c r="FAK73" s="9"/>
      <c r="FAL73" s="9"/>
      <c r="FAM73" s="9"/>
      <c r="FAN73" s="9"/>
      <c r="FAO73" s="9"/>
      <c r="FAP73" s="9"/>
      <c r="FAQ73" s="9"/>
      <c r="FAR73" s="9"/>
      <c r="FAS73" s="9"/>
      <c r="FAT73" s="9"/>
      <c r="FAU73" s="9"/>
      <c r="FAV73" s="9"/>
      <c r="FAW73" s="9"/>
      <c r="FAX73" s="9"/>
      <c r="FAY73" s="9"/>
      <c r="FAZ73" s="9"/>
      <c r="FBA73" s="9"/>
      <c r="FBB73" s="9"/>
      <c r="FBC73" s="9"/>
      <c r="FBD73" s="9"/>
      <c r="FBE73" s="9"/>
      <c r="FBF73" s="9"/>
      <c r="FBG73" s="9"/>
      <c r="FBH73" s="9"/>
      <c r="FBI73" s="9"/>
      <c r="FBJ73" s="9"/>
      <c r="FBK73" s="9"/>
      <c r="FBL73" s="9"/>
      <c r="FBM73" s="9"/>
      <c r="FBN73" s="9"/>
      <c r="FBO73" s="9"/>
      <c r="FBP73" s="9"/>
      <c r="FBQ73" s="9"/>
      <c r="FBR73" s="9"/>
      <c r="FBS73" s="9"/>
      <c r="FBT73" s="9"/>
      <c r="FBU73" s="9"/>
      <c r="FBV73" s="9"/>
      <c r="FBW73" s="9"/>
      <c r="FBX73" s="9"/>
      <c r="FBY73" s="9"/>
      <c r="FBZ73" s="9"/>
      <c r="FCA73" s="9"/>
      <c r="FCB73" s="9"/>
      <c r="FCC73" s="9"/>
      <c r="FCD73" s="9"/>
      <c r="FCE73" s="9"/>
      <c r="FCF73" s="9"/>
      <c r="FCG73" s="9"/>
      <c r="FCH73" s="9"/>
      <c r="FCI73" s="9"/>
      <c r="FCJ73" s="9"/>
      <c r="FCK73" s="9"/>
      <c r="FCL73" s="9"/>
      <c r="FCM73" s="9"/>
      <c r="FCN73" s="9"/>
      <c r="FCO73" s="9"/>
      <c r="FCP73" s="9"/>
      <c r="FCQ73" s="9"/>
      <c r="FCR73" s="9"/>
      <c r="FCS73" s="9"/>
      <c r="FCT73" s="9"/>
      <c r="FCU73" s="9"/>
      <c r="FCV73" s="9"/>
      <c r="FCW73" s="9"/>
      <c r="FCX73" s="9"/>
      <c r="FCY73" s="9"/>
      <c r="FCZ73" s="9"/>
      <c r="FDA73" s="9"/>
      <c r="FDB73" s="9"/>
      <c r="FDC73" s="9"/>
      <c r="FDD73" s="9"/>
      <c r="FDE73" s="9"/>
      <c r="FDF73" s="9"/>
      <c r="FDG73" s="9"/>
      <c r="FDH73" s="9"/>
      <c r="FDI73" s="9"/>
      <c r="FDJ73" s="9"/>
      <c r="FDK73" s="9"/>
      <c r="FDL73" s="9"/>
      <c r="FDM73" s="9"/>
      <c r="FDN73" s="9"/>
      <c r="FDO73" s="9"/>
      <c r="FDP73" s="9"/>
      <c r="FDQ73" s="9"/>
      <c r="FDR73" s="9"/>
      <c r="FDS73" s="9"/>
      <c r="FDT73" s="9"/>
      <c r="FDU73" s="9"/>
      <c r="FDV73" s="9"/>
      <c r="FDW73" s="9"/>
      <c r="FDX73" s="9"/>
      <c r="FDY73" s="9"/>
      <c r="FDZ73" s="9"/>
      <c r="FEA73" s="9"/>
      <c r="FEB73" s="9"/>
      <c r="FEC73" s="9"/>
      <c r="FED73" s="9"/>
      <c r="FEE73" s="9"/>
      <c r="FEF73" s="9"/>
      <c r="FEG73" s="9"/>
      <c r="FEH73" s="9"/>
      <c r="FEI73" s="9"/>
      <c r="FEJ73" s="9"/>
      <c r="FEK73" s="9"/>
      <c r="FEL73" s="9"/>
      <c r="FEM73" s="9"/>
      <c r="FEN73" s="9"/>
      <c r="FEO73" s="9"/>
      <c r="FEP73" s="9"/>
      <c r="FEQ73" s="9"/>
      <c r="FER73" s="9"/>
      <c r="FES73" s="9"/>
      <c r="FET73" s="9"/>
      <c r="FEU73" s="9"/>
      <c r="FEV73" s="9"/>
      <c r="FEW73" s="9"/>
      <c r="FEX73" s="9"/>
      <c r="FEY73" s="9"/>
      <c r="FEZ73" s="9"/>
      <c r="FFA73" s="9"/>
      <c r="FFB73" s="9"/>
      <c r="FFC73" s="9"/>
      <c r="FFD73" s="9"/>
      <c r="FFE73" s="9"/>
      <c r="FFF73" s="9"/>
      <c r="FFG73" s="9"/>
      <c r="FFH73" s="9"/>
      <c r="FFI73" s="9"/>
      <c r="FFJ73" s="9"/>
      <c r="FFK73" s="9"/>
      <c r="FFL73" s="9"/>
      <c r="FFM73" s="9"/>
      <c r="FFN73" s="9"/>
      <c r="FFO73" s="9"/>
      <c r="FFP73" s="9"/>
      <c r="FFQ73" s="9"/>
      <c r="FFR73" s="9"/>
      <c r="FFS73" s="9"/>
      <c r="FFT73" s="9"/>
      <c r="FFU73" s="9"/>
      <c r="FFV73" s="9"/>
      <c r="FFW73" s="9"/>
      <c r="FFX73" s="9"/>
      <c r="FFY73" s="9"/>
      <c r="FFZ73" s="9"/>
      <c r="FGA73" s="9"/>
      <c r="FGB73" s="9"/>
      <c r="FGC73" s="9"/>
      <c r="FGD73" s="9"/>
      <c r="FGE73" s="9"/>
      <c r="FGF73" s="9"/>
      <c r="FGG73" s="9"/>
      <c r="FGH73" s="9"/>
      <c r="FGI73" s="9"/>
      <c r="FGJ73" s="9"/>
      <c r="FGK73" s="9"/>
      <c r="FGL73" s="9"/>
      <c r="FGM73" s="9"/>
      <c r="FGN73" s="9"/>
      <c r="FGO73" s="9"/>
      <c r="FGP73" s="9"/>
      <c r="FGQ73" s="9"/>
      <c r="FGR73" s="9"/>
      <c r="FGS73" s="9"/>
      <c r="FGT73" s="9"/>
      <c r="FGU73" s="9"/>
      <c r="FGV73" s="9"/>
      <c r="FGW73" s="9"/>
      <c r="FGX73" s="9"/>
      <c r="FGY73" s="9"/>
      <c r="FGZ73" s="9"/>
      <c r="FHA73" s="9"/>
      <c r="FHB73" s="9"/>
      <c r="FHC73" s="9"/>
      <c r="FHD73" s="9"/>
      <c r="FHE73" s="9"/>
      <c r="FHF73" s="9"/>
      <c r="FHG73" s="9"/>
      <c r="FHH73" s="9"/>
      <c r="FHI73" s="9"/>
      <c r="FHJ73" s="9"/>
      <c r="FHK73" s="9"/>
      <c r="FHL73" s="9"/>
      <c r="FHM73" s="9"/>
      <c r="FHN73" s="9"/>
      <c r="FHO73" s="9"/>
      <c r="FHP73" s="9"/>
      <c r="FHQ73" s="9"/>
      <c r="FHR73" s="9"/>
      <c r="FHS73" s="9"/>
      <c r="FHT73" s="9"/>
      <c r="FHU73" s="9"/>
      <c r="FHV73" s="9"/>
      <c r="FHW73" s="9"/>
      <c r="FHX73" s="9"/>
      <c r="FHY73" s="9"/>
      <c r="FHZ73" s="9"/>
      <c r="FIA73" s="9"/>
      <c r="FIB73" s="9"/>
      <c r="FIC73" s="9"/>
      <c r="FID73" s="9"/>
      <c r="FIE73" s="9"/>
      <c r="FIF73" s="9"/>
      <c r="FIG73" s="9"/>
      <c r="FIH73" s="9"/>
      <c r="FII73" s="9"/>
      <c r="FIJ73" s="9"/>
      <c r="FIK73" s="9"/>
      <c r="FIL73" s="9"/>
      <c r="FIM73" s="9"/>
      <c r="FIN73" s="9"/>
      <c r="FIO73" s="9"/>
      <c r="FIP73" s="9"/>
      <c r="FIQ73" s="9"/>
      <c r="FIR73" s="9"/>
      <c r="FIS73" s="9"/>
      <c r="FIT73" s="9"/>
      <c r="FIU73" s="9"/>
      <c r="FIV73" s="9"/>
      <c r="FIW73" s="9"/>
      <c r="FIX73" s="9"/>
      <c r="FIY73" s="9"/>
      <c r="FIZ73" s="9"/>
      <c r="FJA73" s="9"/>
      <c r="FJB73" s="9"/>
      <c r="FJC73" s="9"/>
      <c r="FJD73" s="9"/>
      <c r="FJE73" s="9"/>
      <c r="FJF73" s="9"/>
      <c r="FJG73" s="9"/>
      <c r="FJH73" s="9"/>
      <c r="FJI73" s="9"/>
      <c r="FJJ73" s="9"/>
      <c r="FJK73" s="9"/>
      <c r="FJL73" s="9"/>
      <c r="FJM73" s="9"/>
      <c r="FJN73" s="9"/>
      <c r="FJO73" s="9"/>
      <c r="FJP73" s="9"/>
      <c r="FJQ73" s="9"/>
      <c r="FJR73" s="9"/>
      <c r="FJS73" s="9"/>
      <c r="FJT73" s="9"/>
      <c r="FJU73" s="9"/>
      <c r="FJV73" s="9"/>
      <c r="FJW73" s="9"/>
      <c r="FJX73" s="9"/>
      <c r="FJY73" s="9"/>
      <c r="FJZ73" s="9"/>
      <c r="FKA73" s="9"/>
      <c r="FKB73" s="9"/>
      <c r="FKC73" s="9"/>
      <c r="FKD73" s="9"/>
      <c r="FKE73" s="9"/>
      <c r="FKF73" s="9"/>
      <c r="FKG73" s="9"/>
      <c r="FKH73" s="9"/>
      <c r="FKI73" s="9"/>
      <c r="FKJ73" s="9"/>
      <c r="FKK73" s="9"/>
      <c r="FKL73" s="9"/>
      <c r="FKM73" s="9"/>
      <c r="FKN73" s="9"/>
      <c r="FKO73" s="9"/>
      <c r="FKP73" s="9"/>
      <c r="FKQ73" s="9"/>
      <c r="FKR73" s="9"/>
      <c r="FKS73" s="9"/>
      <c r="FKT73" s="9"/>
      <c r="FKU73" s="9"/>
      <c r="FKV73" s="9"/>
      <c r="FKW73" s="9"/>
      <c r="FKX73" s="9"/>
      <c r="FKY73" s="9"/>
      <c r="FKZ73" s="9"/>
      <c r="FLA73" s="9"/>
      <c r="FLB73" s="9"/>
      <c r="FLC73" s="9"/>
      <c r="FLD73" s="9"/>
      <c r="FLE73" s="9"/>
      <c r="FLF73" s="9"/>
      <c r="FLG73" s="9"/>
      <c r="FLH73" s="9"/>
      <c r="FLI73" s="9"/>
      <c r="FLJ73" s="9"/>
      <c r="FLK73" s="9"/>
      <c r="FLL73" s="9"/>
      <c r="FLM73" s="9"/>
      <c r="FLN73" s="9"/>
      <c r="FLO73" s="9"/>
      <c r="FLP73" s="9"/>
      <c r="FLQ73" s="9"/>
      <c r="FLR73" s="9"/>
      <c r="FLS73" s="9"/>
      <c r="FLT73" s="9"/>
      <c r="FLU73" s="9"/>
      <c r="FLV73" s="9"/>
      <c r="FLW73" s="9"/>
      <c r="FLX73" s="9"/>
      <c r="FLY73" s="9"/>
      <c r="FLZ73" s="9"/>
      <c r="FMA73" s="9"/>
      <c r="FMB73" s="9"/>
      <c r="FMC73" s="9"/>
      <c r="FMD73" s="9"/>
      <c r="FME73" s="9"/>
      <c r="FMF73" s="9"/>
      <c r="FMG73" s="9"/>
      <c r="FMH73" s="9"/>
      <c r="FMI73" s="9"/>
      <c r="FMJ73" s="9"/>
      <c r="FMK73" s="9"/>
      <c r="FML73" s="9"/>
      <c r="FMM73" s="9"/>
      <c r="FMN73" s="9"/>
      <c r="FMO73" s="9"/>
      <c r="FMP73" s="9"/>
      <c r="FMQ73" s="9"/>
      <c r="FMR73" s="9"/>
      <c r="FMS73" s="9"/>
      <c r="FMT73" s="9"/>
      <c r="FMU73" s="9"/>
      <c r="FMV73" s="9"/>
      <c r="FMW73" s="9"/>
      <c r="FMX73" s="9"/>
      <c r="FMY73" s="9"/>
      <c r="FMZ73" s="9"/>
      <c r="FNA73" s="9"/>
      <c r="FNB73" s="9"/>
      <c r="FNC73" s="9"/>
      <c r="FND73" s="9"/>
      <c r="FNE73" s="9"/>
      <c r="FNF73" s="9"/>
      <c r="FNG73" s="9"/>
      <c r="FNH73" s="9"/>
      <c r="FNI73" s="9"/>
      <c r="FNJ73" s="9"/>
      <c r="FNK73" s="9"/>
      <c r="FNL73" s="9"/>
      <c r="FNM73" s="9"/>
      <c r="FNN73" s="9"/>
      <c r="FNO73" s="9"/>
      <c r="FNP73" s="9"/>
      <c r="FNQ73" s="9"/>
      <c r="FNR73" s="9"/>
      <c r="FNS73" s="9"/>
      <c r="FNT73" s="9"/>
      <c r="FNU73" s="9"/>
      <c r="FNV73" s="9"/>
      <c r="FNW73" s="9"/>
      <c r="FNX73" s="9"/>
      <c r="FNY73" s="9"/>
      <c r="FNZ73" s="9"/>
      <c r="FOA73" s="9"/>
      <c r="FOB73" s="9"/>
      <c r="FOC73" s="9"/>
      <c r="FOD73" s="9"/>
      <c r="FOE73" s="9"/>
      <c r="FOF73" s="9"/>
      <c r="FOG73" s="9"/>
      <c r="FOH73" s="9"/>
      <c r="FOI73" s="9"/>
      <c r="FOJ73" s="9"/>
      <c r="FOK73" s="9"/>
      <c r="FOL73" s="9"/>
      <c r="FOM73" s="9"/>
      <c r="FON73" s="9"/>
      <c r="FOO73" s="9"/>
      <c r="FOP73" s="9"/>
      <c r="FOQ73" s="9"/>
      <c r="FOR73" s="9"/>
      <c r="FOS73" s="9"/>
      <c r="FOT73" s="9"/>
      <c r="FOU73" s="9"/>
      <c r="FOV73" s="9"/>
      <c r="FOW73" s="9"/>
      <c r="FOX73" s="9"/>
      <c r="FOY73" s="9"/>
      <c r="FOZ73" s="9"/>
      <c r="FPA73" s="9"/>
      <c r="FPB73" s="9"/>
      <c r="FPC73" s="9"/>
      <c r="FPD73" s="9"/>
      <c r="FPE73" s="9"/>
      <c r="FPF73" s="9"/>
      <c r="FPG73" s="9"/>
      <c r="FPH73" s="9"/>
      <c r="FPI73" s="9"/>
      <c r="FPJ73" s="9"/>
      <c r="FPK73" s="9"/>
      <c r="FPL73" s="9"/>
      <c r="FPM73" s="9"/>
      <c r="FPN73" s="9"/>
      <c r="FPO73" s="9"/>
      <c r="FPP73" s="9"/>
      <c r="FPQ73" s="9"/>
      <c r="FPR73" s="9"/>
      <c r="FPS73" s="9"/>
      <c r="FPT73" s="9"/>
      <c r="FPU73" s="9"/>
      <c r="FPV73" s="9"/>
      <c r="FPW73" s="9"/>
      <c r="FPX73" s="9"/>
      <c r="FPY73" s="9"/>
      <c r="FPZ73" s="9"/>
      <c r="FQA73" s="9"/>
      <c r="FQB73" s="9"/>
      <c r="FQC73" s="9"/>
      <c r="FQD73" s="9"/>
      <c r="FQE73" s="9"/>
      <c r="FQF73" s="9"/>
      <c r="FQG73" s="9"/>
      <c r="FQH73" s="9"/>
      <c r="FQI73" s="9"/>
      <c r="FQJ73" s="9"/>
      <c r="FQK73" s="9"/>
      <c r="FQL73" s="9"/>
      <c r="FQM73" s="9"/>
      <c r="FQN73" s="9"/>
      <c r="FQO73" s="9"/>
      <c r="FQP73" s="9"/>
      <c r="FQQ73" s="9"/>
      <c r="FQR73" s="9"/>
      <c r="FQS73" s="9"/>
      <c r="FQT73" s="9"/>
      <c r="FQU73" s="9"/>
      <c r="FQV73" s="9"/>
      <c r="FQW73" s="9"/>
      <c r="FQX73" s="9"/>
      <c r="FQY73" s="9"/>
      <c r="FQZ73" s="9"/>
      <c r="FRA73" s="9"/>
      <c r="FRB73" s="9"/>
      <c r="FRC73" s="9"/>
      <c r="FRD73" s="9"/>
      <c r="FRE73" s="9"/>
      <c r="FRF73" s="9"/>
      <c r="FRG73" s="9"/>
      <c r="FRH73" s="9"/>
      <c r="FRI73" s="9"/>
      <c r="FRJ73" s="9"/>
      <c r="FRK73" s="9"/>
      <c r="FRL73" s="9"/>
      <c r="FRM73" s="9"/>
      <c r="FRN73" s="9"/>
      <c r="FRO73" s="9"/>
      <c r="FRP73" s="9"/>
      <c r="FRQ73" s="9"/>
      <c r="FRR73" s="9"/>
      <c r="FRS73" s="9"/>
      <c r="FRT73" s="9"/>
      <c r="FRU73" s="9"/>
      <c r="FRV73" s="9"/>
      <c r="FRW73" s="9"/>
      <c r="FRX73" s="9"/>
      <c r="FRY73" s="9"/>
      <c r="FRZ73" s="9"/>
      <c r="FSA73" s="9"/>
      <c r="FSB73" s="9"/>
      <c r="FSC73" s="9"/>
      <c r="FSD73" s="9"/>
      <c r="FSE73" s="9"/>
      <c r="FSF73" s="9"/>
      <c r="FSG73" s="9"/>
      <c r="FSH73" s="9"/>
      <c r="FSI73" s="9"/>
      <c r="FSJ73" s="9"/>
      <c r="FSK73" s="9"/>
      <c r="FSL73" s="9"/>
      <c r="FSM73" s="9"/>
      <c r="FSN73" s="9"/>
      <c r="FSO73" s="9"/>
      <c r="FSP73" s="9"/>
      <c r="FSQ73" s="9"/>
      <c r="FSR73" s="9"/>
      <c r="FSS73" s="9"/>
      <c r="FST73" s="9"/>
      <c r="FSU73" s="9"/>
      <c r="FSV73" s="9"/>
      <c r="FSW73" s="9"/>
      <c r="FSX73" s="9"/>
      <c r="FSY73" s="9"/>
      <c r="FSZ73" s="9"/>
      <c r="FTA73" s="9"/>
      <c r="FTB73" s="9"/>
      <c r="FTC73" s="9"/>
      <c r="FTD73" s="9"/>
      <c r="FTE73" s="9"/>
      <c r="FTF73" s="9"/>
      <c r="FTG73" s="9"/>
      <c r="FTH73" s="9"/>
      <c r="FTI73" s="9"/>
      <c r="FTJ73" s="9"/>
      <c r="FTK73" s="9"/>
      <c r="FTL73" s="9"/>
      <c r="FTM73" s="9"/>
      <c r="FTN73" s="9"/>
      <c r="FTO73" s="9"/>
      <c r="FTP73" s="9"/>
      <c r="FTQ73" s="9"/>
      <c r="FTR73" s="9"/>
      <c r="FTS73" s="9"/>
      <c r="FTT73" s="9"/>
      <c r="FTU73" s="9"/>
      <c r="FTV73" s="9"/>
      <c r="FTW73" s="9"/>
      <c r="FTX73" s="9"/>
      <c r="FTY73" s="9"/>
      <c r="FTZ73" s="9"/>
      <c r="FUA73" s="9"/>
      <c r="FUB73" s="9"/>
      <c r="FUC73" s="9"/>
      <c r="FUD73" s="9"/>
      <c r="FUE73" s="9"/>
      <c r="FUF73" s="9"/>
      <c r="FUG73" s="9"/>
      <c r="FUH73" s="9"/>
      <c r="FUI73" s="9"/>
      <c r="FUJ73" s="9"/>
      <c r="FUK73" s="9"/>
      <c r="FUL73" s="9"/>
      <c r="FUM73" s="9"/>
      <c r="FUN73" s="9"/>
      <c r="FUO73" s="9"/>
      <c r="FUP73" s="9"/>
      <c r="FUQ73" s="9"/>
      <c r="FUR73" s="9"/>
      <c r="FUS73" s="9"/>
      <c r="FUT73" s="9"/>
      <c r="FUU73" s="9"/>
      <c r="FUV73" s="9"/>
      <c r="FUW73" s="9"/>
      <c r="FUX73" s="9"/>
      <c r="FUY73" s="9"/>
      <c r="FUZ73" s="9"/>
      <c r="FVA73" s="9"/>
      <c r="FVB73" s="9"/>
      <c r="FVC73" s="9"/>
      <c r="FVD73" s="9"/>
      <c r="FVE73" s="9"/>
      <c r="FVF73" s="9"/>
      <c r="FVG73" s="9"/>
      <c r="FVH73" s="9"/>
      <c r="FVI73" s="9"/>
      <c r="FVJ73" s="9"/>
      <c r="FVK73" s="9"/>
      <c r="FVL73" s="9"/>
      <c r="FVM73" s="9"/>
      <c r="FVN73" s="9"/>
      <c r="FVO73" s="9"/>
      <c r="FVP73" s="9"/>
      <c r="FVQ73" s="9"/>
      <c r="FVR73" s="9"/>
      <c r="FVS73" s="9"/>
      <c r="FVT73" s="9"/>
      <c r="FVU73" s="9"/>
      <c r="FVV73" s="9"/>
      <c r="FVW73" s="9"/>
      <c r="FVX73" s="9"/>
      <c r="FVY73" s="9"/>
      <c r="FVZ73" s="9"/>
      <c r="FWA73" s="9"/>
      <c r="FWB73" s="9"/>
      <c r="FWC73" s="9"/>
      <c r="FWD73" s="9"/>
      <c r="FWE73" s="9"/>
      <c r="FWF73" s="9"/>
      <c r="FWG73" s="9"/>
      <c r="FWH73" s="9"/>
      <c r="FWI73" s="9"/>
      <c r="FWJ73" s="9"/>
      <c r="FWK73" s="9"/>
      <c r="FWL73" s="9"/>
      <c r="FWM73" s="9"/>
      <c r="FWN73" s="9"/>
      <c r="FWO73" s="9"/>
      <c r="FWP73" s="9"/>
      <c r="FWQ73" s="9"/>
      <c r="FWR73" s="9"/>
      <c r="FWS73" s="9"/>
      <c r="FWT73" s="9"/>
      <c r="FWU73" s="9"/>
      <c r="FWV73" s="9"/>
      <c r="FWW73" s="9"/>
      <c r="FWX73" s="9"/>
      <c r="FWY73" s="9"/>
      <c r="FWZ73" s="9"/>
      <c r="FXA73" s="9"/>
      <c r="FXB73" s="9"/>
      <c r="FXC73" s="9"/>
      <c r="FXD73" s="9"/>
      <c r="FXE73" s="9"/>
      <c r="FXF73" s="9"/>
      <c r="FXG73" s="9"/>
      <c r="FXH73" s="9"/>
      <c r="FXI73" s="9"/>
      <c r="FXJ73" s="9"/>
      <c r="FXK73" s="9"/>
      <c r="FXL73" s="9"/>
      <c r="FXM73" s="9"/>
      <c r="FXN73" s="9"/>
      <c r="FXO73" s="9"/>
      <c r="FXP73" s="9"/>
      <c r="FXQ73" s="9"/>
      <c r="FXR73" s="9"/>
      <c r="FXS73" s="9"/>
      <c r="FXT73" s="9"/>
      <c r="FXU73" s="9"/>
      <c r="FXV73" s="9"/>
      <c r="FXW73" s="9"/>
      <c r="FXX73" s="9"/>
      <c r="FXY73" s="9"/>
      <c r="FXZ73" s="9"/>
      <c r="FYA73" s="9"/>
      <c r="FYB73" s="9"/>
      <c r="FYC73" s="9"/>
      <c r="FYD73" s="9"/>
      <c r="FYE73" s="9"/>
      <c r="FYF73" s="9"/>
      <c r="FYG73" s="9"/>
      <c r="FYH73" s="9"/>
      <c r="FYI73" s="9"/>
      <c r="FYJ73" s="9"/>
      <c r="FYK73" s="9"/>
      <c r="FYL73" s="9"/>
      <c r="FYM73" s="9"/>
      <c r="FYN73" s="9"/>
      <c r="FYO73" s="9"/>
      <c r="FYP73" s="9"/>
      <c r="FYQ73" s="9"/>
      <c r="FYR73" s="9"/>
      <c r="FYS73" s="9"/>
      <c r="FYT73" s="9"/>
      <c r="FYU73" s="9"/>
      <c r="FYV73" s="9"/>
      <c r="FYW73" s="9"/>
      <c r="FYX73" s="9"/>
      <c r="FYY73" s="9"/>
      <c r="FYZ73" s="9"/>
      <c r="FZA73" s="9"/>
      <c r="FZB73" s="9"/>
      <c r="FZC73" s="9"/>
      <c r="FZD73" s="9"/>
      <c r="FZE73" s="9"/>
      <c r="FZF73" s="9"/>
      <c r="FZG73" s="9"/>
      <c r="FZH73" s="9"/>
      <c r="FZI73" s="9"/>
      <c r="FZJ73" s="9"/>
      <c r="FZK73" s="9"/>
      <c r="FZL73" s="9"/>
      <c r="FZM73" s="9"/>
      <c r="FZN73" s="9"/>
      <c r="FZO73" s="9"/>
      <c r="FZP73" s="9"/>
      <c r="FZQ73" s="9"/>
      <c r="FZR73" s="9"/>
      <c r="FZS73" s="9"/>
      <c r="FZT73" s="9"/>
      <c r="FZU73" s="9"/>
      <c r="FZV73" s="9"/>
      <c r="FZW73" s="9"/>
      <c r="FZX73" s="9"/>
      <c r="FZY73" s="9"/>
      <c r="FZZ73" s="9"/>
      <c r="GAA73" s="9"/>
      <c r="GAB73" s="9"/>
      <c r="GAC73" s="9"/>
      <c r="GAD73" s="9"/>
      <c r="GAE73" s="9"/>
      <c r="GAF73" s="9"/>
      <c r="GAG73" s="9"/>
      <c r="GAH73" s="9"/>
      <c r="GAI73" s="9"/>
      <c r="GAJ73" s="9"/>
      <c r="GAK73" s="9"/>
      <c r="GAL73" s="9"/>
      <c r="GAM73" s="9"/>
      <c r="GAN73" s="9"/>
      <c r="GAO73" s="9"/>
      <c r="GAP73" s="9"/>
      <c r="GAQ73" s="9"/>
      <c r="GAR73" s="9"/>
      <c r="GAS73" s="9"/>
      <c r="GAT73" s="9"/>
      <c r="GAU73" s="9"/>
      <c r="GAV73" s="9"/>
      <c r="GAW73" s="9"/>
      <c r="GAX73" s="9"/>
      <c r="GAY73" s="9"/>
      <c r="GAZ73" s="9"/>
      <c r="GBA73" s="9"/>
      <c r="GBB73" s="9"/>
      <c r="GBC73" s="9"/>
      <c r="GBD73" s="9"/>
      <c r="GBE73" s="9"/>
      <c r="GBF73" s="9"/>
      <c r="GBG73" s="9"/>
      <c r="GBH73" s="9"/>
      <c r="GBI73" s="9"/>
      <c r="GBJ73" s="9"/>
      <c r="GBK73" s="9"/>
      <c r="GBL73" s="9"/>
      <c r="GBM73" s="9"/>
      <c r="GBN73" s="9"/>
      <c r="GBO73" s="9"/>
      <c r="GBP73" s="9"/>
      <c r="GBQ73" s="9"/>
      <c r="GBR73" s="9"/>
      <c r="GBS73" s="9"/>
      <c r="GBT73" s="9"/>
      <c r="GBU73" s="9"/>
      <c r="GBV73" s="9"/>
      <c r="GBW73" s="9"/>
      <c r="GBX73" s="9"/>
      <c r="GBY73" s="9"/>
      <c r="GBZ73" s="9"/>
      <c r="GCA73" s="9"/>
      <c r="GCB73" s="9"/>
      <c r="GCC73" s="9"/>
      <c r="GCD73" s="9"/>
      <c r="GCE73" s="9"/>
      <c r="GCF73" s="9"/>
      <c r="GCG73" s="9"/>
      <c r="GCH73" s="9"/>
      <c r="GCI73" s="9"/>
      <c r="GCJ73" s="9"/>
      <c r="GCK73" s="9"/>
      <c r="GCL73" s="9"/>
      <c r="GCM73" s="9"/>
      <c r="GCN73" s="9"/>
      <c r="GCO73" s="9"/>
      <c r="GCP73" s="9"/>
      <c r="GCQ73" s="9"/>
      <c r="GCR73" s="9"/>
      <c r="GCS73" s="9"/>
      <c r="GCT73" s="9"/>
      <c r="GCU73" s="9"/>
      <c r="GCV73" s="9"/>
      <c r="GCW73" s="9"/>
      <c r="GCX73" s="9"/>
      <c r="GCY73" s="9"/>
      <c r="GCZ73" s="9"/>
      <c r="GDA73" s="9"/>
      <c r="GDB73" s="9"/>
      <c r="GDC73" s="9"/>
      <c r="GDD73" s="9"/>
      <c r="GDE73" s="9"/>
      <c r="GDF73" s="9"/>
      <c r="GDG73" s="9"/>
      <c r="GDH73" s="9"/>
      <c r="GDI73" s="9"/>
      <c r="GDJ73" s="9"/>
      <c r="GDK73" s="9"/>
      <c r="GDL73" s="9"/>
      <c r="GDM73" s="9"/>
      <c r="GDN73" s="9"/>
      <c r="GDO73" s="9"/>
      <c r="GDP73" s="9"/>
      <c r="GDQ73" s="9"/>
      <c r="GDR73" s="9"/>
      <c r="GDS73" s="9"/>
      <c r="GDT73" s="9"/>
      <c r="GDU73" s="9"/>
      <c r="GDV73" s="9"/>
      <c r="GDW73" s="9"/>
      <c r="GDX73" s="9"/>
      <c r="GDY73" s="9"/>
      <c r="GDZ73" s="9"/>
      <c r="GEA73" s="9"/>
      <c r="GEB73" s="9"/>
      <c r="GEC73" s="9"/>
      <c r="GED73" s="9"/>
      <c r="GEE73" s="9"/>
      <c r="GEF73" s="9"/>
      <c r="GEG73" s="9"/>
      <c r="GEH73" s="9"/>
      <c r="GEI73" s="9"/>
      <c r="GEJ73" s="9"/>
      <c r="GEK73" s="9"/>
      <c r="GEL73" s="9"/>
      <c r="GEM73" s="9"/>
      <c r="GEN73" s="9"/>
      <c r="GEO73" s="9"/>
      <c r="GEP73" s="9"/>
      <c r="GEQ73" s="9"/>
      <c r="GER73" s="9"/>
      <c r="GES73" s="9"/>
      <c r="GET73" s="9"/>
      <c r="GEU73" s="9"/>
      <c r="GEV73" s="9"/>
      <c r="GEW73" s="9"/>
      <c r="GEX73" s="9"/>
      <c r="GEY73" s="9"/>
      <c r="GEZ73" s="9"/>
      <c r="GFA73" s="9"/>
      <c r="GFB73" s="9"/>
      <c r="GFC73" s="9"/>
      <c r="GFD73" s="9"/>
      <c r="GFE73" s="9"/>
      <c r="GFF73" s="9"/>
      <c r="GFG73" s="9"/>
      <c r="GFH73" s="9"/>
      <c r="GFI73" s="9"/>
      <c r="GFJ73" s="9"/>
      <c r="GFK73" s="9"/>
      <c r="GFL73" s="9"/>
      <c r="GFM73" s="9"/>
      <c r="GFN73" s="9"/>
      <c r="GFO73" s="9"/>
      <c r="GFP73" s="9"/>
      <c r="GFQ73" s="9"/>
      <c r="GFR73" s="9"/>
      <c r="GFS73" s="9"/>
      <c r="GFT73" s="9"/>
      <c r="GFU73" s="9"/>
      <c r="GFV73" s="9"/>
      <c r="GFW73" s="9"/>
      <c r="GFX73" s="9"/>
      <c r="GFY73" s="9"/>
      <c r="GFZ73" s="9"/>
      <c r="GGA73" s="9"/>
      <c r="GGB73" s="9"/>
      <c r="GGC73" s="9"/>
      <c r="GGD73" s="9"/>
      <c r="GGE73" s="9"/>
      <c r="GGF73" s="9"/>
      <c r="GGG73" s="9"/>
      <c r="GGH73" s="9"/>
      <c r="GGI73" s="9"/>
      <c r="GGJ73" s="9"/>
      <c r="GGK73" s="9"/>
      <c r="GGL73" s="9"/>
      <c r="GGM73" s="9"/>
      <c r="GGN73" s="9"/>
      <c r="GGO73" s="9"/>
      <c r="GGP73" s="9"/>
      <c r="GGQ73" s="9"/>
      <c r="GGR73" s="9"/>
      <c r="GGS73" s="9"/>
      <c r="GGT73" s="9"/>
      <c r="GGU73" s="9"/>
      <c r="GGV73" s="9"/>
      <c r="GGW73" s="9"/>
      <c r="GGX73" s="9"/>
      <c r="GGY73" s="9"/>
      <c r="GGZ73" s="9"/>
      <c r="GHA73" s="9"/>
      <c r="GHB73" s="9"/>
      <c r="GHC73" s="9"/>
      <c r="GHD73" s="9"/>
      <c r="GHE73" s="9"/>
      <c r="GHF73" s="9"/>
      <c r="GHG73" s="9"/>
      <c r="GHH73" s="9"/>
      <c r="GHI73" s="9"/>
      <c r="GHJ73" s="9"/>
      <c r="GHK73" s="9"/>
      <c r="GHL73" s="9"/>
      <c r="GHM73" s="9"/>
      <c r="GHN73" s="9"/>
      <c r="GHO73" s="9"/>
      <c r="GHP73" s="9"/>
      <c r="GHQ73" s="9"/>
      <c r="GHR73" s="9"/>
      <c r="GHS73" s="9"/>
      <c r="GHT73" s="9"/>
      <c r="GHU73" s="9"/>
      <c r="GHV73" s="9"/>
      <c r="GHW73" s="9"/>
      <c r="GHX73" s="9"/>
      <c r="GHY73" s="9"/>
      <c r="GHZ73" s="9"/>
      <c r="GIA73" s="9"/>
      <c r="GIB73" s="9"/>
      <c r="GIC73" s="9"/>
      <c r="GID73" s="9"/>
      <c r="GIE73" s="9"/>
      <c r="GIF73" s="9"/>
      <c r="GIG73" s="9"/>
      <c r="GIH73" s="9"/>
      <c r="GII73" s="9"/>
      <c r="GIJ73" s="9"/>
      <c r="GIK73" s="9"/>
      <c r="GIL73" s="9"/>
      <c r="GIM73" s="9"/>
      <c r="GIN73" s="9"/>
      <c r="GIO73" s="9"/>
      <c r="GIP73" s="9"/>
      <c r="GIQ73" s="9"/>
      <c r="GIR73" s="9"/>
      <c r="GIS73" s="9"/>
      <c r="GIT73" s="9"/>
      <c r="GIU73" s="9"/>
      <c r="GIV73" s="9"/>
      <c r="GIW73" s="9"/>
      <c r="GIX73" s="9"/>
      <c r="GIY73" s="9"/>
      <c r="GIZ73" s="9"/>
      <c r="GJA73" s="9"/>
      <c r="GJB73" s="9"/>
      <c r="GJC73" s="9"/>
      <c r="GJD73" s="9"/>
      <c r="GJE73" s="9"/>
      <c r="GJF73" s="9"/>
      <c r="GJG73" s="9"/>
      <c r="GJH73" s="9"/>
      <c r="GJI73" s="9"/>
      <c r="GJJ73" s="9"/>
      <c r="GJK73" s="9"/>
      <c r="GJL73" s="9"/>
      <c r="GJM73" s="9"/>
      <c r="GJN73" s="9"/>
      <c r="GJO73" s="9"/>
      <c r="GJP73" s="9"/>
      <c r="GJQ73" s="9"/>
      <c r="GJR73" s="9"/>
      <c r="GJS73" s="9"/>
      <c r="GJT73" s="9"/>
      <c r="GJU73" s="9"/>
      <c r="GJV73" s="9"/>
      <c r="GJW73" s="9"/>
      <c r="GJX73" s="9"/>
      <c r="GJY73" s="9"/>
      <c r="GJZ73" s="9"/>
      <c r="GKA73" s="9"/>
      <c r="GKB73" s="9"/>
      <c r="GKC73" s="9"/>
      <c r="GKD73" s="9"/>
      <c r="GKE73" s="9"/>
      <c r="GKF73" s="9"/>
      <c r="GKG73" s="9"/>
      <c r="GKH73" s="9"/>
      <c r="GKI73" s="9"/>
      <c r="GKJ73" s="9"/>
      <c r="GKK73" s="9"/>
      <c r="GKL73" s="9"/>
      <c r="GKM73" s="9"/>
      <c r="GKN73" s="9"/>
      <c r="GKO73" s="9"/>
      <c r="GKP73" s="9"/>
      <c r="GKQ73" s="9"/>
      <c r="GKR73" s="9"/>
      <c r="GKS73" s="9"/>
      <c r="GKT73" s="9"/>
      <c r="GKU73" s="9"/>
      <c r="GKV73" s="9"/>
      <c r="GKW73" s="9"/>
      <c r="GKX73" s="9"/>
      <c r="GKY73" s="9"/>
      <c r="GKZ73" s="9"/>
      <c r="GLA73" s="9"/>
      <c r="GLB73" s="9"/>
      <c r="GLC73" s="9"/>
      <c r="GLD73" s="9"/>
      <c r="GLE73" s="9"/>
      <c r="GLF73" s="9"/>
      <c r="GLG73" s="9"/>
      <c r="GLH73" s="9"/>
      <c r="GLI73" s="9"/>
      <c r="GLJ73" s="9"/>
      <c r="GLK73" s="9"/>
      <c r="GLL73" s="9"/>
      <c r="GLM73" s="9"/>
      <c r="GLN73" s="9"/>
      <c r="GLO73" s="9"/>
      <c r="GLP73" s="9"/>
      <c r="GLQ73" s="9"/>
      <c r="GLR73" s="9"/>
      <c r="GLS73" s="9"/>
      <c r="GLT73" s="9"/>
      <c r="GLU73" s="9"/>
      <c r="GLV73" s="9"/>
      <c r="GLW73" s="9"/>
      <c r="GLX73" s="9"/>
      <c r="GLY73" s="9"/>
      <c r="GLZ73" s="9"/>
      <c r="GMA73" s="9"/>
      <c r="GMB73" s="9"/>
      <c r="GMC73" s="9"/>
      <c r="GMD73" s="9"/>
      <c r="GME73" s="9"/>
      <c r="GMF73" s="9"/>
      <c r="GMG73" s="9"/>
      <c r="GMH73" s="9"/>
      <c r="GMI73" s="9"/>
      <c r="GMJ73" s="9"/>
      <c r="GMK73" s="9"/>
      <c r="GML73" s="9"/>
      <c r="GMM73" s="9"/>
      <c r="GMN73" s="9"/>
      <c r="GMO73" s="9"/>
      <c r="GMP73" s="9"/>
      <c r="GMQ73" s="9"/>
      <c r="GMR73" s="9"/>
      <c r="GMS73" s="9"/>
      <c r="GMT73" s="9"/>
      <c r="GMU73" s="9"/>
      <c r="GMV73" s="9"/>
      <c r="GMW73" s="9"/>
      <c r="GMX73" s="9"/>
      <c r="GMY73" s="9"/>
      <c r="GMZ73" s="9"/>
      <c r="GNA73" s="9"/>
      <c r="GNB73" s="9"/>
      <c r="GNC73" s="9"/>
      <c r="GND73" s="9"/>
      <c r="GNE73" s="9"/>
      <c r="GNF73" s="9"/>
      <c r="GNG73" s="9"/>
      <c r="GNH73" s="9"/>
      <c r="GNI73" s="9"/>
      <c r="GNJ73" s="9"/>
      <c r="GNK73" s="9"/>
      <c r="GNL73" s="9"/>
      <c r="GNM73" s="9"/>
      <c r="GNN73" s="9"/>
      <c r="GNO73" s="9"/>
      <c r="GNP73" s="9"/>
      <c r="GNQ73" s="9"/>
      <c r="GNR73" s="9"/>
      <c r="GNS73" s="9"/>
      <c r="GNT73" s="9"/>
      <c r="GNU73" s="9"/>
      <c r="GNV73" s="9"/>
      <c r="GNW73" s="9"/>
      <c r="GNX73" s="9"/>
      <c r="GNY73" s="9"/>
      <c r="GNZ73" s="9"/>
      <c r="GOA73" s="9"/>
      <c r="GOB73" s="9"/>
      <c r="GOC73" s="9"/>
      <c r="GOD73" s="9"/>
      <c r="GOE73" s="9"/>
      <c r="GOF73" s="9"/>
      <c r="GOG73" s="9"/>
      <c r="GOH73" s="9"/>
      <c r="GOI73" s="9"/>
      <c r="GOJ73" s="9"/>
      <c r="GOK73" s="9"/>
      <c r="GOL73" s="9"/>
      <c r="GOM73" s="9"/>
      <c r="GON73" s="9"/>
      <c r="GOO73" s="9"/>
      <c r="GOP73" s="9"/>
      <c r="GOQ73" s="9"/>
      <c r="GOR73" s="9"/>
      <c r="GOS73" s="9"/>
      <c r="GOT73" s="9"/>
      <c r="GOU73" s="9"/>
      <c r="GOV73" s="9"/>
      <c r="GOW73" s="9"/>
      <c r="GOX73" s="9"/>
      <c r="GOY73" s="9"/>
      <c r="GOZ73" s="9"/>
      <c r="GPA73" s="9"/>
      <c r="GPB73" s="9"/>
      <c r="GPC73" s="9"/>
      <c r="GPD73" s="9"/>
      <c r="GPE73" s="9"/>
      <c r="GPF73" s="9"/>
      <c r="GPG73" s="9"/>
      <c r="GPH73" s="9"/>
      <c r="GPI73" s="9"/>
      <c r="GPJ73" s="9"/>
      <c r="GPK73" s="9"/>
      <c r="GPL73" s="9"/>
      <c r="GPM73" s="9"/>
      <c r="GPN73" s="9"/>
      <c r="GPO73" s="9"/>
      <c r="GPP73" s="9"/>
      <c r="GPQ73" s="9"/>
      <c r="GPR73" s="9"/>
      <c r="GPS73" s="9"/>
      <c r="GPT73" s="9"/>
      <c r="GPU73" s="9"/>
      <c r="GPV73" s="9"/>
      <c r="GPW73" s="9"/>
      <c r="GPX73" s="9"/>
      <c r="GPY73" s="9"/>
      <c r="GPZ73" s="9"/>
      <c r="GQA73" s="9"/>
      <c r="GQB73" s="9"/>
      <c r="GQC73" s="9"/>
      <c r="GQD73" s="9"/>
      <c r="GQE73" s="9"/>
      <c r="GQF73" s="9"/>
      <c r="GQG73" s="9"/>
      <c r="GQH73" s="9"/>
      <c r="GQI73" s="9"/>
      <c r="GQJ73" s="9"/>
      <c r="GQK73" s="9"/>
      <c r="GQL73" s="9"/>
      <c r="GQM73" s="9"/>
      <c r="GQN73" s="9"/>
      <c r="GQO73" s="9"/>
      <c r="GQP73" s="9"/>
      <c r="GQQ73" s="9"/>
      <c r="GQR73" s="9"/>
      <c r="GQS73" s="9"/>
      <c r="GQT73" s="9"/>
      <c r="GQU73" s="9"/>
      <c r="GQV73" s="9"/>
      <c r="GQW73" s="9"/>
      <c r="GQX73" s="9"/>
      <c r="GQY73" s="9"/>
      <c r="GQZ73" s="9"/>
      <c r="GRA73" s="9"/>
      <c r="GRB73" s="9"/>
      <c r="GRC73" s="9"/>
      <c r="GRD73" s="9"/>
      <c r="GRE73" s="9"/>
      <c r="GRF73" s="9"/>
      <c r="GRG73" s="9"/>
      <c r="GRH73" s="9"/>
      <c r="GRI73" s="9"/>
      <c r="GRJ73" s="9"/>
      <c r="GRK73" s="9"/>
      <c r="GRL73" s="9"/>
      <c r="GRM73" s="9"/>
      <c r="GRN73" s="9"/>
      <c r="GRO73" s="9"/>
      <c r="GRP73" s="9"/>
      <c r="GRQ73" s="9"/>
      <c r="GRR73" s="9"/>
      <c r="GRS73" s="9"/>
      <c r="GRT73" s="9"/>
      <c r="GRU73" s="9"/>
      <c r="GRV73" s="9"/>
      <c r="GRW73" s="9"/>
      <c r="GRX73" s="9"/>
      <c r="GRY73" s="9"/>
      <c r="GRZ73" s="9"/>
      <c r="GSA73" s="9"/>
      <c r="GSB73" s="9"/>
      <c r="GSC73" s="9"/>
      <c r="GSD73" s="9"/>
      <c r="GSE73" s="9"/>
      <c r="GSF73" s="9"/>
      <c r="GSG73" s="9"/>
      <c r="GSH73" s="9"/>
      <c r="GSI73" s="9"/>
      <c r="GSJ73" s="9"/>
      <c r="GSK73" s="9"/>
      <c r="GSL73" s="9"/>
      <c r="GSM73" s="9"/>
      <c r="GSN73" s="9"/>
      <c r="GSO73" s="9"/>
      <c r="GSP73" s="9"/>
      <c r="GSQ73" s="9"/>
      <c r="GSR73" s="9"/>
      <c r="GSS73" s="9"/>
      <c r="GST73" s="9"/>
      <c r="GSU73" s="9"/>
      <c r="GSV73" s="9"/>
      <c r="GSW73" s="9"/>
      <c r="GSX73" s="9"/>
      <c r="GSY73" s="9"/>
      <c r="GSZ73" s="9"/>
      <c r="GTA73" s="9"/>
      <c r="GTB73" s="9"/>
      <c r="GTC73" s="9"/>
      <c r="GTD73" s="9"/>
      <c r="GTE73" s="9"/>
      <c r="GTF73" s="9"/>
      <c r="GTG73" s="9"/>
      <c r="GTH73" s="9"/>
      <c r="GTI73" s="9"/>
      <c r="GTJ73" s="9"/>
      <c r="GTK73" s="9"/>
      <c r="GTL73" s="9"/>
      <c r="GTM73" s="9"/>
      <c r="GTN73" s="9"/>
      <c r="GTO73" s="9"/>
      <c r="GTP73" s="9"/>
      <c r="GTQ73" s="9"/>
      <c r="GTR73" s="9"/>
      <c r="GTS73" s="9"/>
      <c r="GTT73" s="9"/>
      <c r="GTU73" s="9"/>
      <c r="GTV73" s="9"/>
      <c r="GTW73" s="9"/>
      <c r="GTX73" s="9"/>
      <c r="GTY73" s="9"/>
      <c r="GTZ73" s="9"/>
      <c r="GUA73" s="9"/>
      <c r="GUB73" s="9"/>
      <c r="GUC73" s="9"/>
      <c r="GUD73" s="9"/>
      <c r="GUE73" s="9"/>
      <c r="GUF73" s="9"/>
      <c r="GUG73" s="9"/>
      <c r="GUH73" s="9"/>
      <c r="GUI73" s="9"/>
      <c r="GUJ73" s="9"/>
      <c r="GUK73" s="9"/>
      <c r="GUL73" s="9"/>
      <c r="GUM73" s="9"/>
      <c r="GUN73" s="9"/>
      <c r="GUO73" s="9"/>
      <c r="GUP73" s="9"/>
      <c r="GUQ73" s="9"/>
      <c r="GUR73" s="9"/>
      <c r="GUS73" s="9"/>
      <c r="GUT73" s="9"/>
      <c r="GUU73" s="9"/>
      <c r="GUV73" s="9"/>
      <c r="GUW73" s="9"/>
      <c r="GUX73" s="9"/>
      <c r="GUY73" s="9"/>
      <c r="GUZ73" s="9"/>
      <c r="GVA73" s="9"/>
      <c r="GVB73" s="9"/>
      <c r="GVC73" s="9"/>
      <c r="GVD73" s="9"/>
      <c r="GVE73" s="9"/>
      <c r="GVF73" s="9"/>
      <c r="GVG73" s="9"/>
      <c r="GVH73" s="9"/>
      <c r="GVI73" s="9"/>
      <c r="GVJ73" s="9"/>
      <c r="GVK73" s="9"/>
      <c r="GVL73" s="9"/>
      <c r="GVM73" s="9"/>
      <c r="GVN73" s="9"/>
      <c r="GVO73" s="9"/>
      <c r="GVP73" s="9"/>
      <c r="GVQ73" s="9"/>
      <c r="GVR73" s="9"/>
      <c r="GVS73" s="9"/>
      <c r="GVT73" s="9"/>
      <c r="GVU73" s="9"/>
      <c r="GVV73" s="9"/>
      <c r="GVW73" s="9"/>
      <c r="GVX73" s="9"/>
      <c r="GVY73" s="9"/>
      <c r="GVZ73" s="9"/>
      <c r="GWA73" s="9"/>
      <c r="GWB73" s="9"/>
      <c r="GWC73" s="9"/>
      <c r="GWD73" s="9"/>
      <c r="GWE73" s="9"/>
      <c r="GWF73" s="9"/>
      <c r="GWG73" s="9"/>
      <c r="GWH73" s="9"/>
      <c r="GWI73" s="9"/>
      <c r="GWJ73" s="9"/>
      <c r="GWK73" s="9"/>
      <c r="GWL73" s="9"/>
      <c r="GWM73" s="9"/>
      <c r="GWN73" s="9"/>
      <c r="GWO73" s="9"/>
      <c r="GWP73" s="9"/>
      <c r="GWQ73" s="9"/>
      <c r="GWR73" s="9"/>
      <c r="GWS73" s="9"/>
      <c r="GWT73" s="9"/>
      <c r="GWU73" s="9"/>
      <c r="GWV73" s="9"/>
      <c r="GWW73" s="9"/>
      <c r="GWX73" s="9"/>
      <c r="GWY73" s="9"/>
      <c r="GWZ73" s="9"/>
      <c r="GXA73" s="9"/>
      <c r="GXB73" s="9"/>
      <c r="GXC73" s="9"/>
      <c r="GXD73" s="9"/>
      <c r="GXE73" s="9"/>
      <c r="GXF73" s="9"/>
      <c r="GXG73" s="9"/>
      <c r="GXH73" s="9"/>
      <c r="GXI73" s="9"/>
      <c r="GXJ73" s="9"/>
      <c r="GXK73" s="9"/>
      <c r="GXL73" s="9"/>
      <c r="GXM73" s="9"/>
      <c r="GXN73" s="9"/>
      <c r="GXO73" s="9"/>
      <c r="GXP73" s="9"/>
      <c r="GXQ73" s="9"/>
      <c r="GXR73" s="9"/>
      <c r="GXS73" s="9"/>
      <c r="GXT73" s="9"/>
      <c r="GXU73" s="9"/>
      <c r="GXV73" s="9"/>
      <c r="GXW73" s="9"/>
      <c r="GXX73" s="9"/>
      <c r="GXY73" s="9"/>
      <c r="GXZ73" s="9"/>
      <c r="GYA73" s="9"/>
      <c r="GYB73" s="9"/>
      <c r="GYC73" s="9"/>
      <c r="GYD73" s="9"/>
      <c r="GYE73" s="9"/>
      <c r="GYF73" s="9"/>
      <c r="GYG73" s="9"/>
      <c r="GYH73" s="9"/>
      <c r="GYI73" s="9"/>
      <c r="GYJ73" s="9"/>
      <c r="GYK73" s="9"/>
      <c r="GYL73" s="9"/>
      <c r="GYM73" s="9"/>
      <c r="GYN73" s="9"/>
      <c r="GYO73" s="9"/>
      <c r="GYP73" s="9"/>
      <c r="GYQ73" s="9"/>
      <c r="GYR73" s="9"/>
      <c r="GYS73" s="9"/>
      <c r="GYT73" s="9"/>
      <c r="GYU73" s="9"/>
      <c r="GYV73" s="9"/>
      <c r="GYW73" s="9"/>
      <c r="GYX73" s="9"/>
      <c r="GYY73" s="9"/>
      <c r="GYZ73" s="9"/>
      <c r="GZA73" s="9"/>
      <c r="GZB73" s="9"/>
      <c r="GZC73" s="9"/>
      <c r="GZD73" s="9"/>
      <c r="GZE73" s="9"/>
      <c r="GZF73" s="9"/>
      <c r="GZG73" s="9"/>
      <c r="GZH73" s="9"/>
      <c r="GZI73" s="9"/>
      <c r="GZJ73" s="9"/>
      <c r="GZK73" s="9"/>
      <c r="GZL73" s="9"/>
      <c r="GZM73" s="9"/>
      <c r="GZN73" s="9"/>
      <c r="GZO73" s="9"/>
      <c r="GZP73" s="9"/>
      <c r="GZQ73" s="9"/>
      <c r="GZR73" s="9"/>
      <c r="GZS73" s="9"/>
      <c r="GZT73" s="9"/>
      <c r="GZU73" s="9"/>
      <c r="GZV73" s="9"/>
      <c r="GZW73" s="9"/>
      <c r="GZX73" s="9"/>
      <c r="GZY73" s="9"/>
      <c r="GZZ73" s="9"/>
      <c r="HAA73" s="9"/>
      <c r="HAB73" s="9"/>
      <c r="HAC73" s="9"/>
      <c r="HAD73" s="9"/>
      <c r="HAE73" s="9"/>
      <c r="HAF73" s="9"/>
      <c r="HAG73" s="9"/>
      <c r="HAH73" s="9"/>
      <c r="HAI73" s="9"/>
      <c r="HAJ73" s="9"/>
      <c r="HAK73" s="9"/>
      <c r="HAL73" s="9"/>
      <c r="HAM73" s="9"/>
      <c r="HAN73" s="9"/>
      <c r="HAO73" s="9"/>
      <c r="HAP73" s="9"/>
      <c r="HAQ73" s="9"/>
      <c r="HAR73" s="9"/>
      <c r="HAS73" s="9"/>
      <c r="HAT73" s="9"/>
      <c r="HAU73" s="9"/>
      <c r="HAV73" s="9"/>
      <c r="HAW73" s="9"/>
      <c r="HAX73" s="9"/>
      <c r="HAY73" s="9"/>
      <c r="HAZ73" s="9"/>
      <c r="HBA73" s="9"/>
      <c r="HBB73" s="9"/>
      <c r="HBC73" s="9"/>
      <c r="HBD73" s="9"/>
      <c r="HBE73" s="9"/>
      <c r="HBF73" s="9"/>
      <c r="HBG73" s="9"/>
      <c r="HBH73" s="9"/>
      <c r="HBI73" s="9"/>
      <c r="HBJ73" s="9"/>
      <c r="HBK73" s="9"/>
      <c r="HBL73" s="9"/>
      <c r="HBM73" s="9"/>
      <c r="HBN73" s="9"/>
      <c r="HBO73" s="9"/>
      <c r="HBP73" s="9"/>
      <c r="HBQ73" s="9"/>
      <c r="HBR73" s="9"/>
      <c r="HBS73" s="9"/>
      <c r="HBT73" s="9"/>
      <c r="HBU73" s="9"/>
      <c r="HBV73" s="9"/>
      <c r="HBW73" s="9"/>
      <c r="HBX73" s="9"/>
      <c r="HBY73" s="9"/>
      <c r="HBZ73" s="9"/>
      <c r="HCA73" s="9"/>
      <c r="HCB73" s="9"/>
      <c r="HCC73" s="9"/>
      <c r="HCD73" s="9"/>
      <c r="HCE73" s="9"/>
      <c r="HCF73" s="9"/>
      <c r="HCG73" s="9"/>
      <c r="HCH73" s="9"/>
      <c r="HCI73" s="9"/>
      <c r="HCJ73" s="9"/>
      <c r="HCK73" s="9"/>
      <c r="HCL73" s="9"/>
      <c r="HCM73" s="9"/>
      <c r="HCN73" s="9"/>
      <c r="HCO73" s="9"/>
      <c r="HCP73" s="9"/>
      <c r="HCQ73" s="9"/>
      <c r="HCR73" s="9"/>
      <c r="HCS73" s="9"/>
      <c r="HCT73" s="9"/>
      <c r="HCU73" s="9"/>
      <c r="HCV73" s="9"/>
      <c r="HCW73" s="9"/>
      <c r="HCX73" s="9"/>
      <c r="HCY73" s="9"/>
      <c r="HCZ73" s="9"/>
      <c r="HDA73" s="9"/>
      <c r="HDB73" s="9"/>
      <c r="HDC73" s="9"/>
      <c r="HDD73" s="9"/>
      <c r="HDE73" s="9"/>
      <c r="HDF73" s="9"/>
      <c r="HDG73" s="9"/>
      <c r="HDH73" s="9"/>
      <c r="HDI73" s="9"/>
      <c r="HDJ73" s="9"/>
      <c r="HDK73" s="9"/>
      <c r="HDL73" s="9"/>
      <c r="HDM73" s="9"/>
      <c r="HDN73" s="9"/>
      <c r="HDO73" s="9"/>
      <c r="HDP73" s="9"/>
      <c r="HDQ73" s="9"/>
      <c r="HDR73" s="9"/>
      <c r="HDS73" s="9"/>
      <c r="HDT73" s="9"/>
      <c r="HDU73" s="9"/>
      <c r="HDV73" s="9"/>
      <c r="HDW73" s="9"/>
      <c r="HDX73" s="9"/>
      <c r="HDY73" s="9"/>
      <c r="HDZ73" s="9"/>
      <c r="HEA73" s="9"/>
      <c r="HEB73" s="9"/>
      <c r="HEC73" s="9"/>
      <c r="HED73" s="9"/>
      <c r="HEE73" s="9"/>
      <c r="HEF73" s="9"/>
      <c r="HEG73" s="9"/>
      <c r="HEH73" s="9"/>
      <c r="HEI73" s="9"/>
      <c r="HEJ73" s="9"/>
      <c r="HEK73" s="9"/>
      <c r="HEL73" s="9"/>
      <c r="HEM73" s="9"/>
      <c r="HEN73" s="9"/>
      <c r="HEO73" s="9"/>
      <c r="HEP73" s="9"/>
      <c r="HEQ73" s="9"/>
      <c r="HER73" s="9"/>
      <c r="HES73" s="9"/>
      <c r="HET73" s="9"/>
      <c r="HEU73" s="9"/>
      <c r="HEV73" s="9"/>
      <c r="HEW73" s="9"/>
      <c r="HEX73" s="9"/>
      <c r="HEY73" s="9"/>
      <c r="HEZ73" s="9"/>
      <c r="HFA73" s="9"/>
      <c r="HFB73" s="9"/>
      <c r="HFC73" s="9"/>
      <c r="HFD73" s="9"/>
      <c r="HFE73" s="9"/>
      <c r="HFF73" s="9"/>
      <c r="HFG73" s="9"/>
      <c r="HFH73" s="9"/>
      <c r="HFI73" s="9"/>
      <c r="HFJ73" s="9"/>
      <c r="HFK73" s="9"/>
      <c r="HFL73" s="9"/>
      <c r="HFM73" s="9"/>
      <c r="HFN73" s="9"/>
      <c r="HFO73" s="9"/>
      <c r="HFP73" s="9"/>
      <c r="HFQ73" s="9"/>
      <c r="HFR73" s="9"/>
      <c r="HFS73" s="9"/>
      <c r="HFT73" s="9"/>
      <c r="HFU73" s="9"/>
      <c r="HFV73" s="9"/>
      <c r="HFW73" s="9"/>
      <c r="HFX73" s="9"/>
      <c r="HFY73" s="9"/>
      <c r="HFZ73" s="9"/>
      <c r="HGA73" s="9"/>
      <c r="HGB73" s="9"/>
      <c r="HGC73" s="9"/>
      <c r="HGD73" s="9"/>
      <c r="HGE73" s="9"/>
      <c r="HGF73" s="9"/>
      <c r="HGG73" s="9"/>
      <c r="HGH73" s="9"/>
      <c r="HGI73" s="9"/>
      <c r="HGJ73" s="9"/>
      <c r="HGK73" s="9"/>
      <c r="HGL73" s="9"/>
      <c r="HGM73" s="9"/>
      <c r="HGN73" s="9"/>
      <c r="HGO73" s="9"/>
      <c r="HGP73" s="9"/>
      <c r="HGQ73" s="9"/>
      <c r="HGR73" s="9"/>
      <c r="HGS73" s="9"/>
      <c r="HGT73" s="9"/>
      <c r="HGU73" s="9"/>
      <c r="HGV73" s="9"/>
      <c r="HGW73" s="9"/>
      <c r="HGX73" s="9"/>
      <c r="HGY73" s="9"/>
      <c r="HGZ73" s="9"/>
      <c r="HHA73" s="9"/>
      <c r="HHB73" s="9"/>
      <c r="HHC73" s="9"/>
      <c r="HHD73" s="9"/>
      <c r="HHE73" s="9"/>
      <c r="HHF73" s="9"/>
      <c r="HHG73" s="9"/>
      <c r="HHH73" s="9"/>
      <c r="HHI73" s="9"/>
      <c r="HHJ73" s="9"/>
      <c r="HHK73" s="9"/>
      <c r="HHL73" s="9"/>
      <c r="HHM73" s="9"/>
      <c r="HHN73" s="9"/>
      <c r="HHO73" s="9"/>
      <c r="HHP73" s="9"/>
      <c r="HHQ73" s="9"/>
      <c r="HHR73" s="9"/>
      <c r="HHS73" s="9"/>
      <c r="HHT73" s="9"/>
      <c r="HHU73" s="9"/>
      <c r="HHV73" s="9"/>
      <c r="HHW73" s="9"/>
      <c r="HHX73" s="9"/>
      <c r="HHY73" s="9"/>
      <c r="HHZ73" s="9"/>
      <c r="HIA73" s="9"/>
      <c r="HIB73" s="9"/>
      <c r="HIC73" s="9"/>
      <c r="HID73" s="9"/>
      <c r="HIE73" s="9"/>
      <c r="HIF73" s="9"/>
      <c r="HIG73" s="9"/>
      <c r="HIH73" s="9"/>
      <c r="HII73" s="9"/>
      <c r="HIJ73" s="9"/>
      <c r="HIK73" s="9"/>
      <c r="HIL73" s="9"/>
      <c r="HIM73" s="9"/>
      <c r="HIN73" s="9"/>
      <c r="HIO73" s="9"/>
      <c r="HIP73" s="9"/>
      <c r="HIQ73" s="9"/>
      <c r="HIR73" s="9"/>
      <c r="HIS73" s="9"/>
      <c r="HIT73" s="9"/>
      <c r="HIU73" s="9"/>
      <c r="HIV73" s="9"/>
      <c r="HIW73" s="9"/>
      <c r="HIX73" s="9"/>
      <c r="HIY73" s="9"/>
      <c r="HIZ73" s="9"/>
      <c r="HJA73" s="9"/>
      <c r="HJB73" s="9"/>
      <c r="HJC73" s="9"/>
      <c r="HJD73" s="9"/>
      <c r="HJE73" s="9"/>
      <c r="HJF73" s="9"/>
      <c r="HJG73" s="9"/>
      <c r="HJH73" s="9"/>
      <c r="HJI73" s="9"/>
      <c r="HJJ73" s="9"/>
      <c r="HJK73" s="9"/>
      <c r="HJL73" s="9"/>
      <c r="HJM73" s="9"/>
      <c r="HJN73" s="9"/>
      <c r="HJO73" s="9"/>
      <c r="HJP73" s="9"/>
      <c r="HJQ73" s="9"/>
      <c r="HJR73" s="9"/>
      <c r="HJS73" s="9"/>
      <c r="HJT73" s="9"/>
      <c r="HJU73" s="9"/>
      <c r="HJV73" s="9"/>
      <c r="HJW73" s="9"/>
      <c r="HJX73" s="9"/>
      <c r="HJY73" s="9"/>
      <c r="HJZ73" s="9"/>
      <c r="HKA73" s="9"/>
      <c r="HKB73" s="9"/>
      <c r="HKC73" s="9"/>
      <c r="HKD73" s="9"/>
      <c r="HKE73" s="9"/>
      <c r="HKF73" s="9"/>
      <c r="HKG73" s="9"/>
      <c r="HKH73" s="9"/>
      <c r="HKI73" s="9"/>
      <c r="HKJ73" s="9"/>
      <c r="HKK73" s="9"/>
      <c r="HKL73" s="9"/>
      <c r="HKM73" s="9"/>
      <c r="HKN73" s="9"/>
      <c r="HKO73" s="9"/>
      <c r="HKP73" s="9"/>
      <c r="HKQ73" s="9"/>
      <c r="HKR73" s="9"/>
      <c r="HKS73" s="9"/>
      <c r="HKT73" s="9"/>
      <c r="HKU73" s="9"/>
      <c r="HKV73" s="9"/>
      <c r="HKW73" s="9"/>
      <c r="HKX73" s="9"/>
      <c r="HKY73" s="9"/>
      <c r="HKZ73" s="9"/>
      <c r="HLA73" s="9"/>
      <c r="HLB73" s="9"/>
      <c r="HLC73" s="9"/>
      <c r="HLD73" s="9"/>
      <c r="HLE73" s="9"/>
      <c r="HLF73" s="9"/>
      <c r="HLG73" s="9"/>
      <c r="HLH73" s="9"/>
      <c r="HLI73" s="9"/>
      <c r="HLJ73" s="9"/>
      <c r="HLK73" s="9"/>
      <c r="HLL73" s="9"/>
      <c r="HLM73" s="9"/>
      <c r="HLN73" s="9"/>
      <c r="HLO73" s="9"/>
      <c r="HLP73" s="9"/>
      <c r="HLQ73" s="9"/>
      <c r="HLR73" s="9"/>
      <c r="HLS73" s="9"/>
      <c r="HLT73" s="9"/>
      <c r="HLU73" s="9"/>
      <c r="HLV73" s="9"/>
      <c r="HLW73" s="9"/>
      <c r="HLX73" s="9"/>
      <c r="HLY73" s="9"/>
      <c r="HLZ73" s="9"/>
      <c r="HMA73" s="9"/>
      <c r="HMB73" s="9"/>
      <c r="HMC73" s="9"/>
      <c r="HMD73" s="9"/>
      <c r="HME73" s="9"/>
      <c r="HMF73" s="9"/>
      <c r="HMG73" s="9"/>
      <c r="HMH73" s="9"/>
      <c r="HMI73" s="9"/>
      <c r="HMJ73" s="9"/>
      <c r="HMK73" s="9"/>
      <c r="HML73" s="9"/>
      <c r="HMM73" s="9"/>
      <c r="HMN73" s="9"/>
      <c r="HMO73" s="9"/>
      <c r="HMP73" s="9"/>
      <c r="HMQ73" s="9"/>
      <c r="HMR73" s="9"/>
      <c r="HMS73" s="9"/>
      <c r="HMT73" s="9"/>
      <c r="HMU73" s="9"/>
      <c r="HMV73" s="9"/>
      <c r="HMW73" s="9"/>
      <c r="HMX73" s="9"/>
      <c r="HMY73" s="9"/>
      <c r="HMZ73" s="9"/>
      <c r="HNA73" s="9"/>
      <c r="HNB73" s="9"/>
      <c r="HNC73" s="9"/>
      <c r="HND73" s="9"/>
      <c r="HNE73" s="9"/>
      <c r="HNF73" s="9"/>
      <c r="HNG73" s="9"/>
      <c r="HNH73" s="9"/>
      <c r="HNI73" s="9"/>
      <c r="HNJ73" s="9"/>
      <c r="HNK73" s="9"/>
      <c r="HNL73" s="9"/>
      <c r="HNM73" s="9"/>
      <c r="HNN73" s="9"/>
      <c r="HNO73" s="9"/>
      <c r="HNP73" s="9"/>
      <c r="HNQ73" s="9"/>
      <c r="HNR73" s="9"/>
      <c r="HNS73" s="9"/>
      <c r="HNT73" s="9"/>
      <c r="HNU73" s="9"/>
      <c r="HNV73" s="9"/>
      <c r="HNW73" s="9"/>
      <c r="HNX73" s="9"/>
      <c r="HNY73" s="9"/>
      <c r="HNZ73" s="9"/>
      <c r="HOA73" s="9"/>
      <c r="HOB73" s="9"/>
      <c r="HOC73" s="9"/>
      <c r="HOD73" s="9"/>
      <c r="HOE73" s="9"/>
      <c r="HOF73" s="9"/>
      <c r="HOG73" s="9"/>
      <c r="HOH73" s="9"/>
      <c r="HOI73" s="9"/>
      <c r="HOJ73" s="9"/>
      <c r="HOK73" s="9"/>
      <c r="HOL73" s="9"/>
      <c r="HOM73" s="9"/>
      <c r="HON73" s="9"/>
      <c r="HOO73" s="9"/>
      <c r="HOP73" s="9"/>
      <c r="HOQ73" s="9"/>
      <c r="HOR73" s="9"/>
      <c r="HOS73" s="9"/>
      <c r="HOT73" s="9"/>
      <c r="HOU73" s="9"/>
      <c r="HOV73" s="9"/>
      <c r="HOW73" s="9"/>
      <c r="HOX73" s="9"/>
      <c r="HOY73" s="9"/>
      <c r="HOZ73" s="9"/>
      <c r="HPA73" s="9"/>
      <c r="HPB73" s="9"/>
      <c r="HPC73" s="9"/>
      <c r="HPD73" s="9"/>
      <c r="HPE73" s="9"/>
      <c r="HPF73" s="9"/>
      <c r="HPG73" s="9"/>
      <c r="HPH73" s="9"/>
      <c r="HPI73" s="9"/>
      <c r="HPJ73" s="9"/>
      <c r="HPK73" s="9"/>
      <c r="HPL73" s="9"/>
      <c r="HPM73" s="9"/>
      <c r="HPN73" s="9"/>
      <c r="HPO73" s="9"/>
      <c r="HPP73" s="9"/>
      <c r="HPQ73" s="9"/>
      <c r="HPR73" s="9"/>
      <c r="HPS73" s="9"/>
      <c r="HPT73" s="9"/>
      <c r="HPU73" s="9"/>
      <c r="HPV73" s="9"/>
      <c r="HPW73" s="9"/>
      <c r="HPX73" s="9"/>
      <c r="HPY73" s="9"/>
      <c r="HPZ73" s="9"/>
      <c r="HQA73" s="9"/>
      <c r="HQB73" s="9"/>
      <c r="HQC73" s="9"/>
      <c r="HQD73" s="9"/>
      <c r="HQE73" s="9"/>
      <c r="HQF73" s="9"/>
      <c r="HQG73" s="9"/>
      <c r="HQH73" s="9"/>
      <c r="HQI73" s="9"/>
      <c r="HQJ73" s="9"/>
      <c r="HQK73" s="9"/>
      <c r="HQL73" s="9"/>
      <c r="HQM73" s="9"/>
      <c r="HQN73" s="9"/>
      <c r="HQO73" s="9"/>
      <c r="HQP73" s="9"/>
      <c r="HQQ73" s="9"/>
      <c r="HQR73" s="9"/>
      <c r="HQS73" s="9"/>
      <c r="HQT73" s="9"/>
      <c r="HQU73" s="9"/>
      <c r="HQV73" s="9"/>
      <c r="HQW73" s="9"/>
      <c r="HQX73" s="9"/>
      <c r="HQY73" s="9"/>
      <c r="HQZ73" s="9"/>
      <c r="HRA73" s="9"/>
      <c r="HRB73" s="9"/>
      <c r="HRC73" s="9"/>
      <c r="HRD73" s="9"/>
      <c r="HRE73" s="9"/>
      <c r="HRF73" s="9"/>
      <c r="HRG73" s="9"/>
      <c r="HRH73" s="9"/>
      <c r="HRI73" s="9"/>
      <c r="HRJ73" s="9"/>
      <c r="HRK73" s="9"/>
      <c r="HRL73" s="9"/>
      <c r="HRM73" s="9"/>
      <c r="HRN73" s="9"/>
      <c r="HRO73" s="9"/>
      <c r="HRP73" s="9"/>
      <c r="HRQ73" s="9"/>
      <c r="HRR73" s="9"/>
      <c r="HRS73" s="9"/>
      <c r="HRT73" s="9"/>
      <c r="HRU73" s="9"/>
      <c r="HRV73" s="9"/>
      <c r="HRW73" s="9"/>
      <c r="HRX73" s="9"/>
      <c r="HRY73" s="9"/>
      <c r="HRZ73" s="9"/>
      <c r="HSA73" s="9"/>
      <c r="HSB73" s="9"/>
      <c r="HSC73" s="9"/>
      <c r="HSD73" s="9"/>
      <c r="HSE73" s="9"/>
      <c r="HSF73" s="9"/>
      <c r="HSG73" s="9"/>
      <c r="HSH73" s="9"/>
      <c r="HSI73" s="9"/>
      <c r="HSJ73" s="9"/>
      <c r="HSK73" s="9"/>
      <c r="HSL73" s="9"/>
      <c r="HSM73" s="9"/>
      <c r="HSN73" s="9"/>
      <c r="HSO73" s="9"/>
      <c r="HSP73" s="9"/>
      <c r="HSQ73" s="9"/>
      <c r="HSR73" s="9"/>
      <c r="HSS73" s="9"/>
      <c r="HST73" s="9"/>
      <c r="HSU73" s="9"/>
      <c r="HSV73" s="9"/>
      <c r="HSW73" s="9"/>
      <c r="HSX73" s="9"/>
      <c r="HSY73" s="9"/>
      <c r="HSZ73" s="9"/>
      <c r="HTA73" s="9"/>
      <c r="HTB73" s="9"/>
      <c r="HTC73" s="9"/>
      <c r="HTD73" s="9"/>
      <c r="HTE73" s="9"/>
      <c r="HTF73" s="9"/>
      <c r="HTG73" s="9"/>
      <c r="HTH73" s="9"/>
      <c r="HTI73" s="9"/>
      <c r="HTJ73" s="9"/>
      <c r="HTK73" s="9"/>
      <c r="HTL73" s="9"/>
      <c r="HTM73" s="9"/>
      <c r="HTN73" s="9"/>
      <c r="HTO73" s="9"/>
      <c r="HTP73" s="9"/>
      <c r="HTQ73" s="9"/>
      <c r="HTR73" s="9"/>
      <c r="HTS73" s="9"/>
      <c r="HTT73" s="9"/>
      <c r="HTU73" s="9"/>
      <c r="HTV73" s="9"/>
      <c r="HTW73" s="9"/>
      <c r="HTX73" s="9"/>
      <c r="HTY73" s="9"/>
      <c r="HTZ73" s="9"/>
      <c r="HUA73" s="9"/>
      <c r="HUB73" s="9"/>
      <c r="HUC73" s="9"/>
      <c r="HUD73" s="9"/>
      <c r="HUE73" s="9"/>
      <c r="HUF73" s="9"/>
      <c r="HUG73" s="9"/>
      <c r="HUH73" s="9"/>
      <c r="HUI73" s="9"/>
      <c r="HUJ73" s="9"/>
      <c r="HUK73" s="9"/>
      <c r="HUL73" s="9"/>
      <c r="HUM73" s="9"/>
      <c r="HUN73" s="9"/>
      <c r="HUO73" s="9"/>
      <c r="HUP73" s="9"/>
      <c r="HUQ73" s="9"/>
      <c r="HUR73" s="9"/>
      <c r="HUS73" s="9"/>
      <c r="HUT73" s="9"/>
      <c r="HUU73" s="9"/>
      <c r="HUV73" s="9"/>
      <c r="HUW73" s="9"/>
      <c r="HUX73" s="9"/>
      <c r="HUY73" s="9"/>
      <c r="HUZ73" s="9"/>
      <c r="HVA73" s="9"/>
      <c r="HVB73" s="9"/>
      <c r="HVC73" s="9"/>
      <c r="HVD73" s="9"/>
      <c r="HVE73" s="9"/>
      <c r="HVF73" s="9"/>
      <c r="HVG73" s="9"/>
      <c r="HVH73" s="9"/>
      <c r="HVI73" s="9"/>
      <c r="HVJ73" s="9"/>
      <c r="HVK73" s="9"/>
      <c r="HVL73" s="9"/>
      <c r="HVM73" s="9"/>
      <c r="HVN73" s="9"/>
      <c r="HVO73" s="9"/>
      <c r="HVP73" s="9"/>
      <c r="HVQ73" s="9"/>
      <c r="HVR73" s="9"/>
      <c r="HVS73" s="9"/>
      <c r="HVT73" s="9"/>
      <c r="HVU73" s="9"/>
      <c r="HVV73" s="9"/>
      <c r="HVW73" s="9"/>
      <c r="HVX73" s="9"/>
      <c r="HVY73" s="9"/>
      <c r="HVZ73" s="9"/>
      <c r="HWA73" s="9"/>
      <c r="HWB73" s="9"/>
      <c r="HWC73" s="9"/>
      <c r="HWD73" s="9"/>
      <c r="HWE73" s="9"/>
      <c r="HWF73" s="9"/>
      <c r="HWG73" s="9"/>
      <c r="HWH73" s="9"/>
      <c r="HWI73" s="9"/>
      <c r="HWJ73" s="9"/>
      <c r="HWK73" s="9"/>
      <c r="HWL73" s="9"/>
      <c r="HWM73" s="9"/>
      <c r="HWN73" s="9"/>
      <c r="HWO73" s="9"/>
      <c r="HWP73" s="9"/>
      <c r="HWQ73" s="9"/>
      <c r="HWR73" s="9"/>
      <c r="HWS73" s="9"/>
      <c r="HWT73" s="9"/>
      <c r="HWU73" s="9"/>
      <c r="HWV73" s="9"/>
      <c r="HWW73" s="9"/>
      <c r="HWX73" s="9"/>
      <c r="HWY73" s="9"/>
      <c r="HWZ73" s="9"/>
      <c r="HXA73" s="9"/>
      <c r="HXB73" s="9"/>
      <c r="HXC73" s="9"/>
      <c r="HXD73" s="9"/>
      <c r="HXE73" s="9"/>
      <c r="HXF73" s="9"/>
      <c r="HXG73" s="9"/>
      <c r="HXH73" s="9"/>
      <c r="HXI73" s="9"/>
      <c r="HXJ73" s="9"/>
      <c r="HXK73" s="9"/>
      <c r="HXL73" s="9"/>
      <c r="HXM73" s="9"/>
      <c r="HXN73" s="9"/>
      <c r="HXO73" s="9"/>
      <c r="HXP73" s="9"/>
      <c r="HXQ73" s="9"/>
      <c r="HXR73" s="9"/>
      <c r="HXS73" s="9"/>
      <c r="HXT73" s="9"/>
      <c r="HXU73" s="9"/>
      <c r="HXV73" s="9"/>
      <c r="HXW73" s="9"/>
      <c r="HXX73" s="9"/>
      <c r="HXY73" s="9"/>
      <c r="HXZ73" s="9"/>
      <c r="HYA73" s="9"/>
      <c r="HYB73" s="9"/>
      <c r="HYC73" s="9"/>
      <c r="HYD73" s="9"/>
      <c r="HYE73" s="9"/>
      <c r="HYF73" s="9"/>
      <c r="HYG73" s="9"/>
      <c r="HYH73" s="9"/>
      <c r="HYI73" s="9"/>
      <c r="HYJ73" s="9"/>
      <c r="HYK73" s="9"/>
      <c r="HYL73" s="9"/>
      <c r="HYM73" s="9"/>
      <c r="HYN73" s="9"/>
      <c r="HYO73" s="9"/>
      <c r="HYP73" s="9"/>
      <c r="HYQ73" s="9"/>
      <c r="HYR73" s="9"/>
      <c r="HYS73" s="9"/>
      <c r="HYT73" s="9"/>
      <c r="HYU73" s="9"/>
      <c r="HYV73" s="9"/>
      <c r="HYW73" s="9"/>
      <c r="HYX73" s="9"/>
      <c r="HYY73" s="9"/>
      <c r="HYZ73" s="9"/>
      <c r="HZA73" s="9"/>
      <c r="HZB73" s="9"/>
      <c r="HZC73" s="9"/>
      <c r="HZD73" s="9"/>
      <c r="HZE73" s="9"/>
      <c r="HZF73" s="9"/>
      <c r="HZG73" s="9"/>
      <c r="HZH73" s="9"/>
      <c r="HZI73" s="9"/>
      <c r="HZJ73" s="9"/>
      <c r="HZK73" s="9"/>
      <c r="HZL73" s="9"/>
      <c r="HZM73" s="9"/>
      <c r="HZN73" s="9"/>
      <c r="HZO73" s="9"/>
      <c r="HZP73" s="9"/>
      <c r="HZQ73" s="9"/>
      <c r="HZR73" s="9"/>
      <c r="HZS73" s="9"/>
      <c r="HZT73" s="9"/>
      <c r="HZU73" s="9"/>
      <c r="HZV73" s="9"/>
      <c r="HZW73" s="9"/>
      <c r="HZX73" s="9"/>
      <c r="HZY73" s="9"/>
      <c r="HZZ73" s="9"/>
      <c r="IAA73" s="9"/>
      <c r="IAB73" s="9"/>
      <c r="IAC73" s="9"/>
      <c r="IAD73" s="9"/>
      <c r="IAE73" s="9"/>
      <c r="IAF73" s="9"/>
      <c r="IAG73" s="9"/>
      <c r="IAH73" s="9"/>
      <c r="IAI73" s="9"/>
      <c r="IAJ73" s="9"/>
      <c r="IAK73" s="9"/>
      <c r="IAL73" s="9"/>
      <c r="IAM73" s="9"/>
      <c r="IAN73" s="9"/>
      <c r="IAO73" s="9"/>
      <c r="IAP73" s="9"/>
      <c r="IAQ73" s="9"/>
      <c r="IAR73" s="9"/>
      <c r="IAS73" s="9"/>
      <c r="IAT73" s="9"/>
      <c r="IAU73" s="9"/>
      <c r="IAV73" s="9"/>
      <c r="IAW73" s="9"/>
      <c r="IAX73" s="9"/>
      <c r="IAY73" s="9"/>
      <c r="IAZ73" s="9"/>
      <c r="IBA73" s="9"/>
      <c r="IBB73" s="9"/>
      <c r="IBC73" s="9"/>
      <c r="IBD73" s="9"/>
      <c r="IBE73" s="9"/>
      <c r="IBF73" s="9"/>
      <c r="IBG73" s="9"/>
      <c r="IBH73" s="9"/>
      <c r="IBI73" s="9"/>
      <c r="IBJ73" s="9"/>
      <c r="IBK73" s="9"/>
      <c r="IBL73" s="9"/>
      <c r="IBM73" s="9"/>
      <c r="IBN73" s="9"/>
      <c r="IBO73" s="9"/>
      <c r="IBP73" s="9"/>
      <c r="IBQ73" s="9"/>
      <c r="IBR73" s="9"/>
      <c r="IBS73" s="9"/>
      <c r="IBT73" s="9"/>
      <c r="IBU73" s="9"/>
      <c r="IBV73" s="9"/>
      <c r="IBW73" s="9"/>
      <c r="IBX73" s="9"/>
      <c r="IBY73" s="9"/>
      <c r="IBZ73" s="9"/>
      <c r="ICA73" s="9"/>
      <c r="ICB73" s="9"/>
      <c r="ICC73" s="9"/>
      <c r="ICD73" s="9"/>
      <c r="ICE73" s="9"/>
      <c r="ICF73" s="9"/>
      <c r="ICG73" s="9"/>
      <c r="ICH73" s="9"/>
      <c r="ICI73" s="9"/>
      <c r="ICJ73" s="9"/>
      <c r="ICK73" s="9"/>
      <c r="ICL73" s="9"/>
      <c r="ICM73" s="9"/>
      <c r="ICN73" s="9"/>
      <c r="ICO73" s="9"/>
      <c r="ICP73" s="9"/>
      <c r="ICQ73" s="9"/>
      <c r="ICR73" s="9"/>
      <c r="ICS73" s="9"/>
      <c r="ICT73" s="9"/>
      <c r="ICU73" s="9"/>
      <c r="ICV73" s="9"/>
      <c r="ICW73" s="9"/>
      <c r="ICX73" s="9"/>
      <c r="ICY73" s="9"/>
      <c r="ICZ73" s="9"/>
      <c r="IDA73" s="9"/>
      <c r="IDB73" s="9"/>
      <c r="IDC73" s="9"/>
      <c r="IDD73" s="9"/>
      <c r="IDE73" s="9"/>
      <c r="IDF73" s="9"/>
      <c r="IDG73" s="9"/>
      <c r="IDH73" s="9"/>
      <c r="IDI73" s="9"/>
      <c r="IDJ73" s="9"/>
      <c r="IDK73" s="9"/>
      <c r="IDL73" s="9"/>
      <c r="IDM73" s="9"/>
      <c r="IDN73" s="9"/>
      <c r="IDO73" s="9"/>
      <c r="IDP73" s="9"/>
      <c r="IDQ73" s="9"/>
      <c r="IDR73" s="9"/>
      <c r="IDS73" s="9"/>
      <c r="IDT73" s="9"/>
      <c r="IDU73" s="9"/>
      <c r="IDV73" s="9"/>
      <c r="IDW73" s="9"/>
      <c r="IDX73" s="9"/>
      <c r="IDY73" s="9"/>
      <c r="IDZ73" s="9"/>
      <c r="IEA73" s="9"/>
      <c r="IEB73" s="9"/>
      <c r="IEC73" s="9"/>
      <c r="IED73" s="9"/>
      <c r="IEE73" s="9"/>
      <c r="IEF73" s="9"/>
      <c r="IEG73" s="9"/>
      <c r="IEH73" s="9"/>
      <c r="IEI73" s="9"/>
      <c r="IEJ73" s="9"/>
      <c r="IEK73" s="9"/>
      <c r="IEL73" s="9"/>
      <c r="IEM73" s="9"/>
      <c r="IEN73" s="9"/>
      <c r="IEO73" s="9"/>
      <c r="IEP73" s="9"/>
      <c r="IEQ73" s="9"/>
      <c r="IER73" s="9"/>
      <c r="IES73" s="9"/>
      <c r="IET73" s="9"/>
      <c r="IEU73" s="9"/>
      <c r="IEV73" s="9"/>
      <c r="IEW73" s="9"/>
      <c r="IEX73" s="9"/>
      <c r="IEY73" s="9"/>
      <c r="IEZ73" s="9"/>
      <c r="IFA73" s="9"/>
      <c r="IFB73" s="9"/>
      <c r="IFC73" s="9"/>
      <c r="IFD73" s="9"/>
      <c r="IFE73" s="9"/>
      <c r="IFF73" s="9"/>
      <c r="IFG73" s="9"/>
      <c r="IFH73" s="9"/>
      <c r="IFI73" s="9"/>
      <c r="IFJ73" s="9"/>
      <c r="IFK73" s="9"/>
      <c r="IFL73" s="9"/>
      <c r="IFM73" s="9"/>
      <c r="IFN73" s="9"/>
      <c r="IFO73" s="9"/>
      <c r="IFP73" s="9"/>
      <c r="IFQ73" s="9"/>
      <c r="IFR73" s="9"/>
      <c r="IFS73" s="9"/>
      <c r="IFT73" s="9"/>
      <c r="IFU73" s="9"/>
      <c r="IFV73" s="9"/>
      <c r="IFW73" s="9"/>
      <c r="IFX73" s="9"/>
      <c r="IFY73" s="9"/>
      <c r="IFZ73" s="9"/>
      <c r="IGA73" s="9"/>
      <c r="IGB73" s="9"/>
      <c r="IGC73" s="9"/>
      <c r="IGD73" s="9"/>
      <c r="IGE73" s="9"/>
      <c r="IGF73" s="9"/>
      <c r="IGG73" s="9"/>
      <c r="IGH73" s="9"/>
      <c r="IGI73" s="9"/>
      <c r="IGJ73" s="9"/>
      <c r="IGK73" s="9"/>
      <c r="IGL73" s="9"/>
      <c r="IGM73" s="9"/>
      <c r="IGN73" s="9"/>
      <c r="IGO73" s="9"/>
      <c r="IGP73" s="9"/>
      <c r="IGQ73" s="9"/>
      <c r="IGR73" s="9"/>
      <c r="IGS73" s="9"/>
      <c r="IGT73" s="9"/>
      <c r="IGU73" s="9"/>
      <c r="IGV73" s="9"/>
      <c r="IGW73" s="9"/>
      <c r="IGX73" s="9"/>
      <c r="IGY73" s="9"/>
      <c r="IGZ73" s="9"/>
      <c r="IHA73" s="9"/>
      <c r="IHB73" s="9"/>
      <c r="IHC73" s="9"/>
      <c r="IHD73" s="9"/>
      <c r="IHE73" s="9"/>
      <c r="IHF73" s="9"/>
      <c r="IHG73" s="9"/>
      <c r="IHH73" s="9"/>
      <c r="IHI73" s="9"/>
      <c r="IHJ73" s="9"/>
      <c r="IHK73" s="9"/>
      <c r="IHL73" s="9"/>
      <c r="IHM73" s="9"/>
      <c r="IHN73" s="9"/>
      <c r="IHO73" s="9"/>
      <c r="IHP73" s="9"/>
      <c r="IHQ73" s="9"/>
      <c r="IHR73" s="9"/>
      <c r="IHS73" s="9"/>
      <c r="IHT73" s="9"/>
      <c r="IHU73" s="9"/>
      <c r="IHV73" s="9"/>
      <c r="IHW73" s="9"/>
      <c r="IHX73" s="9"/>
      <c r="IHY73" s="9"/>
      <c r="IHZ73" s="9"/>
      <c r="IIA73" s="9"/>
      <c r="IIB73" s="9"/>
      <c r="IIC73" s="9"/>
      <c r="IID73" s="9"/>
      <c r="IIE73" s="9"/>
      <c r="IIF73" s="9"/>
      <c r="IIG73" s="9"/>
      <c r="IIH73" s="9"/>
      <c r="III73" s="9"/>
      <c r="IIJ73" s="9"/>
      <c r="IIK73" s="9"/>
      <c r="IIL73" s="9"/>
      <c r="IIM73" s="9"/>
      <c r="IIN73" s="9"/>
      <c r="IIO73" s="9"/>
      <c r="IIP73" s="9"/>
      <c r="IIQ73" s="9"/>
      <c r="IIR73" s="9"/>
      <c r="IIS73" s="9"/>
      <c r="IIT73" s="9"/>
      <c r="IIU73" s="9"/>
      <c r="IIV73" s="9"/>
      <c r="IIW73" s="9"/>
      <c r="IIX73" s="9"/>
      <c r="IIY73" s="9"/>
      <c r="IIZ73" s="9"/>
      <c r="IJA73" s="9"/>
      <c r="IJB73" s="9"/>
      <c r="IJC73" s="9"/>
      <c r="IJD73" s="9"/>
      <c r="IJE73" s="9"/>
      <c r="IJF73" s="9"/>
      <c r="IJG73" s="9"/>
      <c r="IJH73" s="9"/>
      <c r="IJI73" s="9"/>
      <c r="IJJ73" s="9"/>
      <c r="IJK73" s="9"/>
      <c r="IJL73" s="9"/>
      <c r="IJM73" s="9"/>
      <c r="IJN73" s="9"/>
      <c r="IJO73" s="9"/>
      <c r="IJP73" s="9"/>
      <c r="IJQ73" s="9"/>
      <c r="IJR73" s="9"/>
      <c r="IJS73" s="9"/>
      <c r="IJT73" s="9"/>
      <c r="IJU73" s="9"/>
      <c r="IJV73" s="9"/>
      <c r="IJW73" s="9"/>
      <c r="IJX73" s="9"/>
      <c r="IJY73" s="9"/>
      <c r="IJZ73" s="9"/>
      <c r="IKA73" s="9"/>
      <c r="IKB73" s="9"/>
      <c r="IKC73" s="9"/>
      <c r="IKD73" s="9"/>
      <c r="IKE73" s="9"/>
      <c r="IKF73" s="9"/>
      <c r="IKG73" s="9"/>
      <c r="IKH73" s="9"/>
      <c r="IKI73" s="9"/>
      <c r="IKJ73" s="9"/>
      <c r="IKK73" s="9"/>
      <c r="IKL73" s="9"/>
      <c r="IKM73" s="9"/>
      <c r="IKN73" s="9"/>
      <c r="IKO73" s="9"/>
      <c r="IKP73" s="9"/>
      <c r="IKQ73" s="9"/>
      <c r="IKR73" s="9"/>
      <c r="IKS73" s="9"/>
      <c r="IKT73" s="9"/>
      <c r="IKU73" s="9"/>
      <c r="IKV73" s="9"/>
      <c r="IKW73" s="9"/>
      <c r="IKX73" s="9"/>
      <c r="IKY73" s="9"/>
      <c r="IKZ73" s="9"/>
      <c r="ILA73" s="9"/>
      <c r="ILB73" s="9"/>
      <c r="ILC73" s="9"/>
      <c r="ILD73" s="9"/>
      <c r="ILE73" s="9"/>
      <c r="ILF73" s="9"/>
      <c r="ILG73" s="9"/>
      <c r="ILH73" s="9"/>
      <c r="ILI73" s="9"/>
      <c r="ILJ73" s="9"/>
      <c r="ILK73" s="9"/>
      <c r="ILL73" s="9"/>
      <c r="ILM73" s="9"/>
      <c r="ILN73" s="9"/>
      <c r="ILO73" s="9"/>
      <c r="ILP73" s="9"/>
      <c r="ILQ73" s="9"/>
      <c r="ILR73" s="9"/>
      <c r="ILS73" s="9"/>
      <c r="ILT73" s="9"/>
      <c r="ILU73" s="9"/>
      <c r="ILV73" s="9"/>
      <c r="ILW73" s="9"/>
      <c r="ILX73" s="9"/>
      <c r="ILY73" s="9"/>
      <c r="ILZ73" s="9"/>
      <c r="IMA73" s="9"/>
      <c r="IMB73" s="9"/>
      <c r="IMC73" s="9"/>
      <c r="IMD73" s="9"/>
      <c r="IME73" s="9"/>
      <c r="IMF73" s="9"/>
      <c r="IMG73" s="9"/>
      <c r="IMH73" s="9"/>
      <c r="IMI73" s="9"/>
      <c r="IMJ73" s="9"/>
      <c r="IMK73" s="9"/>
      <c r="IML73" s="9"/>
      <c r="IMM73" s="9"/>
      <c r="IMN73" s="9"/>
      <c r="IMO73" s="9"/>
      <c r="IMP73" s="9"/>
      <c r="IMQ73" s="9"/>
      <c r="IMR73" s="9"/>
      <c r="IMS73" s="9"/>
      <c r="IMT73" s="9"/>
      <c r="IMU73" s="9"/>
      <c r="IMV73" s="9"/>
      <c r="IMW73" s="9"/>
      <c r="IMX73" s="9"/>
      <c r="IMY73" s="9"/>
      <c r="IMZ73" s="9"/>
      <c r="INA73" s="9"/>
      <c r="INB73" s="9"/>
      <c r="INC73" s="9"/>
      <c r="IND73" s="9"/>
      <c r="INE73" s="9"/>
      <c r="INF73" s="9"/>
      <c r="ING73" s="9"/>
      <c r="INH73" s="9"/>
      <c r="INI73" s="9"/>
      <c r="INJ73" s="9"/>
      <c r="INK73" s="9"/>
      <c r="INL73" s="9"/>
      <c r="INM73" s="9"/>
      <c r="INN73" s="9"/>
      <c r="INO73" s="9"/>
      <c r="INP73" s="9"/>
      <c r="INQ73" s="9"/>
      <c r="INR73" s="9"/>
      <c r="INS73" s="9"/>
      <c r="INT73" s="9"/>
      <c r="INU73" s="9"/>
      <c r="INV73" s="9"/>
      <c r="INW73" s="9"/>
      <c r="INX73" s="9"/>
      <c r="INY73" s="9"/>
      <c r="INZ73" s="9"/>
      <c r="IOA73" s="9"/>
      <c r="IOB73" s="9"/>
      <c r="IOC73" s="9"/>
      <c r="IOD73" s="9"/>
      <c r="IOE73" s="9"/>
      <c r="IOF73" s="9"/>
      <c r="IOG73" s="9"/>
      <c r="IOH73" s="9"/>
      <c r="IOI73" s="9"/>
      <c r="IOJ73" s="9"/>
      <c r="IOK73" s="9"/>
      <c r="IOL73" s="9"/>
      <c r="IOM73" s="9"/>
      <c r="ION73" s="9"/>
      <c r="IOO73" s="9"/>
      <c r="IOP73" s="9"/>
      <c r="IOQ73" s="9"/>
      <c r="IOR73" s="9"/>
      <c r="IOS73" s="9"/>
      <c r="IOT73" s="9"/>
      <c r="IOU73" s="9"/>
      <c r="IOV73" s="9"/>
      <c r="IOW73" s="9"/>
      <c r="IOX73" s="9"/>
      <c r="IOY73" s="9"/>
      <c r="IOZ73" s="9"/>
      <c r="IPA73" s="9"/>
      <c r="IPB73" s="9"/>
      <c r="IPC73" s="9"/>
      <c r="IPD73" s="9"/>
      <c r="IPE73" s="9"/>
      <c r="IPF73" s="9"/>
      <c r="IPG73" s="9"/>
      <c r="IPH73" s="9"/>
      <c r="IPI73" s="9"/>
      <c r="IPJ73" s="9"/>
      <c r="IPK73" s="9"/>
      <c r="IPL73" s="9"/>
      <c r="IPM73" s="9"/>
      <c r="IPN73" s="9"/>
      <c r="IPO73" s="9"/>
      <c r="IPP73" s="9"/>
      <c r="IPQ73" s="9"/>
      <c r="IPR73" s="9"/>
      <c r="IPS73" s="9"/>
      <c r="IPT73" s="9"/>
      <c r="IPU73" s="9"/>
      <c r="IPV73" s="9"/>
      <c r="IPW73" s="9"/>
      <c r="IPX73" s="9"/>
      <c r="IPY73" s="9"/>
      <c r="IPZ73" s="9"/>
      <c r="IQA73" s="9"/>
      <c r="IQB73" s="9"/>
      <c r="IQC73" s="9"/>
      <c r="IQD73" s="9"/>
      <c r="IQE73" s="9"/>
      <c r="IQF73" s="9"/>
      <c r="IQG73" s="9"/>
      <c r="IQH73" s="9"/>
      <c r="IQI73" s="9"/>
      <c r="IQJ73" s="9"/>
      <c r="IQK73" s="9"/>
      <c r="IQL73" s="9"/>
      <c r="IQM73" s="9"/>
      <c r="IQN73" s="9"/>
      <c r="IQO73" s="9"/>
      <c r="IQP73" s="9"/>
      <c r="IQQ73" s="9"/>
      <c r="IQR73" s="9"/>
      <c r="IQS73" s="9"/>
      <c r="IQT73" s="9"/>
      <c r="IQU73" s="9"/>
      <c r="IQV73" s="9"/>
      <c r="IQW73" s="9"/>
      <c r="IQX73" s="9"/>
      <c r="IQY73" s="9"/>
      <c r="IQZ73" s="9"/>
      <c r="IRA73" s="9"/>
      <c r="IRB73" s="9"/>
      <c r="IRC73" s="9"/>
      <c r="IRD73" s="9"/>
      <c r="IRE73" s="9"/>
      <c r="IRF73" s="9"/>
      <c r="IRG73" s="9"/>
      <c r="IRH73" s="9"/>
      <c r="IRI73" s="9"/>
      <c r="IRJ73" s="9"/>
      <c r="IRK73" s="9"/>
      <c r="IRL73" s="9"/>
      <c r="IRM73" s="9"/>
      <c r="IRN73" s="9"/>
      <c r="IRO73" s="9"/>
      <c r="IRP73" s="9"/>
      <c r="IRQ73" s="9"/>
      <c r="IRR73" s="9"/>
      <c r="IRS73" s="9"/>
      <c r="IRT73" s="9"/>
      <c r="IRU73" s="9"/>
      <c r="IRV73" s="9"/>
      <c r="IRW73" s="9"/>
      <c r="IRX73" s="9"/>
      <c r="IRY73" s="9"/>
      <c r="IRZ73" s="9"/>
      <c r="ISA73" s="9"/>
      <c r="ISB73" s="9"/>
      <c r="ISC73" s="9"/>
      <c r="ISD73" s="9"/>
      <c r="ISE73" s="9"/>
      <c r="ISF73" s="9"/>
      <c r="ISG73" s="9"/>
      <c r="ISH73" s="9"/>
      <c r="ISI73" s="9"/>
      <c r="ISJ73" s="9"/>
      <c r="ISK73" s="9"/>
      <c r="ISL73" s="9"/>
      <c r="ISM73" s="9"/>
      <c r="ISN73" s="9"/>
      <c r="ISO73" s="9"/>
      <c r="ISP73" s="9"/>
      <c r="ISQ73" s="9"/>
      <c r="ISR73" s="9"/>
      <c r="ISS73" s="9"/>
      <c r="IST73" s="9"/>
      <c r="ISU73" s="9"/>
      <c r="ISV73" s="9"/>
      <c r="ISW73" s="9"/>
      <c r="ISX73" s="9"/>
      <c r="ISY73" s="9"/>
      <c r="ISZ73" s="9"/>
      <c r="ITA73" s="9"/>
      <c r="ITB73" s="9"/>
      <c r="ITC73" s="9"/>
      <c r="ITD73" s="9"/>
      <c r="ITE73" s="9"/>
      <c r="ITF73" s="9"/>
      <c r="ITG73" s="9"/>
      <c r="ITH73" s="9"/>
      <c r="ITI73" s="9"/>
      <c r="ITJ73" s="9"/>
      <c r="ITK73" s="9"/>
      <c r="ITL73" s="9"/>
      <c r="ITM73" s="9"/>
      <c r="ITN73" s="9"/>
      <c r="ITO73" s="9"/>
      <c r="ITP73" s="9"/>
      <c r="ITQ73" s="9"/>
      <c r="ITR73" s="9"/>
      <c r="ITS73" s="9"/>
      <c r="ITT73" s="9"/>
      <c r="ITU73" s="9"/>
      <c r="ITV73" s="9"/>
      <c r="ITW73" s="9"/>
      <c r="ITX73" s="9"/>
      <c r="ITY73" s="9"/>
      <c r="ITZ73" s="9"/>
      <c r="IUA73" s="9"/>
      <c r="IUB73" s="9"/>
      <c r="IUC73" s="9"/>
      <c r="IUD73" s="9"/>
      <c r="IUE73" s="9"/>
      <c r="IUF73" s="9"/>
      <c r="IUG73" s="9"/>
      <c r="IUH73" s="9"/>
      <c r="IUI73" s="9"/>
      <c r="IUJ73" s="9"/>
      <c r="IUK73" s="9"/>
      <c r="IUL73" s="9"/>
      <c r="IUM73" s="9"/>
      <c r="IUN73" s="9"/>
      <c r="IUO73" s="9"/>
      <c r="IUP73" s="9"/>
      <c r="IUQ73" s="9"/>
      <c r="IUR73" s="9"/>
      <c r="IUS73" s="9"/>
      <c r="IUT73" s="9"/>
      <c r="IUU73" s="9"/>
      <c r="IUV73" s="9"/>
      <c r="IUW73" s="9"/>
      <c r="IUX73" s="9"/>
      <c r="IUY73" s="9"/>
      <c r="IUZ73" s="9"/>
      <c r="IVA73" s="9"/>
      <c r="IVB73" s="9"/>
      <c r="IVC73" s="9"/>
      <c r="IVD73" s="9"/>
      <c r="IVE73" s="9"/>
      <c r="IVF73" s="9"/>
      <c r="IVG73" s="9"/>
      <c r="IVH73" s="9"/>
      <c r="IVI73" s="9"/>
      <c r="IVJ73" s="9"/>
      <c r="IVK73" s="9"/>
      <c r="IVL73" s="9"/>
      <c r="IVM73" s="9"/>
      <c r="IVN73" s="9"/>
      <c r="IVO73" s="9"/>
      <c r="IVP73" s="9"/>
      <c r="IVQ73" s="9"/>
      <c r="IVR73" s="9"/>
      <c r="IVS73" s="9"/>
      <c r="IVT73" s="9"/>
      <c r="IVU73" s="9"/>
      <c r="IVV73" s="9"/>
      <c r="IVW73" s="9"/>
      <c r="IVX73" s="9"/>
      <c r="IVY73" s="9"/>
      <c r="IVZ73" s="9"/>
      <c r="IWA73" s="9"/>
      <c r="IWB73" s="9"/>
      <c r="IWC73" s="9"/>
      <c r="IWD73" s="9"/>
      <c r="IWE73" s="9"/>
      <c r="IWF73" s="9"/>
      <c r="IWG73" s="9"/>
      <c r="IWH73" s="9"/>
      <c r="IWI73" s="9"/>
      <c r="IWJ73" s="9"/>
      <c r="IWK73" s="9"/>
      <c r="IWL73" s="9"/>
      <c r="IWM73" s="9"/>
      <c r="IWN73" s="9"/>
      <c r="IWO73" s="9"/>
      <c r="IWP73" s="9"/>
      <c r="IWQ73" s="9"/>
      <c r="IWR73" s="9"/>
      <c r="IWS73" s="9"/>
      <c r="IWT73" s="9"/>
      <c r="IWU73" s="9"/>
      <c r="IWV73" s="9"/>
      <c r="IWW73" s="9"/>
      <c r="IWX73" s="9"/>
      <c r="IWY73" s="9"/>
      <c r="IWZ73" s="9"/>
      <c r="IXA73" s="9"/>
      <c r="IXB73" s="9"/>
      <c r="IXC73" s="9"/>
      <c r="IXD73" s="9"/>
      <c r="IXE73" s="9"/>
      <c r="IXF73" s="9"/>
      <c r="IXG73" s="9"/>
      <c r="IXH73" s="9"/>
      <c r="IXI73" s="9"/>
      <c r="IXJ73" s="9"/>
      <c r="IXK73" s="9"/>
      <c r="IXL73" s="9"/>
      <c r="IXM73" s="9"/>
      <c r="IXN73" s="9"/>
      <c r="IXO73" s="9"/>
      <c r="IXP73" s="9"/>
      <c r="IXQ73" s="9"/>
      <c r="IXR73" s="9"/>
      <c r="IXS73" s="9"/>
      <c r="IXT73" s="9"/>
      <c r="IXU73" s="9"/>
      <c r="IXV73" s="9"/>
      <c r="IXW73" s="9"/>
      <c r="IXX73" s="9"/>
      <c r="IXY73" s="9"/>
      <c r="IXZ73" s="9"/>
      <c r="IYA73" s="9"/>
      <c r="IYB73" s="9"/>
      <c r="IYC73" s="9"/>
      <c r="IYD73" s="9"/>
      <c r="IYE73" s="9"/>
      <c r="IYF73" s="9"/>
      <c r="IYG73" s="9"/>
      <c r="IYH73" s="9"/>
      <c r="IYI73" s="9"/>
      <c r="IYJ73" s="9"/>
      <c r="IYK73" s="9"/>
      <c r="IYL73" s="9"/>
      <c r="IYM73" s="9"/>
      <c r="IYN73" s="9"/>
      <c r="IYO73" s="9"/>
      <c r="IYP73" s="9"/>
      <c r="IYQ73" s="9"/>
      <c r="IYR73" s="9"/>
      <c r="IYS73" s="9"/>
      <c r="IYT73" s="9"/>
      <c r="IYU73" s="9"/>
      <c r="IYV73" s="9"/>
      <c r="IYW73" s="9"/>
      <c r="IYX73" s="9"/>
      <c r="IYY73" s="9"/>
      <c r="IYZ73" s="9"/>
      <c r="IZA73" s="9"/>
      <c r="IZB73" s="9"/>
      <c r="IZC73" s="9"/>
      <c r="IZD73" s="9"/>
      <c r="IZE73" s="9"/>
      <c r="IZF73" s="9"/>
      <c r="IZG73" s="9"/>
      <c r="IZH73" s="9"/>
      <c r="IZI73" s="9"/>
      <c r="IZJ73" s="9"/>
      <c r="IZK73" s="9"/>
      <c r="IZL73" s="9"/>
      <c r="IZM73" s="9"/>
      <c r="IZN73" s="9"/>
      <c r="IZO73" s="9"/>
      <c r="IZP73" s="9"/>
      <c r="IZQ73" s="9"/>
      <c r="IZR73" s="9"/>
      <c r="IZS73" s="9"/>
      <c r="IZT73" s="9"/>
      <c r="IZU73" s="9"/>
      <c r="IZV73" s="9"/>
      <c r="IZW73" s="9"/>
      <c r="IZX73" s="9"/>
      <c r="IZY73" s="9"/>
      <c r="IZZ73" s="9"/>
      <c r="JAA73" s="9"/>
      <c r="JAB73" s="9"/>
      <c r="JAC73" s="9"/>
      <c r="JAD73" s="9"/>
      <c r="JAE73" s="9"/>
      <c r="JAF73" s="9"/>
      <c r="JAG73" s="9"/>
      <c r="JAH73" s="9"/>
      <c r="JAI73" s="9"/>
      <c r="JAJ73" s="9"/>
      <c r="JAK73" s="9"/>
      <c r="JAL73" s="9"/>
      <c r="JAM73" s="9"/>
      <c r="JAN73" s="9"/>
      <c r="JAO73" s="9"/>
      <c r="JAP73" s="9"/>
      <c r="JAQ73" s="9"/>
      <c r="JAR73" s="9"/>
      <c r="JAS73" s="9"/>
      <c r="JAT73" s="9"/>
      <c r="JAU73" s="9"/>
      <c r="JAV73" s="9"/>
      <c r="JAW73" s="9"/>
      <c r="JAX73" s="9"/>
      <c r="JAY73" s="9"/>
      <c r="JAZ73" s="9"/>
      <c r="JBA73" s="9"/>
      <c r="JBB73" s="9"/>
      <c r="JBC73" s="9"/>
      <c r="JBD73" s="9"/>
      <c r="JBE73" s="9"/>
      <c r="JBF73" s="9"/>
      <c r="JBG73" s="9"/>
      <c r="JBH73" s="9"/>
      <c r="JBI73" s="9"/>
      <c r="JBJ73" s="9"/>
      <c r="JBK73" s="9"/>
      <c r="JBL73" s="9"/>
      <c r="JBM73" s="9"/>
      <c r="JBN73" s="9"/>
      <c r="JBO73" s="9"/>
      <c r="JBP73" s="9"/>
      <c r="JBQ73" s="9"/>
      <c r="JBR73" s="9"/>
      <c r="JBS73" s="9"/>
      <c r="JBT73" s="9"/>
      <c r="JBU73" s="9"/>
      <c r="JBV73" s="9"/>
      <c r="JBW73" s="9"/>
      <c r="JBX73" s="9"/>
      <c r="JBY73" s="9"/>
      <c r="JBZ73" s="9"/>
      <c r="JCA73" s="9"/>
      <c r="JCB73" s="9"/>
      <c r="JCC73" s="9"/>
      <c r="JCD73" s="9"/>
      <c r="JCE73" s="9"/>
      <c r="JCF73" s="9"/>
      <c r="JCG73" s="9"/>
      <c r="JCH73" s="9"/>
      <c r="JCI73" s="9"/>
      <c r="JCJ73" s="9"/>
      <c r="JCK73" s="9"/>
      <c r="JCL73" s="9"/>
      <c r="JCM73" s="9"/>
      <c r="JCN73" s="9"/>
      <c r="JCO73" s="9"/>
      <c r="JCP73" s="9"/>
      <c r="JCQ73" s="9"/>
      <c r="JCR73" s="9"/>
      <c r="JCS73" s="9"/>
      <c r="JCT73" s="9"/>
      <c r="JCU73" s="9"/>
      <c r="JCV73" s="9"/>
      <c r="JCW73" s="9"/>
      <c r="JCX73" s="9"/>
      <c r="JCY73" s="9"/>
      <c r="JCZ73" s="9"/>
      <c r="JDA73" s="9"/>
      <c r="JDB73" s="9"/>
      <c r="JDC73" s="9"/>
      <c r="JDD73" s="9"/>
      <c r="JDE73" s="9"/>
      <c r="JDF73" s="9"/>
      <c r="JDG73" s="9"/>
      <c r="JDH73" s="9"/>
      <c r="JDI73" s="9"/>
      <c r="JDJ73" s="9"/>
      <c r="JDK73" s="9"/>
      <c r="JDL73" s="9"/>
      <c r="JDM73" s="9"/>
      <c r="JDN73" s="9"/>
      <c r="JDO73" s="9"/>
      <c r="JDP73" s="9"/>
      <c r="JDQ73" s="9"/>
      <c r="JDR73" s="9"/>
      <c r="JDS73" s="9"/>
      <c r="JDT73" s="9"/>
      <c r="JDU73" s="9"/>
      <c r="JDV73" s="9"/>
      <c r="JDW73" s="9"/>
      <c r="JDX73" s="9"/>
      <c r="JDY73" s="9"/>
      <c r="JDZ73" s="9"/>
      <c r="JEA73" s="9"/>
      <c r="JEB73" s="9"/>
      <c r="JEC73" s="9"/>
      <c r="JED73" s="9"/>
      <c r="JEE73" s="9"/>
      <c r="JEF73" s="9"/>
      <c r="JEG73" s="9"/>
      <c r="JEH73" s="9"/>
      <c r="JEI73" s="9"/>
      <c r="JEJ73" s="9"/>
      <c r="JEK73" s="9"/>
      <c r="JEL73" s="9"/>
      <c r="JEM73" s="9"/>
      <c r="JEN73" s="9"/>
      <c r="JEO73" s="9"/>
      <c r="JEP73" s="9"/>
      <c r="JEQ73" s="9"/>
      <c r="JER73" s="9"/>
      <c r="JES73" s="9"/>
      <c r="JET73" s="9"/>
      <c r="JEU73" s="9"/>
      <c r="JEV73" s="9"/>
      <c r="JEW73" s="9"/>
      <c r="JEX73" s="9"/>
      <c r="JEY73" s="9"/>
      <c r="JEZ73" s="9"/>
      <c r="JFA73" s="9"/>
      <c r="JFB73" s="9"/>
      <c r="JFC73" s="9"/>
      <c r="JFD73" s="9"/>
      <c r="JFE73" s="9"/>
      <c r="JFF73" s="9"/>
      <c r="JFG73" s="9"/>
      <c r="JFH73" s="9"/>
      <c r="JFI73" s="9"/>
      <c r="JFJ73" s="9"/>
      <c r="JFK73" s="9"/>
      <c r="JFL73" s="9"/>
      <c r="JFM73" s="9"/>
      <c r="JFN73" s="9"/>
      <c r="JFO73" s="9"/>
      <c r="JFP73" s="9"/>
      <c r="JFQ73" s="9"/>
      <c r="JFR73" s="9"/>
      <c r="JFS73" s="9"/>
      <c r="JFT73" s="9"/>
      <c r="JFU73" s="9"/>
      <c r="JFV73" s="9"/>
      <c r="JFW73" s="9"/>
      <c r="JFX73" s="9"/>
      <c r="JFY73" s="9"/>
      <c r="JFZ73" s="9"/>
      <c r="JGA73" s="9"/>
      <c r="JGB73" s="9"/>
      <c r="JGC73" s="9"/>
      <c r="JGD73" s="9"/>
      <c r="JGE73" s="9"/>
      <c r="JGF73" s="9"/>
      <c r="JGG73" s="9"/>
      <c r="JGH73" s="9"/>
      <c r="JGI73" s="9"/>
      <c r="JGJ73" s="9"/>
      <c r="JGK73" s="9"/>
      <c r="JGL73" s="9"/>
      <c r="JGM73" s="9"/>
      <c r="JGN73" s="9"/>
      <c r="JGO73" s="9"/>
      <c r="JGP73" s="9"/>
      <c r="JGQ73" s="9"/>
      <c r="JGR73" s="9"/>
      <c r="JGS73" s="9"/>
      <c r="JGT73" s="9"/>
      <c r="JGU73" s="9"/>
      <c r="JGV73" s="9"/>
      <c r="JGW73" s="9"/>
      <c r="JGX73" s="9"/>
      <c r="JGY73" s="9"/>
      <c r="JGZ73" s="9"/>
      <c r="JHA73" s="9"/>
      <c r="JHB73" s="9"/>
      <c r="JHC73" s="9"/>
      <c r="JHD73" s="9"/>
      <c r="JHE73" s="9"/>
      <c r="JHF73" s="9"/>
      <c r="JHG73" s="9"/>
      <c r="JHH73" s="9"/>
      <c r="JHI73" s="9"/>
      <c r="JHJ73" s="9"/>
      <c r="JHK73" s="9"/>
      <c r="JHL73" s="9"/>
      <c r="JHM73" s="9"/>
      <c r="JHN73" s="9"/>
      <c r="JHO73" s="9"/>
      <c r="JHP73" s="9"/>
      <c r="JHQ73" s="9"/>
      <c r="JHR73" s="9"/>
      <c r="JHS73" s="9"/>
      <c r="JHT73" s="9"/>
      <c r="JHU73" s="9"/>
      <c r="JHV73" s="9"/>
      <c r="JHW73" s="9"/>
      <c r="JHX73" s="9"/>
      <c r="JHY73" s="9"/>
      <c r="JHZ73" s="9"/>
      <c r="JIA73" s="9"/>
      <c r="JIB73" s="9"/>
      <c r="JIC73" s="9"/>
      <c r="JID73" s="9"/>
      <c r="JIE73" s="9"/>
      <c r="JIF73" s="9"/>
      <c r="JIG73" s="9"/>
      <c r="JIH73" s="9"/>
      <c r="JII73" s="9"/>
      <c r="JIJ73" s="9"/>
      <c r="JIK73" s="9"/>
      <c r="JIL73" s="9"/>
      <c r="JIM73" s="9"/>
      <c r="JIN73" s="9"/>
      <c r="JIO73" s="9"/>
      <c r="JIP73" s="9"/>
      <c r="JIQ73" s="9"/>
      <c r="JIR73" s="9"/>
      <c r="JIS73" s="9"/>
      <c r="JIT73" s="9"/>
      <c r="JIU73" s="9"/>
      <c r="JIV73" s="9"/>
      <c r="JIW73" s="9"/>
      <c r="JIX73" s="9"/>
      <c r="JIY73" s="9"/>
      <c r="JIZ73" s="9"/>
      <c r="JJA73" s="9"/>
      <c r="JJB73" s="9"/>
      <c r="JJC73" s="9"/>
      <c r="JJD73" s="9"/>
      <c r="JJE73" s="9"/>
      <c r="JJF73" s="9"/>
      <c r="JJG73" s="9"/>
      <c r="JJH73" s="9"/>
      <c r="JJI73" s="9"/>
      <c r="JJJ73" s="9"/>
      <c r="JJK73" s="9"/>
      <c r="JJL73" s="9"/>
      <c r="JJM73" s="9"/>
      <c r="JJN73" s="9"/>
      <c r="JJO73" s="9"/>
      <c r="JJP73" s="9"/>
      <c r="JJQ73" s="9"/>
      <c r="JJR73" s="9"/>
      <c r="JJS73" s="9"/>
      <c r="JJT73" s="9"/>
      <c r="JJU73" s="9"/>
      <c r="JJV73" s="9"/>
      <c r="JJW73" s="9"/>
      <c r="JJX73" s="9"/>
      <c r="JJY73" s="9"/>
      <c r="JJZ73" s="9"/>
      <c r="JKA73" s="9"/>
      <c r="JKB73" s="9"/>
      <c r="JKC73" s="9"/>
      <c r="JKD73" s="9"/>
      <c r="JKE73" s="9"/>
      <c r="JKF73" s="9"/>
      <c r="JKG73" s="9"/>
      <c r="JKH73" s="9"/>
      <c r="JKI73" s="9"/>
      <c r="JKJ73" s="9"/>
      <c r="JKK73" s="9"/>
      <c r="JKL73" s="9"/>
      <c r="JKM73" s="9"/>
      <c r="JKN73" s="9"/>
      <c r="JKO73" s="9"/>
      <c r="JKP73" s="9"/>
      <c r="JKQ73" s="9"/>
      <c r="JKR73" s="9"/>
      <c r="JKS73" s="9"/>
      <c r="JKT73" s="9"/>
      <c r="JKU73" s="9"/>
      <c r="JKV73" s="9"/>
      <c r="JKW73" s="9"/>
      <c r="JKX73" s="9"/>
      <c r="JKY73" s="9"/>
      <c r="JKZ73" s="9"/>
      <c r="JLA73" s="9"/>
      <c r="JLB73" s="9"/>
      <c r="JLC73" s="9"/>
      <c r="JLD73" s="9"/>
      <c r="JLE73" s="9"/>
      <c r="JLF73" s="9"/>
      <c r="JLG73" s="9"/>
      <c r="JLH73" s="9"/>
      <c r="JLI73" s="9"/>
      <c r="JLJ73" s="9"/>
      <c r="JLK73" s="9"/>
      <c r="JLL73" s="9"/>
      <c r="JLM73" s="9"/>
      <c r="JLN73" s="9"/>
      <c r="JLO73" s="9"/>
      <c r="JLP73" s="9"/>
      <c r="JLQ73" s="9"/>
      <c r="JLR73" s="9"/>
      <c r="JLS73" s="9"/>
      <c r="JLT73" s="9"/>
      <c r="JLU73" s="9"/>
      <c r="JLV73" s="9"/>
      <c r="JLW73" s="9"/>
      <c r="JLX73" s="9"/>
      <c r="JLY73" s="9"/>
      <c r="JLZ73" s="9"/>
      <c r="JMA73" s="9"/>
      <c r="JMB73" s="9"/>
      <c r="JMC73" s="9"/>
      <c r="JMD73" s="9"/>
      <c r="JME73" s="9"/>
      <c r="JMF73" s="9"/>
      <c r="JMG73" s="9"/>
      <c r="JMH73" s="9"/>
      <c r="JMI73" s="9"/>
      <c r="JMJ73" s="9"/>
      <c r="JMK73" s="9"/>
      <c r="JML73" s="9"/>
      <c r="JMM73" s="9"/>
      <c r="JMN73" s="9"/>
      <c r="JMO73" s="9"/>
      <c r="JMP73" s="9"/>
      <c r="JMQ73" s="9"/>
      <c r="JMR73" s="9"/>
      <c r="JMS73" s="9"/>
      <c r="JMT73" s="9"/>
      <c r="JMU73" s="9"/>
      <c r="JMV73" s="9"/>
      <c r="JMW73" s="9"/>
      <c r="JMX73" s="9"/>
      <c r="JMY73" s="9"/>
      <c r="JMZ73" s="9"/>
      <c r="JNA73" s="9"/>
      <c r="JNB73" s="9"/>
      <c r="JNC73" s="9"/>
      <c r="JND73" s="9"/>
      <c r="JNE73" s="9"/>
      <c r="JNF73" s="9"/>
      <c r="JNG73" s="9"/>
      <c r="JNH73" s="9"/>
      <c r="JNI73" s="9"/>
      <c r="JNJ73" s="9"/>
      <c r="JNK73" s="9"/>
      <c r="JNL73" s="9"/>
      <c r="JNM73" s="9"/>
      <c r="JNN73" s="9"/>
      <c r="JNO73" s="9"/>
      <c r="JNP73" s="9"/>
      <c r="JNQ73" s="9"/>
      <c r="JNR73" s="9"/>
      <c r="JNS73" s="9"/>
      <c r="JNT73" s="9"/>
      <c r="JNU73" s="9"/>
      <c r="JNV73" s="9"/>
      <c r="JNW73" s="9"/>
      <c r="JNX73" s="9"/>
      <c r="JNY73" s="9"/>
      <c r="JNZ73" s="9"/>
      <c r="JOA73" s="9"/>
      <c r="JOB73" s="9"/>
      <c r="JOC73" s="9"/>
      <c r="JOD73" s="9"/>
      <c r="JOE73" s="9"/>
      <c r="JOF73" s="9"/>
      <c r="JOG73" s="9"/>
      <c r="JOH73" s="9"/>
      <c r="JOI73" s="9"/>
      <c r="JOJ73" s="9"/>
      <c r="JOK73" s="9"/>
      <c r="JOL73" s="9"/>
      <c r="JOM73" s="9"/>
      <c r="JON73" s="9"/>
      <c r="JOO73" s="9"/>
      <c r="JOP73" s="9"/>
      <c r="JOQ73" s="9"/>
      <c r="JOR73" s="9"/>
      <c r="JOS73" s="9"/>
      <c r="JOT73" s="9"/>
      <c r="JOU73" s="9"/>
      <c r="JOV73" s="9"/>
      <c r="JOW73" s="9"/>
      <c r="JOX73" s="9"/>
      <c r="JOY73" s="9"/>
      <c r="JOZ73" s="9"/>
      <c r="JPA73" s="9"/>
      <c r="JPB73" s="9"/>
      <c r="JPC73" s="9"/>
      <c r="JPD73" s="9"/>
      <c r="JPE73" s="9"/>
      <c r="JPF73" s="9"/>
      <c r="JPG73" s="9"/>
      <c r="JPH73" s="9"/>
      <c r="JPI73" s="9"/>
      <c r="JPJ73" s="9"/>
      <c r="JPK73" s="9"/>
      <c r="JPL73" s="9"/>
      <c r="JPM73" s="9"/>
      <c r="JPN73" s="9"/>
      <c r="JPO73" s="9"/>
      <c r="JPP73" s="9"/>
      <c r="JPQ73" s="9"/>
      <c r="JPR73" s="9"/>
      <c r="JPS73" s="9"/>
      <c r="JPT73" s="9"/>
      <c r="JPU73" s="9"/>
      <c r="JPV73" s="9"/>
      <c r="JPW73" s="9"/>
      <c r="JPX73" s="9"/>
      <c r="JPY73" s="9"/>
      <c r="JPZ73" s="9"/>
      <c r="JQA73" s="9"/>
      <c r="JQB73" s="9"/>
      <c r="JQC73" s="9"/>
      <c r="JQD73" s="9"/>
      <c r="JQE73" s="9"/>
      <c r="JQF73" s="9"/>
      <c r="JQG73" s="9"/>
      <c r="JQH73" s="9"/>
      <c r="JQI73" s="9"/>
      <c r="JQJ73" s="9"/>
      <c r="JQK73" s="9"/>
      <c r="JQL73" s="9"/>
      <c r="JQM73" s="9"/>
      <c r="JQN73" s="9"/>
      <c r="JQO73" s="9"/>
      <c r="JQP73" s="9"/>
      <c r="JQQ73" s="9"/>
      <c r="JQR73" s="9"/>
      <c r="JQS73" s="9"/>
      <c r="JQT73" s="9"/>
      <c r="JQU73" s="9"/>
      <c r="JQV73" s="9"/>
      <c r="JQW73" s="9"/>
      <c r="JQX73" s="9"/>
      <c r="JQY73" s="9"/>
      <c r="JQZ73" s="9"/>
      <c r="JRA73" s="9"/>
      <c r="JRB73" s="9"/>
      <c r="JRC73" s="9"/>
      <c r="JRD73" s="9"/>
      <c r="JRE73" s="9"/>
      <c r="JRF73" s="9"/>
      <c r="JRG73" s="9"/>
      <c r="JRH73" s="9"/>
      <c r="JRI73" s="9"/>
      <c r="JRJ73" s="9"/>
      <c r="JRK73" s="9"/>
      <c r="JRL73" s="9"/>
      <c r="JRM73" s="9"/>
      <c r="JRN73" s="9"/>
      <c r="JRO73" s="9"/>
      <c r="JRP73" s="9"/>
      <c r="JRQ73" s="9"/>
      <c r="JRR73" s="9"/>
      <c r="JRS73" s="9"/>
      <c r="JRT73" s="9"/>
      <c r="JRU73" s="9"/>
      <c r="JRV73" s="9"/>
      <c r="JRW73" s="9"/>
      <c r="JRX73" s="9"/>
      <c r="JRY73" s="9"/>
      <c r="JRZ73" s="9"/>
      <c r="JSA73" s="9"/>
      <c r="JSB73" s="9"/>
      <c r="JSC73" s="9"/>
      <c r="JSD73" s="9"/>
      <c r="JSE73" s="9"/>
      <c r="JSF73" s="9"/>
      <c r="JSG73" s="9"/>
      <c r="JSH73" s="9"/>
      <c r="JSI73" s="9"/>
      <c r="JSJ73" s="9"/>
      <c r="JSK73" s="9"/>
      <c r="JSL73" s="9"/>
      <c r="JSM73" s="9"/>
      <c r="JSN73" s="9"/>
      <c r="JSO73" s="9"/>
      <c r="JSP73" s="9"/>
      <c r="JSQ73" s="9"/>
      <c r="JSR73" s="9"/>
      <c r="JSS73" s="9"/>
      <c r="JST73" s="9"/>
      <c r="JSU73" s="9"/>
      <c r="JSV73" s="9"/>
      <c r="JSW73" s="9"/>
      <c r="JSX73" s="9"/>
      <c r="JSY73" s="9"/>
      <c r="JSZ73" s="9"/>
      <c r="JTA73" s="9"/>
      <c r="JTB73" s="9"/>
      <c r="JTC73" s="9"/>
      <c r="JTD73" s="9"/>
      <c r="JTE73" s="9"/>
      <c r="JTF73" s="9"/>
      <c r="JTG73" s="9"/>
      <c r="JTH73" s="9"/>
      <c r="JTI73" s="9"/>
      <c r="JTJ73" s="9"/>
      <c r="JTK73" s="9"/>
      <c r="JTL73" s="9"/>
      <c r="JTM73" s="9"/>
      <c r="JTN73" s="9"/>
      <c r="JTO73" s="9"/>
      <c r="JTP73" s="9"/>
      <c r="JTQ73" s="9"/>
      <c r="JTR73" s="9"/>
      <c r="JTS73" s="9"/>
      <c r="JTT73" s="9"/>
      <c r="JTU73" s="9"/>
      <c r="JTV73" s="9"/>
      <c r="JTW73" s="9"/>
      <c r="JTX73" s="9"/>
      <c r="JTY73" s="9"/>
      <c r="JTZ73" s="9"/>
      <c r="JUA73" s="9"/>
      <c r="JUB73" s="9"/>
      <c r="JUC73" s="9"/>
      <c r="JUD73" s="9"/>
      <c r="JUE73" s="9"/>
      <c r="JUF73" s="9"/>
      <c r="JUG73" s="9"/>
      <c r="JUH73" s="9"/>
      <c r="JUI73" s="9"/>
      <c r="JUJ73" s="9"/>
      <c r="JUK73" s="9"/>
      <c r="JUL73" s="9"/>
      <c r="JUM73" s="9"/>
      <c r="JUN73" s="9"/>
      <c r="JUO73" s="9"/>
      <c r="JUP73" s="9"/>
      <c r="JUQ73" s="9"/>
      <c r="JUR73" s="9"/>
      <c r="JUS73" s="9"/>
      <c r="JUT73" s="9"/>
      <c r="JUU73" s="9"/>
      <c r="JUV73" s="9"/>
      <c r="JUW73" s="9"/>
      <c r="JUX73" s="9"/>
      <c r="JUY73" s="9"/>
      <c r="JUZ73" s="9"/>
      <c r="JVA73" s="9"/>
      <c r="JVB73" s="9"/>
      <c r="JVC73" s="9"/>
      <c r="JVD73" s="9"/>
      <c r="JVE73" s="9"/>
      <c r="JVF73" s="9"/>
      <c r="JVG73" s="9"/>
      <c r="JVH73" s="9"/>
      <c r="JVI73" s="9"/>
      <c r="JVJ73" s="9"/>
      <c r="JVK73" s="9"/>
      <c r="JVL73" s="9"/>
      <c r="JVM73" s="9"/>
      <c r="JVN73" s="9"/>
      <c r="JVO73" s="9"/>
      <c r="JVP73" s="9"/>
      <c r="JVQ73" s="9"/>
      <c r="JVR73" s="9"/>
      <c r="JVS73" s="9"/>
      <c r="JVT73" s="9"/>
      <c r="JVU73" s="9"/>
      <c r="JVV73" s="9"/>
      <c r="JVW73" s="9"/>
      <c r="JVX73" s="9"/>
      <c r="JVY73" s="9"/>
      <c r="JVZ73" s="9"/>
      <c r="JWA73" s="9"/>
      <c r="JWB73" s="9"/>
      <c r="JWC73" s="9"/>
      <c r="JWD73" s="9"/>
      <c r="JWE73" s="9"/>
      <c r="JWF73" s="9"/>
      <c r="JWG73" s="9"/>
      <c r="JWH73" s="9"/>
      <c r="JWI73" s="9"/>
      <c r="JWJ73" s="9"/>
      <c r="JWK73" s="9"/>
      <c r="JWL73" s="9"/>
      <c r="JWM73" s="9"/>
      <c r="JWN73" s="9"/>
      <c r="JWO73" s="9"/>
      <c r="JWP73" s="9"/>
      <c r="JWQ73" s="9"/>
      <c r="JWR73" s="9"/>
      <c r="JWS73" s="9"/>
      <c r="JWT73" s="9"/>
      <c r="JWU73" s="9"/>
      <c r="JWV73" s="9"/>
      <c r="JWW73" s="9"/>
      <c r="JWX73" s="9"/>
      <c r="JWY73" s="9"/>
      <c r="JWZ73" s="9"/>
      <c r="JXA73" s="9"/>
      <c r="JXB73" s="9"/>
      <c r="JXC73" s="9"/>
      <c r="JXD73" s="9"/>
      <c r="JXE73" s="9"/>
      <c r="JXF73" s="9"/>
      <c r="JXG73" s="9"/>
      <c r="JXH73" s="9"/>
      <c r="JXI73" s="9"/>
      <c r="JXJ73" s="9"/>
      <c r="JXK73" s="9"/>
      <c r="JXL73" s="9"/>
      <c r="JXM73" s="9"/>
      <c r="JXN73" s="9"/>
      <c r="JXO73" s="9"/>
      <c r="JXP73" s="9"/>
      <c r="JXQ73" s="9"/>
      <c r="JXR73" s="9"/>
      <c r="JXS73" s="9"/>
      <c r="JXT73" s="9"/>
      <c r="JXU73" s="9"/>
      <c r="JXV73" s="9"/>
      <c r="JXW73" s="9"/>
      <c r="JXX73" s="9"/>
      <c r="JXY73" s="9"/>
      <c r="JXZ73" s="9"/>
      <c r="JYA73" s="9"/>
      <c r="JYB73" s="9"/>
      <c r="JYC73" s="9"/>
      <c r="JYD73" s="9"/>
      <c r="JYE73" s="9"/>
      <c r="JYF73" s="9"/>
      <c r="JYG73" s="9"/>
      <c r="JYH73" s="9"/>
      <c r="JYI73" s="9"/>
      <c r="JYJ73" s="9"/>
      <c r="JYK73" s="9"/>
      <c r="JYL73" s="9"/>
      <c r="JYM73" s="9"/>
      <c r="JYN73" s="9"/>
      <c r="JYO73" s="9"/>
      <c r="JYP73" s="9"/>
      <c r="JYQ73" s="9"/>
      <c r="JYR73" s="9"/>
      <c r="JYS73" s="9"/>
      <c r="JYT73" s="9"/>
      <c r="JYU73" s="9"/>
      <c r="JYV73" s="9"/>
      <c r="JYW73" s="9"/>
      <c r="JYX73" s="9"/>
      <c r="JYY73" s="9"/>
      <c r="JYZ73" s="9"/>
      <c r="JZA73" s="9"/>
      <c r="JZB73" s="9"/>
      <c r="JZC73" s="9"/>
      <c r="JZD73" s="9"/>
      <c r="JZE73" s="9"/>
      <c r="JZF73" s="9"/>
      <c r="JZG73" s="9"/>
      <c r="JZH73" s="9"/>
      <c r="JZI73" s="9"/>
      <c r="JZJ73" s="9"/>
      <c r="JZK73" s="9"/>
      <c r="JZL73" s="9"/>
      <c r="JZM73" s="9"/>
      <c r="JZN73" s="9"/>
      <c r="JZO73" s="9"/>
      <c r="JZP73" s="9"/>
      <c r="JZQ73" s="9"/>
      <c r="JZR73" s="9"/>
      <c r="JZS73" s="9"/>
      <c r="JZT73" s="9"/>
      <c r="JZU73" s="9"/>
      <c r="JZV73" s="9"/>
      <c r="JZW73" s="9"/>
      <c r="JZX73" s="9"/>
      <c r="JZY73" s="9"/>
      <c r="JZZ73" s="9"/>
      <c r="KAA73" s="9"/>
      <c r="KAB73" s="9"/>
      <c r="KAC73" s="9"/>
      <c r="KAD73" s="9"/>
      <c r="KAE73" s="9"/>
      <c r="KAF73" s="9"/>
      <c r="KAG73" s="9"/>
      <c r="KAH73" s="9"/>
      <c r="KAI73" s="9"/>
      <c r="KAJ73" s="9"/>
      <c r="KAK73" s="9"/>
      <c r="KAL73" s="9"/>
      <c r="KAM73" s="9"/>
      <c r="KAN73" s="9"/>
      <c r="KAO73" s="9"/>
      <c r="KAP73" s="9"/>
      <c r="KAQ73" s="9"/>
      <c r="KAR73" s="9"/>
      <c r="KAS73" s="9"/>
      <c r="KAT73" s="9"/>
      <c r="KAU73" s="9"/>
      <c r="KAV73" s="9"/>
      <c r="KAW73" s="9"/>
      <c r="KAX73" s="9"/>
      <c r="KAY73" s="9"/>
      <c r="KAZ73" s="9"/>
      <c r="KBA73" s="9"/>
      <c r="KBB73" s="9"/>
      <c r="KBC73" s="9"/>
      <c r="KBD73" s="9"/>
      <c r="KBE73" s="9"/>
      <c r="KBF73" s="9"/>
      <c r="KBG73" s="9"/>
      <c r="KBH73" s="9"/>
      <c r="KBI73" s="9"/>
      <c r="KBJ73" s="9"/>
      <c r="KBK73" s="9"/>
      <c r="KBL73" s="9"/>
      <c r="KBM73" s="9"/>
      <c r="KBN73" s="9"/>
      <c r="KBO73" s="9"/>
      <c r="KBP73" s="9"/>
      <c r="KBQ73" s="9"/>
      <c r="KBR73" s="9"/>
      <c r="KBS73" s="9"/>
      <c r="KBT73" s="9"/>
      <c r="KBU73" s="9"/>
      <c r="KBV73" s="9"/>
      <c r="KBW73" s="9"/>
      <c r="KBX73" s="9"/>
      <c r="KBY73" s="9"/>
      <c r="KBZ73" s="9"/>
      <c r="KCA73" s="9"/>
      <c r="KCB73" s="9"/>
      <c r="KCC73" s="9"/>
      <c r="KCD73" s="9"/>
      <c r="KCE73" s="9"/>
      <c r="KCF73" s="9"/>
      <c r="KCG73" s="9"/>
      <c r="KCH73" s="9"/>
      <c r="KCI73" s="9"/>
      <c r="KCJ73" s="9"/>
      <c r="KCK73" s="9"/>
      <c r="KCL73" s="9"/>
      <c r="KCM73" s="9"/>
      <c r="KCN73" s="9"/>
      <c r="KCO73" s="9"/>
      <c r="KCP73" s="9"/>
      <c r="KCQ73" s="9"/>
      <c r="KCR73" s="9"/>
      <c r="KCS73" s="9"/>
      <c r="KCT73" s="9"/>
      <c r="KCU73" s="9"/>
      <c r="KCV73" s="9"/>
      <c r="KCW73" s="9"/>
      <c r="KCX73" s="9"/>
      <c r="KCY73" s="9"/>
      <c r="KCZ73" s="9"/>
      <c r="KDA73" s="9"/>
      <c r="KDB73" s="9"/>
      <c r="KDC73" s="9"/>
      <c r="KDD73" s="9"/>
      <c r="KDE73" s="9"/>
      <c r="KDF73" s="9"/>
      <c r="KDG73" s="9"/>
      <c r="KDH73" s="9"/>
      <c r="KDI73" s="9"/>
      <c r="KDJ73" s="9"/>
      <c r="KDK73" s="9"/>
      <c r="KDL73" s="9"/>
      <c r="KDM73" s="9"/>
      <c r="KDN73" s="9"/>
      <c r="KDO73" s="9"/>
      <c r="KDP73" s="9"/>
      <c r="KDQ73" s="9"/>
      <c r="KDR73" s="9"/>
      <c r="KDS73" s="9"/>
      <c r="KDT73" s="9"/>
      <c r="KDU73" s="9"/>
      <c r="KDV73" s="9"/>
      <c r="KDW73" s="9"/>
      <c r="KDX73" s="9"/>
      <c r="KDY73" s="9"/>
      <c r="KDZ73" s="9"/>
      <c r="KEA73" s="9"/>
      <c r="KEB73" s="9"/>
      <c r="KEC73" s="9"/>
      <c r="KED73" s="9"/>
      <c r="KEE73" s="9"/>
      <c r="KEF73" s="9"/>
      <c r="KEG73" s="9"/>
      <c r="KEH73" s="9"/>
      <c r="KEI73" s="9"/>
      <c r="KEJ73" s="9"/>
      <c r="KEK73" s="9"/>
      <c r="KEL73" s="9"/>
      <c r="KEM73" s="9"/>
      <c r="KEN73" s="9"/>
      <c r="KEO73" s="9"/>
      <c r="KEP73" s="9"/>
      <c r="KEQ73" s="9"/>
      <c r="KER73" s="9"/>
      <c r="KES73" s="9"/>
      <c r="KET73" s="9"/>
      <c r="KEU73" s="9"/>
      <c r="KEV73" s="9"/>
      <c r="KEW73" s="9"/>
      <c r="KEX73" s="9"/>
      <c r="KEY73" s="9"/>
      <c r="KEZ73" s="9"/>
      <c r="KFA73" s="9"/>
      <c r="KFB73" s="9"/>
      <c r="KFC73" s="9"/>
      <c r="KFD73" s="9"/>
      <c r="KFE73" s="9"/>
      <c r="KFF73" s="9"/>
      <c r="KFG73" s="9"/>
      <c r="KFH73" s="9"/>
      <c r="KFI73" s="9"/>
      <c r="KFJ73" s="9"/>
      <c r="KFK73" s="9"/>
      <c r="KFL73" s="9"/>
      <c r="KFM73" s="9"/>
      <c r="KFN73" s="9"/>
      <c r="KFO73" s="9"/>
      <c r="KFP73" s="9"/>
      <c r="KFQ73" s="9"/>
      <c r="KFR73" s="9"/>
      <c r="KFS73" s="9"/>
      <c r="KFT73" s="9"/>
      <c r="KFU73" s="9"/>
      <c r="KFV73" s="9"/>
      <c r="KFW73" s="9"/>
      <c r="KFX73" s="9"/>
      <c r="KFY73" s="9"/>
      <c r="KFZ73" s="9"/>
      <c r="KGA73" s="9"/>
      <c r="KGB73" s="9"/>
      <c r="KGC73" s="9"/>
      <c r="KGD73" s="9"/>
      <c r="KGE73" s="9"/>
      <c r="KGF73" s="9"/>
      <c r="KGG73" s="9"/>
      <c r="KGH73" s="9"/>
      <c r="KGI73" s="9"/>
      <c r="KGJ73" s="9"/>
      <c r="KGK73" s="9"/>
      <c r="KGL73" s="9"/>
      <c r="KGM73" s="9"/>
      <c r="KGN73" s="9"/>
      <c r="KGO73" s="9"/>
      <c r="KGP73" s="9"/>
      <c r="KGQ73" s="9"/>
      <c r="KGR73" s="9"/>
      <c r="KGS73" s="9"/>
      <c r="KGT73" s="9"/>
      <c r="KGU73" s="9"/>
      <c r="KGV73" s="9"/>
      <c r="KGW73" s="9"/>
      <c r="KGX73" s="9"/>
      <c r="KGY73" s="9"/>
      <c r="KGZ73" s="9"/>
      <c r="KHA73" s="9"/>
      <c r="KHB73" s="9"/>
      <c r="KHC73" s="9"/>
      <c r="KHD73" s="9"/>
      <c r="KHE73" s="9"/>
      <c r="KHF73" s="9"/>
      <c r="KHG73" s="9"/>
      <c r="KHH73" s="9"/>
      <c r="KHI73" s="9"/>
      <c r="KHJ73" s="9"/>
      <c r="KHK73" s="9"/>
      <c r="KHL73" s="9"/>
      <c r="KHM73" s="9"/>
      <c r="KHN73" s="9"/>
      <c r="KHO73" s="9"/>
      <c r="KHP73" s="9"/>
      <c r="KHQ73" s="9"/>
      <c r="KHR73" s="9"/>
      <c r="KHS73" s="9"/>
      <c r="KHT73" s="9"/>
      <c r="KHU73" s="9"/>
      <c r="KHV73" s="9"/>
      <c r="KHW73" s="9"/>
      <c r="KHX73" s="9"/>
      <c r="KHY73" s="9"/>
      <c r="KHZ73" s="9"/>
      <c r="KIA73" s="9"/>
      <c r="KIB73" s="9"/>
      <c r="KIC73" s="9"/>
      <c r="KID73" s="9"/>
      <c r="KIE73" s="9"/>
      <c r="KIF73" s="9"/>
      <c r="KIG73" s="9"/>
      <c r="KIH73" s="9"/>
      <c r="KII73" s="9"/>
      <c r="KIJ73" s="9"/>
      <c r="KIK73" s="9"/>
      <c r="KIL73" s="9"/>
      <c r="KIM73" s="9"/>
      <c r="KIN73" s="9"/>
      <c r="KIO73" s="9"/>
      <c r="KIP73" s="9"/>
      <c r="KIQ73" s="9"/>
      <c r="KIR73" s="9"/>
      <c r="KIS73" s="9"/>
      <c r="KIT73" s="9"/>
      <c r="KIU73" s="9"/>
      <c r="KIV73" s="9"/>
      <c r="KIW73" s="9"/>
      <c r="KIX73" s="9"/>
      <c r="KIY73" s="9"/>
      <c r="KIZ73" s="9"/>
      <c r="KJA73" s="9"/>
      <c r="KJB73" s="9"/>
      <c r="KJC73" s="9"/>
      <c r="KJD73" s="9"/>
      <c r="KJE73" s="9"/>
      <c r="KJF73" s="9"/>
      <c r="KJG73" s="9"/>
      <c r="KJH73" s="9"/>
      <c r="KJI73" s="9"/>
      <c r="KJJ73" s="9"/>
      <c r="KJK73" s="9"/>
      <c r="KJL73" s="9"/>
      <c r="KJM73" s="9"/>
      <c r="KJN73" s="9"/>
      <c r="KJO73" s="9"/>
      <c r="KJP73" s="9"/>
      <c r="KJQ73" s="9"/>
      <c r="KJR73" s="9"/>
      <c r="KJS73" s="9"/>
      <c r="KJT73" s="9"/>
      <c r="KJU73" s="9"/>
      <c r="KJV73" s="9"/>
      <c r="KJW73" s="9"/>
      <c r="KJX73" s="9"/>
      <c r="KJY73" s="9"/>
      <c r="KJZ73" s="9"/>
      <c r="KKA73" s="9"/>
      <c r="KKB73" s="9"/>
      <c r="KKC73" s="9"/>
      <c r="KKD73" s="9"/>
      <c r="KKE73" s="9"/>
      <c r="KKF73" s="9"/>
      <c r="KKG73" s="9"/>
      <c r="KKH73" s="9"/>
      <c r="KKI73" s="9"/>
      <c r="KKJ73" s="9"/>
      <c r="KKK73" s="9"/>
      <c r="KKL73" s="9"/>
      <c r="KKM73" s="9"/>
      <c r="KKN73" s="9"/>
      <c r="KKO73" s="9"/>
      <c r="KKP73" s="9"/>
      <c r="KKQ73" s="9"/>
      <c r="KKR73" s="9"/>
      <c r="KKS73" s="9"/>
      <c r="KKT73" s="9"/>
      <c r="KKU73" s="9"/>
      <c r="KKV73" s="9"/>
      <c r="KKW73" s="9"/>
      <c r="KKX73" s="9"/>
      <c r="KKY73" s="9"/>
      <c r="KKZ73" s="9"/>
      <c r="KLA73" s="9"/>
      <c r="KLB73" s="9"/>
      <c r="KLC73" s="9"/>
      <c r="KLD73" s="9"/>
      <c r="KLE73" s="9"/>
      <c r="KLF73" s="9"/>
      <c r="KLG73" s="9"/>
      <c r="KLH73" s="9"/>
      <c r="KLI73" s="9"/>
      <c r="KLJ73" s="9"/>
      <c r="KLK73" s="9"/>
      <c r="KLL73" s="9"/>
      <c r="KLM73" s="9"/>
      <c r="KLN73" s="9"/>
      <c r="KLO73" s="9"/>
      <c r="KLP73" s="9"/>
      <c r="KLQ73" s="9"/>
      <c r="KLR73" s="9"/>
      <c r="KLS73" s="9"/>
      <c r="KLT73" s="9"/>
      <c r="KLU73" s="9"/>
      <c r="KLV73" s="9"/>
      <c r="KLW73" s="9"/>
      <c r="KLX73" s="9"/>
      <c r="KLY73" s="9"/>
      <c r="KLZ73" s="9"/>
      <c r="KMA73" s="9"/>
      <c r="KMB73" s="9"/>
      <c r="KMC73" s="9"/>
      <c r="KMD73" s="9"/>
      <c r="KME73" s="9"/>
      <c r="KMF73" s="9"/>
      <c r="KMG73" s="9"/>
      <c r="KMH73" s="9"/>
      <c r="KMI73" s="9"/>
      <c r="KMJ73" s="9"/>
      <c r="KMK73" s="9"/>
      <c r="KML73" s="9"/>
      <c r="KMM73" s="9"/>
      <c r="KMN73" s="9"/>
      <c r="KMO73" s="9"/>
      <c r="KMP73" s="9"/>
      <c r="KMQ73" s="9"/>
      <c r="KMR73" s="9"/>
      <c r="KMS73" s="9"/>
      <c r="KMT73" s="9"/>
      <c r="KMU73" s="9"/>
      <c r="KMV73" s="9"/>
      <c r="KMW73" s="9"/>
      <c r="KMX73" s="9"/>
      <c r="KMY73" s="9"/>
      <c r="KMZ73" s="9"/>
      <c r="KNA73" s="9"/>
      <c r="KNB73" s="9"/>
      <c r="KNC73" s="9"/>
      <c r="KND73" s="9"/>
      <c r="KNE73" s="9"/>
      <c r="KNF73" s="9"/>
      <c r="KNG73" s="9"/>
      <c r="KNH73" s="9"/>
      <c r="KNI73" s="9"/>
      <c r="KNJ73" s="9"/>
      <c r="KNK73" s="9"/>
      <c r="KNL73" s="9"/>
      <c r="KNM73" s="9"/>
      <c r="KNN73" s="9"/>
      <c r="KNO73" s="9"/>
      <c r="KNP73" s="9"/>
      <c r="KNQ73" s="9"/>
      <c r="KNR73" s="9"/>
      <c r="KNS73" s="9"/>
      <c r="KNT73" s="9"/>
      <c r="KNU73" s="9"/>
      <c r="KNV73" s="9"/>
      <c r="KNW73" s="9"/>
      <c r="KNX73" s="9"/>
      <c r="KNY73" s="9"/>
      <c r="KNZ73" s="9"/>
      <c r="KOA73" s="9"/>
      <c r="KOB73" s="9"/>
      <c r="KOC73" s="9"/>
      <c r="KOD73" s="9"/>
      <c r="KOE73" s="9"/>
      <c r="KOF73" s="9"/>
      <c r="KOG73" s="9"/>
      <c r="KOH73" s="9"/>
      <c r="KOI73" s="9"/>
      <c r="KOJ73" s="9"/>
      <c r="KOK73" s="9"/>
      <c r="KOL73" s="9"/>
      <c r="KOM73" s="9"/>
      <c r="KON73" s="9"/>
      <c r="KOO73" s="9"/>
      <c r="KOP73" s="9"/>
      <c r="KOQ73" s="9"/>
      <c r="KOR73" s="9"/>
      <c r="KOS73" s="9"/>
      <c r="KOT73" s="9"/>
      <c r="KOU73" s="9"/>
      <c r="KOV73" s="9"/>
      <c r="KOW73" s="9"/>
      <c r="KOX73" s="9"/>
      <c r="KOY73" s="9"/>
      <c r="KOZ73" s="9"/>
      <c r="KPA73" s="9"/>
      <c r="KPB73" s="9"/>
      <c r="KPC73" s="9"/>
      <c r="KPD73" s="9"/>
      <c r="KPE73" s="9"/>
      <c r="KPF73" s="9"/>
      <c r="KPG73" s="9"/>
      <c r="KPH73" s="9"/>
      <c r="KPI73" s="9"/>
      <c r="KPJ73" s="9"/>
      <c r="KPK73" s="9"/>
      <c r="KPL73" s="9"/>
      <c r="KPM73" s="9"/>
      <c r="KPN73" s="9"/>
      <c r="KPO73" s="9"/>
      <c r="KPP73" s="9"/>
      <c r="KPQ73" s="9"/>
      <c r="KPR73" s="9"/>
      <c r="KPS73" s="9"/>
      <c r="KPT73" s="9"/>
      <c r="KPU73" s="9"/>
      <c r="KPV73" s="9"/>
      <c r="KPW73" s="9"/>
      <c r="KPX73" s="9"/>
      <c r="KPY73" s="9"/>
      <c r="KPZ73" s="9"/>
      <c r="KQA73" s="9"/>
      <c r="KQB73" s="9"/>
      <c r="KQC73" s="9"/>
      <c r="KQD73" s="9"/>
      <c r="KQE73" s="9"/>
      <c r="KQF73" s="9"/>
      <c r="KQG73" s="9"/>
      <c r="KQH73" s="9"/>
      <c r="KQI73" s="9"/>
      <c r="KQJ73" s="9"/>
      <c r="KQK73" s="9"/>
      <c r="KQL73" s="9"/>
      <c r="KQM73" s="9"/>
      <c r="KQN73" s="9"/>
      <c r="KQO73" s="9"/>
      <c r="KQP73" s="9"/>
      <c r="KQQ73" s="9"/>
      <c r="KQR73" s="9"/>
      <c r="KQS73" s="9"/>
      <c r="KQT73" s="9"/>
      <c r="KQU73" s="9"/>
      <c r="KQV73" s="9"/>
      <c r="KQW73" s="9"/>
      <c r="KQX73" s="9"/>
      <c r="KQY73" s="9"/>
      <c r="KQZ73" s="9"/>
      <c r="KRA73" s="9"/>
      <c r="KRB73" s="9"/>
      <c r="KRC73" s="9"/>
      <c r="KRD73" s="9"/>
      <c r="KRE73" s="9"/>
      <c r="KRF73" s="9"/>
      <c r="KRG73" s="9"/>
      <c r="KRH73" s="9"/>
      <c r="KRI73" s="9"/>
      <c r="KRJ73" s="9"/>
      <c r="KRK73" s="9"/>
      <c r="KRL73" s="9"/>
      <c r="KRM73" s="9"/>
      <c r="KRN73" s="9"/>
      <c r="KRO73" s="9"/>
      <c r="KRP73" s="9"/>
      <c r="KRQ73" s="9"/>
      <c r="KRR73" s="9"/>
      <c r="KRS73" s="9"/>
      <c r="KRT73" s="9"/>
      <c r="KRU73" s="9"/>
      <c r="KRV73" s="9"/>
      <c r="KRW73" s="9"/>
      <c r="KRX73" s="9"/>
      <c r="KRY73" s="9"/>
      <c r="KRZ73" s="9"/>
      <c r="KSA73" s="9"/>
      <c r="KSB73" s="9"/>
      <c r="KSC73" s="9"/>
      <c r="KSD73" s="9"/>
      <c r="KSE73" s="9"/>
      <c r="KSF73" s="9"/>
      <c r="KSG73" s="9"/>
      <c r="KSH73" s="9"/>
      <c r="KSI73" s="9"/>
      <c r="KSJ73" s="9"/>
      <c r="KSK73" s="9"/>
      <c r="KSL73" s="9"/>
      <c r="KSM73" s="9"/>
      <c r="KSN73" s="9"/>
      <c r="KSO73" s="9"/>
      <c r="KSP73" s="9"/>
      <c r="KSQ73" s="9"/>
      <c r="KSR73" s="9"/>
      <c r="KSS73" s="9"/>
      <c r="KST73" s="9"/>
      <c r="KSU73" s="9"/>
      <c r="KSV73" s="9"/>
      <c r="KSW73" s="9"/>
      <c r="KSX73" s="9"/>
      <c r="KSY73" s="9"/>
      <c r="KSZ73" s="9"/>
      <c r="KTA73" s="9"/>
      <c r="KTB73" s="9"/>
      <c r="KTC73" s="9"/>
      <c r="KTD73" s="9"/>
      <c r="KTE73" s="9"/>
      <c r="KTF73" s="9"/>
      <c r="KTG73" s="9"/>
      <c r="KTH73" s="9"/>
      <c r="KTI73" s="9"/>
      <c r="KTJ73" s="9"/>
      <c r="KTK73" s="9"/>
      <c r="KTL73" s="9"/>
      <c r="KTM73" s="9"/>
      <c r="KTN73" s="9"/>
      <c r="KTO73" s="9"/>
      <c r="KTP73" s="9"/>
      <c r="KTQ73" s="9"/>
      <c r="KTR73" s="9"/>
      <c r="KTS73" s="9"/>
      <c r="KTT73" s="9"/>
      <c r="KTU73" s="9"/>
      <c r="KTV73" s="9"/>
      <c r="KTW73" s="9"/>
      <c r="KTX73" s="9"/>
      <c r="KTY73" s="9"/>
      <c r="KTZ73" s="9"/>
      <c r="KUA73" s="9"/>
      <c r="KUB73" s="9"/>
      <c r="KUC73" s="9"/>
      <c r="KUD73" s="9"/>
      <c r="KUE73" s="9"/>
      <c r="KUF73" s="9"/>
      <c r="KUG73" s="9"/>
      <c r="KUH73" s="9"/>
      <c r="KUI73" s="9"/>
      <c r="KUJ73" s="9"/>
      <c r="KUK73" s="9"/>
      <c r="KUL73" s="9"/>
      <c r="KUM73" s="9"/>
      <c r="KUN73" s="9"/>
      <c r="KUO73" s="9"/>
      <c r="KUP73" s="9"/>
      <c r="KUQ73" s="9"/>
      <c r="KUR73" s="9"/>
      <c r="KUS73" s="9"/>
      <c r="KUT73" s="9"/>
      <c r="KUU73" s="9"/>
      <c r="KUV73" s="9"/>
      <c r="KUW73" s="9"/>
      <c r="KUX73" s="9"/>
      <c r="KUY73" s="9"/>
      <c r="KUZ73" s="9"/>
      <c r="KVA73" s="9"/>
      <c r="KVB73" s="9"/>
      <c r="KVC73" s="9"/>
      <c r="KVD73" s="9"/>
      <c r="KVE73" s="9"/>
      <c r="KVF73" s="9"/>
      <c r="KVG73" s="9"/>
      <c r="KVH73" s="9"/>
      <c r="KVI73" s="9"/>
      <c r="KVJ73" s="9"/>
      <c r="KVK73" s="9"/>
      <c r="KVL73" s="9"/>
      <c r="KVM73" s="9"/>
      <c r="KVN73" s="9"/>
      <c r="KVO73" s="9"/>
      <c r="KVP73" s="9"/>
      <c r="KVQ73" s="9"/>
      <c r="KVR73" s="9"/>
      <c r="KVS73" s="9"/>
      <c r="KVT73" s="9"/>
      <c r="KVU73" s="9"/>
      <c r="KVV73" s="9"/>
      <c r="KVW73" s="9"/>
      <c r="KVX73" s="9"/>
      <c r="KVY73" s="9"/>
      <c r="KVZ73" s="9"/>
      <c r="KWA73" s="9"/>
      <c r="KWB73" s="9"/>
      <c r="KWC73" s="9"/>
      <c r="KWD73" s="9"/>
      <c r="KWE73" s="9"/>
      <c r="KWF73" s="9"/>
      <c r="KWG73" s="9"/>
      <c r="KWH73" s="9"/>
      <c r="KWI73" s="9"/>
      <c r="KWJ73" s="9"/>
      <c r="KWK73" s="9"/>
      <c r="KWL73" s="9"/>
      <c r="KWM73" s="9"/>
      <c r="KWN73" s="9"/>
      <c r="KWO73" s="9"/>
      <c r="KWP73" s="9"/>
      <c r="KWQ73" s="9"/>
      <c r="KWR73" s="9"/>
      <c r="KWS73" s="9"/>
      <c r="KWT73" s="9"/>
      <c r="KWU73" s="9"/>
      <c r="KWV73" s="9"/>
      <c r="KWW73" s="9"/>
      <c r="KWX73" s="9"/>
      <c r="KWY73" s="9"/>
      <c r="KWZ73" s="9"/>
      <c r="KXA73" s="9"/>
      <c r="KXB73" s="9"/>
      <c r="KXC73" s="9"/>
      <c r="KXD73" s="9"/>
      <c r="KXE73" s="9"/>
      <c r="KXF73" s="9"/>
      <c r="KXG73" s="9"/>
      <c r="KXH73" s="9"/>
      <c r="KXI73" s="9"/>
      <c r="KXJ73" s="9"/>
      <c r="KXK73" s="9"/>
      <c r="KXL73" s="9"/>
      <c r="KXM73" s="9"/>
      <c r="KXN73" s="9"/>
      <c r="KXO73" s="9"/>
      <c r="KXP73" s="9"/>
      <c r="KXQ73" s="9"/>
      <c r="KXR73" s="9"/>
      <c r="KXS73" s="9"/>
      <c r="KXT73" s="9"/>
      <c r="KXU73" s="9"/>
      <c r="KXV73" s="9"/>
      <c r="KXW73" s="9"/>
      <c r="KXX73" s="9"/>
      <c r="KXY73" s="9"/>
      <c r="KXZ73" s="9"/>
      <c r="KYA73" s="9"/>
      <c r="KYB73" s="9"/>
      <c r="KYC73" s="9"/>
      <c r="KYD73" s="9"/>
      <c r="KYE73" s="9"/>
      <c r="KYF73" s="9"/>
      <c r="KYG73" s="9"/>
      <c r="KYH73" s="9"/>
      <c r="KYI73" s="9"/>
      <c r="KYJ73" s="9"/>
      <c r="KYK73" s="9"/>
      <c r="KYL73" s="9"/>
      <c r="KYM73" s="9"/>
      <c r="KYN73" s="9"/>
      <c r="KYO73" s="9"/>
      <c r="KYP73" s="9"/>
      <c r="KYQ73" s="9"/>
      <c r="KYR73" s="9"/>
      <c r="KYS73" s="9"/>
      <c r="KYT73" s="9"/>
      <c r="KYU73" s="9"/>
      <c r="KYV73" s="9"/>
      <c r="KYW73" s="9"/>
      <c r="KYX73" s="9"/>
      <c r="KYY73" s="9"/>
      <c r="KYZ73" s="9"/>
      <c r="KZA73" s="9"/>
      <c r="KZB73" s="9"/>
      <c r="KZC73" s="9"/>
      <c r="KZD73" s="9"/>
      <c r="KZE73" s="9"/>
      <c r="KZF73" s="9"/>
      <c r="KZG73" s="9"/>
      <c r="KZH73" s="9"/>
      <c r="KZI73" s="9"/>
      <c r="KZJ73" s="9"/>
      <c r="KZK73" s="9"/>
      <c r="KZL73" s="9"/>
      <c r="KZM73" s="9"/>
      <c r="KZN73" s="9"/>
      <c r="KZO73" s="9"/>
      <c r="KZP73" s="9"/>
      <c r="KZQ73" s="9"/>
      <c r="KZR73" s="9"/>
      <c r="KZS73" s="9"/>
      <c r="KZT73" s="9"/>
      <c r="KZU73" s="9"/>
      <c r="KZV73" s="9"/>
      <c r="KZW73" s="9"/>
      <c r="KZX73" s="9"/>
      <c r="KZY73" s="9"/>
      <c r="KZZ73" s="9"/>
      <c r="LAA73" s="9"/>
      <c r="LAB73" s="9"/>
      <c r="LAC73" s="9"/>
      <c r="LAD73" s="9"/>
      <c r="LAE73" s="9"/>
      <c r="LAF73" s="9"/>
      <c r="LAG73" s="9"/>
      <c r="LAH73" s="9"/>
      <c r="LAI73" s="9"/>
      <c r="LAJ73" s="9"/>
      <c r="LAK73" s="9"/>
      <c r="LAL73" s="9"/>
      <c r="LAM73" s="9"/>
      <c r="LAN73" s="9"/>
      <c r="LAO73" s="9"/>
      <c r="LAP73" s="9"/>
      <c r="LAQ73" s="9"/>
      <c r="LAR73" s="9"/>
      <c r="LAS73" s="9"/>
      <c r="LAT73" s="9"/>
      <c r="LAU73" s="9"/>
      <c r="LAV73" s="9"/>
      <c r="LAW73" s="9"/>
      <c r="LAX73" s="9"/>
      <c r="LAY73" s="9"/>
      <c r="LAZ73" s="9"/>
      <c r="LBA73" s="9"/>
      <c r="LBB73" s="9"/>
      <c r="LBC73" s="9"/>
      <c r="LBD73" s="9"/>
      <c r="LBE73" s="9"/>
      <c r="LBF73" s="9"/>
      <c r="LBG73" s="9"/>
      <c r="LBH73" s="9"/>
      <c r="LBI73" s="9"/>
      <c r="LBJ73" s="9"/>
      <c r="LBK73" s="9"/>
      <c r="LBL73" s="9"/>
      <c r="LBM73" s="9"/>
      <c r="LBN73" s="9"/>
      <c r="LBO73" s="9"/>
      <c r="LBP73" s="9"/>
      <c r="LBQ73" s="9"/>
      <c r="LBR73" s="9"/>
      <c r="LBS73" s="9"/>
      <c r="LBT73" s="9"/>
      <c r="LBU73" s="9"/>
      <c r="LBV73" s="9"/>
      <c r="LBW73" s="9"/>
      <c r="LBX73" s="9"/>
      <c r="LBY73" s="9"/>
      <c r="LBZ73" s="9"/>
      <c r="LCA73" s="9"/>
      <c r="LCB73" s="9"/>
      <c r="LCC73" s="9"/>
      <c r="LCD73" s="9"/>
      <c r="LCE73" s="9"/>
      <c r="LCF73" s="9"/>
      <c r="LCG73" s="9"/>
      <c r="LCH73" s="9"/>
      <c r="LCI73" s="9"/>
      <c r="LCJ73" s="9"/>
      <c r="LCK73" s="9"/>
      <c r="LCL73" s="9"/>
      <c r="LCM73" s="9"/>
      <c r="LCN73" s="9"/>
      <c r="LCO73" s="9"/>
      <c r="LCP73" s="9"/>
      <c r="LCQ73" s="9"/>
      <c r="LCR73" s="9"/>
      <c r="LCS73" s="9"/>
      <c r="LCT73" s="9"/>
      <c r="LCU73" s="9"/>
      <c r="LCV73" s="9"/>
      <c r="LCW73" s="9"/>
      <c r="LCX73" s="9"/>
      <c r="LCY73" s="9"/>
      <c r="LCZ73" s="9"/>
      <c r="LDA73" s="9"/>
      <c r="LDB73" s="9"/>
      <c r="LDC73" s="9"/>
      <c r="LDD73" s="9"/>
      <c r="LDE73" s="9"/>
      <c r="LDF73" s="9"/>
      <c r="LDG73" s="9"/>
      <c r="LDH73" s="9"/>
      <c r="LDI73" s="9"/>
      <c r="LDJ73" s="9"/>
      <c r="LDK73" s="9"/>
      <c r="LDL73" s="9"/>
      <c r="LDM73" s="9"/>
      <c r="LDN73" s="9"/>
      <c r="LDO73" s="9"/>
      <c r="LDP73" s="9"/>
      <c r="LDQ73" s="9"/>
      <c r="LDR73" s="9"/>
      <c r="LDS73" s="9"/>
      <c r="LDT73" s="9"/>
      <c r="LDU73" s="9"/>
      <c r="LDV73" s="9"/>
      <c r="LDW73" s="9"/>
      <c r="LDX73" s="9"/>
      <c r="LDY73" s="9"/>
      <c r="LDZ73" s="9"/>
      <c r="LEA73" s="9"/>
      <c r="LEB73" s="9"/>
      <c r="LEC73" s="9"/>
      <c r="LED73" s="9"/>
      <c r="LEE73" s="9"/>
      <c r="LEF73" s="9"/>
      <c r="LEG73" s="9"/>
      <c r="LEH73" s="9"/>
      <c r="LEI73" s="9"/>
      <c r="LEJ73" s="9"/>
      <c r="LEK73" s="9"/>
      <c r="LEL73" s="9"/>
      <c r="LEM73" s="9"/>
      <c r="LEN73" s="9"/>
      <c r="LEO73" s="9"/>
      <c r="LEP73" s="9"/>
      <c r="LEQ73" s="9"/>
      <c r="LER73" s="9"/>
      <c r="LES73" s="9"/>
      <c r="LET73" s="9"/>
      <c r="LEU73" s="9"/>
      <c r="LEV73" s="9"/>
      <c r="LEW73" s="9"/>
      <c r="LEX73" s="9"/>
      <c r="LEY73" s="9"/>
      <c r="LEZ73" s="9"/>
      <c r="LFA73" s="9"/>
      <c r="LFB73" s="9"/>
      <c r="LFC73" s="9"/>
      <c r="LFD73" s="9"/>
      <c r="LFE73" s="9"/>
      <c r="LFF73" s="9"/>
      <c r="LFG73" s="9"/>
      <c r="LFH73" s="9"/>
      <c r="LFI73" s="9"/>
      <c r="LFJ73" s="9"/>
      <c r="LFK73" s="9"/>
      <c r="LFL73" s="9"/>
      <c r="LFM73" s="9"/>
      <c r="LFN73" s="9"/>
      <c r="LFO73" s="9"/>
      <c r="LFP73" s="9"/>
      <c r="LFQ73" s="9"/>
      <c r="LFR73" s="9"/>
      <c r="LFS73" s="9"/>
      <c r="LFT73" s="9"/>
      <c r="LFU73" s="9"/>
      <c r="LFV73" s="9"/>
      <c r="LFW73" s="9"/>
      <c r="LFX73" s="9"/>
      <c r="LFY73" s="9"/>
      <c r="LFZ73" s="9"/>
      <c r="LGA73" s="9"/>
      <c r="LGB73" s="9"/>
      <c r="LGC73" s="9"/>
      <c r="LGD73" s="9"/>
      <c r="LGE73" s="9"/>
      <c r="LGF73" s="9"/>
      <c r="LGG73" s="9"/>
      <c r="LGH73" s="9"/>
      <c r="LGI73" s="9"/>
      <c r="LGJ73" s="9"/>
      <c r="LGK73" s="9"/>
      <c r="LGL73" s="9"/>
      <c r="LGM73" s="9"/>
      <c r="LGN73" s="9"/>
      <c r="LGO73" s="9"/>
      <c r="LGP73" s="9"/>
      <c r="LGQ73" s="9"/>
      <c r="LGR73" s="9"/>
      <c r="LGS73" s="9"/>
      <c r="LGT73" s="9"/>
      <c r="LGU73" s="9"/>
      <c r="LGV73" s="9"/>
      <c r="LGW73" s="9"/>
      <c r="LGX73" s="9"/>
      <c r="LGY73" s="9"/>
      <c r="LGZ73" s="9"/>
      <c r="LHA73" s="9"/>
      <c r="LHB73" s="9"/>
      <c r="LHC73" s="9"/>
      <c r="LHD73" s="9"/>
      <c r="LHE73" s="9"/>
      <c r="LHF73" s="9"/>
      <c r="LHG73" s="9"/>
      <c r="LHH73" s="9"/>
      <c r="LHI73" s="9"/>
      <c r="LHJ73" s="9"/>
      <c r="LHK73" s="9"/>
      <c r="LHL73" s="9"/>
      <c r="LHM73" s="9"/>
      <c r="LHN73" s="9"/>
      <c r="LHO73" s="9"/>
      <c r="LHP73" s="9"/>
      <c r="LHQ73" s="9"/>
      <c r="LHR73" s="9"/>
      <c r="LHS73" s="9"/>
      <c r="LHT73" s="9"/>
      <c r="LHU73" s="9"/>
      <c r="LHV73" s="9"/>
      <c r="LHW73" s="9"/>
      <c r="LHX73" s="9"/>
      <c r="LHY73" s="9"/>
      <c r="LHZ73" s="9"/>
      <c r="LIA73" s="9"/>
      <c r="LIB73" s="9"/>
      <c r="LIC73" s="9"/>
      <c r="LID73" s="9"/>
      <c r="LIE73" s="9"/>
      <c r="LIF73" s="9"/>
      <c r="LIG73" s="9"/>
      <c r="LIH73" s="9"/>
      <c r="LII73" s="9"/>
      <c r="LIJ73" s="9"/>
      <c r="LIK73" s="9"/>
      <c r="LIL73" s="9"/>
      <c r="LIM73" s="9"/>
      <c r="LIN73" s="9"/>
      <c r="LIO73" s="9"/>
      <c r="LIP73" s="9"/>
      <c r="LIQ73" s="9"/>
      <c r="LIR73" s="9"/>
      <c r="LIS73" s="9"/>
      <c r="LIT73" s="9"/>
      <c r="LIU73" s="9"/>
      <c r="LIV73" s="9"/>
      <c r="LIW73" s="9"/>
      <c r="LIX73" s="9"/>
      <c r="LIY73" s="9"/>
      <c r="LIZ73" s="9"/>
      <c r="LJA73" s="9"/>
      <c r="LJB73" s="9"/>
      <c r="LJC73" s="9"/>
      <c r="LJD73" s="9"/>
      <c r="LJE73" s="9"/>
      <c r="LJF73" s="9"/>
      <c r="LJG73" s="9"/>
      <c r="LJH73" s="9"/>
      <c r="LJI73" s="9"/>
      <c r="LJJ73" s="9"/>
      <c r="LJK73" s="9"/>
      <c r="LJL73" s="9"/>
      <c r="LJM73" s="9"/>
      <c r="LJN73" s="9"/>
      <c r="LJO73" s="9"/>
      <c r="LJP73" s="9"/>
      <c r="LJQ73" s="9"/>
      <c r="LJR73" s="9"/>
      <c r="LJS73" s="9"/>
      <c r="LJT73" s="9"/>
      <c r="LJU73" s="9"/>
      <c r="LJV73" s="9"/>
      <c r="LJW73" s="9"/>
      <c r="LJX73" s="9"/>
      <c r="LJY73" s="9"/>
      <c r="LJZ73" s="9"/>
      <c r="LKA73" s="9"/>
      <c r="LKB73" s="9"/>
      <c r="LKC73" s="9"/>
      <c r="LKD73" s="9"/>
      <c r="LKE73" s="9"/>
      <c r="LKF73" s="9"/>
      <c r="LKG73" s="9"/>
      <c r="LKH73" s="9"/>
      <c r="LKI73" s="9"/>
      <c r="LKJ73" s="9"/>
      <c r="LKK73" s="9"/>
      <c r="LKL73" s="9"/>
      <c r="LKM73" s="9"/>
      <c r="LKN73" s="9"/>
      <c r="LKO73" s="9"/>
      <c r="LKP73" s="9"/>
      <c r="LKQ73" s="9"/>
      <c r="LKR73" s="9"/>
      <c r="LKS73" s="9"/>
      <c r="LKT73" s="9"/>
      <c r="LKU73" s="9"/>
      <c r="LKV73" s="9"/>
      <c r="LKW73" s="9"/>
      <c r="LKX73" s="9"/>
      <c r="LKY73" s="9"/>
      <c r="LKZ73" s="9"/>
      <c r="LLA73" s="9"/>
      <c r="LLB73" s="9"/>
      <c r="LLC73" s="9"/>
      <c r="LLD73" s="9"/>
      <c r="LLE73" s="9"/>
      <c r="LLF73" s="9"/>
      <c r="LLG73" s="9"/>
      <c r="LLH73" s="9"/>
      <c r="LLI73" s="9"/>
      <c r="LLJ73" s="9"/>
      <c r="LLK73" s="9"/>
      <c r="LLL73" s="9"/>
      <c r="LLM73" s="9"/>
      <c r="LLN73" s="9"/>
      <c r="LLO73" s="9"/>
      <c r="LLP73" s="9"/>
      <c r="LLQ73" s="9"/>
      <c r="LLR73" s="9"/>
      <c r="LLS73" s="9"/>
      <c r="LLT73" s="9"/>
      <c r="LLU73" s="9"/>
      <c r="LLV73" s="9"/>
      <c r="LLW73" s="9"/>
      <c r="LLX73" s="9"/>
      <c r="LLY73" s="9"/>
      <c r="LLZ73" s="9"/>
      <c r="LMA73" s="9"/>
      <c r="LMB73" s="9"/>
      <c r="LMC73" s="9"/>
      <c r="LMD73" s="9"/>
      <c r="LME73" s="9"/>
      <c r="LMF73" s="9"/>
      <c r="LMG73" s="9"/>
      <c r="LMH73" s="9"/>
      <c r="LMI73" s="9"/>
      <c r="LMJ73" s="9"/>
      <c r="LMK73" s="9"/>
      <c r="LML73" s="9"/>
      <c r="LMM73" s="9"/>
      <c r="LMN73" s="9"/>
      <c r="LMO73" s="9"/>
      <c r="LMP73" s="9"/>
      <c r="LMQ73" s="9"/>
      <c r="LMR73" s="9"/>
      <c r="LMS73" s="9"/>
      <c r="LMT73" s="9"/>
      <c r="LMU73" s="9"/>
      <c r="LMV73" s="9"/>
      <c r="LMW73" s="9"/>
      <c r="LMX73" s="9"/>
      <c r="LMY73" s="9"/>
      <c r="LMZ73" s="9"/>
      <c r="LNA73" s="9"/>
      <c r="LNB73" s="9"/>
      <c r="LNC73" s="9"/>
      <c r="LND73" s="9"/>
      <c r="LNE73" s="9"/>
      <c r="LNF73" s="9"/>
      <c r="LNG73" s="9"/>
      <c r="LNH73" s="9"/>
      <c r="LNI73" s="9"/>
      <c r="LNJ73" s="9"/>
      <c r="LNK73" s="9"/>
      <c r="LNL73" s="9"/>
      <c r="LNM73" s="9"/>
      <c r="LNN73" s="9"/>
      <c r="LNO73" s="9"/>
      <c r="LNP73" s="9"/>
      <c r="LNQ73" s="9"/>
      <c r="LNR73" s="9"/>
      <c r="LNS73" s="9"/>
      <c r="LNT73" s="9"/>
      <c r="LNU73" s="9"/>
      <c r="LNV73" s="9"/>
      <c r="LNW73" s="9"/>
      <c r="LNX73" s="9"/>
      <c r="LNY73" s="9"/>
      <c r="LNZ73" s="9"/>
      <c r="LOA73" s="9"/>
      <c r="LOB73" s="9"/>
      <c r="LOC73" s="9"/>
      <c r="LOD73" s="9"/>
      <c r="LOE73" s="9"/>
      <c r="LOF73" s="9"/>
      <c r="LOG73" s="9"/>
      <c r="LOH73" s="9"/>
      <c r="LOI73" s="9"/>
      <c r="LOJ73" s="9"/>
      <c r="LOK73" s="9"/>
      <c r="LOL73" s="9"/>
      <c r="LOM73" s="9"/>
      <c r="LON73" s="9"/>
      <c r="LOO73" s="9"/>
      <c r="LOP73" s="9"/>
      <c r="LOQ73" s="9"/>
      <c r="LOR73" s="9"/>
      <c r="LOS73" s="9"/>
      <c r="LOT73" s="9"/>
      <c r="LOU73" s="9"/>
      <c r="LOV73" s="9"/>
      <c r="LOW73" s="9"/>
      <c r="LOX73" s="9"/>
      <c r="LOY73" s="9"/>
      <c r="LOZ73" s="9"/>
      <c r="LPA73" s="9"/>
      <c r="LPB73" s="9"/>
      <c r="LPC73" s="9"/>
      <c r="LPD73" s="9"/>
      <c r="LPE73" s="9"/>
      <c r="LPF73" s="9"/>
      <c r="LPG73" s="9"/>
      <c r="LPH73" s="9"/>
      <c r="LPI73" s="9"/>
      <c r="LPJ73" s="9"/>
      <c r="LPK73" s="9"/>
      <c r="LPL73" s="9"/>
      <c r="LPM73" s="9"/>
      <c r="LPN73" s="9"/>
      <c r="LPO73" s="9"/>
      <c r="LPP73" s="9"/>
      <c r="LPQ73" s="9"/>
      <c r="LPR73" s="9"/>
      <c r="LPS73" s="9"/>
      <c r="LPT73" s="9"/>
      <c r="LPU73" s="9"/>
      <c r="LPV73" s="9"/>
      <c r="LPW73" s="9"/>
      <c r="LPX73" s="9"/>
      <c r="LPY73" s="9"/>
      <c r="LPZ73" s="9"/>
      <c r="LQA73" s="9"/>
      <c r="LQB73" s="9"/>
      <c r="LQC73" s="9"/>
      <c r="LQD73" s="9"/>
      <c r="LQE73" s="9"/>
      <c r="LQF73" s="9"/>
      <c r="LQG73" s="9"/>
      <c r="LQH73" s="9"/>
      <c r="LQI73" s="9"/>
      <c r="LQJ73" s="9"/>
      <c r="LQK73" s="9"/>
      <c r="LQL73" s="9"/>
      <c r="LQM73" s="9"/>
      <c r="LQN73" s="9"/>
      <c r="LQO73" s="9"/>
      <c r="LQP73" s="9"/>
      <c r="LQQ73" s="9"/>
      <c r="LQR73" s="9"/>
      <c r="LQS73" s="9"/>
      <c r="LQT73" s="9"/>
      <c r="LQU73" s="9"/>
      <c r="LQV73" s="9"/>
      <c r="LQW73" s="9"/>
      <c r="LQX73" s="9"/>
      <c r="LQY73" s="9"/>
      <c r="LQZ73" s="9"/>
      <c r="LRA73" s="9"/>
      <c r="LRB73" s="9"/>
      <c r="LRC73" s="9"/>
      <c r="LRD73" s="9"/>
      <c r="LRE73" s="9"/>
      <c r="LRF73" s="9"/>
      <c r="LRG73" s="9"/>
      <c r="LRH73" s="9"/>
      <c r="LRI73" s="9"/>
      <c r="LRJ73" s="9"/>
      <c r="LRK73" s="9"/>
      <c r="LRL73" s="9"/>
      <c r="LRM73" s="9"/>
      <c r="LRN73" s="9"/>
      <c r="LRO73" s="9"/>
      <c r="LRP73" s="9"/>
      <c r="LRQ73" s="9"/>
      <c r="LRR73" s="9"/>
      <c r="LRS73" s="9"/>
      <c r="LRT73" s="9"/>
      <c r="LRU73" s="9"/>
      <c r="LRV73" s="9"/>
      <c r="LRW73" s="9"/>
      <c r="LRX73" s="9"/>
      <c r="LRY73" s="9"/>
      <c r="LRZ73" s="9"/>
      <c r="LSA73" s="9"/>
      <c r="LSB73" s="9"/>
      <c r="LSC73" s="9"/>
      <c r="LSD73" s="9"/>
      <c r="LSE73" s="9"/>
      <c r="LSF73" s="9"/>
      <c r="LSG73" s="9"/>
      <c r="LSH73" s="9"/>
      <c r="LSI73" s="9"/>
      <c r="LSJ73" s="9"/>
      <c r="LSK73" s="9"/>
      <c r="LSL73" s="9"/>
      <c r="LSM73" s="9"/>
      <c r="LSN73" s="9"/>
      <c r="LSO73" s="9"/>
      <c r="LSP73" s="9"/>
      <c r="LSQ73" s="9"/>
      <c r="LSR73" s="9"/>
      <c r="LSS73" s="9"/>
      <c r="LST73" s="9"/>
      <c r="LSU73" s="9"/>
      <c r="LSV73" s="9"/>
      <c r="LSW73" s="9"/>
      <c r="LSX73" s="9"/>
      <c r="LSY73" s="9"/>
      <c r="LSZ73" s="9"/>
      <c r="LTA73" s="9"/>
      <c r="LTB73" s="9"/>
      <c r="LTC73" s="9"/>
      <c r="LTD73" s="9"/>
      <c r="LTE73" s="9"/>
      <c r="LTF73" s="9"/>
      <c r="LTG73" s="9"/>
      <c r="LTH73" s="9"/>
      <c r="LTI73" s="9"/>
      <c r="LTJ73" s="9"/>
      <c r="LTK73" s="9"/>
      <c r="LTL73" s="9"/>
      <c r="LTM73" s="9"/>
      <c r="LTN73" s="9"/>
      <c r="LTO73" s="9"/>
      <c r="LTP73" s="9"/>
      <c r="LTQ73" s="9"/>
      <c r="LTR73" s="9"/>
      <c r="LTS73" s="9"/>
      <c r="LTT73" s="9"/>
      <c r="LTU73" s="9"/>
      <c r="LTV73" s="9"/>
      <c r="LTW73" s="9"/>
      <c r="LTX73" s="9"/>
      <c r="LTY73" s="9"/>
      <c r="LTZ73" s="9"/>
      <c r="LUA73" s="9"/>
      <c r="LUB73" s="9"/>
      <c r="LUC73" s="9"/>
      <c r="LUD73" s="9"/>
      <c r="LUE73" s="9"/>
      <c r="LUF73" s="9"/>
      <c r="LUG73" s="9"/>
      <c r="LUH73" s="9"/>
      <c r="LUI73" s="9"/>
      <c r="LUJ73" s="9"/>
      <c r="LUK73" s="9"/>
      <c r="LUL73" s="9"/>
      <c r="LUM73" s="9"/>
      <c r="LUN73" s="9"/>
      <c r="LUO73" s="9"/>
      <c r="LUP73" s="9"/>
      <c r="LUQ73" s="9"/>
      <c r="LUR73" s="9"/>
      <c r="LUS73" s="9"/>
      <c r="LUT73" s="9"/>
      <c r="LUU73" s="9"/>
      <c r="LUV73" s="9"/>
      <c r="LUW73" s="9"/>
      <c r="LUX73" s="9"/>
      <c r="LUY73" s="9"/>
      <c r="LUZ73" s="9"/>
      <c r="LVA73" s="9"/>
      <c r="LVB73" s="9"/>
      <c r="LVC73" s="9"/>
      <c r="LVD73" s="9"/>
      <c r="LVE73" s="9"/>
      <c r="LVF73" s="9"/>
      <c r="LVG73" s="9"/>
      <c r="LVH73" s="9"/>
      <c r="LVI73" s="9"/>
      <c r="LVJ73" s="9"/>
      <c r="LVK73" s="9"/>
      <c r="LVL73" s="9"/>
      <c r="LVM73" s="9"/>
      <c r="LVN73" s="9"/>
      <c r="LVO73" s="9"/>
      <c r="LVP73" s="9"/>
      <c r="LVQ73" s="9"/>
      <c r="LVR73" s="9"/>
      <c r="LVS73" s="9"/>
      <c r="LVT73" s="9"/>
      <c r="LVU73" s="9"/>
      <c r="LVV73" s="9"/>
      <c r="LVW73" s="9"/>
      <c r="LVX73" s="9"/>
      <c r="LVY73" s="9"/>
      <c r="LVZ73" s="9"/>
      <c r="LWA73" s="9"/>
      <c r="LWB73" s="9"/>
      <c r="LWC73" s="9"/>
      <c r="LWD73" s="9"/>
      <c r="LWE73" s="9"/>
      <c r="LWF73" s="9"/>
      <c r="LWG73" s="9"/>
      <c r="LWH73" s="9"/>
      <c r="LWI73" s="9"/>
      <c r="LWJ73" s="9"/>
      <c r="LWK73" s="9"/>
      <c r="LWL73" s="9"/>
      <c r="LWM73" s="9"/>
      <c r="LWN73" s="9"/>
      <c r="LWO73" s="9"/>
      <c r="LWP73" s="9"/>
      <c r="LWQ73" s="9"/>
      <c r="LWR73" s="9"/>
      <c r="LWS73" s="9"/>
      <c r="LWT73" s="9"/>
      <c r="LWU73" s="9"/>
      <c r="LWV73" s="9"/>
      <c r="LWW73" s="9"/>
      <c r="LWX73" s="9"/>
      <c r="LWY73" s="9"/>
      <c r="LWZ73" s="9"/>
      <c r="LXA73" s="9"/>
      <c r="LXB73" s="9"/>
      <c r="LXC73" s="9"/>
      <c r="LXD73" s="9"/>
      <c r="LXE73" s="9"/>
      <c r="LXF73" s="9"/>
      <c r="LXG73" s="9"/>
      <c r="LXH73" s="9"/>
      <c r="LXI73" s="9"/>
      <c r="LXJ73" s="9"/>
      <c r="LXK73" s="9"/>
      <c r="LXL73" s="9"/>
      <c r="LXM73" s="9"/>
      <c r="LXN73" s="9"/>
      <c r="LXO73" s="9"/>
      <c r="LXP73" s="9"/>
      <c r="LXQ73" s="9"/>
      <c r="LXR73" s="9"/>
      <c r="LXS73" s="9"/>
      <c r="LXT73" s="9"/>
      <c r="LXU73" s="9"/>
      <c r="LXV73" s="9"/>
      <c r="LXW73" s="9"/>
      <c r="LXX73" s="9"/>
      <c r="LXY73" s="9"/>
      <c r="LXZ73" s="9"/>
      <c r="LYA73" s="9"/>
      <c r="LYB73" s="9"/>
      <c r="LYC73" s="9"/>
      <c r="LYD73" s="9"/>
      <c r="LYE73" s="9"/>
      <c r="LYF73" s="9"/>
      <c r="LYG73" s="9"/>
      <c r="LYH73" s="9"/>
      <c r="LYI73" s="9"/>
      <c r="LYJ73" s="9"/>
      <c r="LYK73" s="9"/>
      <c r="LYL73" s="9"/>
      <c r="LYM73" s="9"/>
      <c r="LYN73" s="9"/>
      <c r="LYO73" s="9"/>
      <c r="LYP73" s="9"/>
      <c r="LYQ73" s="9"/>
      <c r="LYR73" s="9"/>
      <c r="LYS73" s="9"/>
      <c r="LYT73" s="9"/>
      <c r="LYU73" s="9"/>
      <c r="LYV73" s="9"/>
      <c r="LYW73" s="9"/>
      <c r="LYX73" s="9"/>
      <c r="LYY73" s="9"/>
      <c r="LYZ73" s="9"/>
      <c r="LZA73" s="9"/>
      <c r="LZB73" s="9"/>
      <c r="LZC73" s="9"/>
      <c r="LZD73" s="9"/>
      <c r="LZE73" s="9"/>
      <c r="LZF73" s="9"/>
      <c r="LZG73" s="9"/>
      <c r="LZH73" s="9"/>
      <c r="LZI73" s="9"/>
      <c r="LZJ73" s="9"/>
      <c r="LZK73" s="9"/>
      <c r="LZL73" s="9"/>
      <c r="LZM73" s="9"/>
      <c r="LZN73" s="9"/>
      <c r="LZO73" s="9"/>
      <c r="LZP73" s="9"/>
      <c r="LZQ73" s="9"/>
      <c r="LZR73" s="9"/>
      <c r="LZS73" s="9"/>
      <c r="LZT73" s="9"/>
      <c r="LZU73" s="9"/>
      <c r="LZV73" s="9"/>
      <c r="LZW73" s="9"/>
      <c r="LZX73" s="9"/>
      <c r="LZY73" s="9"/>
      <c r="LZZ73" s="9"/>
      <c r="MAA73" s="9"/>
      <c r="MAB73" s="9"/>
      <c r="MAC73" s="9"/>
      <c r="MAD73" s="9"/>
      <c r="MAE73" s="9"/>
      <c r="MAF73" s="9"/>
      <c r="MAG73" s="9"/>
      <c r="MAH73" s="9"/>
      <c r="MAI73" s="9"/>
      <c r="MAJ73" s="9"/>
      <c r="MAK73" s="9"/>
      <c r="MAL73" s="9"/>
      <c r="MAM73" s="9"/>
      <c r="MAN73" s="9"/>
      <c r="MAO73" s="9"/>
      <c r="MAP73" s="9"/>
      <c r="MAQ73" s="9"/>
      <c r="MAR73" s="9"/>
      <c r="MAS73" s="9"/>
      <c r="MAT73" s="9"/>
      <c r="MAU73" s="9"/>
      <c r="MAV73" s="9"/>
      <c r="MAW73" s="9"/>
      <c r="MAX73" s="9"/>
      <c r="MAY73" s="9"/>
      <c r="MAZ73" s="9"/>
      <c r="MBA73" s="9"/>
      <c r="MBB73" s="9"/>
      <c r="MBC73" s="9"/>
      <c r="MBD73" s="9"/>
      <c r="MBE73" s="9"/>
      <c r="MBF73" s="9"/>
      <c r="MBG73" s="9"/>
      <c r="MBH73" s="9"/>
      <c r="MBI73" s="9"/>
      <c r="MBJ73" s="9"/>
      <c r="MBK73" s="9"/>
      <c r="MBL73" s="9"/>
      <c r="MBM73" s="9"/>
      <c r="MBN73" s="9"/>
      <c r="MBO73" s="9"/>
      <c r="MBP73" s="9"/>
      <c r="MBQ73" s="9"/>
      <c r="MBR73" s="9"/>
      <c r="MBS73" s="9"/>
      <c r="MBT73" s="9"/>
      <c r="MBU73" s="9"/>
      <c r="MBV73" s="9"/>
      <c r="MBW73" s="9"/>
      <c r="MBX73" s="9"/>
      <c r="MBY73" s="9"/>
      <c r="MBZ73" s="9"/>
      <c r="MCA73" s="9"/>
      <c r="MCB73" s="9"/>
      <c r="MCC73" s="9"/>
      <c r="MCD73" s="9"/>
      <c r="MCE73" s="9"/>
      <c r="MCF73" s="9"/>
      <c r="MCG73" s="9"/>
      <c r="MCH73" s="9"/>
      <c r="MCI73" s="9"/>
      <c r="MCJ73" s="9"/>
      <c r="MCK73" s="9"/>
      <c r="MCL73" s="9"/>
      <c r="MCM73" s="9"/>
      <c r="MCN73" s="9"/>
      <c r="MCO73" s="9"/>
      <c r="MCP73" s="9"/>
      <c r="MCQ73" s="9"/>
      <c r="MCR73" s="9"/>
      <c r="MCS73" s="9"/>
      <c r="MCT73" s="9"/>
      <c r="MCU73" s="9"/>
      <c r="MCV73" s="9"/>
      <c r="MCW73" s="9"/>
      <c r="MCX73" s="9"/>
      <c r="MCY73" s="9"/>
      <c r="MCZ73" s="9"/>
      <c r="MDA73" s="9"/>
      <c r="MDB73" s="9"/>
      <c r="MDC73" s="9"/>
      <c r="MDD73" s="9"/>
      <c r="MDE73" s="9"/>
      <c r="MDF73" s="9"/>
      <c r="MDG73" s="9"/>
      <c r="MDH73" s="9"/>
      <c r="MDI73" s="9"/>
      <c r="MDJ73" s="9"/>
      <c r="MDK73" s="9"/>
      <c r="MDL73" s="9"/>
      <c r="MDM73" s="9"/>
      <c r="MDN73" s="9"/>
      <c r="MDO73" s="9"/>
      <c r="MDP73" s="9"/>
      <c r="MDQ73" s="9"/>
      <c r="MDR73" s="9"/>
      <c r="MDS73" s="9"/>
      <c r="MDT73" s="9"/>
      <c r="MDU73" s="9"/>
      <c r="MDV73" s="9"/>
      <c r="MDW73" s="9"/>
      <c r="MDX73" s="9"/>
      <c r="MDY73" s="9"/>
      <c r="MDZ73" s="9"/>
      <c r="MEA73" s="9"/>
      <c r="MEB73" s="9"/>
      <c r="MEC73" s="9"/>
      <c r="MED73" s="9"/>
      <c r="MEE73" s="9"/>
      <c r="MEF73" s="9"/>
      <c r="MEG73" s="9"/>
      <c r="MEH73" s="9"/>
      <c r="MEI73" s="9"/>
      <c r="MEJ73" s="9"/>
      <c r="MEK73" s="9"/>
      <c r="MEL73" s="9"/>
      <c r="MEM73" s="9"/>
      <c r="MEN73" s="9"/>
      <c r="MEO73" s="9"/>
      <c r="MEP73" s="9"/>
      <c r="MEQ73" s="9"/>
      <c r="MER73" s="9"/>
      <c r="MES73" s="9"/>
      <c r="MET73" s="9"/>
      <c r="MEU73" s="9"/>
      <c r="MEV73" s="9"/>
      <c r="MEW73" s="9"/>
      <c r="MEX73" s="9"/>
      <c r="MEY73" s="9"/>
      <c r="MEZ73" s="9"/>
      <c r="MFA73" s="9"/>
      <c r="MFB73" s="9"/>
      <c r="MFC73" s="9"/>
      <c r="MFD73" s="9"/>
      <c r="MFE73" s="9"/>
      <c r="MFF73" s="9"/>
      <c r="MFG73" s="9"/>
      <c r="MFH73" s="9"/>
      <c r="MFI73" s="9"/>
      <c r="MFJ73" s="9"/>
      <c r="MFK73" s="9"/>
      <c r="MFL73" s="9"/>
      <c r="MFM73" s="9"/>
      <c r="MFN73" s="9"/>
      <c r="MFO73" s="9"/>
      <c r="MFP73" s="9"/>
      <c r="MFQ73" s="9"/>
      <c r="MFR73" s="9"/>
      <c r="MFS73" s="9"/>
      <c r="MFT73" s="9"/>
      <c r="MFU73" s="9"/>
      <c r="MFV73" s="9"/>
      <c r="MFW73" s="9"/>
      <c r="MFX73" s="9"/>
      <c r="MFY73" s="9"/>
      <c r="MFZ73" s="9"/>
      <c r="MGA73" s="9"/>
      <c r="MGB73" s="9"/>
      <c r="MGC73" s="9"/>
      <c r="MGD73" s="9"/>
      <c r="MGE73" s="9"/>
      <c r="MGF73" s="9"/>
      <c r="MGG73" s="9"/>
      <c r="MGH73" s="9"/>
      <c r="MGI73" s="9"/>
      <c r="MGJ73" s="9"/>
      <c r="MGK73" s="9"/>
      <c r="MGL73" s="9"/>
      <c r="MGM73" s="9"/>
      <c r="MGN73" s="9"/>
      <c r="MGO73" s="9"/>
      <c r="MGP73" s="9"/>
      <c r="MGQ73" s="9"/>
      <c r="MGR73" s="9"/>
      <c r="MGS73" s="9"/>
      <c r="MGT73" s="9"/>
      <c r="MGU73" s="9"/>
      <c r="MGV73" s="9"/>
      <c r="MGW73" s="9"/>
      <c r="MGX73" s="9"/>
      <c r="MGY73" s="9"/>
      <c r="MGZ73" s="9"/>
      <c r="MHA73" s="9"/>
      <c r="MHB73" s="9"/>
      <c r="MHC73" s="9"/>
      <c r="MHD73" s="9"/>
      <c r="MHE73" s="9"/>
      <c r="MHF73" s="9"/>
      <c r="MHG73" s="9"/>
      <c r="MHH73" s="9"/>
      <c r="MHI73" s="9"/>
      <c r="MHJ73" s="9"/>
      <c r="MHK73" s="9"/>
      <c r="MHL73" s="9"/>
      <c r="MHM73" s="9"/>
      <c r="MHN73" s="9"/>
      <c r="MHO73" s="9"/>
      <c r="MHP73" s="9"/>
      <c r="MHQ73" s="9"/>
      <c r="MHR73" s="9"/>
      <c r="MHS73" s="9"/>
      <c r="MHT73" s="9"/>
      <c r="MHU73" s="9"/>
      <c r="MHV73" s="9"/>
      <c r="MHW73" s="9"/>
      <c r="MHX73" s="9"/>
      <c r="MHY73" s="9"/>
      <c r="MHZ73" s="9"/>
      <c r="MIA73" s="9"/>
      <c r="MIB73" s="9"/>
      <c r="MIC73" s="9"/>
      <c r="MID73" s="9"/>
      <c r="MIE73" s="9"/>
      <c r="MIF73" s="9"/>
      <c r="MIG73" s="9"/>
      <c r="MIH73" s="9"/>
      <c r="MII73" s="9"/>
      <c r="MIJ73" s="9"/>
      <c r="MIK73" s="9"/>
      <c r="MIL73" s="9"/>
      <c r="MIM73" s="9"/>
      <c r="MIN73" s="9"/>
      <c r="MIO73" s="9"/>
      <c r="MIP73" s="9"/>
      <c r="MIQ73" s="9"/>
      <c r="MIR73" s="9"/>
      <c r="MIS73" s="9"/>
      <c r="MIT73" s="9"/>
      <c r="MIU73" s="9"/>
      <c r="MIV73" s="9"/>
      <c r="MIW73" s="9"/>
      <c r="MIX73" s="9"/>
      <c r="MIY73" s="9"/>
      <c r="MIZ73" s="9"/>
      <c r="MJA73" s="9"/>
      <c r="MJB73" s="9"/>
      <c r="MJC73" s="9"/>
      <c r="MJD73" s="9"/>
      <c r="MJE73" s="9"/>
      <c r="MJF73" s="9"/>
      <c r="MJG73" s="9"/>
      <c r="MJH73" s="9"/>
      <c r="MJI73" s="9"/>
      <c r="MJJ73" s="9"/>
      <c r="MJK73" s="9"/>
      <c r="MJL73" s="9"/>
      <c r="MJM73" s="9"/>
      <c r="MJN73" s="9"/>
      <c r="MJO73" s="9"/>
      <c r="MJP73" s="9"/>
      <c r="MJQ73" s="9"/>
      <c r="MJR73" s="9"/>
      <c r="MJS73" s="9"/>
      <c r="MJT73" s="9"/>
      <c r="MJU73" s="9"/>
      <c r="MJV73" s="9"/>
      <c r="MJW73" s="9"/>
      <c r="MJX73" s="9"/>
      <c r="MJY73" s="9"/>
      <c r="MJZ73" s="9"/>
      <c r="MKA73" s="9"/>
      <c r="MKB73" s="9"/>
      <c r="MKC73" s="9"/>
      <c r="MKD73" s="9"/>
      <c r="MKE73" s="9"/>
      <c r="MKF73" s="9"/>
      <c r="MKG73" s="9"/>
      <c r="MKH73" s="9"/>
      <c r="MKI73" s="9"/>
      <c r="MKJ73" s="9"/>
      <c r="MKK73" s="9"/>
      <c r="MKL73" s="9"/>
      <c r="MKM73" s="9"/>
      <c r="MKN73" s="9"/>
      <c r="MKO73" s="9"/>
      <c r="MKP73" s="9"/>
      <c r="MKQ73" s="9"/>
      <c r="MKR73" s="9"/>
      <c r="MKS73" s="9"/>
      <c r="MKT73" s="9"/>
      <c r="MKU73" s="9"/>
      <c r="MKV73" s="9"/>
      <c r="MKW73" s="9"/>
      <c r="MKX73" s="9"/>
      <c r="MKY73" s="9"/>
      <c r="MKZ73" s="9"/>
      <c r="MLA73" s="9"/>
      <c r="MLB73" s="9"/>
      <c r="MLC73" s="9"/>
      <c r="MLD73" s="9"/>
      <c r="MLE73" s="9"/>
      <c r="MLF73" s="9"/>
      <c r="MLG73" s="9"/>
      <c r="MLH73" s="9"/>
      <c r="MLI73" s="9"/>
      <c r="MLJ73" s="9"/>
      <c r="MLK73" s="9"/>
      <c r="MLL73" s="9"/>
      <c r="MLM73" s="9"/>
      <c r="MLN73" s="9"/>
      <c r="MLO73" s="9"/>
      <c r="MLP73" s="9"/>
      <c r="MLQ73" s="9"/>
      <c r="MLR73" s="9"/>
      <c r="MLS73" s="9"/>
      <c r="MLT73" s="9"/>
      <c r="MLU73" s="9"/>
      <c r="MLV73" s="9"/>
      <c r="MLW73" s="9"/>
      <c r="MLX73" s="9"/>
      <c r="MLY73" s="9"/>
      <c r="MLZ73" s="9"/>
      <c r="MMA73" s="9"/>
      <c r="MMB73" s="9"/>
      <c r="MMC73" s="9"/>
      <c r="MMD73" s="9"/>
      <c r="MME73" s="9"/>
      <c r="MMF73" s="9"/>
      <c r="MMG73" s="9"/>
      <c r="MMH73" s="9"/>
      <c r="MMI73" s="9"/>
      <c r="MMJ73" s="9"/>
      <c r="MMK73" s="9"/>
      <c r="MML73" s="9"/>
      <c r="MMM73" s="9"/>
      <c r="MMN73" s="9"/>
      <c r="MMO73" s="9"/>
      <c r="MMP73" s="9"/>
      <c r="MMQ73" s="9"/>
      <c r="MMR73" s="9"/>
      <c r="MMS73" s="9"/>
      <c r="MMT73" s="9"/>
      <c r="MMU73" s="9"/>
      <c r="MMV73" s="9"/>
      <c r="MMW73" s="9"/>
      <c r="MMX73" s="9"/>
      <c r="MMY73" s="9"/>
      <c r="MMZ73" s="9"/>
      <c r="MNA73" s="9"/>
      <c r="MNB73" s="9"/>
      <c r="MNC73" s="9"/>
      <c r="MND73" s="9"/>
      <c r="MNE73" s="9"/>
      <c r="MNF73" s="9"/>
      <c r="MNG73" s="9"/>
      <c r="MNH73" s="9"/>
      <c r="MNI73" s="9"/>
      <c r="MNJ73" s="9"/>
      <c r="MNK73" s="9"/>
      <c r="MNL73" s="9"/>
      <c r="MNM73" s="9"/>
      <c r="MNN73" s="9"/>
      <c r="MNO73" s="9"/>
      <c r="MNP73" s="9"/>
      <c r="MNQ73" s="9"/>
      <c r="MNR73" s="9"/>
      <c r="MNS73" s="9"/>
      <c r="MNT73" s="9"/>
      <c r="MNU73" s="9"/>
      <c r="MNV73" s="9"/>
      <c r="MNW73" s="9"/>
      <c r="MNX73" s="9"/>
      <c r="MNY73" s="9"/>
      <c r="MNZ73" s="9"/>
      <c r="MOA73" s="9"/>
      <c r="MOB73" s="9"/>
      <c r="MOC73" s="9"/>
      <c r="MOD73" s="9"/>
      <c r="MOE73" s="9"/>
      <c r="MOF73" s="9"/>
      <c r="MOG73" s="9"/>
      <c r="MOH73" s="9"/>
      <c r="MOI73" s="9"/>
      <c r="MOJ73" s="9"/>
      <c r="MOK73" s="9"/>
      <c r="MOL73" s="9"/>
      <c r="MOM73" s="9"/>
      <c r="MON73" s="9"/>
      <c r="MOO73" s="9"/>
      <c r="MOP73" s="9"/>
      <c r="MOQ73" s="9"/>
      <c r="MOR73" s="9"/>
      <c r="MOS73" s="9"/>
      <c r="MOT73" s="9"/>
      <c r="MOU73" s="9"/>
      <c r="MOV73" s="9"/>
      <c r="MOW73" s="9"/>
      <c r="MOX73" s="9"/>
      <c r="MOY73" s="9"/>
      <c r="MOZ73" s="9"/>
      <c r="MPA73" s="9"/>
      <c r="MPB73" s="9"/>
      <c r="MPC73" s="9"/>
      <c r="MPD73" s="9"/>
      <c r="MPE73" s="9"/>
      <c r="MPF73" s="9"/>
      <c r="MPG73" s="9"/>
      <c r="MPH73" s="9"/>
      <c r="MPI73" s="9"/>
      <c r="MPJ73" s="9"/>
      <c r="MPK73" s="9"/>
      <c r="MPL73" s="9"/>
      <c r="MPM73" s="9"/>
      <c r="MPN73" s="9"/>
      <c r="MPO73" s="9"/>
      <c r="MPP73" s="9"/>
      <c r="MPQ73" s="9"/>
      <c r="MPR73" s="9"/>
      <c r="MPS73" s="9"/>
      <c r="MPT73" s="9"/>
      <c r="MPU73" s="9"/>
      <c r="MPV73" s="9"/>
      <c r="MPW73" s="9"/>
      <c r="MPX73" s="9"/>
      <c r="MPY73" s="9"/>
      <c r="MPZ73" s="9"/>
      <c r="MQA73" s="9"/>
      <c r="MQB73" s="9"/>
      <c r="MQC73" s="9"/>
      <c r="MQD73" s="9"/>
      <c r="MQE73" s="9"/>
      <c r="MQF73" s="9"/>
      <c r="MQG73" s="9"/>
      <c r="MQH73" s="9"/>
      <c r="MQI73" s="9"/>
      <c r="MQJ73" s="9"/>
      <c r="MQK73" s="9"/>
      <c r="MQL73" s="9"/>
      <c r="MQM73" s="9"/>
      <c r="MQN73" s="9"/>
      <c r="MQO73" s="9"/>
      <c r="MQP73" s="9"/>
      <c r="MQQ73" s="9"/>
      <c r="MQR73" s="9"/>
      <c r="MQS73" s="9"/>
      <c r="MQT73" s="9"/>
      <c r="MQU73" s="9"/>
      <c r="MQV73" s="9"/>
      <c r="MQW73" s="9"/>
      <c r="MQX73" s="9"/>
      <c r="MQY73" s="9"/>
      <c r="MQZ73" s="9"/>
      <c r="MRA73" s="9"/>
      <c r="MRB73" s="9"/>
      <c r="MRC73" s="9"/>
      <c r="MRD73" s="9"/>
      <c r="MRE73" s="9"/>
      <c r="MRF73" s="9"/>
      <c r="MRG73" s="9"/>
      <c r="MRH73" s="9"/>
      <c r="MRI73" s="9"/>
      <c r="MRJ73" s="9"/>
      <c r="MRK73" s="9"/>
      <c r="MRL73" s="9"/>
      <c r="MRM73" s="9"/>
      <c r="MRN73" s="9"/>
      <c r="MRO73" s="9"/>
      <c r="MRP73" s="9"/>
      <c r="MRQ73" s="9"/>
      <c r="MRR73" s="9"/>
      <c r="MRS73" s="9"/>
      <c r="MRT73" s="9"/>
      <c r="MRU73" s="9"/>
      <c r="MRV73" s="9"/>
      <c r="MRW73" s="9"/>
      <c r="MRX73" s="9"/>
      <c r="MRY73" s="9"/>
      <c r="MRZ73" s="9"/>
      <c r="MSA73" s="9"/>
      <c r="MSB73" s="9"/>
      <c r="MSC73" s="9"/>
      <c r="MSD73" s="9"/>
      <c r="MSE73" s="9"/>
      <c r="MSF73" s="9"/>
      <c r="MSG73" s="9"/>
      <c r="MSH73" s="9"/>
      <c r="MSI73" s="9"/>
      <c r="MSJ73" s="9"/>
      <c r="MSK73" s="9"/>
      <c r="MSL73" s="9"/>
      <c r="MSM73" s="9"/>
      <c r="MSN73" s="9"/>
      <c r="MSO73" s="9"/>
      <c r="MSP73" s="9"/>
      <c r="MSQ73" s="9"/>
      <c r="MSR73" s="9"/>
      <c r="MSS73" s="9"/>
      <c r="MST73" s="9"/>
      <c r="MSU73" s="9"/>
      <c r="MSV73" s="9"/>
      <c r="MSW73" s="9"/>
      <c r="MSX73" s="9"/>
      <c r="MSY73" s="9"/>
      <c r="MSZ73" s="9"/>
      <c r="MTA73" s="9"/>
      <c r="MTB73" s="9"/>
      <c r="MTC73" s="9"/>
      <c r="MTD73" s="9"/>
      <c r="MTE73" s="9"/>
      <c r="MTF73" s="9"/>
      <c r="MTG73" s="9"/>
      <c r="MTH73" s="9"/>
      <c r="MTI73" s="9"/>
      <c r="MTJ73" s="9"/>
      <c r="MTK73" s="9"/>
      <c r="MTL73" s="9"/>
      <c r="MTM73" s="9"/>
      <c r="MTN73" s="9"/>
      <c r="MTO73" s="9"/>
      <c r="MTP73" s="9"/>
      <c r="MTQ73" s="9"/>
      <c r="MTR73" s="9"/>
      <c r="MTS73" s="9"/>
      <c r="MTT73" s="9"/>
      <c r="MTU73" s="9"/>
      <c r="MTV73" s="9"/>
      <c r="MTW73" s="9"/>
      <c r="MTX73" s="9"/>
      <c r="MTY73" s="9"/>
      <c r="MTZ73" s="9"/>
      <c r="MUA73" s="9"/>
      <c r="MUB73" s="9"/>
      <c r="MUC73" s="9"/>
      <c r="MUD73" s="9"/>
      <c r="MUE73" s="9"/>
      <c r="MUF73" s="9"/>
      <c r="MUG73" s="9"/>
      <c r="MUH73" s="9"/>
      <c r="MUI73" s="9"/>
      <c r="MUJ73" s="9"/>
      <c r="MUK73" s="9"/>
      <c r="MUL73" s="9"/>
      <c r="MUM73" s="9"/>
      <c r="MUN73" s="9"/>
      <c r="MUO73" s="9"/>
      <c r="MUP73" s="9"/>
      <c r="MUQ73" s="9"/>
      <c r="MUR73" s="9"/>
      <c r="MUS73" s="9"/>
      <c r="MUT73" s="9"/>
      <c r="MUU73" s="9"/>
      <c r="MUV73" s="9"/>
      <c r="MUW73" s="9"/>
      <c r="MUX73" s="9"/>
      <c r="MUY73" s="9"/>
      <c r="MUZ73" s="9"/>
      <c r="MVA73" s="9"/>
      <c r="MVB73" s="9"/>
      <c r="MVC73" s="9"/>
      <c r="MVD73" s="9"/>
      <c r="MVE73" s="9"/>
      <c r="MVF73" s="9"/>
      <c r="MVG73" s="9"/>
      <c r="MVH73" s="9"/>
      <c r="MVI73" s="9"/>
      <c r="MVJ73" s="9"/>
      <c r="MVK73" s="9"/>
      <c r="MVL73" s="9"/>
      <c r="MVM73" s="9"/>
      <c r="MVN73" s="9"/>
      <c r="MVO73" s="9"/>
      <c r="MVP73" s="9"/>
      <c r="MVQ73" s="9"/>
      <c r="MVR73" s="9"/>
      <c r="MVS73" s="9"/>
      <c r="MVT73" s="9"/>
      <c r="MVU73" s="9"/>
      <c r="MVV73" s="9"/>
      <c r="MVW73" s="9"/>
      <c r="MVX73" s="9"/>
      <c r="MVY73" s="9"/>
      <c r="MVZ73" s="9"/>
      <c r="MWA73" s="9"/>
      <c r="MWB73" s="9"/>
      <c r="MWC73" s="9"/>
      <c r="MWD73" s="9"/>
      <c r="MWE73" s="9"/>
      <c r="MWF73" s="9"/>
      <c r="MWG73" s="9"/>
      <c r="MWH73" s="9"/>
      <c r="MWI73" s="9"/>
      <c r="MWJ73" s="9"/>
      <c r="MWK73" s="9"/>
      <c r="MWL73" s="9"/>
      <c r="MWM73" s="9"/>
      <c r="MWN73" s="9"/>
      <c r="MWO73" s="9"/>
      <c r="MWP73" s="9"/>
      <c r="MWQ73" s="9"/>
      <c r="MWR73" s="9"/>
      <c r="MWS73" s="9"/>
      <c r="MWT73" s="9"/>
      <c r="MWU73" s="9"/>
      <c r="MWV73" s="9"/>
      <c r="MWW73" s="9"/>
      <c r="MWX73" s="9"/>
      <c r="MWY73" s="9"/>
      <c r="MWZ73" s="9"/>
      <c r="MXA73" s="9"/>
      <c r="MXB73" s="9"/>
      <c r="MXC73" s="9"/>
      <c r="MXD73" s="9"/>
      <c r="MXE73" s="9"/>
      <c r="MXF73" s="9"/>
      <c r="MXG73" s="9"/>
      <c r="MXH73" s="9"/>
      <c r="MXI73" s="9"/>
      <c r="MXJ73" s="9"/>
      <c r="MXK73" s="9"/>
      <c r="MXL73" s="9"/>
      <c r="MXM73" s="9"/>
      <c r="MXN73" s="9"/>
      <c r="MXO73" s="9"/>
      <c r="MXP73" s="9"/>
      <c r="MXQ73" s="9"/>
      <c r="MXR73" s="9"/>
      <c r="MXS73" s="9"/>
      <c r="MXT73" s="9"/>
      <c r="MXU73" s="9"/>
      <c r="MXV73" s="9"/>
      <c r="MXW73" s="9"/>
      <c r="MXX73" s="9"/>
      <c r="MXY73" s="9"/>
      <c r="MXZ73" s="9"/>
      <c r="MYA73" s="9"/>
      <c r="MYB73" s="9"/>
      <c r="MYC73" s="9"/>
      <c r="MYD73" s="9"/>
      <c r="MYE73" s="9"/>
      <c r="MYF73" s="9"/>
      <c r="MYG73" s="9"/>
      <c r="MYH73" s="9"/>
      <c r="MYI73" s="9"/>
      <c r="MYJ73" s="9"/>
      <c r="MYK73" s="9"/>
      <c r="MYL73" s="9"/>
      <c r="MYM73" s="9"/>
      <c r="MYN73" s="9"/>
      <c r="MYO73" s="9"/>
      <c r="MYP73" s="9"/>
      <c r="MYQ73" s="9"/>
      <c r="MYR73" s="9"/>
      <c r="MYS73" s="9"/>
      <c r="MYT73" s="9"/>
      <c r="MYU73" s="9"/>
      <c r="MYV73" s="9"/>
      <c r="MYW73" s="9"/>
      <c r="MYX73" s="9"/>
      <c r="MYY73" s="9"/>
      <c r="MYZ73" s="9"/>
      <c r="MZA73" s="9"/>
      <c r="MZB73" s="9"/>
      <c r="MZC73" s="9"/>
      <c r="MZD73" s="9"/>
      <c r="MZE73" s="9"/>
      <c r="MZF73" s="9"/>
      <c r="MZG73" s="9"/>
      <c r="MZH73" s="9"/>
      <c r="MZI73" s="9"/>
      <c r="MZJ73" s="9"/>
      <c r="MZK73" s="9"/>
      <c r="MZL73" s="9"/>
      <c r="MZM73" s="9"/>
      <c r="MZN73" s="9"/>
      <c r="MZO73" s="9"/>
      <c r="MZP73" s="9"/>
      <c r="MZQ73" s="9"/>
      <c r="MZR73" s="9"/>
      <c r="MZS73" s="9"/>
      <c r="MZT73" s="9"/>
      <c r="MZU73" s="9"/>
      <c r="MZV73" s="9"/>
      <c r="MZW73" s="9"/>
      <c r="MZX73" s="9"/>
      <c r="MZY73" s="9"/>
      <c r="MZZ73" s="9"/>
      <c r="NAA73" s="9"/>
      <c r="NAB73" s="9"/>
      <c r="NAC73" s="9"/>
      <c r="NAD73" s="9"/>
      <c r="NAE73" s="9"/>
      <c r="NAF73" s="9"/>
      <c r="NAG73" s="9"/>
      <c r="NAH73" s="9"/>
      <c r="NAI73" s="9"/>
      <c r="NAJ73" s="9"/>
      <c r="NAK73" s="9"/>
      <c r="NAL73" s="9"/>
      <c r="NAM73" s="9"/>
      <c r="NAN73" s="9"/>
      <c r="NAO73" s="9"/>
      <c r="NAP73" s="9"/>
      <c r="NAQ73" s="9"/>
      <c r="NAR73" s="9"/>
      <c r="NAS73" s="9"/>
      <c r="NAT73" s="9"/>
      <c r="NAU73" s="9"/>
      <c r="NAV73" s="9"/>
      <c r="NAW73" s="9"/>
      <c r="NAX73" s="9"/>
      <c r="NAY73" s="9"/>
      <c r="NAZ73" s="9"/>
      <c r="NBA73" s="9"/>
      <c r="NBB73" s="9"/>
      <c r="NBC73" s="9"/>
      <c r="NBD73" s="9"/>
      <c r="NBE73" s="9"/>
      <c r="NBF73" s="9"/>
      <c r="NBG73" s="9"/>
      <c r="NBH73" s="9"/>
      <c r="NBI73" s="9"/>
      <c r="NBJ73" s="9"/>
      <c r="NBK73" s="9"/>
      <c r="NBL73" s="9"/>
      <c r="NBM73" s="9"/>
      <c r="NBN73" s="9"/>
      <c r="NBO73" s="9"/>
      <c r="NBP73" s="9"/>
      <c r="NBQ73" s="9"/>
      <c r="NBR73" s="9"/>
      <c r="NBS73" s="9"/>
      <c r="NBT73" s="9"/>
      <c r="NBU73" s="9"/>
      <c r="NBV73" s="9"/>
      <c r="NBW73" s="9"/>
      <c r="NBX73" s="9"/>
      <c r="NBY73" s="9"/>
      <c r="NBZ73" s="9"/>
      <c r="NCA73" s="9"/>
      <c r="NCB73" s="9"/>
      <c r="NCC73" s="9"/>
      <c r="NCD73" s="9"/>
      <c r="NCE73" s="9"/>
      <c r="NCF73" s="9"/>
      <c r="NCG73" s="9"/>
      <c r="NCH73" s="9"/>
      <c r="NCI73" s="9"/>
      <c r="NCJ73" s="9"/>
      <c r="NCK73" s="9"/>
      <c r="NCL73" s="9"/>
      <c r="NCM73" s="9"/>
      <c r="NCN73" s="9"/>
      <c r="NCO73" s="9"/>
      <c r="NCP73" s="9"/>
      <c r="NCQ73" s="9"/>
      <c r="NCR73" s="9"/>
      <c r="NCS73" s="9"/>
      <c r="NCT73" s="9"/>
      <c r="NCU73" s="9"/>
      <c r="NCV73" s="9"/>
      <c r="NCW73" s="9"/>
      <c r="NCX73" s="9"/>
      <c r="NCY73" s="9"/>
      <c r="NCZ73" s="9"/>
      <c r="NDA73" s="9"/>
      <c r="NDB73" s="9"/>
      <c r="NDC73" s="9"/>
      <c r="NDD73" s="9"/>
      <c r="NDE73" s="9"/>
      <c r="NDF73" s="9"/>
      <c r="NDG73" s="9"/>
      <c r="NDH73" s="9"/>
      <c r="NDI73" s="9"/>
      <c r="NDJ73" s="9"/>
      <c r="NDK73" s="9"/>
      <c r="NDL73" s="9"/>
      <c r="NDM73" s="9"/>
      <c r="NDN73" s="9"/>
      <c r="NDO73" s="9"/>
      <c r="NDP73" s="9"/>
      <c r="NDQ73" s="9"/>
      <c r="NDR73" s="9"/>
      <c r="NDS73" s="9"/>
      <c r="NDT73" s="9"/>
      <c r="NDU73" s="9"/>
      <c r="NDV73" s="9"/>
      <c r="NDW73" s="9"/>
      <c r="NDX73" s="9"/>
      <c r="NDY73" s="9"/>
      <c r="NDZ73" s="9"/>
      <c r="NEA73" s="9"/>
      <c r="NEB73" s="9"/>
      <c r="NEC73" s="9"/>
      <c r="NED73" s="9"/>
      <c r="NEE73" s="9"/>
      <c r="NEF73" s="9"/>
      <c r="NEG73" s="9"/>
      <c r="NEH73" s="9"/>
      <c r="NEI73" s="9"/>
      <c r="NEJ73" s="9"/>
      <c r="NEK73" s="9"/>
      <c r="NEL73" s="9"/>
      <c r="NEM73" s="9"/>
      <c r="NEN73" s="9"/>
      <c r="NEO73" s="9"/>
      <c r="NEP73" s="9"/>
      <c r="NEQ73" s="9"/>
      <c r="NER73" s="9"/>
      <c r="NES73" s="9"/>
      <c r="NET73" s="9"/>
      <c r="NEU73" s="9"/>
      <c r="NEV73" s="9"/>
      <c r="NEW73" s="9"/>
      <c r="NEX73" s="9"/>
      <c r="NEY73" s="9"/>
      <c r="NEZ73" s="9"/>
      <c r="NFA73" s="9"/>
      <c r="NFB73" s="9"/>
      <c r="NFC73" s="9"/>
      <c r="NFD73" s="9"/>
      <c r="NFE73" s="9"/>
      <c r="NFF73" s="9"/>
      <c r="NFG73" s="9"/>
      <c r="NFH73" s="9"/>
      <c r="NFI73" s="9"/>
      <c r="NFJ73" s="9"/>
      <c r="NFK73" s="9"/>
      <c r="NFL73" s="9"/>
      <c r="NFM73" s="9"/>
      <c r="NFN73" s="9"/>
      <c r="NFO73" s="9"/>
      <c r="NFP73" s="9"/>
      <c r="NFQ73" s="9"/>
      <c r="NFR73" s="9"/>
      <c r="NFS73" s="9"/>
      <c r="NFT73" s="9"/>
      <c r="NFU73" s="9"/>
      <c r="NFV73" s="9"/>
      <c r="NFW73" s="9"/>
      <c r="NFX73" s="9"/>
      <c r="NFY73" s="9"/>
      <c r="NFZ73" s="9"/>
      <c r="NGA73" s="9"/>
      <c r="NGB73" s="9"/>
      <c r="NGC73" s="9"/>
      <c r="NGD73" s="9"/>
      <c r="NGE73" s="9"/>
      <c r="NGF73" s="9"/>
      <c r="NGG73" s="9"/>
      <c r="NGH73" s="9"/>
      <c r="NGI73" s="9"/>
      <c r="NGJ73" s="9"/>
      <c r="NGK73" s="9"/>
      <c r="NGL73" s="9"/>
      <c r="NGM73" s="9"/>
      <c r="NGN73" s="9"/>
      <c r="NGO73" s="9"/>
      <c r="NGP73" s="9"/>
      <c r="NGQ73" s="9"/>
      <c r="NGR73" s="9"/>
      <c r="NGS73" s="9"/>
      <c r="NGT73" s="9"/>
      <c r="NGU73" s="9"/>
      <c r="NGV73" s="9"/>
      <c r="NGW73" s="9"/>
      <c r="NGX73" s="9"/>
      <c r="NGY73" s="9"/>
      <c r="NGZ73" s="9"/>
      <c r="NHA73" s="9"/>
      <c r="NHB73" s="9"/>
      <c r="NHC73" s="9"/>
      <c r="NHD73" s="9"/>
      <c r="NHE73" s="9"/>
      <c r="NHF73" s="9"/>
      <c r="NHG73" s="9"/>
      <c r="NHH73" s="9"/>
      <c r="NHI73" s="9"/>
      <c r="NHJ73" s="9"/>
      <c r="NHK73" s="9"/>
      <c r="NHL73" s="9"/>
      <c r="NHM73" s="9"/>
      <c r="NHN73" s="9"/>
      <c r="NHO73" s="9"/>
      <c r="NHP73" s="9"/>
      <c r="NHQ73" s="9"/>
      <c r="NHR73" s="9"/>
      <c r="NHS73" s="9"/>
      <c r="NHT73" s="9"/>
      <c r="NHU73" s="9"/>
      <c r="NHV73" s="9"/>
      <c r="NHW73" s="9"/>
      <c r="NHX73" s="9"/>
      <c r="NHY73" s="9"/>
      <c r="NHZ73" s="9"/>
      <c r="NIA73" s="9"/>
      <c r="NIB73" s="9"/>
      <c r="NIC73" s="9"/>
      <c r="NID73" s="9"/>
      <c r="NIE73" s="9"/>
      <c r="NIF73" s="9"/>
      <c r="NIG73" s="9"/>
      <c r="NIH73" s="9"/>
      <c r="NII73" s="9"/>
      <c r="NIJ73" s="9"/>
      <c r="NIK73" s="9"/>
      <c r="NIL73" s="9"/>
      <c r="NIM73" s="9"/>
      <c r="NIN73" s="9"/>
      <c r="NIO73" s="9"/>
      <c r="NIP73" s="9"/>
      <c r="NIQ73" s="9"/>
      <c r="NIR73" s="9"/>
      <c r="NIS73" s="9"/>
      <c r="NIT73" s="9"/>
      <c r="NIU73" s="9"/>
      <c r="NIV73" s="9"/>
      <c r="NIW73" s="9"/>
      <c r="NIX73" s="9"/>
      <c r="NIY73" s="9"/>
      <c r="NIZ73" s="9"/>
      <c r="NJA73" s="9"/>
      <c r="NJB73" s="9"/>
      <c r="NJC73" s="9"/>
      <c r="NJD73" s="9"/>
      <c r="NJE73" s="9"/>
      <c r="NJF73" s="9"/>
      <c r="NJG73" s="9"/>
      <c r="NJH73" s="9"/>
      <c r="NJI73" s="9"/>
      <c r="NJJ73" s="9"/>
      <c r="NJK73" s="9"/>
      <c r="NJL73" s="9"/>
      <c r="NJM73" s="9"/>
      <c r="NJN73" s="9"/>
      <c r="NJO73" s="9"/>
      <c r="NJP73" s="9"/>
      <c r="NJQ73" s="9"/>
      <c r="NJR73" s="9"/>
      <c r="NJS73" s="9"/>
      <c r="NJT73" s="9"/>
      <c r="NJU73" s="9"/>
      <c r="NJV73" s="9"/>
      <c r="NJW73" s="9"/>
      <c r="NJX73" s="9"/>
      <c r="NJY73" s="9"/>
      <c r="NJZ73" s="9"/>
      <c r="NKA73" s="9"/>
      <c r="NKB73" s="9"/>
      <c r="NKC73" s="9"/>
      <c r="NKD73" s="9"/>
      <c r="NKE73" s="9"/>
      <c r="NKF73" s="9"/>
      <c r="NKG73" s="9"/>
      <c r="NKH73" s="9"/>
      <c r="NKI73" s="9"/>
      <c r="NKJ73" s="9"/>
      <c r="NKK73" s="9"/>
      <c r="NKL73" s="9"/>
      <c r="NKM73" s="9"/>
      <c r="NKN73" s="9"/>
      <c r="NKO73" s="9"/>
      <c r="NKP73" s="9"/>
      <c r="NKQ73" s="9"/>
      <c r="NKR73" s="9"/>
      <c r="NKS73" s="9"/>
      <c r="NKT73" s="9"/>
      <c r="NKU73" s="9"/>
      <c r="NKV73" s="9"/>
      <c r="NKW73" s="9"/>
      <c r="NKX73" s="9"/>
      <c r="NKY73" s="9"/>
      <c r="NKZ73" s="9"/>
      <c r="NLA73" s="9"/>
      <c r="NLB73" s="9"/>
      <c r="NLC73" s="9"/>
      <c r="NLD73" s="9"/>
      <c r="NLE73" s="9"/>
      <c r="NLF73" s="9"/>
      <c r="NLG73" s="9"/>
      <c r="NLH73" s="9"/>
      <c r="NLI73" s="9"/>
      <c r="NLJ73" s="9"/>
      <c r="NLK73" s="9"/>
      <c r="NLL73" s="9"/>
      <c r="NLM73" s="9"/>
      <c r="NLN73" s="9"/>
      <c r="NLO73" s="9"/>
      <c r="NLP73" s="9"/>
      <c r="NLQ73" s="9"/>
      <c r="NLR73" s="9"/>
      <c r="NLS73" s="9"/>
      <c r="NLT73" s="9"/>
      <c r="NLU73" s="9"/>
      <c r="NLV73" s="9"/>
      <c r="NLW73" s="9"/>
      <c r="NLX73" s="9"/>
      <c r="NLY73" s="9"/>
      <c r="NLZ73" s="9"/>
      <c r="NMA73" s="9"/>
      <c r="NMB73" s="9"/>
      <c r="NMC73" s="9"/>
      <c r="NMD73" s="9"/>
      <c r="NME73" s="9"/>
      <c r="NMF73" s="9"/>
      <c r="NMG73" s="9"/>
      <c r="NMH73" s="9"/>
      <c r="NMI73" s="9"/>
      <c r="NMJ73" s="9"/>
      <c r="NMK73" s="9"/>
      <c r="NML73" s="9"/>
      <c r="NMM73" s="9"/>
      <c r="NMN73" s="9"/>
      <c r="NMO73" s="9"/>
      <c r="NMP73" s="9"/>
      <c r="NMQ73" s="9"/>
      <c r="NMR73" s="9"/>
      <c r="NMS73" s="9"/>
      <c r="NMT73" s="9"/>
      <c r="NMU73" s="9"/>
      <c r="NMV73" s="9"/>
      <c r="NMW73" s="9"/>
      <c r="NMX73" s="9"/>
      <c r="NMY73" s="9"/>
      <c r="NMZ73" s="9"/>
      <c r="NNA73" s="9"/>
      <c r="NNB73" s="9"/>
      <c r="NNC73" s="9"/>
      <c r="NND73" s="9"/>
      <c r="NNE73" s="9"/>
      <c r="NNF73" s="9"/>
      <c r="NNG73" s="9"/>
      <c r="NNH73" s="9"/>
      <c r="NNI73" s="9"/>
      <c r="NNJ73" s="9"/>
      <c r="NNK73" s="9"/>
      <c r="NNL73" s="9"/>
      <c r="NNM73" s="9"/>
      <c r="NNN73" s="9"/>
      <c r="NNO73" s="9"/>
      <c r="NNP73" s="9"/>
      <c r="NNQ73" s="9"/>
      <c r="NNR73" s="9"/>
      <c r="NNS73" s="9"/>
      <c r="NNT73" s="9"/>
      <c r="NNU73" s="9"/>
      <c r="NNV73" s="9"/>
      <c r="NNW73" s="9"/>
      <c r="NNX73" s="9"/>
      <c r="NNY73" s="9"/>
      <c r="NNZ73" s="9"/>
      <c r="NOA73" s="9"/>
      <c r="NOB73" s="9"/>
      <c r="NOC73" s="9"/>
      <c r="NOD73" s="9"/>
      <c r="NOE73" s="9"/>
      <c r="NOF73" s="9"/>
      <c r="NOG73" s="9"/>
      <c r="NOH73" s="9"/>
      <c r="NOI73" s="9"/>
      <c r="NOJ73" s="9"/>
      <c r="NOK73" s="9"/>
      <c r="NOL73" s="9"/>
      <c r="NOM73" s="9"/>
      <c r="NON73" s="9"/>
      <c r="NOO73" s="9"/>
      <c r="NOP73" s="9"/>
      <c r="NOQ73" s="9"/>
      <c r="NOR73" s="9"/>
      <c r="NOS73" s="9"/>
      <c r="NOT73" s="9"/>
      <c r="NOU73" s="9"/>
      <c r="NOV73" s="9"/>
      <c r="NOW73" s="9"/>
      <c r="NOX73" s="9"/>
      <c r="NOY73" s="9"/>
      <c r="NOZ73" s="9"/>
      <c r="NPA73" s="9"/>
      <c r="NPB73" s="9"/>
      <c r="NPC73" s="9"/>
      <c r="NPD73" s="9"/>
      <c r="NPE73" s="9"/>
      <c r="NPF73" s="9"/>
      <c r="NPG73" s="9"/>
      <c r="NPH73" s="9"/>
      <c r="NPI73" s="9"/>
      <c r="NPJ73" s="9"/>
      <c r="NPK73" s="9"/>
      <c r="NPL73" s="9"/>
      <c r="NPM73" s="9"/>
      <c r="NPN73" s="9"/>
      <c r="NPO73" s="9"/>
      <c r="NPP73" s="9"/>
      <c r="NPQ73" s="9"/>
      <c r="NPR73" s="9"/>
      <c r="NPS73" s="9"/>
      <c r="NPT73" s="9"/>
      <c r="NPU73" s="9"/>
      <c r="NPV73" s="9"/>
      <c r="NPW73" s="9"/>
      <c r="NPX73" s="9"/>
      <c r="NPY73" s="9"/>
      <c r="NPZ73" s="9"/>
      <c r="NQA73" s="9"/>
      <c r="NQB73" s="9"/>
      <c r="NQC73" s="9"/>
      <c r="NQD73" s="9"/>
      <c r="NQE73" s="9"/>
      <c r="NQF73" s="9"/>
      <c r="NQG73" s="9"/>
      <c r="NQH73" s="9"/>
      <c r="NQI73" s="9"/>
      <c r="NQJ73" s="9"/>
      <c r="NQK73" s="9"/>
      <c r="NQL73" s="9"/>
      <c r="NQM73" s="9"/>
      <c r="NQN73" s="9"/>
      <c r="NQO73" s="9"/>
      <c r="NQP73" s="9"/>
      <c r="NQQ73" s="9"/>
      <c r="NQR73" s="9"/>
      <c r="NQS73" s="9"/>
      <c r="NQT73" s="9"/>
      <c r="NQU73" s="9"/>
      <c r="NQV73" s="9"/>
      <c r="NQW73" s="9"/>
      <c r="NQX73" s="9"/>
      <c r="NQY73" s="9"/>
      <c r="NQZ73" s="9"/>
      <c r="NRA73" s="9"/>
      <c r="NRB73" s="9"/>
      <c r="NRC73" s="9"/>
      <c r="NRD73" s="9"/>
      <c r="NRE73" s="9"/>
      <c r="NRF73" s="9"/>
      <c r="NRG73" s="9"/>
      <c r="NRH73" s="9"/>
      <c r="NRI73" s="9"/>
      <c r="NRJ73" s="9"/>
      <c r="NRK73" s="9"/>
      <c r="NRL73" s="9"/>
      <c r="NRM73" s="9"/>
      <c r="NRN73" s="9"/>
      <c r="NRO73" s="9"/>
      <c r="NRP73" s="9"/>
      <c r="NRQ73" s="9"/>
      <c r="NRR73" s="9"/>
      <c r="NRS73" s="9"/>
      <c r="NRT73" s="9"/>
      <c r="NRU73" s="9"/>
      <c r="NRV73" s="9"/>
      <c r="NRW73" s="9"/>
      <c r="NRX73" s="9"/>
      <c r="NRY73" s="9"/>
      <c r="NRZ73" s="9"/>
      <c r="NSA73" s="9"/>
      <c r="NSB73" s="9"/>
      <c r="NSC73" s="9"/>
      <c r="NSD73" s="9"/>
      <c r="NSE73" s="9"/>
      <c r="NSF73" s="9"/>
      <c r="NSG73" s="9"/>
      <c r="NSH73" s="9"/>
      <c r="NSI73" s="9"/>
      <c r="NSJ73" s="9"/>
      <c r="NSK73" s="9"/>
      <c r="NSL73" s="9"/>
      <c r="NSM73" s="9"/>
      <c r="NSN73" s="9"/>
      <c r="NSO73" s="9"/>
      <c r="NSP73" s="9"/>
      <c r="NSQ73" s="9"/>
      <c r="NSR73" s="9"/>
      <c r="NSS73" s="9"/>
      <c r="NST73" s="9"/>
      <c r="NSU73" s="9"/>
      <c r="NSV73" s="9"/>
      <c r="NSW73" s="9"/>
      <c r="NSX73" s="9"/>
      <c r="NSY73" s="9"/>
      <c r="NSZ73" s="9"/>
      <c r="NTA73" s="9"/>
      <c r="NTB73" s="9"/>
      <c r="NTC73" s="9"/>
      <c r="NTD73" s="9"/>
      <c r="NTE73" s="9"/>
      <c r="NTF73" s="9"/>
      <c r="NTG73" s="9"/>
      <c r="NTH73" s="9"/>
      <c r="NTI73" s="9"/>
      <c r="NTJ73" s="9"/>
      <c r="NTK73" s="9"/>
      <c r="NTL73" s="9"/>
      <c r="NTM73" s="9"/>
      <c r="NTN73" s="9"/>
      <c r="NTO73" s="9"/>
      <c r="NTP73" s="9"/>
      <c r="NTQ73" s="9"/>
      <c r="NTR73" s="9"/>
      <c r="NTS73" s="9"/>
      <c r="NTT73" s="9"/>
      <c r="NTU73" s="9"/>
      <c r="NTV73" s="9"/>
      <c r="NTW73" s="9"/>
      <c r="NTX73" s="9"/>
      <c r="NTY73" s="9"/>
      <c r="NTZ73" s="9"/>
      <c r="NUA73" s="9"/>
      <c r="NUB73" s="9"/>
      <c r="NUC73" s="9"/>
      <c r="NUD73" s="9"/>
      <c r="NUE73" s="9"/>
      <c r="NUF73" s="9"/>
      <c r="NUG73" s="9"/>
      <c r="NUH73" s="9"/>
      <c r="NUI73" s="9"/>
      <c r="NUJ73" s="9"/>
      <c r="NUK73" s="9"/>
      <c r="NUL73" s="9"/>
      <c r="NUM73" s="9"/>
      <c r="NUN73" s="9"/>
      <c r="NUO73" s="9"/>
      <c r="NUP73" s="9"/>
      <c r="NUQ73" s="9"/>
      <c r="NUR73" s="9"/>
      <c r="NUS73" s="9"/>
      <c r="NUT73" s="9"/>
      <c r="NUU73" s="9"/>
      <c r="NUV73" s="9"/>
      <c r="NUW73" s="9"/>
      <c r="NUX73" s="9"/>
      <c r="NUY73" s="9"/>
      <c r="NUZ73" s="9"/>
      <c r="NVA73" s="9"/>
      <c r="NVB73" s="9"/>
      <c r="NVC73" s="9"/>
      <c r="NVD73" s="9"/>
      <c r="NVE73" s="9"/>
      <c r="NVF73" s="9"/>
      <c r="NVG73" s="9"/>
      <c r="NVH73" s="9"/>
      <c r="NVI73" s="9"/>
      <c r="NVJ73" s="9"/>
      <c r="NVK73" s="9"/>
      <c r="NVL73" s="9"/>
      <c r="NVM73" s="9"/>
      <c r="NVN73" s="9"/>
      <c r="NVO73" s="9"/>
      <c r="NVP73" s="9"/>
      <c r="NVQ73" s="9"/>
      <c r="NVR73" s="9"/>
      <c r="NVS73" s="9"/>
      <c r="NVT73" s="9"/>
      <c r="NVU73" s="9"/>
      <c r="NVV73" s="9"/>
      <c r="NVW73" s="9"/>
      <c r="NVX73" s="9"/>
      <c r="NVY73" s="9"/>
      <c r="NVZ73" s="9"/>
      <c r="NWA73" s="9"/>
      <c r="NWB73" s="9"/>
      <c r="NWC73" s="9"/>
      <c r="NWD73" s="9"/>
      <c r="NWE73" s="9"/>
      <c r="NWF73" s="9"/>
      <c r="NWG73" s="9"/>
      <c r="NWH73" s="9"/>
      <c r="NWI73" s="9"/>
      <c r="NWJ73" s="9"/>
      <c r="NWK73" s="9"/>
      <c r="NWL73" s="9"/>
      <c r="NWM73" s="9"/>
      <c r="NWN73" s="9"/>
      <c r="NWO73" s="9"/>
      <c r="NWP73" s="9"/>
      <c r="NWQ73" s="9"/>
      <c r="NWR73" s="9"/>
      <c r="NWS73" s="9"/>
      <c r="NWT73" s="9"/>
      <c r="NWU73" s="9"/>
      <c r="NWV73" s="9"/>
      <c r="NWW73" s="9"/>
      <c r="NWX73" s="9"/>
      <c r="NWY73" s="9"/>
      <c r="NWZ73" s="9"/>
      <c r="NXA73" s="9"/>
      <c r="NXB73" s="9"/>
      <c r="NXC73" s="9"/>
      <c r="NXD73" s="9"/>
      <c r="NXE73" s="9"/>
      <c r="NXF73" s="9"/>
      <c r="NXG73" s="9"/>
      <c r="NXH73" s="9"/>
      <c r="NXI73" s="9"/>
      <c r="NXJ73" s="9"/>
      <c r="NXK73" s="9"/>
      <c r="NXL73" s="9"/>
      <c r="NXM73" s="9"/>
      <c r="NXN73" s="9"/>
      <c r="NXO73" s="9"/>
      <c r="NXP73" s="9"/>
      <c r="NXQ73" s="9"/>
      <c r="NXR73" s="9"/>
      <c r="NXS73" s="9"/>
      <c r="NXT73" s="9"/>
      <c r="NXU73" s="9"/>
      <c r="NXV73" s="9"/>
      <c r="NXW73" s="9"/>
      <c r="NXX73" s="9"/>
      <c r="NXY73" s="9"/>
      <c r="NXZ73" s="9"/>
      <c r="NYA73" s="9"/>
      <c r="NYB73" s="9"/>
      <c r="NYC73" s="9"/>
      <c r="NYD73" s="9"/>
      <c r="NYE73" s="9"/>
      <c r="NYF73" s="9"/>
      <c r="NYG73" s="9"/>
      <c r="NYH73" s="9"/>
      <c r="NYI73" s="9"/>
      <c r="NYJ73" s="9"/>
      <c r="NYK73" s="9"/>
      <c r="NYL73" s="9"/>
      <c r="NYM73" s="9"/>
      <c r="NYN73" s="9"/>
      <c r="NYO73" s="9"/>
      <c r="NYP73" s="9"/>
      <c r="NYQ73" s="9"/>
      <c r="NYR73" s="9"/>
      <c r="NYS73" s="9"/>
      <c r="NYT73" s="9"/>
      <c r="NYU73" s="9"/>
      <c r="NYV73" s="9"/>
      <c r="NYW73" s="9"/>
      <c r="NYX73" s="9"/>
      <c r="NYY73" s="9"/>
      <c r="NYZ73" s="9"/>
      <c r="NZA73" s="9"/>
      <c r="NZB73" s="9"/>
      <c r="NZC73" s="9"/>
      <c r="NZD73" s="9"/>
      <c r="NZE73" s="9"/>
      <c r="NZF73" s="9"/>
      <c r="NZG73" s="9"/>
      <c r="NZH73" s="9"/>
      <c r="NZI73" s="9"/>
      <c r="NZJ73" s="9"/>
      <c r="NZK73" s="9"/>
      <c r="NZL73" s="9"/>
      <c r="NZM73" s="9"/>
      <c r="NZN73" s="9"/>
      <c r="NZO73" s="9"/>
      <c r="NZP73" s="9"/>
      <c r="NZQ73" s="9"/>
      <c r="NZR73" s="9"/>
      <c r="NZS73" s="9"/>
      <c r="NZT73" s="9"/>
      <c r="NZU73" s="9"/>
      <c r="NZV73" s="9"/>
      <c r="NZW73" s="9"/>
      <c r="NZX73" s="9"/>
      <c r="NZY73" s="9"/>
      <c r="NZZ73" s="9"/>
      <c r="OAA73" s="9"/>
      <c r="OAB73" s="9"/>
      <c r="OAC73" s="9"/>
      <c r="OAD73" s="9"/>
      <c r="OAE73" s="9"/>
      <c r="OAF73" s="9"/>
      <c r="OAG73" s="9"/>
      <c r="OAH73" s="9"/>
      <c r="OAI73" s="9"/>
      <c r="OAJ73" s="9"/>
      <c r="OAK73" s="9"/>
      <c r="OAL73" s="9"/>
      <c r="OAM73" s="9"/>
      <c r="OAN73" s="9"/>
      <c r="OAO73" s="9"/>
      <c r="OAP73" s="9"/>
      <c r="OAQ73" s="9"/>
      <c r="OAR73" s="9"/>
      <c r="OAS73" s="9"/>
      <c r="OAT73" s="9"/>
      <c r="OAU73" s="9"/>
      <c r="OAV73" s="9"/>
      <c r="OAW73" s="9"/>
      <c r="OAX73" s="9"/>
      <c r="OAY73" s="9"/>
      <c r="OAZ73" s="9"/>
      <c r="OBA73" s="9"/>
      <c r="OBB73" s="9"/>
      <c r="OBC73" s="9"/>
      <c r="OBD73" s="9"/>
      <c r="OBE73" s="9"/>
      <c r="OBF73" s="9"/>
      <c r="OBG73" s="9"/>
      <c r="OBH73" s="9"/>
      <c r="OBI73" s="9"/>
      <c r="OBJ73" s="9"/>
      <c r="OBK73" s="9"/>
      <c r="OBL73" s="9"/>
      <c r="OBM73" s="9"/>
      <c r="OBN73" s="9"/>
      <c r="OBO73" s="9"/>
      <c r="OBP73" s="9"/>
      <c r="OBQ73" s="9"/>
      <c r="OBR73" s="9"/>
      <c r="OBS73" s="9"/>
      <c r="OBT73" s="9"/>
      <c r="OBU73" s="9"/>
      <c r="OBV73" s="9"/>
      <c r="OBW73" s="9"/>
      <c r="OBX73" s="9"/>
      <c r="OBY73" s="9"/>
      <c r="OBZ73" s="9"/>
      <c r="OCA73" s="9"/>
      <c r="OCB73" s="9"/>
      <c r="OCC73" s="9"/>
      <c r="OCD73" s="9"/>
      <c r="OCE73" s="9"/>
      <c r="OCF73" s="9"/>
      <c r="OCG73" s="9"/>
      <c r="OCH73" s="9"/>
      <c r="OCI73" s="9"/>
      <c r="OCJ73" s="9"/>
      <c r="OCK73" s="9"/>
      <c r="OCL73" s="9"/>
      <c r="OCM73" s="9"/>
      <c r="OCN73" s="9"/>
      <c r="OCO73" s="9"/>
      <c r="OCP73" s="9"/>
      <c r="OCQ73" s="9"/>
      <c r="OCR73" s="9"/>
      <c r="OCS73" s="9"/>
      <c r="OCT73" s="9"/>
      <c r="OCU73" s="9"/>
      <c r="OCV73" s="9"/>
      <c r="OCW73" s="9"/>
      <c r="OCX73" s="9"/>
      <c r="OCY73" s="9"/>
      <c r="OCZ73" s="9"/>
      <c r="ODA73" s="9"/>
      <c r="ODB73" s="9"/>
      <c r="ODC73" s="9"/>
      <c r="ODD73" s="9"/>
      <c r="ODE73" s="9"/>
      <c r="ODF73" s="9"/>
      <c r="ODG73" s="9"/>
      <c r="ODH73" s="9"/>
      <c r="ODI73" s="9"/>
      <c r="ODJ73" s="9"/>
      <c r="ODK73" s="9"/>
      <c r="ODL73" s="9"/>
      <c r="ODM73" s="9"/>
      <c r="ODN73" s="9"/>
      <c r="ODO73" s="9"/>
      <c r="ODP73" s="9"/>
      <c r="ODQ73" s="9"/>
      <c r="ODR73" s="9"/>
      <c r="ODS73" s="9"/>
      <c r="ODT73" s="9"/>
      <c r="ODU73" s="9"/>
      <c r="ODV73" s="9"/>
      <c r="ODW73" s="9"/>
      <c r="ODX73" s="9"/>
      <c r="ODY73" s="9"/>
      <c r="ODZ73" s="9"/>
      <c r="OEA73" s="9"/>
      <c r="OEB73" s="9"/>
      <c r="OEC73" s="9"/>
      <c r="OED73" s="9"/>
      <c r="OEE73" s="9"/>
      <c r="OEF73" s="9"/>
      <c r="OEG73" s="9"/>
      <c r="OEH73" s="9"/>
      <c r="OEI73" s="9"/>
      <c r="OEJ73" s="9"/>
      <c r="OEK73" s="9"/>
      <c r="OEL73" s="9"/>
      <c r="OEM73" s="9"/>
      <c r="OEN73" s="9"/>
      <c r="OEO73" s="9"/>
      <c r="OEP73" s="9"/>
      <c r="OEQ73" s="9"/>
      <c r="OER73" s="9"/>
      <c r="OES73" s="9"/>
      <c r="OET73" s="9"/>
      <c r="OEU73" s="9"/>
      <c r="OEV73" s="9"/>
      <c r="OEW73" s="9"/>
      <c r="OEX73" s="9"/>
      <c r="OEY73" s="9"/>
      <c r="OEZ73" s="9"/>
      <c r="OFA73" s="9"/>
      <c r="OFB73" s="9"/>
      <c r="OFC73" s="9"/>
      <c r="OFD73" s="9"/>
      <c r="OFE73" s="9"/>
      <c r="OFF73" s="9"/>
      <c r="OFG73" s="9"/>
      <c r="OFH73" s="9"/>
      <c r="OFI73" s="9"/>
      <c r="OFJ73" s="9"/>
      <c r="OFK73" s="9"/>
      <c r="OFL73" s="9"/>
      <c r="OFM73" s="9"/>
      <c r="OFN73" s="9"/>
      <c r="OFO73" s="9"/>
      <c r="OFP73" s="9"/>
      <c r="OFQ73" s="9"/>
      <c r="OFR73" s="9"/>
      <c r="OFS73" s="9"/>
      <c r="OFT73" s="9"/>
      <c r="OFU73" s="9"/>
      <c r="OFV73" s="9"/>
      <c r="OFW73" s="9"/>
      <c r="OFX73" s="9"/>
      <c r="OFY73" s="9"/>
      <c r="OFZ73" s="9"/>
      <c r="OGA73" s="9"/>
      <c r="OGB73" s="9"/>
      <c r="OGC73" s="9"/>
      <c r="OGD73" s="9"/>
      <c r="OGE73" s="9"/>
      <c r="OGF73" s="9"/>
      <c r="OGG73" s="9"/>
      <c r="OGH73" s="9"/>
      <c r="OGI73" s="9"/>
      <c r="OGJ73" s="9"/>
      <c r="OGK73" s="9"/>
      <c r="OGL73" s="9"/>
      <c r="OGM73" s="9"/>
      <c r="OGN73" s="9"/>
      <c r="OGO73" s="9"/>
      <c r="OGP73" s="9"/>
      <c r="OGQ73" s="9"/>
      <c r="OGR73" s="9"/>
      <c r="OGS73" s="9"/>
      <c r="OGT73" s="9"/>
      <c r="OGU73" s="9"/>
      <c r="OGV73" s="9"/>
      <c r="OGW73" s="9"/>
      <c r="OGX73" s="9"/>
      <c r="OGY73" s="9"/>
      <c r="OGZ73" s="9"/>
      <c r="OHA73" s="9"/>
      <c r="OHB73" s="9"/>
      <c r="OHC73" s="9"/>
      <c r="OHD73" s="9"/>
      <c r="OHE73" s="9"/>
      <c r="OHF73" s="9"/>
      <c r="OHG73" s="9"/>
      <c r="OHH73" s="9"/>
      <c r="OHI73" s="9"/>
      <c r="OHJ73" s="9"/>
      <c r="OHK73" s="9"/>
      <c r="OHL73" s="9"/>
      <c r="OHM73" s="9"/>
      <c r="OHN73" s="9"/>
      <c r="OHO73" s="9"/>
      <c r="OHP73" s="9"/>
      <c r="OHQ73" s="9"/>
      <c r="OHR73" s="9"/>
      <c r="OHS73" s="9"/>
      <c r="OHT73" s="9"/>
      <c r="OHU73" s="9"/>
      <c r="OHV73" s="9"/>
      <c r="OHW73" s="9"/>
      <c r="OHX73" s="9"/>
      <c r="OHY73" s="9"/>
      <c r="OHZ73" s="9"/>
      <c r="OIA73" s="9"/>
      <c r="OIB73" s="9"/>
      <c r="OIC73" s="9"/>
      <c r="OID73" s="9"/>
      <c r="OIE73" s="9"/>
      <c r="OIF73" s="9"/>
      <c r="OIG73" s="9"/>
      <c r="OIH73" s="9"/>
      <c r="OII73" s="9"/>
      <c r="OIJ73" s="9"/>
      <c r="OIK73" s="9"/>
      <c r="OIL73" s="9"/>
      <c r="OIM73" s="9"/>
      <c r="OIN73" s="9"/>
      <c r="OIO73" s="9"/>
      <c r="OIP73" s="9"/>
      <c r="OIQ73" s="9"/>
      <c r="OIR73" s="9"/>
      <c r="OIS73" s="9"/>
      <c r="OIT73" s="9"/>
      <c r="OIU73" s="9"/>
      <c r="OIV73" s="9"/>
      <c r="OIW73" s="9"/>
      <c r="OIX73" s="9"/>
      <c r="OIY73" s="9"/>
      <c r="OIZ73" s="9"/>
      <c r="OJA73" s="9"/>
      <c r="OJB73" s="9"/>
      <c r="OJC73" s="9"/>
      <c r="OJD73" s="9"/>
      <c r="OJE73" s="9"/>
      <c r="OJF73" s="9"/>
      <c r="OJG73" s="9"/>
      <c r="OJH73" s="9"/>
      <c r="OJI73" s="9"/>
      <c r="OJJ73" s="9"/>
      <c r="OJK73" s="9"/>
      <c r="OJL73" s="9"/>
      <c r="OJM73" s="9"/>
      <c r="OJN73" s="9"/>
      <c r="OJO73" s="9"/>
      <c r="OJP73" s="9"/>
      <c r="OJQ73" s="9"/>
      <c r="OJR73" s="9"/>
      <c r="OJS73" s="9"/>
      <c r="OJT73" s="9"/>
      <c r="OJU73" s="9"/>
      <c r="OJV73" s="9"/>
      <c r="OJW73" s="9"/>
      <c r="OJX73" s="9"/>
      <c r="OJY73" s="9"/>
      <c r="OJZ73" s="9"/>
      <c r="OKA73" s="9"/>
      <c r="OKB73" s="9"/>
      <c r="OKC73" s="9"/>
      <c r="OKD73" s="9"/>
      <c r="OKE73" s="9"/>
      <c r="OKF73" s="9"/>
      <c r="OKG73" s="9"/>
      <c r="OKH73" s="9"/>
      <c r="OKI73" s="9"/>
      <c r="OKJ73" s="9"/>
      <c r="OKK73" s="9"/>
      <c r="OKL73" s="9"/>
      <c r="OKM73" s="9"/>
      <c r="OKN73" s="9"/>
      <c r="OKO73" s="9"/>
      <c r="OKP73" s="9"/>
      <c r="OKQ73" s="9"/>
      <c r="OKR73" s="9"/>
      <c r="OKS73" s="9"/>
      <c r="OKT73" s="9"/>
      <c r="OKU73" s="9"/>
      <c r="OKV73" s="9"/>
      <c r="OKW73" s="9"/>
      <c r="OKX73" s="9"/>
      <c r="OKY73" s="9"/>
      <c r="OKZ73" s="9"/>
      <c r="OLA73" s="9"/>
      <c r="OLB73" s="9"/>
      <c r="OLC73" s="9"/>
      <c r="OLD73" s="9"/>
      <c r="OLE73" s="9"/>
      <c r="OLF73" s="9"/>
      <c r="OLG73" s="9"/>
      <c r="OLH73" s="9"/>
      <c r="OLI73" s="9"/>
      <c r="OLJ73" s="9"/>
      <c r="OLK73" s="9"/>
      <c r="OLL73" s="9"/>
      <c r="OLM73" s="9"/>
      <c r="OLN73" s="9"/>
      <c r="OLO73" s="9"/>
      <c r="OLP73" s="9"/>
      <c r="OLQ73" s="9"/>
      <c r="OLR73" s="9"/>
      <c r="OLS73" s="9"/>
      <c r="OLT73" s="9"/>
      <c r="OLU73" s="9"/>
      <c r="OLV73" s="9"/>
      <c r="OLW73" s="9"/>
      <c r="OLX73" s="9"/>
      <c r="OLY73" s="9"/>
      <c r="OLZ73" s="9"/>
      <c r="OMA73" s="9"/>
      <c r="OMB73" s="9"/>
      <c r="OMC73" s="9"/>
      <c r="OMD73" s="9"/>
      <c r="OME73" s="9"/>
      <c r="OMF73" s="9"/>
      <c r="OMG73" s="9"/>
      <c r="OMH73" s="9"/>
      <c r="OMI73" s="9"/>
      <c r="OMJ73" s="9"/>
      <c r="OMK73" s="9"/>
      <c r="OML73" s="9"/>
      <c r="OMM73" s="9"/>
      <c r="OMN73" s="9"/>
      <c r="OMO73" s="9"/>
      <c r="OMP73" s="9"/>
      <c r="OMQ73" s="9"/>
      <c r="OMR73" s="9"/>
      <c r="OMS73" s="9"/>
      <c r="OMT73" s="9"/>
      <c r="OMU73" s="9"/>
      <c r="OMV73" s="9"/>
      <c r="OMW73" s="9"/>
      <c r="OMX73" s="9"/>
      <c r="OMY73" s="9"/>
      <c r="OMZ73" s="9"/>
      <c r="ONA73" s="9"/>
      <c r="ONB73" s="9"/>
      <c r="ONC73" s="9"/>
      <c r="OND73" s="9"/>
      <c r="ONE73" s="9"/>
      <c r="ONF73" s="9"/>
      <c r="ONG73" s="9"/>
      <c r="ONH73" s="9"/>
      <c r="ONI73" s="9"/>
      <c r="ONJ73" s="9"/>
      <c r="ONK73" s="9"/>
      <c r="ONL73" s="9"/>
      <c r="ONM73" s="9"/>
      <c r="ONN73" s="9"/>
      <c r="ONO73" s="9"/>
      <c r="ONP73" s="9"/>
      <c r="ONQ73" s="9"/>
      <c r="ONR73" s="9"/>
      <c r="ONS73" s="9"/>
      <c r="ONT73" s="9"/>
      <c r="ONU73" s="9"/>
      <c r="ONV73" s="9"/>
      <c r="ONW73" s="9"/>
      <c r="ONX73" s="9"/>
      <c r="ONY73" s="9"/>
      <c r="ONZ73" s="9"/>
      <c r="OOA73" s="9"/>
      <c r="OOB73" s="9"/>
      <c r="OOC73" s="9"/>
      <c r="OOD73" s="9"/>
      <c r="OOE73" s="9"/>
      <c r="OOF73" s="9"/>
      <c r="OOG73" s="9"/>
      <c r="OOH73" s="9"/>
      <c r="OOI73" s="9"/>
      <c r="OOJ73" s="9"/>
      <c r="OOK73" s="9"/>
      <c r="OOL73" s="9"/>
      <c r="OOM73" s="9"/>
      <c r="OON73" s="9"/>
      <c r="OOO73" s="9"/>
      <c r="OOP73" s="9"/>
      <c r="OOQ73" s="9"/>
      <c r="OOR73" s="9"/>
      <c r="OOS73" s="9"/>
      <c r="OOT73" s="9"/>
      <c r="OOU73" s="9"/>
      <c r="OOV73" s="9"/>
      <c r="OOW73" s="9"/>
      <c r="OOX73" s="9"/>
      <c r="OOY73" s="9"/>
      <c r="OOZ73" s="9"/>
      <c r="OPA73" s="9"/>
      <c r="OPB73" s="9"/>
      <c r="OPC73" s="9"/>
      <c r="OPD73" s="9"/>
      <c r="OPE73" s="9"/>
      <c r="OPF73" s="9"/>
      <c r="OPG73" s="9"/>
      <c r="OPH73" s="9"/>
      <c r="OPI73" s="9"/>
      <c r="OPJ73" s="9"/>
      <c r="OPK73" s="9"/>
      <c r="OPL73" s="9"/>
      <c r="OPM73" s="9"/>
      <c r="OPN73" s="9"/>
      <c r="OPO73" s="9"/>
      <c r="OPP73" s="9"/>
      <c r="OPQ73" s="9"/>
      <c r="OPR73" s="9"/>
      <c r="OPS73" s="9"/>
      <c r="OPT73" s="9"/>
      <c r="OPU73" s="9"/>
      <c r="OPV73" s="9"/>
      <c r="OPW73" s="9"/>
      <c r="OPX73" s="9"/>
      <c r="OPY73" s="9"/>
      <c r="OPZ73" s="9"/>
      <c r="OQA73" s="9"/>
      <c r="OQB73" s="9"/>
      <c r="OQC73" s="9"/>
      <c r="OQD73" s="9"/>
      <c r="OQE73" s="9"/>
      <c r="OQF73" s="9"/>
      <c r="OQG73" s="9"/>
      <c r="OQH73" s="9"/>
      <c r="OQI73" s="9"/>
      <c r="OQJ73" s="9"/>
      <c r="OQK73" s="9"/>
      <c r="OQL73" s="9"/>
      <c r="OQM73" s="9"/>
      <c r="OQN73" s="9"/>
      <c r="OQO73" s="9"/>
      <c r="OQP73" s="9"/>
      <c r="OQQ73" s="9"/>
      <c r="OQR73" s="9"/>
      <c r="OQS73" s="9"/>
      <c r="OQT73" s="9"/>
      <c r="OQU73" s="9"/>
      <c r="OQV73" s="9"/>
      <c r="OQW73" s="9"/>
      <c r="OQX73" s="9"/>
      <c r="OQY73" s="9"/>
      <c r="OQZ73" s="9"/>
      <c r="ORA73" s="9"/>
      <c r="ORB73" s="9"/>
      <c r="ORC73" s="9"/>
      <c r="ORD73" s="9"/>
      <c r="ORE73" s="9"/>
      <c r="ORF73" s="9"/>
      <c r="ORG73" s="9"/>
      <c r="ORH73" s="9"/>
      <c r="ORI73" s="9"/>
      <c r="ORJ73" s="9"/>
      <c r="ORK73" s="9"/>
      <c r="ORL73" s="9"/>
      <c r="ORM73" s="9"/>
      <c r="ORN73" s="9"/>
      <c r="ORO73" s="9"/>
      <c r="ORP73" s="9"/>
      <c r="ORQ73" s="9"/>
      <c r="ORR73" s="9"/>
      <c r="ORS73" s="9"/>
      <c r="ORT73" s="9"/>
      <c r="ORU73" s="9"/>
      <c r="ORV73" s="9"/>
      <c r="ORW73" s="9"/>
      <c r="ORX73" s="9"/>
      <c r="ORY73" s="9"/>
      <c r="ORZ73" s="9"/>
      <c r="OSA73" s="9"/>
      <c r="OSB73" s="9"/>
      <c r="OSC73" s="9"/>
      <c r="OSD73" s="9"/>
      <c r="OSE73" s="9"/>
      <c r="OSF73" s="9"/>
      <c r="OSG73" s="9"/>
      <c r="OSH73" s="9"/>
      <c r="OSI73" s="9"/>
      <c r="OSJ73" s="9"/>
      <c r="OSK73" s="9"/>
      <c r="OSL73" s="9"/>
      <c r="OSM73" s="9"/>
      <c r="OSN73" s="9"/>
      <c r="OSO73" s="9"/>
      <c r="OSP73" s="9"/>
      <c r="OSQ73" s="9"/>
      <c r="OSR73" s="9"/>
      <c r="OSS73" s="9"/>
      <c r="OST73" s="9"/>
      <c r="OSU73" s="9"/>
      <c r="OSV73" s="9"/>
      <c r="OSW73" s="9"/>
      <c r="OSX73" s="9"/>
      <c r="OSY73" s="9"/>
      <c r="OSZ73" s="9"/>
      <c r="OTA73" s="9"/>
      <c r="OTB73" s="9"/>
      <c r="OTC73" s="9"/>
      <c r="OTD73" s="9"/>
      <c r="OTE73" s="9"/>
      <c r="OTF73" s="9"/>
      <c r="OTG73" s="9"/>
      <c r="OTH73" s="9"/>
      <c r="OTI73" s="9"/>
      <c r="OTJ73" s="9"/>
      <c r="OTK73" s="9"/>
      <c r="OTL73" s="9"/>
      <c r="OTM73" s="9"/>
      <c r="OTN73" s="9"/>
      <c r="OTO73" s="9"/>
      <c r="OTP73" s="9"/>
      <c r="OTQ73" s="9"/>
      <c r="OTR73" s="9"/>
      <c r="OTS73" s="9"/>
      <c r="OTT73" s="9"/>
      <c r="OTU73" s="9"/>
      <c r="OTV73" s="9"/>
      <c r="OTW73" s="9"/>
      <c r="OTX73" s="9"/>
      <c r="OTY73" s="9"/>
      <c r="OTZ73" s="9"/>
      <c r="OUA73" s="9"/>
      <c r="OUB73" s="9"/>
      <c r="OUC73" s="9"/>
      <c r="OUD73" s="9"/>
      <c r="OUE73" s="9"/>
      <c r="OUF73" s="9"/>
      <c r="OUG73" s="9"/>
      <c r="OUH73" s="9"/>
      <c r="OUI73" s="9"/>
      <c r="OUJ73" s="9"/>
      <c r="OUK73" s="9"/>
      <c r="OUL73" s="9"/>
      <c r="OUM73" s="9"/>
      <c r="OUN73" s="9"/>
      <c r="OUO73" s="9"/>
      <c r="OUP73" s="9"/>
      <c r="OUQ73" s="9"/>
      <c r="OUR73" s="9"/>
      <c r="OUS73" s="9"/>
      <c r="OUT73" s="9"/>
      <c r="OUU73" s="9"/>
      <c r="OUV73" s="9"/>
      <c r="OUW73" s="9"/>
      <c r="OUX73" s="9"/>
      <c r="OUY73" s="9"/>
      <c r="OUZ73" s="9"/>
      <c r="OVA73" s="9"/>
      <c r="OVB73" s="9"/>
      <c r="OVC73" s="9"/>
      <c r="OVD73" s="9"/>
      <c r="OVE73" s="9"/>
      <c r="OVF73" s="9"/>
      <c r="OVG73" s="9"/>
      <c r="OVH73" s="9"/>
      <c r="OVI73" s="9"/>
      <c r="OVJ73" s="9"/>
      <c r="OVK73" s="9"/>
      <c r="OVL73" s="9"/>
      <c r="OVM73" s="9"/>
      <c r="OVN73" s="9"/>
      <c r="OVO73" s="9"/>
      <c r="OVP73" s="9"/>
      <c r="OVQ73" s="9"/>
      <c r="OVR73" s="9"/>
      <c r="OVS73" s="9"/>
      <c r="OVT73" s="9"/>
      <c r="OVU73" s="9"/>
      <c r="OVV73" s="9"/>
      <c r="OVW73" s="9"/>
      <c r="OVX73" s="9"/>
      <c r="OVY73" s="9"/>
      <c r="OVZ73" s="9"/>
      <c r="OWA73" s="9"/>
      <c r="OWB73" s="9"/>
      <c r="OWC73" s="9"/>
      <c r="OWD73" s="9"/>
      <c r="OWE73" s="9"/>
      <c r="OWF73" s="9"/>
      <c r="OWG73" s="9"/>
      <c r="OWH73" s="9"/>
      <c r="OWI73" s="9"/>
      <c r="OWJ73" s="9"/>
      <c r="OWK73" s="9"/>
      <c r="OWL73" s="9"/>
      <c r="OWM73" s="9"/>
      <c r="OWN73" s="9"/>
      <c r="OWO73" s="9"/>
      <c r="OWP73" s="9"/>
      <c r="OWQ73" s="9"/>
      <c r="OWR73" s="9"/>
      <c r="OWS73" s="9"/>
      <c r="OWT73" s="9"/>
      <c r="OWU73" s="9"/>
      <c r="OWV73" s="9"/>
      <c r="OWW73" s="9"/>
      <c r="OWX73" s="9"/>
      <c r="OWY73" s="9"/>
      <c r="OWZ73" s="9"/>
      <c r="OXA73" s="9"/>
      <c r="OXB73" s="9"/>
      <c r="OXC73" s="9"/>
      <c r="OXD73" s="9"/>
      <c r="OXE73" s="9"/>
      <c r="OXF73" s="9"/>
      <c r="OXG73" s="9"/>
      <c r="OXH73" s="9"/>
      <c r="OXI73" s="9"/>
      <c r="OXJ73" s="9"/>
      <c r="OXK73" s="9"/>
      <c r="OXL73" s="9"/>
      <c r="OXM73" s="9"/>
      <c r="OXN73" s="9"/>
      <c r="OXO73" s="9"/>
      <c r="OXP73" s="9"/>
      <c r="OXQ73" s="9"/>
      <c r="OXR73" s="9"/>
      <c r="OXS73" s="9"/>
      <c r="OXT73" s="9"/>
      <c r="OXU73" s="9"/>
      <c r="OXV73" s="9"/>
      <c r="OXW73" s="9"/>
      <c r="OXX73" s="9"/>
      <c r="OXY73" s="9"/>
      <c r="OXZ73" s="9"/>
      <c r="OYA73" s="9"/>
      <c r="OYB73" s="9"/>
      <c r="OYC73" s="9"/>
      <c r="OYD73" s="9"/>
      <c r="OYE73" s="9"/>
      <c r="OYF73" s="9"/>
      <c r="OYG73" s="9"/>
      <c r="OYH73" s="9"/>
      <c r="OYI73" s="9"/>
      <c r="OYJ73" s="9"/>
      <c r="OYK73" s="9"/>
      <c r="OYL73" s="9"/>
      <c r="OYM73" s="9"/>
      <c r="OYN73" s="9"/>
      <c r="OYO73" s="9"/>
      <c r="OYP73" s="9"/>
      <c r="OYQ73" s="9"/>
      <c r="OYR73" s="9"/>
      <c r="OYS73" s="9"/>
      <c r="OYT73" s="9"/>
      <c r="OYU73" s="9"/>
      <c r="OYV73" s="9"/>
      <c r="OYW73" s="9"/>
      <c r="OYX73" s="9"/>
      <c r="OYY73" s="9"/>
      <c r="OYZ73" s="9"/>
      <c r="OZA73" s="9"/>
      <c r="OZB73" s="9"/>
      <c r="OZC73" s="9"/>
      <c r="OZD73" s="9"/>
      <c r="OZE73" s="9"/>
      <c r="OZF73" s="9"/>
      <c r="OZG73" s="9"/>
      <c r="OZH73" s="9"/>
      <c r="OZI73" s="9"/>
      <c r="OZJ73" s="9"/>
      <c r="OZK73" s="9"/>
      <c r="OZL73" s="9"/>
      <c r="OZM73" s="9"/>
      <c r="OZN73" s="9"/>
      <c r="OZO73" s="9"/>
      <c r="OZP73" s="9"/>
      <c r="OZQ73" s="9"/>
      <c r="OZR73" s="9"/>
      <c r="OZS73" s="9"/>
      <c r="OZT73" s="9"/>
      <c r="OZU73" s="9"/>
      <c r="OZV73" s="9"/>
      <c r="OZW73" s="9"/>
      <c r="OZX73" s="9"/>
      <c r="OZY73" s="9"/>
      <c r="OZZ73" s="9"/>
      <c r="PAA73" s="9"/>
      <c r="PAB73" s="9"/>
      <c r="PAC73" s="9"/>
      <c r="PAD73" s="9"/>
      <c r="PAE73" s="9"/>
      <c r="PAF73" s="9"/>
      <c r="PAG73" s="9"/>
      <c r="PAH73" s="9"/>
      <c r="PAI73" s="9"/>
      <c r="PAJ73" s="9"/>
      <c r="PAK73" s="9"/>
      <c r="PAL73" s="9"/>
      <c r="PAM73" s="9"/>
      <c r="PAN73" s="9"/>
      <c r="PAO73" s="9"/>
      <c r="PAP73" s="9"/>
      <c r="PAQ73" s="9"/>
      <c r="PAR73" s="9"/>
      <c r="PAS73" s="9"/>
      <c r="PAT73" s="9"/>
      <c r="PAU73" s="9"/>
      <c r="PAV73" s="9"/>
      <c r="PAW73" s="9"/>
      <c r="PAX73" s="9"/>
      <c r="PAY73" s="9"/>
      <c r="PAZ73" s="9"/>
      <c r="PBA73" s="9"/>
      <c r="PBB73" s="9"/>
      <c r="PBC73" s="9"/>
      <c r="PBD73" s="9"/>
      <c r="PBE73" s="9"/>
      <c r="PBF73" s="9"/>
      <c r="PBG73" s="9"/>
      <c r="PBH73" s="9"/>
      <c r="PBI73" s="9"/>
      <c r="PBJ73" s="9"/>
      <c r="PBK73" s="9"/>
      <c r="PBL73" s="9"/>
      <c r="PBM73" s="9"/>
      <c r="PBN73" s="9"/>
      <c r="PBO73" s="9"/>
      <c r="PBP73" s="9"/>
      <c r="PBQ73" s="9"/>
      <c r="PBR73" s="9"/>
      <c r="PBS73" s="9"/>
      <c r="PBT73" s="9"/>
      <c r="PBU73" s="9"/>
      <c r="PBV73" s="9"/>
      <c r="PBW73" s="9"/>
      <c r="PBX73" s="9"/>
      <c r="PBY73" s="9"/>
      <c r="PBZ73" s="9"/>
      <c r="PCA73" s="9"/>
      <c r="PCB73" s="9"/>
      <c r="PCC73" s="9"/>
      <c r="PCD73" s="9"/>
      <c r="PCE73" s="9"/>
      <c r="PCF73" s="9"/>
      <c r="PCG73" s="9"/>
      <c r="PCH73" s="9"/>
      <c r="PCI73" s="9"/>
      <c r="PCJ73" s="9"/>
      <c r="PCK73" s="9"/>
      <c r="PCL73" s="9"/>
      <c r="PCM73" s="9"/>
      <c r="PCN73" s="9"/>
      <c r="PCO73" s="9"/>
      <c r="PCP73" s="9"/>
      <c r="PCQ73" s="9"/>
      <c r="PCR73" s="9"/>
      <c r="PCS73" s="9"/>
      <c r="PCT73" s="9"/>
      <c r="PCU73" s="9"/>
      <c r="PCV73" s="9"/>
      <c r="PCW73" s="9"/>
      <c r="PCX73" s="9"/>
      <c r="PCY73" s="9"/>
      <c r="PCZ73" s="9"/>
      <c r="PDA73" s="9"/>
      <c r="PDB73" s="9"/>
      <c r="PDC73" s="9"/>
      <c r="PDD73" s="9"/>
      <c r="PDE73" s="9"/>
      <c r="PDF73" s="9"/>
      <c r="PDG73" s="9"/>
      <c r="PDH73" s="9"/>
      <c r="PDI73" s="9"/>
      <c r="PDJ73" s="9"/>
      <c r="PDK73" s="9"/>
      <c r="PDL73" s="9"/>
      <c r="PDM73" s="9"/>
      <c r="PDN73" s="9"/>
      <c r="PDO73" s="9"/>
      <c r="PDP73" s="9"/>
      <c r="PDQ73" s="9"/>
      <c r="PDR73" s="9"/>
      <c r="PDS73" s="9"/>
      <c r="PDT73" s="9"/>
      <c r="PDU73" s="9"/>
      <c r="PDV73" s="9"/>
      <c r="PDW73" s="9"/>
      <c r="PDX73" s="9"/>
      <c r="PDY73" s="9"/>
      <c r="PDZ73" s="9"/>
      <c r="PEA73" s="9"/>
      <c r="PEB73" s="9"/>
      <c r="PEC73" s="9"/>
      <c r="PED73" s="9"/>
      <c r="PEE73" s="9"/>
      <c r="PEF73" s="9"/>
      <c r="PEG73" s="9"/>
      <c r="PEH73" s="9"/>
      <c r="PEI73" s="9"/>
      <c r="PEJ73" s="9"/>
      <c r="PEK73" s="9"/>
      <c r="PEL73" s="9"/>
      <c r="PEM73" s="9"/>
      <c r="PEN73" s="9"/>
      <c r="PEO73" s="9"/>
      <c r="PEP73" s="9"/>
      <c r="PEQ73" s="9"/>
      <c r="PER73" s="9"/>
      <c r="PES73" s="9"/>
      <c r="PET73" s="9"/>
      <c r="PEU73" s="9"/>
      <c r="PEV73" s="9"/>
      <c r="PEW73" s="9"/>
      <c r="PEX73" s="9"/>
      <c r="PEY73" s="9"/>
      <c r="PEZ73" s="9"/>
      <c r="PFA73" s="9"/>
      <c r="PFB73" s="9"/>
      <c r="PFC73" s="9"/>
      <c r="PFD73" s="9"/>
      <c r="PFE73" s="9"/>
      <c r="PFF73" s="9"/>
      <c r="PFG73" s="9"/>
      <c r="PFH73" s="9"/>
      <c r="PFI73" s="9"/>
      <c r="PFJ73" s="9"/>
      <c r="PFK73" s="9"/>
      <c r="PFL73" s="9"/>
      <c r="PFM73" s="9"/>
      <c r="PFN73" s="9"/>
      <c r="PFO73" s="9"/>
      <c r="PFP73" s="9"/>
      <c r="PFQ73" s="9"/>
      <c r="PFR73" s="9"/>
      <c r="PFS73" s="9"/>
      <c r="PFT73" s="9"/>
      <c r="PFU73" s="9"/>
      <c r="PFV73" s="9"/>
      <c r="PFW73" s="9"/>
      <c r="PFX73" s="9"/>
      <c r="PFY73" s="9"/>
      <c r="PFZ73" s="9"/>
      <c r="PGA73" s="9"/>
      <c r="PGB73" s="9"/>
      <c r="PGC73" s="9"/>
      <c r="PGD73" s="9"/>
      <c r="PGE73" s="9"/>
      <c r="PGF73" s="9"/>
      <c r="PGG73" s="9"/>
      <c r="PGH73" s="9"/>
      <c r="PGI73" s="9"/>
      <c r="PGJ73" s="9"/>
      <c r="PGK73" s="9"/>
      <c r="PGL73" s="9"/>
      <c r="PGM73" s="9"/>
      <c r="PGN73" s="9"/>
      <c r="PGO73" s="9"/>
      <c r="PGP73" s="9"/>
      <c r="PGQ73" s="9"/>
      <c r="PGR73" s="9"/>
      <c r="PGS73" s="9"/>
      <c r="PGT73" s="9"/>
      <c r="PGU73" s="9"/>
      <c r="PGV73" s="9"/>
      <c r="PGW73" s="9"/>
      <c r="PGX73" s="9"/>
      <c r="PGY73" s="9"/>
      <c r="PGZ73" s="9"/>
      <c r="PHA73" s="9"/>
      <c r="PHB73" s="9"/>
      <c r="PHC73" s="9"/>
      <c r="PHD73" s="9"/>
      <c r="PHE73" s="9"/>
      <c r="PHF73" s="9"/>
      <c r="PHG73" s="9"/>
      <c r="PHH73" s="9"/>
      <c r="PHI73" s="9"/>
      <c r="PHJ73" s="9"/>
      <c r="PHK73" s="9"/>
      <c r="PHL73" s="9"/>
      <c r="PHM73" s="9"/>
      <c r="PHN73" s="9"/>
      <c r="PHO73" s="9"/>
      <c r="PHP73" s="9"/>
      <c r="PHQ73" s="9"/>
      <c r="PHR73" s="9"/>
      <c r="PHS73" s="9"/>
      <c r="PHT73" s="9"/>
      <c r="PHU73" s="9"/>
      <c r="PHV73" s="9"/>
      <c r="PHW73" s="9"/>
      <c r="PHX73" s="9"/>
      <c r="PHY73" s="9"/>
      <c r="PHZ73" s="9"/>
      <c r="PIA73" s="9"/>
      <c r="PIB73" s="9"/>
      <c r="PIC73" s="9"/>
      <c r="PID73" s="9"/>
      <c r="PIE73" s="9"/>
      <c r="PIF73" s="9"/>
      <c r="PIG73" s="9"/>
      <c r="PIH73" s="9"/>
      <c r="PII73" s="9"/>
      <c r="PIJ73" s="9"/>
      <c r="PIK73" s="9"/>
      <c r="PIL73" s="9"/>
      <c r="PIM73" s="9"/>
      <c r="PIN73" s="9"/>
      <c r="PIO73" s="9"/>
      <c r="PIP73" s="9"/>
      <c r="PIQ73" s="9"/>
      <c r="PIR73" s="9"/>
      <c r="PIS73" s="9"/>
      <c r="PIT73" s="9"/>
      <c r="PIU73" s="9"/>
      <c r="PIV73" s="9"/>
      <c r="PIW73" s="9"/>
      <c r="PIX73" s="9"/>
      <c r="PIY73" s="9"/>
      <c r="PIZ73" s="9"/>
      <c r="PJA73" s="9"/>
      <c r="PJB73" s="9"/>
      <c r="PJC73" s="9"/>
      <c r="PJD73" s="9"/>
      <c r="PJE73" s="9"/>
      <c r="PJF73" s="9"/>
      <c r="PJG73" s="9"/>
      <c r="PJH73" s="9"/>
      <c r="PJI73" s="9"/>
      <c r="PJJ73" s="9"/>
      <c r="PJK73" s="9"/>
      <c r="PJL73" s="9"/>
      <c r="PJM73" s="9"/>
      <c r="PJN73" s="9"/>
      <c r="PJO73" s="9"/>
      <c r="PJP73" s="9"/>
      <c r="PJQ73" s="9"/>
      <c r="PJR73" s="9"/>
      <c r="PJS73" s="9"/>
      <c r="PJT73" s="9"/>
      <c r="PJU73" s="9"/>
      <c r="PJV73" s="9"/>
      <c r="PJW73" s="9"/>
      <c r="PJX73" s="9"/>
      <c r="PJY73" s="9"/>
      <c r="PJZ73" s="9"/>
      <c r="PKA73" s="9"/>
      <c r="PKB73" s="9"/>
      <c r="PKC73" s="9"/>
      <c r="PKD73" s="9"/>
      <c r="PKE73" s="9"/>
      <c r="PKF73" s="9"/>
      <c r="PKG73" s="9"/>
      <c r="PKH73" s="9"/>
      <c r="PKI73" s="9"/>
      <c r="PKJ73" s="9"/>
      <c r="PKK73" s="9"/>
      <c r="PKL73" s="9"/>
      <c r="PKM73" s="9"/>
      <c r="PKN73" s="9"/>
      <c r="PKO73" s="9"/>
      <c r="PKP73" s="9"/>
      <c r="PKQ73" s="9"/>
      <c r="PKR73" s="9"/>
      <c r="PKS73" s="9"/>
      <c r="PKT73" s="9"/>
      <c r="PKU73" s="9"/>
      <c r="PKV73" s="9"/>
      <c r="PKW73" s="9"/>
      <c r="PKX73" s="9"/>
      <c r="PKY73" s="9"/>
      <c r="PKZ73" s="9"/>
      <c r="PLA73" s="9"/>
      <c r="PLB73" s="9"/>
      <c r="PLC73" s="9"/>
      <c r="PLD73" s="9"/>
      <c r="PLE73" s="9"/>
      <c r="PLF73" s="9"/>
      <c r="PLG73" s="9"/>
      <c r="PLH73" s="9"/>
      <c r="PLI73" s="9"/>
      <c r="PLJ73" s="9"/>
      <c r="PLK73" s="9"/>
      <c r="PLL73" s="9"/>
      <c r="PLM73" s="9"/>
      <c r="PLN73" s="9"/>
      <c r="PLO73" s="9"/>
      <c r="PLP73" s="9"/>
      <c r="PLQ73" s="9"/>
      <c r="PLR73" s="9"/>
      <c r="PLS73" s="9"/>
      <c r="PLT73" s="9"/>
      <c r="PLU73" s="9"/>
      <c r="PLV73" s="9"/>
      <c r="PLW73" s="9"/>
      <c r="PLX73" s="9"/>
      <c r="PLY73" s="9"/>
      <c r="PLZ73" s="9"/>
      <c r="PMA73" s="9"/>
      <c r="PMB73" s="9"/>
      <c r="PMC73" s="9"/>
      <c r="PMD73" s="9"/>
      <c r="PME73" s="9"/>
      <c r="PMF73" s="9"/>
      <c r="PMG73" s="9"/>
      <c r="PMH73" s="9"/>
      <c r="PMI73" s="9"/>
      <c r="PMJ73" s="9"/>
      <c r="PMK73" s="9"/>
      <c r="PML73" s="9"/>
      <c r="PMM73" s="9"/>
      <c r="PMN73" s="9"/>
      <c r="PMO73" s="9"/>
      <c r="PMP73" s="9"/>
      <c r="PMQ73" s="9"/>
      <c r="PMR73" s="9"/>
      <c r="PMS73" s="9"/>
      <c r="PMT73" s="9"/>
      <c r="PMU73" s="9"/>
      <c r="PMV73" s="9"/>
      <c r="PMW73" s="9"/>
      <c r="PMX73" s="9"/>
      <c r="PMY73" s="9"/>
      <c r="PMZ73" s="9"/>
      <c r="PNA73" s="9"/>
      <c r="PNB73" s="9"/>
      <c r="PNC73" s="9"/>
      <c r="PND73" s="9"/>
      <c r="PNE73" s="9"/>
      <c r="PNF73" s="9"/>
      <c r="PNG73" s="9"/>
      <c r="PNH73" s="9"/>
      <c r="PNI73" s="9"/>
      <c r="PNJ73" s="9"/>
      <c r="PNK73" s="9"/>
      <c r="PNL73" s="9"/>
      <c r="PNM73" s="9"/>
      <c r="PNN73" s="9"/>
      <c r="PNO73" s="9"/>
      <c r="PNP73" s="9"/>
      <c r="PNQ73" s="9"/>
      <c r="PNR73" s="9"/>
      <c r="PNS73" s="9"/>
      <c r="PNT73" s="9"/>
      <c r="PNU73" s="9"/>
      <c r="PNV73" s="9"/>
      <c r="PNW73" s="9"/>
      <c r="PNX73" s="9"/>
      <c r="PNY73" s="9"/>
      <c r="PNZ73" s="9"/>
      <c r="POA73" s="9"/>
      <c r="POB73" s="9"/>
      <c r="POC73" s="9"/>
      <c r="POD73" s="9"/>
      <c r="POE73" s="9"/>
      <c r="POF73" s="9"/>
      <c r="POG73" s="9"/>
      <c r="POH73" s="9"/>
      <c r="POI73" s="9"/>
      <c r="POJ73" s="9"/>
      <c r="POK73" s="9"/>
      <c r="POL73" s="9"/>
      <c r="POM73" s="9"/>
      <c r="PON73" s="9"/>
      <c r="POO73" s="9"/>
      <c r="POP73" s="9"/>
      <c r="POQ73" s="9"/>
      <c r="POR73" s="9"/>
      <c r="POS73" s="9"/>
      <c r="POT73" s="9"/>
      <c r="POU73" s="9"/>
      <c r="POV73" s="9"/>
      <c r="POW73" s="9"/>
      <c r="POX73" s="9"/>
      <c r="POY73" s="9"/>
      <c r="POZ73" s="9"/>
      <c r="PPA73" s="9"/>
      <c r="PPB73" s="9"/>
      <c r="PPC73" s="9"/>
      <c r="PPD73" s="9"/>
      <c r="PPE73" s="9"/>
      <c r="PPF73" s="9"/>
      <c r="PPG73" s="9"/>
      <c r="PPH73" s="9"/>
      <c r="PPI73" s="9"/>
      <c r="PPJ73" s="9"/>
      <c r="PPK73" s="9"/>
      <c r="PPL73" s="9"/>
      <c r="PPM73" s="9"/>
      <c r="PPN73" s="9"/>
      <c r="PPO73" s="9"/>
      <c r="PPP73" s="9"/>
      <c r="PPQ73" s="9"/>
      <c r="PPR73" s="9"/>
      <c r="PPS73" s="9"/>
      <c r="PPT73" s="9"/>
      <c r="PPU73" s="9"/>
      <c r="PPV73" s="9"/>
      <c r="PPW73" s="9"/>
      <c r="PPX73" s="9"/>
      <c r="PPY73" s="9"/>
      <c r="PPZ73" s="9"/>
      <c r="PQA73" s="9"/>
      <c r="PQB73" s="9"/>
      <c r="PQC73" s="9"/>
      <c r="PQD73" s="9"/>
      <c r="PQE73" s="9"/>
      <c r="PQF73" s="9"/>
      <c r="PQG73" s="9"/>
      <c r="PQH73" s="9"/>
      <c r="PQI73" s="9"/>
      <c r="PQJ73" s="9"/>
      <c r="PQK73" s="9"/>
      <c r="PQL73" s="9"/>
      <c r="PQM73" s="9"/>
      <c r="PQN73" s="9"/>
      <c r="PQO73" s="9"/>
      <c r="PQP73" s="9"/>
      <c r="PQQ73" s="9"/>
      <c r="PQR73" s="9"/>
      <c r="PQS73" s="9"/>
      <c r="PQT73" s="9"/>
      <c r="PQU73" s="9"/>
      <c r="PQV73" s="9"/>
      <c r="PQW73" s="9"/>
      <c r="PQX73" s="9"/>
      <c r="PQY73" s="9"/>
      <c r="PQZ73" s="9"/>
      <c r="PRA73" s="9"/>
      <c r="PRB73" s="9"/>
      <c r="PRC73" s="9"/>
      <c r="PRD73" s="9"/>
      <c r="PRE73" s="9"/>
      <c r="PRF73" s="9"/>
      <c r="PRG73" s="9"/>
      <c r="PRH73" s="9"/>
      <c r="PRI73" s="9"/>
      <c r="PRJ73" s="9"/>
      <c r="PRK73" s="9"/>
      <c r="PRL73" s="9"/>
      <c r="PRM73" s="9"/>
      <c r="PRN73" s="9"/>
      <c r="PRO73" s="9"/>
      <c r="PRP73" s="9"/>
      <c r="PRQ73" s="9"/>
      <c r="PRR73" s="9"/>
      <c r="PRS73" s="9"/>
      <c r="PRT73" s="9"/>
      <c r="PRU73" s="9"/>
      <c r="PRV73" s="9"/>
      <c r="PRW73" s="9"/>
      <c r="PRX73" s="9"/>
      <c r="PRY73" s="9"/>
      <c r="PRZ73" s="9"/>
      <c r="PSA73" s="9"/>
      <c r="PSB73" s="9"/>
      <c r="PSC73" s="9"/>
      <c r="PSD73" s="9"/>
      <c r="PSE73" s="9"/>
      <c r="PSF73" s="9"/>
      <c r="PSG73" s="9"/>
      <c r="PSH73" s="9"/>
      <c r="PSI73" s="9"/>
      <c r="PSJ73" s="9"/>
      <c r="PSK73" s="9"/>
      <c r="PSL73" s="9"/>
      <c r="PSM73" s="9"/>
      <c r="PSN73" s="9"/>
      <c r="PSO73" s="9"/>
      <c r="PSP73" s="9"/>
      <c r="PSQ73" s="9"/>
      <c r="PSR73" s="9"/>
      <c r="PSS73" s="9"/>
      <c r="PST73" s="9"/>
      <c r="PSU73" s="9"/>
      <c r="PSV73" s="9"/>
      <c r="PSW73" s="9"/>
      <c r="PSX73" s="9"/>
      <c r="PSY73" s="9"/>
      <c r="PSZ73" s="9"/>
      <c r="PTA73" s="9"/>
      <c r="PTB73" s="9"/>
      <c r="PTC73" s="9"/>
      <c r="PTD73" s="9"/>
      <c r="PTE73" s="9"/>
      <c r="PTF73" s="9"/>
      <c r="PTG73" s="9"/>
      <c r="PTH73" s="9"/>
      <c r="PTI73" s="9"/>
      <c r="PTJ73" s="9"/>
      <c r="PTK73" s="9"/>
      <c r="PTL73" s="9"/>
      <c r="PTM73" s="9"/>
      <c r="PTN73" s="9"/>
      <c r="PTO73" s="9"/>
      <c r="PTP73" s="9"/>
      <c r="PTQ73" s="9"/>
      <c r="PTR73" s="9"/>
      <c r="PTS73" s="9"/>
      <c r="PTT73" s="9"/>
      <c r="PTU73" s="9"/>
      <c r="PTV73" s="9"/>
      <c r="PTW73" s="9"/>
      <c r="PTX73" s="9"/>
      <c r="PTY73" s="9"/>
      <c r="PTZ73" s="9"/>
      <c r="PUA73" s="9"/>
      <c r="PUB73" s="9"/>
      <c r="PUC73" s="9"/>
      <c r="PUD73" s="9"/>
      <c r="PUE73" s="9"/>
      <c r="PUF73" s="9"/>
      <c r="PUG73" s="9"/>
      <c r="PUH73" s="9"/>
      <c r="PUI73" s="9"/>
      <c r="PUJ73" s="9"/>
      <c r="PUK73" s="9"/>
      <c r="PUL73" s="9"/>
      <c r="PUM73" s="9"/>
      <c r="PUN73" s="9"/>
      <c r="PUO73" s="9"/>
      <c r="PUP73" s="9"/>
      <c r="PUQ73" s="9"/>
      <c r="PUR73" s="9"/>
      <c r="PUS73" s="9"/>
      <c r="PUT73" s="9"/>
      <c r="PUU73" s="9"/>
      <c r="PUV73" s="9"/>
      <c r="PUW73" s="9"/>
      <c r="PUX73" s="9"/>
      <c r="PUY73" s="9"/>
      <c r="PUZ73" s="9"/>
      <c r="PVA73" s="9"/>
      <c r="PVB73" s="9"/>
      <c r="PVC73" s="9"/>
      <c r="PVD73" s="9"/>
      <c r="PVE73" s="9"/>
      <c r="PVF73" s="9"/>
      <c r="PVG73" s="9"/>
      <c r="PVH73" s="9"/>
      <c r="PVI73" s="9"/>
      <c r="PVJ73" s="9"/>
      <c r="PVK73" s="9"/>
      <c r="PVL73" s="9"/>
      <c r="PVM73" s="9"/>
      <c r="PVN73" s="9"/>
      <c r="PVO73" s="9"/>
      <c r="PVP73" s="9"/>
      <c r="PVQ73" s="9"/>
      <c r="PVR73" s="9"/>
      <c r="PVS73" s="9"/>
      <c r="PVT73" s="9"/>
      <c r="PVU73" s="9"/>
      <c r="PVV73" s="9"/>
      <c r="PVW73" s="9"/>
      <c r="PVX73" s="9"/>
      <c r="PVY73" s="9"/>
      <c r="PVZ73" s="9"/>
      <c r="PWA73" s="9"/>
      <c r="PWB73" s="9"/>
      <c r="PWC73" s="9"/>
      <c r="PWD73" s="9"/>
      <c r="PWE73" s="9"/>
      <c r="PWF73" s="9"/>
      <c r="PWG73" s="9"/>
      <c r="PWH73" s="9"/>
      <c r="PWI73" s="9"/>
      <c r="PWJ73" s="9"/>
      <c r="PWK73" s="9"/>
      <c r="PWL73" s="9"/>
      <c r="PWM73" s="9"/>
      <c r="PWN73" s="9"/>
      <c r="PWO73" s="9"/>
      <c r="PWP73" s="9"/>
      <c r="PWQ73" s="9"/>
      <c r="PWR73" s="9"/>
      <c r="PWS73" s="9"/>
      <c r="PWT73" s="9"/>
      <c r="PWU73" s="9"/>
      <c r="PWV73" s="9"/>
      <c r="PWW73" s="9"/>
      <c r="PWX73" s="9"/>
      <c r="PWY73" s="9"/>
      <c r="PWZ73" s="9"/>
      <c r="PXA73" s="9"/>
      <c r="PXB73" s="9"/>
      <c r="PXC73" s="9"/>
      <c r="PXD73" s="9"/>
      <c r="PXE73" s="9"/>
      <c r="PXF73" s="9"/>
      <c r="PXG73" s="9"/>
      <c r="PXH73" s="9"/>
      <c r="PXI73" s="9"/>
      <c r="PXJ73" s="9"/>
      <c r="PXK73" s="9"/>
      <c r="PXL73" s="9"/>
      <c r="PXM73" s="9"/>
      <c r="PXN73" s="9"/>
      <c r="PXO73" s="9"/>
      <c r="PXP73" s="9"/>
      <c r="PXQ73" s="9"/>
      <c r="PXR73" s="9"/>
      <c r="PXS73" s="9"/>
      <c r="PXT73" s="9"/>
      <c r="PXU73" s="9"/>
      <c r="PXV73" s="9"/>
      <c r="PXW73" s="9"/>
      <c r="PXX73" s="9"/>
      <c r="PXY73" s="9"/>
      <c r="PXZ73" s="9"/>
      <c r="PYA73" s="9"/>
      <c r="PYB73" s="9"/>
      <c r="PYC73" s="9"/>
      <c r="PYD73" s="9"/>
      <c r="PYE73" s="9"/>
      <c r="PYF73" s="9"/>
      <c r="PYG73" s="9"/>
      <c r="PYH73" s="9"/>
      <c r="PYI73" s="9"/>
      <c r="PYJ73" s="9"/>
      <c r="PYK73" s="9"/>
      <c r="PYL73" s="9"/>
      <c r="PYM73" s="9"/>
      <c r="PYN73" s="9"/>
      <c r="PYO73" s="9"/>
      <c r="PYP73" s="9"/>
      <c r="PYQ73" s="9"/>
      <c r="PYR73" s="9"/>
      <c r="PYS73" s="9"/>
      <c r="PYT73" s="9"/>
      <c r="PYU73" s="9"/>
      <c r="PYV73" s="9"/>
      <c r="PYW73" s="9"/>
      <c r="PYX73" s="9"/>
      <c r="PYY73" s="9"/>
      <c r="PYZ73" s="9"/>
      <c r="PZA73" s="9"/>
      <c r="PZB73" s="9"/>
      <c r="PZC73" s="9"/>
      <c r="PZD73" s="9"/>
      <c r="PZE73" s="9"/>
      <c r="PZF73" s="9"/>
      <c r="PZG73" s="9"/>
      <c r="PZH73" s="9"/>
      <c r="PZI73" s="9"/>
      <c r="PZJ73" s="9"/>
      <c r="PZK73" s="9"/>
      <c r="PZL73" s="9"/>
      <c r="PZM73" s="9"/>
      <c r="PZN73" s="9"/>
      <c r="PZO73" s="9"/>
      <c r="PZP73" s="9"/>
      <c r="PZQ73" s="9"/>
      <c r="PZR73" s="9"/>
      <c r="PZS73" s="9"/>
      <c r="PZT73" s="9"/>
      <c r="PZU73" s="9"/>
      <c r="PZV73" s="9"/>
      <c r="PZW73" s="9"/>
      <c r="PZX73" s="9"/>
      <c r="PZY73" s="9"/>
      <c r="PZZ73" s="9"/>
      <c r="QAA73" s="9"/>
      <c r="QAB73" s="9"/>
      <c r="QAC73" s="9"/>
      <c r="QAD73" s="9"/>
      <c r="QAE73" s="9"/>
      <c r="QAF73" s="9"/>
      <c r="QAG73" s="9"/>
      <c r="QAH73" s="9"/>
      <c r="QAI73" s="9"/>
      <c r="QAJ73" s="9"/>
      <c r="QAK73" s="9"/>
      <c r="QAL73" s="9"/>
      <c r="QAM73" s="9"/>
      <c r="QAN73" s="9"/>
      <c r="QAO73" s="9"/>
      <c r="QAP73" s="9"/>
      <c r="QAQ73" s="9"/>
      <c r="QAR73" s="9"/>
      <c r="QAS73" s="9"/>
      <c r="QAT73" s="9"/>
      <c r="QAU73" s="9"/>
      <c r="QAV73" s="9"/>
      <c r="QAW73" s="9"/>
      <c r="QAX73" s="9"/>
      <c r="QAY73" s="9"/>
      <c r="QAZ73" s="9"/>
      <c r="QBA73" s="9"/>
      <c r="QBB73" s="9"/>
      <c r="QBC73" s="9"/>
      <c r="QBD73" s="9"/>
      <c r="QBE73" s="9"/>
      <c r="QBF73" s="9"/>
      <c r="QBG73" s="9"/>
      <c r="QBH73" s="9"/>
      <c r="QBI73" s="9"/>
      <c r="QBJ73" s="9"/>
      <c r="QBK73" s="9"/>
      <c r="QBL73" s="9"/>
      <c r="QBM73" s="9"/>
      <c r="QBN73" s="9"/>
      <c r="QBO73" s="9"/>
      <c r="QBP73" s="9"/>
      <c r="QBQ73" s="9"/>
      <c r="QBR73" s="9"/>
      <c r="QBS73" s="9"/>
      <c r="QBT73" s="9"/>
      <c r="QBU73" s="9"/>
      <c r="QBV73" s="9"/>
      <c r="QBW73" s="9"/>
      <c r="QBX73" s="9"/>
      <c r="QBY73" s="9"/>
      <c r="QBZ73" s="9"/>
      <c r="QCA73" s="9"/>
      <c r="QCB73" s="9"/>
      <c r="QCC73" s="9"/>
      <c r="QCD73" s="9"/>
      <c r="QCE73" s="9"/>
      <c r="QCF73" s="9"/>
      <c r="QCG73" s="9"/>
      <c r="QCH73" s="9"/>
      <c r="QCI73" s="9"/>
      <c r="QCJ73" s="9"/>
      <c r="QCK73" s="9"/>
      <c r="QCL73" s="9"/>
      <c r="QCM73" s="9"/>
      <c r="QCN73" s="9"/>
      <c r="QCO73" s="9"/>
      <c r="QCP73" s="9"/>
      <c r="QCQ73" s="9"/>
      <c r="QCR73" s="9"/>
      <c r="QCS73" s="9"/>
      <c r="QCT73" s="9"/>
      <c r="QCU73" s="9"/>
      <c r="QCV73" s="9"/>
      <c r="QCW73" s="9"/>
      <c r="QCX73" s="9"/>
      <c r="QCY73" s="9"/>
      <c r="QCZ73" s="9"/>
      <c r="QDA73" s="9"/>
      <c r="QDB73" s="9"/>
      <c r="QDC73" s="9"/>
      <c r="QDD73" s="9"/>
      <c r="QDE73" s="9"/>
      <c r="QDF73" s="9"/>
      <c r="QDG73" s="9"/>
      <c r="QDH73" s="9"/>
      <c r="QDI73" s="9"/>
      <c r="QDJ73" s="9"/>
      <c r="QDK73" s="9"/>
      <c r="QDL73" s="9"/>
      <c r="QDM73" s="9"/>
      <c r="QDN73" s="9"/>
      <c r="QDO73" s="9"/>
      <c r="QDP73" s="9"/>
      <c r="QDQ73" s="9"/>
      <c r="QDR73" s="9"/>
      <c r="QDS73" s="9"/>
      <c r="QDT73" s="9"/>
      <c r="QDU73" s="9"/>
      <c r="QDV73" s="9"/>
      <c r="QDW73" s="9"/>
      <c r="QDX73" s="9"/>
      <c r="QDY73" s="9"/>
      <c r="QDZ73" s="9"/>
      <c r="QEA73" s="9"/>
      <c r="QEB73" s="9"/>
      <c r="QEC73" s="9"/>
      <c r="QED73" s="9"/>
      <c r="QEE73" s="9"/>
      <c r="QEF73" s="9"/>
      <c r="QEG73" s="9"/>
      <c r="QEH73" s="9"/>
      <c r="QEI73" s="9"/>
      <c r="QEJ73" s="9"/>
      <c r="QEK73" s="9"/>
      <c r="QEL73" s="9"/>
      <c r="QEM73" s="9"/>
      <c r="QEN73" s="9"/>
      <c r="QEO73" s="9"/>
      <c r="QEP73" s="9"/>
      <c r="QEQ73" s="9"/>
      <c r="QER73" s="9"/>
      <c r="QES73" s="9"/>
      <c r="QET73" s="9"/>
      <c r="QEU73" s="9"/>
      <c r="QEV73" s="9"/>
      <c r="QEW73" s="9"/>
      <c r="QEX73" s="9"/>
      <c r="QEY73" s="9"/>
      <c r="QEZ73" s="9"/>
      <c r="QFA73" s="9"/>
      <c r="QFB73" s="9"/>
      <c r="QFC73" s="9"/>
      <c r="QFD73" s="9"/>
      <c r="QFE73" s="9"/>
      <c r="QFF73" s="9"/>
      <c r="QFG73" s="9"/>
      <c r="QFH73" s="9"/>
      <c r="QFI73" s="9"/>
      <c r="QFJ73" s="9"/>
      <c r="QFK73" s="9"/>
      <c r="QFL73" s="9"/>
      <c r="QFM73" s="9"/>
      <c r="QFN73" s="9"/>
      <c r="QFO73" s="9"/>
      <c r="QFP73" s="9"/>
      <c r="QFQ73" s="9"/>
      <c r="QFR73" s="9"/>
      <c r="QFS73" s="9"/>
      <c r="QFT73" s="9"/>
      <c r="QFU73" s="9"/>
      <c r="QFV73" s="9"/>
      <c r="QFW73" s="9"/>
      <c r="QFX73" s="9"/>
      <c r="QFY73" s="9"/>
      <c r="QFZ73" s="9"/>
      <c r="QGA73" s="9"/>
      <c r="QGB73" s="9"/>
      <c r="QGC73" s="9"/>
      <c r="QGD73" s="9"/>
      <c r="QGE73" s="9"/>
      <c r="QGF73" s="9"/>
      <c r="QGG73" s="9"/>
      <c r="QGH73" s="9"/>
      <c r="QGI73" s="9"/>
      <c r="QGJ73" s="9"/>
      <c r="QGK73" s="9"/>
      <c r="QGL73" s="9"/>
      <c r="QGM73" s="9"/>
      <c r="QGN73" s="9"/>
      <c r="QGO73" s="9"/>
      <c r="QGP73" s="9"/>
      <c r="QGQ73" s="9"/>
      <c r="QGR73" s="9"/>
      <c r="QGS73" s="9"/>
      <c r="QGT73" s="9"/>
      <c r="QGU73" s="9"/>
      <c r="QGV73" s="9"/>
      <c r="QGW73" s="9"/>
      <c r="QGX73" s="9"/>
      <c r="QGY73" s="9"/>
      <c r="QGZ73" s="9"/>
      <c r="QHA73" s="9"/>
      <c r="QHB73" s="9"/>
      <c r="QHC73" s="9"/>
      <c r="QHD73" s="9"/>
      <c r="QHE73" s="9"/>
      <c r="QHF73" s="9"/>
      <c r="QHG73" s="9"/>
      <c r="QHH73" s="9"/>
      <c r="QHI73" s="9"/>
      <c r="QHJ73" s="9"/>
      <c r="QHK73" s="9"/>
      <c r="QHL73" s="9"/>
      <c r="QHM73" s="9"/>
      <c r="QHN73" s="9"/>
      <c r="QHO73" s="9"/>
      <c r="QHP73" s="9"/>
      <c r="QHQ73" s="9"/>
      <c r="QHR73" s="9"/>
      <c r="QHS73" s="9"/>
      <c r="QHT73" s="9"/>
      <c r="QHU73" s="9"/>
      <c r="QHV73" s="9"/>
      <c r="QHW73" s="9"/>
      <c r="QHX73" s="9"/>
      <c r="QHY73" s="9"/>
      <c r="QHZ73" s="9"/>
      <c r="QIA73" s="9"/>
      <c r="QIB73" s="9"/>
      <c r="QIC73" s="9"/>
      <c r="QID73" s="9"/>
      <c r="QIE73" s="9"/>
      <c r="QIF73" s="9"/>
      <c r="QIG73" s="9"/>
      <c r="QIH73" s="9"/>
      <c r="QII73" s="9"/>
      <c r="QIJ73" s="9"/>
      <c r="QIK73" s="9"/>
      <c r="QIL73" s="9"/>
      <c r="QIM73" s="9"/>
      <c r="QIN73" s="9"/>
      <c r="QIO73" s="9"/>
      <c r="QIP73" s="9"/>
      <c r="QIQ73" s="9"/>
      <c r="QIR73" s="9"/>
      <c r="QIS73" s="9"/>
      <c r="QIT73" s="9"/>
      <c r="QIU73" s="9"/>
      <c r="QIV73" s="9"/>
      <c r="QIW73" s="9"/>
      <c r="QIX73" s="9"/>
      <c r="QIY73" s="9"/>
      <c r="QIZ73" s="9"/>
      <c r="QJA73" s="9"/>
      <c r="QJB73" s="9"/>
      <c r="QJC73" s="9"/>
      <c r="QJD73" s="9"/>
      <c r="QJE73" s="9"/>
      <c r="QJF73" s="9"/>
      <c r="QJG73" s="9"/>
      <c r="QJH73" s="9"/>
      <c r="QJI73" s="9"/>
      <c r="QJJ73" s="9"/>
      <c r="QJK73" s="9"/>
      <c r="QJL73" s="9"/>
      <c r="QJM73" s="9"/>
      <c r="QJN73" s="9"/>
      <c r="QJO73" s="9"/>
      <c r="QJP73" s="9"/>
      <c r="QJQ73" s="9"/>
      <c r="QJR73" s="9"/>
      <c r="QJS73" s="9"/>
      <c r="QJT73" s="9"/>
      <c r="QJU73" s="9"/>
      <c r="QJV73" s="9"/>
      <c r="QJW73" s="9"/>
      <c r="QJX73" s="9"/>
      <c r="QJY73" s="9"/>
      <c r="QJZ73" s="9"/>
      <c r="QKA73" s="9"/>
      <c r="QKB73" s="9"/>
      <c r="QKC73" s="9"/>
      <c r="QKD73" s="9"/>
      <c r="QKE73" s="9"/>
      <c r="QKF73" s="9"/>
      <c r="QKG73" s="9"/>
      <c r="QKH73" s="9"/>
      <c r="QKI73" s="9"/>
      <c r="QKJ73" s="9"/>
      <c r="QKK73" s="9"/>
      <c r="QKL73" s="9"/>
      <c r="QKM73" s="9"/>
      <c r="QKN73" s="9"/>
      <c r="QKO73" s="9"/>
      <c r="QKP73" s="9"/>
      <c r="QKQ73" s="9"/>
      <c r="QKR73" s="9"/>
      <c r="QKS73" s="9"/>
      <c r="QKT73" s="9"/>
      <c r="QKU73" s="9"/>
      <c r="QKV73" s="9"/>
      <c r="QKW73" s="9"/>
      <c r="QKX73" s="9"/>
      <c r="QKY73" s="9"/>
      <c r="QKZ73" s="9"/>
      <c r="QLA73" s="9"/>
      <c r="QLB73" s="9"/>
      <c r="QLC73" s="9"/>
      <c r="QLD73" s="9"/>
      <c r="QLE73" s="9"/>
      <c r="QLF73" s="9"/>
      <c r="QLG73" s="9"/>
      <c r="QLH73" s="9"/>
      <c r="QLI73" s="9"/>
      <c r="QLJ73" s="9"/>
      <c r="QLK73" s="9"/>
      <c r="QLL73" s="9"/>
      <c r="QLM73" s="9"/>
      <c r="QLN73" s="9"/>
      <c r="QLO73" s="9"/>
      <c r="QLP73" s="9"/>
      <c r="QLQ73" s="9"/>
      <c r="QLR73" s="9"/>
      <c r="QLS73" s="9"/>
      <c r="QLT73" s="9"/>
      <c r="QLU73" s="9"/>
      <c r="QLV73" s="9"/>
      <c r="QLW73" s="9"/>
      <c r="QLX73" s="9"/>
      <c r="QLY73" s="9"/>
      <c r="QLZ73" s="9"/>
      <c r="QMA73" s="9"/>
      <c r="QMB73" s="9"/>
      <c r="QMC73" s="9"/>
      <c r="QMD73" s="9"/>
      <c r="QME73" s="9"/>
      <c r="QMF73" s="9"/>
      <c r="QMG73" s="9"/>
      <c r="QMH73" s="9"/>
      <c r="QMI73" s="9"/>
      <c r="QMJ73" s="9"/>
      <c r="QMK73" s="9"/>
      <c r="QML73" s="9"/>
      <c r="QMM73" s="9"/>
      <c r="QMN73" s="9"/>
      <c r="QMO73" s="9"/>
      <c r="QMP73" s="9"/>
      <c r="QMQ73" s="9"/>
      <c r="QMR73" s="9"/>
      <c r="QMS73" s="9"/>
      <c r="QMT73" s="9"/>
      <c r="QMU73" s="9"/>
      <c r="QMV73" s="9"/>
      <c r="QMW73" s="9"/>
      <c r="QMX73" s="9"/>
      <c r="QMY73" s="9"/>
      <c r="QMZ73" s="9"/>
      <c r="QNA73" s="9"/>
      <c r="QNB73" s="9"/>
      <c r="QNC73" s="9"/>
      <c r="QND73" s="9"/>
      <c r="QNE73" s="9"/>
      <c r="QNF73" s="9"/>
      <c r="QNG73" s="9"/>
      <c r="QNH73" s="9"/>
      <c r="QNI73" s="9"/>
      <c r="QNJ73" s="9"/>
      <c r="QNK73" s="9"/>
      <c r="QNL73" s="9"/>
      <c r="QNM73" s="9"/>
      <c r="QNN73" s="9"/>
      <c r="QNO73" s="9"/>
      <c r="QNP73" s="9"/>
      <c r="QNQ73" s="9"/>
      <c r="QNR73" s="9"/>
      <c r="QNS73" s="9"/>
      <c r="QNT73" s="9"/>
      <c r="QNU73" s="9"/>
      <c r="QNV73" s="9"/>
      <c r="QNW73" s="9"/>
      <c r="QNX73" s="9"/>
      <c r="QNY73" s="9"/>
      <c r="QNZ73" s="9"/>
      <c r="QOA73" s="9"/>
      <c r="QOB73" s="9"/>
      <c r="QOC73" s="9"/>
      <c r="QOD73" s="9"/>
      <c r="QOE73" s="9"/>
      <c r="QOF73" s="9"/>
      <c r="QOG73" s="9"/>
      <c r="QOH73" s="9"/>
      <c r="QOI73" s="9"/>
      <c r="QOJ73" s="9"/>
      <c r="QOK73" s="9"/>
      <c r="QOL73" s="9"/>
      <c r="QOM73" s="9"/>
      <c r="QON73" s="9"/>
      <c r="QOO73" s="9"/>
      <c r="QOP73" s="9"/>
      <c r="QOQ73" s="9"/>
      <c r="QOR73" s="9"/>
      <c r="QOS73" s="9"/>
      <c r="QOT73" s="9"/>
      <c r="QOU73" s="9"/>
      <c r="QOV73" s="9"/>
      <c r="QOW73" s="9"/>
      <c r="QOX73" s="9"/>
      <c r="QOY73" s="9"/>
      <c r="QOZ73" s="9"/>
      <c r="QPA73" s="9"/>
      <c r="QPB73" s="9"/>
      <c r="QPC73" s="9"/>
      <c r="QPD73" s="9"/>
      <c r="QPE73" s="9"/>
      <c r="QPF73" s="9"/>
      <c r="QPG73" s="9"/>
      <c r="QPH73" s="9"/>
      <c r="QPI73" s="9"/>
      <c r="QPJ73" s="9"/>
      <c r="QPK73" s="9"/>
      <c r="QPL73" s="9"/>
      <c r="QPM73" s="9"/>
      <c r="QPN73" s="9"/>
      <c r="QPO73" s="9"/>
      <c r="QPP73" s="9"/>
      <c r="QPQ73" s="9"/>
      <c r="QPR73" s="9"/>
      <c r="QPS73" s="9"/>
      <c r="QPT73" s="9"/>
      <c r="QPU73" s="9"/>
      <c r="QPV73" s="9"/>
      <c r="QPW73" s="9"/>
      <c r="QPX73" s="9"/>
      <c r="QPY73" s="9"/>
      <c r="QPZ73" s="9"/>
      <c r="QQA73" s="9"/>
      <c r="QQB73" s="9"/>
      <c r="QQC73" s="9"/>
      <c r="QQD73" s="9"/>
      <c r="QQE73" s="9"/>
      <c r="QQF73" s="9"/>
      <c r="QQG73" s="9"/>
      <c r="QQH73" s="9"/>
      <c r="QQI73" s="9"/>
      <c r="QQJ73" s="9"/>
      <c r="QQK73" s="9"/>
      <c r="QQL73" s="9"/>
      <c r="QQM73" s="9"/>
      <c r="QQN73" s="9"/>
      <c r="QQO73" s="9"/>
      <c r="QQP73" s="9"/>
      <c r="QQQ73" s="9"/>
      <c r="QQR73" s="9"/>
      <c r="QQS73" s="9"/>
      <c r="QQT73" s="9"/>
      <c r="QQU73" s="9"/>
      <c r="QQV73" s="9"/>
      <c r="QQW73" s="9"/>
      <c r="QQX73" s="9"/>
      <c r="QQY73" s="9"/>
      <c r="QQZ73" s="9"/>
      <c r="QRA73" s="9"/>
      <c r="QRB73" s="9"/>
      <c r="QRC73" s="9"/>
      <c r="QRD73" s="9"/>
      <c r="QRE73" s="9"/>
      <c r="QRF73" s="9"/>
      <c r="QRG73" s="9"/>
      <c r="QRH73" s="9"/>
      <c r="QRI73" s="9"/>
      <c r="QRJ73" s="9"/>
      <c r="QRK73" s="9"/>
      <c r="QRL73" s="9"/>
      <c r="QRM73" s="9"/>
      <c r="QRN73" s="9"/>
      <c r="QRO73" s="9"/>
      <c r="QRP73" s="9"/>
      <c r="QRQ73" s="9"/>
      <c r="QRR73" s="9"/>
      <c r="QRS73" s="9"/>
      <c r="QRT73" s="9"/>
      <c r="QRU73" s="9"/>
      <c r="QRV73" s="9"/>
      <c r="QRW73" s="9"/>
      <c r="QRX73" s="9"/>
      <c r="QRY73" s="9"/>
      <c r="QRZ73" s="9"/>
      <c r="QSA73" s="9"/>
      <c r="QSB73" s="9"/>
      <c r="QSC73" s="9"/>
      <c r="QSD73" s="9"/>
      <c r="QSE73" s="9"/>
      <c r="QSF73" s="9"/>
      <c r="QSG73" s="9"/>
      <c r="QSH73" s="9"/>
      <c r="QSI73" s="9"/>
      <c r="QSJ73" s="9"/>
      <c r="QSK73" s="9"/>
      <c r="QSL73" s="9"/>
      <c r="QSM73" s="9"/>
      <c r="QSN73" s="9"/>
      <c r="QSO73" s="9"/>
      <c r="QSP73" s="9"/>
      <c r="QSQ73" s="9"/>
      <c r="QSR73" s="9"/>
      <c r="QSS73" s="9"/>
      <c r="QST73" s="9"/>
      <c r="QSU73" s="9"/>
      <c r="QSV73" s="9"/>
      <c r="QSW73" s="9"/>
      <c r="QSX73" s="9"/>
      <c r="QSY73" s="9"/>
      <c r="QSZ73" s="9"/>
      <c r="QTA73" s="9"/>
      <c r="QTB73" s="9"/>
      <c r="QTC73" s="9"/>
      <c r="QTD73" s="9"/>
      <c r="QTE73" s="9"/>
      <c r="QTF73" s="9"/>
      <c r="QTG73" s="9"/>
      <c r="QTH73" s="9"/>
      <c r="QTI73" s="9"/>
      <c r="QTJ73" s="9"/>
      <c r="QTK73" s="9"/>
      <c r="QTL73" s="9"/>
      <c r="QTM73" s="9"/>
      <c r="QTN73" s="9"/>
      <c r="QTO73" s="9"/>
      <c r="QTP73" s="9"/>
      <c r="QTQ73" s="9"/>
      <c r="QTR73" s="9"/>
      <c r="QTS73" s="9"/>
      <c r="QTT73" s="9"/>
      <c r="QTU73" s="9"/>
      <c r="QTV73" s="9"/>
      <c r="QTW73" s="9"/>
      <c r="QTX73" s="9"/>
      <c r="QTY73" s="9"/>
      <c r="QTZ73" s="9"/>
      <c r="QUA73" s="9"/>
      <c r="QUB73" s="9"/>
      <c r="QUC73" s="9"/>
      <c r="QUD73" s="9"/>
      <c r="QUE73" s="9"/>
      <c r="QUF73" s="9"/>
      <c r="QUG73" s="9"/>
      <c r="QUH73" s="9"/>
      <c r="QUI73" s="9"/>
      <c r="QUJ73" s="9"/>
      <c r="QUK73" s="9"/>
      <c r="QUL73" s="9"/>
      <c r="QUM73" s="9"/>
      <c r="QUN73" s="9"/>
      <c r="QUO73" s="9"/>
      <c r="QUP73" s="9"/>
      <c r="QUQ73" s="9"/>
      <c r="QUR73" s="9"/>
      <c r="QUS73" s="9"/>
      <c r="QUT73" s="9"/>
      <c r="QUU73" s="9"/>
      <c r="QUV73" s="9"/>
      <c r="QUW73" s="9"/>
      <c r="QUX73" s="9"/>
      <c r="QUY73" s="9"/>
      <c r="QUZ73" s="9"/>
      <c r="QVA73" s="9"/>
      <c r="QVB73" s="9"/>
      <c r="QVC73" s="9"/>
      <c r="QVD73" s="9"/>
      <c r="QVE73" s="9"/>
      <c r="QVF73" s="9"/>
      <c r="QVG73" s="9"/>
      <c r="QVH73" s="9"/>
      <c r="QVI73" s="9"/>
      <c r="QVJ73" s="9"/>
      <c r="QVK73" s="9"/>
      <c r="QVL73" s="9"/>
      <c r="QVM73" s="9"/>
      <c r="QVN73" s="9"/>
      <c r="QVO73" s="9"/>
      <c r="QVP73" s="9"/>
      <c r="QVQ73" s="9"/>
      <c r="QVR73" s="9"/>
      <c r="QVS73" s="9"/>
      <c r="QVT73" s="9"/>
      <c r="QVU73" s="9"/>
      <c r="QVV73" s="9"/>
      <c r="QVW73" s="9"/>
      <c r="QVX73" s="9"/>
      <c r="QVY73" s="9"/>
      <c r="QVZ73" s="9"/>
      <c r="QWA73" s="9"/>
      <c r="QWB73" s="9"/>
      <c r="QWC73" s="9"/>
      <c r="QWD73" s="9"/>
      <c r="QWE73" s="9"/>
      <c r="QWF73" s="9"/>
      <c r="QWG73" s="9"/>
      <c r="QWH73" s="9"/>
      <c r="QWI73" s="9"/>
      <c r="QWJ73" s="9"/>
      <c r="QWK73" s="9"/>
      <c r="QWL73" s="9"/>
      <c r="QWM73" s="9"/>
      <c r="QWN73" s="9"/>
      <c r="QWO73" s="9"/>
      <c r="QWP73" s="9"/>
      <c r="QWQ73" s="9"/>
      <c r="QWR73" s="9"/>
      <c r="QWS73" s="9"/>
      <c r="QWT73" s="9"/>
      <c r="QWU73" s="9"/>
      <c r="QWV73" s="9"/>
      <c r="QWW73" s="9"/>
      <c r="QWX73" s="9"/>
      <c r="QWY73" s="9"/>
      <c r="QWZ73" s="9"/>
      <c r="QXA73" s="9"/>
      <c r="QXB73" s="9"/>
      <c r="QXC73" s="9"/>
      <c r="QXD73" s="9"/>
      <c r="QXE73" s="9"/>
      <c r="QXF73" s="9"/>
      <c r="QXG73" s="9"/>
      <c r="QXH73" s="9"/>
      <c r="QXI73" s="9"/>
      <c r="QXJ73" s="9"/>
      <c r="QXK73" s="9"/>
      <c r="QXL73" s="9"/>
      <c r="QXM73" s="9"/>
      <c r="QXN73" s="9"/>
      <c r="QXO73" s="9"/>
      <c r="QXP73" s="9"/>
      <c r="QXQ73" s="9"/>
      <c r="QXR73" s="9"/>
      <c r="QXS73" s="9"/>
      <c r="QXT73" s="9"/>
      <c r="QXU73" s="9"/>
      <c r="QXV73" s="9"/>
      <c r="QXW73" s="9"/>
      <c r="QXX73" s="9"/>
      <c r="QXY73" s="9"/>
      <c r="QXZ73" s="9"/>
      <c r="QYA73" s="9"/>
      <c r="QYB73" s="9"/>
      <c r="QYC73" s="9"/>
      <c r="QYD73" s="9"/>
      <c r="QYE73" s="9"/>
      <c r="QYF73" s="9"/>
      <c r="QYG73" s="9"/>
      <c r="QYH73" s="9"/>
      <c r="QYI73" s="9"/>
      <c r="QYJ73" s="9"/>
      <c r="QYK73" s="9"/>
      <c r="QYL73" s="9"/>
      <c r="QYM73" s="9"/>
      <c r="QYN73" s="9"/>
      <c r="QYO73" s="9"/>
      <c r="QYP73" s="9"/>
      <c r="QYQ73" s="9"/>
      <c r="QYR73" s="9"/>
      <c r="QYS73" s="9"/>
      <c r="QYT73" s="9"/>
      <c r="QYU73" s="9"/>
      <c r="QYV73" s="9"/>
      <c r="QYW73" s="9"/>
      <c r="QYX73" s="9"/>
      <c r="QYY73" s="9"/>
      <c r="QYZ73" s="9"/>
      <c r="QZA73" s="9"/>
      <c r="QZB73" s="9"/>
      <c r="QZC73" s="9"/>
      <c r="QZD73" s="9"/>
      <c r="QZE73" s="9"/>
      <c r="QZF73" s="9"/>
      <c r="QZG73" s="9"/>
      <c r="QZH73" s="9"/>
      <c r="QZI73" s="9"/>
      <c r="QZJ73" s="9"/>
      <c r="QZK73" s="9"/>
      <c r="QZL73" s="9"/>
      <c r="QZM73" s="9"/>
      <c r="QZN73" s="9"/>
      <c r="QZO73" s="9"/>
      <c r="QZP73" s="9"/>
      <c r="QZQ73" s="9"/>
      <c r="QZR73" s="9"/>
      <c r="QZS73" s="9"/>
      <c r="QZT73" s="9"/>
      <c r="QZU73" s="9"/>
      <c r="QZV73" s="9"/>
      <c r="QZW73" s="9"/>
      <c r="QZX73" s="9"/>
      <c r="QZY73" s="9"/>
      <c r="QZZ73" s="9"/>
      <c r="RAA73" s="9"/>
      <c r="RAB73" s="9"/>
      <c r="RAC73" s="9"/>
      <c r="RAD73" s="9"/>
      <c r="RAE73" s="9"/>
      <c r="RAF73" s="9"/>
      <c r="RAG73" s="9"/>
      <c r="RAH73" s="9"/>
      <c r="RAI73" s="9"/>
      <c r="RAJ73" s="9"/>
      <c r="RAK73" s="9"/>
      <c r="RAL73" s="9"/>
      <c r="RAM73" s="9"/>
      <c r="RAN73" s="9"/>
      <c r="RAO73" s="9"/>
      <c r="RAP73" s="9"/>
      <c r="RAQ73" s="9"/>
      <c r="RAR73" s="9"/>
      <c r="RAS73" s="9"/>
      <c r="RAT73" s="9"/>
      <c r="RAU73" s="9"/>
      <c r="RAV73" s="9"/>
      <c r="RAW73" s="9"/>
      <c r="RAX73" s="9"/>
      <c r="RAY73" s="9"/>
      <c r="RAZ73" s="9"/>
      <c r="RBA73" s="9"/>
      <c r="RBB73" s="9"/>
      <c r="RBC73" s="9"/>
      <c r="RBD73" s="9"/>
      <c r="RBE73" s="9"/>
      <c r="RBF73" s="9"/>
      <c r="RBG73" s="9"/>
      <c r="RBH73" s="9"/>
      <c r="RBI73" s="9"/>
      <c r="RBJ73" s="9"/>
      <c r="RBK73" s="9"/>
      <c r="RBL73" s="9"/>
      <c r="RBM73" s="9"/>
      <c r="RBN73" s="9"/>
      <c r="RBO73" s="9"/>
      <c r="RBP73" s="9"/>
      <c r="RBQ73" s="9"/>
      <c r="RBR73" s="9"/>
      <c r="RBS73" s="9"/>
      <c r="RBT73" s="9"/>
      <c r="RBU73" s="9"/>
      <c r="RBV73" s="9"/>
      <c r="RBW73" s="9"/>
      <c r="RBX73" s="9"/>
      <c r="RBY73" s="9"/>
      <c r="RBZ73" s="9"/>
      <c r="RCA73" s="9"/>
      <c r="RCB73" s="9"/>
      <c r="RCC73" s="9"/>
      <c r="RCD73" s="9"/>
      <c r="RCE73" s="9"/>
      <c r="RCF73" s="9"/>
      <c r="RCG73" s="9"/>
      <c r="RCH73" s="9"/>
      <c r="RCI73" s="9"/>
      <c r="RCJ73" s="9"/>
      <c r="RCK73" s="9"/>
      <c r="RCL73" s="9"/>
      <c r="RCM73" s="9"/>
      <c r="RCN73" s="9"/>
      <c r="RCO73" s="9"/>
      <c r="RCP73" s="9"/>
      <c r="RCQ73" s="9"/>
      <c r="RCR73" s="9"/>
      <c r="RCS73" s="9"/>
      <c r="RCT73" s="9"/>
      <c r="RCU73" s="9"/>
      <c r="RCV73" s="9"/>
      <c r="RCW73" s="9"/>
      <c r="RCX73" s="9"/>
      <c r="RCY73" s="9"/>
      <c r="RCZ73" s="9"/>
      <c r="RDA73" s="9"/>
      <c r="RDB73" s="9"/>
      <c r="RDC73" s="9"/>
      <c r="RDD73" s="9"/>
      <c r="RDE73" s="9"/>
      <c r="RDF73" s="9"/>
      <c r="RDG73" s="9"/>
      <c r="RDH73" s="9"/>
      <c r="RDI73" s="9"/>
      <c r="RDJ73" s="9"/>
      <c r="RDK73" s="9"/>
      <c r="RDL73" s="9"/>
      <c r="RDM73" s="9"/>
      <c r="RDN73" s="9"/>
      <c r="RDO73" s="9"/>
      <c r="RDP73" s="9"/>
      <c r="RDQ73" s="9"/>
      <c r="RDR73" s="9"/>
      <c r="RDS73" s="9"/>
      <c r="RDT73" s="9"/>
      <c r="RDU73" s="9"/>
      <c r="RDV73" s="9"/>
      <c r="RDW73" s="9"/>
      <c r="RDX73" s="9"/>
      <c r="RDY73" s="9"/>
      <c r="RDZ73" s="9"/>
      <c r="REA73" s="9"/>
      <c r="REB73" s="9"/>
      <c r="REC73" s="9"/>
      <c r="RED73" s="9"/>
      <c r="REE73" s="9"/>
      <c r="REF73" s="9"/>
      <c r="REG73" s="9"/>
      <c r="REH73" s="9"/>
      <c r="REI73" s="9"/>
      <c r="REJ73" s="9"/>
      <c r="REK73" s="9"/>
      <c r="REL73" s="9"/>
      <c r="REM73" s="9"/>
      <c r="REN73" s="9"/>
      <c r="REO73" s="9"/>
      <c r="REP73" s="9"/>
      <c r="REQ73" s="9"/>
      <c r="RER73" s="9"/>
      <c r="RES73" s="9"/>
      <c r="RET73" s="9"/>
      <c r="REU73" s="9"/>
      <c r="REV73" s="9"/>
      <c r="REW73" s="9"/>
      <c r="REX73" s="9"/>
      <c r="REY73" s="9"/>
      <c r="REZ73" s="9"/>
      <c r="RFA73" s="9"/>
      <c r="RFB73" s="9"/>
      <c r="RFC73" s="9"/>
      <c r="RFD73" s="9"/>
      <c r="RFE73" s="9"/>
      <c r="RFF73" s="9"/>
      <c r="RFG73" s="9"/>
      <c r="RFH73" s="9"/>
      <c r="RFI73" s="9"/>
      <c r="RFJ73" s="9"/>
      <c r="RFK73" s="9"/>
      <c r="RFL73" s="9"/>
      <c r="RFM73" s="9"/>
      <c r="RFN73" s="9"/>
      <c r="RFO73" s="9"/>
      <c r="RFP73" s="9"/>
      <c r="RFQ73" s="9"/>
      <c r="RFR73" s="9"/>
      <c r="RFS73" s="9"/>
      <c r="RFT73" s="9"/>
      <c r="RFU73" s="9"/>
      <c r="RFV73" s="9"/>
      <c r="RFW73" s="9"/>
      <c r="RFX73" s="9"/>
      <c r="RFY73" s="9"/>
      <c r="RFZ73" s="9"/>
      <c r="RGA73" s="9"/>
      <c r="RGB73" s="9"/>
      <c r="RGC73" s="9"/>
      <c r="RGD73" s="9"/>
      <c r="RGE73" s="9"/>
      <c r="RGF73" s="9"/>
      <c r="RGG73" s="9"/>
      <c r="RGH73" s="9"/>
      <c r="RGI73" s="9"/>
      <c r="RGJ73" s="9"/>
      <c r="RGK73" s="9"/>
      <c r="RGL73" s="9"/>
      <c r="RGM73" s="9"/>
      <c r="RGN73" s="9"/>
      <c r="RGO73" s="9"/>
      <c r="RGP73" s="9"/>
      <c r="RGQ73" s="9"/>
      <c r="RGR73" s="9"/>
      <c r="RGS73" s="9"/>
      <c r="RGT73" s="9"/>
      <c r="RGU73" s="9"/>
      <c r="RGV73" s="9"/>
      <c r="RGW73" s="9"/>
      <c r="RGX73" s="9"/>
      <c r="RGY73" s="9"/>
      <c r="RGZ73" s="9"/>
      <c r="RHA73" s="9"/>
      <c r="RHB73" s="9"/>
      <c r="RHC73" s="9"/>
      <c r="RHD73" s="9"/>
      <c r="RHE73" s="9"/>
      <c r="RHF73" s="9"/>
      <c r="RHG73" s="9"/>
      <c r="RHH73" s="9"/>
      <c r="RHI73" s="9"/>
      <c r="RHJ73" s="9"/>
      <c r="RHK73" s="9"/>
      <c r="RHL73" s="9"/>
      <c r="RHM73" s="9"/>
      <c r="RHN73" s="9"/>
      <c r="RHO73" s="9"/>
      <c r="RHP73" s="9"/>
      <c r="RHQ73" s="9"/>
      <c r="RHR73" s="9"/>
      <c r="RHS73" s="9"/>
      <c r="RHT73" s="9"/>
      <c r="RHU73" s="9"/>
      <c r="RHV73" s="9"/>
      <c r="RHW73" s="9"/>
      <c r="RHX73" s="9"/>
      <c r="RHY73" s="9"/>
      <c r="RHZ73" s="9"/>
      <c r="RIA73" s="9"/>
      <c r="RIB73" s="9"/>
      <c r="RIC73" s="9"/>
      <c r="RID73" s="9"/>
      <c r="RIE73" s="9"/>
      <c r="RIF73" s="9"/>
      <c r="RIG73" s="9"/>
      <c r="RIH73" s="9"/>
      <c r="RII73" s="9"/>
      <c r="RIJ73" s="9"/>
      <c r="RIK73" s="9"/>
      <c r="RIL73" s="9"/>
      <c r="RIM73" s="9"/>
      <c r="RIN73" s="9"/>
      <c r="RIO73" s="9"/>
      <c r="RIP73" s="9"/>
      <c r="RIQ73" s="9"/>
      <c r="RIR73" s="9"/>
      <c r="RIS73" s="9"/>
      <c r="RIT73" s="9"/>
      <c r="RIU73" s="9"/>
      <c r="RIV73" s="9"/>
      <c r="RIW73" s="9"/>
      <c r="RIX73" s="9"/>
      <c r="RIY73" s="9"/>
      <c r="RIZ73" s="9"/>
      <c r="RJA73" s="9"/>
      <c r="RJB73" s="9"/>
      <c r="RJC73" s="9"/>
      <c r="RJD73" s="9"/>
      <c r="RJE73" s="9"/>
      <c r="RJF73" s="9"/>
      <c r="RJG73" s="9"/>
      <c r="RJH73" s="9"/>
      <c r="RJI73" s="9"/>
      <c r="RJJ73" s="9"/>
      <c r="RJK73" s="9"/>
      <c r="RJL73" s="9"/>
      <c r="RJM73" s="9"/>
      <c r="RJN73" s="9"/>
      <c r="RJO73" s="9"/>
      <c r="RJP73" s="9"/>
      <c r="RJQ73" s="9"/>
      <c r="RJR73" s="9"/>
      <c r="RJS73" s="9"/>
      <c r="RJT73" s="9"/>
      <c r="RJU73" s="9"/>
      <c r="RJV73" s="9"/>
      <c r="RJW73" s="9"/>
      <c r="RJX73" s="9"/>
      <c r="RJY73" s="9"/>
      <c r="RJZ73" s="9"/>
      <c r="RKA73" s="9"/>
      <c r="RKB73" s="9"/>
      <c r="RKC73" s="9"/>
      <c r="RKD73" s="9"/>
      <c r="RKE73" s="9"/>
      <c r="RKF73" s="9"/>
      <c r="RKG73" s="9"/>
      <c r="RKH73" s="9"/>
      <c r="RKI73" s="9"/>
      <c r="RKJ73" s="9"/>
      <c r="RKK73" s="9"/>
      <c r="RKL73" s="9"/>
      <c r="RKM73" s="9"/>
      <c r="RKN73" s="9"/>
      <c r="RKO73" s="9"/>
      <c r="RKP73" s="9"/>
      <c r="RKQ73" s="9"/>
      <c r="RKR73" s="9"/>
      <c r="RKS73" s="9"/>
      <c r="RKT73" s="9"/>
      <c r="RKU73" s="9"/>
      <c r="RKV73" s="9"/>
      <c r="RKW73" s="9"/>
      <c r="RKX73" s="9"/>
      <c r="RKY73" s="9"/>
      <c r="RKZ73" s="9"/>
      <c r="RLA73" s="9"/>
      <c r="RLB73" s="9"/>
      <c r="RLC73" s="9"/>
      <c r="RLD73" s="9"/>
      <c r="RLE73" s="9"/>
      <c r="RLF73" s="9"/>
      <c r="RLG73" s="9"/>
      <c r="RLH73" s="9"/>
      <c r="RLI73" s="9"/>
      <c r="RLJ73" s="9"/>
      <c r="RLK73" s="9"/>
      <c r="RLL73" s="9"/>
      <c r="RLM73" s="9"/>
      <c r="RLN73" s="9"/>
      <c r="RLO73" s="9"/>
      <c r="RLP73" s="9"/>
      <c r="RLQ73" s="9"/>
      <c r="RLR73" s="9"/>
      <c r="RLS73" s="9"/>
      <c r="RLT73" s="9"/>
      <c r="RLU73" s="9"/>
      <c r="RLV73" s="9"/>
      <c r="RLW73" s="9"/>
      <c r="RLX73" s="9"/>
      <c r="RLY73" s="9"/>
      <c r="RLZ73" s="9"/>
      <c r="RMA73" s="9"/>
      <c r="RMB73" s="9"/>
      <c r="RMC73" s="9"/>
      <c r="RMD73" s="9"/>
      <c r="RME73" s="9"/>
      <c r="RMF73" s="9"/>
      <c r="RMG73" s="9"/>
      <c r="RMH73" s="9"/>
      <c r="RMI73" s="9"/>
      <c r="RMJ73" s="9"/>
      <c r="RMK73" s="9"/>
      <c r="RML73" s="9"/>
      <c r="RMM73" s="9"/>
      <c r="RMN73" s="9"/>
      <c r="RMO73" s="9"/>
      <c r="RMP73" s="9"/>
      <c r="RMQ73" s="9"/>
      <c r="RMR73" s="9"/>
      <c r="RMS73" s="9"/>
      <c r="RMT73" s="9"/>
      <c r="RMU73" s="9"/>
      <c r="RMV73" s="9"/>
      <c r="RMW73" s="9"/>
      <c r="RMX73" s="9"/>
      <c r="RMY73" s="9"/>
      <c r="RMZ73" s="9"/>
      <c r="RNA73" s="9"/>
      <c r="RNB73" s="9"/>
      <c r="RNC73" s="9"/>
      <c r="RND73" s="9"/>
      <c r="RNE73" s="9"/>
      <c r="RNF73" s="9"/>
      <c r="RNG73" s="9"/>
      <c r="RNH73" s="9"/>
      <c r="RNI73" s="9"/>
      <c r="RNJ73" s="9"/>
      <c r="RNK73" s="9"/>
      <c r="RNL73" s="9"/>
      <c r="RNM73" s="9"/>
      <c r="RNN73" s="9"/>
      <c r="RNO73" s="9"/>
      <c r="RNP73" s="9"/>
      <c r="RNQ73" s="9"/>
      <c r="RNR73" s="9"/>
      <c r="RNS73" s="9"/>
      <c r="RNT73" s="9"/>
      <c r="RNU73" s="9"/>
      <c r="RNV73" s="9"/>
      <c r="RNW73" s="9"/>
      <c r="RNX73" s="9"/>
      <c r="RNY73" s="9"/>
      <c r="RNZ73" s="9"/>
      <c r="ROA73" s="9"/>
      <c r="ROB73" s="9"/>
      <c r="ROC73" s="9"/>
      <c r="ROD73" s="9"/>
      <c r="ROE73" s="9"/>
      <c r="ROF73" s="9"/>
      <c r="ROG73" s="9"/>
      <c r="ROH73" s="9"/>
      <c r="ROI73" s="9"/>
      <c r="ROJ73" s="9"/>
      <c r="ROK73" s="9"/>
      <c r="ROL73" s="9"/>
      <c r="ROM73" s="9"/>
      <c r="RON73" s="9"/>
      <c r="ROO73" s="9"/>
      <c r="ROP73" s="9"/>
      <c r="ROQ73" s="9"/>
      <c r="ROR73" s="9"/>
      <c r="ROS73" s="9"/>
      <c r="ROT73" s="9"/>
      <c r="ROU73" s="9"/>
      <c r="ROV73" s="9"/>
      <c r="ROW73" s="9"/>
      <c r="ROX73" s="9"/>
      <c r="ROY73" s="9"/>
      <c r="ROZ73" s="9"/>
      <c r="RPA73" s="9"/>
      <c r="RPB73" s="9"/>
      <c r="RPC73" s="9"/>
      <c r="RPD73" s="9"/>
      <c r="RPE73" s="9"/>
      <c r="RPF73" s="9"/>
      <c r="RPG73" s="9"/>
      <c r="RPH73" s="9"/>
      <c r="RPI73" s="9"/>
      <c r="RPJ73" s="9"/>
      <c r="RPK73" s="9"/>
      <c r="RPL73" s="9"/>
      <c r="RPM73" s="9"/>
      <c r="RPN73" s="9"/>
      <c r="RPO73" s="9"/>
      <c r="RPP73" s="9"/>
      <c r="RPQ73" s="9"/>
      <c r="RPR73" s="9"/>
      <c r="RPS73" s="9"/>
      <c r="RPT73" s="9"/>
      <c r="RPU73" s="9"/>
      <c r="RPV73" s="9"/>
      <c r="RPW73" s="9"/>
      <c r="RPX73" s="9"/>
      <c r="RPY73" s="9"/>
      <c r="RPZ73" s="9"/>
      <c r="RQA73" s="9"/>
      <c r="RQB73" s="9"/>
      <c r="RQC73" s="9"/>
      <c r="RQD73" s="9"/>
      <c r="RQE73" s="9"/>
      <c r="RQF73" s="9"/>
      <c r="RQG73" s="9"/>
      <c r="RQH73" s="9"/>
      <c r="RQI73" s="9"/>
      <c r="RQJ73" s="9"/>
      <c r="RQK73" s="9"/>
      <c r="RQL73" s="9"/>
      <c r="RQM73" s="9"/>
      <c r="RQN73" s="9"/>
      <c r="RQO73" s="9"/>
      <c r="RQP73" s="9"/>
      <c r="RQQ73" s="9"/>
      <c r="RQR73" s="9"/>
      <c r="RQS73" s="9"/>
      <c r="RQT73" s="9"/>
      <c r="RQU73" s="9"/>
      <c r="RQV73" s="9"/>
      <c r="RQW73" s="9"/>
      <c r="RQX73" s="9"/>
      <c r="RQY73" s="9"/>
      <c r="RQZ73" s="9"/>
      <c r="RRA73" s="9"/>
      <c r="RRB73" s="9"/>
      <c r="RRC73" s="9"/>
      <c r="RRD73" s="9"/>
      <c r="RRE73" s="9"/>
      <c r="RRF73" s="9"/>
      <c r="RRG73" s="9"/>
      <c r="RRH73" s="9"/>
      <c r="RRI73" s="9"/>
      <c r="RRJ73" s="9"/>
      <c r="RRK73" s="9"/>
      <c r="RRL73" s="9"/>
      <c r="RRM73" s="9"/>
      <c r="RRN73" s="9"/>
      <c r="RRO73" s="9"/>
      <c r="RRP73" s="9"/>
      <c r="RRQ73" s="9"/>
      <c r="RRR73" s="9"/>
      <c r="RRS73" s="9"/>
      <c r="RRT73" s="9"/>
      <c r="RRU73" s="9"/>
      <c r="RRV73" s="9"/>
      <c r="RRW73" s="9"/>
      <c r="RRX73" s="9"/>
      <c r="RRY73" s="9"/>
      <c r="RRZ73" s="9"/>
      <c r="RSA73" s="9"/>
      <c r="RSB73" s="9"/>
      <c r="RSC73" s="9"/>
      <c r="RSD73" s="9"/>
      <c r="RSE73" s="9"/>
      <c r="RSF73" s="9"/>
      <c r="RSG73" s="9"/>
      <c r="RSH73" s="9"/>
      <c r="RSI73" s="9"/>
      <c r="RSJ73" s="9"/>
      <c r="RSK73" s="9"/>
      <c r="RSL73" s="9"/>
      <c r="RSM73" s="9"/>
      <c r="RSN73" s="9"/>
      <c r="RSO73" s="9"/>
      <c r="RSP73" s="9"/>
      <c r="RSQ73" s="9"/>
      <c r="RSR73" s="9"/>
      <c r="RSS73" s="9"/>
      <c r="RST73" s="9"/>
      <c r="RSU73" s="9"/>
      <c r="RSV73" s="9"/>
      <c r="RSW73" s="9"/>
      <c r="RSX73" s="9"/>
      <c r="RSY73" s="9"/>
      <c r="RSZ73" s="9"/>
      <c r="RTA73" s="9"/>
      <c r="RTB73" s="9"/>
      <c r="RTC73" s="9"/>
      <c r="RTD73" s="9"/>
      <c r="RTE73" s="9"/>
      <c r="RTF73" s="9"/>
      <c r="RTG73" s="9"/>
      <c r="RTH73" s="9"/>
      <c r="RTI73" s="9"/>
      <c r="RTJ73" s="9"/>
      <c r="RTK73" s="9"/>
      <c r="RTL73" s="9"/>
      <c r="RTM73" s="9"/>
      <c r="RTN73" s="9"/>
      <c r="RTO73" s="9"/>
      <c r="RTP73" s="9"/>
      <c r="RTQ73" s="9"/>
      <c r="RTR73" s="9"/>
      <c r="RTS73" s="9"/>
      <c r="RTT73" s="9"/>
      <c r="RTU73" s="9"/>
      <c r="RTV73" s="9"/>
      <c r="RTW73" s="9"/>
      <c r="RTX73" s="9"/>
      <c r="RTY73" s="9"/>
      <c r="RTZ73" s="9"/>
      <c r="RUA73" s="9"/>
      <c r="RUB73" s="9"/>
      <c r="RUC73" s="9"/>
      <c r="RUD73" s="9"/>
      <c r="RUE73" s="9"/>
      <c r="RUF73" s="9"/>
      <c r="RUG73" s="9"/>
      <c r="RUH73" s="9"/>
      <c r="RUI73" s="9"/>
      <c r="RUJ73" s="9"/>
      <c r="RUK73" s="9"/>
      <c r="RUL73" s="9"/>
      <c r="RUM73" s="9"/>
      <c r="RUN73" s="9"/>
      <c r="RUO73" s="9"/>
      <c r="RUP73" s="9"/>
      <c r="RUQ73" s="9"/>
      <c r="RUR73" s="9"/>
      <c r="RUS73" s="9"/>
      <c r="RUT73" s="9"/>
      <c r="RUU73" s="9"/>
      <c r="RUV73" s="9"/>
      <c r="RUW73" s="9"/>
      <c r="RUX73" s="9"/>
      <c r="RUY73" s="9"/>
      <c r="RUZ73" s="9"/>
      <c r="RVA73" s="9"/>
      <c r="RVB73" s="9"/>
      <c r="RVC73" s="9"/>
      <c r="RVD73" s="9"/>
      <c r="RVE73" s="9"/>
      <c r="RVF73" s="9"/>
      <c r="RVG73" s="9"/>
      <c r="RVH73" s="9"/>
      <c r="RVI73" s="9"/>
      <c r="RVJ73" s="9"/>
      <c r="RVK73" s="9"/>
      <c r="RVL73" s="9"/>
      <c r="RVM73" s="9"/>
      <c r="RVN73" s="9"/>
      <c r="RVO73" s="9"/>
      <c r="RVP73" s="9"/>
      <c r="RVQ73" s="9"/>
      <c r="RVR73" s="9"/>
      <c r="RVS73" s="9"/>
      <c r="RVT73" s="9"/>
      <c r="RVU73" s="9"/>
      <c r="RVV73" s="9"/>
      <c r="RVW73" s="9"/>
      <c r="RVX73" s="9"/>
      <c r="RVY73" s="9"/>
      <c r="RVZ73" s="9"/>
      <c r="RWA73" s="9"/>
      <c r="RWB73" s="9"/>
      <c r="RWC73" s="9"/>
      <c r="RWD73" s="9"/>
      <c r="RWE73" s="9"/>
      <c r="RWF73" s="9"/>
      <c r="RWG73" s="9"/>
      <c r="RWH73" s="9"/>
      <c r="RWI73" s="9"/>
      <c r="RWJ73" s="9"/>
      <c r="RWK73" s="9"/>
      <c r="RWL73" s="9"/>
      <c r="RWM73" s="9"/>
      <c r="RWN73" s="9"/>
      <c r="RWO73" s="9"/>
      <c r="RWP73" s="9"/>
      <c r="RWQ73" s="9"/>
      <c r="RWR73" s="9"/>
      <c r="RWS73" s="9"/>
      <c r="RWT73" s="9"/>
      <c r="RWU73" s="9"/>
      <c r="RWV73" s="9"/>
      <c r="RWW73" s="9"/>
      <c r="RWX73" s="9"/>
      <c r="RWY73" s="9"/>
      <c r="RWZ73" s="9"/>
      <c r="RXA73" s="9"/>
      <c r="RXB73" s="9"/>
      <c r="RXC73" s="9"/>
      <c r="RXD73" s="9"/>
      <c r="RXE73" s="9"/>
      <c r="RXF73" s="9"/>
      <c r="RXG73" s="9"/>
      <c r="RXH73" s="9"/>
      <c r="RXI73" s="9"/>
      <c r="RXJ73" s="9"/>
      <c r="RXK73" s="9"/>
      <c r="RXL73" s="9"/>
      <c r="RXM73" s="9"/>
      <c r="RXN73" s="9"/>
      <c r="RXO73" s="9"/>
      <c r="RXP73" s="9"/>
      <c r="RXQ73" s="9"/>
      <c r="RXR73" s="9"/>
      <c r="RXS73" s="9"/>
      <c r="RXT73" s="9"/>
      <c r="RXU73" s="9"/>
      <c r="RXV73" s="9"/>
      <c r="RXW73" s="9"/>
      <c r="RXX73" s="9"/>
      <c r="RXY73" s="9"/>
      <c r="RXZ73" s="9"/>
      <c r="RYA73" s="9"/>
      <c r="RYB73" s="9"/>
      <c r="RYC73" s="9"/>
      <c r="RYD73" s="9"/>
      <c r="RYE73" s="9"/>
      <c r="RYF73" s="9"/>
      <c r="RYG73" s="9"/>
      <c r="RYH73" s="9"/>
      <c r="RYI73" s="9"/>
      <c r="RYJ73" s="9"/>
      <c r="RYK73" s="9"/>
      <c r="RYL73" s="9"/>
      <c r="RYM73" s="9"/>
      <c r="RYN73" s="9"/>
      <c r="RYO73" s="9"/>
      <c r="RYP73" s="9"/>
      <c r="RYQ73" s="9"/>
      <c r="RYR73" s="9"/>
      <c r="RYS73" s="9"/>
      <c r="RYT73" s="9"/>
      <c r="RYU73" s="9"/>
      <c r="RYV73" s="9"/>
      <c r="RYW73" s="9"/>
      <c r="RYX73" s="9"/>
      <c r="RYY73" s="9"/>
      <c r="RYZ73" s="9"/>
      <c r="RZA73" s="9"/>
      <c r="RZB73" s="9"/>
      <c r="RZC73" s="9"/>
      <c r="RZD73" s="9"/>
      <c r="RZE73" s="9"/>
      <c r="RZF73" s="9"/>
      <c r="RZG73" s="9"/>
      <c r="RZH73" s="9"/>
      <c r="RZI73" s="9"/>
      <c r="RZJ73" s="9"/>
      <c r="RZK73" s="9"/>
      <c r="RZL73" s="9"/>
      <c r="RZM73" s="9"/>
      <c r="RZN73" s="9"/>
      <c r="RZO73" s="9"/>
      <c r="RZP73" s="9"/>
      <c r="RZQ73" s="9"/>
      <c r="RZR73" s="9"/>
      <c r="RZS73" s="9"/>
      <c r="RZT73" s="9"/>
      <c r="RZU73" s="9"/>
      <c r="RZV73" s="9"/>
      <c r="RZW73" s="9"/>
      <c r="RZX73" s="9"/>
      <c r="RZY73" s="9"/>
      <c r="RZZ73" s="9"/>
      <c r="SAA73" s="9"/>
      <c r="SAB73" s="9"/>
      <c r="SAC73" s="9"/>
      <c r="SAD73" s="9"/>
      <c r="SAE73" s="9"/>
      <c r="SAF73" s="9"/>
      <c r="SAG73" s="9"/>
      <c r="SAH73" s="9"/>
      <c r="SAI73" s="9"/>
      <c r="SAJ73" s="9"/>
      <c r="SAK73" s="9"/>
      <c r="SAL73" s="9"/>
      <c r="SAM73" s="9"/>
      <c r="SAN73" s="9"/>
      <c r="SAO73" s="9"/>
      <c r="SAP73" s="9"/>
      <c r="SAQ73" s="9"/>
      <c r="SAR73" s="9"/>
      <c r="SAS73" s="9"/>
      <c r="SAT73" s="9"/>
      <c r="SAU73" s="9"/>
      <c r="SAV73" s="9"/>
      <c r="SAW73" s="9"/>
      <c r="SAX73" s="9"/>
      <c r="SAY73" s="9"/>
      <c r="SAZ73" s="9"/>
      <c r="SBA73" s="9"/>
      <c r="SBB73" s="9"/>
      <c r="SBC73" s="9"/>
      <c r="SBD73" s="9"/>
      <c r="SBE73" s="9"/>
      <c r="SBF73" s="9"/>
      <c r="SBG73" s="9"/>
      <c r="SBH73" s="9"/>
      <c r="SBI73" s="9"/>
      <c r="SBJ73" s="9"/>
      <c r="SBK73" s="9"/>
      <c r="SBL73" s="9"/>
      <c r="SBM73" s="9"/>
      <c r="SBN73" s="9"/>
      <c r="SBO73" s="9"/>
      <c r="SBP73" s="9"/>
      <c r="SBQ73" s="9"/>
      <c r="SBR73" s="9"/>
      <c r="SBS73" s="9"/>
      <c r="SBT73" s="9"/>
      <c r="SBU73" s="9"/>
      <c r="SBV73" s="9"/>
      <c r="SBW73" s="9"/>
      <c r="SBX73" s="9"/>
      <c r="SBY73" s="9"/>
      <c r="SBZ73" s="9"/>
      <c r="SCA73" s="9"/>
      <c r="SCB73" s="9"/>
      <c r="SCC73" s="9"/>
      <c r="SCD73" s="9"/>
      <c r="SCE73" s="9"/>
      <c r="SCF73" s="9"/>
      <c r="SCG73" s="9"/>
      <c r="SCH73" s="9"/>
      <c r="SCI73" s="9"/>
      <c r="SCJ73" s="9"/>
      <c r="SCK73" s="9"/>
      <c r="SCL73" s="9"/>
      <c r="SCM73" s="9"/>
      <c r="SCN73" s="9"/>
      <c r="SCO73" s="9"/>
      <c r="SCP73" s="9"/>
      <c r="SCQ73" s="9"/>
      <c r="SCR73" s="9"/>
      <c r="SCS73" s="9"/>
      <c r="SCT73" s="9"/>
      <c r="SCU73" s="9"/>
      <c r="SCV73" s="9"/>
      <c r="SCW73" s="9"/>
      <c r="SCX73" s="9"/>
      <c r="SCY73" s="9"/>
      <c r="SCZ73" s="9"/>
      <c r="SDA73" s="9"/>
      <c r="SDB73" s="9"/>
      <c r="SDC73" s="9"/>
      <c r="SDD73" s="9"/>
      <c r="SDE73" s="9"/>
      <c r="SDF73" s="9"/>
      <c r="SDG73" s="9"/>
      <c r="SDH73" s="9"/>
      <c r="SDI73" s="9"/>
      <c r="SDJ73" s="9"/>
      <c r="SDK73" s="9"/>
      <c r="SDL73" s="9"/>
      <c r="SDM73" s="9"/>
      <c r="SDN73" s="9"/>
      <c r="SDO73" s="9"/>
      <c r="SDP73" s="9"/>
      <c r="SDQ73" s="9"/>
      <c r="SDR73" s="9"/>
      <c r="SDS73" s="9"/>
      <c r="SDT73" s="9"/>
      <c r="SDU73" s="9"/>
      <c r="SDV73" s="9"/>
      <c r="SDW73" s="9"/>
      <c r="SDX73" s="9"/>
      <c r="SDY73" s="9"/>
      <c r="SDZ73" s="9"/>
      <c r="SEA73" s="9"/>
      <c r="SEB73" s="9"/>
      <c r="SEC73" s="9"/>
      <c r="SED73" s="9"/>
      <c r="SEE73" s="9"/>
      <c r="SEF73" s="9"/>
      <c r="SEG73" s="9"/>
      <c r="SEH73" s="9"/>
      <c r="SEI73" s="9"/>
      <c r="SEJ73" s="9"/>
      <c r="SEK73" s="9"/>
      <c r="SEL73" s="9"/>
      <c r="SEM73" s="9"/>
      <c r="SEN73" s="9"/>
      <c r="SEO73" s="9"/>
      <c r="SEP73" s="9"/>
      <c r="SEQ73" s="9"/>
      <c r="SER73" s="9"/>
      <c r="SES73" s="9"/>
      <c r="SET73" s="9"/>
      <c r="SEU73" s="9"/>
      <c r="SEV73" s="9"/>
      <c r="SEW73" s="9"/>
      <c r="SEX73" s="9"/>
      <c r="SEY73" s="9"/>
      <c r="SEZ73" s="9"/>
      <c r="SFA73" s="9"/>
      <c r="SFB73" s="9"/>
      <c r="SFC73" s="9"/>
      <c r="SFD73" s="9"/>
      <c r="SFE73" s="9"/>
      <c r="SFF73" s="9"/>
      <c r="SFG73" s="9"/>
      <c r="SFH73" s="9"/>
      <c r="SFI73" s="9"/>
      <c r="SFJ73" s="9"/>
      <c r="SFK73" s="9"/>
      <c r="SFL73" s="9"/>
      <c r="SFM73" s="9"/>
      <c r="SFN73" s="9"/>
      <c r="SFO73" s="9"/>
      <c r="SFP73" s="9"/>
      <c r="SFQ73" s="9"/>
      <c r="SFR73" s="9"/>
      <c r="SFS73" s="9"/>
      <c r="SFT73" s="9"/>
      <c r="SFU73" s="9"/>
      <c r="SFV73" s="9"/>
      <c r="SFW73" s="9"/>
      <c r="SFX73" s="9"/>
      <c r="SFY73" s="9"/>
      <c r="SFZ73" s="9"/>
      <c r="SGA73" s="9"/>
      <c r="SGB73" s="9"/>
      <c r="SGC73" s="9"/>
      <c r="SGD73" s="9"/>
      <c r="SGE73" s="9"/>
      <c r="SGF73" s="9"/>
      <c r="SGG73" s="9"/>
      <c r="SGH73" s="9"/>
      <c r="SGI73" s="9"/>
      <c r="SGJ73" s="9"/>
      <c r="SGK73" s="9"/>
      <c r="SGL73" s="9"/>
      <c r="SGM73" s="9"/>
      <c r="SGN73" s="9"/>
      <c r="SGO73" s="9"/>
      <c r="SGP73" s="9"/>
      <c r="SGQ73" s="9"/>
      <c r="SGR73" s="9"/>
      <c r="SGS73" s="9"/>
      <c r="SGT73" s="9"/>
      <c r="SGU73" s="9"/>
      <c r="SGV73" s="9"/>
      <c r="SGW73" s="9"/>
      <c r="SGX73" s="9"/>
      <c r="SGY73" s="9"/>
      <c r="SGZ73" s="9"/>
      <c r="SHA73" s="9"/>
      <c r="SHB73" s="9"/>
      <c r="SHC73" s="9"/>
      <c r="SHD73" s="9"/>
      <c r="SHE73" s="9"/>
      <c r="SHF73" s="9"/>
      <c r="SHG73" s="9"/>
      <c r="SHH73" s="9"/>
      <c r="SHI73" s="9"/>
      <c r="SHJ73" s="9"/>
      <c r="SHK73" s="9"/>
      <c r="SHL73" s="9"/>
      <c r="SHM73" s="9"/>
      <c r="SHN73" s="9"/>
      <c r="SHO73" s="9"/>
      <c r="SHP73" s="9"/>
      <c r="SHQ73" s="9"/>
      <c r="SHR73" s="9"/>
      <c r="SHS73" s="9"/>
      <c r="SHT73" s="9"/>
      <c r="SHU73" s="9"/>
      <c r="SHV73" s="9"/>
      <c r="SHW73" s="9"/>
      <c r="SHX73" s="9"/>
      <c r="SHY73" s="9"/>
      <c r="SHZ73" s="9"/>
      <c r="SIA73" s="9"/>
      <c r="SIB73" s="9"/>
      <c r="SIC73" s="9"/>
      <c r="SID73" s="9"/>
      <c r="SIE73" s="9"/>
      <c r="SIF73" s="9"/>
      <c r="SIG73" s="9"/>
      <c r="SIH73" s="9"/>
      <c r="SII73" s="9"/>
      <c r="SIJ73" s="9"/>
      <c r="SIK73" s="9"/>
      <c r="SIL73" s="9"/>
      <c r="SIM73" s="9"/>
      <c r="SIN73" s="9"/>
      <c r="SIO73" s="9"/>
      <c r="SIP73" s="9"/>
      <c r="SIQ73" s="9"/>
      <c r="SIR73" s="9"/>
      <c r="SIS73" s="9"/>
      <c r="SIT73" s="9"/>
      <c r="SIU73" s="9"/>
      <c r="SIV73" s="9"/>
      <c r="SIW73" s="9"/>
      <c r="SIX73" s="9"/>
      <c r="SIY73" s="9"/>
      <c r="SIZ73" s="9"/>
      <c r="SJA73" s="9"/>
      <c r="SJB73" s="9"/>
      <c r="SJC73" s="9"/>
      <c r="SJD73" s="9"/>
      <c r="SJE73" s="9"/>
      <c r="SJF73" s="9"/>
      <c r="SJG73" s="9"/>
      <c r="SJH73" s="9"/>
      <c r="SJI73" s="9"/>
      <c r="SJJ73" s="9"/>
      <c r="SJK73" s="9"/>
      <c r="SJL73" s="9"/>
      <c r="SJM73" s="9"/>
      <c r="SJN73" s="9"/>
      <c r="SJO73" s="9"/>
      <c r="SJP73" s="9"/>
      <c r="SJQ73" s="9"/>
      <c r="SJR73" s="9"/>
      <c r="SJS73" s="9"/>
      <c r="SJT73" s="9"/>
      <c r="SJU73" s="9"/>
      <c r="SJV73" s="9"/>
      <c r="SJW73" s="9"/>
      <c r="SJX73" s="9"/>
      <c r="SJY73" s="9"/>
      <c r="SJZ73" s="9"/>
      <c r="SKA73" s="9"/>
      <c r="SKB73" s="9"/>
      <c r="SKC73" s="9"/>
      <c r="SKD73" s="9"/>
      <c r="SKE73" s="9"/>
      <c r="SKF73" s="9"/>
      <c r="SKG73" s="9"/>
      <c r="SKH73" s="9"/>
      <c r="SKI73" s="9"/>
      <c r="SKJ73" s="9"/>
      <c r="SKK73" s="9"/>
      <c r="SKL73" s="9"/>
      <c r="SKM73" s="9"/>
      <c r="SKN73" s="9"/>
      <c r="SKO73" s="9"/>
      <c r="SKP73" s="9"/>
      <c r="SKQ73" s="9"/>
      <c r="SKR73" s="9"/>
      <c r="SKS73" s="9"/>
      <c r="SKT73" s="9"/>
      <c r="SKU73" s="9"/>
      <c r="SKV73" s="9"/>
      <c r="SKW73" s="9"/>
      <c r="SKX73" s="9"/>
      <c r="SKY73" s="9"/>
      <c r="SKZ73" s="9"/>
      <c r="SLA73" s="9"/>
      <c r="SLB73" s="9"/>
      <c r="SLC73" s="9"/>
      <c r="SLD73" s="9"/>
      <c r="SLE73" s="9"/>
      <c r="SLF73" s="9"/>
      <c r="SLG73" s="9"/>
      <c r="SLH73" s="9"/>
      <c r="SLI73" s="9"/>
      <c r="SLJ73" s="9"/>
      <c r="SLK73" s="9"/>
      <c r="SLL73" s="9"/>
      <c r="SLM73" s="9"/>
      <c r="SLN73" s="9"/>
      <c r="SLO73" s="9"/>
      <c r="SLP73" s="9"/>
      <c r="SLQ73" s="9"/>
      <c r="SLR73" s="9"/>
      <c r="SLS73" s="9"/>
      <c r="SLT73" s="9"/>
      <c r="SLU73" s="9"/>
      <c r="SLV73" s="9"/>
      <c r="SLW73" s="9"/>
      <c r="SLX73" s="9"/>
      <c r="SLY73" s="9"/>
      <c r="SLZ73" s="9"/>
      <c r="SMA73" s="9"/>
      <c r="SMB73" s="9"/>
      <c r="SMC73" s="9"/>
      <c r="SMD73" s="9"/>
      <c r="SME73" s="9"/>
      <c r="SMF73" s="9"/>
      <c r="SMG73" s="9"/>
      <c r="SMH73" s="9"/>
      <c r="SMI73" s="9"/>
      <c r="SMJ73" s="9"/>
      <c r="SMK73" s="9"/>
      <c r="SML73" s="9"/>
      <c r="SMM73" s="9"/>
      <c r="SMN73" s="9"/>
      <c r="SMO73" s="9"/>
      <c r="SMP73" s="9"/>
      <c r="SMQ73" s="9"/>
      <c r="SMR73" s="9"/>
      <c r="SMS73" s="9"/>
      <c r="SMT73" s="9"/>
      <c r="SMU73" s="9"/>
      <c r="SMV73" s="9"/>
      <c r="SMW73" s="9"/>
      <c r="SMX73" s="9"/>
      <c r="SMY73" s="9"/>
      <c r="SMZ73" s="9"/>
      <c r="SNA73" s="9"/>
      <c r="SNB73" s="9"/>
      <c r="SNC73" s="9"/>
      <c r="SND73" s="9"/>
      <c r="SNE73" s="9"/>
      <c r="SNF73" s="9"/>
      <c r="SNG73" s="9"/>
      <c r="SNH73" s="9"/>
      <c r="SNI73" s="9"/>
      <c r="SNJ73" s="9"/>
      <c r="SNK73" s="9"/>
      <c r="SNL73" s="9"/>
      <c r="SNM73" s="9"/>
      <c r="SNN73" s="9"/>
      <c r="SNO73" s="9"/>
      <c r="SNP73" s="9"/>
      <c r="SNQ73" s="9"/>
      <c r="SNR73" s="9"/>
      <c r="SNS73" s="9"/>
      <c r="SNT73" s="9"/>
      <c r="SNU73" s="9"/>
      <c r="SNV73" s="9"/>
      <c r="SNW73" s="9"/>
      <c r="SNX73" s="9"/>
      <c r="SNY73" s="9"/>
      <c r="SNZ73" s="9"/>
      <c r="SOA73" s="9"/>
      <c r="SOB73" s="9"/>
      <c r="SOC73" s="9"/>
      <c r="SOD73" s="9"/>
      <c r="SOE73" s="9"/>
      <c r="SOF73" s="9"/>
      <c r="SOG73" s="9"/>
      <c r="SOH73" s="9"/>
      <c r="SOI73" s="9"/>
      <c r="SOJ73" s="9"/>
      <c r="SOK73" s="9"/>
      <c r="SOL73" s="9"/>
      <c r="SOM73" s="9"/>
      <c r="SON73" s="9"/>
      <c r="SOO73" s="9"/>
      <c r="SOP73" s="9"/>
      <c r="SOQ73" s="9"/>
      <c r="SOR73" s="9"/>
      <c r="SOS73" s="9"/>
      <c r="SOT73" s="9"/>
      <c r="SOU73" s="9"/>
      <c r="SOV73" s="9"/>
      <c r="SOW73" s="9"/>
      <c r="SOX73" s="9"/>
      <c r="SOY73" s="9"/>
      <c r="SOZ73" s="9"/>
      <c r="SPA73" s="9"/>
      <c r="SPB73" s="9"/>
      <c r="SPC73" s="9"/>
      <c r="SPD73" s="9"/>
      <c r="SPE73" s="9"/>
      <c r="SPF73" s="9"/>
      <c r="SPG73" s="9"/>
      <c r="SPH73" s="9"/>
      <c r="SPI73" s="9"/>
      <c r="SPJ73" s="9"/>
      <c r="SPK73" s="9"/>
      <c r="SPL73" s="9"/>
      <c r="SPM73" s="9"/>
      <c r="SPN73" s="9"/>
      <c r="SPO73" s="9"/>
      <c r="SPP73" s="9"/>
      <c r="SPQ73" s="9"/>
      <c r="SPR73" s="9"/>
      <c r="SPS73" s="9"/>
      <c r="SPT73" s="9"/>
      <c r="SPU73" s="9"/>
      <c r="SPV73" s="9"/>
      <c r="SPW73" s="9"/>
      <c r="SPX73" s="9"/>
      <c r="SPY73" s="9"/>
      <c r="SPZ73" s="9"/>
      <c r="SQA73" s="9"/>
      <c r="SQB73" s="9"/>
      <c r="SQC73" s="9"/>
      <c r="SQD73" s="9"/>
      <c r="SQE73" s="9"/>
      <c r="SQF73" s="9"/>
      <c r="SQG73" s="9"/>
      <c r="SQH73" s="9"/>
      <c r="SQI73" s="9"/>
      <c r="SQJ73" s="9"/>
      <c r="SQK73" s="9"/>
      <c r="SQL73" s="9"/>
      <c r="SQM73" s="9"/>
      <c r="SQN73" s="9"/>
      <c r="SQO73" s="9"/>
      <c r="SQP73" s="9"/>
      <c r="SQQ73" s="9"/>
      <c r="SQR73" s="9"/>
      <c r="SQS73" s="9"/>
      <c r="SQT73" s="9"/>
      <c r="SQU73" s="9"/>
      <c r="SQV73" s="9"/>
      <c r="SQW73" s="9"/>
      <c r="SQX73" s="9"/>
      <c r="SQY73" s="9"/>
      <c r="SQZ73" s="9"/>
      <c r="SRA73" s="9"/>
      <c r="SRB73" s="9"/>
      <c r="SRC73" s="9"/>
      <c r="SRD73" s="9"/>
      <c r="SRE73" s="9"/>
      <c r="SRF73" s="9"/>
      <c r="SRG73" s="9"/>
      <c r="SRH73" s="9"/>
      <c r="SRI73" s="9"/>
      <c r="SRJ73" s="9"/>
      <c r="SRK73" s="9"/>
      <c r="SRL73" s="9"/>
      <c r="SRM73" s="9"/>
      <c r="SRN73" s="9"/>
      <c r="SRO73" s="9"/>
      <c r="SRP73" s="9"/>
      <c r="SRQ73" s="9"/>
      <c r="SRR73" s="9"/>
      <c r="SRS73" s="9"/>
      <c r="SRT73" s="9"/>
      <c r="SRU73" s="9"/>
      <c r="SRV73" s="9"/>
      <c r="SRW73" s="9"/>
      <c r="SRX73" s="9"/>
      <c r="SRY73" s="9"/>
      <c r="SRZ73" s="9"/>
      <c r="SSA73" s="9"/>
      <c r="SSB73" s="9"/>
      <c r="SSC73" s="9"/>
      <c r="SSD73" s="9"/>
      <c r="SSE73" s="9"/>
      <c r="SSF73" s="9"/>
      <c r="SSG73" s="9"/>
      <c r="SSH73" s="9"/>
      <c r="SSI73" s="9"/>
      <c r="SSJ73" s="9"/>
      <c r="SSK73" s="9"/>
      <c r="SSL73" s="9"/>
      <c r="SSM73" s="9"/>
      <c r="SSN73" s="9"/>
      <c r="SSO73" s="9"/>
      <c r="SSP73" s="9"/>
      <c r="SSQ73" s="9"/>
      <c r="SSR73" s="9"/>
      <c r="SSS73" s="9"/>
      <c r="SST73" s="9"/>
      <c r="SSU73" s="9"/>
      <c r="SSV73" s="9"/>
      <c r="SSW73" s="9"/>
      <c r="SSX73" s="9"/>
      <c r="SSY73" s="9"/>
      <c r="SSZ73" s="9"/>
      <c r="STA73" s="9"/>
      <c r="STB73" s="9"/>
      <c r="STC73" s="9"/>
      <c r="STD73" s="9"/>
      <c r="STE73" s="9"/>
      <c r="STF73" s="9"/>
      <c r="STG73" s="9"/>
      <c r="STH73" s="9"/>
      <c r="STI73" s="9"/>
      <c r="STJ73" s="9"/>
      <c r="STK73" s="9"/>
      <c r="STL73" s="9"/>
      <c r="STM73" s="9"/>
      <c r="STN73" s="9"/>
      <c r="STO73" s="9"/>
      <c r="STP73" s="9"/>
      <c r="STQ73" s="9"/>
      <c r="STR73" s="9"/>
      <c r="STS73" s="9"/>
      <c r="STT73" s="9"/>
      <c r="STU73" s="9"/>
      <c r="STV73" s="9"/>
      <c r="STW73" s="9"/>
      <c r="STX73" s="9"/>
      <c r="STY73" s="9"/>
      <c r="STZ73" s="9"/>
      <c r="SUA73" s="9"/>
      <c r="SUB73" s="9"/>
      <c r="SUC73" s="9"/>
      <c r="SUD73" s="9"/>
      <c r="SUE73" s="9"/>
      <c r="SUF73" s="9"/>
      <c r="SUG73" s="9"/>
      <c r="SUH73" s="9"/>
      <c r="SUI73" s="9"/>
      <c r="SUJ73" s="9"/>
      <c r="SUK73" s="9"/>
      <c r="SUL73" s="9"/>
      <c r="SUM73" s="9"/>
      <c r="SUN73" s="9"/>
      <c r="SUO73" s="9"/>
      <c r="SUP73" s="9"/>
      <c r="SUQ73" s="9"/>
      <c r="SUR73" s="9"/>
      <c r="SUS73" s="9"/>
      <c r="SUT73" s="9"/>
      <c r="SUU73" s="9"/>
      <c r="SUV73" s="9"/>
      <c r="SUW73" s="9"/>
      <c r="SUX73" s="9"/>
      <c r="SUY73" s="9"/>
      <c r="SUZ73" s="9"/>
      <c r="SVA73" s="9"/>
      <c r="SVB73" s="9"/>
      <c r="SVC73" s="9"/>
      <c r="SVD73" s="9"/>
      <c r="SVE73" s="9"/>
      <c r="SVF73" s="9"/>
      <c r="SVG73" s="9"/>
      <c r="SVH73" s="9"/>
      <c r="SVI73" s="9"/>
      <c r="SVJ73" s="9"/>
      <c r="SVK73" s="9"/>
      <c r="SVL73" s="9"/>
      <c r="SVM73" s="9"/>
      <c r="SVN73" s="9"/>
      <c r="SVO73" s="9"/>
      <c r="SVP73" s="9"/>
      <c r="SVQ73" s="9"/>
      <c r="SVR73" s="9"/>
      <c r="SVS73" s="9"/>
      <c r="SVT73" s="9"/>
      <c r="SVU73" s="9"/>
      <c r="SVV73" s="9"/>
      <c r="SVW73" s="9"/>
      <c r="SVX73" s="9"/>
      <c r="SVY73" s="9"/>
      <c r="SVZ73" s="9"/>
      <c r="SWA73" s="9"/>
      <c r="SWB73" s="9"/>
      <c r="SWC73" s="9"/>
      <c r="SWD73" s="9"/>
      <c r="SWE73" s="9"/>
      <c r="SWF73" s="9"/>
      <c r="SWG73" s="9"/>
      <c r="SWH73" s="9"/>
      <c r="SWI73" s="9"/>
      <c r="SWJ73" s="9"/>
      <c r="SWK73" s="9"/>
      <c r="SWL73" s="9"/>
      <c r="SWM73" s="9"/>
      <c r="SWN73" s="9"/>
      <c r="SWO73" s="9"/>
      <c r="SWP73" s="9"/>
      <c r="SWQ73" s="9"/>
      <c r="SWR73" s="9"/>
      <c r="SWS73" s="9"/>
      <c r="SWT73" s="9"/>
      <c r="SWU73" s="9"/>
      <c r="SWV73" s="9"/>
      <c r="SWW73" s="9"/>
      <c r="SWX73" s="9"/>
      <c r="SWY73" s="9"/>
      <c r="SWZ73" s="9"/>
      <c r="SXA73" s="9"/>
      <c r="SXB73" s="9"/>
      <c r="SXC73" s="9"/>
      <c r="SXD73" s="9"/>
      <c r="SXE73" s="9"/>
      <c r="SXF73" s="9"/>
      <c r="SXG73" s="9"/>
      <c r="SXH73" s="9"/>
      <c r="SXI73" s="9"/>
      <c r="SXJ73" s="9"/>
      <c r="SXK73" s="9"/>
      <c r="SXL73" s="9"/>
      <c r="SXM73" s="9"/>
      <c r="SXN73" s="9"/>
      <c r="SXO73" s="9"/>
      <c r="SXP73" s="9"/>
      <c r="SXQ73" s="9"/>
      <c r="SXR73" s="9"/>
      <c r="SXS73" s="9"/>
      <c r="SXT73" s="9"/>
      <c r="SXU73" s="9"/>
      <c r="SXV73" s="9"/>
      <c r="SXW73" s="9"/>
      <c r="SXX73" s="9"/>
      <c r="SXY73" s="9"/>
      <c r="SXZ73" s="9"/>
      <c r="SYA73" s="9"/>
      <c r="SYB73" s="9"/>
      <c r="SYC73" s="9"/>
      <c r="SYD73" s="9"/>
      <c r="SYE73" s="9"/>
      <c r="SYF73" s="9"/>
      <c r="SYG73" s="9"/>
      <c r="SYH73" s="9"/>
      <c r="SYI73" s="9"/>
      <c r="SYJ73" s="9"/>
      <c r="SYK73" s="9"/>
      <c r="SYL73" s="9"/>
      <c r="SYM73" s="9"/>
      <c r="SYN73" s="9"/>
      <c r="SYO73" s="9"/>
      <c r="SYP73" s="9"/>
      <c r="SYQ73" s="9"/>
      <c r="SYR73" s="9"/>
      <c r="SYS73" s="9"/>
      <c r="SYT73" s="9"/>
      <c r="SYU73" s="9"/>
      <c r="SYV73" s="9"/>
      <c r="SYW73" s="9"/>
      <c r="SYX73" s="9"/>
      <c r="SYY73" s="9"/>
      <c r="SYZ73" s="9"/>
      <c r="SZA73" s="9"/>
      <c r="SZB73" s="9"/>
      <c r="SZC73" s="9"/>
      <c r="SZD73" s="9"/>
      <c r="SZE73" s="9"/>
      <c r="SZF73" s="9"/>
      <c r="SZG73" s="9"/>
      <c r="SZH73" s="9"/>
      <c r="SZI73" s="9"/>
      <c r="SZJ73" s="9"/>
      <c r="SZK73" s="9"/>
      <c r="SZL73" s="9"/>
      <c r="SZM73" s="9"/>
      <c r="SZN73" s="9"/>
      <c r="SZO73" s="9"/>
      <c r="SZP73" s="9"/>
      <c r="SZQ73" s="9"/>
      <c r="SZR73" s="9"/>
      <c r="SZS73" s="9"/>
      <c r="SZT73" s="9"/>
      <c r="SZU73" s="9"/>
      <c r="SZV73" s="9"/>
      <c r="SZW73" s="9"/>
      <c r="SZX73" s="9"/>
      <c r="SZY73" s="9"/>
      <c r="SZZ73" s="9"/>
      <c r="TAA73" s="9"/>
      <c r="TAB73" s="9"/>
      <c r="TAC73" s="9"/>
      <c r="TAD73" s="9"/>
      <c r="TAE73" s="9"/>
      <c r="TAF73" s="9"/>
      <c r="TAG73" s="9"/>
      <c r="TAH73" s="9"/>
      <c r="TAI73" s="9"/>
      <c r="TAJ73" s="9"/>
      <c r="TAK73" s="9"/>
      <c r="TAL73" s="9"/>
      <c r="TAM73" s="9"/>
      <c r="TAN73" s="9"/>
      <c r="TAO73" s="9"/>
      <c r="TAP73" s="9"/>
      <c r="TAQ73" s="9"/>
      <c r="TAR73" s="9"/>
      <c r="TAS73" s="9"/>
      <c r="TAT73" s="9"/>
      <c r="TAU73" s="9"/>
      <c r="TAV73" s="9"/>
      <c r="TAW73" s="9"/>
      <c r="TAX73" s="9"/>
      <c r="TAY73" s="9"/>
      <c r="TAZ73" s="9"/>
      <c r="TBA73" s="9"/>
      <c r="TBB73" s="9"/>
      <c r="TBC73" s="9"/>
      <c r="TBD73" s="9"/>
      <c r="TBE73" s="9"/>
      <c r="TBF73" s="9"/>
      <c r="TBG73" s="9"/>
      <c r="TBH73" s="9"/>
      <c r="TBI73" s="9"/>
      <c r="TBJ73" s="9"/>
      <c r="TBK73" s="9"/>
      <c r="TBL73" s="9"/>
      <c r="TBM73" s="9"/>
      <c r="TBN73" s="9"/>
      <c r="TBO73" s="9"/>
      <c r="TBP73" s="9"/>
      <c r="TBQ73" s="9"/>
      <c r="TBR73" s="9"/>
      <c r="TBS73" s="9"/>
      <c r="TBT73" s="9"/>
      <c r="TBU73" s="9"/>
      <c r="TBV73" s="9"/>
      <c r="TBW73" s="9"/>
      <c r="TBX73" s="9"/>
      <c r="TBY73" s="9"/>
      <c r="TBZ73" s="9"/>
      <c r="TCA73" s="9"/>
      <c r="TCB73" s="9"/>
      <c r="TCC73" s="9"/>
      <c r="TCD73" s="9"/>
      <c r="TCE73" s="9"/>
      <c r="TCF73" s="9"/>
      <c r="TCG73" s="9"/>
      <c r="TCH73" s="9"/>
      <c r="TCI73" s="9"/>
      <c r="TCJ73" s="9"/>
      <c r="TCK73" s="9"/>
      <c r="TCL73" s="9"/>
      <c r="TCM73" s="9"/>
      <c r="TCN73" s="9"/>
      <c r="TCO73" s="9"/>
      <c r="TCP73" s="9"/>
      <c r="TCQ73" s="9"/>
      <c r="TCR73" s="9"/>
      <c r="TCS73" s="9"/>
      <c r="TCT73" s="9"/>
      <c r="TCU73" s="9"/>
      <c r="TCV73" s="9"/>
      <c r="TCW73" s="9"/>
      <c r="TCX73" s="9"/>
      <c r="TCY73" s="9"/>
      <c r="TCZ73" s="9"/>
      <c r="TDA73" s="9"/>
      <c r="TDB73" s="9"/>
      <c r="TDC73" s="9"/>
      <c r="TDD73" s="9"/>
      <c r="TDE73" s="9"/>
      <c r="TDF73" s="9"/>
      <c r="TDG73" s="9"/>
      <c r="TDH73" s="9"/>
      <c r="TDI73" s="9"/>
      <c r="TDJ73" s="9"/>
      <c r="TDK73" s="9"/>
      <c r="TDL73" s="9"/>
      <c r="TDM73" s="9"/>
      <c r="TDN73" s="9"/>
      <c r="TDO73" s="9"/>
      <c r="TDP73" s="9"/>
      <c r="TDQ73" s="9"/>
      <c r="TDR73" s="9"/>
      <c r="TDS73" s="9"/>
      <c r="TDT73" s="9"/>
      <c r="TDU73" s="9"/>
      <c r="TDV73" s="9"/>
      <c r="TDW73" s="9"/>
      <c r="TDX73" s="9"/>
      <c r="TDY73" s="9"/>
      <c r="TDZ73" s="9"/>
      <c r="TEA73" s="9"/>
      <c r="TEB73" s="9"/>
      <c r="TEC73" s="9"/>
      <c r="TED73" s="9"/>
      <c r="TEE73" s="9"/>
      <c r="TEF73" s="9"/>
      <c r="TEG73" s="9"/>
      <c r="TEH73" s="9"/>
      <c r="TEI73" s="9"/>
      <c r="TEJ73" s="9"/>
      <c r="TEK73" s="9"/>
      <c r="TEL73" s="9"/>
      <c r="TEM73" s="9"/>
      <c r="TEN73" s="9"/>
      <c r="TEO73" s="9"/>
      <c r="TEP73" s="9"/>
      <c r="TEQ73" s="9"/>
      <c r="TER73" s="9"/>
      <c r="TES73" s="9"/>
      <c r="TET73" s="9"/>
      <c r="TEU73" s="9"/>
      <c r="TEV73" s="9"/>
      <c r="TEW73" s="9"/>
      <c r="TEX73" s="9"/>
      <c r="TEY73" s="9"/>
      <c r="TEZ73" s="9"/>
      <c r="TFA73" s="9"/>
      <c r="TFB73" s="9"/>
      <c r="TFC73" s="9"/>
      <c r="TFD73" s="9"/>
      <c r="TFE73" s="9"/>
      <c r="TFF73" s="9"/>
      <c r="TFG73" s="9"/>
      <c r="TFH73" s="9"/>
      <c r="TFI73" s="9"/>
      <c r="TFJ73" s="9"/>
      <c r="TFK73" s="9"/>
      <c r="TFL73" s="9"/>
      <c r="TFM73" s="9"/>
      <c r="TFN73" s="9"/>
      <c r="TFO73" s="9"/>
      <c r="TFP73" s="9"/>
      <c r="TFQ73" s="9"/>
      <c r="TFR73" s="9"/>
      <c r="TFS73" s="9"/>
      <c r="TFT73" s="9"/>
      <c r="TFU73" s="9"/>
      <c r="TFV73" s="9"/>
      <c r="TFW73" s="9"/>
      <c r="TFX73" s="9"/>
      <c r="TFY73" s="9"/>
      <c r="TFZ73" s="9"/>
      <c r="TGA73" s="9"/>
      <c r="TGB73" s="9"/>
      <c r="TGC73" s="9"/>
      <c r="TGD73" s="9"/>
      <c r="TGE73" s="9"/>
      <c r="TGF73" s="9"/>
      <c r="TGG73" s="9"/>
      <c r="TGH73" s="9"/>
      <c r="TGI73" s="9"/>
      <c r="TGJ73" s="9"/>
      <c r="TGK73" s="9"/>
      <c r="TGL73" s="9"/>
      <c r="TGM73" s="9"/>
      <c r="TGN73" s="9"/>
      <c r="TGO73" s="9"/>
      <c r="TGP73" s="9"/>
      <c r="TGQ73" s="9"/>
      <c r="TGR73" s="9"/>
      <c r="TGS73" s="9"/>
      <c r="TGT73" s="9"/>
      <c r="TGU73" s="9"/>
      <c r="TGV73" s="9"/>
      <c r="TGW73" s="9"/>
      <c r="TGX73" s="9"/>
      <c r="TGY73" s="9"/>
      <c r="TGZ73" s="9"/>
      <c r="THA73" s="9"/>
      <c r="THB73" s="9"/>
      <c r="THC73" s="9"/>
      <c r="THD73" s="9"/>
      <c r="THE73" s="9"/>
      <c r="THF73" s="9"/>
      <c r="THG73" s="9"/>
      <c r="THH73" s="9"/>
      <c r="THI73" s="9"/>
      <c r="THJ73" s="9"/>
      <c r="THK73" s="9"/>
      <c r="THL73" s="9"/>
      <c r="THM73" s="9"/>
      <c r="THN73" s="9"/>
      <c r="THO73" s="9"/>
      <c r="THP73" s="9"/>
      <c r="THQ73" s="9"/>
      <c r="THR73" s="9"/>
      <c r="THS73" s="9"/>
      <c r="THT73" s="9"/>
      <c r="THU73" s="9"/>
      <c r="THV73" s="9"/>
      <c r="THW73" s="9"/>
      <c r="THX73" s="9"/>
      <c r="THY73" s="9"/>
      <c r="THZ73" s="9"/>
      <c r="TIA73" s="9"/>
      <c r="TIB73" s="9"/>
      <c r="TIC73" s="9"/>
      <c r="TID73" s="9"/>
      <c r="TIE73" s="9"/>
      <c r="TIF73" s="9"/>
      <c r="TIG73" s="9"/>
      <c r="TIH73" s="9"/>
      <c r="TII73" s="9"/>
      <c r="TIJ73" s="9"/>
      <c r="TIK73" s="9"/>
      <c r="TIL73" s="9"/>
      <c r="TIM73" s="9"/>
      <c r="TIN73" s="9"/>
      <c r="TIO73" s="9"/>
      <c r="TIP73" s="9"/>
      <c r="TIQ73" s="9"/>
      <c r="TIR73" s="9"/>
      <c r="TIS73" s="9"/>
      <c r="TIT73" s="9"/>
      <c r="TIU73" s="9"/>
      <c r="TIV73" s="9"/>
      <c r="TIW73" s="9"/>
      <c r="TIX73" s="9"/>
      <c r="TIY73" s="9"/>
      <c r="TIZ73" s="9"/>
      <c r="TJA73" s="9"/>
      <c r="TJB73" s="9"/>
      <c r="TJC73" s="9"/>
      <c r="TJD73" s="9"/>
      <c r="TJE73" s="9"/>
      <c r="TJF73" s="9"/>
      <c r="TJG73" s="9"/>
      <c r="TJH73" s="9"/>
      <c r="TJI73" s="9"/>
      <c r="TJJ73" s="9"/>
      <c r="TJK73" s="9"/>
      <c r="TJL73" s="9"/>
      <c r="TJM73" s="9"/>
      <c r="TJN73" s="9"/>
      <c r="TJO73" s="9"/>
      <c r="TJP73" s="9"/>
      <c r="TJQ73" s="9"/>
      <c r="TJR73" s="9"/>
      <c r="TJS73" s="9"/>
      <c r="TJT73" s="9"/>
      <c r="TJU73" s="9"/>
      <c r="TJV73" s="9"/>
      <c r="TJW73" s="9"/>
      <c r="TJX73" s="9"/>
      <c r="TJY73" s="9"/>
      <c r="TJZ73" s="9"/>
      <c r="TKA73" s="9"/>
      <c r="TKB73" s="9"/>
      <c r="TKC73" s="9"/>
      <c r="TKD73" s="9"/>
      <c r="TKE73" s="9"/>
      <c r="TKF73" s="9"/>
      <c r="TKG73" s="9"/>
      <c r="TKH73" s="9"/>
      <c r="TKI73" s="9"/>
      <c r="TKJ73" s="9"/>
      <c r="TKK73" s="9"/>
      <c r="TKL73" s="9"/>
      <c r="TKM73" s="9"/>
      <c r="TKN73" s="9"/>
      <c r="TKO73" s="9"/>
      <c r="TKP73" s="9"/>
      <c r="TKQ73" s="9"/>
      <c r="TKR73" s="9"/>
      <c r="TKS73" s="9"/>
      <c r="TKT73" s="9"/>
      <c r="TKU73" s="9"/>
      <c r="TKV73" s="9"/>
      <c r="TKW73" s="9"/>
      <c r="TKX73" s="9"/>
      <c r="TKY73" s="9"/>
      <c r="TKZ73" s="9"/>
      <c r="TLA73" s="9"/>
      <c r="TLB73" s="9"/>
      <c r="TLC73" s="9"/>
      <c r="TLD73" s="9"/>
      <c r="TLE73" s="9"/>
      <c r="TLF73" s="9"/>
      <c r="TLG73" s="9"/>
      <c r="TLH73" s="9"/>
      <c r="TLI73" s="9"/>
      <c r="TLJ73" s="9"/>
      <c r="TLK73" s="9"/>
      <c r="TLL73" s="9"/>
      <c r="TLM73" s="9"/>
      <c r="TLN73" s="9"/>
      <c r="TLO73" s="9"/>
      <c r="TLP73" s="9"/>
      <c r="TLQ73" s="9"/>
      <c r="TLR73" s="9"/>
      <c r="TLS73" s="9"/>
      <c r="TLT73" s="9"/>
      <c r="TLU73" s="9"/>
      <c r="TLV73" s="9"/>
      <c r="TLW73" s="9"/>
      <c r="TLX73" s="9"/>
      <c r="TLY73" s="9"/>
      <c r="TLZ73" s="9"/>
      <c r="TMA73" s="9"/>
      <c r="TMB73" s="9"/>
      <c r="TMC73" s="9"/>
      <c r="TMD73" s="9"/>
      <c r="TME73" s="9"/>
      <c r="TMF73" s="9"/>
      <c r="TMG73" s="9"/>
      <c r="TMH73" s="9"/>
      <c r="TMI73" s="9"/>
      <c r="TMJ73" s="9"/>
      <c r="TMK73" s="9"/>
      <c r="TML73" s="9"/>
      <c r="TMM73" s="9"/>
      <c r="TMN73" s="9"/>
      <c r="TMO73" s="9"/>
      <c r="TMP73" s="9"/>
      <c r="TMQ73" s="9"/>
      <c r="TMR73" s="9"/>
      <c r="TMS73" s="9"/>
      <c r="TMT73" s="9"/>
      <c r="TMU73" s="9"/>
      <c r="TMV73" s="9"/>
      <c r="TMW73" s="9"/>
      <c r="TMX73" s="9"/>
      <c r="TMY73" s="9"/>
      <c r="TMZ73" s="9"/>
      <c r="TNA73" s="9"/>
      <c r="TNB73" s="9"/>
      <c r="TNC73" s="9"/>
      <c r="TND73" s="9"/>
      <c r="TNE73" s="9"/>
      <c r="TNF73" s="9"/>
      <c r="TNG73" s="9"/>
      <c r="TNH73" s="9"/>
      <c r="TNI73" s="9"/>
      <c r="TNJ73" s="9"/>
      <c r="TNK73" s="9"/>
      <c r="TNL73" s="9"/>
      <c r="TNM73" s="9"/>
      <c r="TNN73" s="9"/>
      <c r="TNO73" s="9"/>
      <c r="TNP73" s="9"/>
      <c r="TNQ73" s="9"/>
      <c r="TNR73" s="9"/>
      <c r="TNS73" s="9"/>
      <c r="TNT73" s="9"/>
      <c r="TNU73" s="9"/>
      <c r="TNV73" s="9"/>
      <c r="TNW73" s="9"/>
      <c r="TNX73" s="9"/>
      <c r="TNY73" s="9"/>
      <c r="TNZ73" s="9"/>
      <c r="TOA73" s="9"/>
      <c r="TOB73" s="9"/>
      <c r="TOC73" s="9"/>
      <c r="TOD73" s="9"/>
      <c r="TOE73" s="9"/>
      <c r="TOF73" s="9"/>
      <c r="TOG73" s="9"/>
      <c r="TOH73" s="9"/>
      <c r="TOI73" s="9"/>
      <c r="TOJ73" s="9"/>
      <c r="TOK73" s="9"/>
      <c r="TOL73" s="9"/>
      <c r="TOM73" s="9"/>
      <c r="TON73" s="9"/>
      <c r="TOO73" s="9"/>
      <c r="TOP73" s="9"/>
      <c r="TOQ73" s="9"/>
      <c r="TOR73" s="9"/>
      <c r="TOS73" s="9"/>
      <c r="TOT73" s="9"/>
      <c r="TOU73" s="9"/>
      <c r="TOV73" s="9"/>
      <c r="TOW73" s="9"/>
      <c r="TOX73" s="9"/>
      <c r="TOY73" s="9"/>
      <c r="TOZ73" s="9"/>
      <c r="TPA73" s="9"/>
      <c r="TPB73" s="9"/>
      <c r="TPC73" s="9"/>
      <c r="TPD73" s="9"/>
      <c r="TPE73" s="9"/>
      <c r="TPF73" s="9"/>
      <c r="TPG73" s="9"/>
      <c r="TPH73" s="9"/>
      <c r="TPI73" s="9"/>
      <c r="TPJ73" s="9"/>
      <c r="TPK73" s="9"/>
      <c r="TPL73" s="9"/>
      <c r="TPM73" s="9"/>
      <c r="TPN73" s="9"/>
      <c r="TPO73" s="9"/>
      <c r="TPP73" s="9"/>
      <c r="TPQ73" s="9"/>
      <c r="TPR73" s="9"/>
      <c r="TPS73" s="9"/>
      <c r="TPT73" s="9"/>
      <c r="TPU73" s="9"/>
      <c r="TPV73" s="9"/>
      <c r="TPW73" s="9"/>
      <c r="TPX73" s="9"/>
      <c r="TPY73" s="9"/>
      <c r="TPZ73" s="9"/>
      <c r="TQA73" s="9"/>
      <c r="TQB73" s="9"/>
      <c r="TQC73" s="9"/>
      <c r="TQD73" s="9"/>
      <c r="TQE73" s="9"/>
      <c r="TQF73" s="9"/>
      <c r="TQG73" s="9"/>
      <c r="TQH73" s="9"/>
      <c r="TQI73" s="9"/>
      <c r="TQJ73" s="9"/>
      <c r="TQK73" s="9"/>
      <c r="TQL73" s="9"/>
      <c r="TQM73" s="9"/>
      <c r="TQN73" s="9"/>
      <c r="TQO73" s="9"/>
      <c r="TQP73" s="9"/>
      <c r="TQQ73" s="9"/>
      <c r="TQR73" s="9"/>
      <c r="TQS73" s="9"/>
      <c r="TQT73" s="9"/>
      <c r="TQU73" s="9"/>
      <c r="TQV73" s="9"/>
      <c r="TQW73" s="9"/>
      <c r="TQX73" s="9"/>
      <c r="TQY73" s="9"/>
      <c r="TQZ73" s="9"/>
      <c r="TRA73" s="9"/>
      <c r="TRB73" s="9"/>
      <c r="TRC73" s="9"/>
      <c r="TRD73" s="9"/>
      <c r="TRE73" s="9"/>
      <c r="TRF73" s="9"/>
      <c r="TRG73" s="9"/>
      <c r="TRH73" s="9"/>
      <c r="TRI73" s="9"/>
      <c r="TRJ73" s="9"/>
      <c r="TRK73" s="9"/>
      <c r="TRL73" s="9"/>
      <c r="TRM73" s="9"/>
      <c r="TRN73" s="9"/>
      <c r="TRO73" s="9"/>
      <c r="TRP73" s="9"/>
      <c r="TRQ73" s="9"/>
      <c r="TRR73" s="9"/>
      <c r="TRS73" s="9"/>
      <c r="TRT73" s="9"/>
      <c r="TRU73" s="9"/>
      <c r="TRV73" s="9"/>
      <c r="TRW73" s="9"/>
      <c r="TRX73" s="9"/>
      <c r="TRY73" s="9"/>
      <c r="TRZ73" s="9"/>
      <c r="TSA73" s="9"/>
      <c r="TSB73" s="9"/>
      <c r="TSC73" s="9"/>
      <c r="TSD73" s="9"/>
      <c r="TSE73" s="9"/>
      <c r="TSF73" s="9"/>
      <c r="TSG73" s="9"/>
      <c r="TSH73" s="9"/>
      <c r="TSI73" s="9"/>
      <c r="TSJ73" s="9"/>
      <c r="TSK73" s="9"/>
      <c r="TSL73" s="9"/>
      <c r="TSM73" s="9"/>
      <c r="TSN73" s="9"/>
      <c r="TSO73" s="9"/>
      <c r="TSP73" s="9"/>
      <c r="TSQ73" s="9"/>
      <c r="TSR73" s="9"/>
      <c r="TSS73" s="9"/>
      <c r="TST73" s="9"/>
      <c r="TSU73" s="9"/>
      <c r="TSV73" s="9"/>
      <c r="TSW73" s="9"/>
      <c r="TSX73" s="9"/>
      <c r="TSY73" s="9"/>
      <c r="TSZ73" s="9"/>
      <c r="TTA73" s="9"/>
      <c r="TTB73" s="9"/>
      <c r="TTC73" s="9"/>
      <c r="TTD73" s="9"/>
      <c r="TTE73" s="9"/>
      <c r="TTF73" s="9"/>
      <c r="TTG73" s="9"/>
      <c r="TTH73" s="9"/>
      <c r="TTI73" s="9"/>
      <c r="TTJ73" s="9"/>
      <c r="TTK73" s="9"/>
      <c r="TTL73" s="9"/>
      <c r="TTM73" s="9"/>
      <c r="TTN73" s="9"/>
      <c r="TTO73" s="9"/>
      <c r="TTP73" s="9"/>
      <c r="TTQ73" s="9"/>
      <c r="TTR73" s="9"/>
      <c r="TTS73" s="9"/>
      <c r="TTT73" s="9"/>
      <c r="TTU73" s="9"/>
      <c r="TTV73" s="9"/>
      <c r="TTW73" s="9"/>
      <c r="TTX73" s="9"/>
      <c r="TTY73" s="9"/>
      <c r="TTZ73" s="9"/>
      <c r="TUA73" s="9"/>
      <c r="TUB73" s="9"/>
      <c r="TUC73" s="9"/>
      <c r="TUD73" s="9"/>
      <c r="TUE73" s="9"/>
      <c r="TUF73" s="9"/>
      <c r="TUG73" s="9"/>
      <c r="TUH73" s="9"/>
      <c r="TUI73" s="9"/>
      <c r="TUJ73" s="9"/>
      <c r="TUK73" s="9"/>
      <c r="TUL73" s="9"/>
      <c r="TUM73" s="9"/>
      <c r="TUN73" s="9"/>
      <c r="TUO73" s="9"/>
      <c r="TUP73" s="9"/>
      <c r="TUQ73" s="9"/>
      <c r="TUR73" s="9"/>
      <c r="TUS73" s="9"/>
      <c r="TUT73" s="9"/>
      <c r="TUU73" s="9"/>
      <c r="TUV73" s="9"/>
      <c r="TUW73" s="9"/>
      <c r="TUX73" s="9"/>
      <c r="TUY73" s="9"/>
      <c r="TUZ73" s="9"/>
      <c r="TVA73" s="9"/>
      <c r="TVB73" s="9"/>
      <c r="TVC73" s="9"/>
      <c r="TVD73" s="9"/>
      <c r="TVE73" s="9"/>
      <c r="TVF73" s="9"/>
      <c r="TVG73" s="9"/>
      <c r="TVH73" s="9"/>
      <c r="TVI73" s="9"/>
      <c r="TVJ73" s="9"/>
      <c r="TVK73" s="9"/>
      <c r="TVL73" s="9"/>
      <c r="TVM73" s="9"/>
      <c r="TVN73" s="9"/>
      <c r="TVO73" s="9"/>
      <c r="TVP73" s="9"/>
      <c r="TVQ73" s="9"/>
      <c r="TVR73" s="9"/>
      <c r="TVS73" s="9"/>
      <c r="TVT73" s="9"/>
      <c r="TVU73" s="9"/>
      <c r="TVV73" s="9"/>
      <c r="TVW73" s="9"/>
      <c r="TVX73" s="9"/>
      <c r="TVY73" s="9"/>
      <c r="TVZ73" s="9"/>
      <c r="TWA73" s="9"/>
      <c r="TWB73" s="9"/>
      <c r="TWC73" s="9"/>
      <c r="TWD73" s="9"/>
      <c r="TWE73" s="9"/>
      <c r="TWF73" s="9"/>
      <c r="TWG73" s="9"/>
      <c r="TWH73" s="9"/>
      <c r="TWI73" s="9"/>
      <c r="TWJ73" s="9"/>
      <c r="TWK73" s="9"/>
      <c r="TWL73" s="9"/>
      <c r="TWM73" s="9"/>
      <c r="TWN73" s="9"/>
      <c r="TWO73" s="9"/>
      <c r="TWP73" s="9"/>
      <c r="TWQ73" s="9"/>
      <c r="TWR73" s="9"/>
      <c r="TWS73" s="9"/>
      <c r="TWT73" s="9"/>
      <c r="TWU73" s="9"/>
      <c r="TWV73" s="9"/>
      <c r="TWW73" s="9"/>
      <c r="TWX73" s="9"/>
      <c r="TWY73" s="9"/>
      <c r="TWZ73" s="9"/>
      <c r="TXA73" s="9"/>
      <c r="TXB73" s="9"/>
      <c r="TXC73" s="9"/>
      <c r="TXD73" s="9"/>
      <c r="TXE73" s="9"/>
      <c r="TXF73" s="9"/>
      <c r="TXG73" s="9"/>
      <c r="TXH73" s="9"/>
      <c r="TXI73" s="9"/>
      <c r="TXJ73" s="9"/>
      <c r="TXK73" s="9"/>
      <c r="TXL73" s="9"/>
      <c r="TXM73" s="9"/>
      <c r="TXN73" s="9"/>
      <c r="TXO73" s="9"/>
      <c r="TXP73" s="9"/>
      <c r="TXQ73" s="9"/>
      <c r="TXR73" s="9"/>
      <c r="TXS73" s="9"/>
      <c r="TXT73" s="9"/>
      <c r="TXU73" s="9"/>
      <c r="TXV73" s="9"/>
      <c r="TXW73" s="9"/>
      <c r="TXX73" s="9"/>
      <c r="TXY73" s="9"/>
      <c r="TXZ73" s="9"/>
      <c r="TYA73" s="9"/>
      <c r="TYB73" s="9"/>
      <c r="TYC73" s="9"/>
      <c r="TYD73" s="9"/>
      <c r="TYE73" s="9"/>
      <c r="TYF73" s="9"/>
      <c r="TYG73" s="9"/>
      <c r="TYH73" s="9"/>
      <c r="TYI73" s="9"/>
      <c r="TYJ73" s="9"/>
      <c r="TYK73" s="9"/>
      <c r="TYL73" s="9"/>
      <c r="TYM73" s="9"/>
      <c r="TYN73" s="9"/>
      <c r="TYO73" s="9"/>
      <c r="TYP73" s="9"/>
      <c r="TYQ73" s="9"/>
      <c r="TYR73" s="9"/>
      <c r="TYS73" s="9"/>
      <c r="TYT73" s="9"/>
      <c r="TYU73" s="9"/>
      <c r="TYV73" s="9"/>
      <c r="TYW73" s="9"/>
      <c r="TYX73" s="9"/>
      <c r="TYY73" s="9"/>
      <c r="TYZ73" s="9"/>
      <c r="TZA73" s="9"/>
      <c r="TZB73" s="9"/>
      <c r="TZC73" s="9"/>
      <c r="TZD73" s="9"/>
      <c r="TZE73" s="9"/>
      <c r="TZF73" s="9"/>
      <c r="TZG73" s="9"/>
      <c r="TZH73" s="9"/>
      <c r="TZI73" s="9"/>
      <c r="TZJ73" s="9"/>
      <c r="TZK73" s="9"/>
      <c r="TZL73" s="9"/>
      <c r="TZM73" s="9"/>
      <c r="TZN73" s="9"/>
      <c r="TZO73" s="9"/>
      <c r="TZP73" s="9"/>
      <c r="TZQ73" s="9"/>
      <c r="TZR73" s="9"/>
      <c r="TZS73" s="9"/>
      <c r="TZT73" s="9"/>
      <c r="TZU73" s="9"/>
      <c r="TZV73" s="9"/>
      <c r="TZW73" s="9"/>
      <c r="TZX73" s="9"/>
      <c r="TZY73" s="9"/>
      <c r="TZZ73" s="9"/>
      <c r="UAA73" s="9"/>
      <c r="UAB73" s="9"/>
      <c r="UAC73" s="9"/>
      <c r="UAD73" s="9"/>
      <c r="UAE73" s="9"/>
      <c r="UAF73" s="9"/>
      <c r="UAG73" s="9"/>
      <c r="UAH73" s="9"/>
      <c r="UAI73" s="9"/>
      <c r="UAJ73" s="9"/>
      <c r="UAK73" s="9"/>
      <c r="UAL73" s="9"/>
      <c r="UAM73" s="9"/>
      <c r="UAN73" s="9"/>
      <c r="UAO73" s="9"/>
      <c r="UAP73" s="9"/>
      <c r="UAQ73" s="9"/>
      <c r="UAR73" s="9"/>
      <c r="UAS73" s="9"/>
      <c r="UAT73" s="9"/>
      <c r="UAU73" s="9"/>
      <c r="UAV73" s="9"/>
      <c r="UAW73" s="9"/>
      <c r="UAX73" s="9"/>
      <c r="UAY73" s="9"/>
      <c r="UAZ73" s="9"/>
      <c r="UBA73" s="9"/>
      <c r="UBB73" s="9"/>
      <c r="UBC73" s="9"/>
      <c r="UBD73" s="9"/>
      <c r="UBE73" s="9"/>
      <c r="UBF73" s="9"/>
      <c r="UBG73" s="9"/>
      <c r="UBH73" s="9"/>
      <c r="UBI73" s="9"/>
      <c r="UBJ73" s="9"/>
      <c r="UBK73" s="9"/>
      <c r="UBL73" s="9"/>
      <c r="UBM73" s="9"/>
      <c r="UBN73" s="9"/>
      <c r="UBO73" s="9"/>
      <c r="UBP73" s="9"/>
      <c r="UBQ73" s="9"/>
      <c r="UBR73" s="9"/>
      <c r="UBS73" s="9"/>
      <c r="UBT73" s="9"/>
      <c r="UBU73" s="9"/>
      <c r="UBV73" s="9"/>
      <c r="UBW73" s="9"/>
      <c r="UBX73" s="9"/>
      <c r="UBY73" s="9"/>
      <c r="UBZ73" s="9"/>
      <c r="UCA73" s="9"/>
      <c r="UCB73" s="9"/>
      <c r="UCC73" s="9"/>
      <c r="UCD73" s="9"/>
      <c r="UCE73" s="9"/>
      <c r="UCF73" s="9"/>
      <c r="UCG73" s="9"/>
      <c r="UCH73" s="9"/>
      <c r="UCI73" s="9"/>
      <c r="UCJ73" s="9"/>
      <c r="UCK73" s="9"/>
      <c r="UCL73" s="9"/>
      <c r="UCM73" s="9"/>
      <c r="UCN73" s="9"/>
      <c r="UCO73" s="9"/>
      <c r="UCP73" s="9"/>
      <c r="UCQ73" s="9"/>
      <c r="UCR73" s="9"/>
      <c r="UCS73" s="9"/>
      <c r="UCT73" s="9"/>
      <c r="UCU73" s="9"/>
      <c r="UCV73" s="9"/>
      <c r="UCW73" s="9"/>
      <c r="UCX73" s="9"/>
      <c r="UCY73" s="9"/>
      <c r="UCZ73" s="9"/>
      <c r="UDA73" s="9"/>
      <c r="UDB73" s="9"/>
      <c r="UDC73" s="9"/>
      <c r="UDD73" s="9"/>
      <c r="UDE73" s="9"/>
      <c r="UDF73" s="9"/>
      <c r="UDG73" s="9"/>
      <c r="UDH73" s="9"/>
      <c r="UDI73" s="9"/>
      <c r="UDJ73" s="9"/>
      <c r="UDK73" s="9"/>
      <c r="UDL73" s="9"/>
      <c r="UDM73" s="9"/>
      <c r="UDN73" s="9"/>
      <c r="UDO73" s="9"/>
      <c r="UDP73" s="9"/>
      <c r="UDQ73" s="9"/>
      <c r="UDR73" s="9"/>
      <c r="UDS73" s="9"/>
      <c r="UDT73" s="9"/>
      <c r="UDU73" s="9"/>
      <c r="UDV73" s="9"/>
      <c r="UDW73" s="9"/>
      <c r="UDX73" s="9"/>
      <c r="UDY73" s="9"/>
      <c r="UDZ73" s="9"/>
      <c r="UEA73" s="9"/>
      <c r="UEB73" s="9"/>
      <c r="UEC73" s="9"/>
      <c r="UED73" s="9"/>
      <c r="UEE73" s="9"/>
      <c r="UEF73" s="9"/>
      <c r="UEG73" s="9"/>
      <c r="UEH73" s="9"/>
      <c r="UEI73" s="9"/>
      <c r="UEJ73" s="9"/>
      <c r="UEK73" s="9"/>
      <c r="UEL73" s="9"/>
      <c r="UEM73" s="9"/>
      <c r="UEN73" s="9"/>
      <c r="UEO73" s="9"/>
      <c r="UEP73" s="9"/>
      <c r="UEQ73" s="9"/>
      <c r="UER73" s="9"/>
      <c r="UES73" s="9"/>
      <c r="UET73" s="9"/>
      <c r="UEU73" s="9"/>
      <c r="UEV73" s="9"/>
      <c r="UEW73" s="9"/>
      <c r="UEX73" s="9"/>
      <c r="UEY73" s="9"/>
      <c r="UEZ73" s="9"/>
      <c r="UFA73" s="9"/>
      <c r="UFB73" s="9"/>
      <c r="UFC73" s="9"/>
      <c r="UFD73" s="9"/>
      <c r="UFE73" s="9"/>
      <c r="UFF73" s="9"/>
      <c r="UFG73" s="9"/>
      <c r="UFH73" s="9"/>
      <c r="UFI73" s="9"/>
      <c r="UFJ73" s="9"/>
      <c r="UFK73" s="9"/>
      <c r="UFL73" s="9"/>
      <c r="UFM73" s="9"/>
      <c r="UFN73" s="9"/>
      <c r="UFO73" s="9"/>
      <c r="UFP73" s="9"/>
      <c r="UFQ73" s="9"/>
      <c r="UFR73" s="9"/>
      <c r="UFS73" s="9"/>
      <c r="UFT73" s="9"/>
      <c r="UFU73" s="9"/>
      <c r="UFV73" s="9"/>
      <c r="UFW73" s="9"/>
      <c r="UFX73" s="9"/>
      <c r="UFY73" s="9"/>
      <c r="UFZ73" s="9"/>
      <c r="UGA73" s="9"/>
      <c r="UGB73" s="9"/>
      <c r="UGC73" s="9"/>
      <c r="UGD73" s="9"/>
      <c r="UGE73" s="9"/>
      <c r="UGF73" s="9"/>
      <c r="UGG73" s="9"/>
      <c r="UGH73" s="9"/>
      <c r="UGI73" s="9"/>
      <c r="UGJ73" s="9"/>
      <c r="UGK73" s="9"/>
      <c r="UGL73" s="9"/>
      <c r="UGM73" s="9"/>
      <c r="UGN73" s="9"/>
      <c r="UGO73" s="9"/>
      <c r="UGP73" s="9"/>
      <c r="UGQ73" s="9"/>
      <c r="UGR73" s="9"/>
      <c r="UGS73" s="9"/>
      <c r="UGT73" s="9"/>
      <c r="UGU73" s="9"/>
      <c r="UGV73" s="9"/>
      <c r="UGW73" s="9"/>
      <c r="UGX73" s="9"/>
      <c r="UGY73" s="9"/>
      <c r="UGZ73" s="9"/>
      <c r="UHA73" s="9"/>
      <c r="UHB73" s="9"/>
      <c r="UHC73" s="9"/>
      <c r="UHD73" s="9"/>
      <c r="UHE73" s="9"/>
      <c r="UHF73" s="9"/>
      <c r="UHG73" s="9"/>
      <c r="UHH73" s="9"/>
      <c r="UHI73" s="9"/>
      <c r="UHJ73" s="9"/>
      <c r="UHK73" s="9"/>
      <c r="UHL73" s="9"/>
      <c r="UHM73" s="9"/>
      <c r="UHN73" s="9"/>
      <c r="UHO73" s="9"/>
      <c r="UHP73" s="9"/>
      <c r="UHQ73" s="9"/>
      <c r="UHR73" s="9"/>
      <c r="UHS73" s="9"/>
      <c r="UHT73" s="9"/>
      <c r="UHU73" s="9"/>
      <c r="UHV73" s="9"/>
      <c r="UHW73" s="9"/>
      <c r="UHX73" s="9"/>
      <c r="UHY73" s="9"/>
      <c r="UHZ73" s="9"/>
      <c r="UIA73" s="9"/>
      <c r="UIB73" s="9"/>
      <c r="UIC73" s="9"/>
      <c r="UID73" s="9"/>
      <c r="UIE73" s="9"/>
      <c r="UIF73" s="9"/>
      <c r="UIG73" s="9"/>
      <c r="UIH73" s="9"/>
      <c r="UII73" s="9"/>
      <c r="UIJ73" s="9"/>
      <c r="UIK73" s="9"/>
      <c r="UIL73" s="9"/>
      <c r="UIM73" s="9"/>
      <c r="UIN73" s="9"/>
      <c r="UIO73" s="9"/>
      <c r="UIP73" s="9"/>
      <c r="UIQ73" s="9"/>
      <c r="UIR73" s="9"/>
      <c r="UIS73" s="9"/>
      <c r="UIT73" s="9"/>
      <c r="UIU73" s="9"/>
      <c r="UIV73" s="9"/>
      <c r="UIW73" s="9"/>
      <c r="UIX73" s="9"/>
      <c r="UIY73" s="9"/>
      <c r="UIZ73" s="9"/>
      <c r="UJA73" s="9"/>
      <c r="UJB73" s="9"/>
      <c r="UJC73" s="9"/>
      <c r="UJD73" s="9"/>
      <c r="UJE73" s="9"/>
      <c r="UJF73" s="9"/>
      <c r="UJG73" s="9"/>
      <c r="UJH73" s="9"/>
      <c r="UJI73" s="9"/>
      <c r="UJJ73" s="9"/>
      <c r="UJK73" s="9"/>
      <c r="UJL73" s="9"/>
      <c r="UJM73" s="9"/>
      <c r="UJN73" s="9"/>
      <c r="UJO73" s="9"/>
      <c r="UJP73" s="9"/>
      <c r="UJQ73" s="9"/>
      <c r="UJR73" s="9"/>
      <c r="UJS73" s="9"/>
      <c r="UJT73" s="9"/>
      <c r="UJU73" s="9"/>
      <c r="UJV73" s="9"/>
      <c r="UJW73" s="9"/>
      <c r="UJX73" s="9"/>
      <c r="UJY73" s="9"/>
      <c r="UJZ73" s="9"/>
      <c r="UKA73" s="9"/>
      <c r="UKB73" s="9"/>
      <c r="UKC73" s="9"/>
      <c r="UKD73" s="9"/>
      <c r="UKE73" s="9"/>
      <c r="UKF73" s="9"/>
      <c r="UKG73" s="9"/>
      <c r="UKH73" s="9"/>
      <c r="UKI73" s="9"/>
      <c r="UKJ73" s="9"/>
      <c r="UKK73" s="9"/>
      <c r="UKL73" s="9"/>
      <c r="UKM73" s="9"/>
      <c r="UKN73" s="9"/>
      <c r="UKO73" s="9"/>
      <c r="UKP73" s="9"/>
      <c r="UKQ73" s="9"/>
      <c r="UKR73" s="9"/>
      <c r="UKS73" s="9"/>
      <c r="UKT73" s="9"/>
      <c r="UKU73" s="9"/>
      <c r="UKV73" s="9"/>
      <c r="UKW73" s="9"/>
      <c r="UKX73" s="9"/>
      <c r="UKY73" s="9"/>
      <c r="UKZ73" s="9"/>
      <c r="ULA73" s="9"/>
      <c r="ULB73" s="9"/>
      <c r="ULC73" s="9"/>
      <c r="ULD73" s="9"/>
      <c r="ULE73" s="9"/>
      <c r="ULF73" s="9"/>
      <c r="ULG73" s="9"/>
      <c r="ULH73" s="9"/>
      <c r="ULI73" s="9"/>
      <c r="ULJ73" s="9"/>
      <c r="ULK73" s="9"/>
      <c r="ULL73" s="9"/>
      <c r="ULM73" s="9"/>
      <c r="ULN73" s="9"/>
      <c r="ULO73" s="9"/>
      <c r="ULP73" s="9"/>
      <c r="ULQ73" s="9"/>
      <c r="ULR73" s="9"/>
      <c r="ULS73" s="9"/>
      <c r="ULT73" s="9"/>
      <c r="ULU73" s="9"/>
      <c r="ULV73" s="9"/>
      <c r="ULW73" s="9"/>
      <c r="ULX73" s="9"/>
      <c r="ULY73" s="9"/>
      <c r="ULZ73" s="9"/>
      <c r="UMA73" s="9"/>
      <c r="UMB73" s="9"/>
      <c r="UMC73" s="9"/>
      <c r="UMD73" s="9"/>
      <c r="UME73" s="9"/>
      <c r="UMF73" s="9"/>
      <c r="UMG73" s="9"/>
      <c r="UMH73" s="9"/>
      <c r="UMI73" s="9"/>
      <c r="UMJ73" s="9"/>
      <c r="UMK73" s="9"/>
      <c r="UML73" s="9"/>
      <c r="UMM73" s="9"/>
      <c r="UMN73" s="9"/>
      <c r="UMO73" s="9"/>
      <c r="UMP73" s="9"/>
      <c r="UMQ73" s="9"/>
      <c r="UMR73" s="9"/>
      <c r="UMS73" s="9"/>
      <c r="UMT73" s="9"/>
      <c r="UMU73" s="9"/>
      <c r="UMV73" s="9"/>
      <c r="UMW73" s="9"/>
      <c r="UMX73" s="9"/>
      <c r="UMY73" s="9"/>
      <c r="UMZ73" s="9"/>
      <c r="UNA73" s="9"/>
      <c r="UNB73" s="9"/>
      <c r="UNC73" s="9"/>
      <c r="UND73" s="9"/>
      <c r="UNE73" s="9"/>
      <c r="UNF73" s="9"/>
      <c r="UNG73" s="9"/>
      <c r="UNH73" s="9"/>
      <c r="UNI73" s="9"/>
      <c r="UNJ73" s="9"/>
      <c r="UNK73" s="9"/>
      <c r="UNL73" s="9"/>
      <c r="UNM73" s="9"/>
      <c r="UNN73" s="9"/>
      <c r="UNO73" s="9"/>
      <c r="UNP73" s="9"/>
      <c r="UNQ73" s="9"/>
      <c r="UNR73" s="9"/>
      <c r="UNS73" s="9"/>
      <c r="UNT73" s="9"/>
      <c r="UNU73" s="9"/>
      <c r="UNV73" s="9"/>
      <c r="UNW73" s="9"/>
      <c r="UNX73" s="9"/>
      <c r="UNY73" s="9"/>
      <c r="UNZ73" s="9"/>
      <c r="UOA73" s="9"/>
      <c r="UOB73" s="9"/>
      <c r="UOC73" s="9"/>
      <c r="UOD73" s="9"/>
      <c r="UOE73" s="9"/>
      <c r="UOF73" s="9"/>
      <c r="UOG73" s="9"/>
      <c r="UOH73" s="9"/>
      <c r="UOI73" s="9"/>
      <c r="UOJ73" s="9"/>
      <c r="UOK73" s="9"/>
      <c r="UOL73" s="9"/>
      <c r="UOM73" s="9"/>
      <c r="UON73" s="9"/>
      <c r="UOO73" s="9"/>
      <c r="UOP73" s="9"/>
      <c r="UOQ73" s="9"/>
      <c r="UOR73" s="9"/>
      <c r="UOS73" s="9"/>
      <c r="UOT73" s="9"/>
      <c r="UOU73" s="9"/>
      <c r="UOV73" s="9"/>
      <c r="UOW73" s="9"/>
      <c r="UOX73" s="9"/>
      <c r="UOY73" s="9"/>
      <c r="UOZ73" s="9"/>
      <c r="UPA73" s="9"/>
      <c r="UPB73" s="9"/>
      <c r="UPC73" s="9"/>
      <c r="UPD73" s="9"/>
      <c r="UPE73" s="9"/>
      <c r="UPF73" s="9"/>
      <c r="UPG73" s="9"/>
      <c r="UPH73" s="9"/>
      <c r="UPI73" s="9"/>
      <c r="UPJ73" s="9"/>
      <c r="UPK73" s="9"/>
      <c r="UPL73" s="9"/>
      <c r="UPM73" s="9"/>
      <c r="UPN73" s="9"/>
      <c r="UPO73" s="9"/>
      <c r="UPP73" s="9"/>
      <c r="UPQ73" s="9"/>
      <c r="UPR73" s="9"/>
      <c r="UPS73" s="9"/>
      <c r="UPT73" s="9"/>
      <c r="UPU73" s="9"/>
      <c r="UPV73" s="9"/>
      <c r="UPW73" s="9"/>
      <c r="UPX73" s="9"/>
      <c r="UPY73" s="9"/>
      <c r="UPZ73" s="9"/>
      <c r="UQA73" s="9"/>
      <c r="UQB73" s="9"/>
      <c r="UQC73" s="9"/>
      <c r="UQD73" s="9"/>
      <c r="UQE73" s="9"/>
      <c r="UQF73" s="9"/>
      <c r="UQG73" s="9"/>
      <c r="UQH73" s="9"/>
      <c r="UQI73" s="9"/>
      <c r="UQJ73" s="9"/>
      <c r="UQK73" s="9"/>
      <c r="UQL73" s="9"/>
      <c r="UQM73" s="9"/>
      <c r="UQN73" s="9"/>
      <c r="UQO73" s="9"/>
      <c r="UQP73" s="9"/>
      <c r="UQQ73" s="9"/>
      <c r="UQR73" s="9"/>
      <c r="UQS73" s="9"/>
      <c r="UQT73" s="9"/>
      <c r="UQU73" s="9"/>
      <c r="UQV73" s="9"/>
      <c r="UQW73" s="9"/>
      <c r="UQX73" s="9"/>
      <c r="UQY73" s="9"/>
      <c r="UQZ73" s="9"/>
      <c r="URA73" s="9"/>
      <c r="URB73" s="9"/>
      <c r="URC73" s="9"/>
      <c r="URD73" s="9"/>
      <c r="URE73" s="9"/>
      <c r="URF73" s="9"/>
      <c r="URG73" s="9"/>
      <c r="URH73" s="9"/>
      <c r="URI73" s="9"/>
      <c r="URJ73" s="9"/>
      <c r="URK73" s="9"/>
      <c r="URL73" s="9"/>
      <c r="URM73" s="9"/>
      <c r="URN73" s="9"/>
      <c r="URO73" s="9"/>
      <c r="URP73" s="9"/>
      <c r="URQ73" s="9"/>
      <c r="URR73" s="9"/>
      <c r="URS73" s="9"/>
      <c r="URT73" s="9"/>
      <c r="URU73" s="9"/>
      <c r="URV73" s="9"/>
      <c r="URW73" s="9"/>
      <c r="URX73" s="9"/>
      <c r="URY73" s="9"/>
      <c r="URZ73" s="9"/>
      <c r="USA73" s="9"/>
      <c r="USB73" s="9"/>
      <c r="USC73" s="9"/>
      <c r="USD73" s="9"/>
      <c r="USE73" s="9"/>
      <c r="USF73" s="9"/>
      <c r="USG73" s="9"/>
      <c r="USH73" s="9"/>
      <c r="USI73" s="9"/>
      <c r="USJ73" s="9"/>
      <c r="USK73" s="9"/>
      <c r="USL73" s="9"/>
      <c r="USM73" s="9"/>
      <c r="USN73" s="9"/>
      <c r="USO73" s="9"/>
      <c r="USP73" s="9"/>
      <c r="USQ73" s="9"/>
      <c r="USR73" s="9"/>
      <c r="USS73" s="9"/>
      <c r="UST73" s="9"/>
      <c r="USU73" s="9"/>
      <c r="USV73" s="9"/>
      <c r="USW73" s="9"/>
      <c r="USX73" s="9"/>
      <c r="USY73" s="9"/>
      <c r="USZ73" s="9"/>
      <c r="UTA73" s="9"/>
      <c r="UTB73" s="9"/>
      <c r="UTC73" s="9"/>
      <c r="UTD73" s="9"/>
      <c r="UTE73" s="9"/>
      <c r="UTF73" s="9"/>
      <c r="UTG73" s="9"/>
      <c r="UTH73" s="9"/>
      <c r="UTI73" s="9"/>
      <c r="UTJ73" s="9"/>
      <c r="UTK73" s="9"/>
      <c r="UTL73" s="9"/>
      <c r="UTM73" s="9"/>
      <c r="UTN73" s="9"/>
      <c r="UTO73" s="9"/>
      <c r="UTP73" s="9"/>
      <c r="UTQ73" s="9"/>
      <c r="UTR73" s="9"/>
      <c r="UTS73" s="9"/>
      <c r="UTT73" s="9"/>
      <c r="UTU73" s="9"/>
      <c r="UTV73" s="9"/>
      <c r="UTW73" s="9"/>
      <c r="UTX73" s="9"/>
      <c r="UTY73" s="9"/>
      <c r="UTZ73" s="9"/>
      <c r="UUA73" s="9"/>
      <c r="UUB73" s="9"/>
      <c r="UUC73" s="9"/>
      <c r="UUD73" s="9"/>
      <c r="UUE73" s="9"/>
      <c r="UUF73" s="9"/>
      <c r="UUG73" s="9"/>
      <c r="UUH73" s="9"/>
      <c r="UUI73" s="9"/>
      <c r="UUJ73" s="9"/>
      <c r="UUK73" s="9"/>
      <c r="UUL73" s="9"/>
      <c r="UUM73" s="9"/>
      <c r="UUN73" s="9"/>
      <c r="UUO73" s="9"/>
      <c r="UUP73" s="9"/>
      <c r="UUQ73" s="9"/>
      <c r="UUR73" s="9"/>
      <c r="UUS73" s="9"/>
      <c r="UUT73" s="9"/>
      <c r="UUU73" s="9"/>
      <c r="UUV73" s="9"/>
      <c r="UUW73" s="9"/>
      <c r="UUX73" s="9"/>
      <c r="UUY73" s="9"/>
      <c r="UUZ73" s="9"/>
      <c r="UVA73" s="9"/>
      <c r="UVB73" s="9"/>
      <c r="UVC73" s="9"/>
      <c r="UVD73" s="9"/>
      <c r="UVE73" s="9"/>
      <c r="UVF73" s="9"/>
      <c r="UVG73" s="9"/>
      <c r="UVH73" s="9"/>
      <c r="UVI73" s="9"/>
      <c r="UVJ73" s="9"/>
      <c r="UVK73" s="9"/>
      <c r="UVL73" s="9"/>
      <c r="UVM73" s="9"/>
      <c r="UVN73" s="9"/>
      <c r="UVO73" s="9"/>
      <c r="UVP73" s="9"/>
      <c r="UVQ73" s="9"/>
      <c r="UVR73" s="9"/>
      <c r="UVS73" s="9"/>
      <c r="UVT73" s="9"/>
      <c r="UVU73" s="9"/>
      <c r="UVV73" s="9"/>
      <c r="UVW73" s="9"/>
      <c r="UVX73" s="9"/>
      <c r="UVY73" s="9"/>
      <c r="UVZ73" s="9"/>
      <c r="UWA73" s="9"/>
      <c r="UWB73" s="9"/>
      <c r="UWC73" s="9"/>
      <c r="UWD73" s="9"/>
      <c r="UWE73" s="9"/>
      <c r="UWF73" s="9"/>
      <c r="UWG73" s="9"/>
      <c r="UWH73" s="9"/>
      <c r="UWI73" s="9"/>
      <c r="UWJ73" s="9"/>
      <c r="UWK73" s="9"/>
      <c r="UWL73" s="9"/>
      <c r="UWM73" s="9"/>
      <c r="UWN73" s="9"/>
      <c r="UWO73" s="9"/>
      <c r="UWP73" s="9"/>
      <c r="UWQ73" s="9"/>
      <c r="UWR73" s="9"/>
      <c r="UWS73" s="9"/>
      <c r="UWT73" s="9"/>
      <c r="UWU73" s="9"/>
      <c r="UWV73" s="9"/>
      <c r="UWW73" s="9"/>
      <c r="UWX73" s="9"/>
      <c r="UWY73" s="9"/>
      <c r="UWZ73" s="9"/>
      <c r="UXA73" s="9"/>
      <c r="UXB73" s="9"/>
      <c r="UXC73" s="9"/>
      <c r="UXD73" s="9"/>
      <c r="UXE73" s="9"/>
      <c r="UXF73" s="9"/>
      <c r="UXG73" s="9"/>
      <c r="UXH73" s="9"/>
      <c r="UXI73" s="9"/>
      <c r="UXJ73" s="9"/>
      <c r="UXK73" s="9"/>
      <c r="UXL73" s="9"/>
      <c r="UXM73" s="9"/>
      <c r="UXN73" s="9"/>
      <c r="UXO73" s="9"/>
      <c r="UXP73" s="9"/>
      <c r="UXQ73" s="9"/>
      <c r="UXR73" s="9"/>
      <c r="UXS73" s="9"/>
      <c r="UXT73" s="9"/>
      <c r="UXU73" s="9"/>
      <c r="UXV73" s="9"/>
      <c r="UXW73" s="9"/>
      <c r="UXX73" s="9"/>
      <c r="UXY73" s="9"/>
      <c r="UXZ73" s="9"/>
      <c r="UYA73" s="9"/>
      <c r="UYB73" s="9"/>
      <c r="UYC73" s="9"/>
      <c r="UYD73" s="9"/>
      <c r="UYE73" s="9"/>
      <c r="UYF73" s="9"/>
      <c r="UYG73" s="9"/>
      <c r="UYH73" s="9"/>
      <c r="UYI73" s="9"/>
      <c r="UYJ73" s="9"/>
      <c r="UYK73" s="9"/>
      <c r="UYL73" s="9"/>
      <c r="UYM73" s="9"/>
      <c r="UYN73" s="9"/>
      <c r="UYO73" s="9"/>
      <c r="UYP73" s="9"/>
      <c r="UYQ73" s="9"/>
      <c r="UYR73" s="9"/>
      <c r="UYS73" s="9"/>
      <c r="UYT73" s="9"/>
      <c r="UYU73" s="9"/>
      <c r="UYV73" s="9"/>
      <c r="UYW73" s="9"/>
      <c r="UYX73" s="9"/>
      <c r="UYY73" s="9"/>
      <c r="UYZ73" s="9"/>
      <c r="UZA73" s="9"/>
      <c r="UZB73" s="9"/>
      <c r="UZC73" s="9"/>
      <c r="UZD73" s="9"/>
      <c r="UZE73" s="9"/>
      <c r="UZF73" s="9"/>
      <c r="UZG73" s="9"/>
      <c r="UZH73" s="9"/>
      <c r="UZI73" s="9"/>
      <c r="UZJ73" s="9"/>
      <c r="UZK73" s="9"/>
      <c r="UZL73" s="9"/>
      <c r="UZM73" s="9"/>
      <c r="UZN73" s="9"/>
      <c r="UZO73" s="9"/>
      <c r="UZP73" s="9"/>
      <c r="UZQ73" s="9"/>
      <c r="UZR73" s="9"/>
      <c r="UZS73" s="9"/>
      <c r="UZT73" s="9"/>
      <c r="UZU73" s="9"/>
      <c r="UZV73" s="9"/>
      <c r="UZW73" s="9"/>
      <c r="UZX73" s="9"/>
      <c r="UZY73" s="9"/>
      <c r="UZZ73" s="9"/>
      <c r="VAA73" s="9"/>
      <c r="VAB73" s="9"/>
      <c r="VAC73" s="9"/>
      <c r="VAD73" s="9"/>
      <c r="VAE73" s="9"/>
      <c r="VAF73" s="9"/>
      <c r="VAG73" s="9"/>
      <c r="VAH73" s="9"/>
      <c r="VAI73" s="9"/>
      <c r="VAJ73" s="9"/>
      <c r="VAK73" s="9"/>
      <c r="VAL73" s="9"/>
      <c r="VAM73" s="9"/>
      <c r="VAN73" s="9"/>
      <c r="VAO73" s="9"/>
      <c r="VAP73" s="9"/>
      <c r="VAQ73" s="9"/>
      <c r="VAR73" s="9"/>
      <c r="VAS73" s="9"/>
      <c r="VAT73" s="9"/>
      <c r="VAU73" s="9"/>
      <c r="VAV73" s="9"/>
      <c r="VAW73" s="9"/>
      <c r="VAX73" s="9"/>
      <c r="VAY73" s="9"/>
      <c r="VAZ73" s="9"/>
      <c r="VBA73" s="9"/>
      <c r="VBB73" s="9"/>
      <c r="VBC73" s="9"/>
      <c r="VBD73" s="9"/>
      <c r="VBE73" s="9"/>
      <c r="VBF73" s="9"/>
      <c r="VBG73" s="9"/>
      <c r="VBH73" s="9"/>
      <c r="VBI73" s="9"/>
      <c r="VBJ73" s="9"/>
      <c r="VBK73" s="9"/>
      <c r="VBL73" s="9"/>
      <c r="VBM73" s="9"/>
      <c r="VBN73" s="9"/>
      <c r="VBO73" s="9"/>
      <c r="VBP73" s="9"/>
      <c r="VBQ73" s="9"/>
      <c r="VBR73" s="9"/>
      <c r="VBS73" s="9"/>
      <c r="VBT73" s="9"/>
      <c r="VBU73" s="9"/>
      <c r="VBV73" s="9"/>
      <c r="VBW73" s="9"/>
      <c r="VBX73" s="9"/>
      <c r="VBY73" s="9"/>
      <c r="VBZ73" s="9"/>
      <c r="VCA73" s="9"/>
      <c r="VCB73" s="9"/>
      <c r="VCC73" s="9"/>
      <c r="VCD73" s="9"/>
      <c r="VCE73" s="9"/>
      <c r="VCF73" s="9"/>
      <c r="VCG73" s="9"/>
      <c r="VCH73" s="9"/>
      <c r="VCI73" s="9"/>
      <c r="VCJ73" s="9"/>
      <c r="VCK73" s="9"/>
      <c r="VCL73" s="9"/>
      <c r="VCM73" s="9"/>
      <c r="VCN73" s="9"/>
      <c r="VCO73" s="9"/>
      <c r="VCP73" s="9"/>
      <c r="VCQ73" s="9"/>
      <c r="VCR73" s="9"/>
      <c r="VCS73" s="9"/>
      <c r="VCT73" s="9"/>
      <c r="VCU73" s="9"/>
      <c r="VCV73" s="9"/>
      <c r="VCW73" s="9"/>
      <c r="VCX73" s="9"/>
      <c r="VCY73" s="9"/>
      <c r="VCZ73" s="9"/>
      <c r="VDA73" s="9"/>
      <c r="VDB73" s="9"/>
      <c r="VDC73" s="9"/>
      <c r="VDD73" s="9"/>
      <c r="VDE73" s="9"/>
      <c r="VDF73" s="9"/>
      <c r="VDG73" s="9"/>
      <c r="VDH73" s="9"/>
      <c r="VDI73" s="9"/>
      <c r="VDJ73" s="9"/>
      <c r="VDK73" s="9"/>
      <c r="VDL73" s="9"/>
      <c r="VDM73" s="9"/>
      <c r="VDN73" s="9"/>
      <c r="VDO73" s="9"/>
      <c r="VDP73" s="9"/>
      <c r="VDQ73" s="9"/>
      <c r="VDR73" s="9"/>
      <c r="VDS73" s="9"/>
      <c r="VDT73" s="9"/>
      <c r="VDU73" s="9"/>
      <c r="VDV73" s="9"/>
      <c r="VDW73" s="9"/>
      <c r="VDX73" s="9"/>
      <c r="VDY73" s="9"/>
      <c r="VDZ73" s="9"/>
      <c r="VEA73" s="9"/>
      <c r="VEB73" s="9"/>
      <c r="VEC73" s="9"/>
      <c r="VED73" s="9"/>
      <c r="VEE73" s="9"/>
      <c r="VEF73" s="9"/>
      <c r="VEG73" s="9"/>
      <c r="VEH73" s="9"/>
      <c r="VEI73" s="9"/>
      <c r="VEJ73" s="9"/>
      <c r="VEK73" s="9"/>
      <c r="VEL73" s="9"/>
      <c r="VEM73" s="9"/>
      <c r="VEN73" s="9"/>
      <c r="VEO73" s="9"/>
      <c r="VEP73" s="9"/>
      <c r="VEQ73" s="9"/>
      <c r="VER73" s="9"/>
      <c r="VES73" s="9"/>
      <c r="VET73" s="9"/>
      <c r="VEU73" s="9"/>
      <c r="VEV73" s="9"/>
      <c r="VEW73" s="9"/>
      <c r="VEX73" s="9"/>
      <c r="VEY73" s="9"/>
      <c r="VEZ73" s="9"/>
      <c r="VFA73" s="9"/>
      <c r="VFB73" s="9"/>
      <c r="VFC73" s="9"/>
      <c r="VFD73" s="9"/>
      <c r="VFE73" s="9"/>
      <c r="VFF73" s="9"/>
      <c r="VFG73" s="9"/>
      <c r="VFH73" s="9"/>
      <c r="VFI73" s="9"/>
      <c r="VFJ73" s="9"/>
      <c r="VFK73" s="9"/>
      <c r="VFL73" s="9"/>
      <c r="VFM73" s="9"/>
      <c r="VFN73" s="9"/>
      <c r="VFO73" s="9"/>
      <c r="VFP73" s="9"/>
      <c r="VFQ73" s="9"/>
      <c r="VFR73" s="9"/>
      <c r="VFS73" s="9"/>
      <c r="VFT73" s="9"/>
      <c r="VFU73" s="9"/>
      <c r="VFV73" s="9"/>
      <c r="VFW73" s="9"/>
      <c r="VFX73" s="9"/>
      <c r="VFY73" s="9"/>
      <c r="VFZ73" s="9"/>
      <c r="VGA73" s="9"/>
      <c r="VGB73" s="9"/>
      <c r="VGC73" s="9"/>
      <c r="VGD73" s="9"/>
      <c r="VGE73" s="9"/>
      <c r="VGF73" s="9"/>
      <c r="VGG73" s="9"/>
      <c r="VGH73" s="9"/>
      <c r="VGI73" s="9"/>
      <c r="VGJ73" s="9"/>
      <c r="VGK73" s="9"/>
      <c r="VGL73" s="9"/>
      <c r="VGM73" s="9"/>
      <c r="VGN73" s="9"/>
      <c r="VGO73" s="9"/>
      <c r="VGP73" s="9"/>
      <c r="VGQ73" s="9"/>
      <c r="VGR73" s="9"/>
      <c r="VGS73" s="9"/>
      <c r="VGT73" s="9"/>
      <c r="VGU73" s="9"/>
      <c r="VGV73" s="9"/>
      <c r="VGW73" s="9"/>
      <c r="VGX73" s="9"/>
      <c r="VGY73" s="9"/>
      <c r="VGZ73" s="9"/>
      <c r="VHA73" s="9"/>
      <c r="VHB73" s="9"/>
      <c r="VHC73" s="9"/>
      <c r="VHD73" s="9"/>
      <c r="VHE73" s="9"/>
      <c r="VHF73" s="9"/>
      <c r="VHG73" s="9"/>
      <c r="VHH73" s="9"/>
      <c r="VHI73" s="9"/>
      <c r="VHJ73" s="9"/>
      <c r="VHK73" s="9"/>
      <c r="VHL73" s="9"/>
      <c r="VHM73" s="9"/>
      <c r="VHN73" s="9"/>
      <c r="VHO73" s="9"/>
      <c r="VHP73" s="9"/>
      <c r="VHQ73" s="9"/>
      <c r="VHR73" s="9"/>
      <c r="VHS73" s="9"/>
      <c r="VHT73" s="9"/>
      <c r="VHU73" s="9"/>
      <c r="VHV73" s="9"/>
      <c r="VHW73" s="9"/>
      <c r="VHX73" s="9"/>
      <c r="VHY73" s="9"/>
      <c r="VHZ73" s="9"/>
      <c r="VIA73" s="9"/>
      <c r="VIB73" s="9"/>
      <c r="VIC73" s="9"/>
      <c r="VID73" s="9"/>
      <c r="VIE73" s="9"/>
      <c r="VIF73" s="9"/>
      <c r="VIG73" s="9"/>
      <c r="VIH73" s="9"/>
      <c r="VII73" s="9"/>
      <c r="VIJ73" s="9"/>
      <c r="VIK73" s="9"/>
      <c r="VIL73" s="9"/>
      <c r="VIM73" s="9"/>
      <c r="VIN73" s="9"/>
      <c r="VIO73" s="9"/>
      <c r="VIP73" s="9"/>
      <c r="VIQ73" s="9"/>
      <c r="VIR73" s="9"/>
      <c r="VIS73" s="9"/>
      <c r="VIT73" s="9"/>
      <c r="VIU73" s="9"/>
      <c r="VIV73" s="9"/>
      <c r="VIW73" s="9"/>
      <c r="VIX73" s="9"/>
      <c r="VIY73" s="9"/>
      <c r="VIZ73" s="9"/>
      <c r="VJA73" s="9"/>
      <c r="VJB73" s="9"/>
      <c r="VJC73" s="9"/>
      <c r="VJD73" s="9"/>
      <c r="VJE73" s="9"/>
      <c r="VJF73" s="9"/>
      <c r="VJG73" s="9"/>
      <c r="VJH73" s="9"/>
      <c r="VJI73" s="9"/>
      <c r="VJJ73" s="9"/>
      <c r="VJK73" s="9"/>
      <c r="VJL73" s="9"/>
      <c r="VJM73" s="9"/>
      <c r="VJN73" s="9"/>
      <c r="VJO73" s="9"/>
      <c r="VJP73" s="9"/>
      <c r="VJQ73" s="9"/>
      <c r="VJR73" s="9"/>
      <c r="VJS73" s="9"/>
      <c r="VJT73" s="9"/>
      <c r="VJU73" s="9"/>
      <c r="VJV73" s="9"/>
      <c r="VJW73" s="9"/>
      <c r="VJX73" s="9"/>
      <c r="VJY73" s="9"/>
      <c r="VJZ73" s="9"/>
      <c r="VKA73" s="9"/>
      <c r="VKB73" s="9"/>
      <c r="VKC73" s="9"/>
      <c r="VKD73" s="9"/>
      <c r="VKE73" s="9"/>
      <c r="VKF73" s="9"/>
      <c r="VKG73" s="9"/>
      <c r="VKH73" s="9"/>
      <c r="VKI73" s="9"/>
      <c r="VKJ73" s="9"/>
      <c r="VKK73" s="9"/>
      <c r="VKL73" s="9"/>
      <c r="VKM73" s="9"/>
      <c r="VKN73" s="9"/>
      <c r="VKO73" s="9"/>
      <c r="VKP73" s="9"/>
      <c r="VKQ73" s="9"/>
      <c r="VKR73" s="9"/>
      <c r="VKS73" s="9"/>
      <c r="VKT73" s="9"/>
      <c r="VKU73" s="9"/>
      <c r="VKV73" s="9"/>
      <c r="VKW73" s="9"/>
      <c r="VKX73" s="9"/>
      <c r="VKY73" s="9"/>
      <c r="VKZ73" s="9"/>
      <c r="VLA73" s="9"/>
      <c r="VLB73" s="9"/>
      <c r="VLC73" s="9"/>
      <c r="VLD73" s="9"/>
      <c r="VLE73" s="9"/>
      <c r="VLF73" s="9"/>
      <c r="VLG73" s="9"/>
      <c r="VLH73" s="9"/>
      <c r="VLI73" s="9"/>
      <c r="VLJ73" s="9"/>
      <c r="VLK73" s="9"/>
      <c r="VLL73" s="9"/>
      <c r="VLM73" s="9"/>
      <c r="VLN73" s="9"/>
      <c r="VLO73" s="9"/>
      <c r="VLP73" s="9"/>
      <c r="VLQ73" s="9"/>
      <c r="VLR73" s="9"/>
      <c r="VLS73" s="9"/>
      <c r="VLT73" s="9"/>
      <c r="VLU73" s="9"/>
      <c r="VLV73" s="9"/>
      <c r="VLW73" s="9"/>
      <c r="VLX73" s="9"/>
      <c r="VLY73" s="9"/>
      <c r="VLZ73" s="9"/>
      <c r="VMA73" s="9"/>
      <c r="VMB73" s="9"/>
      <c r="VMC73" s="9"/>
      <c r="VMD73" s="9"/>
      <c r="VME73" s="9"/>
      <c r="VMF73" s="9"/>
      <c r="VMG73" s="9"/>
      <c r="VMH73" s="9"/>
      <c r="VMI73" s="9"/>
      <c r="VMJ73" s="9"/>
      <c r="VMK73" s="9"/>
      <c r="VML73" s="9"/>
      <c r="VMM73" s="9"/>
      <c r="VMN73" s="9"/>
      <c r="VMO73" s="9"/>
      <c r="VMP73" s="9"/>
      <c r="VMQ73" s="9"/>
      <c r="VMR73" s="9"/>
      <c r="VMS73" s="9"/>
      <c r="VMT73" s="9"/>
      <c r="VMU73" s="9"/>
      <c r="VMV73" s="9"/>
      <c r="VMW73" s="9"/>
      <c r="VMX73" s="9"/>
      <c r="VMY73" s="9"/>
      <c r="VMZ73" s="9"/>
      <c r="VNA73" s="9"/>
      <c r="VNB73" s="9"/>
      <c r="VNC73" s="9"/>
      <c r="VND73" s="9"/>
      <c r="VNE73" s="9"/>
      <c r="VNF73" s="9"/>
      <c r="VNG73" s="9"/>
      <c r="VNH73" s="9"/>
      <c r="VNI73" s="9"/>
      <c r="VNJ73" s="9"/>
      <c r="VNK73" s="9"/>
      <c r="VNL73" s="9"/>
      <c r="VNM73" s="9"/>
      <c r="VNN73" s="9"/>
      <c r="VNO73" s="9"/>
      <c r="VNP73" s="9"/>
      <c r="VNQ73" s="9"/>
      <c r="VNR73" s="9"/>
      <c r="VNS73" s="9"/>
      <c r="VNT73" s="9"/>
      <c r="VNU73" s="9"/>
      <c r="VNV73" s="9"/>
      <c r="VNW73" s="9"/>
      <c r="VNX73" s="9"/>
      <c r="VNY73" s="9"/>
      <c r="VNZ73" s="9"/>
      <c r="VOA73" s="9"/>
      <c r="VOB73" s="9"/>
      <c r="VOC73" s="9"/>
      <c r="VOD73" s="9"/>
      <c r="VOE73" s="9"/>
      <c r="VOF73" s="9"/>
      <c r="VOG73" s="9"/>
      <c r="VOH73" s="9"/>
      <c r="VOI73" s="9"/>
      <c r="VOJ73" s="9"/>
      <c r="VOK73" s="9"/>
      <c r="VOL73" s="9"/>
      <c r="VOM73" s="9"/>
      <c r="VON73" s="9"/>
      <c r="VOO73" s="9"/>
      <c r="VOP73" s="9"/>
      <c r="VOQ73" s="9"/>
      <c r="VOR73" s="9"/>
      <c r="VOS73" s="9"/>
      <c r="VOT73" s="9"/>
      <c r="VOU73" s="9"/>
      <c r="VOV73" s="9"/>
      <c r="VOW73" s="9"/>
      <c r="VOX73" s="9"/>
      <c r="VOY73" s="9"/>
      <c r="VOZ73" s="9"/>
      <c r="VPA73" s="9"/>
      <c r="VPB73" s="9"/>
      <c r="VPC73" s="9"/>
      <c r="VPD73" s="9"/>
      <c r="VPE73" s="9"/>
      <c r="VPF73" s="9"/>
      <c r="VPG73" s="9"/>
      <c r="VPH73" s="9"/>
      <c r="VPI73" s="9"/>
      <c r="VPJ73" s="9"/>
      <c r="VPK73" s="9"/>
      <c r="VPL73" s="9"/>
      <c r="VPM73" s="9"/>
      <c r="VPN73" s="9"/>
      <c r="VPO73" s="9"/>
      <c r="VPP73" s="9"/>
      <c r="VPQ73" s="9"/>
      <c r="VPR73" s="9"/>
      <c r="VPS73" s="9"/>
      <c r="VPT73" s="9"/>
      <c r="VPU73" s="9"/>
      <c r="VPV73" s="9"/>
      <c r="VPW73" s="9"/>
      <c r="VPX73" s="9"/>
      <c r="VPY73" s="9"/>
      <c r="VPZ73" s="9"/>
      <c r="VQA73" s="9"/>
      <c r="VQB73" s="9"/>
      <c r="VQC73" s="9"/>
      <c r="VQD73" s="9"/>
      <c r="VQE73" s="9"/>
      <c r="VQF73" s="9"/>
      <c r="VQG73" s="9"/>
      <c r="VQH73" s="9"/>
      <c r="VQI73" s="9"/>
      <c r="VQJ73" s="9"/>
      <c r="VQK73" s="9"/>
      <c r="VQL73" s="9"/>
      <c r="VQM73" s="9"/>
      <c r="VQN73" s="9"/>
      <c r="VQO73" s="9"/>
      <c r="VQP73" s="9"/>
      <c r="VQQ73" s="9"/>
      <c r="VQR73" s="9"/>
      <c r="VQS73" s="9"/>
      <c r="VQT73" s="9"/>
      <c r="VQU73" s="9"/>
      <c r="VQV73" s="9"/>
      <c r="VQW73" s="9"/>
      <c r="VQX73" s="9"/>
      <c r="VQY73" s="9"/>
      <c r="VQZ73" s="9"/>
      <c r="VRA73" s="9"/>
      <c r="VRB73" s="9"/>
      <c r="VRC73" s="9"/>
      <c r="VRD73" s="9"/>
      <c r="VRE73" s="9"/>
      <c r="VRF73" s="9"/>
      <c r="VRG73" s="9"/>
      <c r="VRH73" s="9"/>
      <c r="VRI73" s="9"/>
      <c r="VRJ73" s="9"/>
      <c r="VRK73" s="9"/>
      <c r="VRL73" s="9"/>
      <c r="VRM73" s="9"/>
      <c r="VRN73" s="9"/>
      <c r="VRO73" s="9"/>
      <c r="VRP73" s="9"/>
      <c r="VRQ73" s="9"/>
      <c r="VRR73" s="9"/>
      <c r="VRS73" s="9"/>
      <c r="VRT73" s="9"/>
      <c r="VRU73" s="9"/>
      <c r="VRV73" s="9"/>
      <c r="VRW73" s="9"/>
      <c r="VRX73" s="9"/>
      <c r="VRY73" s="9"/>
      <c r="VRZ73" s="9"/>
      <c r="VSA73" s="9"/>
      <c r="VSB73" s="9"/>
      <c r="VSC73" s="9"/>
      <c r="VSD73" s="9"/>
      <c r="VSE73" s="9"/>
      <c r="VSF73" s="9"/>
      <c r="VSG73" s="9"/>
      <c r="VSH73" s="9"/>
      <c r="VSI73" s="9"/>
      <c r="VSJ73" s="9"/>
      <c r="VSK73" s="9"/>
      <c r="VSL73" s="9"/>
      <c r="VSM73" s="9"/>
      <c r="VSN73" s="9"/>
      <c r="VSO73" s="9"/>
      <c r="VSP73" s="9"/>
      <c r="VSQ73" s="9"/>
      <c r="VSR73" s="9"/>
      <c r="VSS73" s="9"/>
      <c r="VST73" s="9"/>
      <c r="VSU73" s="9"/>
      <c r="VSV73" s="9"/>
      <c r="VSW73" s="9"/>
      <c r="VSX73" s="9"/>
      <c r="VSY73" s="9"/>
      <c r="VSZ73" s="9"/>
      <c r="VTA73" s="9"/>
      <c r="VTB73" s="9"/>
      <c r="VTC73" s="9"/>
      <c r="VTD73" s="9"/>
      <c r="VTE73" s="9"/>
      <c r="VTF73" s="9"/>
      <c r="VTG73" s="9"/>
      <c r="VTH73" s="9"/>
      <c r="VTI73" s="9"/>
      <c r="VTJ73" s="9"/>
      <c r="VTK73" s="9"/>
      <c r="VTL73" s="9"/>
      <c r="VTM73" s="9"/>
      <c r="VTN73" s="9"/>
      <c r="VTO73" s="9"/>
      <c r="VTP73" s="9"/>
      <c r="VTQ73" s="9"/>
      <c r="VTR73" s="9"/>
      <c r="VTS73" s="9"/>
      <c r="VTT73" s="9"/>
      <c r="VTU73" s="9"/>
      <c r="VTV73" s="9"/>
      <c r="VTW73" s="9"/>
      <c r="VTX73" s="9"/>
      <c r="VTY73" s="9"/>
      <c r="VTZ73" s="9"/>
      <c r="VUA73" s="9"/>
      <c r="VUB73" s="9"/>
      <c r="VUC73" s="9"/>
      <c r="VUD73" s="9"/>
      <c r="VUE73" s="9"/>
      <c r="VUF73" s="9"/>
      <c r="VUG73" s="9"/>
      <c r="VUH73" s="9"/>
      <c r="VUI73" s="9"/>
      <c r="VUJ73" s="9"/>
      <c r="VUK73" s="9"/>
      <c r="VUL73" s="9"/>
      <c r="VUM73" s="9"/>
      <c r="VUN73" s="9"/>
      <c r="VUO73" s="9"/>
      <c r="VUP73" s="9"/>
      <c r="VUQ73" s="9"/>
      <c r="VUR73" s="9"/>
      <c r="VUS73" s="9"/>
      <c r="VUT73" s="9"/>
      <c r="VUU73" s="9"/>
      <c r="VUV73" s="9"/>
      <c r="VUW73" s="9"/>
      <c r="VUX73" s="9"/>
      <c r="VUY73" s="9"/>
      <c r="VUZ73" s="9"/>
      <c r="VVA73" s="9"/>
      <c r="VVB73" s="9"/>
      <c r="VVC73" s="9"/>
      <c r="VVD73" s="9"/>
      <c r="VVE73" s="9"/>
      <c r="VVF73" s="9"/>
      <c r="VVG73" s="9"/>
      <c r="VVH73" s="9"/>
      <c r="VVI73" s="9"/>
      <c r="VVJ73" s="9"/>
      <c r="VVK73" s="9"/>
      <c r="VVL73" s="9"/>
      <c r="VVM73" s="9"/>
      <c r="VVN73" s="9"/>
      <c r="VVO73" s="9"/>
      <c r="VVP73" s="9"/>
      <c r="VVQ73" s="9"/>
      <c r="VVR73" s="9"/>
      <c r="VVS73" s="9"/>
      <c r="VVT73" s="9"/>
      <c r="VVU73" s="9"/>
      <c r="VVV73" s="9"/>
      <c r="VVW73" s="9"/>
      <c r="VVX73" s="9"/>
      <c r="VVY73" s="9"/>
      <c r="VVZ73" s="9"/>
      <c r="VWA73" s="9"/>
      <c r="VWB73" s="9"/>
      <c r="VWC73" s="9"/>
      <c r="VWD73" s="9"/>
      <c r="VWE73" s="9"/>
      <c r="VWF73" s="9"/>
      <c r="VWG73" s="9"/>
      <c r="VWH73" s="9"/>
      <c r="VWI73" s="9"/>
      <c r="VWJ73" s="9"/>
      <c r="VWK73" s="9"/>
      <c r="VWL73" s="9"/>
      <c r="VWM73" s="9"/>
      <c r="VWN73" s="9"/>
      <c r="VWO73" s="9"/>
      <c r="VWP73" s="9"/>
      <c r="VWQ73" s="9"/>
      <c r="VWR73" s="9"/>
      <c r="VWS73" s="9"/>
      <c r="VWT73" s="9"/>
      <c r="VWU73" s="9"/>
      <c r="VWV73" s="9"/>
      <c r="VWW73" s="9"/>
      <c r="VWX73" s="9"/>
      <c r="VWY73" s="9"/>
      <c r="VWZ73" s="9"/>
      <c r="VXA73" s="9"/>
      <c r="VXB73" s="9"/>
      <c r="VXC73" s="9"/>
      <c r="VXD73" s="9"/>
      <c r="VXE73" s="9"/>
      <c r="VXF73" s="9"/>
      <c r="VXG73" s="9"/>
      <c r="VXH73" s="9"/>
      <c r="VXI73" s="9"/>
      <c r="VXJ73" s="9"/>
      <c r="VXK73" s="9"/>
      <c r="VXL73" s="9"/>
      <c r="VXM73" s="9"/>
      <c r="VXN73" s="9"/>
      <c r="VXO73" s="9"/>
      <c r="VXP73" s="9"/>
      <c r="VXQ73" s="9"/>
      <c r="VXR73" s="9"/>
      <c r="VXS73" s="9"/>
      <c r="VXT73" s="9"/>
      <c r="VXU73" s="9"/>
      <c r="VXV73" s="9"/>
      <c r="VXW73" s="9"/>
      <c r="VXX73" s="9"/>
      <c r="VXY73" s="9"/>
      <c r="VXZ73" s="9"/>
      <c r="VYA73" s="9"/>
      <c r="VYB73" s="9"/>
      <c r="VYC73" s="9"/>
      <c r="VYD73" s="9"/>
      <c r="VYE73" s="9"/>
      <c r="VYF73" s="9"/>
      <c r="VYG73" s="9"/>
      <c r="VYH73" s="9"/>
      <c r="VYI73" s="9"/>
      <c r="VYJ73" s="9"/>
      <c r="VYK73" s="9"/>
      <c r="VYL73" s="9"/>
      <c r="VYM73" s="9"/>
      <c r="VYN73" s="9"/>
      <c r="VYO73" s="9"/>
      <c r="VYP73" s="9"/>
      <c r="VYQ73" s="9"/>
      <c r="VYR73" s="9"/>
      <c r="VYS73" s="9"/>
      <c r="VYT73" s="9"/>
      <c r="VYU73" s="9"/>
      <c r="VYV73" s="9"/>
      <c r="VYW73" s="9"/>
      <c r="VYX73" s="9"/>
      <c r="VYY73" s="9"/>
      <c r="VYZ73" s="9"/>
      <c r="VZA73" s="9"/>
      <c r="VZB73" s="9"/>
      <c r="VZC73" s="9"/>
      <c r="VZD73" s="9"/>
      <c r="VZE73" s="9"/>
      <c r="VZF73" s="9"/>
      <c r="VZG73" s="9"/>
      <c r="VZH73" s="9"/>
      <c r="VZI73" s="9"/>
      <c r="VZJ73" s="9"/>
      <c r="VZK73" s="9"/>
      <c r="VZL73" s="9"/>
      <c r="VZM73" s="9"/>
      <c r="VZN73" s="9"/>
      <c r="VZO73" s="9"/>
      <c r="VZP73" s="9"/>
      <c r="VZQ73" s="9"/>
      <c r="VZR73" s="9"/>
      <c r="VZS73" s="9"/>
      <c r="VZT73" s="9"/>
      <c r="VZU73" s="9"/>
      <c r="VZV73" s="9"/>
      <c r="VZW73" s="9"/>
      <c r="VZX73" s="9"/>
      <c r="VZY73" s="9"/>
      <c r="VZZ73" s="9"/>
      <c r="WAA73" s="9"/>
      <c r="WAB73" s="9"/>
      <c r="WAC73" s="9"/>
      <c r="WAD73" s="9"/>
      <c r="WAE73" s="9"/>
      <c r="WAF73" s="9"/>
      <c r="WAG73" s="9"/>
      <c r="WAH73" s="9"/>
      <c r="WAI73" s="9"/>
      <c r="WAJ73" s="9"/>
      <c r="WAK73" s="9"/>
      <c r="WAL73" s="9"/>
      <c r="WAM73" s="9"/>
      <c r="WAN73" s="9"/>
      <c r="WAO73" s="9"/>
      <c r="WAP73" s="9"/>
      <c r="WAQ73" s="9"/>
      <c r="WAR73" s="9"/>
      <c r="WAS73" s="9"/>
      <c r="WAT73" s="9"/>
      <c r="WAU73" s="9"/>
      <c r="WAV73" s="9"/>
      <c r="WAW73" s="9"/>
      <c r="WAX73" s="9"/>
      <c r="WAY73" s="9"/>
      <c r="WAZ73" s="9"/>
      <c r="WBA73" s="9"/>
      <c r="WBB73" s="9"/>
      <c r="WBC73" s="9"/>
      <c r="WBD73" s="9"/>
      <c r="WBE73" s="9"/>
      <c r="WBF73" s="9"/>
      <c r="WBG73" s="9"/>
      <c r="WBH73" s="9"/>
      <c r="WBI73" s="9"/>
      <c r="WBJ73" s="9"/>
      <c r="WBK73" s="9"/>
      <c r="WBL73" s="9"/>
      <c r="WBM73" s="9"/>
      <c r="WBN73" s="9"/>
      <c r="WBO73" s="9"/>
      <c r="WBP73" s="9"/>
      <c r="WBQ73" s="9"/>
      <c r="WBR73" s="9"/>
      <c r="WBS73" s="9"/>
      <c r="WBT73" s="9"/>
      <c r="WBU73" s="9"/>
      <c r="WBV73" s="9"/>
      <c r="WBW73" s="9"/>
      <c r="WBX73" s="9"/>
      <c r="WBY73" s="9"/>
      <c r="WBZ73" s="9"/>
      <c r="WCA73" s="9"/>
      <c r="WCB73" s="9"/>
      <c r="WCC73" s="9"/>
      <c r="WCD73" s="9"/>
      <c r="WCE73" s="9"/>
      <c r="WCF73" s="9"/>
      <c r="WCG73" s="9"/>
      <c r="WCH73" s="9"/>
      <c r="WCI73" s="9"/>
      <c r="WCJ73" s="9"/>
      <c r="WCK73" s="9"/>
      <c r="WCL73" s="9"/>
      <c r="WCM73" s="9"/>
      <c r="WCN73" s="9"/>
      <c r="WCO73" s="9"/>
      <c r="WCP73" s="9"/>
      <c r="WCQ73" s="9"/>
      <c r="WCR73" s="9"/>
      <c r="WCS73" s="9"/>
      <c r="WCT73" s="9"/>
      <c r="WCU73" s="9"/>
      <c r="WCV73" s="9"/>
      <c r="WCW73" s="9"/>
      <c r="WCX73" s="9"/>
      <c r="WCY73" s="9"/>
      <c r="WCZ73" s="9"/>
      <c r="WDA73" s="9"/>
      <c r="WDB73" s="9"/>
      <c r="WDC73" s="9"/>
      <c r="WDD73" s="9"/>
      <c r="WDE73" s="9"/>
      <c r="WDF73" s="9"/>
      <c r="WDG73" s="9"/>
      <c r="WDH73" s="9"/>
      <c r="WDI73" s="9"/>
      <c r="WDJ73" s="9"/>
      <c r="WDK73" s="9"/>
      <c r="WDL73" s="9"/>
      <c r="WDM73" s="9"/>
      <c r="WDN73" s="9"/>
      <c r="WDO73" s="9"/>
      <c r="WDP73" s="9"/>
      <c r="WDQ73" s="9"/>
      <c r="WDR73" s="9"/>
      <c r="WDS73" s="9"/>
      <c r="WDT73" s="9"/>
      <c r="WDU73" s="9"/>
      <c r="WDV73" s="9"/>
      <c r="WDW73" s="9"/>
      <c r="WDX73" s="9"/>
      <c r="WDY73" s="9"/>
      <c r="WDZ73" s="9"/>
      <c r="WEA73" s="9"/>
      <c r="WEB73" s="9"/>
      <c r="WEC73" s="9"/>
      <c r="WED73" s="9"/>
      <c r="WEE73" s="9"/>
      <c r="WEF73" s="9"/>
      <c r="WEG73" s="9"/>
      <c r="WEH73" s="9"/>
      <c r="WEI73" s="9"/>
      <c r="WEJ73" s="9"/>
      <c r="WEK73" s="9"/>
      <c r="WEL73" s="9"/>
      <c r="WEM73" s="9"/>
      <c r="WEN73" s="9"/>
      <c r="WEO73" s="9"/>
      <c r="WEP73" s="9"/>
      <c r="WEQ73" s="9"/>
      <c r="WER73" s="9"/>
      <c r="WES73" s="9"/>
      <c r="WET73" s="9"/>
      <c r="WEU73" s="9"/>
      <c r="WEV73" s="9"/>
      <c r="WEW73" s="9"/>
      <c r="WEX73" s="9"/>
      <c r="WEY73" s="9"/>
      <c r="WEZ73" s="9"/>
      <c r="WFA73" s="9"/>
      <c r="WFB73" s="9"/>
      <c r="WFC73" s="9"/>
      <c r="WFD73" s="9"/>
      <c r="WFE73" s="9"/>
      <c r="WFF73" s="9"/>
      <c r="WFG73" s="9"/>
      <c r="WFH73" s="9"/>
      <c r="WFI73" s="9"/>
      <c r="WFJ73" s="9"/>
      <c r="WFK73" s="9"/>
      <c r="WFL73" s="9"/>
      <c r="WFM73" s="9"/>
      <c r="WFN73" s="9"/>
      <c r="WFO73" s="9"/>
      <c r="WFP73" s="9"/>
      <c r="WFQ73" s="9"/>
      <c r="WFR73" s="9"/>
      <c r="WFS73" s="9"/>
      <c r="WFT73" s="9"/>
      <c r="WFU73" s="9"/>
      <c r="WFV73" s="9"/>
      <c r="WFW73" s="9"/>
      <c r="WFX73" s="9"/>
      <c r="WFY73" s="9"/>
      <c r="WFZ73" s="9"/>
      <c r="WGA73" s="9"/>
      <c r="WGB73" s="9"/>
      <c r="WGC73" s="9"/>
      <c r="WGD73" s="9"/>
      <c r="WGE73" s="9"/>
      <c r="WGF73" s="9"/>
      <c r="WGG73" s="9"/>
      <c r="WGH73" s="9"/>
      <c r="WGI73" s="9"/>
      <c r="WGJ73" s="9"/>
      <c r="WGK73" s="9"/>
      <c r="WGL73" s="9"/>
      <c r="WGM73" s="9"/>
      <c r="WGN73" s="9"/>
      <c r="WGO73" s="9"/>
      <c r="WGP73" s="9"/>
      <c r="WGQ73" s="9"/>
      <c r="WGR73" s="9"/>
      <c r="WGS73" s="9"/>
      <c r="WGT73" s="9"/>
      <c r="WGU73" s="9"/>
      <c r="WGV73" s="9"/>
      <c r="WGW73" s="9"/>
      <c r="WGX73" s="9"/>
      <c r="WGY73" s="9"/>
      <c r="WGZ73" s="9"/>
      <c r="WHA73" s="9"/>
      <c r="WHB73" s="9"/>
      <c r="WHC73" s="9"/>
      <c r="WHD73" s="9"/>
      <c r="WHE73" s="9"/>
      <c r="WHF73" s="9"/>
      <c r="WHG73" s="9"/>
      <c r="WHH73" s="9"/>
      <c r="WHI73" s="9"/>
      <c r="WHJ73" s="9"/>
      <c r="WHK73" s="9"/>
      <c r="WHL73" s="9"/>
      <c r="WHM73" s="9"/>
      <c r="WHN73" s="9"/>
      <c r="WHO73" s="9"/>
      <c r="WHP73" s="9"/>
      <c r="WHQ73" s="9"/>
      <c r="WHR73" s="9"/>
      <c r="WHS73" s="9"/>
      <c r="WHT73" s="9"/>
      <c r="WHU73" s="9"/>
      <c r="WHV73" s="9"/>
      <c r="WHW73" s="9"/>
      <c r="WHX73" s="9"/>
      <c r="WHY73" s="9"/>
      <c r="WHZ73" s="9"/>
      <c r="WIA73" s="9"/>
      <c r="WIB73" s="9"/>
      <c r="WIC73" s="9"/>
      <c r="WID73" s="9"/>
      <c r="WIE73" s="9"/>
      <c r="WIF73" s="9"/>
      <c r="WIG73" s="9"/>
      <c r="WIH73" s="9"/>
      <c r="WII73" s="9"/>
      <c r="WIJ73" s="9"/>
      <c r="WIK73" s="9"/>
      <c r="WIL73" s="9"/>
      <c r="WIM73" s="9"/>
      <c r="WIN73" s="9"/>
      <c r="WIO73" s="9"/>
      <c r="WIP73" s="9"/>
      <c r="WIQ73" s="9"/>
      <c r="WIR73" s="9"/>
      <c r="WIS73" s="9"/>
      <c r="WIT73" s="9"/>
      <c r="WIU73" s="9"/>
      <c r="WIV73" s="9"/>
      <c r="WIW73" s="9"/>
      <c r="WIX73" s="9"/>
      <c r="WIY73" s="9"/>
      <c r="WIZ73" s="9"/>
      <c r="WJA73" s="9"/>
      <c r="WJB73" s="9"/>
      <c r="WJC73" s="9"/>
      <c r="WJD73" s="9"/>
      <c r="WJE73" s="9"/>
      <c r="WJF73" s="9"/>
      <c r="WJG73" s="9"/>
      <c r="WJH73" s="9"/>
      <c r="WJI73" s="9"/>
      <c r="WJJ73" s="9"/>
      <c r="WJK73" s="9"/>
      <c r="WJL73" s="9"/>
      <c r="WJM73" s="9"/>
      <c r="WJN73" s="9"/>
      <c r="WJO73" s="9"/>
      <c r="WJP73" s="9"/>
      <c r="WJQ73" s="9"/>
      <c r="WJR73" s="9"/>
      <c r="WJS73" s="9"/>
      <c r="WJT73" s="9"/>
      <c r="WJU73" s="9"/>
      <c r="WJV73" s="9"/>
      <c r="WJW73" s="9"/>
      <c r="WJX73" s="9"/>
      <c r="WJY73" s="9"/>
      <c r="WJZ73" s="9"/>
      <c r="WKA73" s="9"/>
      <c r="WKB73" s="9"/>
      <c r="WKC73" s="9"/>
      <c r="WKD73" s="9"/>
      <c r="WKE73" s="9"/>
      <c r="WKF73" s="9"/>
      <c r="WKG73" s="9"/>
      <c r="WKH73" s="9"/>
      <c r="WKI73" s="9"/>
      <c r="WKJ73" s="9"/>
      <c r="WKK73" s="9"/>
      <c r="WKL73" s="9"/>
      <c r="WKM73" s="9"/>
      <c r="WKN73" s="9"/>
      <c r="WKO73" s="9"/>
      <c r="WKP73" s="9"/>
      <c r="WKQ73" s="9"/>
      <c r="WKR73" s="9"/>
      <c r="WKS73" s="9"/>
      <c r="WKT73" s="9"/>
      <c r="WKU73" s="9"/>
      <c r="WKV73" s="9"/>
      <c r="WKW73" s="9"/>
      <c r="WKX73" s="9"/>
      <c r="WKY73" s="9"/>
      <c r="WKZ73" s="9"/>
      <c r="WLA73" s="9"/>
      <c r="WLB73" s="9"/>
      <c r="WLC73" s="9"/>
      <c r="WLD73" s="9"/>
      <c r="WLE73" s="9"/>
      <c r="WLF73" s="9"/>
      <c r="WLG73" s="9"/>
      <c r="WLH73" s="9"/>
      <c r="WLI73" s="9"/>
      <c r="WLJ73" s="9"/>
      <c r="WLK73" s="9"/>
      <c r="WLL73" s="9"/>
      <c r="WLM73" s="9"/>
      <c r="WLN73" s="9"/>
      <c r="WLO73" s="9"/>
      <c r="WLP73" s="9"/>
      <c r="WLQ73" s="9"/>
      <c r="WLR73" s="9"/>
      <c r="WLS73" s="9"/>
      <c r="WLT73" s="9"/>
      <c r="WLU73" s="9"/>
      <c r="WLV73" s="9"/>
      <c r="WLW73" s="9"/>
      <c r="WLX73" s="9"/>
      <c r="WLY73" s="9"/>
      <c r="WLZ73" s="9"/>
      <c r="WMA73" s="9"/>
      <c r="WMB73" s="9"/>
      <c r="WMC73" s="9"/>
      <c r="WMD73" s="9"/>
      <c r="WME73" s="9"/>
      <c r="WMF73" s="9"/>
      <c r="WMG73" s="9"/>
      <c r="WMH73" s="9"/>
      <c r="WMI73" s="9"/>
      <c r="WMJ73" s="9"/>
      <c r="WMK73" s="9"/>
      <c r="WML73" s="9"/>
      <c r="WMM73" s="9"/>
      <c r="WMN73" s="9"/>
      <c r="WMO73" s="9"/>
      <c r="WMP73" s="9"/>
      <c r="WMQ73" s="9"/>
      <c r="WMR73" s="9"/>
      <c r="WMS73" s="9"/>
      <c r="WMT73" s="9"/>
      <c r="WMU73" s="9"/>
      <c r="WMV73" s="9"/>
      <c r="WMW73" s="9"/>
      <c r="WMX73" s="9"/>
      <c r="WMY73" s="9"/>
      <c r="WMZ73" s="9"/>
      <c r="WNA73" s="9"/>
      <c r="WNB73" s="9"/>
      <c r="WNC73" s="9"/>
      <c r="WND73" s="9"/>
      <c r="WNE73" s="9"/>
      <c r="WNF73" s="9"/>
      <c r="WNG73" s="9"/>
      <c r="WNH73" s="9"/>
      <c r="WNI73" s="9"/>
      <c r="WNJ73" s="9"/>
      <c r="WNK73" s="9"/>
      <c r="WNL73" s="9"/>
      <c r="WNM73" s="9"/>
      <c r="WNN73" s="9"/>
      <c r="WNO73" s="9"/>
      <c r="WNP73" s="9"/>
      <c r="WNQ73" s="9"/>
      <c r="WNR73" s="9"/>
      <c r="WNS73" s="9"/>
      <c r="WNT73" s="9"/>
      <c r="WNU73" s="9"/>
      <c r="WNV73" s="9"/>
      <c r="WNW73" s="9"/>
      <c r="WNX73" s="9"/>
      <c r="WNY73" s="9"/>
      <c r="WNZ73" s="9"/>
      <c r="WOA73" s="9"/>
      <c r="WOB73" s="9"/>
      <c r="WOC73" s="9"/>
      <c r="WOD73" s="9"/>
      <c r="WOE73" s="9"/>
      <c r="WOF73" s="9"/>
      <c r="WOG73" s="9"/>
      <c r="WOH73" s="9"/>
      <c r="WOI73" s="9"/>
      <c r="WOJ73" s="9"/>
      <c r="WOK73" s="9"/>
      <c r="WOL73" s="9"/>
      <c r="WOM73" s="9"/>
      <c r="WON73" s="9"/>
      <c r="WOO73" s="9"/>
      <c r="WOP73" s="9"/>
      <c r="WOQ73" s="9"/>
      <c r="WOR73" s="9"/>
      <c r="WOS73" s="9"/>
      <c r="WOT73" s="9"/>
      <c r="WOU73" s="9"/>
      <c r="WOV73" s="9"/>
      <c r="WOW73" s="9"/>
      <c r="WOX73" s="9"/>
      <c r="WOY73" s="9"/>
      <c r="WOZ73" s="9"/>
      <c r="WPA73" s="9"/>
      <c r="WPB73" s="9"/>
      <c r="WPC73" s="9"/>
      <c r="WPD73" s="9"/>
      <c r="WPE73" s="9"/>
      <c r="WPF73" s="9"/>
      <c r="WPG73" s="9"/>
      <c r="WPH73" s="9"/>
      <c r="WPI73" s="9"/>
      <c r="WPJ73" s="9"/>
      <c r="WPK73" s="9"/>
      <c r="WPL73" s="9"/>
      <c r="WPM73" s="9"/>
      <c r="WPN73" s="9"/>
      <c r="WPO73" s="9"/>
      <c r="WPP73" s="9"/>
      <c r="WPQ73" s="9"/>
      <c r="WPR73" s="9"/>
      <c r="WPS73" s="9"/>
      <c r="WPT73" s="9"/>
      <c r="WPU73" s="9"/>
      <c r="WPV73" s="9"/>
      <c r="WPW73" s="9"/>
      <c r="WPX73" s="9"/>
      <c r="WPY73" s="9"/>
      <c r="WPZ73" s="9"/>
      <c r="WQA73" s="9"/>
      <c r="WQB73" s="9"/>
      <c r="WQC73" s="9"/>
      <c r="WQD73" s="9"/>
      <c r="WQE73" s="9"/>
      <c r="WQF73" s="9"/>
      <c r="WQG73" s="9"/>
      <c r="WQH73" s="9"/>
      <c r="WQI73" s="9"/>
      <c r="WQJ73" s="9"/>
      <c r="WQK73" s="9"/>
      <c r="WQL73" s="9"/>
      <c r="WQM73" s="9"/>
      <c r="WQN73" s="9"/>
      <c r="WQO73" s="9"/>
      <c r="WQP73" s="9"/>
      <c r="WQQ73" s="9"/>
      <c r="WQR73" s="9"/>
      <c r="WQS73" s="9"/>
      <c r="WQT73" s="9"/>
      <c r="WQU73" s="9"/>
      <c r="WQV73" s="9"/>
      <c r="WQW73" s="9"/>
      <c r="WQX73" s="9"/>
      <c r="WQY73" s="9"/>
      <c r="WQZ73" s="9"/>
      <c r="WRA73" s="9"/>
      <c r="WRB73" s="9"/>
      <c r="WRC73" s="9"/>
      <c r="WRD73" s="9"/>
      <c r="WRE73" s="9"/>
      <c r="WRF73" s="9"/>
      <c r="WRG73" s="9"/>
      <c r="WRH73" s="9"/>
      <c r="WRI73" s="9"/>
      <c r="WRJ73" s="9"/>
      <c r="WRK73" s="9"/>
      <c r="WRL73" s="9"/>
      <c r="WRM73" s="9"/>
      <c r="WRN73" s="9"/>
      <c r="WRO73" s="9"/>
      <c r="WRP73" s="9"/>
      <c r="WRQ73" s="9"/>
      <c r="WRR73" s="9"/>
      <c r="WRS73" s="9"/>
      <c r="WRT73" s="9"/>
      <c r="WRU73" s="9"/>
      <c r="WRV73" s="9"/>
      <c r="WRW73" s="9"/>
      <c r="WRX73" s="9"/>
      <c r="WRY73" s="9"/>
      <c r="WRZ73" s="9"/>
      <c r="WSA73" s="9"/>
      <c r="WSB73" s="9"/>
      <c r="WSC73" s="9"/>
      <c r="WSD73" s="9"/>
      <c r="WSE73" s="9"/>
      <c r="WSF73" s="9"/>
      <c r="WSG73" s="9"/>
      <c r="WSH73" s="9"/>
      <c r="WSI73" s="9"/>
      <c r="WSJ73" s="9"/>
      <c r="WSK73" s="9"/>
      <c r="WSL73" s="9"/>
      <c r="WSM73" s="9"/>
      <c r="WSN73" s="9"/>
      <c r="WSO73" s="9"/>
      <c r="WSP73" s="9"/>
      <c r="WSQ73" s="9"/>
      <c r="WSR73" s="9"/>
      <c r="WSS73" s="9"/>
      <c r="WST73" s="9"/>
      <c r="WSU73" s="9"/>
      <c r="WSV73" s="9"/>
      <c r="WSW73" s="9"/>
      <c r="WSX73" s="9"/>
      <c r="WSY73" s="9"/>
      <c r="WSZ73" s="9"/>
      <c r="WTA73" s="9"/>
      <c r="WTB73" s="9"/>
      <c r="WTC73" s="9"/>
      <c r="WTD73" s="9"/>
      <c r="WTE73" s="9"/>
      <c r="WTF73" s="9"/>
      <c r="WTG73" s="9"/>
      <c r="WTH73" s="9"/>
      <c r="WTI73" s="9"/>
      <c r="WTJ73" s="9"/>
      <c r="WTK73" s="9"/>
      <c r="WTL73" s="9"/>
      <c r="WTM73" s="9"/>
      <c r="WTN73" s="9"/>
      <c r="WTO73" s="9"/>
      <c r="WTP73" s="9"/>
      <c r="WTQ73" s="9"/>
      <c r="WTR73" s="9"/>
      <c r="WTS73" s="9"/>
      <c r="WTT73" s="9"/>
      <c r="WTU73" s="9"/>
      <c r="WTV73" s="9"/>
      <c r="WTW73" s="9"/>
      <c r="WTX73" s="9"/>
      <c r="WTY73" s="9"/>
      <c r="WTZ73" s="9"/>
      <c r="WUA73" s="9"/>
      <c r="WUB73" s="9"/>
      <c r="WUC73" s="9"/>
      <c r="WUD73" s="9"/>
      <c r="WUE73" s="9"/>
      <c r="WUF73" s="9"/>
      <c r="WUG73" s="9"/>
      <c r="WUH73" s="9"/>
      <c r="WUI73" s="9"/>
      <c r="WUJ73" s="9"/>
      <c r="WUK73" s="9"/>
      <c r="WUL73" s="9"/>
      <c r="WUM73" s="9"/>
      <c r="WUN73" s="9"/>
      <c r="WUO73" s="9"/>
      <c r="WUP73" s="9"/>
      <c r="WUQ73" s="9"/>
      <c r="WUR73" s="9"/>
      <c r="WUS73" s="9"/>
      <c r="WUT73" s="9"/>
      <c r="WUU73" s="9"/>
      <c r="WUV73" s="9"/>
      <c r="WUW73" s="9"/>
      <c r="WUX73" s="9"/>
      <c r="WUY73" s="9"/>
      <c r="WUZ73" s="9"/>
      <c r="WVA73" s="9"/>
      <c r="WVB73" s="9"/>
      <c r="WVC73" s="9"/>
      <c r="WVD73" s="9"/>
      <c r="WVE73" s="9"/>
      <c r="WVF73" s="9"/>
      <c r="WVG73" s="9"/>
      <c r="WVH73" s="9"/>
      <c r="WVI73" s="9"/>
      <c r="WVJ73" s="9"/>
      <c r="WVK73" s="9"/>
      <c r="WVL73" s="9"/>
      <c r="WVM73" s="9"/>
      <c r="WVN73" s="9"/>
      <c r="WVO73" s="9"/>
      <c r="WVP73" s="9"/>
      <c r="WVQ73" s="9"/>
      <c r="WVR73" s="9"/>
      <c r="WVS73" s="9"/>
      <c r="WVT73" s="9"/>
      <c r="WVU73" s="9"/>
      <c r="WVV73" s="9"/>
      <c r="WVW73" s="9"/>
      <c r="WVX73" s="9"/>
      <c r="WVY73" s="9"/>
      <c r="WVZ73" s="9"/>
      <c r="WWA73" s="9"/>
      <c r="WWB73" s="9"/>
      <c r="WWC73" s="9"/>
      <c r="WWD73" s="9"/>
      <c r="WWE73" s="9"/>
      <c r="WWF73" s="9"/>
      <c r="WWG73" s="9"/>
      <c r="WWH73" s="9"/>
      <c r="WWI73" s="9"/>
      <c r="WWJ73" s="9"/>
      <c r="WWK73" s="9"/>
      <c r="WWL73" s="9"/>
      <c r="WWM73" s="9"/>
      <c r="WWN73" s="9"/>
      <c r="WWO73" s="9"/>
      <c r="WWP73" s="9"/>
      <c r="WWQ73" s="9"/>
      <c r="WWR73" s="9"/>
      <c r="WWS73" s="9"/>
      <c r="WWT73" s="9"/>
      <c r="WWU73" s="9"/>
      <c r="WWV73" s="9"/>
      <c r="WWW73" s="9"/>
      <c r="WWX73" s="9"/>
      <c r="WWY73" s="9"/>
      <c r="WWZ73" s="9"/>
      <c r="WXA73" s="9"/>
      <c r="WXB73" s="9"/>
      <c r="WXC73" s="9"/>
      <c r="WXD73" s="9"/>
      <c r="WXE73" s="9"/>
      <c r="WXF73" s="9"/>
      <c r="WXG73" s="9"/>
      <c r="WXH73" s="9"/>
      <c r="WXI73" s="9"/>
      <c r="WXJ73" s="9"/>
      <c r="WXK73" s="9"/>
      <c r="WXL73" s="9"/>
      <c r="WXM73" s="9"/>
      <c r="WXN73" s="9"/>
      <c r="WXO73" s="9"/>
      <c r="WXP73" s="9"/>
      <c r="WXQ73" s="9"/>
      <c r="WXR73" s="9"/>
      <c r="WXS73" s="9"/>
      <c r="WXT73" s="9"/>
      <c r="WXU73" s="9"/>
      <c r="WXV73" s="9"/>
      <c r="WXW73" s="9"/>
      <c r="WXX73" s="9"/>
      <c r="WXY73" s="9"/>
      <c r="WXZ73" s="9"/>
      <c r="WYA73" s="9"/>
      <c r="WYB73" s="9"/>
      <c r="WYC73" s="9"/>
      <c r="WYD73" s="9"/>
      <c r="WYE73" s="9"/>
      <c r="WYF73" s="9"/>
      <c r="WYG73" s="9"/>
      <c r="WYH73" s="9"/>
      <c r="WYI73" s="9"/>
      <c r="WYJ73" s="9"/>
      <c r="WYK73" s="9"/>
      <c r="WYL73" s="9"/>
      <c r="WYM73" s="9"/>
      <c r="WYN73" s="9"/>
      <c r="WYO73" s="9"/>
      <c r="WYP73" s="9"/>
      <c r="WYQ73" s="9"/>
      <c r="WYR73" s="9"/>
      <c r="WYS73" s="9"/>
      <c r="WYT73" s="9"/>
      <c r="WYU73" s="9"/>
      <c r="WYV73" s="9"/>
      <c r="WYW73" s="9"/>
      <c r="WYX73" s="9"/>
      <c r="WYY73" s="9"/>
      <c r="WYZ73" s="9"/>
      <c r="WZA73" s="9"/>
      <c r="WZB73" s="9"/>
      <c r="WZC73" s="9"/>
      <c r="WZD73" s="9"/>
      <c r="WZE73" s="9"/>
      <c r="WZF73" s="9"/>
      <c r="WZG73" s="9"/>
      <c r="WZH73" s="9"/>
      <c r="WZI73" s="9"/>
      <c r="WZJ73" s="9"/>
      <c r="WZK73" s="9"/>
      <c r="WZL73" s="9"/>
      <c r="WZM73" s="9"/>
      <c r="WZN73" s="9"/>
      <c r="WZO73" s="9"/>
      <c r="WZP73" s="9"/>
      <c r="WZQ73" s="9"/>
      <c r="WZR73" s="9"/>
      <c r="WZS73" s="9"/>
      <c r="WZT73" s="9"/>
      <c r="WZU73" s="9"/>
      <c r="WZV73" s="9"/>
      <c r="WZW73" s="9"/>
      <c r="WZX73" s="9"/>
      <c r="WZY73" s="9"/>
      <c r="WZZ73" s="9"/>
      <c r="XAA73" s="9"/>
      <c r="XAB73" s="9"/>
      <c r="XAC73" s="9"/>
      <c r="XAD73" s="9"/>
      <c r="XAE73" s="9"/>
      <c r="XAF73" s="9"/>
      <c r="XAG73" s="9"/>
      <c r="XAH73" s="9"/>
      <c r="XAI73" s="9"/>
      <c r="XAJ73" s="9"/>
      <c r="XAK73" s="9"/>
      <c r="XAL73" s="9"/>
      <c r="XAM73" s="9"/>
      <c r="XAN73" s="9"/>
      <c r="XAO73" s="9"/>
      <c r="XAP73" s="9"/>
      <c r="XAQ73" s="9"/>
      <c r="XAR73" s="9"/>
      <c r="XAS73" s="9"/>
      <c r="XAT73" s="9"/>
      <c r="XAU73" s="9"/>
      <c r="XAV73" s="9"/>
      <c r="XAW73" s="9"/>
      <c r="XAX73" s="9"/>
      <c r="XAY73" s="9"/>
      <c r="XAZ73" s="9"/>
      <c r="XBA73" s="9"/>
      <c r="XBB73" s="9"/>
      <c r="XBC73" s="9"/>
      <c r="XBD73" s="9"/>
      <c r="XBE73" s="9"/>
      <c r="XBF73" s="9"/>
      <c r="XBG73" s="9"/>
      <c r="XBH73" s="9"/>
      <c r="XBI73" s="9"/>
      <c r="XBJ73" s="9"/>
      <c r="XBK73" s="9"/>
      <c r="XBL73" s="9"/>
      <c r="XBM73" s="9"/>
      <c r="XBN73" s="9"/>
      <c r="XBO73" s="9"/>
      <c r="XBP73" s="9"/>
      <c r="XBQ73" s="9"/>
      <c r="XBR73" s="9"/>
      <c r="XBS73" s="9"/>
      <c r="XBT73" s="9"/>
      <c r="XBU73" s="9"/>
      <c r="XBV73" s="9"/>
      <c r="XBW73" s="9"/>
      <c r="XBX73" s="9"/>
      <c r="XBY73" s="9"/>
      <c r="XBZ73" s="9"/>
      <c r="XCA73" s="9"/>
      <c r="XCB73" s="9"/>
      <c r="XCC73" s="9"/>
      <c r="XCD73" s="9"/>
      <c r="XCE73" s="9"/>
      <c r="XCF73" s="9"/>
      <c r="XCG73" s="9"/>
      <c r="XCH73" s="9"/>
      <c r="XCI73" s="9"/>
      <c r="XCJ73" s="9"/>
      <c r="XCK73" s="9"/>
      <c r="XCL73" s="9"/>
      <c r="XCM73" s="9"/>
      <c r="XCN73" s="9"/>
      <c r="XCO73" s="9"/>
      <c r="XCP73" s="9"/>
      <c r="XCQ73" s="9"/>
      <c r="XCR73" s="9"/>
      <c r="XCS73" s="9"/>
      <c r="XCT73" s="9"/>
      <c r="XCU73" s="9"/>
      <c r="XCV73" s="9"/>
      <c r="XCW73" s="9"/>
      <c r="XCX73" s="9"/>
      <c r="XCY73" s="9"/>
      <c r="XCZ73" s="9"/>
      <c r="XDA73" s="9"/>
      <c r="XDB73" s="9"/>
      <c r="XDC73" s="9"/>
      <c r="XDD73" s="9"/>
      <c r="XDE73" s="9"/>
      <c r="XDF73" s="9"/>
      <c r="XDG73" s="9"/>
      <c r="XDH73" s="9"/>
      <c r="XDI73" s="9"/>
      <c r="XDJ73" s="9"/>
      <c r="XDK73" s="9"/>
      <c r="XDL73" s="9"/>
      <c r="XDM73" s="9"/>
      <c r="XDN73" s="9"/>
      <c r="XDO73" s="9"/>
      <c r="XDP73" s="9"/>
      <c r="XDQ73" s="9"/>
      <c r="XDR73" s="9"/>
      <c r="XDS73" s="9"/>
      <c r="XDT73" s="9"/>
      <c r="XDU73" s="9"/>
      <c r="XDV73" s="9"/>
      <c r="XDW73" s="9"/>
      <c r="XDX73" s="9"/>
      <c r="XDY73" s="9"/>
      <c r="XDZ73" s="9"/>
      <c r="XEA73" s="9"/>
      <c r="XEB73" s="9"/>
      <c r="XEC73" s="9"/>
      <c r="XED73" s="9"/>
      <c r="XEE73" s="9"/>
      <c r="XEF73" s="9"/>
      <c r="XEG73" s="9"/>
      <c r="XEH73" s="9"/>
      <c r="XEI73" s="9"/>
      <c r="XEJ73" s="9"/>
      <c r="XEK73" s="9"/>
      <c r="XEL73" s="9"/>
      <c r="XEM73" s="9"/>
      <c r="XEN73" s="9"/>
      <c r="XEO73" s="9"/>
      <c r="XEP73" s="9"/>
      <c r="XEQ73" s="9"/>
      <c r="XER73" s="9"/>
      <c r="XES73" s="9"/>
      <c r="XET73" s="9"/>
      <c r="XEU73" s="9"/>
      <c r="XEV73" s="9"/>
      <c r="XEW73" s="9"/>
      <c r="XEX73" s="9"/>
      <c r="XEY73" s="9"/>
      <c r="XEZ73" s="9"/>
      <c r="XFA73" s="9"/>
    </row>
    <row r="74" spans="1:16381">
      <c r="A74" s="125" t="s">
        <v>152</v>
      </c>
      <c r="B74" s="125" t="s">
        <v>153</v>
      </c>
      <c r="C74" s="125" t="s">
        <v>130</v>
      </c>
      <c r="D74" s="125"/>
      <c r="E74" s="126" t="s">
        <v>169</v>
      </c>
      <c r="F74" s="127" t="s">
        <v>127</v>
      </c>
      <c r="G74" s="128" t="s">
        <v>132</v>
      </c>
      <c r="H74" s="129">
        <v>210.96</v>
      </c>
      <c r="I74" s="130">
        <v>210.96</v>
      </c>
      <c r="J74" s="130">
        <v>211.10400964832095</v>
      </c>
      <c r="K74" s="130">
        <v>218.56294660139895</v>
      </c>
      <c r="L74" s="128">
        <v>224.23357590149797</v>
      </c>
      <c r="M74" s="128">
        <v>229.61779526516091</v>
      </c>
      <c r="N74" s="128">
        <v>237.66860847918892</v>
      </c>
      <c r="O74" s="131" t="s">
        <v>128</v>
      </c>
      <c r="Q74" s="132">
        <v>210.96</v>
      </c>
      <c r="R74" s="132">
        <v>0</v>
      </c>
      <c r="S74" s="132">
        <v>210.96</v>
      </c>
      <c r="T74" s="133">
        <v>1</v>
      </c>
      <c r="U74" s="134" t="s">
        <v>24</v>
      </c>
      <c r="V74" s="132">
        <v>210.96</v>
      </c>
      <c r="W74" s="133">
        <v>1</v>
      </c>
      <c r="X74" s="134" t="s">
        <v>122</v>
      </c>
      <c r="Y74" s="132">
        <v>0</v>
      </c>
      <c r="Z74" s="133">
        <v>0</v>
      </c>
      <c r="AA74" s="134" t="s">
        <v>122</v>
      </c>
      <c r="AB74" s="132">
        <v>0</v>
      </c>
      <c r="AC74" s="133">
        <v>0</v>
      </c>
      <c r="AD74" s="133">
        <v>0</v>
      </c>
      <c r="AE74" s="133">
        <v>0</v>
      </c>
      <c r="AF74" s="133">
        <v>0</v>
      </c>
      <c r="AG74" s="133">
        <v>0</v>
      </c>
      <c r="AH74" s="133">
        <v>0</v>
      </c>
      <c r="AI74" s="133">
        <v>0</v>
      </c>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9"/>
      <c r="GF74" s="9"/>
      <c r="GG74" s="9"/>
      <c r="GH74" s="9"/>
      <c r="GI74" s="9"/>
      <c r="GJ74" s="9"/>
      <c r="GK74" s="9"/>
      <c r="GL74" s="9"/>
      <c r="GM74" s="9"/>
      <c r="GN74" s="9"/>
      <c r="GO74" s="9"/>
      <c r="GP74" s="9"/>
      <c r="GQ74" s="9"/>
      <c r="GR74" s="9"/>
      <c r="GS74" s="9"/>
      <c r="GT74" s="9"/>
      <c r="GU74" s="9"/>
      <c r="GV74" s="9"/>
      <c r="GW74" s="9"/>
      <c r="GX74" s="9"/>
      <c r="GY74" s="9"/>
      <c r="GZ74" s="9"/>
      <c r="HA74" s="9"/>
      <c r="HB74" s="9"/>
      <c r="HC74" s="9"/>
      <c r="HD74" s="9"/>
      <c r="HE74" s="9"/>
      <c r="HF74" s="9"/>
      <c r="HG74" s="9"/>
      <c r="HH74" s="9"/>
      <c r="HI74" s="9"/>
      <c r="HJ74" s="9"/>
      <c r="HK74" s="9"/>
      <c r="HL74" s="9"/>
      <c r="HM74" s="9"/>
      <c r="HN74" s="9"/>
      <c r="HO74" s="9"/>
      <c r="HP74" s="9"/>
      <c r="HQ74" s="9"/>
      <c r="HR74" s="9"/>
      <c r="HS74" s="9"/>
      <c r="HT74" s="9"/>
      <c r="HU74" s="9"/>
      <c r="HV74" s="9"/>
      <c r="HW74" s="9"/>
      <c r="HX74" s="9"/>
      <c r="HY74" s="9"/>
      <c r="HZ74" s="9"/>
      <c r="IA74" s="9"/>
      <c r="IB74" s="9"/>
      <c r="IC74" s="9"/>
      <c r="ID74" s="9"/>
      <c r="IE74" s="9"/>
      <c r="IF74" s="9"/>
      <c r="IG74" s="9"/>
      <c r="IH74" s="9"/>
      <c r="II74" s="9"/>
      <c r="IJ74" s="9"/>
      <c r="IK74" s="9"/>
      <c r="IL74" s="9"/>
      <c r="IM74" s="9"/>
      <c r="IN74" s="9"/>
      <c r="IO74" s="9"/>
      <c r="IP74" s="9"/>
      <c r="IQ74" s="9"/>
      <c r="IR74" s="9"/>
      <c r="IS74" s="9"/>
      <c r="IT74" s="9"/>
      <c r="IU74" s="9"/>
      <c r="IV74" s="9"/>
      <c r="IW74" s="9"/>
      <c r="IX74" s="9"/>
      <c r="IY74" s="9"/>
      <c r="IZ74" s="9"/>
      <c r="JA74" s="9"/>
      <c r="JB74" s="9"/>
      <c r="JC74" s="9"/>
      <c r="JD74" s="9"/>
      <c r="JE74" s="9"/>
      <c r="JF74" s="9"/>
      <c r="JG74" s="9"/>
      <c r="JH74" s="9"/>
      <c r="JI74" s="9"/>
      <c r="JJ74" s="9"/>
      <c r="JK74" s="9"/>
      <c r="JL74" s="9"/>
      <c r="JM74" s="9"/>
      <c r="JN74" s="9"/>
      <c r="JO74" s="9"/>
      <c r="JP74" s="9"/>
      <c r="JQ74" s="9"/>
      <c r="JR74" s="9"/>
      <c r="JS74" s="9"/>
      <c r="JT74" s="9"/>
      <c r="JU74" s="9"/>
      <c r="JV74" s="9"/>
      <c r="JW74" s="9"/>
      <c r="JX74" s="9"/>
      <c r="JY74" s="9"/>
      <c r="JZ74" s="9"/>
      <c r="KA74" s="9"/>
      <c r="KB74" s="9"/>
      <c r="KC74" s="9"/>
      <c r="KD74" s="9"/>
      <c r="KE74" s="9"/>
      <c r="KF74" s="9"/>
      <c r="KG74" s="9"/>
      <c r="KH74" s="9"/>
      <c r="KI74" s="9"/>
      <c r="KJ74" s="9"/>
      <c r="KK74" s="9"/>
      <c r="KL74" s="9"/>
      <c r="KM74" s="9"/>
      <c r="KN74" s="9"/>
      <c r="KO74" s="9"/>
      <c r="KP74" s="9"/>
      <c r="KQ74" s="9"/>
      <c r="KR74" s="9"/>
      <c r="KS74" s="9"/>
      <c r="KT74" s="9"/>
      <c r="KU74" s="9"/>
      <c r="KV74" s="9"/>
      <c r="KW74" s="9"/>
      <c r="KX74" s="9"/>
      <c r="KY74" s="9"/>
      <c r="KZ74" s="9"/>
      <c r="LA74" s="9"/>
      <c r="LB74" s="9"/>
      <c r="LC74" s="9"/>
      <c r="LD74" s="9"/>
      <c r="LE74" s="9"/>
      <c r="LF74" s="9"/>
      <c r="LG74" s="9"/>
      <c r="LH74" s="9"/>
      <c r="LI74" s="9"/>
      <c r="LJ74" s="9"/>
      <c r="LK74" s="9"/>
      <c r="LL74" s="9"/>
      <c r="LM74" s="9"/>
      <c r="LN74" s="9"/>
      <c r="LO74" s="9"/>
      <c r="LP74" s="9"/>
      <c r="LQ74" s="9"/>
      <c r="LR74" s="9"/>
      <c r="LS74" s="9"/>
      <c r="LT74" s="9"/>
      <c r="LU74" s="9"/>
      <c r="LV74" s="9"/>
      <c r="LW74" s="9"/>
      <c r="LX74" s="9"/>
      <c r="LY74" s="9"/>
      <c r="LZ74" s="9"/>
      <c r="MA74" s="9"/>
      <c r="MB74" s="9"/>
      <c r="MC74" s="9"/>
      <c r="MD74" s="9"/>
      <c r="ME74" s="9"/>
      <c r="MF74" s="9"/>
      <c r="MG74" s="9"/>
      <c r="MH74" s="9"/>
      <c r="MI74" s="9"/>
      <c r="MJ74" s="9"/>
      <c r="MK74" s="9"/>
      <c r="ML74" s="9"/>
      <c r="MM74" s="9"/>
      <c r="MN74" s="9"/>
      <c r="MO74" s="9"/>
      <c r="MP74" s="9"/>
      <c r="MQ74" s="9"/>
      <c r="MR74" s="9"/>
      <c r="MS74" s="9"/>
      <c r="MT74" s="9"/>
      <c r="MU74" s="9"/>
      <c r="MV74" s="9"/>
      <c r="MW74" s="9"/>
      <c r="MX74" s="9"/>
      <c r="MY74" s="9"/>
      <c r="MZ74" s="9"/>
      <c r="NA74" s="9"/>
      <c r="NB74" s="9"/>
      <c r="NC74" s="9"/>
      <c r="ND74" s="9"/>
      <c r="NE74" s="9"/>
      <c r="NF74" s="9"/>
      <c r="NG74" s="9"/>
      <c r="NH74" s="9"/>
      <c r="NI74" s="9"/>
      <c r="NJ74" s="9"/>
      <c r="NK74" s="9"/>
      <c r="NL74" s="9"/>
      <c r="NM74" s="9"/>
      <c r="NN74" s="9"/>
      <c r="NO74" s="9"/>
      <c r="NP74" s="9"/>
      <c r="NQ74" s="9"/>
      <c r="NR74" s="9"/>
      <c r="NS74" s="9"/>
      <c r="NT74" s="9"/>
      <c r="NU74" s="9"/>
      <c r="NV74" s="9"/>
      <c r="NW74" s="9"/>
      <c r="NX74" s="9"/>
      <c r="NY74" s="9"/>
      <c r="NZ74" s="9"/>
      <c r="OA74" s="9"/>
      <c r="OB74" s="9"/>
      <c r="OC74" s="9"/>
      <c r="OD74" s="9"/>
      <c r="OE74" s="9"/>
      <c r="OF74" s="9"/>
      <c r="OG74" s="9"/>
      <c r="OH74" s="9"/>
      <c r="OI74" s="9"/>
      <c r="OJ74" s="9"/>
      <c r="OK74" s="9"/>
      <c r="OL74" s="9"/>
      <c r="OM74" s="9"/>
      <c r="ON74" s="9"/>
      <c r="OO74" s="9"/>
      <c r="OP74" s="9"/>
      <c r="OQ74" s="9"/>
      <c r="OR74" s="9"/>
      <c r="OS74" s="9"/>
      <c r="OT74" s="9"/>
      <c r="OU74" s="9"/>
      <c r="OV74" s="9"/>
      <c r="OW74" s="9"/>
      <c r="OX74" s="9"/>
      <c r="OY74" s="9"/>
      <c r="OZ74" s="9"/>
      <c r="PA74" s="9"/>
      <c r="PB74" s="9"/>
      <c r="PC74" s="9"/>
      <c r="PD74" s="9"/>
      <c r="PE74" s="9"/>
      <c r="PF74" s="9"/>
      <c r="PG74" s="9"/>
      <c r="PH74" s="9"/>
      <c r="PI74" s="9"/>
      <c r="PJ74" s="9"/>
      <c r="PK74" s="9"/>
      <c r="PL74" s="9"/>
      <c r="PM74" s="9"/>
      <c r="PN74" s="9"/>
      <c r="PO74" s="9"/>
      <c r="PP74" s="9"/>
      <c r="PQ74" s="9"/>
      <c r="PR74" s="9"/>
      <c r="PS74" s="9"/>
      <c r="PT74" s="9"/>
      <c r="PU74" s="9"/>
      <c r="PV74" s="9"/>
      <c r="PW74" s="9"/>
      <c r="PX74" s="9"/>
      <c r="PY74" s="9"/>
      <c r="PZ74" s="9"/>
      <c r="QA74" s="9"/>
      <c r="QB74" s="9"/>
      <c r="QC74" s="9"/>
      <c r="QD74" s="9"/>
      <c r="QE74" s="9"/>
      <c r="QF74" s="9"/>
      <c r="QG74" s="9"/>
      <c r="QH74" s="9"/>
      <c r="QI74" s="9"/>
      <c r="QJ74" s="9"/>
      <c r="QK74" s="9"/>
      <c r="QL74" s="9"/>
      <c r="QM74" s="9"/>
      <c r="QN74" s="9"/>
      <c r="QO74" s="9"/>
      <c r="QP74" s="9"/>
      <c r="QQ74" s="9"/>
      <c r="QR74" s="9"/>
      <c r="QS74" s="9"/>
      <c r="QT74" s="9"/>
      <c r="QU74" s="9"/>
      <c r="QV74" s="9"/>
      <c r="QW74" s="9"/>
      <c r="QX74" s="9"/>
      <c r="QY74" s="9"/>
      <c r="QZ74" s="9"/>
      <c r="RA74" s="9"/>
      <c r="RB74" s="9"/>
      <c r="RC74" s="9"/>
      <c r="RD74" s="9"/>
      <c r="RE74" s="9"/>
      <c r="RF74" s="9"/>
      <c r="RG74" s="9"/>
      <c r="RH74" s="9"/>
      <c r="RI74" s="9"/>
      <c r="RJ74" s="9"/>
      <c r="RK74" s="9"/>
      <c r="RL74" s="9"/>
      <c r="RM74" s="9"/>
      <c r="RN74" s="9"/>
      <c r="RO74" s="9"/>
      <c r="RP74" s="9"/>
      <c r="RQ74" s="9"/>
      <c r="RR74" s="9"/>
      <c r="RS74" s="9"/>
      <c r="RT74" s="9"/>
      <c r="RU74" s="9"/>
      <c r="RV74" s="9"/>
      <c r="RW74" s="9"/>
      <c r="RX74" s="9"/>
      <c r="RY74" s="9"/>
      <c r="RZ74" s="9"/>
      <c r="SA74" s="9"/>
      <c r="SB74" s="9"/>
      <c r="SC74" s="9"/>
      <c r="SD74" s="9"/>
      <c r="SE74" s="9"/>
      <c r="SF74" s="9"/>
      <c r="SG74" s="9"/>
      <c r="SH74" s="9"/>
      <c r="SI74" s="9"/>
      <c r="SJ74" s="9"/>
      <c r="SK74" s="9"/>
      <c r="SL74" s="9"/>
      <c r="SM74" s="9"/>
      <c r="SN74" s="9"/>
      <c r="SO74" s="9"/>
      <c r="SP74" s="9"/>
      <c r="SQ74" s="9"/>
      <c r="SR74" s="9"/>
      <c r="SS74" s="9"/>
      <c r="ST74" s="9"/>
      <c r="SU74" s="9"/>
      <c r="SV74" s="9"/>
      <c r="SW74" s="9"/>
      <c r="SX74" s="9"/>
      <c r="SY74" s="9"/>
      <c r="SZ74" s="9"/>
      <c r="TA74" s="9"/>
      <c r="TB74" s="9"/>
      <c r="TC74" s="9"/>
      <c r="TD74" s="9"/>
      <c r="TE74" s="9"/>
      <c r="TF74" s="9"/>
      <c r="TG74" s="9"/>
      <c r="TH74" s="9"/>
      <c r="TI74" s="9"/>
      <c r="TJ74" s="9"/>
      <c r="TK74" s="9"/>
      <c r="TL74" s="9"/>
      <c r="TM74" s="9"/>
      <c r="TN74" s="9"/>
      <c r="TO74" s="9"/>
      <c r="TP74" s="9"/>
      <c r="TQ74" s="9"/>
      <c r="TR74" s="9"/>
      <c r="TS74" s="9"/>
      <c r="TT74" s="9"/>
      <c r="TU74" s="9"/>
      <c r="TV74" s="9"/>
      <c r="TW74" s="9"/>
      <c r="TX74" s="9"/>
      <c r="TY74" s="9"/>
      <c r="TZ74" s="9"/>
      <c r="UA74" s="9"/>
      <c r="UB74" s="9"/>
      <c r="UC74" s="9"/>
      <c r="UD74" s="9"/>
      <c r="UE74" s="9"/>
      <c r="UF74" s="9"/>
      <c r="UG74" s="9"/>
      <c r="UH74" s="9"/>
      <c r="UI74" s="9"/>
      <c r="UJ74" s="9"/>
      <c r="UK74" s="9"/>
      <c r="UL74" s="9"/>
      <c r="UM74" s="9"/>
      <c r="UN74" s="9"/>
      <c r="UO74" s="9"/>
      <c r="UP74" s="9"/>
      <c r="UQ74" s="9"/>
      <c r="UR74" s="9"/>
      <c r="US74" s="9"/>
      <c r="UT74" s="9"/>
      <c r="UU74" s="9"/>
      <c r="UV74" s="9"/>
      <c r="UW74" s="9"/>
      <c r="UX74" s="9"/>
      <c r="UY74" s="9"/>
      <c r="UZ74" s="9"/>
      <c r="VA74" s="9"/>
      <c r="VB74" s="9"/>
      <c r="VC74" s="9"/>
      <c r="VD74" s="9"/>
      <c r="VE74" s="9"/>
      <c r="VF74" s="9"/>
      <c r="VG74" s="9"/>
      <c r="VH74" s="9"/>
      <c r="VI74" s="9"/>
      <c r="VJ74" s="9"/>
      <c r="VK74" s="9"/>
      <c r="VL74" s="9"/>
      <c r="VM74" s="9"/>
      <c r="VN74" s="9"/>
      <c r="VO74" s="9"/>
      <c r="VP74" s="9"/>
      <c r="VQ74" s="9"/>
      <c r="VR74" s="9"/>
      <c r="VS74" s="9"/>
      <c r="VT74" s="9"/>
      <c r="VU74" s="9"/>
      <c r="VV74" s="9"/>
      <c r="VW74" s="9"/>
      <c r="VX74" s="9"/>
      <c r="VY74" s="9"/>
      <c r="VZ74" s="9"/>
      <c r="WA74" s="9"/>
      <c r="WB74" s="9"/>
      <c r="WC74" s="9"/>
      <c r="WD74" s="9"/>
      <c r="WE74" s="9"/>
      <c r="WF74" s="9"/>
      <c r="WG74" s="9"/>
      <c r="WH74" s="9"/>
      <c r="WI74" s="9"/>
      <c r="WJ74" s="9"/>
      <c r="WK74" s="9"/>
      <c r="WL74" s="9"/>
      <c r="WM74" s="9"/>
      <c r="WN74" s="9"/>
      <c r="WO74" s="9"/>
      <c r="WP74" s="9"/>
      <c r="WQ74" s="9"/>
      <c r="WR74" s="9"/>
      <c r="WS74" s="9"/>
      <c r="WT74" s="9"/>
      <c r="WU74" s="9"/>
      <c r="WV74" s="9"/>
      <c r="WW74" s="9"/>
      <c r="WX74" s="9"/>
      <c r="WY74" s="9"/>
      <c r="WZ74" s="9"/>
      <c r="XA74" s="9"/>
      <c r="XB74" s="9"/>
      <c r="XC74" s="9"/>
      <c r="XD74" s="9"/>
      <c r="XE74" s="9"/>
      <c r="XF74" s="9"/>
      <c r="XG74" s="9"/>
      <c r="XH74" s="9"/>
      <c r="XI74" s="9"/>
      <c r="XJ74" s="9"/>
      <c r="XK74" s="9"/>
      <c r="XL74" s="9"/>
      <c r="XM74" s="9"/>
      <c r="XN74" s="9"/>
      <c r="XO74" s="9"/>
      <c r="XP74" s="9"/>
      <c r="XQ74" s="9"/>
      <c r="XR74" s="9"/>
      <c r="XS74" s="9"/>
      <c r="XT74" s="9"/>
      <c r="XU74" s="9"/>
      <c r="XV74" s="9"/>
      <c r="XW74" s="9"/>
      <c r="XX74" s="9"/>
      <c r="XY74" s="9"/>
      <c r="XZ74" s="9"/>
      <c r="YA74" s="9"/>
      <c r="YB74" s="9"/>
      <c r="YC74" s="9"/>
      <c r="YD74" s="9"/>
      <c r="YE74" s="9"/>
      <c r="YF74" s="9"/>
      <c r="YG74" s="9"/>
      <c r="YH74" s="9"/>
      <c r="YI74" s="9"/>
      <c r="YJ74" s="9"/>
      <c r="YK74" s="9"/>
      <c r="YL74" s="9"/>
      <c r="YM74" s="9"/>
      <c r="YN74" s="9"/>
      <c r="YO74" s="9"/>
      <c r="YP74" s="9"/>
      <c r="YQ74" s="9"/>
      <c r="YR74" s="9"/>
      <c r="YS74" s="9"/>
      <c r="YT74" s="9"/>
      <c r="YU74" s="9"/>
      <c r="YV74" s="9"/>
      <c r="YW74" s="9"/>
      <c r="YX74" s="9"/>
      <c r="YY74" s="9"/>
      <c r="YZ74" s="9"/>
      <c r="ZA74" s="9"/>
      <c r="ZB74" s="9"/>
      <c r="ZC74" s="9"/>
      <c r="ZD74" s="9"/>
      <c r="ZE74" s="9"/>
      <c r="ZF74" s="9"/>
      <c r="ZG74" s="9"/>
      <c r="ZH74" s="9"/>
      <c r="ZI74" s="9"/>
      <c r="ZJ74" s="9"/>
      <c r="ZK74" s="9"/>
      <c r="ZL74" s="9"/>
      <c r="ZM74" s="9"/>
      <c r="ZN74" s="9"/>
      <c r="ZO74" s="9"/>
      <c r="ZP74" s="9"/>
      <c r="ZQ74" s="9"/>
      <c r="ZR74" s="9"/>
      <c r="ZS74" s="9"/>
      <c r="ZT74" s="9"/>
      <c r="ZU74" s="9"/>
      <c r="ZV74" s="9"/>
      <c r="ZW74" s="9"/>
      <c r="ZX74" s="9"/>
      <c r="ZY74" s="9"/>
      <c r="ZZ74" s="9"/>
      <c r="AAA74" s="9"/>
      <c r="AAB74" s="9"/>
      <c r="AAC74" s="9"/>
      <c r="AAD74" s="9"/>
      <c r="AAE74" s="9"/>
      <c r="AAF74" s="9"/>
      <c r="AAG74" s="9"/>
      <c r="AAH74" s="9"/>
      <c r="AAI74" s="9"/>
      <c r="AAJ74" s="9"/>
      <c r="AAK74" s="9"/>
      <c r="AAL74" s="9"/>
      <c r="AAM74" s="9"/>
      <c r="AAN74" s="9"/>
      <c r="AAO74" s="9"/>
      <c r="AAP74" s="9"/>
      <c r="AAQ74" s="9"/>
      <c r="AAR74" s="9"/>
      <c r="AAS74" s="9"/>
      <c r="AAT74" s="9"/>
      <c r="AAU74" s="9"/>
      <c r="AAV74" s="9"/>
      <c r="AAW74" s="9"/>
      <c r="AAX74" s="9"/>
      <c r="AAY74" s="9"/>
      <c r="AAZ74" s="9"/>
      <c r="ABA74" s="9"/>
      <c r="ABB74" s="9"/>
      <c r="ABC74" s="9"/>
      <c r="ABD74" s="9"/>
      <c r="ABE74" s="9"/>
      <c r="ABF74" s="9"/>
      <c r="ABG74" s="9"/>
      <c r="ABH74" s="9"/>
      <c r="ABI74" s="9"/>
      <c r="ABJ74" s="9"/>
      <c r="ABK74" s="9"/>
      <c r="ABL74" s="9"/>
      <c r="ABM74" s="9"/>
      <c r="ABN74" s="9"/>
      <c r="ABO74" s="9"/>
      <c r="ABP74" s="9"/>
      <c r="ABQ74" s="9"/>
      <c r="ABR74" s="9"/>
      <c r="ABS74" s="9"/>
      <c r="ABT74" s="9"/>
      <c r="ABU74" s="9"/>
      <c r="ABV74" s="9"/>
      <c r="ABW74" s="9"/>
      <c r="ABX74" s="9"/>
      <c r="ABY74" s="9"/>
      <c r="ABZ74" s="9"/>
      <c r="ACA74" s="9"/>
      <c r="ACB74" s="9"/>
      <c r="ACC74" s="9"/>
      <c r="ACD74" s="9"/>
      <c r="ACE74" s="9"/>
      <c r="ACF74" s="9"/>
      <c r="ACG74" s="9"/>
      <c r="ACH74" s="9"/>
      <c r="ACI74" s="9"/>
      <c r="ACJ74" s="9"/>
      <c r="ACK74" s="9"/>
      <c r="ACL74" s="9"/>
      <c r="ACM74" s="9"/>
      <c r="ACN74" s="9"/>
      <c r="ACO74" s="9"/>
      <c r="ACP74" s="9"/>
      <c r="ACQ74" s="9"/>
      <c r="ACR74" s="9"/>
      <c r="ACS74" s="9"/>
      <c r="ACT74" s="9"/>
      <c r="ACU74" s="9"/>
      <c r="ACV74" s="9"/>
      <c r="ACW74" s="9"/>
      <c r="ACX74" s="9"/>
      <c r="ACY74" s="9"/>
      <c r="ACZ74" s="9"/>
      <c r="ADA74" s="9"/>
      <c r="ADB74" s="9"/>
      <c r="ADC74" s="9"/>
      <c r="ADD74" s="9"/>
      <c r="ADE74" s="9"/>
      <c r="ADF74" s="9"/>
      <c r="ADG74" s="9"/>
      <c r="ADH74" s="9"/>
      <c r="ADI74" s="9"/>
      <c r="ADJ74" s="9"/>
      <c r="ADK74" s="9"/>
      <c r="ADL74" s="9"/>
      <c r="ADM74" s="9"/>
      <c r="ADN74" s="9"/>
      <c r="ADO74" s="9"/>
      <c r="ADP74" s="9"/>
      <c r="ADQ74" s="9"/>
      <c r="ADR74" s="9"/>
      <c r="ADS74" s="9"/>
      <c r="ADT74" s="9"/>
      <c r="ADU74" s="9"/>
      <c r="ADV74" s="9"/>
      <c r="ADW74" s="9"/>
      <c r="ADX74" s="9"/>
      <c r="ADY74" s="9"/>
      <c r="ADZ74" s="9"/>
      <c r="AEA74" s="9"/>
      <c r="AEB74" s="9"/>
      <c r="AEC74" s="9"/>
      <c r="AED74" s="9"/>
      <c r="AEE74" s="9"/>
      <c r="AEF74" s="9"/>
      <c r="AEG74" s="9"/>
      <c r="AEH74" s="9"/>
      <c r="AEI74" s="9"/>
      <c r="AEJ74" s="9"/>
      <c r="AEK74" s="9"/>
      <c r="AEL74" s="9"/>
      <c r="AEM74" s="9"/>
      <c r="AEN74" s="9"/>
      <c r="AEO74" s="9"/>
      <c r="AEP74" s="9"/>
      <c r="AEQ74" s="9"/>
      <c r="AER74" s="9"/>
      <c r="AES74" s="9"/>
      <c r="AET74" s="9"/>
      <c r="AEU74" s="9"/>
      <c r="AEV74" s="9"/>
      <c r="AEW74" s="9"/>
      <c r="AEX74" s="9"/>
      <c r="AEY74" s="9"/>
      <c r="AEZ74" s="9"/>
      <c r="AFA74" s="9"/>
      <c r="AFB74" s="9"/>
      <c r="AFC74" s="9"/>
      <c r="AFD74" s="9"/>
      <c r="AFE74" s="9"/>
      <c r="AFF74" s="9"/>
      <c r="AFG74" s="9"/>
      <c r="AFH74" s="9"/>
      <c r="AFI74" s="9"/>
      <c r="AFJ74" s="9"/>
      <c r="AFK74" s="9"/>
      <c r="AFL74" s="9"/>
      <c r="AFM74" s="9"/>
      <c r="AFN74" s="9"/>
      <c r="AFO74" s="9"/>
      <c r="AFP74" s="9"/>
      <c r="AFQ74" s="9"/>
      <c r="AFR74" s="9"/>
      <c r="AFS74" s="9"/>
      <c r="AFT74" s="9"/>
      <c r="AFU74" s="9"/>
      <c r="AFV74" s="9"/>
      <c r="AFW74" s="9"/>
      <c r="AFX74" s="9"/>
      <c r="AFY74" s="9"/>
      <c r="AFZ74" s="9"/>
      <c r="AGA74" s="9"/>
      <c r="AGB74" s="9"/>
      <c r="AGC74" s="9"/>
      <c r="AGD74" s="9"/>
      <c r="AGE74" s="9"/>
      <c r="AGF74" s="9"/>
      <c r="AGG74" s="9"/>
      <c r="AGH74" s="9"/>
      <c r="AGI74" s="9"/>
      <c r="AGJ74" s="9"/>
      <c r="AGK74" s="9"/>
      <c r="AGL74" s="9"/>
      <c r="AGM74" s="9"/>
      <c r="AGN74" s="9"/>
      <c r="AGO74" s="9"/>
      <c r="AGP74" s="9"/>
      <c r="AGQ74" s="9"/>
      <c r="AGR74" s="9"/>
      <c r="AGS74" s="9"/>
      <c r="AGT74" s="9"/>
      <c r="AGU74" s="9"/>
      <c r="AGV74" s="9"/>
      <c r="AGW74" s="9"/>
      <c r="AGX74" s="9"/>
      <c r="AGY74" s="9"/>
      <c r="AGZ74" s="9"/>
      <c r="AHA74" s="9"/>
      <c r="AHB74" s="9"/>
      <c r="AHC74" s="9"/>
      <c r="AHD74" s="9"/>
      <c r="AHE74" s="9"/>
      <c r="AHF74" s="9"/>
      <c r="AHG74" s="9"/>
      <c r="AHH74" s="9"/>
      <c r="AHI74" s="9"/>
      <c r="AHJ74" s="9"/>
      <c r="AHK74" s="9"/>
      <c r="AHL74" s="9"/>
      <c r="AHM74" s="9"/>
      <c r="AHN74" s="9"/>
      <c r="AHO74" s="9"/>
      <c r="AHP74" s="9"/>
      <c r="AHQ74" s="9"/>
      <c r="AHR74" s="9"/>
      <c r="AHS74" s="9"/>
      <c r="AHT74" s="9"/>
      <c r="AHU74" s="9"/>
      <c r="AHV74" s="9"/>
      <c r="AHW74" s="9"/>
      <c r="AHX74" s="9"/>
      <c r="AHY74" s="9"/>
      <c r="AHZ74" s="9"/>
      <c r="AIA74" s="9"/>
      <c r="AIB74" s="9"/>
      <c r="AIC74" s="9"/>
      <c r="AID74" s="9"/>
      <c r="AIE74" s="9"/>
      <c r="AIF74" s="9"/>
      <c r="AIG74" s="9"/>
      <c r="AIH74" s="9"/>
      <c r="AII74" s="9"/>
      <c r="AIJ74" s="9"/>
      <c r="AIK74" s="9"/>
      <c r="AIL74" s="9"/>
      <c r="AIM74" s="9"/>
      <c r="AIN74" s="9"/>
      <c r="AIO74" s="9"/>
      <c r="AIP74" s="9"/>
      <c r="AIQ74" s="9"/>
      <c r="AIR74" s="9"/>
      <c r="AIS74" s="9"/>
      <c r="AIT74" s="9"/>
      <c r="AIU74" s="9"/>
      <c r="AIV74" s="9"/>
      <c r="AIW74" s="9"/>
      <c r="AIX74" s="9"/>
      <c r="AIY74" s="9"/>
      <c r="AIZ74" s="9"/>
      <c r="AJA74" s="9"/>
      <c r="AJB74" s="9"/>
      <c r="AJC74" s="9"/>
      <c r="AJD74" s="9"/>
      <c r="AJE74" s="9"/>
      <c r="AJF74" s="9"/>
      <c r="AJG74" s="9"/>
      <c r="AJH74" s="9"/>
      <c r="AJI74" s="9"/>
      <c r="AJJ74" s="9"/>
      <c r="AJK74" s="9"/>
      <c r="AJL74" s="9"/>
      <c r="AJM74" s="9"/>
      <c r="AJN74" s="9"/>
      <c r="AJO74" s="9"/>
      <c r="AJP74" s="9"/>
      <c r="AJQ74" s="9"/>
      <c r="AJR74" s="9"/>
      <c r="AJS74" s="9"/>
      <c r="AJT74" s="9"/>
      <c r="AJU74" s="9"/>
      <c r="AJV74" s="9"/>
      <c r="AJW74" s="9"/>
      <c r="AJX74" s="9"/>
      <c r="AJY74" s="9"/>
      <c r="AJZ74" s="9"/>
      <c r="AKA74" s="9"/>
      <c r="AKB74" s="9"/>
      <c r="AKC74" s="9"/>
      <c r="AKD74" s="9"/>
      <c r="AKE74" s="9"/>
      <c r="AKF74" s="9"/>
      <c r="AKG74" s="9"/>
      <c r="AKH74" s="9"/>
      <c r="AKI74" s="9"/>
      <c r="AKJ74" s="9"/>
      <c r="AKK74" s="9"/>
      <c r="AKL74" s="9"/>
      <c r="AKM74" s="9"/>
      <c r="AKN74" s="9"/>
      <c r="AKO74" s="9"/>
      <c r="AKP74" s="9"/>
      <c r="AKQ74" s="9"/>
      <c r="AKR74" s="9"/>
      <c r="AKS74" s="9"/>
      <c r="AKT74" s="9"/>
      <c r="AKU74" s="9"/>
      <c r="AKV74" s="9"/>
      <c r="AKW74" s="9"/>
      <c r="AKX74" s="9"/>
      <c r="AKY74" s="9"/>
      <c r="AKZ74" s="9"/>
      <c r="ALA74" s="9"/>
      <c r="ALB74" s="9"/>
      <c r="ALC74" s="9"/>
      <c r="ALD74" s="9"/>
      <c r="ALE74" s="9"/>
      <c r="ALF74" s="9"/>
      <c r="ALG74" s="9"/>
      <c r="ALH74" s="9"/>
      <c r="ALI74" s="9"/>
      <c r="ALJ74" s="9"/>
      <c r="ALK74" s="9"/>
      <c r="ALL74" s="9"/>
      <c r="ALM74" s="9"/>
      <c r="ALN74" s="9"/>
      <c r="ALO74" s="9"/>
      <c r="ALP74" s="9"/>
      <c r="ALQ74" s="9"/>
      <c r="ALR74" s="9"/>
      <c r="ALS74" s="9"/>
      <c r="ALT74" s="9"/>
      <c r="ALU74" s="9"/>
      <c r="ALV74" s="9"/>
      <c r="ALW74" s="9"/>
      <c r="ALX74" s="9"/>
      <c r="ALY74" s="9"/>
      <c r="ALZ74" s="9"/>
      <c r="AMA74" s="9"/>
      <c r="AMB74" s="9"/>
      <c r="AMC74" s="9"/>
      <c r="AMD74" s="9"/>
      <c r="AME74" s="9"/>
      <c r="AMF74" s="9"/>
      <c r="AMG74" s="9"/>
      <c r="AMH74" s="9"/>
      <c r="AMI74" s="9"/>
      <c r="AMJ74" s="9"/>
      <c r="AMK74" s="9"/>
      <c r="AML74" s="9"/>
      <c r="AMM74" s="9"/>
      <c r="AMN74" s="9"/>
      <c r="AMO74" s="9"/>
      <c r="AMP74" s="9"/>
      <c r="AMQ74" s="9"/>
      <c r="AMR74" s="9"/>
      <c r="AMS74" s="9"/>
      <c r="AMT74" s="9"/>
      <c r="AMU74" s="9"/>
      <c r="AMV74" s="9"/>
      <c r="AMW74" s="9"/>
      <c r="AMX74" s="9"/>
      <c r="AMY74" s="9"/>
      <c r="AMZ74" s="9"/>
      <c r="ANA74" s="9"/>
      <c r="ANB74" s="9"/>
      <c r="ANC74" s="9"/>
      <c r="AND74" s="9"/>
      <c r="ANE74" s="9"/>
      <c r="ANF74" s="9"/>
      <c r="ANG74" s="9"/>
      <c r="ANH74" s="9"/>
      <c r="ANI74" s="9"/>
      <c r="ANJ74" s="9"/>
      <c r="ANK74" s="9"/>
      <c r="ANL74" s="9"/>
      <c r="ANM74" s="9"/>
      <c r="ANN74" s="9"/>
      <c r="ANO74" s="9"/>
      <c r="ANP74" s="9"/>
      <c r="ANQ74" s="9"/>
      <c r="ANR74" s="9"/>
      <c r="ANS74" s="9"/>
      <c r="ANT74" s="9"/>
      <c r="ANU74" s="9"/>
      <c r="ANV74" s="9"/>
      <c r="ANW74" s="9"/>
      <c r="ANX74" s="9"/>
      <c r="ANY74" s="9"/>
      <c r="ANZ74" s="9"/>
      <c r="AOA74" s="9"/>
      <c r="AOB74" s="9"/>
      <c r="AOC74" s="9"/>
      <c r="AOD74" s="9"/>
      <c r="AOE74" s="9"/>
      <c r="AOF74" s="9"/>
      <c r="AOG74" s="9"/>
      <c r="AOH74" s="9"/>
      <c r="AOI74" s="9"/>
      <c r="AOJ74" s="9"/>
      <c r="AOK74" s="9"/>
      <c r="AOL74" s="9"/>
      <c r="AOM74" s="9"/>
      <c r="AON74" s="9"/>
      <c r="AOO74" s="9"/>
      <c r="AOP74" s="9"/>
      <c r="AOQ74" s="9"/>
      <c r="AOR74" s="9"/>
      <c r="AOS74" s="9"/>
      <c r="AOT74" s="9"/>
      <c r="AOU74" s="9"/>
      <c r="AOV74" s="9"/>
      <c r="AOW74" s="9"/>
      <c r="AOX74" s="9"/>
      <c r="AOY74" s="9"/>
      <c r="AOZ74" s="9"/>
      <c r="APA74" s="9"/>
      <c r="APB74" s="9"/>
      <c r="APC74" s="9"/>
      <c r="APD74" s="9"/>
      <c r="APE74" s="9"/>
      <c r="APF74" s="9"/>
      <c r="APG74" s="9"/>
      <c r="APH74" s="9"/>
      <c r="API74" s="9"/>
      <c r="APJ74" s="9"/>
      <c r="APK74" s="9"/>
      <c r="APL74" s="9"/>
      <c r="APM74" s="9"/>
      <c r="APN74" s="9"/>
      <c r="APO74" s="9"/>
      <c r="APP74" s="9"/>
      <c r="APQ74" s="9"/>
      <c r="APR74" s="9"/>
      <c r="APS74" s="9"/>
      <c r="APT74" s="9"/>
      <c r="APU74" s="9"/>
      <c r="APV74" s="9"/>
      <c r="APW74" s="9"/>
      <c r="APX74" s="9"/>
      <c r="APY74" s="9"/>
      <c r="APZ74" s="9"/>
      <c r="AQA74" s="9"/>
      <c r="AQB74" s="9"/>
      <c r="AQC74" s="9"/>
      <c r="AQD74" s="9"/>
      <c r="AQE74" s="9"/>
      <c r="AQF74" s="9"/>
      <c r="AQG74" s="9"/>
      <c r="AQH74" s="9"/>
      <c r="AQI74" s="9"/>
      <c r="AQJ74" s="9"/>
      <c r="AQK74" s="9"/>
      <c r="AQL74" s="9"/>
      <c r="AQM74" s="9"/>
      <c r="AQN74" s="9"/>
      <c r="AQO74" s="9"/>
      <c r="AQP74" s="9"/>
      <c r="AQQ74" s="9"/>
      <c r="AQR74" s="9"/>
      <c r="AQS74" s="9"/>
      <c r="AQT74" s="9"/>
      <c r="AQU74" s="9"/>
      <c r="AQV74" s="9"/>
      <c r="AQW74" s="9"/>
      <c r="AQX74" s="9"/>
      <c r="AQY74" s="9"/>
      <c r="AQZ74" s="9"/>
      <c r="ARA74" s="9"/>
      <c r="ARB74" s="9"/>
      <c r="ARC74" s="9"/>
      <c r="ARD74" s="9"/>
      <c r="ARE74" s="9"/>
      <c r="ARF74" s="9"/>
      <c r="ARG74" s="9"/>
      <c r="ARH74" s="9"/>
      <c r="ARI74" s="9"/>
      <c r="ARJ74" s="9"/>
      <c r="ARK74" s="9"/>
      <c r="ARL74" s="9"/>
      <c r="ARM74" s="9"/>
      <c r="ARN74" s="9"/>
      <c r="ARO74" s="9"/>
      <c r="ARP74" s="9"/>
      <c r="ARQ74" s="9"/>
      <c r="ARR74" s="9"/>
      <c r="ARS74" s="9"/>
      <c r="ART74" s="9"/>
      <c r="ARU74" s="9"/>
      <c r="ARV74" s="9"/>
      <c r="ARW74" s="9"/>
      <c r="ARX74" s="9"/>
      <c r="ARY74" s="9"/>
      <c r="ARZ74" s="9"/>
      <c r="ASA74" s="9"/>
      <c r="ASB74" s="9"/>
      <c r="ASC74" s="9"/>
      <c r="ASD74" s="9"/>
      <c r="ASE74" s="9"/>
      <c r="ASF74" s="9"/>
      <c r="ASG74" s="9"/>
      <c r="ASH74" s="9"/>
      <c r="ASI74" s="9"/>
      <c r="ASJ74" s="9"/>
      <c r="ASK74" s="9"/>
      <c r="ASL74" s="9"/>
      <c r="ASM74" s="9"/>
      <c r="ASN74" s="9"/>
      <c r="ASO74" s="9"/>
      <c r="ASP74" s="9"/>
      <c r="ASQ74" s="9"/>
      <c r="ASR74" s="9"/>
      <c r="ASS74" s="9"/>
      <c r="AST74" s="9"/>
      <c r="ASU74" s="9"/>
      <c r="ASV74" s="9"/>
      <c r="ASW74" s="9"/>
      <c r="ASX74" s="9"/>
      <c r="ASY74" s="9"/>
      <c r="ASZ74" s="9"/>
      <c r="ATA74" s="9"/>
      <c r="ATB74" s="9"/>
      <c r="ATC74" s="9"/>
      <c r="ATD74" s="9"/>
      <c r="ATE74" s="9"/>
      <c r="ATF74" s="9"/>
      <c r="ATG74" s="9"/>
      <c r="ATH74" s="9"/>
      <c r="ATI74" s="9"/>
      <c r="ATJ74" s="9"/>
      <c r="ATK74" s="9"/>
      <c r="ATL74" s="9"/>
      <c r="ATM74" s="9"/>
      <c r="ATN74" s="9"/>
      <c r="ATO74" s="9"/>
      <c r="ATP74" s="9"/>
      <c r="ATQ74" s="9"/>
      <c r="ATR74" s="9"/>
      <c r="ATS74" s="9"/>
      <c r="ATT74" s="9"/>
      <c r="ATU74" s="9"/>
      <c r="ATV74" s="9"/>
      <c r="ATW74" s="9"/>
      <c r="ATX74" s="9"/>
      <c r="ATY74" s="9"/>
      <c r="ATZ74" s="9"/>
      <c r="AUA74" s="9"/>
      <c r="AUB74" s="9"/>
      <c r="AUC74" s="9"/>
      <c r="AUD74" s="9"/>
      <c r="AUE74" s="9"/>
      <c r="AUF74" s="9"/>
      <c r="AUG74" s="9"/>
      <c r="AUH74" s="9"/>
      <c r="AUI74" s="9"/>
      <c r="AUJ74" s="9"/>
      <c r="AUK74" s="9"/>
      <c r="AUL74" s="9"/>
      <c r="AUM74" s="9"/>
      <c r="AUN74" s="9"/>
      <c r="AUO74" s="9"/>
      <c r="AUP74" s="9"/>
      <c r="AUQ74" s="9"/>
      <c r="AUR74" s="9"/>
      <c r="AUS74" s="9"/>
      <c r="AUT74" s="9"/>
      <c r="AUU74" s="9"/>
      <c r="AUV74" s="9"/>
      <c r="AUW74" s="9"/>
      <c r="AUX74" s="9"/>
      <c r="AUY74" s="9"/>
      <c r="AUZ74" s="9"/>
      <c r="AVA74" s="9"/>
      <c r="AVB74" s="9"/>
      <c r="AVC74" s="9"/>
      <c r="AVD74" s="9"/>
      <c r="AVE74" s="9"/>
      <c r="AVF74" s="9"/>
      <c r="AVG74" s="9"/>
      <c r="AVH74" s="9"/>
      <c r="AVI74" s="9"/>
      <c r="AVJ74" s="9"/>
      <c r="AVK74" s="9"/>
      <c r="AVL74" s="9"/>
      <c r="AVM74" s="9"/>
      <c r="AVN74" s="9"/>
      <c r="AVO74" s="9"/>
      <c r="AVP74" s="9"/>
      <c r="AVQ74" s="9"/>
      <c r="AVR74" s="9"/>
      <c r="AVS74" s="9"/>
      <c r="AVT74" s="9"/>
      <c r="AVU74" s="9"/>
      <c r="AVV74" s="9"/>
      <c r="AVW74" s="9"/>
      <c r="AVX74" s="9"/>
      <c r="AVY74" s="9"/>
      <c r="AVZ74" s="9"/>
      <c r="AWA74" s="9"/>
      <c r="AWB74" s="9"/>
      <c r="AWC74" s="9"/>
      <c r="AWD74" s="9"/>
      <c r="AWE74" s="9"/>
      <c r="AWF74" s="9"/>
      <c r="AWG74" s="9"/>
      <c r="AWH74" s="9"/>
      <c r="AWI74" s="9"/>
      <c r="AWJ74" s="9"/>
      <c r="AWK74" s="9"/>
      <c r="AWL74" s="9"/>
      <c r="AWM74" s="9"/>
      <c r="AWN74" s="9"/>
      <c r="AWO74" s="9"/>
      <c r="AWP74" s="9"/>
      <c r="AWQ74" s="9"/>
      <c r="AWR74" s="9"/>
      <c r="AWS74" s="9"/>
      <c r="AWT74" s="9"/>
      <c r="AWU74" s="9"/>
      <c r="AWV74" s="9"/>
      <c r="AWW74" s="9"/>
      <c r="AWX74" s="9"/>
      <c r="AWY74" s="9"/>
      <c r="AWZ74" s="9"/>
      <c r="AXA74" s="9"/>
      <c r="AXB74" s="9"/>
      <c r="AXC74" s="9"/>
      <c r="AXD74" s="9"/>
      <c r="AXE74" s="9"/>
      <c r="AXF74" s="9"/>
      <c r="AXG74" s="9"/>
      <c r="AXH74" s="9"/>
      <c r="AXI74" s="9"/>
      <c r="AXJ74" s="9"/>
      <c r="AXK74" s="9"/>
      <c r="AXL74" s="9"/>
      <c r="AXM74" s="9"/>
      <c r="AXN74" s="9"/>
      <c r="AXO74" s="9"/>
      <c r="AXP74" s="9"/>
      <c r="AXQ74" s="9"/>
      <c r="AXR74" s="9"/>
      <c r="AXS74" s="9"/>
      <c r="AXT74" s="9"/>
      <c r="AXU74" s="9"/>
      <c r="AXV74" s="9"/>
      <c r="AXW74" s="9"/>
      <c r="AXX74" s="9"/>
      <c r="AXY74" s="9"/>
      <c r="AXZ74" s="9"/>
      <c r="AYA74" s="9"/>
      <c r="AYB74" s="9"/>
      <c r="AYC74" s="9"/>
      <c r="AYD74" s="9"/>
      <c r="AYE74" s="9"/>
      <c r="AYF74" s="9"/>
      <c r="AYG74" s="9"/>
      <c r="AYH74" s="9"/>
      <c r="AYI74" s="9"/>
      <c r="AYJ74" s="9"/>
      <c r="AYK74" s="9"/>
      <c r="AYL74" s="9"/>
      <c r="AYM74" s="9"/>
      <c r="AYN74" s="9"/>
      <c r="AYO74" s="9"/>
      <c r="AYP74" s="9"/>
      <c r="AYQ74" s="9"/>
      <c r="AYR74" s="9"/>
      <c r="AYS74" s="9"/>
      <c r="AYT74" s="9"/>
      <c r="AYU74" s="9"/>
      <c r="AYV74" s="9"/>
      <c r="AYW74" s="9"/>
      <c r="AYX74" s="9"/>
      <c r="AYY74" s="9"/>
      <c r="AYZ74" s="9"/>
      <c r="AZA74" s="9"/>
      <c r="AZB74" s="9"/>
      <c r="AZC74" s="9"/>
      <c r="AZD74" s="9"/>
      <c r="AZE74" s="9"/>
      <c r="AZF74" s="9"/>
      <c r="AZG74" s="9"/>
      <c r="AZH74" s="9"/>
      <c r="AZI74" s="9"/>
      <c r="AZJ74" s="9"/>
      <c r="AZK74" s="9"/>
      <c r="AZL74" s="9"/>
      <c r="AZM74" s="9"/>
      <c r="AZN74" s="9"/>
      <c r="AZO74" s="9"/>
      <c r="AZP74" s="9"/>
      <c r="AZQ74" s="9"/>
      <c r="AZR74" s="9"/>
      <c r="AZS74" s="9"/>
      <c r="AZT74" s="9"/>
      <c r="AZU74" s="9"/>
      <c r="AZV74" s="9"/>
      <c r="AZW74" s="9"/>
      <c r="AZX74" s="9"/>
      <c r="AZY74" s="9"/>
      <c r="AZZ74" s="9"/>
      <c r="BAA74" s="9"/>
      <c r="BAB74" s="9"/>
      <c r="BAC74" s="9"/>
      <c r="BAD74" s="9"/>
      <c r="BAE74" s="9"/>
      <c r="BAF74" s="9"/>
      <c r="BAG74" s="9"/>
      <c r="BAH74" s="9"/>
      <c r="BAI74" s="9"/>
      <c r="BAJ74" s="9"/>
      <c r="BAK74" s="9"/>
      <c r="BAL74" s="9"/>
      <c r="BAM74" s="9"/>
      <c r="BAN74" s="9"/>
      <c r="BAO74" s="9"/>
      <c r="BAP74" s="9"/>
      <c r="BAQ74" s="9"/>
      <c r="BAR74" s="9"/>
      <c r="BAS74" s="9"/>
      <c r="BAT74" s="9"/>
      <c r="BAU74" s="9"/>
      <c r="BAV74" s="9"/>
      <c r="BAW74" s="9"/>
      <c r="BAX74" s="9"/>
      <c r="BAY74" s="9"/>
      <c r="BAZ74" s="9"/>
      <c r="BBA74" s="9"/>
      <c r="BBB74" s="9"/>
      <c r="BBC74" s="9"/>
      <c r="BBD74" s="9"/>
      <c r="BBE74" s="9"/>
      <c r="BBF74" s="9"/>
      <c r="BBG74" s="9"/>
      <c r="BBH74" s="9"/>
      <c r="BBI74" s="9"/>
      <c r="BBJ74" s="9"/>
      <c r="BBK74" s="9"/>
      <c r="BBL74" s="9"/>
      <c r="BBM74" s="9"/>
      <c r="BBN74" s="9"/>
      <c r="BBO74" s="9"/>
      <c r="BBP74" s="9"/>
      <c r="BBQ74" s="9"/>
      <c r="BBR74" s="9"/>
      <c r="BBS74" s="9"/>
      <c r="BBT74" s="9"/>
      <c r="BBU74" s="9"/>
      <c r="BBV74" s="9"/>
      <c r="BBW74" s="9"/>
      <c r="BBX74" s="9"/>
      <c r="BBY74" s="9"/>
      <c r="BBZ74" s="9"/>
      <c r="BCA74" s="9"/>
      <c r="BCB74" s="9"/>
      <c r="BCC74" s="9"/>
      <c r="BCD74" s="9"/>
      <c r="BCE74" s="9"/>
      <c r="BCF74" s="9"/>
      <c r="BCG74" s="9"/>
      <c r="BCH74" s="9"/>
      <c r="BCI74" s="9"/>
      <c r="BCJ74" s="9"/>
      <c r="BCK74" s="9"/>
      <c r="BCL74" s="9"/>
      <c r="BCM74" s="9"/>
      <c r="BCN74" s="9"/>
      <c r="BCO74" s="9"/>
      <c r="BCP74" s="9"/>
      <c r="BCQ74" s="9"/>
      <c r="BCR74" s="9"/>
      <c r="BCS74" s="9"/>
      <c r="BCT74" s="9"/>
      <c r="BCU74" s="9"/>
      <c r="BCV74" s="9"/>
      <c r="BCW74" s="9"/>
      <c r="BCX74" s="9"/>
      <c r="BCY74" s="9"/>
      <c r="BCZ74" s="9"/>
      <c r="BDA74" s="9"/>
      <c r="BDB74" s="9"/>
      <c r="BDC74" s="9"/>
      <c r="BDD74" s="9"/>
      <c r="BDE74" s="9"/>
      <c r="BDF74" s="9"/>
      <c r="BDG74" s="9"/>
      <c r="BDH74" s="9"/>
      <c r="BDI74" s="9"/>
      <c r="BDJ74" s="9"/>
      <c r="BDK74" s="9"/>
      <c r="BDL74" s="9"/>
      <c r="BDM74" s="9"/>
      <c r="BDN74" s="9"/>
      <c r="BDO74" s="9"/>
      <c r="BDP74" s="9"/>
      <c r="BDQ74" s="9"/>
      <c r="BDR74" s="9"/>
      <c r="BDS74" s="9"/>
      <c r="BDT74" s="9"/>
      <c r="BDU74" s="9"/>
      <c r="BDV74" s="9"/>
      <c r="BDW74" s="9"/>
      <c r="BDX74" s="9"/>
      <c r="BDY74" s="9"/>
      <c r="BDZ74" s="9"/>
      <c r="BEA74" s="9"/>
      <c r="BEB74" s="9"/>
      <c r="BEC74" s="9"/>
      <c r="BED74" s="9"/>
      <c r="BEE74" s="9"/>
      <c r="BEF74" s="9"/>
      <c r="BEG74" s="9"/>
      <c r="BEH74" s="9"/>
      <c r="BEI74" s="9"/>
      <c r="BEJ74" s="9"/>
      <c r="BEK74" s="9"/>
      <c r="BEL74" s="9"/>
      <c r="BEM74" s="9"/>
      <c r="BEN74" s="9"/>
      <c r="BEO74" s="9"/>
      <c r="BEP74" s="9"/>
      <c r="BEQ74" s="9"/>
      <c r="BER74" s="9"/>
      <c r="BES74" s="9"/>
      <c r="BET74" s="9"/>
      <c r="BEU74" s="9"/>
      <c r="BEV74" s="9"/>
      <c r="BEW74" s="9"/>
      <c r="BEX74" s="9"/>
      <c r="BEY74" s="9"/>
      <c r="BEZ74" s="9"/>
      <c r="BFA74" s="9"/>
      <c r="BFB74" s="9"/>
      <c r="BFC74" s="9"/>
      <c r="BFD74" s="9"/>
      <c r="BFE74" s="9"/>
      <c r="BFF74" s="9"/>
      <c r="BFG74" s="9"/>
      <c r="BFH74" s="9"/>
      <c r="BFI74" s="9"/>
      <c r="BFJ74" s="9"/>
      <c r="BFK74" s="9"/>
      <c r="BFL74" s="9"/>
      <c r="BFM74" s="9"/>
      <c r="BFN74" s="9"/>
      <c r="BFO74" s="9"/>
      <c r="BFP74" s="9"/>
      <c r="BFQ74" s="9"/>
      <c r="BFR74" s="9"/>
      <c r="BFS74" s="9"/>
      <c r="BFT74" s="9"/>
      <c r="BFU74" s="9"/>
      <c r="BFV74" s="9"/>
      <c r="BFW74" s="9"/>
      <c r="BFX74" s="9"/>
      <c r="BFY74" s="9"/>
      <c r="BFZ74" s="9"/>
      <c r="BGA74" s="9"/>
      <c r="BGB74" s="9"/>
      <c r="BGC74" s="9"/>
      <c r="BGD74" s="9"/>
      <c r="BGE74" s="9"/>
      <c r="BGF74" s="9"/>
      <c r="BGG74" s="9"/>
      <c r="BGH74" s="9"/>
      <c r="BGI74" s="9"/>
      <c r="BGJ74" s="9"/>
      <c r="BGK74" s="9"/>
      <c r="BGL74" s="9"/>
      <c r="BGM74" s="9"/>
      <c r="BGN74" s="9"/>
      <c r="BGO74" s="9"/>
      <c r="BGP74" s="9"/>
      <c r="BGQ74" s="9"/>
      <c r="BGR74" s="9"/>
      <c r="BGS74" s="9"/>
      <c r="BGT74" s="9"/>
      <c r="BGU74" s="9"/>
      <c r="BGV74" s="9"/>
      <c r="BGW74" s="9"/>
      <c r="BGX74" s="9"/>
      <c r="BGY74" s="9"/>
      <c r="BGZ74" s="9"/>
      <c r="BHA74" s="9"/>
      <c r="BHB74" s="9"/>
      <c r="BHC74" s="9"/>
      <c r="BHD74" s="9"/>
      <c r="BHE74" s="9"/>
      <c r="BHF74" s="9"/>
      <c r="BHG74" s="9"/>
      <c r="BHH74" s="9"/>
      <c r="BHI74" s="9"/>
      <c r="BHJ74" s="9"/>
      <c r="BHK74" s="9"/>
      <c r="BHL74" s="9"/>
      <c r="BHM74" s="9"/>
      <c r="BHN74" s="9"/>
      <c r="BHO74" s="9"/>
      <c r="BHP74" s="9"/>
      <c r="BHQ74" s="9"/>
      <c r="BHR74" s="9"/>
      <c r="BHS74" s="9"/>
      <c r="BHT74" s="9"/>
      <c r="BHU74" s="9"/>
      <c r="BHV74" s="9"/>
      <c r="BHW74" s="9"/>
      <c r="BHX74" s="9"/>
      <c r="BHY74" s="9"/>
      <c r="BHZ74" s="9"/>
      <c r="BIA74" s="9"/>
      <c r="BIB74" s="9"/>
      <c r="BIC74" s="9"/>
      <c r="BID74" s="9"/>
      <c r="BIE74" s="9"/>
      <c r="BIF74" s="9"/>
      <c r="BIG74" s="9"/>
      <c r="BIH74" s="9"/>
      <c r="BII74" s="9"/>
      <c r="BIJ74" s="9"/>
      <c r="BIK74" s="9"/>
      <c r="BIL74" s="9"/>
      <c r="BIM74" s="9"/>
      <c r="BIN74" s="9"/>
      <c r="BIO74" s="9"/>
      <c r="BIP74" s="9"/>
      <c r="BIQ74" s="9"/>
      <c r="BIR74" s="9"/>
      <c r="BIS74" s="9"/>
      <c r="BIT74" s="9"/>
      <c r="BIU74" s="9"/>
      <c r="BIV74" s="9"/>
      <c r="BIW74" s="9"/>
      <c r="BIX74" s="9"/>
      <c r="BIY74" s="9"/>
      <c r="BIZ74" s="9"/>
      <c r="BJA74" s="9"/>
      <c r="BJB74" s="9"/>
      <c r="BJC74" s="9"/>
      <c r="BJD74" s="9"/>
      <c r="BJE74" s="9"/>
      <c r="BJF74" s="9"/>
      <c r="BJG74" s="9"/>
      <c r="BJH74" s="9"/>
      <c r="BJI74" s="9"/>
      <c r="BJJ74" s="9"/>
      <c r="BJK74" s="9"/>
      <c r="BJL74" s="9"/>
      <c r="BJM74" s="9"/>
      <c r="BJN74" s="9"/>
      <c r="BJO74" s="9"/>
      <c r="BJP74" s="9"/>
      <c r="BJQ74" s="9"/>
      <c r="BJR74" s="9"/>
      <c r="BJS74" s="9"/>
      <c r="BJT74" s="9"/>
      <c r="BJU74" s="9"/>
      <c r="BJV74" s="9"/>
      <c r="BJW74" s="9"/>
      <c r="BJX74" s="9"/>
      <c r="BJY74" s="9"/>
      <c r="BJZ74" s="9"/>
      <c r="BKA74" s="9"/>
      <c r="BKB74" s="9"/>
      <c r="BKC74" s="9"/>
      <c r="BKD74" s="9"/>
      <c r="BKE74" s="9"/>
      <c r="BKF74" s="9"/>
      <c r="BKG74" s="9"/>
      <c r="BKH74" s="9"/>
      <c r="BKI74" s="9"/>
      <c r="BKJ74" s="9"/>
      <c r="BKK74" s="9"/>
      <c r="BKL74" s="9"/>
      <c r="BKM74" s="9"/>
      <c r="BKN74" s="9"/>
      <c r="BKO74" s="9"/>
      <c r="BKP74" s="9"/>
      <c r="BKQ74" s="9"/>
      <c r="BKR74" s="9"/>
      <c r="BKS74" s="9"/>
      <c r="BKT74" s="9"/>
      <c r="BKU74" s="9"/>
      <c r="BKV74" s="9"/>
      <c r="BKW74" s="9"/>
      <c r="BKX74" s="9"/>
      <c r="BKY74" s="9"/>
      <c r="BKZ74" s="9"/>
      <c r="BLA74" s="9"/>
      <c r="BLB74" s="9"/>
      <c r="BLC74" s="9"/>
      <c r="BLD74" s="9"/>
      <c r="BLE74" s="9"/>
      <c r="BLF74" s="9"/>
      <c r="BLG74" s="9"/>
      <c r="BLH74" s="9"/>
      <c r="BLI74" s="9"/>
      <c r="BLJ74" s="9"/>
      <c r="BLK74" s="9"/>
      <c r="BLL74" s="9"/>
      <c r="BLM74" s="9"/>
      <c r="BLN74" s="9"/>
      <c r="BLO74" s="9"/>
      <c r="BLP74" s="9"/>
      <c r="BLQ74" s="9"/>
      <c r="BLR74" s="9"/>
      <c r="BLS74" s="9"/>
      <c r="BLT74" s="9"/>
      <c r="BLU74" s="9"/>
      <c r="BLV74" s="9"/>
      <c r="BLW74" s="9"/>
      <c r="BLX74" s="9"/>
      <c r="BLY74" s="9"/>
      <c r="BLZ74" s="9"/>
      <c r="BMA74" s="9"/>
      <c r="BMB74" s="9"/>
      <c r="BMC74" s="9"/>
      <c r="BMD74" s="9"/>
      <c r="BME74" s="9"/>
      <c r="BMF74" s="9"/>
      <c r="BMG74" s="9"/>
      <c r="BMH74" s="9"/>
      <c r="BMI74" s="9"/>
      <c r="BMJ74" s="9"/>
      <c r="BMK74" s="9"/>
      <c r="BML74" s="9"/>
      <c r="BMM74" s="9"/>
      <c r="BMN74" s="9"/>
      <c r="BMO74" s="9"/>
      <c r="BMP74" s="9"/>
      <c r="BMQ74" s="9"/>
      <c r="BMR74" s="9"/>
      <c r="BMS74" s="9"/>
      <c r="BMT74" s="9"/>
      <c r="BMU74" s="9"/>
      <c r="BMV74" s="9"/>
      <c r="BMW74" s="9"/>
      <c r="BMX74" s="9"/>
      <c r="BMY74" s="9"/>
      <c r="BMZ74" s="9"/>
      <c r="BNA74" s="9"/>
      <c r="BNB74" s="9"/>
      <c r="BNC74" s="9"/>
      <c r="BND74" s="9"/>
      <c r="BNE74" s="9"/>
      <c r="BNF74" s="9"/>
      <c r="BNG74" s="9"/>
      <c r="BNH74" s="9"/>
      <c r="BNI74" s="9"/>
      <c r="BNJ74" s="9"/>
      <c r="BNK74" s="9"/>
      <c r="BNL74" s="9"/>
      <c r="BNM74" s="9"/>
      <c r="BNN74" s="9"/>
      <c r="BNO74" s="9"/>
      <c r="BNP74" s="9"/>
      <c r="BNQ74" s="9"/>
      <c r="BNR74" s="9"/>
      <c r="BNS74" s="9"/>
      <c r="BNT74" s="9"/>
      <c r="BNU74" s="9"/>
      <c r="BNV74" s="9"/>
      <c r="BNW74" s="9"/>
      <c r="BNX74" s="9"/>
      <c r="BNY74" s="9"/>
      <c r="BNZ74" s="9"/>
      <c r="BOA74" s="9"/>
      <c r="BOB74" s="9"/>
      <c r="BOC74" s="9"/>
      <c r="BOD74" s="9"/>
      <c r="BOE74" s="9"/>
      <c r="BOF74" s="9"/>
      <c r="BOG74" s="9"/>
      <c r="BOH74" s="9"/>
      <c r="BOI74" s="9"/>
      <c r="BOJ74" s="9"/>
      <c r="BOK74" s="9"/>
      <c r="BOL74" s="9"/>
      <c r="BOM74" s="9"/>
      <c r="BON74" s="9"/>
      <c r="BOO74" s="9"/>
      <c r="BOP74" s="9"/>
      <c r="BOQ74" s="9"/>
      <c r="BOR74" s="9"/>
      <c r="BOS74" s="9"/>
      <c r="BOT74" s="9"/>
      <c r="BOU74" s="9"/>
      <c r="BOV74" s="9"/>
      <c r="BOW74" s="9"/>
      <c r="BOX74" s="9"/>
      <c r="BOY74" s="9"/>
      <c r="BOZ74" s="9"/>
      <c r="BPA74" s="9"/>
      <c r="BPB74" s="9"/>
      <c r="BPC74" s="9"/>
      <c r="BPD74" s="9"/>
      <c r="BPE74" s="9"/>
      <c r="BPF74" s="9"/>
      <c r="BPG74" s="9"/>
      <c r="BPH74" s="9"/>
      <c r="BPI74" s="9"/>
      <c r="BPJ74" s="9"/>
      <c r="BPK74" s="9"/>
      <c r="BPL74" s="9"/>
      <c r="BPM74" s="9"/>
      <c r="BPN74" s="9"/>
      <c r="BPO74" s="9"/>
      <c r="BPP74" s="9"/>
      <c r="BPQ74" s="9"/>
      <c r="BPR74" s="9"/>
      <c r="BPS74" s="9"/>
      <c r="BPT74" s="9"/>
      <c r="BPU74" s="9"/>
      <c r="BPV74" s="9"/>
      <c r="BPW74" s="9"/>
      <c r="BPX74" s="9"/>
      <c r="BPY74" s="9"/>
      <c r="BPZ74" s="9"/>
      <c r="BQA74" s="9"/>
      <c r="BQB74" s="9"/>
      <c r="BQC74" s="9"/>
      <c r="BQD74" s="9"/>
      <c r="BQE74" s="9"/>
      <c r="BQF74" s="9"/>
      <c r="BQG74" s="9"/>
      <c r="BQH74" s="9"/>
      <c r="BQI74" s="9"/>
      <c r="BQJ74" s="9"/>
      <c r="BQK74" s="9"/>
      <c r="BQL74" s="9"/>
      <c r="BQM74" s="9"/>
      <c r="BQN74" s="9"/>
      <c r="BQO74" s="9"/>
      <c r="BQP74" s="9"/>
      <c r="BQQ74" s="9"/>
      <c r="BQR74" s="9"/>
      <c r="BQS74" s="9"/>
      <c r="BQT74" s="9"/>
      <c r="BQU74" s="9"/>
      <c r="BQV74" s="9"/>
      <c r="BQW74" s="9"/>
      <c r="BQX74" s="9"/>
      <c r="BQY74" s="9"/>
      <c r="BQZ74" s="9"/>
      <c r="BRA74" s="9"/>
      <c r="BRB74" s="9"/>
      <c r="BRC74" s="9"/>
      <c r="BRD74" s="9"/>
      <c r="BRE74" s="9"/>
      <c r="BRF74" s="9"/>
      <c r="BRG74" s="9"/>
      <c r="BRH74" s="9"/>
      <c r="BRI74" s="9"/>
      <c r="BRJ74" s="9"/>
      <c r="BRK74" s="9"/>
      <c r="BRL74" s="9"/>
      <c r="BRM74" s="9"/>
      <c r="BRN74" s="9"/>
      <c r="BRO74" s="9"/>
      <c r="BRP74" s="9"/>
      <c r="BRQ74" s="9"/>
      <c r="BRR74" s="9"/>
      <c r="BRS74" s="9"/>
      <c r="BRT74" s="9"/>
      <c r="BRU74" s="9"/>
      <c r="BRV74" s="9"/>
      <c r="BRW74" s="9"/>
      <c r="BRX74" s="9"/>
      <c r="BRY74" s="9"/>
      <c r="BRZ74" s="9"/>
      <c r="BSA74" s="9"/>
      <c r="BSB74" s="9"/>
      <c r="BSC74" s="9"/>
      <c r="BSD74" s="9"/>
      <c r="BSE74" s="9"/>
      <c r="BSF74" s="9"/>
      <c r="BSG74" s="9"/>
      <c r="BSH74" s="9"/>
      <c r="BSI74" s="9"/>
      <c r="BSJ74" s="9"/>
      <c r="BSK74" s="9"/>
      <c r="BSL74" s="9"/>
      <c r="BSM74" s="9"/>
      <c r="BSN74" s="9"/>
      <c r="BSO74" s="9"/>
      <c r="BSP74" s="9"/>
      <c r="BSQ74" s="9"/>
      <c r="BSR74" s="9"/>
      <c r="BSS74" s="9"/>
      <c r="BST74" s="9"/>
      <c r="BSU74" s="9"/>
      <c r="BSV74" s="9"/>
      <c r="BSW74" s="9"/>
      <c r="BSX74" s="9"/>
      <c r="BSY74" s="9"/>
      <c r="BSZ74" s="9"/>
      <c r="BTA74" s="9"/>
      <c r="BTB74" s="9"/>
      <c r="BTC74" s="9"/>
      <c r="BTD74" s="9"/>
      <c r="BTE74" s="9"/>
      <c r="BTF74" s="9"/>
      <c r="BTG74" s="9"/>
      <c r="BTH74" s="9"/>
      <c r="BTI74" s="9"/>
      <c r="BTJ74" s="9"/>
      <c r="BTK74" s="9"/>
      <c r="BTL74" s="9"/>
      <c r="BTM74" s="9"/>
      <c r="BTN74" s="9"/>
      <c r="BTO74" s="9"/>
      <c r="BTP74" s="9"/>
      <c r="BTQ74" s="9"/>
      <c r="BTR74" s="9"/>
      <c r="BTS74" s="9"/>
      <c r="BTT74" s="9"/>
      <c r="BTU74" s="9"/>
      <c r="BTV74" s="9"/>
      <c r="BTW74" s="9"/>
      <c r="BTX74" s="9"/>
      <c r="BTY74" s="9"/>
      <c r="BTZ74" s="9"/>
      <c r="BUA74" s="9"/>
      <c r="BUB74" s="9"/>
      <c r="BUC74" s="9"/>
      <c r="BUD74" s="9"/>
      <c r="BUE74" s="9"/>
      <c r="BUF74" s="9"/>
      <c r="BUG74" s="9"/>
      <c r="BUH74" s="9"/>
      <c r="BUI74" s="9"/>
      <c r="BUJ74" s="9"/>
      <c r="BUK74" s="9"/>
      <c r="BUL74" s="9"/>
      <c r="BUM74" s="9"/>
      <c r="BUN74" s="9"/>
      <c r="BUO74" s="9"/>
      <c r="BUP74" s="9"/>
      <c r="BUQ74" s="9"/>
      <c r="BUR74" s="9"/>
      <c r="BUS74" s="9"/>
      <c r="BUT74" s="9"/>
      <c r="BUU74" s="9"/>
      <c r="BUV74" s="9"/>
      <c r="BUW74" s="9"/>
      <c r="BUX74" s="9"/>
      <c r="BUY74" s="9"/>
      <c r="BUZ74" s="9"/>
      <c r="BVA74" s="9"/>
      <c r="BVB74" s="9"/>
      <c r="BVC74" s="9"/>
      <c r="BVD74" s="9"/>
      <c r="BVE74" s="9"/>
      <c r="BVF74" s="9"/>
      <c r="BVG74" s="9"/>
      <c r="BVH74" s="9"/>
      <c r="BVI74" s="9"/>
      <c r="BVJ74" s="9"/>
      <c r="BVK74" s="9"/>
      <c r="BVL74" s="9"/>
      <c r="BVM74" s="9"/>
      <c r="BVN74" s="9"/>
      <c r="BVO74" s="9"/>
      <c r="BVP74" s="9"/>
      <c r="BVQ74" s="9"/>
      <c r="BVR74" s="9"/>
      <c r="BVS74" s="9"/>
      <c r="BVT74" s="9"/>
      <c r="BVU74" s="9"/>
      <c r="BVV74" s="9"/>
      <c r="BVW74" s="9"/>
      <c r="BVX74" s="9"/>
      <c r="BVY74" s="9"/>
      <c r="BVZ74" s="9"/>
      <c r="BWA74" s="9"/>
      <c r="BWB74" s="9"/>
      <c r="BWC74" s="9"/>
      <c r="BWD74" s="9"/>
      <c r="BWE74" s="9"/>
      <c r="BWF74" s="9"/>
      <c r="BWG74" s="9"/>
      <c r="BWH74" s="9"/>
      <c r="BWI74" s="9"/>
      <c r="BWJ74" s="9"/>
      <c r="BWK74" s="9"/>
      <c r="BWL74" s="9"/>
      <c r="BWM74" s="9"/>
      <c r="BWN74" s="9"/>
      <c r="BWO74" s="9"/>
      <c r="BWP74" s="9"/>
      <c r="BWQ74" s="9"/>
      <c r="BWR74" s="9"/>
      <c r="BWS74" s="9"/>
      <c r="BWT74" s="9"/>
      <c r="BWU74" s="9"/>
      <c r="BWV74" s="9"/>
      <c r="BWW74" s="9"/>
      <c r="BWX74" s="9"/>
      <c r="BWY74" s="9"/>
      <c r="BWZ74" s="9"/>
      <c r="BXA74" s="9"/>
      <c r="BXB74" s="9"/>
      <c r="BXC74" s="9"/>
      <c r="BXD74" s="9"/>
      <c r="BXE74" s="9"/>
      <c r="BXF74" s="9"/>
      <c r="BXG74" s="9"/>
      <c r="BXH74" s="9"/>
      <c r="BXI74" s="9"/>
      <c r="BXJ74" s="9"/>
      <c r="BXK74" s="9"/>
      <c r="BXL74" s="9"/>
      <c r="BXM74" s="9"/>
      <c r="BXN74" s="9"/>
      <c r="BXO74" s="9"/>
      <c r="BXP74" s="9"/>
      <c r="BXQ74" s="9"/>
      <c r="BXR74" s="9"/>
      <c r="BXS74" s="9"/>
      <c r="BXT74" s="9"/>
      <c r="BXU74" s="9"/>
      <c r="BXV74" s="9"/>
      <c r="BXW74" s="9"/>
      <c r="BXX74" s="9"/>
      <c r="BXY74" s="9"/>
      <c r="BXZ74" s="9"/>
      <c r="BYA74" s="9"/>
      <c r="BYB74" s="9"/>
      <c r="BYC74" s="9"/>
      <c r="BYD74" s="9"/>
      <c r="BYE74" s="9"/>
      <c r="BYF74" s="9"/>
      <c r="BYG74" s="9"/>
      <c r="BYH74" s="9"/>
      <c r="BYI74" s="9"/>
      <c r="BYJ74" s="9"/>
      <c r="BYK74" s="9"/>
      <c r="BYL74" s="9"/>
      <c r="BYM74" s="9"/>
      <c r="BYN74" s="9"/>
      <c r="BYO74" s="9"/>
      <c r="BYP74" s="9"/>
      <c r="BYQ74" s="9"/>
      <c r="BYR74" s="9"/>
      <c r="BYS74" s="9"/>
      <c r="BYT74" s="9"/>
      <c r="BYU74" s="9"/>
      <c r="BYV74" s="9"/>
      <c r="BYW74" s="9"/>
      <c r="BYX74" s="9"/>
      <c r="BYY74" s="9"/>
      <c r="BYZ74" s="9"/>
      <c r="BZA74" s="9"/>
      <c r="BZB74" s="9"/>
      <c r="BZC74" s="9"/>
      <c r="BZD74" s="9"/>
      <c r="BZE74" s="9"/>
      <c r="BZF74" s="9"/>
      <c r="BZG74" s="9"/>
      <c r="BZH74" s="9"/>
      <c r="BZI74" s="9"/>
      <c r="BZJ74" s="9"/>
      <c r="BZK74" s="9"/>
      <c r="BZL74" s="9"/>
      <c r="BZM74" s="9"/>
      <c r="BZN74" s="9"/>
      <c r="BZO74" s="9"/>
      <c r="BZP74" s="9"/>
      <c r="BZQ74" s="9"/>
      <c r="BZR74" s="9"/>
      <c r="BZS74" s="9"/>
      <c r="BZT74" s="9"/>
      <c r="BZU74" s="9"/>
      <c r="BZV74" s="9"/>
      <c r="BZW74" s="9"/>
      <c r="BZX74" s="9"/>
      <c r="BZY74" s="9"/>
      <c r="BZZ74" s="9"/>
      <c r="CAA74" s="9"/>
      <c r="CAB74" s="9"/>
      <c r="CAC74" s="9"/>
      <c r="CAD74" s="9"/>
      <c r="CAE74" s="9"/>
      <c r="CAF74" s="9"/>
      <c r="CAG74" s="9"/>
      <c r="CAH74" s="9"/>
      <c r="CAI74" s="9"/>
      <c r="CAJ74" s="9"/>
      <c r="CAK74" s="9"/>
      <c r="CAL74" s="9"/>
      <c r="CAM74" s="9"/>
      <c r="CAN74" s="9"/>
      <c r="CAO74" s="9"/>
      <c r="CAP74" s="9"/>
      <c r="CAQ74" s="9"/>
      <c r="CAR74" s="9"/>
      <c r="CAS74" s="9"/>
      <c r="CAT74" s="9"/>
      <c r="CAU74" s="9"/>
      <c r="CAV74" s="9"/>
      <c r="CAW74" s="9"/>
      <c r="CAX74" s="9"/>
      <c r="CAY74" s="9"/>
      <c r="CAZ74" s="9"/>
      <c r="CBA74" s="9"/>
      <c r="CBB74" s="9"/>
      <c r="CBC74" s="9"/>
      <c r="CBD74" s="9"/>
      <c r="CBE74" s="9"/>
      <c r="CBF74" s="9"/>
      <c r="CBG74" s="9"/>
      <c r="CBH74" s="9"/>
      <c r="CBI74" s="9"/>
      <c r="CBJ74" s="9"/>
      <c r="CBK74" s="9"/>
      <c r="CBL74" s="9"/>
      <c r="CBM74" s="9"/>
      <c r="CBN74" s="9"/>
      <c r="CBO74" s="9"/>
      <c r="CBP74" s="9"/>
      <c r="CBQ74" s="9"/>
      <c r="CBR74" s="9"/>
      <c r="CBS74" s="9"/>
      <c r="CBT74" s="9"/>
      <c r="CBU74" s="9"/>
      <c r="CBV74" s="9"/>
      <c r="CBW74" s="9"/>
      <c r="CBX74" s="9"/>
      <c r="CBY74" s="9"/>
      <c r="CBZ74" s="9"/>
      <c r="CCA74" s="9"/>
      <c r="CCB74" s="9"/>
      <c r="CCC74" s="9"/>
      <c r="CCD74" s="9"/>
      <c r="CCE74" s="9"/>
      <c r="CCF74" s="9"/>
      <c r="CCG74" s="9"/>
      <c r="CCH74" s="9"/>
      <c r="CCI74" s="9"/>
      <c r="CCJ74" s="9"/>
      <c r="CCK74" s="9"/>
      <c r="CCL74" s="9"/>
      <c r="CCM74" s="9"/>
      <c r="CCN74" s="9"/>
      <c r="CCO74" s="9"/>
      <c r="CCP74" s="9"/>
      <c r="CCQ74" s="9"/>
      <c r="CCR74" s="9"/>
      <c r="CCS74" s="9"/>
      <c r="CCT74" s="9"/>
      <c r="CCU74" s="9"/>
      <c r="CCV74" s="9"/>
      <c r="CCW74" s="9"/>
      <c r="CCX74" s="9"/>
      <c r="CCY74" s="9"/>
      <c r="CCZ74" s="9"/>
      <c r="CDA74" s="9"/>
      <c r="CDB74" s="9"/>
      <c r="CDC74" s="9"/>
      <c r="CDD74" s="9"/>
      <c r="CDE74" s="9"/>
      <c r="CDF74" s="9"/>
      <c r="CDG74" s="9"/>
      <c r="CDH74" s="9"/>
      <c r="CDI74" s="9"/>
      <c r="CDJ74" s="9"/>
      <c r="CDK74" s="9"/>
      <c r="CDL74" s="9"/>
      <c r="CDM74" s="9"/>
      <c r="CDN74" s="9"/>
      <c r="CDO74" s="9"/>
      <c r="CDP74" s="9"/>
      <c r="CDQ74" s="9"/>
      <c r="CDR74" s="9"/>
      <c r="CDS74" s="9"/>
      <c r="CDT74" s="9"/>
      <c r="CDU74" s="9"/>
      <c r="CDV74" s="9"/>
      <c r="CDW74" s="9"/>
      <c r="CDX74" s="9"/>
      <c r="CDY74" s="9"/>
      <c r="CDZ74" s="9"/>
      <c r="CEA74" s="9"/>
      <c r="CEB74" s="9"/>
      <c r="CEC74" s="9"/>
      <c r="CED74" s="9"/>
      <c r="CEE74" s="9"/>
      <c r="CEF74" s="9"/>
      <c r="CEG74" s="9"/>
      <c r="CEH74" s="9"/>
      <c r="CEI74" s="9"/>
      <c r="CEJ74" s="9"/>
      <c r="CEK74" s="9"/>
      <c r="CEL74" s="9"/>
      <c r="CEM74" s="9"/>
      <c r="CEN74" s="9"/>
      <c r="CEO74" s="9"/>
      <c r="CEP74" s="9"/>
      <c r="CEQ74" s="9"/>
      <c r="CER74" s="9"/>
      <c r="CES74" s="9"/>
      <c r="CET74" s="9"/>
      <c r="CEU74" s="9"/>
      <c r="CEV74" s="9"/>
      <c r="CEW74" s="9"/>
      <c r="CEX74" s="9"/>
      <c r="CEY74" s="9"/>
      <c r="CEZ74" s="9"/>
      <c r="CFA74" s="9"/>
      <c r="CFB74" s="9"/>
      <c r="CFC74" s="9"/>
      <c r="CFD74" s="9"/>
      <c r="CFE74" s="9"/>
      <c r="CFF74" s="9"/>
      <c r="CFG74" s="9"/>
      <c r="CFH74" s="9"/>
      <c r="CFI74" s="9"/>
      <c r="CFJ74" s="9"/>
      <c r="CFK74" s="9"/>
      <c r="CFL74" s="9"/>
      <c r="CFM74" s="9"/>
      <c r="CFN74" s="9"/>
      <c r="CFO74" s="9"/>
      <c r="CFP74" s="9"/>
      <c r="CFQ74" s="9"/>
      <c r="CFR74" s="9"/>
      <c r="CFS74" s="9"/>
      <c r="CFT74" s="9"/>
      <c r="CFU74" s="9"/>
      <c r="CFV74" s="9"/>
      <c r="CFW74" s="9"/>
      <c r="CFX74" s="9"/>
      <c r="CFY74" s="9"/>
      <c r="CFZ74" s="9"/>
      <c r="CGA74" s="9"/>
      <c r="CGB74" s="9"/>
      <c r="CGC74" s="9"/>
      <c r="CGD74" s="9"/>
      <c r="CGE74" s="9"/>
      <c r="CGF74" s="9"/>
      <c r="CGG74" s="9"/>
      <c r="CGH74" s="9"/>
      <c r="CGI74" s="9"/>
      <c r="CGJ74" s="9"/>
      <c r="CGK74" s="9"/>
      <c r="CGL74" s="9"/>
      <c r="CGM74" s="9"/>
      <c r="CGN74" s="9"/>
      <c r="CGO74" s="9"/>
      <c r="CGP74" s="9"/>
      <c r="CGQ74" s="9"/>
      <c r="CGR74" s="9"/>
      <c r="CGS74" s="9"/>
      <c r="CGT74" s="9"/>
      <c r="CGU74" s="9"/>
      <c r="CGV74" s="9"/>
      <c r="CGW74" s="9"/>
      <c r="CGX74" s="9"/>
      <c r="CGY74" s="9"/>
      <c r="CGZ74" s="9"/>
      <c r="CHA74" s="9"/>
      <c r="CHB74" s="9"/>
      <c r="CHC74" s="9"/>
      <c r="CHD74" s="9"/>
      <c r="CHE74" s="9"/>
      <c r="CHF74" s="9"/>
      <c r="CHG74" s="9"/>
      <c r="CHH74" s="9"/>
      <c r="CHI74" s="9"/>
      <c r="CHJ74" s="9"/>
      <c r="CHK74" s="9"/>
      <c r="CHL74" s="9"/>
      <c r="CHM74" s="9"/>
      <c r="CHN74" s="9"/>
      <c r="CHO74" s="9"/>
      <c r="CHP74" s="9"/>
      <c r="CHQ74" s="9"/>
      <c r="CHR74" s="9"/>
      <c r="CHS74" s="9"/>
      <c r="CHT74" s="9"/>
      <c r="CHU74" s="9"/>
      <c r="CHV74" s="9"/>
      <c r="CHW74" s="9"/>
      <c r="CHX74" s="9"/>
      <c r="CHY74" s="9"/>
      <c r="CHZ74" s="9"/>
      <c r="CIA74" s="9"/>
      <c r="CIB74" s="9"/>
      <c r="CIC74" s="9"/>
      <c r="CID74" s="9"/>
      <c r="CIE74" s="9"/>
      <c r="CIF74" s="9"/>
      <c r="CIG74" s="9"/>
      <c r="CIH74" s="9"/>
      <c r="CII74" s="9"/>
      <c r="CIJ74" s="9"/>
      <c r="CIK74" s="9"/>
      <c r="CIL74" s="9"/>
      <c r="CIM74" s="9"/>
      <c r="CIN74" s="9"/>
      <c r="CIO74" s="9"/>
      <c r="CIP74" s="9"/>
      <c r="CIQ74" s="9"/>
      <c r="CIR74" s="9"/>
      <c r="CIS74" s="9"/>
      <c r="CIT74" s="9"/>
      <c r="CIU74" s="9"/>
      <c r="CIV74" s="9"/>
      <c r="CIW74" s="9"/>
      <c r="CIX74" s="9"/>
      <c r="CIY74" s="9"/>
      <c r="CIZ74" s="9"/>
      <c r="CJA74" s="9"/>
      <c r="CJB74" s="9"/>
      <c r="CJC74" s="9"/>
      <c r="CJD74" s="9"/>
      <c r="CJE74" s="9"/>
      <c r="CJF74" s="9"/>
      <c r="CJG74" s="9"/>
      <c r="CJH74" s="9"/>
      <c r="CJI74" s="9"/>
      <c r="CJJ74" s="9"/>
      <c r="CJK74" s="9"/>
      <c r="CJL74" s="9"/>
      <c r="CJM74" s="9"/>
      <c r="CJN74" s="9"/>
      <c r="CJO74" s="9"/>
      <c r="CJP74" s="9"/>
      <c r="CJQ74" s="9"/>
      <c r="CJR74" s="9"/>
      <c r="CJS74" s="9"/>
      <c r="CJT74" s="9"/>
      <c r="CJU74" s="9"/>
      <c r="CJV74" s="9"/>
      <c r="CJW74" s="9"/>
      <c r="CJX74" s="9"/>
      <c r="CJY74" s="9"/>
      <c r="CJZ74" s="9"/>
      <c r="CKA74" s="9"/>
      <c r="CKB74" s="9"/>
      <c r="CKC74" s="9"/>
      <c r="CKD74" s="9"/>
      <c r="CKE74" s="9"/>
      <c r="CKF74" s="9"/>
      <c r="CKG74" s="9"/>
      <c r="CKH74" s="9"/>
      <c r="CKI74" s="9"/>
      <c r="CKJ74" s="9"/>
      <c r="CKK74" s="9"/>
      <c r="CKL74" s="9"/>
      <c r="CKM74" s="9"/>
      <c r="CKN74" s="9"/>
      <c r="CKO74" s="9"/>
      <c r="CKP74" s="9"/>
      <c r="CKQ74" s="9"/>
      <c r="CKR74" s="9"/>
      <c r="CKS74" s="9"/>
      <c r="CKT74" s="9"/>
      <c r="CKU74" s="9"/>
      <c r="CKV74" s="9"/>
      <c r="CKW74" s="9"/>
      <c r="CKX74" s="9"/>
      <c r="CKY74" s="9"/>
      <c r="CKZ74" s="9"/>
      <c r="CLA74" s="9"/>
      <c r="CLB74" s="9"/>
      <c r="CLC74" s="9"/>
      <c r="CLD74" s="9"/>
      <c r="CLE74" s="9"/>
      <c r="CLF74" s="9"/>
      <c r="CLG74" s="9"/>
      <c r="CLH74" s="9"/>
      <c r="CLI74" s="9"/>
      <c r="CLJ74" s="9"/>
      <c r="CLK74" s="9"/>
      <c r="CLL74" s="9"/>
      <c r="CLM74" s="9"/>
      <c r="CLN74" s="9"/>
      <c r="CLO74" s="9"/>
      <c r="CLP74" s="9"/>
      <c r="CLQ74" s="9"/>
      <c r="CLR74" s="9"/>
      <c r="CLS74" s="9"/>
      <c r="CLT74" s="9"/>
      <c r="CLU74" s="9"/>
      <c r="CLV74" s="9"/>
      <c r="CLW74" s="9"/>
      <c r="CLX74" s="9"/>
      <c r="CLY74" s="9"/>
      <c r="CLZ74" s="9"/>
      <c r="CMA74" s="9"/>
      <c r="CMB74" s="9"/>
      <c r="CMC74" s="9"/>
      <c r="CMD74" s="9"/>
      <c r="CME74" s="9"/>
      <c r="CMF74" s="9"/>
      <c r="CMG74" s="9"/>
      <c r="CMH74" s="9"/>
      <c r="CMI74" s="9"/>
      <c r="CMJ74" s="9"/>
      <c r="CMK74" s="9"/>
      <c r="CML74" s="9"/>
      <c r="CMM74" s="9"/>
      <c r="CMN74" s="9"/>
      <c r="CMO74" s="9"/>
      <c r="CMP74" s="9"/>
      <c r="CMQ74" s="9"/>
      <c r="CMR74" s="9"/>
      <c r="CMS74" s="9"/>
      <c r="CMT74" s="9"/>
      <c r="CMU74" s="9"/>
      <c r="CMV74" s="9"/>
      <c r="CMW74" s="9"/>
      <c r="CMX74" s="9"/>
      <c r="CMY74" s="9"/>
      <c r="CMZ74" s="9"/>
      <c r="CNA74" s="9"/>
      <c r="CNB74" s="9"/>
      <c r="CNC74" s="9"/>
      <c r="CND74" s="9"/>
      <c r="CNE74" s="9"/>
      <c r="CNF74" s="9"/>
      <c r="CNG74" s="9"/>
      <c r="CNH74" s="9"/>
      <c r="CNI74" s="9"/>
      <c r="CNJ74" s="9"/>
      <c r="CNK74" s="9"/>
      <c r="CNL74" s="9"/>
      <c r="CNM74" s="9"/>
      <c r="CNN74" s="9"/>
      <c r="CNO74" s="9"/>
      <c r="CNP74" s="9"/>
      <c r="CNQ74" s="9"/>
      <c r="CNR74" s="9"/>
      <c r="CNS74" s="9"/>
      <c r="CNT74" s="9"/>
      <c r="CNU74" s="9"/>
      <c r="CNV74" s="9"/>
      <c r="CNW74" s="9"/>
      <c r="CNX74" s="9"/>
      <c r="CNY74" s="9"/>
      <c r="CNZ74" s="9"/>
      <c r="COA74" s="9"/>
      <c r="COB74" s="9"/>
      <c r="COC74" s="9"/>
      <c r="COD74" s="9"/>
      <c r="COE74" s="9"/>
      <c r="COF74" s="9"/>
      <c r="COG74" s="9"/>
      <c r="COH74" s="9"/>
      <c r="COI74" s="9"/>
      <c r="COJ74" s="9"/>
      <c r="COK74" s="9"/>
      <c r="COL74" s="9"/>
      <c r="COM74" s="9"/>
      <c r="CON74" s="9"/>
      <c r="COO74" s="9"/>
      <c r="COP74" s="9"/>
      <c r="COQ74" s="9"/>
      <c r="COR74" s="9"/>
      <c r="COS74" s="9"/>
      <c r="COT74" s="9"/>
      <c r="COU74" s="9"/>
      <c r="COV74" s="9"/>
      <c r="COW74" s="9"/>
      <c r="COX74" s="9"/>
      <c r="COY74" s="9"/>
      <c r="COZ74" s="9"/>
      <c r="CPA74" s="9"/>
      <c r="CPB74" s="9"/>
      <c r="CPC74" s="9"/>
      <c r="CPD74" s="9"/>
      <c r="CPE74" s="9"/>
      <c r="CPF74" s="9"/>
      <c r="CPG74" s="9"/>
      <c r="CPH74" s="9"/>
      <c r="CPI74" s="9"/>
      <c r="CPJ74" s="9"/>
      <c r="CPK74" s="9"/>
      <c r="CPL74" s="9"/>
      <c r="CPM74" s="9"/>
      <c r="CPN74" s="9"/>
      <c r="CPO74" s="9"/>
      <c r="CPP74" s="9"/>
      <c r="CPQ74" s="9"/>
      <c r="CPR74" s="9"/>
      <c r="CPS74" s="9"/>
      <c r="CPT74" s="9"/>
      <c r="CPU74" s="9"/>
      <c r="CPV74" s="9"/>
      <c r="CPW74" s="9"/>
      <c r="CPX74" s="9"/>
      <c r="CPY74" s="9"/>
      <c r="CPZ74" s="9"/>
      <c r="CQA74" s="9"/>
      <c r="CQB74" s="9"/>
      <c r="CQC74" s="9"/>
      <c r="CQD74" s="9"/>
      <c r="CQE74" s="9"/>
      <c r="CQF74" s="9"/>
      <c r="CQG74" s="9"/>
      <c r="CQH74" s="9"/>
      <c r="CQI74" s="9"/>
      <c r="CQJ74" s="9"/>
      <c r="CQK74" s="9"/>
      <c r="CQL74" s="9"/>
      <c r="CQM74" s="9"/>
      <c r="CQN74" s="9"/>
      <c r="CQO74" s="9"/>
      <c r="CQP74" s="9"/>
      <c r="CQQ74" s="9"/>
      <c r="CQR74" s="9"/>
      <c r="CQS74" s="9"/>
      <c r="CQT74" s="9"/>
      <c r="CQU74" s="9"/>
      <c r="CQV74" s="9"/>
      <c r="CQW74" s="9"/>
      <c r="CQX74" s="9"/>
      <c r="CQY74" s="9"/>
      <c r="CQZ74" s="9"/>
      <c r="CRA74" s="9"/>
      <c r="CRB74" s="9"/>
      <c r="CRC74" s="9"/>
      <c r="CRD74" s="9"/>
      <c r="CRE74" s="9"/>
      <c r="CRF74" s="9"/>
      <c r="CRG74" s="9"/>
      <c r="CRH74" s="9"/>
      <c r="CRI74" s="9"/>
      <c r="CRJ74" s="9"/>
      <c r="CRK74" s="9"/>
      <c r="CRL74" s="9"/>
      <c r="CRM74" s="9"/>
      <c r="CRN74" s="9"/>
      <c r="CRO74" s="9"/>
      <c r="CRP74" s="9"/>
      <c r="CRQ74" s="9"/>
      <c r="CRR74" s="9"/>
      <c r="CRS74" s="9"/>
      <c r="CRT74" s="9"/>
      <c r="CRU74" s="9"/>
      <c r="CRV74" s="9"/>
      <c r="CRW74" s="9"/>
      <c r="CRX74" s="9"/>
      <c r="CRY74" s="9"/>
      <c r="CRZ74" s="9"/>
      <c r="CSA74" s="9"/>
      <c r="CSB74" s="9"/>
      <c r="CSC74" s="9"/>
      <c r="CSD74" s="9"/>
      <c r="CSE74" s="9"/>
      <c r="CSF74" s="9"/>
      <c r="CSG74" s="9"/>
      <c r="CSH74" s="9"/>
      <c r="CSI74" s="9"/>
      <c r="CSJ74" s="9"/>
      <c r="CSK74" s="9"/>
      <c r="CSL74" s="9"/>
      <c r="CSM74" s="9"/>
      <c r="CSN74" s="9"/>
      <c r="CSO74" s="9"/>
      <c r="CSP74" s="9"/>
      <c r="CSQ74" s="9"/>
      <c r="CSR74" s="9"/>
      <c r="CSS74" s="9"/>
      <c r="CST74" s="9"/>
      <c r="CSU74" s="9"/>
      <c r="CSV74" s="9"/>
      <c r="CSW74" s="9"/>
      <c r="CSX74" s="9"/>
      <c r="CSY74" s="9"/>
      <c r="CSZ74" s="9"/>
      <c r="CTA74" s="9"/>
      <c r="CTB74" s="9"/>
      <c r="CTC74" s="9"/>
      <c r="CTD74" s="9"/>
      <c r="CTE74" s="9"/>
      <c r="CTF74" s="9"/>
      <c r="CTG74" s="9"/>
      <c r="CTH74" s="9"/>
      <c r="CTI74" s="9"/>
      <c r="CTJ74" s="9"/>
      <c r="CTK74" s="9"/>
      <c r="CTL74" s="9"/>
      <c r="CTM74" s="9"/>
      <c r="CTN74" s="9"/>
      <c r="CTO74" s="9"/>
      <c r="CTP74" s="9"/>
      <c r="CTQ74" s="9"/>
      <c r="CTR74" s="9"/>
      <c r="CTS74" s="9"/>
      <c r="CTT74" s="9"/>
      <c r="CTU74" s="9"/>
      <c r="CTV74" s="9"/>
      <c r="CTW74" s="9"/>
      <c r="CTX74" s="9"/>
      <c r="CTY74" s="9"/>
      <c r="CTZ74" s="9"/>
      <c r="CUA74" s="9"/>
      <c r="CUB74" s="9"/>
      <c r="CUC74" s="9"/>
      <c r="CUD74" s="9"/>
      <c r="CUE74" s="9"/>
      <c r="CUF74" s="9"/>
      <c r="CUG74" s="9"/>
      <c r="CUH74" s="9"/>
      <c r="CUI74" s="9"/>
      <c r="CUJ74" s="9"/>
      <c r="CUK74" s="9"/>
      <c r="CUL74" s="9"/>
      <c r="CUM74" s="9"/>
      <c r="CUN74" s="9"/>
      <c r="CUO74" s="9"/>
      <c r="CUP74" s="9"/>
      <c r="CUQ74" s="9"/>
      <c r="CUR74" s="9"/>
      <c r="CUS74" s="9"/>
      <c r="CUT74" s="9"/>
      <c r="CUU74" s="9"/>
      <c r="CUV74" s="9"/>
      <c r="CUW74" s="9"/>
      <c r="CUX74" s="9"/>
      <c r="CUY74" s="9"/>
      <c r="CUZ74" s="9"/>
      <c r="CVA74" s="9"/>
      <c r="CVB74" s="9"/>
      <c r="CVC74" s="9"/>
      <c r="CVD74" s="9"/>
      <c r="CVE74" s="9"/>
      <c r="CVF74" s="9"/>
      <c r="CVG74" s="9"/>
      <c r="CVH74" s="9"/>
      <c r="CVI74" s="9"/>
      <c r="CVJ74" s="9"/>
      <c r="CVK74" s="9"/>
      <c r="CVL74" s="9"/>
      <c r="CVM74" s="9"/>
      <c r="CVN74" s="9"/>
      <c r="CVO74" s="9"/>
      <c r="CVP74" s="9"/>
      <c r="CVQ74" s="9"/>
      <c r="CVR74" s="9"/>
      <c r="CVS74" s="9"/>
      <c r="CVT74" s="9"/>
      <c r="CVU74" s="9"/>
      <c r="CVV74" s="9"/>
      <c r="CVW74" s="9"/>
      <c r="CVX74" s="9"/>
      <c r="CVY74" s="9"/>
      <c r="CVZ74" s="9"/>
      <c r="CWA74" s="9"/>
      <c r="CWB74" s="9"/>
      <c r="CWC74" s="9"/>
      <c r="CWD74" s="9"/>
      <c r="CWE74" s="9"/>
      <c r="CWF74" s="9"/>
      <c r="CWG74" s="9"/>
      <c r="CWH74" s="9"/>
      <c r="CWI74" s="9"/>
      <c r="CWJ74" s="9"/>
      <c r="CWK74" s="9"/>
      <c r="CWL74" s="9"/>
      <c r="CWM74" s="9"/>
      <c r="CWN74" s="9"/>
      <c r="CWO74" s="9"/>
      <c r="CWP74" s="9"/>
      <c r="CWQ74" s="9"/>
      <c r="CWR74" s="9"/>
      <c r="CWS74" s="9"/>
      <c r="CWT74" s="9"/>
      <c r="CWU74" s="9"/>
      <c r="CWV74" s="9"/>
      <c r="CWW74" s="9"/>
      <c r="CWX74" s="9"/>
      <c r="CWY74" s="9"/>
      <c r="CWZ74" s="9"/>
      <c r="CXA74" s="9"/>
      <c r="CXB74" s="9"/>
      <c r="CXC74" s="9"/>
      <c r="CXD74" s="9"/>
      <c r="CXE74" s="9"/>
      <c r="CXF74" s="9"/>
      <c r="CXG74" s="9"/>
      <c r="CXH74" s="9"/>
      <c r="CXI74" s="9"/>
      <c r="CXJ74" s="9"/>
      <c r="CXK74" s="9"/>
      <c r="CXL74" s="9"/>
      <c r="CXM74" s="9"/>
      <c r="CXN74" s="9"/>
      <c r="CXO74" s="9"/>
      <c r="CXP74" s="9"/>
      <c r="CXQ74" s="9"/>
      <c r="CXR74" s="9"/>
      <c r="CXS74" s="9"/>
      <c r="CXT74" s="9"/>
      <c r="CXU74" s="9"/>
      <c r="CXV74" s="9"/>
      <c r="CXW74" s="9"/>
      <c r="CXX74" s="9"/>
      <c r="CXY74" s="9"/>
      <c r="CXZ74" s="9"/>
      <c r="CYA74" s="9"/>
      <c r="CYB74" s="9"/>
      <c r="CYC74" s="9"/>
      <c r="CYD74" s="9"/>
      <c r="CYE74" s="9"/>
      <c r="CYF74" s="9"/>
      <c r="CYG74" s="9"/>
      <c r="CYH74" s="9"/>
      <c r="CYI74" s="9"/>
      <c r="CYJ74" s="9"/>
      <c r="CYK74" s="9"/>
      <c r="CYL74" s="9"/>
      <c r="CYM74" s="9"/>
      <c r="CYN74" s="9"/>
      <c r="CYO74" s="9"/>
      <c r="CYP74" s="9"/>
      <c r="CYQ74" s="9"/>
      <c r="CYR74" s="9"/>
      <c r="CYS74" s="9"/>
      <c r="CYT74" s="9"/>
      <c r="CYU74" s="9"/>
      <c r="CYV74" s="9"/>
      <c r="CYW74" s="9"/>
      <c r="CYX74" s="9"/>
      <c r="CYY74" s="9"/>
      <c r="CYZ74" s="9"/>
      <c r="CZA74" s="9"/>
      <c r="CZB74" s="9"/>
      <c r="CZC74" s="9"/>
      <c r="CZD74" s="9"/>
      <c r="CZE74" s="9"/>
      <c r="CZF74" s="9"/>
      <c r="CZG74" s="9"/>
      <c r="CZH74" s="9"/>
      <c r="CZI74" s="9"/>
      <c r="CZJ74" s="9"/>
      <c r="CZK74" s="9"/>
      <c r="CZL74" s="9"/>
      <c r="CZM74" s="9"/>
      <c r="CZN74" s="9"/>
      <c r="CZO74" s="9"/>
      <c r="CZP74" s="9"/>
      <c r="CZQ74" s="9"/>
      <c r="CZR74" s="9"/>
      <c r="CZS74" s="9"/>
      <c r="CZT74" s="9"/>
      <c r="CZU74" s="9"/>
      <c r="CZV74" s="9"/>
      <c r="CZW74" s="9"/>
      <c r="CZX74" s="9"/>
      <c r="CZY74" s="9"/>
      <c r="CZZ74" s="9"/>
      <c r="DAA74" s="9"/>
      <c r="DAB74" s="9"/>
      <c r="DAC74" s="9"/>
      <c r="DAD74" s="9"/>
      <c r="DAE74" s="9"/>
      <c r="DAF74" s="9"/>
      <c r="DAG74" s="9"/>
      <c r="DAH74" s="9"/>
      <c r="DAI74" s="9"/>
      <c r="DAJ74" s="9"/>
      <c r="DAK74" s="9"/>
      <c r="DAL74" s="9"/>
      <c r="DAM74" s="9"/>
      <c r="DAN74" s="9"/>
      <c r="DAO74" s="9"/>
      <c r="DAP74" s="9"/>
      <c r="DAQ74" s="9"/>
      <c r="DAR74" s="9"/>
      <c r="DAS74" s="9"/>
      <c r="DAT74" s="9"/>
      <c r="DAU74" s="9"/>
      <c r="DAV74" s="9"/>
      <c r="DAW74" s="9"/>
      <c r="DAX74" s="9"/>
      <c r="DAY74" s="9"/>
      <c r="DAZ74" s="9"/>
      <c r="DBA74" s="9"/>
      <c r="DBB74" s="9"/>
      <c r="DBC74" s="9"/>
      <c r="DBD74" s="9"/>
      <c r="DBE74" s="9"/>
      <c r="DBF74" s="9"/>
      <c r="DBG74" s="9"/>
      <c r="DBH74" s="9"/>
      <c r="DBI74" s="9"/>
      <c r="DBJ74" s="9"/>
      <c r="DBK74" s="9"/>
      <c r="DBL74" s="9"/>
      <c r="DBM74" s="9"/>
      <c r="DBN74" s="9"/>
      <c r="DBO74" s="9"/>
      <c r="DBP74" s="9"/>
      <c r="DBQ74" s="9"/>
      <c r="DBR74" s="9"/>
      <c r="DBS74" s="9"/>
      <c r="DBT74" s="9"/>
      <c r="DBU74" s="9"/>
      <c r="DBV74" s="9"/>
      <c r="DBW74" s="9"/>
      <c r="DBX74" s="9"/>
      <c r="DBY74" s="9"/>
      <c r="DBZ74" s="9"/>
      <c r="DCA74" s="9"/>
      <c r="DCB74" s="9"/>
      <c r="DCC74" s="9"/>
      <c r="DCD74" s="9"/>
      <c r="DCE74" s="9"/>
      <c r="DCF74" s="9"/>
      <c r="DCG74" s="9"/>
      <c r="DCH74" s="9"/>
      <c r="DCI74" s="9"/>
      <c r="DCJ74" s="9"/>
      <c r="DCK74" s="9"/>
      <c r="DCL74" s="9"/>
      <c r="DCM74" s="9"/>
      <c r="DCN74" s="9"/>
      <c r="DCO74" s="9"/>
      <c r="DCP74" s="9"/>
      <c r="DCQ74" s="9"/>
      <c r="DCR74" s="9"/>
      <c r="DCS74" s="9"/>
      <c r="DCT74" s="9"/>
      <c r="DCU74" s="9"/>
      <c r="DCV74" s="9"/>
      <c r="DCW74" s="9"/>
      <c r="DCX74" s="9"/>
      <c r="DCY74" s="9"/>
      <c r="DCZ74" s="9"/>
      <c r="DDA74" s="9"/>
      <c r="DDB74" s="9"/>
      <c r="DDC74" s="9"/>
      <c r="DDD74" s="9"/>
      <c r="DDE74" s="9"/>
      <c r="DDF74" s="9"/>
      <c r="DDG74" s="9"/>
      <c r="DDH74" s="9"/>
      <c r="DDI74" s="9"/>
      <c r="DDJ74" s="9"/>
      <c r="DDK74" s="9"/>
      <c r="DDL74" s="9"/>
      <c r="DDM74" s="9"/>
      <c r="DDN74" s="9"/>
      <c r="DDO74" s="9"/>
      <c r="DDP74" s="9"/>
      <c r="DDQ74" s="9"/>
      <c r="DDR74" s="9"/>
      <c r="DDS74" s="9"/>
      <c r="DDT74" s="9"/>
      <c r="DDU74" s="9"/>
      <c r="DDV74" s="9"/>
      <c r="DDW74" s="9"/>
      <c r="DDX74" s="9"/>
      <c r="DDY74" s="9"/>
      <c r="DDZ74" s="9"/>
      <c r="DEA74" s="9"/>
      <c r="DEB74" s="9"/>
      <c r="DEC74" s="9"/>
      <c r="DED74" s="9"/>
      <c r="DEE74" s="9"/>
      <c r="DEF74" s="9"/>
      <c r="DEG74" s="9"/>
      <c r="DEH74" s="9"/>
      <c r="DEI74" s="9"/>
      <c r="DEJ74" s="9"/>
      <c r="DEK74" s="9"/>
      <c r="DEL74" s="9"/>
      <c r="DEM74" s="9"/>
      <c r="DEN74" s="9"/>
      <c r="DEO74" s="9"/>
      <c r="DEP74" s="9"/>
      <c r="DEQ74" s="9"/>
      <c r="DER74" s="9"/>
      <c r="DES74" s="9"/>
      <c r="DET74" s="9"/>
      <c r="DEU74" s="9"/>
      <c r="DEV74" s="9"/>
      <c r="DEW74" s="9"/>
      <c r="DEX74" s="9"/>
      <c r="DEY74" s="9"/>
      <c r="DEZ74" s="9"/>
      <c r="DFA74" s="9"/>
      <c r="DFB74" s="9"/>
      <c r="DFC74" s="9"/>
      <c r="DFD74" s="9"/>
      <c r="DFE74" s="9"/>
      <c r="DFF74" s="9"/>
      <c r="DFG74" s="9"/>
      <c r="DFH74" s="9"/>
      <c r="DFI74" s="9"/>
      <c r="DFJ74" s="9"/>
      <c r="DFK74" s="9"/>
      <c r="DFL74" s="9"/>
      <c r="DFM74" s="9"/>
      <c r="DFN74" s="9"/>
      <c r="DFO74" s="9"/>
      <c r="DFP74" s="9"/>
      <c r="DFQ74" s="9"/>
      <c r="DFR74" s="9"/>
      <c r="DFS74" s="9"/>
      <c r="DFT74" s="9"/>
      <c r="DFU74" s="9"/>
      <c r="DFV74" s="9"/>
      <c r="DFW74" s="9"/>
      <c r="DFX74" s="9"/>
      <c r="DFY74" s="9"/>
      <c r="DFZ74" s="9"/>
      <c r="DGA74" s="9"/>
      <c r="DGB74" s="9"/>
      <c r="DGC74" s="9"/>
      <c r="DGD74" s="9"/>
      <c r="DGE74" s="9"/>
      <c r="DGF74" s="9"/>
      <c r="DGG74" s="9"/>
      <c r="DGH74" s="9"/>
      <c r="DGI74" s="9"/>
      <c r="DGJ74" s="9"/>
      <c r="DGK74" s="9"/>
      <c r="DGL74" s="9"/>
      <c r="DGM74" s="9"/>
      <c r="DGN74" s="9"/>
      <c r="DGO74" s="9"/>
      <c r="DGP74" s="9"/>
      <c r="DGQ74" s="9"/>
      <c r="DGR74" s="9"/>
      <c r="DGS74" s="9"/>
      <c r="DGT74" s="9"/>
      <c r="DGU74" s="9"/>
      <c r="DGV74" s="9"/>
      <c r="DGW74" s="9"/>
      <c r="DGX74" s="9"/>
      <c r="DGY74" s="9"/>
      <c r="DGZ74" s="9"/>
      <c r="DHA74" s="9"/>
      <c r="DHB74" s="9"/>
      <c r="DHC74" s="9"/>
      <c r="DHD74" s="9"/>
      <c r="DHE74" s="9"/>
      <c r="DHF74" s="9"/>
      <c r="DHG74" s="9"/>
      <c r="DHH74" s="9"/>
      <c r="DHI74" s="9"/>
      <c r="DHJ74" s="9"/>
      <c r="DHK74" s="9"/>
      <c r="DHL74" s="9"/>
      <c r="DHM74" s="9"/>
      <c r="DHN74" s="9"/>
      <c r="DHO74" s="9"/>
      <c r="DHP74" s="9"/>
      <c r="DHQ74" s="9"/>
      <c r="DHR74" s="9"/>
      <c r="DHS74" s="9"/>
      <c r="DHT74" s="9"/>
      <c r="DHU74" s="9"/>
      <c r="DHV74" s="9"/>
      <c r="DHW74" s="9"/>
      <c r="DHX74" s="9"/>
      <c r="DHY74" s="9"/>
      <c r="DHZ74" s="9"/>
      <c r="DIA74" s="9"/>
      <c r="DIB74" s="9"/>
      <c r="DIC74" s="9"/>
      <c r="DID74" s="9"/>
      <c r="DIE74" s="9"/>
      <c r="DIF74" s="9"/>
      <c r="DIG74" s="9"/>
      <c r="DIH74" s="9"/>
      <c r="DII74" s="9"/>
      <c r="DIJ74" s="9"/>
      <c r="DIK74" s="9"/>
      <c r="DIL74" s="9"/>
      <c r="DIM74" s="9"/>
      <c r="DIN74" s="9"/>
      <c r="DIO74" s="9"/>
      <c r="DIP74" s="9"/>
      <c r="DIQ74" s="9"/>
      <c r="DIR74" s="9"/>
      <c r="DIS74" s="9"/>
      <c r="DIT74" s="9"/>
      <c r="DIU74" s="9"/>
      <c r="DIV74" s="9"/>
      <c r="DIW74" s="9"/>
      <c r="DIX74" s="9"/>
      <c r="DIY74" s="9"/>
      <c r="DIZ74" s="9"/>
      <c r="DJA74" s="9"/>
      <c r="DJB74" s="9"/>
      <c r="DJC74" s="9"/>
      <c r="DJD74" s="9"/>
      <c r="DJE74" s="9"/>
      <c r="DJF74" s="9"/>
      <c r="DJG74" s="9"/>
      <c r="DJH74" s="9"/>
      <c r="DJI74" s="9"/>
      <c r="DJJ74" s="9"/>
      <c r="DJK74" s="9"/>
      <c r="DJL74" s="9"/>
      <c r="DJM74" s="9"/>
      <c r="DJN74" s="9"/>
      <c r="DJO74" s="9"/>
      <c r="DJP74" s="9"/>
      <c r="DJQ74" s="9"/>
      <c r="DJR74" s="9"/>
      <c r="DJS74" s="9"/>
      <c r="DJT74" s="9"/>
      <c r="DJU74" s="9"/>
      <c r="DJV74" s="9"/>
      <c r="DJW74" s="9"/>
      <c r="DJX74" s="9"/>
      <c r="DJY74" s="9"/>
      <c r="DJZ74" s="9"/>
      <c r="DKA74" s="9"/>
      <c r="DKB74" s="9"/>
      <c r="DKC74" s="9"/>
      <c r="DKD74" s="9"/>
      <c r="DKE74" s="9"/>
      <c r="DKF74" s="9"/>
      <c r="DKG74" s="9"/>
      <c r="DKH74" s="9"/>
      <c r="DKI74" s="9"/>
      <c r="DKJ74" s="9"/>
      <c r="DKK74" s="9"/>
      <c r="DKL74" s="9"/>
      <c r="DKM74" s="9"/>
      <c r="DKN74" s="9"/>
      <c r="DKO74" s="9"/>
      <c r="DKP74" s="9"/>
      <c r="DKQ74" s="9"/>
      <c r="DKR74" s="9"/>
      <c r="DKS74" s="9"/>
      <c r="DKT74" s="9"/>
      <c r="DKU74" s="9"/>
      <c r="DKV74" s="9"/>
      <c r="DKW74" s="9"/>
      <c r="DKX74" s="9"/>
      <c r="DKY74" s="9"/>
      <c r="DKZ74" s="9"/>
      <c r="DLA74" s="9"/>
      <c r="DLB74" s="9"/>
      <c r="DLC74" s="9"/>
      <c r="DLD74" s="9"/>
      <c r="DLE74" s="9"/>
      <c r="DLF74" s="9"/>
      <c r="DLG74" s="9"/>
      <c r="DLH74" s="9"/>
      <c r="DLI74" s="9"/>
      <c r="DLJ74" s="9"/>
      <c r="DLK74" s="9"/>
      <c r="DLL74" s="9"/>
      <c r="DLM74" s="9"/>
      <c r="DLN74" s="9"/>
      <c r="DLO74" s="9"/>
      <c r="DLP74" s="9"/>
      <c r="DLQ74" s="9"/>
      <c r="DLR74" s="9"/>
      <c r="DLS74" s="9"/>
      <c r="DLT74" s="9"/>
      <c r="DLU74" s="9"/>
      <c r="DLV74" s="9"/>
      <c r="DLW74" s="9"/>
      <c r="DLX74" s="9"/>
      <c r="DLY74" s="9"/>
      <c r="DLZ74" s="9"/>
      <c r="DMA74" s="9"/>
      <c r="DMB74" s="9"/>
      <c r="DMC74" s="9"/>
      <c r="DMD74" s="9"/>
      <c r="DME74" s="9"/>
      <c r="DMF74" s="9"/>
      <c r="DMG74" s="9"/>
      <c r="DMH74" s="9"/>
      <c r="DMI74" s="9"/>
      <c r="DMJ74" s="9"/>
      <c r="DMK74" s="9"/>
      <c r="DML74" s="9"/>
      <c r="DMM74" s="9"/>
      <c r="DMN74" s="9"/>
      <c r="DMO74" s="9"/>
      <c r="DMP74" s="9"/>
      <c r="DMQ74" s="9"/>
      <c r="DMR74" s="9"/>
      <c r="DMS74" s="9"/>
      <c r="DMT74" s="9"/>
      <c r="DMU74" s="9"/>
      <c r="DMV74" s="9"/>
      <c r="DMW74" s="9"/>
      <c r="DMX74" s="9"/>
      <c r="DMY74" s="9"/>
      <c r="DMZ74" s="9"/>
      <c r="DNA74" s="9"/>
      <c r="DNB74" s="9"/>
      <c r="DNC74" s="9"/>
      <c r="DND74" s="9"/>
      <c r="DNE74" s="9"/>
      <c r="DNF74" s="9"/>
      <c r="DNG74" s="9"/>
      <c r="DNH74" s="9"/>
      <c r="DNI74" s="9"/>
      <c r="DNJ74" s="9"/>
      <c r="DNK74" s="9"/>
      <c r="DNL74" s="9"/>
      <c r="DNM74" s="9"/>
      <c r="DNN74" s="9"/>
      <c r="DNO74" s="9"/>
      <c r="DNP74" s="9"/>
      <c r="DNQ74" s="9"/>
      <c r="DNR74" s="9"/>
      <c r="DNS74" s="9"/>
      <c r="DNT74" s="9"/>
      <c r="DNU74" s="9"/>
      <c r="DNV74" s="9"/>
      <c r="DNW74" s="9"/>
      <c r="DNX74" s="9"/>
      <c r="DNY74" s="9"/>
      <c r="DNZ74" s="9"/>
      <c r="DOA74" s="9"/>
      <c r="DOB74" s="9"/>
      <c r="DOC74" s="9"/>
      <c r="DOD74" s="9"/>
      <c r="DOE74" s="9"/>
      <c r="DOF74" s="9"/>
      <c r="DOG74" s="9"/>
      <c r="DOH74" s="9"/>
      <c r="DOI74" s="9"/>
      <c r="DOJ74" s="9"/>
      <c r="DOK74" s="9"/>
      <c r="DOL74" s="9"/>
      <c r="DOM74" s="9"/>
      <c r="DON74" s="9"/>
      <c r="DOO74" s="9"/>
      <c r="DOP74" s="9"/>
      <c r="DOQ74" s="9"/>
      <c r="DOR74" s="9"/>
      <c r="DOS74" s="9"/>
      <c r="DOT74" s="9"/>
      <c r="DOU74" s="9"/>
      <c r="DOV74" s="9"/>
      <c r="DOW74" s="9"/>
      <c r="DOX74" s="9"/>
      <c r="DOY74" s="9"/>
      <c r="DOZ74" s="9"/>
      <c r="DPA74" s="9"/>
      <c r="DPB74" s="9"/>
      <c r="DPC74" s="9"/>
      <c r="DPD74" s="9"/>
      <c r="DPE74" s="9"/>
      <c r="DPF74" s="9"/>
      <c r="DPG74" s="9"/>
      <c r="DPH74" s="9"/>
      <c r="DPI74" s="9"/>
      <c r="DPJ74" s="9"/>
      <c r="DPK74" s="9"/>
      <c r="DPL74" s="9"/>
      <c r="DPM74" s="9"/>
      <c r="DPN74" s="9"/>
      <c r="DPO74" s="9"/>
      <c r="DPP74" s="9"/>
      <c r="DPQ74" s="9"/>
      <c r="DPR74" s="9"/>
      <c r="DPS74" s="9"/>
      <c r="DPT74" s="9"/>
      <c r="DPU74" s="9"/>
      <c r="DPV74" s="9"/>
      <c r="DPW74" s="9"/>
      <c r="DPX74" s="9"/>
      <c r="DPY74" s="9"/>
      <c r="DPZ74" s="9"/>
      <c r="DQA74" s="9"/>
      <c r="DQB74" s="9"/>
      <c r="DQC74" s="9"/>
      <c r="DQD74" s="9"/>
      <c r="DQE74" s="9"/>
      <c r="DQF74" s="9"/>
      <c r="DQG74" s="9"/>
      <c r="DQH74" s="9"/>
      <c r="DQI74" s="9"/>
      <c r="DQJ74" s="9"/>
      <c r="DQK74" s="9"/>
      <c r="DQL74" s="9"/>
      <c r="DQM74" s="9"/>
      <c r="DQN74" s="9"/>
      <c r="DQO74" s="9"/>
      <c r="DQP74" s="9"/>
      <c r="DQQ74" s="9"/>
      <c r="DQR74" s="9"/>
      <c r="DQS74" s="9"/>
      <c r="DQT74" s="9"/>
      <c r="DQU74" s="9"/>
      <c r="DQV74" s="9"/>
      <c r="DQW74" s="9"/>
      <c r="DQX74" s="9"/>
      <c r="DQY74" s="9"/>
      <c r="DQZ74" s="9"/>
      <c r="DRA74" s="9"/>
      <c r="DRB74" s="9"/>
      <c r="DRC74" s="9"/>
      <c r="DRD74" s="9"/>
      <c r="DRE74" s="9"/>
      <c r="DRF74" s="9"/>
      <c r="DRG74" s="9"/>
      <c r="DRH74" s="9"/>
      <c r="DRI74" s="9"/>
      <c r="DRJ74" s="9"/>
      <c r="DRK74" s="9"/>
      <c r="DRL74" s="9"/>
      <c r="DRM74" s="9"/>
      <c r="DRN74" s="9"/>
      <c r="DRO74" s="9"/>
      <c r="DRP74" s="9"/>
      <c r="DRQ74" s="9"/>
      <c r="DRR74" s="9"/>
      <c r="DRS74" s="9"/>
      <c r="DRT74" s="9"/>
      <c r="DRU74" s="9"/>
      <c r="DRV74" s="9"/>
      <c r="DRW74" s="9"/>
      <c r="DRX74" s="9"/>
      <c r="DRY74" s="9"/>
      <c r="DRZ74" s="9"/>
      <c r="DSA74" s="9"/>
      <c r="DSB74" s="9"/>
      <c r="DSC74" s="9"/>
      <c r="DSD74" s="9"/>
      <c r="DSE74" s="9"/>
      <c r="DSF74" s="9"/>
      <c r="DSG74" s="9"/>
      <c r="DSH74" s="9"/>
      <c r="DSI74" s="9"/>
      <c r="DSJ74" s="9"/>
      <c r="DSK74" s="9"/>
      <c r="DSL74" s="9"/>
      <c r="DSM74" s="9"/>
      <c r="DSN74" s="9"/>
      <c r="DSO74" s="9"/>
      <c r="DSP74" s="9"/>
      <c r="DSQ74" s="9"/>
      <c r="DSR74" s="9"/>
      <c r="DSS74" s="9"/>
      <c r="DST74" s="9"/>
      <c r="DSU74" s="9"/>
      <c r="DSV74" s="9"/>
      <c r="DSW74" s="9"/>
      <c r="DSX74" s="9"/>
      <c r="DSY74" s="9"/>
      <c r="DSZ74" s="9"/>
      <c r="DTA74" s="9"/>
      <c r="DTB74" s="9"/>
      <c r="DTC74" s="9"/>
      <c r="DTD74" s="9"/>
      <c r="DTE74" s="9"/>
      <c r="DTF74" s="9"/>
      <c r="DTG74" s="9"/>
      <c r="DTH74" s="9"/>
      <c r="DTI74" s="9"/>
      <c r="DTJ74" s="9"/>
      <c r="DTK74" s="9"/>
      <c r="DTL74" s="9"/>
      <c r="DTM74" s="9"/>
      <c r="DTN74" s="9"/>
      <c r="DTO74" s="9"/>
      <c r="DTP74" s="9"/>
      <c r="DTQ74" s="9"/>
      <c r="DTR74" s="9"/>
      <c r="DTS74" s="9"/>
      <c r="DTT74" s="9"/>
      <c r="DTU74" s="9"/>
      <c r="DTV74" s="9"/>
      <c r="DTW74" s="9"/>
      <c r="DTX74" s="9"/>
      <c r="DTY74" s="9"/>
      <c r="DTZ74" s="9"/>
      <c r="DUA74" s="9"/>
      <c r="DUB74" s="9"/>
      <c r="DUC74" s="9"/>
      <c r="DUD74" s="9"/>
      <c r="DUE74" s="9"/>
      <c r="DUF74" s="9"/>
      <c r="DUG74" s="9"/>
      <c r="DUH74" s="9"/>
      <c r="DUI74" s="9"/>
      <c r="DUJ74" s="9"/>
      <c r="DUK74" s="9"/>
      <c r="DUL74" s="9"/>
      <c r="DUM74" s="9"/>
      <c r="DUN74" s="9"/>
      <c r="DUO74" s="9"/>
      <c r="DUP74" s="9"/>
      <c r="DUQ74" s="9"/>
      <c r="DUR74" s="9"/>
      <c r="DUS74" s="9"/>
      <c r="DUT74" s="9"/>
      <c r="DUU74" s="9"/>
      <c r="DUV74" s="9"/>
      <c r="DUW74" s="9"/>
      <c r="DUX74" s="9"/>
      <c r="DUY74" s="9"/>
      <c r="DUZ74" s="9"/>
      <c r="DVA74" s="9"/>
      <c r="DVB74" s="9"/>
      <c r="DVC74" s="9"/>
      <c r="DVD74" s="9"/>
      <c r="DVE74" s="9"/>
      <c r="DVF74" s="9"/>
      <c r="DVG74" s="9"/>
      <c r="DVH74" s="9"/>
      <c r="DVI74" s="9"/>
      <c r="DVJ74" s="9"/>
      <c r="DVK74" s="9"/>
      <c r="DVL74" s="9"/>
      <c r="DVM74" s="9"/>
      <c r="DVN74" s="9"/>
      <c r="DVO74" s="9"/>
      <c r="DVP74" s="9"/>
      <c r="DVQ74" s="9"/>
      <c r="DVR74" s="9"/>
      <c r="DVS74" s="9"/>
      <c r="DVT74" s="9"/>
      <c r="DVU74" s="9"/>
      <c r="DVV74" s="9"/>
      <c r="DVW74" s="9"/>
      <c r="DVX74" s="9"/>
      <c r="DVY74" s="9"/>
      <c r="DVZ74" s="9"/>
      <c r="DWA74" s="9"/>
      <c r="DWB74" s="9"/>
      <c r="DWC74" s="9"/>
      <c r="DWD74" s="9"/>
      <c r="DWE74" s="9"/>
      <c r="DWF74" s="9"/>
      <c r="DWG74" s="9"/>
      <c r="DWH74" s="9"/>
      <c r="DWI74" s="9"/>
      <c r="DWJ74" s="9"/>
      <c r="DWK74" s="9"/>
      <c r="DWL74" s="9"/>
      <c r="DWM74" s="9"/>
      <c r="DWN74" s="9"/>
      <c r="DWO74" s="9"/>
      <c r="DWP74" s="9"/>
      <c r="DWQ74" s="9"/>
      <c r="DWR74" s="9"/>
      <c r="DWS74" s="9"/>
      <c r="DWT74" s="9"/>
      <c r="DWU74" s="9"/>
      <c r="DWV74" s="9"/>
      <c r="DWW74" s="9"/>
      <c r="DWX74" s="9"/>
      <c r="DWY74" s="9"/>
      <c r="DWZ74" s="9"/>
      <c r="DXA74" s="9"/>
      <c r="DXB74" s="9"/>
      <c r="DXC74" s="9"/>
      <c r="DXD74" s="9"/>
      <c r="DXE74" s="9"/>
      <c r="DXF74" s="9"/>
      <c r="DXG74" s="9"/>
      <c r="DXH74" s="9"/>
      <c r="DXI74" s="9"/>
      <c r="DXJ74" s="9"/>
      <c r="DXK74" s="9"/>
      <c r="DXL74" s="9"/>
      <c r="DXM74" s="9"/>
      <c r="DXN74" s="9"/>
      <c r="DXO74" s="9"/>
      <c r="DXP74" s="9"/>
      <c r="DXQ74" s="9"/>
      <c r="DXR74" s="9"/>
      <c r="DXS74" s="9"/>
      <c r="DXT74" s="9"/>
      <c r="DXU74" s="9"/>
      <c r="DXV74" s="9"/>
      <c r="DXW74" s="9"/>
      <c r="DXX74" s="9"/>
      <c r="DXY74" s="9"/>
      <c r="DXZ74" s="9"/>
      <c r="DYA74" s="9"/>
      <c r="DYB74" s="9"/>
      <c r="DYC74" s="9"/>
      <c r="DYD74" s="9"/>
      <c r="DYE74" s="9"/>
      <c r="DYF74" s="9"/>
      <c r="DYG74" s="9"/>
      <c r="DYH74" s="9"/>
      <c r="DYI74" s="9"/>
      <c r="DYJ74" s="9"/>
      <c r="DYK74" s="9"/>
      <c r="DYL74" s="9"/>
      <c r="DYM74" s="9"/>
      <c r="DYN74" s="9"/>
      <c r="DYO74" s="9"/>
      <c r="DYP74" s="9"/>
      <c r="DYQ74" s="9"/>
      <c r="DYR74" s="9"/>
      <c r="DYS74" s="9"/>
      <c r="DYT74" s="9"/>
      <c r="DYU74" s="9"/>
      <c r="DYV74" s="9"/>
      <c r="DYW74" s="9"/>
      <c r="DYX74" s="9"/>
      <c r="DYY74" s="9"/>
      <c r="DYZ74" s="9"/>
      <c r="DZA74" s="9"/>
      <c r="DZB74" s="9"/>
      <c r="DZC74" s="9"/>
      <c r="DZD74" s="9"/>
      <c r="DZE74" s="9"/>
      <c r="DZF74" s="9"/>
      <c r="DZG74" s="9"/>
      <c r="DZH74" s="9"/>
      <c r="DZI74" s="9"/>
      <c r="DZJ74" s="9"/>
      <c r="DZK74" s="9"/>
      <c r="DZL74" s="9"/>
      <c r="DZM74" s="9"/>
      <c r="DZN74" s="9"/>
      <c r="DZO74" s="9"/>
      <c r="DZP74" s="9"/>
      <c r="DZQ74" s="9"/>
      <c r="DZR74" s="9"/>
      <c r="DZS74" s="9"/>
      <c r="DZT74" s="9"/>
      <c r="DZU74" s="9"/>
      <c r="DZV74" s="9"/>
      <c r="DZW74" s="9"/>
      <c r="DZX74" s="9"/>
      <c r="DZY74" s="9"/>
      <c r="DZZ74" s="9"/>
      <c r="EAA74" s="9"/>
      <c r="EAB74" s="9"/>
      <c r="EAC74" s="9"/>
      <c r="EAD74" s="9"/>
      <c r="EAE74" s="9"/>
      <c r="EAF74" s="9"/>
      <c r="EAG74" s="9"/>
      <c r="EAH74" s="9"/>
      <c r="EAI74" s="9"/>
      <c r="EAJ74" s="9"/>
      <c r="EAK74" s="9"/>
      <c r="EAL74" s="9"/>
      <c r="EAM74" s="9"/>
      <c r="EAN74" s="9"/>
      <c r="EAO74" s="9"/>
      <c r="EAP74" s="9"/>
      <c r="EAQ74" s="9"/>
      <c r="EAR74" s="9"/>
      <c r="EAS74" s="9"/>
      <c r="EAT74" s="9"/>
      <c r="EAU74" s="9"/>
      <c r="EAV74" s="9"/>
      <c r="EAW74" s="9"/>
      <c r="EAX74" s="9"/>
      <c r="EAY74" s="9"/>
      <c r="EAZ74" s="9"/>
      <c r="EBA74" s="9"/>
      <c r="EBB74" s="9"/>
      <c r="EBC74" s="9"/>
      <c r="EBD74" s="9"/>
      <c r="EBE74" s="9"/>
      <c r="EBF74" s="9"/>
      <c r="EBG74" s="9"/>
      <c r="EBH74" s="9"/>
      <c r="EBI74" s="9"/>
      <c r="EBJ74" s="9"/>
      <c r="EBK74" s="9"/>
      <c r="EBL74" s="9"/>
      <c r="EBM74" s="9"/>
      <c r="EBN74" s="9"/>
      <c r="EBO74" s="9"/>
      <c r="EBP74" s="9"/>
      <c r="EBQ74" s="9"/>
      <c r="EBR74" s="9"/>
      <c r="EBS74" s="9"/>
      <c r="EBT74" s="9"/>
      <c r="EBU74" s="9"/>
      <c r="EBV74" s="9"/>
      <c r="EBW74" s="9"/>
      <c r="EBX74" s="9"/>
      <c r="EBY74" s="9"/>
      <c r="EBZ74" s="9"/>
      <c r="ECA74" s="9"/>
      <c r="ECB74" s="9"/>
      <c r="ECC74" s="9"/>
      <c r="ECD74" s="9"/>
      <c r="ECE74" s="9"/>
      <c r="ECF74" s="9"/>
      <c r="ECG74" s="9"/>
      <c r="ECH74" s="9"/>
      <c r="ECI74" s="9"/>
      <c r="ECJ74" s="9"/>
      <c r="ECK74" s="9"/>
      <c r="ECL74" s="9"/>
      <c r="ECM74" s="9"/>
      <c r="ECN74" s="9"/>
      <c r="ECO74" s="9"/>
      <c r="ECP74" s="9"/>
      <c r="ECQ74" s="9"/>
      <c r="ECR74" s="9"/>
      <c r="ECS74" s="9"/>
      <c r="ECT74" s="9"/>
      <c r="ECU74" s="9"/>
      <c r="ECV74" s="9"/>
      <c r="ECW74" s="9"/>
      <c r="ECX74" s="9"/>
      <c r="ECY74" s="9"/>
      <c r="ECZ74" s="9"/>
      <c r="EDA74" s="9"/>
      <c r="EDB74" s="9"/>
      <c r="EDC74" s="9"/>
      <c r="EDD74" s="9"/>
      <c r="EDE74" s="9"/>
      <c r="EDF74" s="9"/>
      <c r="EDG74" s="9"/>
      <c r="EDH74" s="9"/>
      <c r="EDI74" s="9"/>
      <c r="EDJ74" s="9"/>
      <c r="EDK74" s="9"/>
      <c r="EDL74" s="9"/>
      <c r="EDM74" s="9"/>
      <c r="EDN74" s="9"/>
      <c r="EDO74" s="9"/>
      <c r="EDP74" s="9"/>
      <c r="EDQ74" s="9"/>
      <c r="EDR74" s="9"/>
      <c r="EDS74" s="9"/>
      <c r="EDT74" s="9"/>
      <c r="EDU74" s="9"/>
      <c r="EDV74" s="9"/>
      <c r="EDW74" s="9"/>
      <c r="EDX74" s="9"/>
      <c r="EDY74" s="9"/>
      <c r="EDZ74" s="9"/>
      <c r="EEA74" s="9"/>
      <c r="EEB74" s="9"/>
      <c r="EEC74" s="9"/>
      <c r="EED74" s="9"/>
      <c r="EEE74" s="9"/>
      <c r="EEF74" s="9"/>
      <c r="EEG74" s="9"/>
      <c r="EEH74" s="9"/>
      <c r="EEI74" s="9"/>
      <c r="EEJ74" s="9"/>
      <c r="EEK74" s="9"/>
      <c r="EEL74" s="9"/>
      <c r="EEM74" s="9"/>
      <c r="EEN74" s="9"/>
      <c r="EEO74" s="9"/>
      <c r="EEP74" s="9"/>
      <c r="EEQ74" s="9"/>
      <c r="EER74" s="9"/>
      <c r="EES74" s="9"/>
      <c r="EET74" s="9"/>
      <c r="EEU74" s="9"/>
      <c r="EEV74" s="9"/>
      <c r="EEW74" s="9"/>
      <c r="EEX74" s="9"/>
      <c r="EEY74" s="9"/>
      <c r="EEZ74" s="9"/>
      <c r="EFA74" s="9"/>
      <c r="EFB74" s="9"/>
      <c r="EFC74" s="9"/>
      <c r="EFD74" s="9"/>
      <c r="EFE74" s="9"/>
      <c r="EFF74" s="9"/>
      <c r="EFG74" s="9"/>
      <c r="EFH74" s="9"/>
      <c r="EFI74" s="9"/>
      <c r="EFJ74" s="9"/>
      <c r="EFK74" s="9"/>
      <c r="EFL74" s="9"/>
      <c r="EFM74" s="9"/>
      <c r="EFN74" s="9"/>
      <c r="EFO74" s="9"/>
      <c r="EFP74" s="9"/>
      <c r="EFQ74" s="9"/>
      <c r="EFR74" s="9"/>
      <c r="EFS74" s="9"/>
      <c r="EFT74" s="9"/>
      <c r="EFU74" s="9"/>
      <c r="EFV74" s="9"/>
      <c r="EFW74" s="9"/>
      <c r="EFX74" s="9"/>
      <c r="EFY74" s="9"/>
      <c r="EFZ74" s="9"/>
      <c r="EGA74" s="9"/>
      <c r="EGB74" s="9"/>
      <c r="EGC74" s="9"/>
      <c r="EGD74" s="9"/>
      <c r="EGE74" s="9"/>
      <c r="EGF74" s="9"/>
      <c r="EGG74" s="9"/>
      <c r="EGH74" s="9"/>
      <c r="EGI74" s="9"/>
      <c r="EGJ74" s="9"/>
      <c r="EGK74" s="9"/>
      <c r="EGL74" s="9"/>
      <c r="EGM74" s="9"/>
      <c r="EGN74" s="9"/>
      <c r="EGO74" s="9"/>
      <c r="EGP74" s="9"/>
      <c r="EGQ74" s="9"/>
      <c r="EGR74" s="9"/>
      <c r="EGS74" s="9"/>
      <c r="EGT74" s="9"/>
      <c r="EGU74" s="9"/>
      <c r="EGV74" s="9"/>
      <c r="EGW74" s="9"/>
      <c r="EGX74" s="9"/>
      <c r="EGY74" s="9"/>
      <c r="EGZ74" s="9"/>
      <c r="EHA74" s="9"/>
      <c r="EHB74" s="9"/>
      <c r="EHC74" s="9"/>
      <c r="EHD74" s="9"/>
      <c r="EHE74" s="9"/>
      <c r="EHF74" s="9"/>
      <c r="EHG74" s="9"/>
      <c r="EHH74" s="9"/>
      <c r="EHI74" s="9"/>
      <c r="EHJ74" s="9"/>
      <c r="EHK74" s="9"/>
      <c r="EHL74" s="9"/>
      <c r="EHM74" s="9"/>
      <c r="EHN74" s="9"/>
      <c r="EHO74" s="9"/>
      <c r="EHP74" s="9"/>
      <c r="EHQ74" s="9"/>
      <c r="EHR74" s="9"/>
      <c r="EHS74" s="9"/>
      <c r="EHT74" s="9"/>
      <c r="EHU74" s="9"/>
      <c r="EHV74" s="9"/>
      <c r="EHW74" s="9"/>
      <c r="EHX74" s="9"/>
      <c r="EHY74" s="9"/>
      <c r="EHZ74" s="9"/>
      <c r="EIA74" s="9"/>
      <c r="EIB74" s="9"/>
      <c r="EIC74" s="9"/>
      <c r="EID74" s="9"/>
      <c r="EIE74" s="9"/>
      <c r="EIF74" s="9"/>
      <c r="EIG74" s="9"/>
      <c r="EIH74" s="9"/>
      <c r="EII74" s="9"/>
      <c r="EIJ74" s="9"/>
      <c r="EIK74" s="9"/>
      <c r="EIL74" s="9"/>
      <c r="EIM74" s="9"/>
      <c r="EIN74" s="9"/>
      <c r="EIO74" s="9"/>
      <c r="EIP74" s="9"/>
      <c r="EIQ74" s="9"/>
      <c r="EIR74" s="9"/>
      <c r="EIS74" s="9"/>
      <c r="EIT74" s="9"/>
      <c r="EIU74" s="9"/>
      <c r="EIV74" s="9"/>
      <c r="EIW74" s="9"/>
      <c r="EIX74" s="9"/>
      <c r="EIY74" s="9"/>
      <c r="EIZ74" s="9"/>
      <c r="EJA74" s="9"/>
      <c r="EJB74" s="9"/>
      <c r="EJC74" s="9"/>
      <c r="EJD74" s="9"/>
      <c r="EJE74" s="9"/>
      <c r="EJF74" s="9"/>
      <c r="EJG74" s="9"/>
      <c r="EJH74" s="9"/>
      <c r="EJI74" s="9"/>
      <c r="EJJ74" s="9"/>
      <c r="EJK74" s="9"/>
      <c r="EJL74" s="9"/>
      <c r="EJM74" s="9"/>
      <c r="EJN74" s="9"/>
      <c r="EJO74" s="9"/>
      <c r="EJP74" s="9"/>
      <c r="EJQ74" s="9"/>
      <c r="EJR74" s="9"/>
      <c r="EJS74" s="9"/>
      <c r="EJT74" s="9"/>
      <c r="EJU74" s="9"/>
      <c r="EJV74" s="9"/>
      <c r="EJW74" s="9"/>
      <c r="EJX74" s="9"/>
      <c r="EJY74" s="9"/>
      <c r="EJZ74" s="9"/>
      <c r="EKA74" s="9"/>
      <c r="EKB74" s="9"/>
      <c r="EKC74" s="9"/>
      <c r="EKD74" s="9"/>
      <c r="EKE74" s="9"/>
      <c r="EKF74" s="9"/>
      <c r="EKG74" s="9"/>
      <c r="EKH74" s="9"/>
      <c r="EKI74" s="9"/>
      <c r="EKJ74" s="9"/>
      <c r="EKK74" s="9"/>
      <c r="EKL74" s="9"/>
      <c r="EKM74" s="9"/>
      <c r="EKN74" s="9"/>
      <c r="EKO74" s="9"/>
      <c r="EKP74" s="9"/>
      <c r="EKQ74" s="9"/>
      <c r="EKR74" s="9"/>
      <c r="EKS74" s="9"/>
      <c r="EKT74" s="9"/>
      <c r="EKU74" s="9"/>
      <c r="EKV74" s="9"/>
      <c r="EKW74" s="9"/>
      <c r="EKX74" s="9"/>
      <c r="EKY74" s="9"/>
      <c r="EKZ74" s="9"/>
      <c r="ELA74" s="9"/>
      <c r="ELB74" s="9"/>
      <c r="ELC74" s="9"/>
      <c r="ELD74" s="9"/>
      <c r="ELE74" s="9"/>
      <c r="ELF74" s="9"/>
      <c r="ELG74" s="9"/>
      <c r="ELH74" s="9"/>
      <c r="ELI74" s="9"/>
      <c r="ELJ74" s="9"/>
      <c r="ELK74" s="9"/>
      <c r="ELL74" s="9"/>
      <c r="ELM74" s="9"/>
      <c r="ELN74" s="9"/>
      <c r="ELO74" s="9"/>
      <c r="ELP74" s="9"/>
      <c r="ELQ74" s="9"/>
      <c r="ELR74" s="9"/>
      <c r="ELS74" s="9"/>
      <c r="ELT74" s="9"/>
      <c r="ELU74" s="9"/>
      <c r="ELV74" s="9"/>
      <c r="ELW74" s="9"/>
      <c r="ELX74" s="9"/>
      <c r="ELY74" s="9"/>
      <c r="ELZ74" s="9"/>
      <c r="EMA74" s="9"/>
      <c r="EMB74" s="9"/>
      <c r="EMC74" s="9"/>
      <c r="EMD74" s="9"/>
      <c r="EME74" s="9"/>
      <c r="EMF74" s="9"/>
      <c r="EMG74" s="9"/>
      <c r="EMH74" s="9"/>
      <c r="EMI74" s="9"/>
      <c r="EMJ74" s="9"/>
      <c r="EMK74" s="9"/>
      <c r="EML74" s="9"/>
      <c r="EMM74" s="9"/>
      <c r="EMN74" s="9"/>
      <c r="EMO74" s="9"/>
      <c r="EMP74" s="9"/>
      <c r="EMQ74" s="9"/>
      <c r="EMR74" s="9"/>
      <c r="EMS74" s="9"/>
      <c r="EMT74" s="9"/>
      <c r="EMU74" s="9"/>
      <c r="EMV74" s="9"/>
      <c r="EMW74" s="9"/>
      <c r="EMX74" s="9"/>
      <c r="EMY74" s="9"/>
      <c r="EMZ74" s="9"/>
      <c r="ENA74" s="9"/>
      <c r="ENB74" s="9"/>
      <c r="ENC74" s="9"/>
      <c r="END74" s="9"/>
      <c r="ENE74" s="9"/>
      <c r="ENF74" s="9"/>
      <c r="ENG74" s="9"/>
      <c r="ENH74" s="9"/>
      <c r="ENI74" s="9"/>
      <c r="ENJ74" s="9"/>
      <c r="ENK74" s="9"/>
      <c r="ENL74" s="9"/>
      <c r="ENM74" s="9"/>
      <c r="ENN74" s="9"/>
      <c r="ENO74" s="9"/>
      <c r="ENP74" s="9"/>
      <c r="ENQ74" s="9"/>
      <c r="ENR74" s="9"/>
      <c r="ENS74" s="9"/>
      <c r="ENT74" s="9"/>
      <c r="ENU74" s="9"/>
      <c r="ENV74" s="9"/>
      <c r="ENW74" s="9"/>
      <c r="ENX74" s="9"/>
      <c r="ENY74" s="9"/>
      <c r="ENZ74" s="9"/>
      <c r="EOA74" s="9"/>
      <c r="EOB74" s="9"/>
      <c r="EOC74" s="9"/>
      <c r="EOD74" s="9"/>
      <c r="EOE74" s="9"/>
      <c r="EOF74" s="9"/>
      <c r="EOG74" s="9"/>
      <c r="EOH74" s="9"/>
      <c r="EOI74" s="9"/>
      <c r="EOJ74" s="9"/>
      <c r="EOK74" s="9"/>
      <c r="EOL74" s="9"/>
      <c r="EOM74" s="9"/>
      <c r="EON74" s="9"/>
      <c r="EOO74" s="9"/>
      <c r="EOP74" s="9"/>
      <c r="EOQ74" s="9"/>
      <c r="EOR74" s="9"/>
      <c r="EOS74" s="9"/>
      <c r="EOT74" s="9"/>
      <c r="EOU74" s="9"/>
      <c r="EOV74" s="9"/>
      <c r="EOW74" s="9"/>
      <c r="EOX74" s="9"/>
      <c r="EOY74" s="9"/>
      <c r="EOZ74" s="9"/>
      <c r="EPA74" s="9"/>
      <c r="EPB74" s="9"/>
      <c r="EPC74" s="9"/>
      <c r="EPD74" s="9"/>
      <c r="EPE74" s="9"/>
      <c r="EPF74" s="9"/>
      <c r="EPG74" s="9"/>
      <c r="EPH74" s="9"/>
      <c r="EPI74" s="9"/>
      <c r="EPJ74" s="9"/>
      <c r="EPK74" s="9"/>
      <c r="EPL74" s="9"/>
      <c r="EPM74" s="9"/>
      <c r="EPN74" s="9"/>
      <c r="EPO74" s="9"/>
      <c r="EPP74" s="9"/>
      <c r="EPQ74" s="9"/>
      <c r="EPR74" s="9"/>
      <c r="EPS74" s="9"/>
      <c r="EPT74" s="9"/>
      <c r="EPU74" s="9"/>
      <c r="EPV74" s="9"/>
      <c r="EPW74" s="9"/>
      <c r="EPX74" s="9"/>
      <c r="EPY74" s="9"/>
      <c r="EPZ74" s="9"/>
      <c r="EQA74" s="9"/>
      <c r="EQB74" s="9"/>
      <c r="EQC74" s="9"/>
      <c r="EQD74" s="9"/>
      <c r="EQE74" s="9"/>
      <c r="EQF74" s="9"/>
      <c r="EQG74" s="9"/>
      <c r="EQH74" s="9"/>
      <c r="EQI74" s="9"/>
      <c r="EQJ74" s="9"/>
      <c r="EQK74" s="9"/>
      <c r="EQL74" s="9"/>
      <c r="EQM74" s="9"/>
      <c r="EQN74" s="9"/>
      <c r="EQO74" s="9"/>
      <c r="EQP74" s="9"/>
      <c r="EQQ74" s="9"/>
      <c r="EQR74" s="9"/>
      <c r="EQS74" s="9"/>
      <c r="EQT74" s="9"/>
      <c r="EQU74" s="9"/>
      <c r="EQV74" s="9"/>
      <c r="EQW74" s="9"/>
      <c r="EQX74" s="9"/>
      <c r="EQY74" s="9"/>
      <c r="EQZ74" s="9"/>
      <c r="ERA74" s="9"/>
      <c r="ERB74" s="9"/>
      <c r="ERC74" s="9"/>
      <c r="ERD74" s="9"/>
      <c r="ERE74" s="9"/>
      <c r="ERF74" s="9"/>
      <c r="ERG74" s="9"/>
      <c r="ERH74" s="9"/>
      <c r="ERI74" s="9"/>
      <c r="ERJ74" s="9"/>
      <c r="ERK74" s="9"/>
      <c r="ERL74" s="9"/>
      <c r="ERM74" s="9"/>
      <c r="ERN74" s="9"/>
      <c r="ERO74" s="9"/>
      <c r="ERP74" s="9"/>
      <c r="ERQ74" s="9"/>
      <c r="ERR74" s="9"/>
      <c r="ERS74" s="9"/>
      <c r="ERT74" s="9"/>
      <c r="ERU74" s="9"/>
      <c r="ERV74" s="9"/>
      <c r="ERW74" s="9"/>
      <c r="ERX74" s="9"/>
      <c r="ERY74" s="9"/>
      <c r="ERZ74" s="9"/>
      <c r="ESA74" s="9"/>
      <c r="ESB74" s="9"/>
      <c r="ESC74" s="9"/>
      <c r="ESD74" s="9"/>
      <c r="ESE74" s="9"/>
      <c r="ESF74" s="9"/>
      <c r="ESG74" s="9"/>
      <c r="ESH74" s="9"/>
      <c r="ESI74" s="9"/>
      <c r="ESJ74" s="9"/>
      <c r="ESK74" s="9"/>
      <c r="ESL74" s="9"/>
      <c r="ESM74" s="9"/>
      <c r="ESN74" s="9"/>
      <c r="ESO74" s="9"/>
      <c r="ESP74" s="9"/>
      <c r="ESQ74" s="9"/>
      <c r="ESR74" s="9"/>
      <c r="ESS74" s="9"/>
      <c r="EST74" s="9"/>
      <c r="ESU74" s="9"/>
      <c r="ESV74" s="9"/>
      <c r="ESW74" s="9"/>
      <c r="ESX74" s="9"/>
      <c r="ESY74" s="9"/>
      <c r="ESZ74" s="9"/>
      <c r="ETA74" s="9"/>
      <c r="ETB74" s="9"/>
      <c r="ETC74" s="9"/>
      <c r="ETD74" s="9"/>
      <c r="ETE74" s="9"/>
      <c r="ETF74" s="9"/>
      <c r="ETG74" s="9"/>
      <c r="ETH74" s="9"/>
      <c r="ETI74" s="9"/>
      <c r="ETJ74" s="9"/>
      <c r="ETK74" s="9"/>
      <c r="ETL74" s="9"/>
      <c r="ETM74" s="9"/>
      <c r="ETN74" s="9"/>
      <c r="ETO74" s="9"/>
      <c r="ETP74" s="9"/>
      <c r="ETQ74" s="9"/>
      <c r="ETR74" s="9"/>
      <c r="ETS74" s="9"/>
      <c r="ETT74" s="9"/>
      <c r="ETU74" s="9"/>
      <c r="ETV74" s="9"/>
      <c r="ETW74" s="9"/>
      <c r="ETX74" s="9"/>
      <c r="ETY74" s="9"/>
      <c r="ETZ74" s="9"/>
      <c r="EUA74" s="9"/>
      <c r="EUB74" s="9"/>
      <c r="EUC74" s="9"/>
      <c r="EUD74" s="9"/>
      <c r="EUE74" s="9"/>
      <c r="EUF74" s="9"/>
      <c r="EUG74" s="9"/>
      <c r="EUH74" s="9"/>
      <c r="EUI74" s="9"/>
      <c r="EUJ74" s="9"/>
      <c r="EUK74" s="9"/>
      <c r="EUL74" s="9"/>
      <c r="EUM74" s="9"/>
      <c r="EUN74" s="9"/>
      <c r="EUO74" s="9"/>
      <c r="EUP74" s="9"/>
      <c r="EUQ74" s="9"/>
      <c r="EUR74" s="9"/>
      <c r="EUS74" s="9"/>
      <c r="EUT74" s="9"/>
      <c r="EUU74" s="9"/>
      <c r="EUV74" s="9"/>
      <c r="EUW74" s="9"/>
      <c r="EUX74" s="9"/>
      <c r="EUY74" s="9"/>
      <c r="EUZ74" s="9"/>
      <c r="EVA74" s="9"/>
      <c r="EVB74" s="9"/>
      <c r="EVC74" s="9"/>
      <c r="EVD74" s="9"/>
      <c r="EVE74" s="9"/>
      <c r="EVF74" s="9"/>
      <c r="EVG74" s="9"/>
      <c r="EVH74" s="9"/>
      <c r="EVI74" s="9"/>
      <c r="EVJ74" s="9"/>
      <c r="EVK74" s="9"/>
      <c r="EVL74" s="9"/>
      <c r="EVM74" s="9"/>
      <c r="EVN74" s="9"/>
      <c r="EVO74" s="9"/>
      <c r="EVP74" s="9"/>
      <c r="EVQ74" s="9"/>
      <c r="EVR74" s="9"/>
      <c r="EVS74" s="9"/>
      <c r="EVT74" s="9"/>
      <c r="EVU74" s="9"/>
      <c r="EVV74" s="9"/>
      <c r="EVW74" s="9"/>
      <c r="EVX74" s="9"/>
      <c r="EVY74" s="9"/>
      <c r="EVZ74" s="9"/>
      <c r="EWA74" s="9"/>
      <c r="EWB74" s="9"/>
      <c r="EWC74" s="9"/>
      <c r="EWD74" s="9"/>
      <c r="EWE74" s="9"/>
      <c r="EWF74" s="9"/>
      <c r="EWG74" s="9"/>
      <c r="EWH74" s="9"/>
      <c r="EWI74" s="9"/>
      <c r="EWJ74" s="9"/>
      <c r="EWK74" s="9"/>
      <c r="EWL74" s="9"/>
      <c r="EWM74" s="9"/>
      <c r="EWN74" s="9"/>
      <c r="EWO74" s="9"/>
      <c r="EWP74" s="9"/>
      <c r="EWQ74" s="9"/>
      <c r="EWR74" s="9"/>
      <c r="EWS74" s="9"/>
      <c r="EWT74" s="9"/>
      <c r="EWU74" s="9"/>
      <c r="EWV74" s="9"/>
      <c r="EWW74" s="9"/>
      <c r="EWX74" s="9"/>
      <c r="EWY74" s="9"/>
      <c r="EWZ74" s="9"/>
      <c r="EXA74" s="9"/>
      <c r="EXB74" s="9"/>
      <c r="EXC74" s="9"/>
      <c r="EXD74" s="9"/>
      <c r="EXE74" s="9"/>
      <c r="EXF74" s="9"/>
      <c r="EXG74" s="9"/>
      <c r="EXH74" s="9"/>
      <c r="EXI74" s="9"/>
      <c r="EXJ74" s="9"/>
      <c r="EXK74" s="9"/>
      <c r="EXL74" s="9"/>
      <c r="EXM74" s="9"/>
      <c r="EXN74" s="9"/>
      <c r="EXO74" s="9"/>
      <c r="EXP74" s="9"/>
      <c r="EXQ74" s="9"/>
      <c r="EXR74" s="9"/>
      <c r="EXS74" s="9"/>
      <c r="EXT74" s="9"/>
      <c r="EXU74" s="9"/>
      <c r="EXV74" s="9"/>
      <c r="EXW74" s="9"/>
      <c r="EXX74" s="9"/>
      <c r="EXY74" s="9"/>
      <c r="EXZ74" s="9"/>
      <c r="EYA74" s="9"/>
      <c r="EYB74" s="9"/>
      <c r="EYC74" s="9"/>
      <c r="EYD74" s="9"/>
      <c r="EYE74" s="9"/>
      <c r="EYF74" s="9"/>
      <c r="EYG74" s="9"/>
      <c r="EYH74" s="9"/>
      <c r="EYI74" s="9"/>
      <c r="EYJ74" s="9"/>
      <c r="EYK74" s="9"/>
      <c r="EYL74" s="9"/>
      <c r="EYM74" s="9"/>
      <c r="EYN74" s="9"/>
      <c r="EYO74" s="9"/>
      <c r="EYP74" s="9"/>
      <c r="EYQ74" s="9"/>
      <c r="EYR74" s="9"/>
      <c r="EYS74" s="9"/>
      <c r="EYT74" s="9"/>
      <c r="EYU74" s="9"/>
      <c r="EYV74" s="9"/>
      <c r="EYW74" s="9"/>
      <c r="EYX74" s="9"/>
      <c r="EYY74" s="9"/>
      <c r="EYZ74" s="9"/>
      <c r="EZA74" s="9"/>
      <c r="EZB74" s="9"/>
      <c r="EZC74" s="9"/>
      <c r="EZD74" s="9"/>
      <c r="EZE74" s="9"/>
      <c r="EZF74" s="9"/>
      <c r="EZG74" s="9"/>
      <c r="EZH74" s="9"/>
      <c r="EZI74" s="9"/>
      <c r="EZJ74" s="9"/>
      <c r="EZK74" s="9"/>
      <c r="EZL74" s="9"/>
      <c r="EZM74" s="9"/>
      <c r="EZN74" s="9"/>
      <c r="EZO74" s="9"/>
      <c r="EZP74" s="9"/>
      <c r="EZQ74" s="9"/>
      <c r="EZR74" s="9"/>
      <c r="EZS74" s="9"/>
      <c r="EZT74" s="9"/>
      <c r="EZU74" s="9"/>
      <c r="EZV74" s="9"/>
      <c r="EZW74" s="9"/>
      <c r="EZX74" s="9"/>
      <c r="EZY74" s="9"/>
      <c r="EZZ74" s="9"/>
      <c r="FAA74" s="9"/>
      <c r="FAB74" s="9"/>
      <c r="FAC74" s="9"/>
      <c r="FAD74" s="9"/>
      <c r="FAE74" s="9"/>
      <c r="FAF74" s="9"/>
      <c r="FAG74" s="9"/>
      <c r="FAH74" s="9"/>
      <c r="FAI74" s="9"/>
      <c r="FAJ74" s="9"/>
      <c r="FAK74" s="9"/>
      <c r="FAL74" s="9"/>
      <c r="FAM74" s="9"/>
      <c r="FAN74" s="9"/>
      <c r="FAO74" s="9"/>
      <c r="FAP74" s="9"/>
      <c r="FAQ74" s="9"/>
      <c r="FAR74" s="9"/>
      <c r="FAS74" s="9"/>
      <c r="FAT74" s="9"/>
      <c r="FAU74" s="9"/>
      <c r="FAV74" s="9"/>
      <c r="FAW74" s="9"/>
      <c r="FAX74" s="9"/>
      <c r="FAY74" s="9"/>
      <c r="FAZ74" s="9"/>
      <c r="FBA74" s="9"/>
      <c r="FBB74" s="9"/>
      <c r="FBC74" s="9"/>
      <c r="FBD74" s="9"/>
      <c r="FBE74" s="9"/>
      <c r="FBF74" s="9"/>
      <c r="FBG74" s="9"/>
      <c r="FBH74" s="9"/>
      <c r="FBI74" s="9"/>
      <c r="FBJ74" s="9"/>
      <c r="FBK74" s="9"/>
      <c r="FBL74" s="9"/>
      <c r="FBM74" s="9"/>
      <c r="FBN74" s="9"/>
      <c r="FBO74" s="9"/>
      <c r="FBP74" s="9"/>
      <c r="FBQ74" s="9"/>
      <c r="FBR74" s="9"/>
      <c r="FBS74" s="9"/>
      <c r="FBT74" s="9"/>
      <c r="FBU74" s="9"/>
      <c r="FBV74" s="9"/>
      <c r="FBW74" s="9"/>
      <c r="FBX74" s="9"/>
      <c r="FBY74" s="9"/>
      <c r="FBZ74" s="9"/>
      <c r="FCA74" s="9"/>
      <c r="FCB74" s="9"/>
      <c r="FCC74" s="9"/>
      <c r="FCD74" s="9"/>
      <c r="FCE74" s="9"/>
      <c r="FCF74" s="9"/>
      <c r="FCG74" s="9"/>
      <c r="FCH74" s="9"/>
      <c r="FCI74" s="9"/>
      <c r="FCJ74" s="9"/>
      <c r="FCK74" s="9"/>
      <c r="FCL74" s="9"/>
      <c r="FCM74" s="9"/>
      <c r="FCN74" s="9"/>
      <c r="FCO74" s="9"/>
      <c r="FCP74" s="9"/>
      <c r="FCQ74" s="9"/>
      <c r="FCR74" s="9"/>
      <c r="FCS74" s="9"/>
      <c r="FCT74" s="9"/>
      <c r="FCU74" s="9"/>
      <c r="FCV74" s="9"/>
      <c r="FCW74" s="9"/>
      <c r="FCX74" s="9"/>
      <c r="FCY74" s="9"/>
      <c r="FCZ74" s="9"/>
      <c r="FDA74" s="9"/>
      <c r="FDB74" s="9"/>
      <c r="FDC74" s="9"/>
      <c r="FDD74" s="9"/>
      <c r="FDE74" s="9"/>
      <c r="FDF74" s="9"/>
      <c r="FDG74" s="9"/>
      <c r="FDH74" s="9"/>
      <c r="FDI74" s="9"/>
      <c r="FDJ74" s="9"/>
      <c r="FDK74" s="9"/>
      <c r="FDL74" s="9"/>
      <c r="FDM74" s="9"/>
      <c r="FDN74" s="9"/>
      <c r="FDO74" s="9"/>
      <c r="FDP74" s="9"/>
      <c r="FDQ74" s="9"/>
      <c r="FDR74" s="9"/>
      <c r="FDS74" s="9"/>
      <c r="FDT74" s="9"/>
      <c r="FDU74" s="9"/>
      <c r="FDV74" s="9"/>
      <c r="FDW74" s="9"/>
      <c r="FDX74" s="9"/>
      <c r="FDY74" s="9"/>
      <c r="FDZ74" s="9"/>
      <c r="FEA74" s="9"/>
      <c r="FEB74" s="9"/>
      <c r="FEC74" s="9"/>
      <c r="FED74" s="9"/>
      <c r="FEE74" s="9"/>
      <c r="FEF74" s="9"/>
      <c r="FEG74" s="9"/>
      <c r="FEH74" s="9"/>
      <c r="FEI74" s="9"/>
      <c r="FEJ74" s="9"/>
      <c r="FEK74" s="9"/>
      <c r="FEL74" s="9"/>
      <c r="FEM74" s="9"/>
      <c r="FEN74" s="9"/>
      <c r="FEO74" s="9"/>
      <c r="FEP74" s="9"/>
      <c r="FEQ74" s="9"/>
      <c r="FER74" s="9"/>
      <c r="FES74" s="9"/>
      <c r="FET74" s="9"/>
      <c r="FEU74" s="9"/>
      <c r="FEV74" s="9"/>
      <c r="FEW74" s="9"/>
      <c r="FEX74" s="9"/>
      <c r="FEY74" s="9"/>
      <c r="FEZ74" s="9"/>
      <c r="FFA74" s="9"/>
      <c r="FFB74" s="9"/>
      <c r="FFC74" s="9"/>
      <c r="FFD74" s="9"/>
      <c r="FFE74" s="9"/>
      <c r="FFF74" s="9"/>
      <c r="FFG74" s="9"/>
      <c r="FFH74" s="9"/>
      <c r="FFI74" s="9"/>
      <c r="FFJ74" s="9"/>
      <c r="FFK74" s="9"/>
      <c r="FFL74" s="9"/>
      <c r="FFM74" s="9"/>
      <c r="FFN74" s="9"/>
      <c r="FFO74" s="9"/>
      <c r="FFP74" s="9"/>
      <c r="FFQ74" s="9"/>
      <c r="FFR74" s="9"/>
      <c r="FFS74" s="9"/>
      <c r="FFT74" s="9"/>
      <c r="FFU74" s="9"/>
      <c r="FFV74" s="9"/>
      <c r="FFW74" s="9"/>
      <c r="FFX74" s="9"/>
      <c r="FFY74" s="9"/>
      <c r="FFZ74" s="9"/>
      <c r="FGA74" s="9"/>
      <c r="FGB74" s="9"/>
      <c r="FGC74" s="9"/>
      <c r="FGD74" s="9"/>
      <c r="FGE74" s="9"/>
      <c r="FGF74" s="9"/>
      <c r="FGG74" s="9"/>
      <c r="FGH74" s="9"/>
      <c r="FGI74" s="9"/>
      <c r="FGJ74" s="9"/>
      <c r="FGK74" s="9"/>
      <c r="FGL74" s="9"/>
      <c r="FGM74" s="9"/>
      <c r="FGN74" s="9"/>
      <c r="FGO74" s="9"/>
      <c r="FGP74" s="9"/>
      <c r="FGQ74" s="9"/>
      <c r="FGR74" s="9"/>
      <c r="FGS74" s="9"/>
      <c r="FGT74" s="9"/>
      <c r="FGU74" s="9"/>
      <c r="FGV74" s="9"/>
      <c r="FGW74" s="9"/>
      <c r="FGX74" s="9"/>
      <c r="FGY74" s="9"/>
      <c r="FGZ74" s="9"/>
      <c r="FHA74" s="9"/>
      <c r="FHB74" s="9"/>
      <c r="FHC74" s="9"/>
      <c r="FHD74" s="9"/>
      <c r="FHE74" s="9"/>
      <c r="FHF74" s="9"/>
      <c r="FHG74" s="9"/>
      <c r="FHH74" s="9"/>
      <c r="FHI74" s="9"/>
      <c r="FHJ74" s="9"/>
      <c r="FHK74" s="9"/>
      <c r="FHL74" s="9"/>
      <c r="FHM74" s="9"/>
      <c r="FHN74" s="9"/>
      <c r="FHO74" s="9"/>
      <c r="FHP74" s="9"/>
      <c r="FHQ74" s="9"/>
      <c r="FHR74" s="9"/>
      <c r="FHS74" s="9"/>
      <c r="FHT74" s="9"/>
      <c r="FHU74" s="9"/>
      <c r="FHV74" s="9"/>
      <c r="FHW74" s="9"/>
      <c r="FHX74" s="9"/>
      <c r="FHY74" s="9"/>
      <c r="FHZ74" s="9"/>
      <c r="FIA74" s="9"/>
      <c r="FIB74" s="9"/>
      <c r="FIC74" s="9"/>
      <c r="FID74" s="9"/>
      <c r="FIE74" s="9"/>
      <c r="FIF74" s="9"/>
      <c r="FIG74" s="9"/>
      <c r="FIH74" s="9"/>
      <c r="FII74" s="9"/>
      <c r="FIJ74" s="9"/>
      <c r="FIK74" s="9"/>
      <c r="FIL74" s="9"/>
      <c r="FIM74" s="9"/>
      <c r="FIN74" s="9"/>
      <c r="FIO74" s="9"/>
      <c r="FIP74" s="9"/>
      <c r="FIQ74" s="9"/>
      <c r="FIR74" s="9"/>
      <c r="FIS74" s="9"/>
      <c r="FIT74" s="9"/>
      <c r="FIU74" s="9"/>
      <c r="FIV74" s="9"/>
      <c r="FIW74" s="9"/>
      <c r="FIX74" s="9"/>
      <c r="FIY74" s="9"/>
      <c r="FIZ74" s="9"/>
      <c r="FJA74" s="9"/>
      <c r="FJB74" s="9"/>
      <c r="FJC74" s="9"/>
      <c r="FJD74" s="9"/>
      <c r="FJE74" s="9"/>
      <c r="FJF74" s="9"/>
      <c r="FJG74" s="9"/>
      <c r="FJH74" s="9"/>
      <c r="FJI74" s="9"/>
      <c r="FJJ74" s="9"/>
      <c r="FJK74" s="9"/>
      <c r="FJL74" s="9"/>
      <c r="FJM74" s="9"/>
      <c r="FJN74" s="9"/>
      <c r="FJO74" s="9"/>
      <c r="FJP74" s="9"/>
      <c r="FJQ74" s="9"/>
      <c r="FJR74" s="9"/>
      <c r="FJS74" s="9"/>
      <c r="FJT74" s="9"/>
      <c r="FJU74" s="9"/>
      <c r="FJV74" s="9"/>
      <c r="FJW74" s="9"/>
      <c r="FJX74" s="9"/>
      <c r="FJY74" s="9"/>
      <c r="FJZ74" s="9"/>
      <c r="FKA74" s="9"/>
      <c r="FKB74" s="9"/>
      <c r="FKC74" s="9"/>
      <c r="FKD74" s="9"/>
      <c r="FKE74" s="9"/>
      <c r="FKF74" s="9"/>
      <c r="FKG74" s="9"/>
      <c r="FKH74" s="9"/>
      <c r="FKI74" s="9"/>
      <c r="FKJ74" s="9"/>
      <c r="FKK74" s="9"/>
      <c r="FKL74" s="9"/>
      <c r="FKM74" s="9"/>
      <c r="FKN74" s="9"/>
      <c r="FKO74" s="9"/>
      <c r="FKP74" s="9"/>
      <c r="FKQ74" s="9"/>
      <c r="FKR74" s="9"/>
      <c r="FKS74" s="9"/>
      <c r="FKT74" s="9"/>
      <c r="FKU74" s="9"/>
      <c r="FKV74" s="9"/>
      <c r="FKW74" s="9"/>
      <c r="FKX74" s="9"/>
      <c r="FKY74" s="9"/>
      <c r="FKZ74" s="9"/>
      <c r="FLA74" s="9"/>
      <c r="FLB74" s="9"/>
      <c r="FLC74" s="9"/>
      <c r="FLD74" s="9"/>
      <c r="FLE74" s="9"/>
      <c r="FLF74" s="9"/>
      <c r="FLG74" s="9"/>
      <c r="FLH74" s="9"/>
      <c r="FLI74" s="9"/>
      <c r="FLJ74" s="9"/>
      <c r="FLK74" s="9"/>
      <c r="FLL74" s="9"/>
      <c r="FLM74" s="9"/>
      <c r="FLN74" s="9"/>
      <c r="FLO74" s="9"/>
      <c r="FLP74" s="9"/>
      <c r="FLQ74" s="9"/>
      <c r="FLR74" s="9"/>
      <c r="FLS74" s="9"/>
      <c r="FLT74" s="9"/>
      <c r="FLU74" s="9"/>
      <c r="FLV74" s="9"/>
      <c r="FLW74" s="9"/>
      <c r="FLX74" s="9"/>
      <c r="FLY74" s="9"/>
      <c r="FLZ74" s="9"/>
      <c r="FMA74" s="9"/>
      <c r="FMB74" s="9"/>
      <c r="FMC74" s="9"/>
      <c r="FMD74" s="9"/>
      <c r="FME74" s="9"/>
      <c r="FMF74" s="9"/>
      <c r="FMG74" s="9"/>
      <c r="FMH74" s="9"/>
      <c r="FMI74" s="9"/>
      <c r="FMJ74" s="9"/>
      <c r="FMK74" s="9"/>
      <c r="FML74" s="9"/>
      <c r="FMM74" s="9"/>
      <c r="FMN74" s="9"/>
      <c r="FMO74" s="9"/>
      <c r="FMP74" s="9"/>
      <c r="FMQ74" s="9"/>
      <c r="FMR74" s="9"/>
      <c r="FMS74" s="9"/>
      <c r="FMT74" s="9"/>
      <c r="FMU74" s="9"/>
      <c r="FMV74" s="9"/>
      <c r="FMW74" s="9"/>
      <c r="FMX74" s="9"/>
      <c r="FMY74" s="9"/>
      <c r="FMZ74" s="9"/>
      <c r="FNA74" s="9"/>
      <c r="FNB74" s="9"/>
      <c r="FNC74" s="9"/>
      <c r="FND74" s="9"/>
      <c r="FNE74" s="9"/>
      <c r="FNF74" s="9"/>
      <c r="FNG74" s="9"/>
      <c r="FNH74" s="9"/>
      <c r="FNI74" s="9"/>
      <c r="FNJ74" s="9"/>
      <c r="FNK74" s="9"/>
      <c r="FNL74" s="9"/>
      <c r="FNM74" s="9"/>
      <c r="FNN74" s="9"/>
      <c r="FNO74" s="9"/>
      <c r="FNP74" s="9"/>
      <c r="FNQ74" s="9"/>
      <c r="FNR74" s="9"/>
      <c r="FNS74" s="9"/>
      <c r="FNT74" s="9"/>
      <c r="FNU74" s="9"/>
      <c r="FNV74" s="9"/>
      <c r="FNW74" s="9"/>
      <c r="FNX74" s="9"/>
      <c r="FNY74" s="9"/>
      <c r="FNZ74" s="9"/>
      <c r="FOA74" s="9"/>
      <c r="FOB74" s="9"/>
      <c r="FOC74" s="9"/>
      <c r="FOD74" s="9"/>
      <c r="FOE74" s="9"/>
      <c r="FOF74" s="9"/>
      <c r="FOG74" s="9"/>
      <c r="FOH74" s="9"/>
      <c r="FOI74" s="9"/>
      <c r="FOJ74" s="9"/>
      <c r="FOK74" s="9"/>
      <c r="FOL74" s="9"/>
      <c r="FOM74" s="9"/>
      <c r="FON74" s="9"/>
      <c r="FOO74" s="9"/>
      <c r="FOP74" s="9"/>
      <c r="FOQ74" s="9"/>
      <c r="FOR74" s="9"/>
      <c r="FOS74" s="9"/>
      <c r="FOT74" s="9"/>
      <c r="FOU74" s="9"/>
      <c r="FOV74" s="9"/>
      <c r="FOW74" s="9"/>
      <c r="FOX74" s="9"/>
      <c r="FOY74" s="9"/>
      <c r="FOZ74" s="9"/>
      <c r="FPA74" s="9"/>
      <c r="FPB74" s="9"/>
      <c r="FPC74" s="9"/>
      <c r="FPD74" s="9"/>
      <c r="FPE74" s="9"/>
      <c r="FPF74" s="9"/>
      <c r="FPG74" s="9"/>
      <c r="FPH74" s="9"/>
      <c r="FPI74" s="9"/>
      <c r="FPJ74" s="9"/>
      <c r="FPK74" s="9"/>
      <c r="FPL74" s="9"/>
      <c r="FPM74" s="9"/>
      <c r="FPN74" s="9"/>
      <c r="FPO74" s="9"/>
      <c r="FPP74" s="9"/>
      <c r="FPQ74" s="9"/>
      <c r="FPR74" s="9"/>
      <c r="FPS74" s="9"/>
      <c r="FPT74" s="9"/>
      <c r="FPU74" s="9"/>
      <c r="FPV74" s="9"/>
      <c r="FPW74" s="9"/>
      <c r="FPX74" s="9"/>
      <c r="FPY74" s="9"/>
      <c r="FPZ74" s="9"/>
      <c r="FQA74" s="9"/>
      <c r="FQB74" s="9"/>
      <c r="FQC74" s="9"/>
      <c r="FQD74" s="9"/>
      <c r="FQE74" s="9"/>
      <c r="FQF74" s="9"/>
      <c r="FQG74" s="9"/>
      <c r="FQH74" s="9"/>
      <c r="FQI74" s="9"/>
      <c r="FQJ74" s="9"/>
      <c r="FQK74" s="9"/>
      <c r="FQL74" s="9"/>
      <c r="FQM74" s="9"/>
      <c r="FQN74" s="9"/>
      <c r="FQO74" s="9"/>
      <c r="FQP74" s="9"/>
      <c r="FQQ74" s="9"/>
      <c r="FQR74" s="9"/>
      <c r="FQS74" s="9"/>
      <c r="FQT74" s="9"/>
      <c r="FQU74" s="9"/>
      <c r="FQV74" s="9"/>
      <c r="FQW74" s="9"/>
      <c r="FQX74" s="9"/>
      <c r="FQY74" s="9"/>
      <c r="FQZ74" s="9"/>
      <c r="FRA74" s="9"/>
      <c r="FRB74" s="9"/>
      <c r="FRC74" s="9"/>
      <c r="FRD74" s="9"/>
      <c r="FRE74" s="9"/>
      <c r="FRF74" s="9"/>
      <c r="FRG74" s="9"/>
      <c r="FRH74" s="9"/>
      <c r="FRI74" s="9"/>
      <c r="FRJ74" s="9"/>
      <c r="FRK74" s="9"/>
      <c r="FRL74" s="9"/>
      <c r="FRM74" s="9"/>
      <c r="FRN74" s="9"/>
      <c r="FRO74" s="9"/>
      <c r="FRP74" s="9"/>
      <c r="FRQ74" s="9"/>
      <c r="FRR74" s="9"/>
      <c r="FRS74" s="9"/>
      <c r="FRT74" s="9"/>
      <c r="FRU74" s="9"/>
      <c r="FRV74" s="9"/>
      <c r="FRW74" s="9"/>
      <c r="FRX74" s="9"/>
      <c r="FRY74" s="9"/>
      <c r="FRZ74" s="9"/>
      <c r="FSA74" s="9"/>
      <c r="FSB74" s="9"/>
      <c r="FSC74" s="9"/>
      <c r="FSD74" s="9"/>
      <c r="FSE74" s="9"/>
      <c r="FSF74" s="9"/>
      <c r="FSG74" s="9"/>
      <c r="FSH74" s="9"/>
      <c r="FSI74" s="9"/>
      <c r="FSJ74" s="9"/>
      <c r="FSK74" s="9"/>
      <c r="FSL74" s="9"/>
      <c r="FSM74" s="9"/>
      <c r="FSN74" s="9"/>
      <c r="FSO74" s="9"/>
      <c r="FSP74" s="9"/>
      <c r="FSQ74" s="9"/>
      <c r="FSR74" s="9"/>
      <c r="FSS74" s="9"/>
      <c r="FST74" s="9"/>
      <c r="FSU74" s="9"/>
      <c r="FSV74" s="9"/>
      <c r="FSW74" s="9"/>
      <c r="FSX74" s="9"/>
      <c r="FSY74" s="9"/>
      <c r="FSZ74" s="9"/>
      <c r="FTA74" s="9"/>
      <c r="FTB74" s="9"/>
      <c r="FTC74" s="9"/>
      <c r="FTD74" s="9"/>
      <c r="FTE74" s="9"/>
      <c r="FTF74" s="9"/>
      <c r="FTG74" s="9"/>
      <c r="FTH74" s="9"/>
      <c r="FTI74" s="9"/>
      <c r="FTJ74" s="9"/>
      <c r="FTK74" s="9"/>
      <c r="FTL74" s="9"/>
      <c r="FTM74" s="9"/>
      <c r="FTN74" s="9"/>
      <c r="FTO74" s="9"/>
      <c r="FTP74" s="9"/>
      <c r="FTQ74" s="9"/>
      <c r="FTR74" s="9"/>
      <c r="FTS74" s="9"/>
      <c r="FTT74" s="9"/>
      <c r="FTU74" s="9"/>
      <c r="FTV74" s="9"/>
      <c r="FTW74" s="9"/>
      <c r="FTX74" s="9"/>
      <c r="FTY74" s="9"/>
      <c r="FTZ74" s="9"/>
      <c r="FUA74" s="9"/>
      <c r="FUB74" s="9"/>
      <c r="FUC74" s="9"/>
      <c r="FUD74" s="9"/>
      <c r="FUE74" s="9"/>
      <c r="FUF74" s="9"/>
      <c r="FUG74" s="9"/>
      <c r="FUH74" s="9"/>
      <c r="FUI74" s="9"/>
      <c r="FUJ74" s="9"/>
      <c r="FUK74" s="9"/>
      <c r="FUL74" s="9"/>
      <c r="FUM74" s="9"/>
      <c r="FUN74" s="9"/>
      <c r="FUO74" s="9"/>
      <c r="FUP74" s="9"/>
      <c r="FUQ74" s="9"/>
      <c r="FUR74" s="9"/>
      <c r="FUS74" s="9"/>
      <c r="FUT74" s="9"/>
      <c r="FUU74" s="9"/>
      <c r="FUV74" s="9"/>
      <c r="FUW74" s="9"/>
      <c r="FUX74" s="9"/>
      <c r="FUY74" s="9"/>
      <c r="FUZ74" s="9"/>
      <c r="FVA74" s="9"/>
      <c r="FVB74" s="9"/>
      <c r="FVC74" s="9"/>
      <c r="FVD74" s="9"/>
      <c r="FVE74" s="9"/>
      <c r="FVF74" s="9"/>
      <c r="FVG74" s="9"/>
      <c r="FVH74" s="9"/>
      <c r="FVI74" s="9"/>
      <c r="FVJ74" s="9"/>
      <c r="FVK74" s="9"/>
      <c r="FVL74" s="9"/>
      <c r="FVM74" s="9"/>
      <c r="FVN74" s="9"/>
      <c r="FVO74" s="9"/>
      <c r="FVP74" s="9"/>
      <c r="FVQ74" s="9"/>
      <c r="FVR74" s="9"/>
      <c r="FVS74" s="9"/>
      <c r="FVT74" s="9"/>
      <c r="FVU74" s="9"/>
      <c r="FVV74" s="9"/>
      <c r="FVW74" s="9"/>
      <c r="FVX74" s="9"/>
      <c r="FVY74" s="9"/>
      <c r="FVZ74" s="9"/>
      <c r="FWA74" s="9"/>
      <c r="FWB74" s="9"/>
      <c r="FWC74" s="9"/>
      <c r="FWD74" s="9"/>
      <c r="FWE74" s="9"/>
      <c r="FWF74" s="9"/>
      <c r="FWG74" s="9"/>
      <c r="FWH74" s="9"/>
      <c r="FWI74" s="9"/>
      <c r="FWJ74" s="9"/>
      <c r="FWK74" s="9"/>
      <c r="FWL74" s="9"/>
      <c r="FWM74" s="9"/>
      <c r="FWN74" s="9"/>
      <c r="FWO74" s="9"/>
      <c r="FWP74" s="9"/>
      <c r="FWQ74" s="9"/>
      <c r="FWR74" s="9"/>
      <c r="FWS74" s="9"/>
      <c r="FWT74" s="9"/>
      <c r="FWU74" s="9"/>
      <c r="FWV74" s="9"/>
      <c r="FWW74" s="9"/>
      <c r="FWX74" s="9"/>
      <c r="FWY74" s="9"/>
      <c r="FWZ74" s="9"/>
      <c r="FXA74" s="9"/>
      <c r="FXB74" s="9"/>
      <c r="FXC74" s="9"/>
      <c r="FXD74" s="9"/>
      <c r="FXE74" s="9"/>
      <c r="FXF74" s="9"/>
      <c r="FXG74" s="9"/>
      <c r="FXH74" s="9"/>
      <c r="FXI74" s="9"/>
      <c r="FXJ74" s="9"/>
      <c r="FXK74" s="9"/>
      <c r="FXL74" s="9"/>
      <c r="FXM74" s="9"/>
      <c r="FXN74" s="9"/>
      <c r="FXO74" s="9"/>
      <c r="FXP74" s="9"/>
      <c r="FXQ74" s="9"/>
      <c r="FXR74" s="9"/>
      <c r="FXS74" s="9"/>
      <c r="FXT74" s="9"/>
      <c r="FXU74" s="9"/>
      <c r="FXV74" s="9"/>
      <c r="FXW74" s="9"/>
      <c r="FXX74" s="9"/>
      <c r="FXY74" s="9"/>
      <c r="FXZ74" s="9"/>
      <c r="FYA74" s="9"/>
      <c r="FYB74" s="9"/>
      <c r="FYC74" s="9"/>
      <c r="FYD74" s="9"/>
      <c r="FYE74" s="9"/>
      <c r="FYF74" s="9"/>
      <c r="FYG74" s="9"/>
      <c r="FYH74" s="9"/>
      <c r="FYI74" s="9"/>
      <c r="FYJ74" s="9"/>
      <c r="FYK74" s="9"/>
      <c r="FYL74" s="9"/>
      <c r="FYM74" s="9"/>
      <c r="FYN74" s="9"/>
      <c r="FYO74" s="9"/>
      <c r="FYP74" s="9"/>
      <c r="FYQ74" s="9"/>
      <c r="FYR74" s="9"/>
      <c r="FYS74" s="9"/>
      <c r="FYT74" s="9"/>
      <c r="FYU74" s="9"/>
      <c r="FYV74" s="9"/>
      <c r="FYW74" s="9"/>
      <c r="FYX74" s="9"/>
      <c r="FYY74" s="9"/>
      <c r="FYZ74" s="9"/>
      <c r="FZA74" s="9"/>
      <c r="FZB74" s="9"/>
      <c r="FZC74" s="9"/>
      <c r="FZD74" s="9"/>
      <c r="FZE74" s="9"/>
      <c r="FZF74" s="9"/>
      <c r="FZG74" s="9"/>
      <c r="FZH74" s="9"/>
      <c r="FZI74" s="9"/>
      <c r="FZJ74" s="9"/>
      <c r="FZK74" s="9"/>
      <c r="FZL74" s="9"/>
      <c r="FZM74" s="9"/>
      <c r="FZN74" s="9"/>
      <c r="FZO74" s="9"/>
      <c r="FZP74" s="9"/>
      <c r="FZQ74" s="9"/>
      <c r="FZR74" s="9"/>
      <c r="FZS74" s="9"/>
      <c r="FZT74" s="9"/>
      <c r="FZU74" s="9"/>
      <c r="FZV74" s="9"/>
      <c r="FZW74" s="9"/>
      <c r="FZX74" s="9"/>
      <c r="FZY74" s="9"/>
      <c r="FZZ74" s="9"/>
      <c r="GAA74" s="9"/>
      <c r="GAB74" s="9"/>
      <c r="GAC74" s="9"/>
      <c r="GAD74" s="9"/>
      <c r="GAE74" s="9"/>
      <c r="GAF74" s="9"/>
      <c r="GAG74" s="9"/>
      <c r="GAH74" s="9"/>
      <c r="GAI74" s="9"/>
      <c r="GAJ74" s="9"/>
      <c r="GAK74" s="9"/>
      <c r="GAL74" s="9"/>
      <c r="GAM74" s="9"/>
      <c r="GAN74" s="9"/>
      <c r="GAO74" s="9"/>
      <c r="GAP74" s="9"/>
      <c r="GAQ74" s="9"/>
      <c r="GAR74" s="9"/>
      <c r="GAS74" s="9"/>
      <c r="GAT74" s="9"/>
      <c r="GAU74" s="9"/>
      <c r="GAV74" s="9"/>
      <c r="GAW74" s="9"/>
      <c r="GAX74" s="9"/>
      <c r="GAY74" s="9"/>
      <c r="GAZ74" s="9"/>
      <c r="GBA74" s="9"/>
      <c r="GBB74" s="9"/>
      <c r="GBC74" s="9"/>
      <c r="GBD74" s="9"/>
      <c r="GBE74" s="9"/>
      <c r="GBF74" s="9"/>
      <c r="GBG74" s="9"/>
      <c r="GBH74" s="9"/>
      <c r="GBI74" s="9"/>
      <c r="GBJ74" s="9"/>
      <c r="GBK74" s="9"/>
      <c r="GBL74" s="9"/>
      <c r="GBM74" s="9"/>
      <c r="GBN74" s="9"/>
      <c r="GBO74" s="9"/>
      <c r="GBP74" s="9"/>
      <c r="GBQ74" s="9"/>
      <c r="GBR74" s="9"/>
      <c r="GBS74" s="9"/>
      <c r="GBT74" s="9"/>
      <c r="GBU74" s="9"/>
      <c r="GBV74" s="9"/>
      <c r="GBW74" s="9"/>
      <c r="GBX74" s="9"/>
      <c r="GBY74" s="9"/>
      <c r="GBZ74" s="9"/>
      <c r="GCA74" s="9"/>
      <c r="GCB74" s="9"/>
      <c r="GCC74" s="9"/>
      <c r="GCD74" s="9"/>
      <c r="GCE74" s="9"/>
      <c r="GCF74" s="9"/>
      <c r="GCG74" s="9"/>
      <c r="GCH74" s="9"/>
      <c r="GCI74" s="9"/>
      <c r="GCJ74" s="9"/>
      <c r="GCK74" s="9"/>
      <c r="GCL74" s="9"/>
      <c r="GCM74" s="9"/>
      <c r="GCN74" s="9"/>
      <c r="GCO74" s="9"/>
      <c r="GCP74" s="9"/>
      <c r="GCQ74" s="9"/>
      <c r="GCR74" s="9"/>
      <c r="GCS74" s="9"/>
      <c r="GCT74" s="9"/>
      <c r="GCU74" s="9"/>
      <c r="GCV74" s="9"/>
      <c r="GCW74" s="9"/>
      <c r="GCX74" s="9"/>
      <c r="GCY74" s="9"/>
      <c r="GCZ74" s="9"/>
      <c r="GDA74" s="9"/>
      <c r="GDB74" s="9"/>
      <c r="GDC74" s="9"/>
      <c r="GDD74" s="9"/>
      <c r="GDE74" s="9"/>
      <c r="GDF74" s="9"/>
      <c r="GDG74" s="9"/>
      <c r="GDH74" s="9"/>
      <c r="GDI74" s="9"/>
      <c r="GDJ74" s="9"/>
      <c r="GDK74" s="9"/>
      <c r="GDL74" s="9"/>
      <c r="GDM74" s="9"/>
      <c r="GDN74" s="9"/>
      <c r="GDO74" s="9"/>
      <c r="GDP74" s="9"/>
      <c r="GDQ74" s="9"/>
      <c r="GDR74" s="9"/>
      <c r="GDS74" s="9"/>
      <c r="GDT74" s="9"/>
      <c r="GDU74" s="9"/>
      <c r="GDV74" s="9"/>
      <c r="GDW74" s="9"/>
      <c r="GDX74" s="9"/>
      <c r="GDY74" s="9"/>
      <c r="GDZ74" s="9"/>
      <c r="GEA74" s="9"/>
      <c r="GEB74" s="9"/>
      <c r="GEC74" s="9"/>
      <c r="GED74" s="9"/>
      <c r="GEE74" s="9"/>
      <c r="GEF74" s="9"/>
      <c r="GEG74" s="9"/>
      <c r="GEH74" s="9"/>
      <c r="GEI74" s="9"/>
      <c r="GEJ74" s="9"/>
      <c r="GEK74" s="9"/>
      <c r="GEL74" s="9"/>
      <c r="GEM74" s="9"/>
      <c r="GEN74" s="9"/>
      <c r="GEO74" s="9"/>
      <c r="GEP74" s="9"/>
      <c r="GEQ74" s="9"/>
      <c r="GER74" s="9"/>
      <c r="GES74" s="9"/>
      <c r="GET74" s="9"/>
      <c r="GEU74" s="9"/>
      <c r="GEV74" s="9"/>
      <c r="GEW74" s="9"/>
      <c r="GEX74" s="9"/>
      <c r="GEY74" s="9"/>
      <c r="GEZ74" s="9"/>
      <c r="GFA74" s="9"/>
      <c r="GFB74" s="9"/>
      <c r="GFC74" s="9"/>
      <c r="GFD74" s="9"/>
      <c r="GFE74" s="9"/>
      <c r="GFF74" s="9"/>
      <c r="GFG74" s="9"/>
      <c r="GFH74" s="9"/>
      <c r="GFI74" s="9"/>
      <c r="GFJ74" s="9"/>
      <c r="GFK74" s="9"/>
      <c r="GFL74" s="9"/>
      <c r="GFM74" s="9"/>
      <c r="GFN74" s="9"/>
      <c r="GFO74" s="9"/>
      <c r="GFP74" s="9"/>
      <c r="GFQ74" s="9"/>
      <c r="GFR74" s="9"/>
      <c r="GFS74" s="9"/>
      <c r="GFT74" s="9"/>
      <c r="GFU74" s="9"/>
      <c r="GFV74" s="9"/>
      <c r="GFW74" s="9"/>
      <c r="GFX74" s="9"/>
      <c r="GFY74" s="9"/>
      <c r="GFZ74" s="9"/>
      <c r="GGA74" s="9"/>
      <c r="GGB74" s="9"/>
      <c r="GGC74" s="9"/>
      <c r="GGD74" s="9"/>
      <c r="GGE74" s="9"/>
      <c r="GGF74" s="9"/>
      <c r="GGG74" s="9"/>
      <c r="GGH74" s="9"/>
      <c r="GGI74" s="9"/>
      <c r="GGJ74" s="9"/>
      <c r="GGK74" s="9"/>
      <c r="GGL74" s="9"/>
      <c r="GGM74" s="9"/>
      <c r="GGN74" s="9"/>
      <c r="GGO74" s="9"/>
      <c r="GGP74" s="9"/>
      <c r="GGQ74" s="9"/>
      <c r="GGR74" s="9"/>
      <c r="GGS74" s="9"/>
      <c r="GGT74" s="9"/>
      <c r="GGU74" s="9"/>
      <c r="GGV74" s="9"/>
      <c r="GGW74" s="9"/>
      <c r="GGX74" s="9"/>
      <c r="GGY74" s="9"/>
      <c r="GGZ74" s="9"/>
      <c r="GHA74" s="9"/>
      <c r="GHB74" s="9"/>
      <c r="GHC74" s="9"/>
      <c r="GHD74" s="9"/>
      <c r="GHE74" s="9"/>
      <c r="GHF74" s="9"/>
      <c r="GHG74" s="9"/>
      <c r="GHH74" s="9"/>
      <c r="GHI74" s="9"/>
      <c r="GHJ74" s="9"/>
      <c r="GHK74" s="9"/>
      <c r="GHL74" s="9"/>
      <c r="GHM74" s="9"/>
      <c r="GHN74" s="9"/>
      <c r="GHO74" s="9"/>
      <c r="GHP74" s="9"/>
      <c r="GHQ74" s="9"/>
      <c r="GHR74" s="9"/>
      <c r="GHS74" s="9"/>
      <c r="GHT74" s="9"/>
      <c r="GHU74" s="9"/>
      <c r="GHV74" s="9"/>
      <c r="GHW74" s="9"/>
      <c r="GHX74" s="9"/>
      <c r="GHY74" s="9"/>
      <c r="GHZ74" s="9"/>
      <c r="GIA74" s="9"/>
      <c r="GIB74" s="9"/>
      <c r="GIC74" s="9"/>
      <c r="GID74" s="9"/>
      <c r="GIE74" s="9"/>
      <c r="GIF74" s="9"/>
      <c r="GIG74" s="9"/>
      <c r="GIH74" s="9"/>
      <c r="GII74" s="9"/>
      <c r="GIJ74" s="9"/>
      <c r="GIK74" s="9"/>
      <c r="GIL74" s="9"/>
      <c r="GIM74" s="9"/>
      <c r="GIN74" s="9"/>
      <c r="GIO74" s="9"/>
      <c r="GIP74" s="9"/>
      <c r="GIQ74" s="9"/>
      <c r="GIR74" s="9"/>
      <c r="GIS74" s="9"/>
      <c r="GIT74" s="9"/>
      <c r="GIU74" s="9"/>
      <c r="GIV74" s="9"/>
      <c r="GIW74" s="9"/>
      <c r="GIX74" s="9"/>
      <c r="GIY74" s="9"/>
      <c r="GIZ74" s="9"/>
      <c r="GJA74" s="9"/>
      <c r="GJB74" s="9"/>
      <c r="GJC74" s="9"/>
      <c r="GJD74" s="9"/>
      <c r="GJE74" s="9"/>
      <c r="GJF74" s="9"/>
      <c r="GJG74" s="9"/>
      <c r="GJH74" s="9"/>
      <c r="GJI74" s="9"/>
      <c r="GJJ74" s="9"/>
      <c r="GJK74" s="9"/>
      <c r="GJL74" s="9"/>
      <c r="GJM74" s="9"/>
      <c r="GJN74" s="9"/>
      <c r="GJO74" s="9"/>
      <c r="GJP74" s="9"/>
      <c r="GJQ74" s="9"/>
      <c r="GJR74" s="9"/>
      <c r="GJS74" s="9"/>
      <c r="GJT74" s="9"/>
      <c r="GJU74" s="9"/>
      <c r="GJV74" s="9"/>
      <c r="GJW74" s="9"/>
      <c r="GJX74" s="9"/>
      <c r="GJY74" s="9"/>
      <c r="GJZ74" s="9"/>
      <c r="GKA74" s="9"/>
      <c r="GKB74" s="9"/>
      <c r="GKC74" s="9"/>
      <c r="GKD74" s="9"/>
      <c r="GKE74" s="9"/>
      <c r="GKF74" s="9"/>
      <c r="GKG74" s="9"/>
      <c r="GKH74" s="9"/>
      <c r="GKI74" s="9"/>
      <c r="GKJ74" s="9"/>
      <c r="GKK74" s="9"/>
      <c r="GKL74" s="9"/>
      <c r="GKM74" s="9"/>
      <c r="GKN74" s="9"/>
      <c r="GKO74" s="9"/>
      <c r="GKP74" s="9"/>
      <c r="GKQ74" s="9"/>
      <c r="GKR74" s="9"/>
      <c r="GKS74" s="9"/>
      <c r="GKT74" s="9"/>
      <c r="GKU74" s="9"/>
      <c r="GKV74" s="9"/>
      <c r="GKW74" s="9"/>
      <c r="GKX74" s="9"/>
      <c r="GKY74" s="9"/>
      <c r="GKZ74" s="9"/>
      <c r="GLA74" s="9"/>
      <c r="GLB74" s="9"/>
      <c r="GLC74" s="9"/>
      <c r="GLD74" s="9"/>
      <c r="GLE74" s="9"/>
      <c r="GLF74" s="9"/>
      <c r="GLG74" s="9"/>
      <c r="GLH74" s="9"/>
      <c r="GLI74" s="9"/>
      <c r="GLJ74" s="9"/>
      <c r="GLK74" s="9"/>
      <c r="GLL74" s="9"/>
      <c r="GLM74" s="9"/>
      <c r="GLN74" s="9"/>
      <c r="GLO74" s="9"/>
      <c r="GLP74" s="9"/>
      <c r="GLQ74" s="9"/>
      <c r="GLR74" s="9"/>
      <c r="GLS74" s="9"/>
      <c r="GLT74" s="9"/>
      <c r="GLU74" s="9"/>
      <c r="GLV74" s="9"/>
      <c r="GLW74" s="9"/>
      <c r="GLX74" s="9"/>
      <c r="GLY74" s="9"/>
      <c r="GLZ74" s="9"/>
      <c r="GMA74" s="9"/>
      <c r="GMB74" s="9"/>
      <c r="GMC74" s="9"/>
      <c r="GMD74" s="9"/>
      <c r="GME74" s="9"/>
      <c r="GMF74" s="9"/>
      <c r="GMG74" s="9"/>
      <c r="GMH74" s="9"/>
      <c r="GMI74" s="9"/>
      <c r="GMJ74" s="9"/>
      <c r="GMK74" s="9"/>
      <c r="GML74" s="9"/>
      <c r="GMM74" s="9"/>
      <c r="GMN74" s="9"/>
      <c r="GMO74" s="9"/>
      <c r="GMP74" s="9"/>
      <c r="GMQ74" s="9"/>
      <c r="GMR74" s="9"/>
      <c r="GMS74" s="9"/>
      <c r="GMT74" s="9"/>
      <c r="GMU74" s="9"/>
      <c r="GMV74" s="9"/>
      <c r="GMW74" s="9"/>
      <c r="GMX74" s="9"/>
      <c r="GMY74" s="9"/>
      <c r="GMZ74" s="9"/>
      <c r="GNA74" s="9"/>
      <c r="GNB74" s="9"/>
      <c r="GNC74" s="9"/>
      <c r="GND74" s="9"/>
      <c r="GNE74" s="9"/>
      <c r="GNF74" s="9"/>
      <c r="GNG74" s="9"/>
      <c r="GNH74" s="9"/>
      <c r="GNI74" s="9"/>
      <c r="GNJ74" s="9"/>
      <c r="GNK74" s="9"/>
      <c r="GNL74" s="9"/>
      <c r="GNM74" s="9"/>
      <c r="GNN74" s="9"/>
      <c r="GNO74" s="9"/>
      <c r="GNP74" s="9"/>
      <c r="GNQ74" s="9"/>
      <c r="GNR74" s="9"/>
      <c r="GNS74" s="9"/>
      <c r="GNT74" s="9"/>
      <c r="GNU74" s="9"/>
      <c r="GNV74" s="9"/>
      <c r="GNW74" s="9"/>
      <c r="GNX74" s="9"/>
      <c r="GNY74" s="9"/>
      <c r="GNZ74" s="9"/>
      <c r="GOA74" s="9"/>
      <c r="GOB74" s="9"/>
      <c r="GOC74" s="9"/>
      <c r="GOD74" s="9"/>
      <c r="GOE74" s="9"/>
      <c r="GOF74" s="9"/>
      <c r="GOG74" s="9"/>
      <c r="GOH74" s="9"/>
      <c r="GOI74" s="9"/>
      <c r="GOJ74" s="9"/>
      <c r="GOK74" s="9"/>
      <c r="GOL74" s="9"/>
      <c r="GOM74" s="9"/>
      <c r="GON74" s="9"/>
      <c r="GOO74" s="9"/>
      <c r="GOP74" s="9"/>
      <c r="GOQ74" s="9"/>
      <c r="GOR74" s="9"/>
      <c r="GOS74" s="9"/>
      <c r="GOT74" s="9"/>
      <c r="GOU74" s="9"/>
      <c r="GOV74" s="9"/>
      <c r="GOW74" s="9"/>
      <c r="GOX74" s="9"/>
      <c r="GOY74" s="9"/>
      <c r="GOZ74" s="9"/>
      <c r="GPA74" s="9"/>
      <c r="GPB74" s="9"/>
      <c r="GPC74" s="9"/>
      <c r="GPD74" s="9"/>
      <c r="GPE74" s="9"/>
      <c r="GPF74" s="9"/>
      <c r="GPG74" s="9"/>
      <c r="GPH74" s="9"/>
      <c r="GPI74" s="9"/>
      <c r="GPJ74" s="9"/>
      <c r="GPK74" s="9"/>
      <c r="GPL74" s="9"/>
      <c r="GPM74" s="9"/>
      <c r="GPN74" s="9"/>
      <c r="GPO74" s="9"/>
      <c r="GPP74" s="9"/>
      <c r="GPQ74" s="9"/>
      <c r="GPR74" s="9"/>
      <c r="GPS74" s="9"/>
      <c r="GPT74" s="9"/>
      <c r="GPU74" s="9"/>
      <c r="GPV74" s="9"/>
      <c r="GPW74" s="9"/>
      <c r="GPX74" s="9"/>
      <c r="GPY74" s="9"/>
      <c r="GPZ74" s="9"/>
      <c r="GQA74" s="9"/>
      <c r="GQB74" s="9"/>
      <c r="GQC74" s="9"/>
      <c r="GQD74" s="9"/>
      <c r="GQE74" s="9"/>
      <c r="GQF74" s="9"/>
      <c r="GQG74" s="9"/>
      <c r="GQH74" s="9"/>
      <c r="GQI74" s="9"/>
      <c r="GQJ74" s="9"/>
      <c r="GQK74" s="9"/>
      <c r="GQL74" s="9"/>
      <c r="GQM74" s="9"/>
      <c r="GQN74" s="9"/>
      <c r="GQO74" s="9"/>
      <c r="GQP74" s="9"/>
      <c r="GQQ74" s="9"/>
      <c r="GQR74" s="9"/>
      <c r="GQS74" s="9"/>
      <c r="GQT74" s="9"/>
      <c r="GQU74" s="9"/>
      <c r="GQV74" s="9"/>
      <c r="GQW74" s="9"/>
      <c r="GQX74" s="9"/>
      <c r="GQY74" s="9"/>
      <c r="GQZ74" s="9"/>
      <c r="GRA74" s="9"/>
      <c r="GRB74" s="9"/>
      <c r="GRC74" s="9"/>
      <c r="GRD74" s="9"/>
      <c r="GRE74" s="9"/>
      <c r="GRF74" s="9"/>
      <c r="GRG74" s="9"/>
      <c r="GRH74" s="9"/>
      <c r="GRI74" s="9"/>
      <c r="GRJ74" s="9"/>
      <c r="GRK74" s="9"/>
      <c r="GRL74" s="9"/>
      <c r="GRM74" s="9"/>
      <c r="GRN74" s="9"/>
      <c r="GRO74" s="9"/>
      <c r="GRP74" s="9"/>
      <c r="GRQ74" s="9"/>
      <c r="GRR74" s="9"/>
      <c r="GRS74" s="9"/>
      <c r="GRT74" s="9"/>
      <c r="GRU74" s="9"/>
      <c r="GRV74" s="9"/>
      <c r="GRW74" s="9"/>
      <c r="GRX74" s="9"/>
      <c r="GRY74" s="9"/>
      <c r="GRZ74" s="9"/>
      <c r="GSA74" s="9"/>
      <c r="GSB74" s="9"/>
      <c r="GSC74" s="9"/>
      <c r="GSD74" s="9"/>
      <c r="GSE74" s="9"/>
      <c r="GSF74" s="9"/>
      <c r="GSG74" s="9"/>
      <c r="GSH74" s="9"/>
      <c r="GSI74" s="9"/>
      <c r="GSJ74" s="9"/>
      <c r="GSK74" s="9"/>
      <c r="GSL74" s="9"/>
      <c r="GSM74" s="9"/>
      <c r="GSN74" s="9"/>
      <c r="GSO74" s="9"/>
      <c r="GSP74" s="9"/>
      <c r="GSQ74" s="9"/>
      <c r="GSR74" s="9"/>
      <c r="GSS74" s="9"/>
      <c r="GST74" s="9"/>
      <c r="GSU74" s="9"/>
      <c r="GSV74" s="9"/>
      <c r="GSW74" s="9"/>
      <c r="GSX74" s="9"/>
      <c r="GSY74" s="9"/>
      <c r="GSZ74" s="9"/>
      <c r="GTA74" s="9"/>
      <c r="GTB74" s="9"/>
      <c r="GTC74" s="9"/>
      <c r="GTD74" s="9"/>
      <c r="GTE74" s="9"/>
      <c r="GTF74" s="9"/>
      <c r="GTG74" s="9"/>
      <c r="GTH74" s="9"/>
      <c r="GTI74" s="9"/>
      <c r="GTJ74" s="9"/>
      <c r="GTK74" s="9"/>
      <c r="GTL74" s="9"/>
      <c r="GTM74" s="9"/>
      <c r="GTN74" s="9"/>
      <c r="GTO74" s="9"/>
      <c r="GTP74" s="9"/>
      <c r="GTQ74" s="9"/>
      <c r="GTR74" s="9"/>
      <c r="GTS74" s="9"/>
      <c r="GTT74" s="9"/>
      <c r="GTU74" s="9"/>
      <c r="GTV74" s="9"/>
      <c r="GTW74" s="9"/>
      <c r="GTX74" s="9"/>
      <c r="GTY74" s="9"/>
      <c r="GTZ74" s="9"/>
      <c r="GUA74" s="9"/>
      <c r="GUB74" s="9"/>
      <c r="GUC74" s="9"/>
      <c r="GUD74" s="9"/>
      <c r="GUE74" s="9"/>
      <c r="GUF74" s="9"/>
      <c r="GUG74" s="9"/>
      <c r="GUH74" s="9"/>
      <c r="GUI74" s="9"/>
      <c r="GUJ74" s="9"/>
      <c r="GUK74" s="9"/>
      <c r="GUL74" s="9"/>
      <c r="GUM74" s="9"/>
      <c r="GUN74" s="9"/>
      <c r="GUO74" s="9"/>
      <c r="GUP74" s="9"/>
      <c r="GUQ74" s="9"/>
      <c r="GUR74" s="9"/>
      <c r="GUS74" s="9"/>
      <c r="GUT74" s="9"/>
      <c r="GUU74" s="9"/>
      <c r="GUV74" s="9"/>
      <c r="GUW74" s="9"/>
      <c r="GUX74" s="9"/>
      <c r="GUY74" s="9"/>
      <c r="GUZ74" s="9"/>
      <c r="GVA74" s="9"/>
      <c r="GVB74" s="9"/>
      <c r="GVC74" s="9"/>
      <c r="GVD74" s="9"/>
      <c r="GVE74" s="9"/>
      <c r="GVF74" s="9"/>
      <c r="GVG74" s="9"/>
      <c r="GVH74" s="9"/>
      <c r="GVI74" s="9"/>
      <c r="GVJ74" s="9"/>
      <c r="GVK74" s="9"/>
      <c r="GVL74" s="9"/>
      <c r="GVM74" s="9"/>
      <c r="GVN74" s="9"/>
      <c r="GVO74" s="9"/>
      <c r="GVP74" s="9"/>
      <c r="GVQ74" s="9"/>
      <c r="GVR74" s="9"/>
      <c r="GVS74" s="9"/>
      <c r="GVT74" s="9"/>
      <c r="GVU74" s="9"/>
      <c r="GVV74" s="9"/>
      <c r="GVW74" s="9"/>
      <c r="GVX74" s="9"/>
      <c r="GVY74" s="9"/>
      <c r="GVZ74" s="9"/>
      <c r="GWA74" s="9"/>
      <c r="GWB74" s="9"/>
      <c r="GWC74" s="9"/>
      <c r="GWD74" s="9"/>
      <c r="GWE74" s="9"/>
      <c r="GWF74" s="9"/>
      <c r="GWG74" s="9"/>
      <c r="GWH74" s="9"/>
      <c r="GWI74" s="9"/>
      <c r="GWJ74" s="9"/>
      <c r="GWK74" s="9"/>
      <c r="GWL74" s="9"/>
      <c r="GWM74" s="9"/>
      <c r="GWN74" s="9"/>
      <c r="GWO74" s="9"/>
      <c r="GWP74" s="9"/>
      <c r="GWQ74" s="9"/>
      <c r="GWR74" s="9"/>
      <c r="GWS74" s="9"/>
      <c r="GWT74" s="9"/>
      <c r="GWU74" s="9"/>
      <c r="GWV74" s="9"/>
      <c r="GWW74" s="9"/>
      <c r="GWX74" s="9"/>
      <c r="GWY74" s="9"/>
      <c r="GWZ74" s="9"/>
      <c r="GXA74" s="9"/>
      <c r="GXB74" s="9"/>
      <c r="GXC74" s="9"/>
      <c r="GXD74" s="9"/>
      <c r="GXE74" s="9"/>
      <c r="GXF74" s="9"/>
      <c r="GXG74" s="9"/>
      <c r="GXH74" s="9"/>
      <c r="GXI74" s="9"/>
      <c r="GXJ74" s="9"/>
      <c r="GXK74" s="9"/>
      <c r="GXL74" s="9"/>
      <c r="GXM74" s="9"/>
      <c r="GXN74" s="9"/>
      <c r="GXO74" s="9"/>
      <c r="GXP74" s="9"/>
      <c r="GXQ74" s="9"/>
      <c r="GXR74" s="9"/>
      <c r="GXS74" s="9"/>
      <c r="GXT74" s="9"/>
      <c r="GXU74" s="9"/>
      <c r="GXV74" s="9"/>
      <c r="GXW74" s="9"/>
      <c r="GXX74" s="9"/>
      <c r="GXY74" s="9"/>
      <c r="GXZ74" s="9"/>
      <c r="GYA74" s="9"/>
      <c r="GYB74" s="9"/>
      <c r="GYC74" s="9"/>
      <c r="GYD74" s="9"/>
      <c r="GYE74" s="9"/>
      <c r="GYF74" s="9"/>
      <c r="GYG74" s="9"/>
      <c r="GYH74" s="9"/>
      <c r="GYI74" s="9"/>
      <c r="GYJ74" s="9"/>
      <c r="GYK74" s="9"/>
      <c r="GYL74" s="9"/>
      <c r="GYM74" s="9"/>
      <c r="GYN74" s="9"/>
      <c r="GYO74" s="9"/>
      <c r="GYP74" s="9"/>
      <c r="GYQ74" s="9"/>
      <c r="GYR74" s="9"/>
      <c r="GYS74" s="9"/>
      <c r="GYT74" s="9"/>
      <c r="GYU74" s="9"/>
      <c r="GYV74" s="9"/>
      <c r="GYW74" s="9"/>
      <c r="GYX74" s="9"/>
      <c r="GYY74" s="9"/>
      <c r="GYZ74" s="9"/>
      <c r="GZA74" s="9"/>
      <c r="GZB74" s="9"/>
      <c r="GZC74" s="9"/>
      <c r="GZD74" s="9"/>
      <c r="GZE74" s="9"/>
      <c r="GZF74" s="9"/>
      <c r="GZG74" s="9"/>
      <c r="GZH74" s="9"/>
      <c r="GZI74" s="9"/>
      <c r="GZJ74" s="9"/>
      <c r="GZK74" s="9"/>
      <c r="GZL74" s="9"/>
      <c r="GZM74" s="9"/>
      <c r="GZN74" s="9"/>
      <c r="GZO74" s="9"/>
      <c r="GZP74" s="9"/>
      <c r="GZQ74" s="9"/>
      <c r="GZR74" s="9"/>
      <c r="GZS74" s="9"/>
      <c r="GZT74" s="9"/>
      <c r="GZU74" s="9"/>
      <c r="GZV74" s="9"/>
      <c r="GZW74" s="9"/>
      <c r="GZX74" s="9"/>
      <c r="GZY74" s="9"/>
      <c r="GZZ74" s="9"/>
      <c r="HAA74" s="9"/>
      <c r="HAB74" s="9"/>
      <c r="HAC74" s="9"/>
      <c r="HAD74" s="9"/>
      <c r="HAE74" s="9"/>
      <c r="HAF74" s="9"/>
      <c r="HAG74" s="9"/>
      <c r="HAH74" s="9"/>
      <c r="HAI74" s="9"/>
      <c r="HAJ74" s="9"/>
      <c r="HAK74" s="9"/>
      <c r="HAL74" s="9"/>
      <c r="HAM74" s="9"/>
      <c r="HAN74" s="9"/>
      <c r="HAO74" s="9"/>
      <c r="HAP74" s="9"/>
      <c r="HAQ74" s="9"/>
      <c r="HAR74" s="9"/>
      <c r="HAS74" s="9"/>
      <c r="HAT74" s="9"/>
      <c r="HAU74" s="9"/>
      <c r="HAV74" s="9"/>
      <c r="HAW74" s="9"/>
      <c r="HAX74" s="9"/>
      <c r="HAY74" s="9"/>
      <c r="HAZ74" s="9"/>
      <c r="HBA74" s="9"/>
      <c r="HBB74" s="9"/>
      <c r="HBC74" s="9"/>
      <c r="HBD74" s="9"/>
      <c r="HBE74" s="9"/>
      <c r="HBF74" s="9"/>
      <c r="HBG74" s="9"/>
      <c r="HBH74" s="9"/>
      <c r="HBI74" s="9"/>
      <c r="HBJ74" s="9"/>
      <c r="HBK74" s="9"/>
      <c r="HBL74" s="9"/>
      <c r="HBM74" s="9"/>
      <c r="HBN74" s="9"/>
      <c r="HBO74" s="9"/>
      <c r="HBP74" s="9"/>
      <c r="HBQ74" s="9"/>
      <c r="HBR74" s="9"/>
      <c r="HBS74" s="9"/>
      <c r="HBT74" s="9"/>
      <c r="HBU74" s="9"/>
      <c r="HBV74" s="9"/>
      <c r="HBW74" s="9"/>
      <c r="HBX74" s="9"/>
      <c r="HBY74" s="9"/>
      <c r="HBZ74" s="9"/>
      <c r="HCA74" s="9"/>
      <c r="HCB74" s="9"/>
      <c r="HCC74" s="9"/>
      <c r="HCD74" s="9"/>
      <c r="HCE74" s="9"/>
      <c r="HCF74" s="9"/>
      <c r="HCG74" s="9"/>
      <c r="HCH74" s="9"/>
      <c r="HCI74" s="9"/>
      <c r="HCJ74" s="9"/>
      <c r="HCK74" s="9"/>
      <c r="HCL74" s="9"/>
      <c r="HCM74" s="9"/>
      <c r="HCN74" s="9"/>
      <c r="HCO74" s="9"/>
      <c r="HCP74" s="9"/>
      <c r="HCQ74" s="9"/>
      <c r="HCR74" s="9"/>
      <c r="HCS74" s="9"/>
      <c r="HCT74" s="9"/>
      <c r="HCU74" s="9"/>
      <c r="HCV74" s="9"/>
      <c r="HCW74" s="9"/>
      <c r="HCX74" s="9"/>
      <c r="HCY74" s="9"/>
      <c r="HCZ74" s="9"/>
      <c r="HDA74" s="9"/>
      <c r="HDB74" s="9"/>
      <c r="HDC74" s="9"/>
      <c r="HDD74" s="9"/>
      <c r="HDE74" s="9"/>
      <c r="HDF74" s="9"/>
      <c r="HDG74" s="9"/>
      <c r="HDH74" s="9"/>
      <c r="HDI74" s="9"/>
      <c r="HDJ74" s="9"/>
      <c r="HDK74" s="9"/>
      <c r="HDL74" s="9"/>
      <c r="HDM74" s="9"/>
      <c r="HDN74" s="9"/>
      <c r="HDO74" s="9"/>
      <c r="HDP74" s="9"/>
      <c r="HDQ74" s="9"/>
      <c r="HDR74" s="9"/>
      <c r="HDS74" s="9"/>
      <c r="HDT74" s="9"/>
      <c r="HDU74" s="9"/>
      <c r="HDV74" s="9"/>
      <c r="HDW74" s="9"/>
      <c r="HDX74" s="9"/>
      <c r="HDY74" s="9"/>
      <c r="HDZ74" s="9"/>
      <c r="HEA74" s="9"/>
      <c r="HEB74" s="9"/>
      <c r="HEC74" s="9"/>
      <c r="HED74" s="9"/>
      <c r="HEE74" s="9"/>
      <c r="HEF74" s="9"/>
      <c r="HEG74" s="9"/>
      <c r="HEH74" s="9"/>
      <c r="HEI74" s="9"/>
      <c r="HEJ74" s="9"/>
      <c r="HEK74" s="9"/>
      <c r="HEL74" s="9"/>
      <c r="HEM74" s="9"/>
      <c r="HEN74" s="9"/>
      <c r="HEO74" s="9"/>
      <c r="HEP74" s="9"/>
      <c r="HEQ74" s="9"/>
      <c r="HER74" s="9"/>
      <c r="HES74" s="9"/>
      <c r="HET74" s="9"/>
      <c r="HEU74" s="9"/>
      <c r="HEV74" s="9"/>
      <c r="HEW74" s="9"/>
      <c r="HEX74" s="9"/>
      <c r="HEY74" s="9"/>
      <c r="HEZ74" s="9"/>
      <c r="HFA74" s="9"/>
      <c r="HFB74" s="9"/>
      <c r="HFC74" s="9"/>
      <c r="HFD74" s="9"/>
      <c r="HFE74" s="9"/>
      <c r="HFF74" s="9"/>
      <c r="HFG74" s="9"/>
      <c r="HFH74" s="9"/>
      <c r="HFI74" s="9"/>
      <c r="HFJ74" s="9"/>
      <c r="HFK74" s="9"/>
      <c r="HFL74" s="9"/>
      <c r="HFM74" s="9"/>
      <c r="HFN74" s="9"/>
      <c r="HFO74" s="9"/>
      <c r="HFP74" s="9"/>
      <c r="HFQ74" s="9"/>
      <c r="HFR74" s="9"/>
      <c r="HFS74" s="9"/>
      <c r="HFT74" s="9"/>
      <c r="HFU74" s="9"/>
      <c r="HFV74" s="9"/>
      <c r="HFW74" s="9"/>
      <c r="HFX74" s="9"/>
      <c r="HFY74" s="9"/>
      <c r="HFZ74" s="9"/>
      <c r="HGA74" s="9"/>
      <c r="HGB74" s="9"/>
      <c r="HGC74" s="9"/>
      <c r="HGD74" s="9"/>
      <c r="HGE74" s="9"/>
      <c r="HGF74" s="9"/>
      <c r="HGG74" s="9"/>
      <c r="HGH74" s="9"/>
      <c r="HGI74" s="9"/>
      <c r="HGJ74" s="9"/>
      <c r="HGK74" s="9"/>
      <c r="HGL74" s="9"/>
      <c r="HGM74" s="9"/>
      <c r="HGN74" s="9"/>
      <c r="HGO74" s="9"/>
      <c r="HGP74" s="9"/>
      <c r="HGQ74" s="9"/>
      <c r="HGR74" s="9"/>
      <c r="HGS74" s="9"/>
      <c r="HGT74" s="9"/>
      <c r="HGU74" s="9"/>
      <c r="HGV74" s="9"/>
      <c r="HGW74" s="9"/>
      <c r="HGX74" s="9"/>
      <c r="HGY74" s="9"/>
      <c r="HGZ74" s="9"/>
      <c r="HHA74" s="9"/>
      <c r="HHB74" s="9"/>
      <c r="HHC74" s="9"/>
      <c r="HHD74" s="9"/>
      <c r="HHE74" s="9"/>
      <c r="HHF74" s="9"/>
      <c r="HHG74" s="9"/>
      <c r="HHH74" s="9"/>
      <c r="HHI74" s="9"/>
      <c r="HHJ74" s="9"/>
      <c r="HHK74" s="9"/>
      <c r="HHL74" s="9"/>
      <c r="HHM74" s="9"/>
      <c r="HHN74" s="9"/>
      <c r="HHO74" s="9"/>
      <c r="HHP74" s="9"/>
      <c r="HHQ74" s="9"/>
      <c r="HHR74" s="9"/>
      <c r="HHS74" s="9"/>
      <c r="HHT74" s="9"/>
      <c r="HHU74" s="9"/>
      <c r="HHV74" s="9"/>
      <c r="HHW74" s="9"/>
      <c r="HHX74" s="9"/>
      <c r="HHY74" s="9"/>
      <c r="HHZ74" s="9"/>
      <c r="HIA74" s="9"/>
      <c r="HIB74" s="9"/>
      <c r="HIC74" s="9"/>
      <c r="HID74" s="9"/>
      <c r="HIE74" s="9"/>
      <c r="HIF74" s="9"/>
      <c r="HIG74" s="9"/>
      <c r="HIH74" s="9"/>
      <c r="HII74" s="9"/>
      <c r="HIJ74" s="9"/>
      <c r="HIK74" s="9"/>
      <c r="HIL74" s="9"/>
      <c r="HIM74" s="9"/>
      <c r="HIN74" s="9"/>
      <c r="HIO74" s="9"/>
      <c r="HIP74" s="9"/>
      <c r="HIQ74" s="9"/>
      <c r="HIR74" s="9"/>
      <c r="HIS74" s="9"/>
      <c r="HIT74" s="9"/>
      <c r="HIU74" s="9"/>
      <c r="HIV74" s="9"/>
      <c r="HIW74" s="9"/>
      <c r="HIX74" s="9"/>
      <c r="HIY74" s="9"/>
      <c r="HIZ74" s="9"/>
      <c r="HJA74" s="9"/>
      <c r="HJB74" s="9"/>
      <c r="HJC74" s="9"/>
      <c r="HJD74" s="9"/>
      <c r="HJE74" s="9"/>
      <c r="HJF74" s="9"/>
      <c r="HJG74" s="9"/>
      <c r="HJH74" s="9"/>
      <c r="HJI74" s="9"/>
      <c r="HJJ74" s="9"/>
      <c r="HJK74" s="9"/>
      <c r="HJL74" s="9"/>
      <c r="HJM74" s="9"/>
      <c r="HJN74" s="9"/>
      <c r="HJO74" s="9"/>
      <c r="HJP74" s="9"/>
      <c r="HJQ74" s="9"/>
      <c r="HJR74" s="9"/>
      <c r="HJS74" s="9"/>
      <c r="HJT74" s="9"/>
      <c r="HJU74" s="9"/>
      <c r="HJV74" s="9"/>
      <c r="HJW74" s="9"/>
      <c r="HJX74" s="9"/>
      <c r="HJY74" s="9"/>
      <c r="HJZ74" s="9"/>
      <c r="HKA74" s="9"/>
      <c r="HKB74" s="9"/>
      <c r="HKC74" s="9"/>
      <c r="HKD74" s="9"/>
      <c r="HKE74" s="9"/>
      <c r="HKF74" s="9"/>
      <c r="HKG74" s="9"/>
      <c r="HKH74" s="9"/>
      <c r="HKI74" s="9"/>
      <c r="HKJ74" s="9"/>
      <c r="HKK74" s="9"/>
      <c r="HKL74" s="9"/>
      <c r="HKM74" s="9"/>
      <c r="HKN74" s="9"/>
      <c r="HKO74" s="9"/>
      <c r="HKP74" s="9"/>
      <c r="HKQ74" s="9"/>
      <c r="HKR74" s="9"/>
      <c r="HKS74" s="9"/>
      <c r="HKT74" s="9"/>
      <c r="HKU74" s="9"/>
      <c r="HKV74" s="9"/>
      <c r="HKW74" s="9"/>
      <c r="HKX74" s="9"/>
      <c r="HKY74" s="9"/>
      <c r="HKZ74" s="9"/>
      <c r="HLA74" s="9"/>
      <c r="HLB74" s="9"/>
      <c r="HLC74" s="9"/>
      <c r="HLD74" s="9"/>
      <c r="HLE74" s="9"/>
      <c r="HLF74" s="9"/>
      <c r="HLG74" s="9"/>
      <c r="HLH74" s="9"/>
      <c r="HLI74" s="9"/>
      <c r="HLJ74" s="9"/>
      <c r="HLK74" s="9"/>
      <c r="HLL74" s="9"/>
      <c r="HLM74" s="9"/>
      <c r="HLN74" s="9"/>
      <c r="HLO74" s="9"/>
      <c r="HLP74" s="9"/>
      <c r="HLQ74" s="9"/>
      <c r="HLR74" s="9"/>
      <c r="HLS74" s="9"/>
      <c r="HLT74" s="9"/>
      <c r="HLU74" s="9"/>
      <c r="HLV74" s="9"/>
      <c r="HLW74" s="9"/>
      <c r="HLX74" s="9"/>
      <c r="HLY74" s="9"/>
      <c r="HLZ74" s="9"/>
      <c r="HMA74" s="9"/>
      <c r="HMB74" s="9"/>
      <c r="HMC74" s="9"/>
      <c r="HMD74" s="9"/>
      <c r="HME74" s="9"/>
      <c r="HMF74" s="9"/>
      <c r="HMG74" s="9"/>
      <c r="HMH74" s="9"/>
      <c r="HMI74" s="9"/>
      <c r="HMJ74" s="9"/>
      <c r="HMK74" s="9"/>
      <c r="HML74" s="9"/>
      <c r="HMM74" s="9"/>
      <c r="HMN74" s="9"/>
      <c r="HMO74" s="9"/>
      <c r="HMP74" s="9"/>
      <c r="HMQ74" s="9"/>
      <c r="HMR74" s="9"/>
      <c r="HMS74" s="9"/>
      <c r="HMT74" s="9"/>
      <c r="HMU74" s="9"/>
      <c r="HMV74" s="9"/>
      <c r="HMW74" s="9"/>
      <c r="HMX74" s="9"/>
      <c r="HMY74" s="9"/>
      <c r="HMZ74" s="9"/>
      <c r="HNA74" s="9"/>
      <c r="HNB74" s="9"/>
      <c r="HNC74" s="9"/>
      <c r="HND74" s="9"/>
      <c r="HNE74" s="9"/>
      <c r="HNF74" s="9"/>
      <c r="HNG74" s="9"/>
      <c r="HNH74" s="9"/>
      <c r="HNI74" s="9"/>
      <c r="HNJ74" s="9"/>
      <c r="HNK74" s="9"/>
      <c r="HNL74" s="9"/>
      <c r="HNM74" s="9"/>
      <c r="HNN74" s="9"/>
      <c r="HNO74" s="9"/>
      <c r="HNP74" s="9"/>
      <c r="HNQ74" s="9"/>
      <c r="HNR74" s="9"/>
      <c r="HNS74" s="9"/>
      <c r="HNT74" s="9"/>
      <c r="HNU74" s="9"/>
      <c r="HNV74" s="9"/>
      <c r="HNW74" s="9"/>
      <c r="HNX74" s="9"/>
      <c r="HNY74" s="9"/>
      <c r="HNZ74" s="9"/>
      <c r="HOA74" s="9"/>
      <c r="HOB74" s="9"/>
      <c r="HOC74" s="9"/>
      <c r="HOD74" s="9"/>
      <c r="HOE74" s="9"/>
      <c r="HOF74" s="9"/>
      <c r="HOG74" s="9"/>
      <c r="HOH74" s="9"/>
      <c r="HOI74" s="9"/>
      <c r="HOJ74" s="9"/>
      <c r="HOK74" s="9"/>
      <c r="HOL74" s="9"/>
      <c r="HOM74" s="9"/>
      <c r="HON74" s="9"/>
      <c r="HOO74" s="9"/>
      <c r="HOP74" s="9"/>
      <c r="HOQ74" s="9"/>
      <c r="HOR74" s="9"/>
      <c r="HOS74" s="9"/>
      <c r="HOT74" s="9"/>
      <c r="HOU74" s="9"/>
      <c r="HOV74" s="9"/>
      <c r="HOW74" s="9"/>
      <c r="HOX74" s="9"/>
      <c r="HOY74" s="9"/>
      <c r="HOZ74" s="9"/>
      <c r="HPA74" s="9"/>
      <c r="HPB74" s="9"/>
      <c r="HPC74" s="9"/>
      <c r="HPD74" s="9"/>
      <c r="HPE74" s="9"/>
      <c r="HPF74" s="9"/>
      <c r="HPG74" s="9"/>
      <c r="HPH74" s="9"/>
      <c r="HPI74" s="9"/>
      <c r="HPJ74" s="9"/>
      <c r="HPK74" s="9"/>
      <c r="HPL74" s="9"/>
      <c r="HPM74" s="9"/>
      <c r="HPN74" s="9"/>
      <c r="HPO74" s="9"/>
      <c r="HPP74" s="9"/>
      <c r="HPQ74" s="9"/>
      <c r="HPR74" s="9"/>
      <c r="HPS74" s="9"/>
      <c r="HPT74" s="9"/>
      <c r="HPU74" s="9"/>
      <c r="HPV74" s="9"/>
      <c r="HPW74" s="9"/>
      <c r="HPX74" s="9"/>
      <c r="HPY74" s="9"/>
      <c r="HPZ74" s="9"/>
      <c r="HQA74" s="9"/>
      <c r="HQB74" s="9"/>
      <c r="HQC74" s="9"/>
      <c r="HQD74" s="9"/>
      <c r="HQE74" s="9"/>
      <c r="HQF74" s="9"/>
      <c r="HQG74" s="9"/>
      <c r="HQH74" s="9"/>
      <c r="HQI74" s="9"/>
      <c r="HQJ74" s="9"/>
      <c r="HQK74" s="9"/>
      <c r="HQL74" s="9"/>
      <c r="HQM74" s="9"/>
      <c r="HQN74" s="9"/>
      <c r="HQO74" s="9"/>
      <c r="HQP74" s="9"/>
      <c r="HQQ74" s="9"/>
      <c r="HQR74" s="9"/>
      <c r="HQS74" s="9"/>
      <c r="HQT74" s="9"/>
      <c r="HQU74" s="9"/>
      <c r="HQV74" s="9"/>
      <c r="HQW74" s="9"/>
      <c r="HQX74" s="9"/>
      <c r="HQY74" s="9"/>
      <c r="HQZ74" s="9"/>
      <c r="HRA74" s="9"/>
      <c r="HRB74" s="9"/>
      <c r="HRC74" s="9"/>
      <c r="HRD74" s="9"/>
      <c r="HRE74" s="9"/>
      <c r="HRF74" s="9"/>
      <c r="HRG74" s="9"/>
      <c r="HRH74" s="9"/>
      <c r="HRI74" s="9"/>
      <c r="HRJ74" s="9"/>
      <c r="HRK74" s="9"/>
      <c r="HRL74" s="9"/>
      <c r="HRM74" s="9"/>
      <c r="HRN74" s="9"/>
      <c r="HRO74" s="9"/>
      <c r="HRP74" s="9"/>
      <c r="HRQ74" s="9"/>
      <c r="HRR74" s="9"/>
      <c r="HRS74" s="9"/>
      <c r="HRT74" s="9"/>
      <c r="HRU74" s="9"/>
      <c r="HRV74" s="9"/>
      <c r="HRW74" s="9"/>
      <c r="HRX74" s="9"/>
      <c r="HRY74" s="9"/>
      <c r="HRZ74" s="9"/>
      <c r="HSA74" s="9"/>
      <c r="HSB74" s="9"/>
      <c r="HSC74" s="9"/>
      <c r="HSD74" s="9"/>
      <c r="HSE74" s="9"/>
      <c r="HSF74" s="9"/>
      <c r="HSG74" s="9"/>
      <c r="HSH74" s="9"/>
      <c r="HSI74" s="9"/>
      <c r="HSJ74" s="9"/>
      <c r="HSK74" s="9"/>
      <c r="HSL74" s="9"/>
      <c r="HSM74" s="9"/>
      <c r="HSN74" s="9"/>
      <c r="HSO74" s="9"/>
      <c r="HSP74" s="9"/>
      <c r="HSQ74" s="9"/>
      <c r="HSR74" s="9"/>
      <c r="HSS74" s="9"/>
      <c r="HST74" s="9"/>
      <c r="HSU74" s="9"/>
      <c r="HSV74" s="9"/>
      <c r="HSW74" s="9"/>
      <c r="HSX74" s="9"/>
      <c r="HSY74" s="9"/>
      <c r="HSZ74" s="9"/>
      <c r="HTA74" s="9"/>
      <c r="HTB74" s="9"/>
      <c r="HTC74" s="9"/>
      <c r="HTD74" s="9"/>
      <c r="HTE74" s="9"/>
      <c r="HTF74" s="9"/>
      <c r="HTG74" s="9"/>
      <c r="HTH74" s="9"/>
      <c r="HTI74" s="9"/>
      <c r="HTJ74" s="9"/>
      <c r="HTK74" s="9"/>
      <c r="HTL74" s="9"/>
      <c r="HTM74" s="9"/>
      <c r="HTN74" s="9"/>
      <c r="HTO74" s="9"/>
      <c r="HTP74" s="9"/>
      <c r="HTQ74" s="9"/>
      <c r="HTR74" s="9"/>
      <c r="HTS74" s="9"/>
      <c r="HTT74" s="9"/>
      <c r="HTU74" s="9"/>
      <c r="HTV74" s="9"/>
      <c r="HTW74" s="9"/>
      <c r="HTX74" s="9"/>
      <c r="HTY74" s="9"/>
      <c r="HTZ74" s="9"/>
      <c r="HUA74" s="9"/>
      <c r="HUB74" s="9"/>
      <c r="HUC74" s="9"/>
      <c r="HUD74" s="9"/>
      <c r="HUE74" s="9"/>
      <c r="HUF74" s="9"/>
      <c r="HUG74" s="9"/>
      <c r="HUH74" s="9"/>
      <c r="HUI74" s="9"/>
      <c r="HUJ74" s="9"/>
      <c r="HUK74" s="9"/>
      <c r="HUL74" s="9"/>
      <c r="HUM74" s="9"/>
      <c r="HUN74" s="9"/>
      <c r="HUO74" s="9"/>
      <c r="HUP74" s="9"/>
      <c r="HUQ74" s="9"/>
      <c r="HUR74" s="9"/>
      <c r="HUS74" s="9"/>
      <c r="HUT74" s="9"/>
      <c r="HUU74" s="9"/>
      <c r="HUV74" s="9"/>
      <c r="HUW74" s="9"/>
      <c r="HUX74" s="9"/>
      <c r="HUY74" s="9"/>
      <c r="HUZ74" s="9"/>
      <c r="HVA74" s="9"/>
      <c r="HVB74" s="9"/>
      <c r="HVC74" s="9"/>
      <c r="HVD74" s="9"/>
      <c r="HVE74" s="9"/>
      <c r="HVF74" s="9"/>
      <c r="HVG74" s="9"/>
      <c r="HVH74" s="9"/>
      <c r="HVI74" s="9"/>
      <c r="HVJ74" s="9"/>
      <c r="HVK74" s="9"/>
      <c r="HVL74" s="9"/>
      <c r="HVM74" s="9"/>
      <c r="HVN74" s="9"/>
      <c r="HVO74" s="9"/>
      <c r="HVP74" s="9"/>
      <c r="HVQ74" s="9"/>
      <c r="HVR74" s="9"/>
      <c r="HVS74" s="9"/>
      <c r="HVT74" s="9"/>
      <c r="HVU74" s="9"/>
      <c r="HVV74" s="9"/>
      <c r="HVW74" s="9"/>
      <c r="HVX74" s="9"/>
      <c r="HVY74" s="9"/>
      <c r="HVZ74" s="9"/>
      <c r="HWA74" s="9"/>
      <c r="HWB74" s="9"/>
      <c r="HWC74" s="9"/>
      <c r="HWD74" s="9"/>
      <c r="HWE74" s="9"/>
      <c r="HWF74" s="9"/>
      <c r="HWG74" s="9"/>
      <c r="HWH74" s="9"/>
      <c r="HWI74" s="9"/>
      <c r="HWJ74" s="9"/>
      <c r="HWK74" s="9"/>
      <c r="HWL74" s="9"/>
      <c r="HWM74" s="9"/>
      <c r="HWN74" s="9"/>
      <c r="HWO74" s="9"/>
      <c r="HWP74" s="9"/>
      <c r="HWQ74" s="9"/>
      <c r="HWR74" s="9"/>
      <c r="HWS74" s="9"/>
      <c r="HWT74" s="9"/>
      <c r="HWU74" s="9"/>
      <c r="HWV74" s="9"/>
      <c r="HWW74" s="9"/>
      <c r="HWX74" s="9"/>
      <c r="HWY74" s="9"/>
      <c r="HWZ74" s="9"/>
      <c r="HXA74" s="9"/>
      <c r="HXB74" s="9"/>
      <c r="HXC74" s="9"/>
      <c r="HXD74" s="9"/>
      <c r="HXE74" s="9"/>
      <c r="HXF74" s="9"/>
      <c r="HXG74" s="9"/>
      <c r="HXH74" s="9"/>
      <c r="HXI74" s="9"/>
      <c r="HXJ74" s="9"/>
      <c r="HXK74" s="9"/>
      <c r="HXL74" s="9"/>
      <c r="HXM74" s="9"/>
      <c r="HXN74" s="9"/>
      <c r="HXO74" s="9"/>
      <c r="HXP74" s="9"/>
      <c r="HXQ74" s="9"/>
      <c r="HXR74" s="9"/>
      <c r="HXS74" s="9"/>
      <c r="HXT74" s="9"/>
      <c r="HXU74" s="9"/>
      <c r="HXV74" s="9"/>
      <c r="HXW74" s="9"/>
      <c r="HXX74" s="9"/>
      <c r="HXY74" s="9"/>
      <c r="HXZ74" s="9"/>
      <c r="HYA74" s="9"/>
      <c r="HYB74" s="9"/>
      <c r="HYC74" s="9"/>
      <c r="HYD74" s="9"/>
      <c r="HYE74" s="9"/>
      <c r="HYF74" s="9"/>
      <c r="HYG74" s="9"/>
      <c r="HYH74" s="9"/>
      <c r="HYI74" s="9"/>
      <c r="HYJ74" s="9"/>
      <c r="HYK74" s="9"/>
      <c r="HYL74" s="9"/>
      <c r="HYM74" s="9"/>
      <c r="HYN74" s="9"/>
      <c r="HYO74" s="9"/>
      <c r="HYP74" s="9"/>
      <c r="HYQ74" s="9"/>
      <c r="HYR74" s="9"/>
      <c r="HYS74" s="9"/>
      <c r="HYT74" s="9"/>
      <c r="HYU74" s="9"/>
      <c r="HYV74" s="9"/>
      <c r="HYW74" s="9"/>
      <c r="HYX74" s="9"/>
      <c r="HYY74" s="9"/>
      <c r="HYZ74" s="9"/>
      <c r="HZA74" s="9"/>
      <c r="HZB74" s="9"/>
      <c r="HZC74" s="9"/>
      <c r="HZD74" s="9"/>
      <c r="HZE74" s="9"/>
      <c r="HZF74" s="9"/>
      <c r="HZG74" s="9"/>
      <c r="HZH74" s="9"/>
      <c r="HZI74" s="9"/>
      <c r="HZJ74" s="9"/>
      <c r="HZK74" s="9"/>
      <c r="HZL74" s="9"/>
      <c r="HZM74" s="9"/>
      <c r="HZN74" s="9"/>
      <c r="HZO74" s="9"/>
      <c r="HZP74" s="9"/>
      <c r="HZQ74" s="9"/>
      <c r="HZR74" s="9"/>
      <c r="HZS74" s="9"/>
      <c r="HZT74" s="9"/>
      <c r="HZU74" s="9"/>
      <c r="HZV74" s="9"/>
      <c r="HZW74" s="9"/>
      <c r="HZX74" s="9"/>
      <c r="HZY74" s="9"/>
      <c r="HZZ74" s="9"/>
      <c r="IAA74" s="9"/>
      <c r="IAB74" s="9"/>
      <c r="IAC74" s="9"/>
      <c r="IAD74" s="9"/>
      <c r="IAE74" s="9"/>
      <c r="IAF74" s="9"/>
      <c r="IAG74" s="9"/>
      <c r="IAH74" s="9"/>
      <c r="IAI74" s="9"/>
      <c r="IAJ74" s="9"/>
      <c r="IAK74" s="9"/>
      <c r="IAL74" s="9"/>
      <c r="IAM74" s="9"/>
      <c r="IAN74" s="9"/>
      <c r="IAO74" s="9"/>
      <c r="IAP74" s="9"/>
      <c r="IAQ74" s="9"/>
      <c r="IAR74" s="9"/>
      <c r="IAS74" s="9"/>
      <c r="IAT74" s="9"/>
      <c r="IAU74" s="9"/>
      <c r="IAV74" s="9"/>
      <c r="IAW74" s="9"/>
      <c r="IAX74" s="9"/>
      <c r="IAY74" s="9"/>
      <c r="IAZ74" s="9"/>
      <c r="IBA74" s="9"/>
      <c r="IBB74" s="9"/>
      <c r="IBC74" s="9"/>
      <c r="IBD74" s="9"/>
      <c r="IBE74" s="9"/>
      <c r="IBF74" s="9"/>
      <c r="IBG74" s="9"/>
      <c r="IBH74" s="9"/>
      <c r="IBI74" s="9"/>
      <c r="IBJ74" s="9"/>
      <c r="IBK74" s="9"/>
      <c r="IBL74" s="9"/>
      <c r="IBM74" s="9"/>
      <c r="IBN74" s="9"/>
      <c r="IBO74" s="9"/>
      <c r="IBP74" s="9"/>
      <c r="IBQ74" s="9"/>
      <c r="IBR74" s="9"/>
      <c r="IBS74" s="9"/>
      <c r="IBT74" s="9"/>
      <c r="IBU74" s="9"/>
      <c r="IBV74" s="9"/>
      <c r="IBW74" s="9"/>
      <c r="IBX74" s="9"/>
      <c r="IBY74" s="9"/>
      <c r="IBZ74" s="9"/>
      <c r="ICA74" s="9"/>
      <c r="ICB74" s="9"/>
      <c r="ICC74" s="9"/>
      <c r="ICD74" s="9"/>
      <c r="ICE74" s="9"/>
      <c r="ICF74" s="9"/>
      <c r="ICG74" s="9"/>
      <c r="ICH74" s="9"/>
      <c r="ICI74" s="9"/>
      <c r="ICJ74" s="9"/>
      <c r="ICK74" s="9"/>
      <c r="ICL74" s="9"/>
      <c r="ICM74" s="9"/>
      <c r="ICN74" s="9"/>
      <c r="ICO74" s="9"/>
      <c r="ICP74" s="9"/>
      <c r="ICQ74" s="9"/>
      <c r="ICR74" s="9"/>
      <c r="ICS74" s="9"/>
      <c r="ICT74" s="9"/>
      <c r="ICU74" s="9"/>
      <c r="ICV74" s="9"/>
      <c r="ICW74" s="9"/>
      <c r="ICX74" s="9"/>
      <c r="ICY74" s="9"/>
      <c r="ICZ74" s="9"/>
      <c r="IDA74" s="9"/>
      <c r="IDB74" s="9"/>
      <c r="IDC74" s="9"/>
      <c r="IDD74" s="9"/>
      <c r="IDE74" s="9"/>
      <c r="IDF74" s="9"/>
      <c r="IDG74" s="9"/>
      <c r="IDH74" s="9"/>
      <c r="IDI74" s="9"/>
      <c r="IDJ74" s="9"/>
      <c r="IDK74" s="9"/>
      <c r="IDL74" s="9"/>
      <c r="IDM74" s="9"/>
      <c r="IDN74" s="9"/>
      <c r="IDO74" s="9"/>
      <c r="IDP74" s="9"/>
      <c r="IDQ74" s="9"/>
      <c r="IDR74" s="9"/>
      <c r="IDS74" s="9"/>
      <c r="IDT74" s="9"/>
      <c r="IDU74" s="9"/>
      <c r="IDV74" s="9"/>
      <c r="IDW74" s="9"/>
      <c r="IDX74" s="9"/>
      <c r="IDY74" s="9"/>
      <c r="IDZ74" s="9"/>
      <c r="IEA74" s="9"/>
      <c r="IEB74" s="9"/>
      <c r="IEC74" s="9"/>
      <c r="IED74" s="9"/>
      <c r="IEE74" s="9"/>
      <c r="IEF74" s="9"/>
      <c r="IEG74" s="9"/>
      <c r="IEH74" s="9"/>
      <c r="IEI74" s="9"/>
      <c r="IEJ74" s="9"/>
      <c r="IEK74" s="9"/>
      <c r="IEL74" s="9"/>
      <c r="IEM74" s="9"/>
      <c r="IEN74" s="9"/>
      <c r="IEO74" s="9"/>
      <c r="IEP74" s="9"/>
      <c r="IEQ74" s="9"/>
      <c r="IER74" s="9"/>
      <c r="IES74" s="9"/>
      <c r="IET74" s="9"/>
      <c r="IEU74" s="9"/>
      <c r="IEV74" s="9"/>
      <c r="IEW74" s="9"/>
      <c r="IEX74" s="9"/>
      <c r="IEY74" s="9"/>
      <c r="IEZ74" s="9"/>
      <c r="IFA74" s="9"/>
      <c r="IFB74" s="9"/>
      <c r="IFC74" s="9"/>
      <c r="IFD74" s="9"/>
      <c r="IFE74" s="9"/>
      <c r="IFF74" s="9"/>
      <c r="IFG74" s="9"/>
      <c r="IFH74" s="9"/>
      <c r="IFI74" s="9"/>
      <c r="IFJ74" s="9"/>
      <c r="IFK74" s="9"/>
      <c r="IFL74" s="9"/>
      <c r="IFM74" s="9"/>
      <c r="IFN74" s="9"/>
      <c r="IFO74" s="9"/>
      <c r="IFP74" s="9"/>
      <c r="IFQ74" s="9"/>
      <c r="IFR74" s="9"/>
      <c r="IFS74" s="9"/>
      <c r="IFT74" s="9"/>
      <c r="IFU74" s="9"/>
      <c r="IFV74" s="9"/>
      <c r="IFW74" s="9"/>
      <c r="IFX74" s="9"/>
      <c r="IFY74" s="9"/>
      <c r="IFZ74" s="9"/>
      <c r="IGA74" s="9"/>
      <c r="IGB74" s="9"/>
      <c r="IGC74" s="9"/>
      <c r="IGD74" s="9"/>
      <c r="IGE74" s="9"/>
      <c r="IGF74" s="9"/>
      <c r="IGG74" s="9"/>
      <c r="IGH74" s="9"/>
      <c r="IGI74" s="9"/>
      <c r="IGJ74" s="9"/>
      <c r="IGK74" s="9"/>
      <c r="IGL74" s="9"/>
      <c r="IGM74" s="9"/>
      <c r="IGN74" s="9"/>
      <c r="IGO74" s="9"/>
      <c r="IGP74" s="9"/>
      <c r="IGQ74" s="9"/>
      <c r="IGR74" s="9"/>
      <c r="IGS74" s="9"/>
      <c r="IGT74" s="9"/>
      <c r="IGU74" s="9"/>
      <c r="IGV74" s="9"/>
      <c r="IGW74" s="9"/>
      <c r="IGX74" s="9"/>
      <c r="IGY74" s="9"/>
      <c r="IGZ74" s="9"/>
      <c r="IHA74" s="9"/>
      <c r="IHB74" s="9"/>
      <c r="IHC74" s="9"/>
      <c r="IHD74" s="9"/>
      <c r="IHE74" s="9"/>
      <c r="IHF74" s="9"/>
      <c r="IHG74" s="9"/>
      <c r="IHH74" s="9"/>
      <c r="IHI74" s="9"/>
      <c r="IHJ74" s="9"/>
      <c r="IHK74" s="9"/>
      <c r="IHL74" s="9"/>
      <c r="IHM74" s="9"/>
      <c r="IHN74" s="9"/>
      <c r="IHO74" s="9"/>
      <c r="IHP74" s="9"/>
      <c r="IHQ74" s="9"/>
      <c r="IHR74" s="9"/>
      <c r="IHS74" s="9"/>
      <c r="IHT74" s="9"/>
      <c r="IHU74" s="9"/>
      <c r="IHV74" s="9"/>
      <c r="IHW74" s="9"/>
      <c r="IHX74" s="9"/>
      <c r="IHY74" s="9"/>
      <c r="IHZ74" s="9"/>
      <c r="IIA74" s="9"/>
      <c r="IIB74" s="9"/>
      <c r="IIC74" s="9"/>
      <c r="IID74" s="9"/>
      <c r="IIE74" s="9"/>
      <c r="IIF74" s="9"/>
      <c r="IIG74" s="9"/>
      <c r="IIH74" s="9"/>
      <c r="III74" s="9"/>
      <c r="IIJ74" s="9"/>
      <c r="IIK74" s="9"/>
      <c r="IIL74" s="9"/>
      <c r="IIM74" s="9"/>
      <c r="IIN74" s="9"/>
      <c r="IIO74" s="9"/>
      <c r="IIP74" s="9"/>
      <c r="IIQ74" s="9"/>
      <c r="IIR74" s="9"/>
      <c r="IIS74" s="9"/>
      <c r="IIT74" s="9"/>
      <c r="IIU74" s="9"/>
      <c r="IIV74" s="9"/>
      <c r="IIW74" s="9"/>
      <c r="IIX74" s="9"/>
      <c r="IIY74" s="9"/>
      <c r="IIZ74" s="9"/>
      <c r="IJA74" s="9"/>
      <c r="IJB74" s="9"/>
      <c r="IJC74" s="9"/>
      <c r="IJD74" s="9"/>
      <c r="IJE74" s="9"/>
      <c r="IJF74" s="9"/>
      <c r="IJG74" s="9"/>
      <c r="IJH74" s="9"/>
      <c r="IJI74" s="9"/>
      <c r="IJJ74" s="9"/>
      <c r="IJK74" s="9"/>
      <c r="IJL74" s="9"/>
      <c r="IJM74" s="9"/>
      <c r="IJN74" s="9"/>
      <c r="IJO74" s="9"/>
      <c r="IJP74" s="9"/>
      <c r="IJQ74" s="9"/>
      <c r="IJR74" s="9"/>
      <c r="IJS74" s="9"/>
      <c r="IJT74" s="9"/>
      <c r="IJU74" s="9"/>
      <c r="IJV74" s="9"/>
      <c r="IJW74" s="9"/>
      <c r="IJX74" s="9"/>
      <c r="IJY74" s="9"/>
      <c r="IJZ74" s="9"/>
      <c r="IKA74" s="9"/>
      <c r="IKB74" s="9"/>
      <c r="IKC74" s="9"/>
      <c r="IKD74" s="9"/>
      <c r="IKE74" s="9"/>
      <c r="IKF74" s="9"/>
      <c r="IKG74" s="9"/>
      <c r="IKH74" s="9"/>
      <c r="IKI74" s="9"/>
      <c r="IKJ74" s="9"/>
      <c r="IKK74" s="9"/>
      <c r="IKL74" s="9"/>
      <c r="IKM74" s="9"/>
      <c r="IKN74" s="9"/>
      <c r="IKO74" s="9"/>
      <c r="IKP74" s="9"/>
      <c r="IKQ74" s="9"/>
      <c r="IKR74" s="9"/>
      <c r="IKS74" s="9"/>
      <c r="IKT74" s="9"/>
      <c r="IKU74" s="9"/>
      <c r="IKV74" s="9"/>
      <c r="IKW74" s="9"/>
      <c r="IKX74" s="9"/>
      <c r="IKY74" s="9"/>
      <c r="IKZ74" s="9"/>
      <c r="ILA74" s="9"/>
      <c r="ILB74" s="9"/>
      <c r="ILC74" s="9"/>
      <c r="ILD74" s="9"/>
      <c r="ILE74" s="9"/>
      <c r="ILF74" s="9"/>
      <c r="ILG74" s="9"/>
      <c r="ILH74" s="9"/>
      <c r="ILI74" s="9"/>
      <c r="ILJ74" s="9"/>
      <c r="ILK74" s="9"/>
      <c r="ILL74" s="9"/>
      <c r="ILM74" s="9"/>
      <c r="ILN74" s="9"/>
      <c r="ILO74" s="9"/>
      <c r="ILP74" s="9"/>
      <c r="ILQ74" s="9"/>
      <c r="ILR74" s="9"/>
      <c r="ILS74" s="9"/>
      <c r="ILT74" s="9"/>
      <c r="ILU74" s="9"/>
      <c r="ILV74" s="9"/>
      <c r="ILW74" s="9"/>
      <c r="ILX74" s="9"/>
      <c r="ILY74" s="9"/>
      <c r="ILZ74" s="9"/>
      <c r="IMA74" s="9"/>
      <c r="IMB74" s="9"/>
      <c r="IMC74" s="9"/>
      <c r="IMD74" s="9"/>
      <c r="IME74" s="9"/>
      <c r="IMF74" s="9"/>
      <c r="IMG74" s="9"/>
      <c r="IMH74" s="9"/>
      <c r="IMI74" s="9"/>
      <c r="IMJ74" s="9"/>
      <c r="IMK74" s="9"/>
      <c r="IML74" s="9"/>
      <c r="IMM74" s="9"/>
      <c r="IMN74" s="9"/>
      <c r="IMO74" s="9"/>
      <c r="IMP74" s="9"/>
      <c r="IMQ74" s="9"/>
      <c r="IMR74" s="9"/>
      <c r="IMS74" s="9"/>
      <c r="IMT74" s="9"/>
      <c r="IMU74" s="9"/>
      <c r="IMV74" s="9"/>
      <c r="IMW74" s="9"/>
      <c r="IMX74" s="9"/>
      <c r="IMY74" s="9"/>
      <c r="IMZ74" s="9"/>
      <c r="INA74" s="9"/>
      <c r="INB74" s="9"/>
      <c r="INC74" s="9"/>
      <c r="IND74" s="9"/>
      <c r="INE74" s="9"/>
      <c r="INF74" s="9"/>
      <c r="ING74" s="9"/>
      <c r="INH74" s="9"/>
      <c r="INI74" s="9"/>
      <c r="INJ74" s="9"/>
      <c r="INK74" s="9"/>
      <c r="INL74" s="9"/>
      <c r="INM74" s="9"/>
      <c r="INN74" s="9"/>
      <c r="INO74" s="9"/>
      <c r="INP74" s="9"/>
      <c r="INQ74" s="9"/>
      <c r="INR74" s="9"/>
      <c r="INS74" s="9"/>
      <c r="INT74" s="9"/>
      <c r="INU74" s="9"/>
      <c r="INV74" s="9"/>
      <c r="INW74" s="9"/>
      <c r="INX74" s="9"/>
      <c r="INY74" s="9"/>
      <c r="INZ74" s="9"/>
      <c r="IOA74" s="9"/>
      <c r="IOB74" s="9"/>
      <c r="IOC74" s="9"/>
      <c r="IOD74" s="9"/>
      <c r="IOE74" s="9"/>
      <c r="IOF74" s="9"/>
      <c r="IOG74" s="9"/>
      <c r="IOH74" s="9"/>
      <c r="IOI74" s="9"/>
      <c r="IOJ74" s="9"/>
      <c r="IOK74" s="9"/>
      <c r="IOL74" s="9"/>
      <c r="IOM74" s="9"/>
      <c r="ION74" s="9"/>
      <c r="IOO74" s="9"/>
      <c r="IOP74" s="9"/>
      <c r="IOQ74" s="9"/>
      <c r="IOR74" s="9"/>
      <c r="IOS74" s="9"/>
      <c r="IOT74" s="9"/>
      <c r="IOU74" s="9"/>
      <c r="IOV74" s="9"/>
      <c r="IOW74" s="9"/>
      <c r="IOX74" s="9"/>
      <c r="IOY74" s="9"/>
      <c r="IOZ74" s="9"/>
      <c r="IPA74" s="9"/>
      <c r="IPB74" s="9"/>
      <c r="IPC74" s="9"/>
      <c r="IPD74" s="9"/>
      <c r="IPE74" s="9"/>
      <c r="IPF74" s="9"/>
      <c r="IPG74" s="9"/>
      <c r="IPH74" s="9"/>
      <c r="IPI74" s="9"/>
      <c r="IPJ74" s="9"/>
      <c r="IPK74" s="9"/>
      <c r="IPL74" s="9"/>
      <c r="IPM74" s="9"/>
      <c r="IPN74" s="9"/>
      <c r="IPO74" s="9"/>
      <c r="IPP74" s="9"/>
      <c r="IPQ74" s="9"/>
      <c r="IPR74" s="9"/>
      <c r="IPS74" s="9"/>
      <c r="IPT74" s="9"/>
      <c r="IPU74" s="9"/>
      <c r="IPV74" s="9"/>
      <c r="IPW74" s="9"/>
      <c r="IPX74" s="9"/>
      <c r="IPY74" s="9"/>
      <c r="IPZ74" s="9"/>
      <c r="IQA74" s="9"/>
      <c r="IQB74" s="9"/>
      <c r="IQC74" s="9"/>
      <c r="IQD74" s="9"/>
      <c r="IQE74" s="9"/>
      <c r="IQF74" s="9"/>
      <c r="IQG74" s="9"/>
      <c r="IQH74" s="9"/>
      <c r="IQI74" s="9"/>
      <c r="IQJ74" s="9"/>
      <c r="IQK74" s="9"/>
      <c r="IQL74" s="9"/>
      <c r="IQM74" s="9"/>
      <c r="IQN74" s="9"/>
      <c r="IQO74" s="9"/>
      <c r="IQP74" s="9"/>
      <c r="IQQ74" s="9"/>
      <c r="IQR74" s="9"/>
      <c r="IQS74" s="9"/>
      <c r="IQT74" s="9"/>
      <c r="IQU74" s="9"/>
      <c r="IQV74" s="9"/>
      <c r="IQW74" s="9"/>
      <c r="IQX74" s="9"/>
      <c r="IQY74" s="9"/>
      <c r="IQZ74" s="9"/>
      <c r="IRA74" s="9"/>
      <c r="IRB74" s="9"/>
      <c r="IRC74" s="9"/>
      <c r="IRD74" s="9"/>
      <c r="IRE74" s="9"/>
      <c r="IRF74" s="9"/>
      <c r="IRG74" s="9"/>
      <c r="IRH74" s="9"/>
      <c r="IRI74" s="9"/>
      <c r="IRJ74" s="9"/>
      <c r="IRK74" s="9"/>
      <c r="IRL74" s="9"/>
      <c r="IRM74" s="9"/>
      <c r="IRN74" s="9"/>
      <c r="IRO74" s="9"/>
      <c r="IRP74" s="9"/>
      <c r="IRQ74" s="9"/>
      <c r="IRR74" s="9"/>
      <c r="IRS74" s="9"/>
      <c r="IRT74" s="9"/>
      <c r="IRU74" s="9"/>
      <c r="IRV74" s="9"/>
      <c r="IRW74" s="9"/>
      <c r="IRX74" s="9"/>
      <c r="IRY74" s="9"/>
      <c r="IRZ74" s="9"/>
      <c r="ISA74" s="9"/>
      <c r="ISB74" s="9"/>
      <c r="ISC74" s="9"/>
      <c r="ISD74" s="9"/>
      <c r="ISE74" s="9"/>
      <c r="ISF74" s="9"/>
      <c r="ISG74" s="9"/>
      <c r="ISH74" s="9"/>
      <c r="ISI74" s="9"/>
      <c r="ISJ74" s="9"/>
      <c r="ISK74" s="9"/>
      <c r="ISL74" s="9"/>
      <c r="ISM74" s="9"/>
      <c r="ISN74" s="9"/>
      <c r="ISO74" s="9"/>
      <c r="ISP74" s="9"/>
      <c r="ISQ74" s="9"/>
      <c r="ISR74" s="9"/>
      <c r="ISS74" s="9"/>
      <c r="IST74" s="9"/>
      <c r="ISU74" s="9"/>
      <c r="ISV74" s="9"/>
      <c r="ISW74" s="9"/>
      <c r="ISX74" s="9"/>
      <c r="ISY74" s="9"/>
      <c r="ISZ74" s="9"/>
      <c r="ITA74" s="9"/>
      <c r="ITB74" s="9"/>
      <c r="ITC74" s="9"/>
      <c r="ITD74" s="9"/>
      <c r="ITE74" s="9"/>
      <c r="ITF74" s="9"/>
      <c r="ITG74" s="9"/>
      <c r="ITH74" s="9"/>
      <c r="ITI74" s="9"/>
      <c r="ITJ74" s="9"/>
      <c r="ITK74" s="9"/>
      <c r="ITL74" s="9"/>
      <c r="ITM74" s="9"/>
      <c r="ITN74" s="9"/>
      <c r="ITO74" s="9"/>
      <c r="ITP74" s="9"/>
      <c r="ITQ74" s="9"/>
      <c r="ITR74" s="9"/>
      <c r="ITS74" s="9"/>
      <c r="ITT74" s="9"/>
      <c r="ITU74" s="9"/>
      <c r="ITV74" s="9"/>
      <c r="ITW74" s="9"/>
      <c r="ITX74" s="9"/>
      <c r="ITY74" s="9"/>
      <c r="ITZ74" s="9"/>
      <c r="IUA74" s="9"/>
      <c r="IUB74" s="9"/>
      <c r="IUC74" s="9"/>
      <c r="IUD74" s="9"/>
      <c r="IUE74" s="9"/>
      <c r="IUF74" s="9"/>
      <c r="IUG74" s="9"/>
      <c r="IUH74" s="9"/>
      <c r="IUI74" s="9"/>
      <c r="IUJ74" s="9"/>
      <c r="IUK74" s="9"/>
      <c r="IUL74" s="9"/>
      <c r="IUM74" s="9"/>
      <c r="IUN74" s="9"/>
      <c r="IUO74" s="9"/>
      <c r="IUP74" s="9"/>
      <c r="IUQ74" s="9"/>
      <c r="IUR74" s="9"/>
      <c r="IUS74" s="9"/>
      <c r="IUT74" s="9"/>
      <c r="IUU74" s="9"/>
      <c r="IUV74" s="9"/>
      <c r="IUW74" s="9"/>
      <c r="IUX74" s="9"/>
      <c r="IUY74" s="9"/>
      <c r="IUZ74" s="9"/>
      <c r="IVA74" s="9"/>
      <c r="IVB74" s="9"/>
      <c r="IVC74" s="9"/>
      <c r="IVD74" s="9"/>
      <c r="IVE74" s="9"/>
      <c r="IVF74" s="9"/>
      <c r="IVG74" s="9"/>
      <c r="IVH74" s="9"/>
      <c r="IVI74" s="9"/>
      <c r="IVJ74" s="9"/>
      <c r="IVK74" s="9"/>
      <c r="IVL74" s="9"/>
      <c r="IVM74" s="9"/>
      <c r="IVN74" s="9"/>
      <c r="IVO74" s="9"/>
      <c r="IVP74" s="9"/>
      <c r="IVQ74" s="9"/>
      <c r="IVR74" s="9"/>
      <c r="IVS74" s="9"/>
      <c r="IVT74" s="9"/>
      <c r="IVU74" s="9"/>
      <c r="IVV74" s="9"/>
      <c r="IVW74" s="9"/>
      <c r="IVX74" s="9"/>
      <c r="IVY74" s="9"/>
      <c r="IVZ74" s="9"/>
      <c r="IWA74" s="9"/>
      <c r="IWB74" s="9"/>
      <c r="IWC74" s="9"/>
      <c r="IWD74" s="9"/>
      <c r="IWE74" s="9"/>
      <c r="IWF74" s="9"/>
      <c r="IWG74" s="9"/>
      <c r="IWH74" s="9"/>
      <c r="IWI74" s="9"/>
      <c r="IWJ74" s="9"/>
      <c r="IWK74" s="9"/>
      <c r="IWL74" s="9"/>
      <c r="IWM74" s="9"/>
      <c r="IWN74" s="9"/>
      <c r="IWO74" s="9"/>
      <c r="IWP74" s="9"/>
      <c r="IWQ74" s="9"/>
      <c r="IWR74" s="9"/>
      <c r="IWS74" s="9"/>
      <c r="IWT74" s="9"/>
      <c r="IWU74" s="9"/>
      <c r="IWV74" s="9"/>
      <c r="IWW74" s="9"/>
      <c r="IWX74" s="9"/>
      <c r="IWY74" s="9"/>
      <c r="IWZ74" s="9"/>
      <c r="IXA74" s="9"/>
      <c r="IXB74" s="9"/>
      <c r="IXC74" s="9"/>
      <c r="IXD74" s="9"/>
      <c r="IXE74" s="9"/>
      <c r="IXF74" s="9"/>
      <c r="IXG74" s="9"/>
      <c r="IXH74" s="9"/>
      <c r="IXI74" s="9"/>
      <c r="IXJ74" s="9"/>
      <c r="IXK74" s="9"/>
      <c r="IXL74" s="9"/>
      <c r="IXM74" s="9"/>
      <c r="IXN74" s="9"/>
      <c r="IXO74" s="9"/>
      <c r="IXP74" s="9"/>
      <c r="IXQ74" s="9"/>
      <c r="IXR74" s="9"/>
      <c r="IXS74" s="9"/>
      <c r="IXT74" s="9"/>
      <c r="IXU74" s="9"/>
      <c r="IXV74" s="9"/>
      <c r="IXW74" s="9"/>
      <c r="IXX74" s="9"/>
      <c r="IXY74" s="9"/>
      <c r="IXZ74" s="9"/>
      <c r="IYA74" s="9"/>
      <c r="IYB74" s="9"/>
      <c r="IYC74" s="9"/>
      <c r="IYD74" s="9"/>
      <c r="IYE74" s="9"/>
      <c r="IYF74" s="9"/>
      <c r="IYG74" s="9"/>
      <c r="IYH74" s="9"/>
      <c r="IYI74" s="9"/>
      <c r="IYJ74" s="9"/>
      <c r="IYK74" s="9"/>
      <c r="IYL74" s="9"/>
      <c r="IYM74" s="9"/>
      <c r="IYN74" s="9"/>
      <c r="IYO74" s="9"/>
      <c r="IYP74" s="9"/>
      <c r="IYQ74" s="9"/>
      <c r="IYR74" s="9"/>
      <c r="IYS74" s="9"/>
      <c r="IYT74" s="9"/>
      <c r="IYU74" s="9"/>
      <c r="IYV74" s="9"/>
      <c r="IYW74" s="9"/>
      <c r="IYX74" s="9"/>
      <c r="IYY74" s="9"/>
      <c r="IYZ74" s="9"/>
      <c r="IZA74" s="9"/>
      <c r="IZB74" s="9"/>
      <c r="IZC74" s="9"/>
      <c r="IZD74" s="9"/>
      <c r="IZE74" s="9"/>
      <c r="IZF74" s="9"/>
      <c r="IZG74" s="9"/>
      <c r="IZH74" s="9"/>
      <c r="IZI74" s="9"/>
      <c r="IZJ74" s="9"/>
      <c r="IZK74" s="9"/>
      <c r="IZL74" s="9"/>
      <c r="IZM74" s="9"/>
      <c r="IZN74" s="9"/>
      <c r="IZO74" s="9"/>
      <c r="IZP74" s="9"/>
      <c r="IZQ74" s="9"/>
      <c r="IZR74" s="9"/>
      <c r="IZS74" s="9"/>
      <c r="IZT74" s="9"/>
      <c r="IZU74" s="9"/>
      <c r="IZV74" s="9"/>
      <c r="IZW74" s="9"/>
      <c r="IZX74" s="9"/>
      <c r="IZY74" s="9"/>
      <c r="IZZ74" s="9"/>
      <c r="JAA74" s="9"/>
      <c r="JAB74" s="9"/>
      <c r="JAC74" s="9"/>
      <c r="JAD74" s="9"/>
      <c r="JAE74" s="9"/>
      <c r="JAF74" s="9"/>
      <c r="JAG74" s="9"/>
      <c r="JAH74" s="9"/>
      <c r="JAI74" s="9"/>
      <c r="JAJ74" s="9"/>
      <c r="JAK74" s="9"/>
      <c r="JAL74" s="9"/>
      <c r="JAM74" s="9"/>
      <c r="JAN74" s="9"/>
      <c r="JAO74" s="9"/>
      <c r="JAP74" s="9"/>
      <c r="JAQ74" s="9"/>
      <c r="JAR74" s="9"/>
      <c r="JAS74" s="9"/>
      <c r="JAT74" s="9"/>
      <c r="JAU74" s="9"/>
      <c r="JAV74" s="9"/>
      <c r="JAW74" s="9"/>
      <c r="JAX74" s="9"/>
      <c r="JAY74" s="9"/>
      <c r="JAZ74" s="9"/>
      <c r="JBA74" s="9"/>
      <c r="JBB74" s="9"/>
      <c r="JBC74" s="9"/>
      <c r="JBD74" s="9"/>
      <c r="JBE74" s="9"/>
      <c r="JBF74" s="9"/>
      <c r="JBG74" s="9"/>
      <c r="JBH74" s="9"/>
      <c r="JBI74" s="9"/>
      <c r="JBJ74" s="9"/>
      <c r="JBK74" s="9"/>
      <c r="JBL74" s="9"/>
      <c r="JBM74" s="9"/>
      <c r="JBN74" s="9"/>
      <c r="JBO74" s="9"/>
      <c r="JBP74" s="9"/>
      <c r="JBQ74" s="9"/>
      <c r="JBR74" s="9"/>
      <c r="JBS74" s="9"/>
      <c r="JBT74" s="9"/>
      <c r="JBU74" s="9"/>
      <c r="JBV74" s="9"/>
      <c r="JBW74" s="9"/>
      <c r="JBX74" s="9"/>
      <c r="JBY74" s="9"/>
      <c r="JBZ74" s="9"/>
      <c r="JCA74" s="9"/>
      <c r="JCB74" s="9"/>
      <c r="JCC74" s="9"/>
      <c r="JCD74" s="9"/>
      <c r="JCE74" s="9"/>
      <c r="JCF74" s="9"/>
      <c r="JCG74" s="9"/>
      <c r="JCH74" s="9"/>
      <c r="JCI74" s="9"/>
      <c r="JCJ74" s="9"/>
      <c r="JCK74" s="9"/>
      <c r="JCL74" s="9"/>
      <c r="JCM74" s="9"/>
      <c r="JCN74" s="9"/>
      <c r="JCO74" s="9"/>
      <c r="JCP74" s="9"/>
      <c r="JCQ74" s="9"/>
      <c r="JCR74" s="9"/>
      <c r="JCS74" s="9"/>
      <c r="JCT74" s="9"/>
      <c r="JCU74" s="9"/>
      <c r="JCV74" s="9"/>
      <c r="JCW74" s="9"/>
      <c r="JCX74" s="9"/>
      <c r="JCY74" s="9"/>
      <c r="JCZ74" s="9"/>
      <c r="JDA74" s="9"/>
      <c r="JDB74" s="9"/>
      <c r="JDC74" s="9"/>
      <c r="JDD74" s="9"/>
      <c r="JDE74" s="9"/>
      <c r="JDF74" s="9"/>
      <c r="JDG74" s="9"/>
      <c r="JDH74" s="9"/>
      <c r="JDI74" s="9"/>
      <c r="JDJ74" s="9"/>
      <c r="JDK74" s="9"/>
      <c r="JDL74" s="9"/>
      <c r="JDM74" s="9"/>
      <c r="JDN74" s="9"/>
      <c r="JDO74" s="9"/>
      <c r="JDP74" s="9"/>
      <c r="JDQ74" s="9"/>
      <c r="JDR74" s="9"/>
      <c r="JDS74" s="9"/>
      <c r="JDT74" s="9"/>
      <c r="JDU74" s="9"/>
      <c r="JDV74" s="9"/>
      <c r="JDW74" s="9"/>
      <c r="JDX74" s="9"/>
      <c r="JDY74" s="9"/>
      <c r="JDZ74" s="9"/>
      <c r="JEA74" s="9"/>
      <c r="JEB74" s="9"/>
      <c r="JEC74" s="9"/>
      <c r="JED74" s="9"/>
      <c r="JEE74" s="9"/>
      <c r="JEF74" s="9"/>
      <c r="JEG74" s="9"/>
      <c r="JEH74" s="9"/>
      <c r="JEI74" s="9"/>
      <c r="JEJ74" s="9"/>
      <c r="JEK74" s="9"/>
      <c r="JEL74" s="9"/>
      <c r="JEM74" s="9"/>
      <c r="JEN74" s="9"/>
      <c r="JEO74" s="9"/>
      <c r="JEP74" s="9"/>
      <c r="JEQ74" s="9"/>
      <c r="JER74" s="9"/>
      <c r="JES74" s="9"/>
      <c r="JET74" s="9"/>
      <c r="JEU74" s="9"/>
      <c r="JEV74" s="9"/>
      <c r="JEW74" s="9"/>
      <c r="JEX74" s="9"/>
      <c r="JEY74" s="9"/>
      <c r="JEZ74" s="9"/>
      <c r="JFA74" s="9"/>
      <c r="JFB74" s="9"/>
      <c r="JFC74" s="9"/>
      <c r="JFD74" s="9"/>
      <c r="JFE74" s="9"/>
      <c r="JFF74" s="9"/>
      <c r="JFG74" s="9"/>
      <c r="JFH74" s="9"/>
      <c r="JFI74" s="9"/>
      <c r="JFJ74" s="9"/>
      <c r="JFK74" s="9"/>
      <c r="JFL74" s="9"/>
      <c r="JFM74" s="9"/>
      <c r="JFN74" s="9"/>
      <c r="JFO74" s="9"/>
      <c r="JFP74" s="9"/>
      <c r="JFQ74" s="9"/>
      <c r="JFR74" s="9"/>
      <c r="JFS74" s="9"/>
      <c r="JFT74" s="9"/>
      <c r="JFU74" s="9"/>
      <c r="JFV74" s="9"/>
      <c r="JFW74" s="9"/>
      <c r="JFX74" s="9"/>
      <c r="JFY74" s="9"/>
      <c r="JFZ74" s="9"/>
      <c r="JGA74" s="9"/>
      <c r="JGB74" s="9"/>
      <c r="JGC74" s="9"/>
      <c r="JGD74" s="9"/>
      <c r="JGE74" s="9"/>
      <c r="JGF74" s="9"/>
      <c r="JGG74" s="9"/>
      <c r="JGH74" s="9"/>
      <c r="JGI74" s="9"/>
      <c r="JGJ74" s="9"/>
      <c r="JGK74" s="9"/>
      <c r="JGL74" s="9"/>
      <c r="JGM74" s="9"/>
      <c r="JGN74" s="9"/>
      <c r="JGO74" s="9"/>
      <c r="JGP74" s="9"/>
      <c r="JGQ74" s="9"/>
      <c r="JGR74" s="9"/>
      <c r="JGS74" s="9"/>
      <c r="JGT74" s="9"/>
      <c r="JGU74" s="9"/>
      <c r="JGV74" s="9"/>
      <c r="JGW74" s="9"/>
      <c r="JGX74" s="9"/>
      <c r="JGY74" s="9"/>
      <c r="JGZ74" s="9"/>
      <c r="JHA74" s="9"/>
      <c r="JHB74" s="9"/>
      <c r="JHC74" s="9"/>
      <c r="JHD74" s="9"/>
      <c r="JHE74" s="9"/>
      <c r="JHF74" s="9"/>
      <c r="JHG74" s="9"/>
      <c r="JHH74" s="9"/>
      <c r="JHI74" s="9"/>
      <c r="JHJ74" s="9"/>
      <c r="JHK74" s="9"/>
      <c r="JHL74" s="9"/>
      <c r="JHM74" s="9"/>
      <c r="JHN74" s="9"/>
      <c r="JHO74" s="9"/>
      <c r="JHP74" s="9"/>
      <c r="JHQ74" s="9"/>
      <c r="JHR74" s="9"/>
      <c r="JHS74" s="9"/>
      <c r="JHT74" s="9"/>
      <c r="JHU74" s="9"/>
      <c r="JHV74" s="9"/>
      <c r="JHW74" s="9"/>
      <c r="JHX74" s="9"/>
      <c r="JHY74" s="9"/>
      <c r="JHZ74" s="9"/>
      <c r="JIA74" s="9"/>
      <c r="JIB74" s="9"/>
      <c r="JIC74" s="9"/>
      <c r="JID74" s="9"/>
      <c r="JIE74" s="9"/>
      <c r="JIF74" s="9"/>
      <c r="JIG74" s="9"/>
      <c r="JIH74" s="9"/>
      <c r="JII74" s="9"/>
      <c r="JIJ74" s="9"/>
      <c r="JIK74" s="9"/>
      <c r="JIL74" s="9"/>
      <c r="JIM74" s="9"/>
      <c r="JIN74" s="9"/>
      <c r="JIO74" s="9"/>
      <c r="JIP74" s="9"/>
      <c r="JIQ74" s="9"/>
      <c r="JIR74" s="9"/>
      <c r="JIS74" s="9"/>
      <c r="JIT74" s="9"/>
      <c r="JIU74" s="9"/>
      <c r="JIV74" s="9"/>
      <c r="JIW74" s="9"/>
      <c r="JIX74" s="9"/>
      <c r="JIY74" s="9"/>
      <c r="JIZ74" s="9"/>
      <c r="JJA74" s="9"/>
      <c r="JJB74" s="9"/>
      <c r="JJC74" s="9"/>
      <c r="JJD74" s="9"/>
      <c r="JJE74" s="9"/>
      <c r="JJF74" s="9"/>
      <c r="JJG74" s="9"/>
      <c r="JJH74" s="9"/>
      <c r="JJI74" s="9"/>
      <c r="JJJ74" s="9"/>
      <c r="JJK74" s="9"/>
      <c r="JJL74" s="9"/>
      <c r="JJM74" s="9"/>
      <c r="JJN74" s="9"/>
      <c r="JJO74" s="9"/>
      <c r="JJP74" s="9"/>
      <c r="JJQ74" s="9"/>
      <c r="JJR74" s="9"/>
      <c r="JJS74" s="9"/>
      <c r="JJT74" s="9"/>
      <c r="JJU74" s="9"/>
      <c r="JJV74" s="9"/>
      <c r="JJW74" s="9"/>
      <c r="JJX74" s="9"/>
      <c r="JJY74" s="9"/>
      <c r="JJZ74" s="9"/>
      <c r="JKA74" s="9"/>
      <c r="JKB74" s="9"/>
      <c r="JKC74" s="9"/>
      <c r="JKD74" s="9"/>
      <c r="JKE74" s="9"/>
      <c r="JKF74" s="9"/>
      <c r="JKG74" s="9"/>
      <c r="JKH74" s="9"/>
      <c r="JKI74" s="9"/>
      <c r="JKJ74" s="9"/>
      <c r="JKK74" s="9"/>
      <c r="JKL74" s="9"/>
      <c r="JKM74" s="9"/>
      <c r="JKN74" s="9"/>
      <c r="JKO74" s="9"/>
      <c r="JKP74" s="9"/>
      <c r="JKQ74" s="9"/>
      <c r="JKR74" s="9"/>
      <c r="JKS74" s="9"/>
      <c r="JKT74" s="9"/>
      <c r="JKU74" s="9"/>
      <c r="JKV74" s="9"/>
      <c r="JKW74" s="9"/>
      <c r="JKX74" s="9"/>
      <c r="JKY74" s="9"/>
      <c r="JKZ74" s="9"/>
      <c r="JLA74" s="9"/>
      <c r="JLB74" s="9"/>
      <c r="JLC74" s="9"/>
      <c r="JLD74" s="9"/>
      <c r="JLE74" s="9"/>
      <c r="JLF74" s="9"/>
      <c r="JLG74" s="9"/>
      <c r="JLH74" s="9"/>
      <c r="JLI74" s="9"/>
      <c r="JLJ74" s="9"/>
      <c r="JLK74" s="9"/>
      <c r="JLL74" s="9"/>
      <c r="JLM74" s="9"/>
      <c r="JLN74" s="9"/>
      <c r="JLO74" s="9"/>
      <c r="JLP74" s="9"/>
      <c r="JLQ74" s="9"/>
      <c r="JLR74" s="9"/>
      <c r="JLS74" s="9"/>
      <c r="JLT74" s="9"/>
      <c r="JLU74" s="9"/>
      <c r="JLV74" s="9"/>
      <c r="JLW74" s="9"/>
      <c r="JLX74" s="9"/>
      <c r="JLY74" s="9"/>
      <c r="JLZ74" s="9"/>
      <c r="JMA74" s="9"/>
      <c r="JMB74" s="9"/>
      <c r="JMC74" s="9"/>
      <c r="JMD74" s="9"/>
      <c r="JME74" s="9"/>
      <c r="JMF74" s="9"/>
      <c r="JMG74" s="9"/>
      <c r="JMH74" s="9"/>
      <c r="JMI74" s="9"/>
      <c r="JMJ74" s="9"/>
      <c r="JMK74" s="9"/>
      <c r="JML74" s="9"/>
      <c r="JMM74" s="9"/>
      <c r="JMN74" s="9"/>
      <c r="JMO74" s="9"/>
      <c r="JMP74" s="9"/>
      <c r="JMQ74" s="9"/>
      <c r="JMR74" s="9"/>
      <c r="JMS74" s="9"/>
      <c r="JMT74" s="9"/>
      <c r="JMU74" s="9"/>
      <c r="JMV74" s="9"/>
      <c r="JMW74" s="9"/>
      <c r="JMX74" s="9"/>
      <c r="JMY74" s="9"/>
      <c r="JMZ74" s="9"/>
      <c r="JNA74" s="9"/>
      <c r="JNB74" s="9"/>
      <c r="JNC74" s="9"/>
      <c r="JND74" s="9"/>
      <c r="JNE74" s="9"/>
      <c r="JNF74" s="9"/>
      <c r="JNG74" s="9"/>
      <c r="JNH74" s="9"/>
      <c r="JNI74" s="9"/>
      <c r="JNJ74" s="9"/>
      <c r="JNK74" s="9"/>
      <c r="JNL74" s="9"/>
      <c r="JNM74" s="9"/>
      <c r="JNN74" s="9"/>
      <c r="JNO74" s="9"/>
      <c r="JNP74" s="9"/>
      <c r="JNQ74" s="9"/>
      <c r="JNR74" s="9"/>
      <c r="JNS74" s="9"/>
      <c r="JNT74" s="9"/>
      <c r="JNU74" s="9"/>
      <c r="JNV74" s="9"/>
      <c r="JNW74" s="9"/>
      <c r="JNX74" s="9"/>
      <c r="JNY74" s="9"/>
      <c r="JNZ74" s="9"/>
      <c r="JOA74" s="9"/>
      <c r="JOB74" s="9"/>
      <c r="JOC74" s="9"/>
      <c r="JOD74" s="9"/>
      <c r="JOE74" s="9"/>
      <c r="JOF74" s="9"/>
      <c r="JOG74" s="9"/>
      <c r="JOH74" s="9"/>
      <c r="JOI74" s="9"/>
      <c r="JOJ74" s="9"/>
      <c r="JOK74" s="9"/>
      <c r="JOL74" s="9"/>
      <c r="JOM74" s="9"/>
      <c r="JON74" s="9"/>
      <c r="JOO74" s="9"/>
      <c r="JOP74" s="9"/>
      <c r="JOQ74" s="9"/>
      <c r="JOR74" s="9"/>
      <c r="JOS74" s="9"/>
      <c r="JOT74" s="9"/>
      <c r="JOU74" s="9"/>
      <c r="JOV74" s="9"/>
      <c r="JOW74" s="9"/>
      <c r="JOX74" s="9"/>
      <c r="JOY74" s="9"/>
      <c r="JOZ74" s="9"/>
      <c r="JPA74" s="9"/>
      <c r="JPB74" s="9"/>
      <c r="JPC74" s="9"/>
      <c r="JPD74" s="9"/>
      <c r="JPE74" s="9"/>
      <c r="JPF74" s="9"/>
      <c r="JPG74" s="9"/>
      <c r="JPH74" s="9"/>
      <c r="JPI74" s="9"/>
      <c r="JPJ74" s="9"/>
      <c r="JPK74" s="9"/>
      <c r="JPL74" s="9"/>
      <c r="JPM74" s="9"/>
      <c r="JPN74" s="9"/>
      <c r="JPO74" s="9"/>
      <c r="JPP74" s="9"/>
      <c r="JPQ74" s="9"/>
      <c r="JPR74" s="9"/>
      <c r="JPS74" s="9"/>
      <c r="JPT74" s="9"/>
      <c r="JPU74" s="9"/>
      <c r="JPV74" s="9"/>
      <c r="JPW74" s="9"/>
      <c r="JPX74" s="9"/>
      <c r="JPY74" s="9"/>
      <c r="JPZ74" s="9"/>
      <c r="JQA74" s="9"/>
      <c r="JQB74" s="9"/>
      <c r="JQC74" s="9"/>
      <c r="JQD74" s="9"/>
      <c r="JQE74" s="9"/>
      <c r="JQF74" s="9"/>
      <c r="JQG74" s="9"/>
      <c r="JQH74" s="9"/>
      <c r="JQI74" s="9"/>
      <c r="JQJ74" s="9"/>
      <c r="JQK74" s="9"/>
      <c r="JQL74" s="9"/>
      <c r="JQM74" s="9"/>
      <c r="JQN74" s="9"/>
      <c r="JQO74" s="9"/>
      <c r="JQP74" s="9"/>
      <c r="JQQ74" s="9"/>
      <c r="JQR74" s="9"/>
      <c r="JQS74" s="9"/>
      <c r="JQT74" s="9"/>
      <c r="JQU74" s="9"/>
      <c r="JQV74" s="9"/>
      <c r="JQW74" s="9"/>
      <c r="JQX74" s="9"/>
      <c r="JQY74" s="9"/>
      <c r="JQZ74" s="9"/>
      <c r="JRA74" s="9"/>
      <c r="JRB74" s="9"/>
      <c r="JRC74" s="9"/>
      <c r="JRD74" s="9"/>
      <c r="JRE74" s="9"/>
      <c r="JRF74" s="9"/>
      <c r="JRG74" s="9"/>
      <c r="JRH74" s="9"/>
      <c r="JRI74" s="9"/>
      <c r="JRJ74" s="9"/>
      <c r="JRK74" s="9"/>
      <c r="JRL74" s="9"/>
      <c r="JRM74" s="9"/>
      <c r="JRN74" s="9"/>
      <c r="JRO74" s="9"/>
      <c r="JRP74" s="9"/>
      <c r="JRQ74" s="9"/>
      <c r="JRR74" s="9"/>
      <c r="JRS74" s="9"/>
      <c r="JRT74" s="9"/>
      <c r="JRU74" s="9"/>
      <c r="JRV74" s="9"/>
      <c r="JRW74" s="9"/>
      <c r="JRX74" s="9"/>
      <c r="JRY74" s="9"/>
      <c r="JRZ74" s="9"/>
      <c r="JSA74" s="9"/>
      <c r="JSB74" s="9"/>
      <c r="JSC74" s="9"/>
      <c r="JSD74" s="9"/>
      <c r="JSE74" s="9"/>
      <c r="JSF74" s="9"/>
      <c r="JSG74" s="9"/>
      <c r="JSH74" s="9"/>
      <c r="JSI74" s="9"/>
      <c r="JSJ74" s="9"/>
      <c r="JSK74" s="9"/>
      <c r="JSL74" s="9"/>
      <c r="JSM74" s="9"/>
      <c r="JSN74" s="9"/>
      <c r="JSO74" s="9"/>
      <c r="JSP74" s="9"/>
      <c r="JSQ74" s="9"/>
      <c r="JSR74" s="9"/>
      <c r="JSS74" s="9"/>
      <c r="JST74" s="9"/>
      <c r="JSU74" s="9"/>
      <c r="JSV74" s="9"/>
      <c r="JSW74" s="9"/>
      <c r="JSX74" s="9"/>
      <c r="JSY74" s="9"/>
      <c r="JSZ74" s="9"/>
      <c r="JTA74" s="9"/>
      <c r="JTB74" s="9"/>
      <c r="JTC74" s="9"/>
      <c r="JTD74" s="9"/>
      <c r="JTE74" s="9"/>
      <c r="JTF74" s="9"/>
      <c r="JTG74" s="9"/>
      <c r="JTH74" s="9"/>
      <c r="JTI74" s="9"/>
      <c r="JTJ74" s="9"/>
      <c r="JTK74" s="9"/>
      <c r="JTL74" s="9"/>
      <c r="JTM74" s="9"/>
      <c r="JTN74" s="9"/>
      <c r="JTO74" s="9"/>
      <c r="JTP74" s="9"/>
      <c r="JTQ74" s="9"/>
      <c r="JTR74" s="9"/>
      <c r="JTS74" s="9"/>
      <c r="JTT74" s="9"/>
      <c r="JTU74" s="9"/>
      <c r="JTV74" s="9"/>
      <c r="JTW74" s="9"/>
      <c r="JTX74" s="9"/>
      <c r="JTY74" s="9"/>
      <c r="JTZ74" s="9"/>
      <c r="JUA74" s="9"/>
      <c r="JUB74" s="9"/>
      <c r="JUC74" s="9"/>
      <c r="JUD74" s="9"/>
      <c r="JUE74" s="9"/>
      <c r="JUF74" s="9"/>
      <c r="JUG74" s="9"/>
      <c r="JUH74" s="9"/>
      <c r="JUI74" s="9"/>
      <c r="JUJ74" s="9"/>
      <c r="JUK74" s="9"/>
      <c r="JUL74" s="9"/>
      <c r="JUM74" s="9"/>
      <c r="JUN74" s="9"/>
      <c r="JUO74" s="9"/>
      <c r="JUP74" s="9"/>
      <c r="JUQ74" s="9"/>
      <c r="JUR74" s="9"/>
      <c r="JUS74" s="9"/>
      <c r="JUT74" s="9"/>
      <c r="JUU74" s="9"/>
      <c r="JUV74" s="9"/>
      <c r="JUW74" s="9"/>
      <c r="JUX74" s="9"/>
      <c r="JUY74" s="9"/>
      <c r="JUZ74" s="9"/>
      <c r="JVA74" s="9"/>
      <c r="JVB74" s="9"/>
      <c r="JVC74" s="9"/>
      <c r="JVD74" s="9"/>
      <c r="JVE74" s="9"/>
      <c r="JVF74" s="9"/>
      <c r="JVG74" s="9"/>
      <c r="JVH74" s="9"/>
      <c r="JVI74" s="9"/>
      <c r="JVJ74" s="9"/>
      <c r="JVK74" s="9"/>
      <c r="JVL74" s="9"/>
      <c r="JVM74" s="9"/>
      <c r="JVN74" s="9"/>
      <c r="JVO74" s="9"/>
      <c r="JVP74" s="9"/>
      <c r="JVQ74" s="9"/>
      <c r="JVR74" s="9"/>
      <c r="JVS74" s="9"/>
      <c r="JVT74" s="9"/>
      <c r="JVU74" s="9"/>
      <c r="JVV74" s="9"/>
      <c r="JVW74" s="9"/>
      <c r="JVX74" s="9"/>
      <c r="JVY74" s="9"/>
      <c r="JVZ74" s="9"/>
      <c r="JWA74" s="9"/>
      <c r="JWB74" s="9"/>
      <c r="JWC74" s="9"/>
      <c r="JWD74" s="9"/>
      <c r="JWE74" s="9"/>
      <c r="JWF74" s="9"/>
      <c r="JWG74" s="9"/>
      <c r="JWH74" s="9"/>
      <c r="JWI74" s="9"/>
      <c r="JWJ74" s="9"/>
      <c r="JWK74" s="9"/>
      <c r="JWL74" s="9"/>
      <c r="JWM74" s="9"/>
      <c r="JWN74" s="9"/>
      <c r="JWO74" s="9"/>
      <c r="JWP74" s="9"/>
      <c r="JWQ74" s="9"/>
      <c r="JWR74" s="9"/>
      <c r="JWS74" s="9"/>
      <c r="JWT74" s="9"/>
      <c r="JWU74" s="9"/>
      <c r="JWV74" s="9"/>
      <c r="JWW74" s="9"/>
      <c r="JWX74" s="9"/>
      <c r="JWY74" s="9"/>
      <c r="JWZ74" s="9"/>
      <c r="JXA74" s="9"/>
      <c r="JXB74" s="9"/>
      <c r="JXC74" s="9"/>
      <c r="JXD74" s="9"/>
      <c r="JXE74" s="9"/>
      <c r="JXF74" s="9"/>
      <c r="JXG74" s="9"/>
      <c r="JXH74" s="9"/>
      <c r="JXI74" s="9"/>
      <c r="JXJ74" s="9"/>
      <c r="JXK74" s="9"/>
      <c r="JXL74" s="9"/>
      <c r="JXM74" s="9"/>
      <c r="JXN74" s="9"/>
      <c r="JXO74" s="9"/>
      <c r="JXP74" s="9"/>
      <c r="JXQ74" s="9"/>
      <c r="JXR74" s="9"/>
      <c r="JXS74" s="9"/>
      <c r="JXT74" s="9"/>
      <c r="JXU74" s="9"/>
      <c r="JXV74" s="9"/>
      <c r="JXW74" s="9"/>
      <c r="JXX74" s="9"/>
      <c r="JXY74" s="9"/>
      <c r="JXZ74" s="9"/>
      <c r="JYA74" s="9"/>
      <c r="JYB74" s="9"/>
      <c r="JYC74" s="9"/>
      <c r="JYD74" s="9"/>
      <c r="JYE74" s="9"/>
      <c r="JYF74" s="9"/>
      <c r="JYG74" s="9"/>
      <c r="JYH74" s="9"/>
      <c r="JYI74" s="9"/>
      <c r="JYJ74" s="9"/>
      <c r="JYK74" s="9"/>
      <c r="JYL74" s="9"/>
      <c r="JYM74" s="9"/>
      <c r="JYN74" s="9"/>
      <c r="JYO74" s="9"/>
      <c r="JYP74" s="9"/>
      <c r="JYQ74" s="9"/>
      <c r="JYR74" s="9"/>
      <c r="JYS74" s="9"/>
      <c r="JYT74" s="9"/>
      <c r="JYU74" s="9"/>
      <c r="JYV74" s="9"/>
      <c r="JYW74" s="9"/>
      <c r="JYX74" s="9"/>
      <c r="JYY74" s="9"/>
      <c r="JYZ74" s="9"/>
      <c r="JZA74" s="9"/>
      <c r="JZB74" s="9"/>
      <c r="JZC74" s="9"/>
      <c r="JZD74" s="9"/>
      <c r="JZE74" s="9"/>
      <c r="JZF74" s="9"/>
      <c r="JZG74" s="9"/>
      <c r="JZH74" s="9"/>
      <c r="JZI74" s="9"/>
      <c r="JZJ74" s="9"/>
      <c r="JZK74" s="9"/>
      <c r="JZL74" s="9"/>
      <c r="JZM74" s="9"/>
      <c r="JZN74" s="9"/>
      <c r="JZO74" s="9"/>
      <c r="JZP74" s="9"/>
      <c r="JZQ74" s="9"/>
      <c r="JZR74" s="9"/>
      <c r="JZS74" s="9"/>
      <c r="JZT74" s="9"/>
      <c r="JZU74" s="9"/>
      <c r="JZV74" s="9"/>
      <c r="JZW74" s="9"/>
      <c r="JZX74" s="9"/>
      <c r="JZY74" s="9"/>
      <c r="JZZ74" s="9"/>
      <c r="KAA74" s="9"/>
      <c r="KAB74" s="9"/>
      <c r="KAC74" s="9"/>
      <c r="KAD74" s="9"/>
      <c r="KAE74" s="9"/>
      <c r="KAF74" s="9"/>
      <c r="KAG74" s="9"/>
      <c r="KAH74" s="9"/>
      <c r="KAI74" s="9"/>
      <c r="KAJ74" s="9"/>
      <c r="KAK74" s="9"/>
      <c r="KAL74" s="9"/>
      <c r="KAM74" s="9"/>
      <c r="KAN74" s="9"/>
      <c r="KAO74" s="9"/>
      <c r="KAP74" s="9"/>
      <c r="KAQ74" s="9"/>
      <c r="KAR74" s="9"/>
      <c r="KAS74" s="9"/>
      <c r="KAT74" s="9"/>
      <c r="KAU74" s="9"/>
      <c r="KAV74" s="9"/>
      <c r="KAW74" s="9"/>
      <c r="KAX74" s="9"/>
      <c r="KAY74" s="9"/>
      <c r="KAZ74" s="9"/>
      <c r="KBA74" s="9"/>
      <c r="KBB74" s="9"/>
      <c r="KBC74" s="9"/>
      <c r="KBD74" s="9"/>
      <c r="KBE74" s="9"/>
      <c r="KBF74" s="9"/>
      <c r="KBG74" s="9"/>
      <c r="KBH74" s="9"/>
      <c r="KBI74" s="9"/>
      <c r="KBJ74" s="9"/>
      <c r="KBK74" s="9"/>
      <c r="KBL74" s="9"/>
      <c r="KBM74" s="9"/>
      <c r="KBN74" s="9"/>
      <c r="KBO74" s="9"/>
      <c r="KBP74" s="9"/>
      <c r="KBQ74" s="9"/>
      <c r="KBR74" s="9"/>
      <c r="KBS74" s="9"/>
      <c r="KBT74" s="9"/>
      <c r="KBU74" s="9"/>
      <c r="KBV74" s="9"/>
      <c r="KBW74" s="9"/>
      <c r="KBX74" s="9"/>
      <c r="KBY74" s="9"/>
      <c r="KBZ74" s="9"/>
      <c r="KCA74" s="9"/>
      <c r="KCB74" s="9"/>
      <c r="KCC74" s="9"/>
      <c r="KCD74" s="9"/>
      <c r="KCE74" s="9"/>
      <c r="KCF74" s="9"/>
      <c r="KCG74" s="9"/>
      <c r="KCH74" s="9"/>
      <c r="KCI74" s="9"/>
      <c r="KCJ74" s="9"/>
      <c r="KCK74" s="9"/>
      <c r="KCL74" s="9"/>
      <c r="KCM74" s="9"/>
      <c r="KCN74" s="9"/>
      <c r="KCO74" s="9"/>
      <c r="KCP74" s="9"/>
      <c r="KCQ74" s="9"/>
      <c r="KCR74" s="9"/>
      <c r="KCS74" s="9"/>
      <c r="KCT74" s="9"/>
      <c r="KCU74" s="9"/>
      <c r="KCV74" s="9"/>
      <c r="KCW74" s="9"/>
      <c r="KCX74" s="9"/>
      <c r="KCY74" s="9"/>
      <c r="KCZ74" s="9"/>
      <c r="KDA74" s="9"/>
      <c r="KDB74" s="9"/>
      <c r="KDC74" s="9"/>
      <c r="KDD74" s="9"/>
      <c r="KDE74" s="9"/>
      <c r="KDF74" s="9"/>
      <c r="KDG74" s="9"/>
      <c r="KDH74" s="9"/>
      <c r="KDI74" s="9"/>
      <c r="KDJ74" s="9"/>
      <c r="KDK74" s="9"/>
      <c r="KDL74" s="9"/>
      <c r="KDM74" s="9"/>
      <c r="KDN74" s="9"/>
      <c r="KDO74" s="9"/>
      <c r="KDP74" s="9"/>
      <c r="KDQ74" s="9"/>
      <c r="KDR74" s="9"/>
      <c r="KDS74" s="9"/>
      <c r="KDT74" s="9"/>
      <c r="KDU74" s="9"/>
      <c r="KDV74" s="9"/>
      <c r="KDW74" s="9"/>
      <c r="KDX74" s="9"/>
      <c r="KDY74" s="9"/>
      <c r="KDZ74" s="9"/>
      <c r="KEA74" s="9"/>
      <c r="KEB74" s="9"/>
      <c r="KEC74" s="9"/>
      <c r="KED74" s="9"/>
      <c r="KEE74" s="9"/>
      <c r="KEF74" s="9"/>
      <c r="KEG74" s="9"/>
      <c r="KEH74" s="9"/>
      <c r="KEI74" s="9"/>
      <c r="KEJ74" s="9"/>
      <c r="KEK74" s="9"/>
      <c r="KEL74" s="9"/>
      <c r="KEM74" s="9"/>
      <c r="KEN74" s="9"/>
      <c r="KEO74" s="9"/>
      <c r="KEP74" s="9"/>
      <c r="KEQ74" s="9"/>
      <c r="KER74" s="9"/>
      <c r="KES74" s="9"/>
      <c r="KET74" s="9"/>
      <c r="KEU74" s="9"/>
      <c r="KEV74" s="9"/>
      <c r="KEW74" s="9"/>
      <c r="KEX74" s="9"/>
      <c r="KEY74" s="9"/>
      <c r="KEZ74" s="9"/>
      <c r="KFA74" s="9"/>
      <c r="KFB74" s="9"/>
      <c r="KFC74" s="9"/>
      <c r="KFD74" s="9"/>
      <c r="KFE74" s="9"/>
      <c r="KFF74" s="9"/>
      <c r="KFG74" s="9"/>
      <c r="KFH74" s="9"/>
      <c r="KFI74" s="9"/>
      <c r="KFJ74" s="9"/>
      <c r="KFK74" s="9"/>
      <c r="KFL74" s="9"/>
      <c r="KFM74" s="9"/>
      <c r="KFN74" s="9"/>
      <c r="KFO74" s="9"/>
      <c r="KFP74" s="9"/>
      <c r="KFQ74" s="9"/>
      <c r="KFR74" s="9"/>
      <c r="KFS74" s="9"/>
      <c r="KFT74" s="9"/>
      <c r="KFU74" s="9"/>
      <c r="KFV74" s="9"/>
      <c r="KFW74" s="9"/>
      <c r="KFX74" s="9"/>
      <c r="KFY74" s="9"/>
      <c r="KFZ74" s="9"/>
      <c r="KGA74" s="9"/>
      <c r="KGB74" s="9"/>
      <c r="KGC74" s="9"/>
      <c r="KGD74" s="9"/>
      <c r="KGE74" s="9"/>
      <c r="KGF74" s="9"/>
      <c r="KGG74" s="9"/>
      <c r="KGH74" s="9"/>
      <c r="KGI74" s="9"/>
      <c r="KGJ74" s="9"/>
      <c r="KGK74" s="9"/>
      <c r="KGL74" s="9"/>
      <c r="KGM74" s="9"/>
      <c r="KGN74" s="9"/>
      <c r="KGO74" s="9"/>
      <c r="KGP74" s="9"/>
      <c r="KGQ74" s="9"/>
      <c r="KGR74" s="9"/>
      <c r="KGS74" s="9"/>
      <c r="KGT74" s="9"/>
      <c r="KGU74" s="9"/>
      <c r="KGV74" s="9"/>
      <c r="KGW74" s="9"/>
      <c r="KGX74" s="9"/>
      <c r="KGY74" s="9"/>
      <c r="KGZ74" s="9"/>
      <c r="KHA74" s="9"/>
      <c r="KHB74" s="9"/>
      <c r="KHC74" s="9"/>
      <c r="KHD74" s="9"/>
      <c r="KHE74" s="9"/>
      <c r="KHF74" s="9"/>
      <c r="KHG74" s="9"/>
      <c r="KHH74" s="9"/>
      <c r="KHI74" s="9"/>
      <c r="KHJ74" s="9"/>
      <c r="KHK74" s="9"/>
      <c r="KHL74" s="9"/>
      <c r="KHM74" s="9"/>
      <c r="KHN74" s="9"/>
      <c r="KHO74" s="9"/>
      <c r="KHP74" s="9"/>
      <c r="KHQ74" s="9"/>
      <c r="KHR74" s="9"/>
      <c r="KHS74" s="9"/>
      <c r="KHT74" s="9"/>
      <c r="KHU74" s="9"/>
      <c r="KHV74" s="9"/>
      <c r="KHW74" s="9"/>
      <c r="KHX74" s="9"/>
      <c r="KHY74" s="9"/>
      <c r="KHZ74" s="9"/>
      <c r="KIA74" s="9"/>
      <c r="KIB74" s="9"/>
      <c r="KIC74" s="9"/>
      <c r="KID74" s="9"/>
      <c r="KIE74" s="9"/>
      <c r="KIF74" s="9"/>
      <c r="KIG74" s="9"/>
      <c r="KIH74" s="9"/>
      <c r="KII74" s="9"/>
      <c r="KIJ74" s="9"/>
      <c r="KIK74" s="9"/>
      <c r="KIL74" s="9"/>
      <c r="KIM74" s="9"/>
      <c r="KIN74" s="9"/>
      <c r="KIO74" s="9"/>
      <c r="KIP74" s="9"/>
      <c r="KIQ74" s="9"/>
      <c r="KIR74" s="9"/>
      <c r="KIS74" s="9"/>
      <c r="KIT74" s="9"/>
      <c r="KIU74" s="9"/>
      <c r="KIV74" s="9"/>
      <c r="KIW74" s="9"/>
      <c r="KIX74" s="9"/>
      <c r="KIY74" s="9"/>
      <c r="KIZ74" s="9"/>
      <c r="KJA74" s="9"/>
      <c r="KJB74" s="9"/>
      <c r="KJC74" s="9"/>
      <c r="KJD74" s="9"/>
      <c r="KJE74" s="9"/>
      <c r="KJF74" s="9"/>
      <c r="KJG74" s="9"/>
      <c r="KJH74" s="9"/>
      <c r="KJI74" s="9"/>
      <c r="KJJ74" s="9"/>
      <c r="KJK74" s="9"/>
      <c r="KJL74" s="9"/>
      <c r="KJM74" s="9"/>
      <c r="KJN74" s="9"/>
      <c r="KJO74" s="9"/>
      <c r="KJP74" s="9"/>
      <c r="KJQ74" s="9"/>
      <c r="KJR74" s="9"/>
      <c r="KJS74" s="9"/>
      <c r="KJT74" s="9"/>
      <c r="KJU74" s="9"/>
      <c r="KJV74" s="9"/>
      <c r="KJW74" s="9"/>
      <c r="KJX74" s="9"/>
      <c r="KJY74" s="9"/>
      <c r="KJZ74" s="9"/>
      <c r="KKA74" s="9"/>
      <c r="KKB74" s="9"/>
      <c r="KKC74" s="9"/>
      <c r="KKD74" s="9"/>
      <c r="KKE74" s="9"/>
      <c r="KKF74" s="9"/>
      <c r="KKG74" s="9"/>
      <c r="KKH74" s="9"/>
      <c r="KKI74" s="9"/>
      <c r="KKJ74" s="9"/>
      <c r="KKK74" s="9"/>
      <c r="KKL74" s="9"/>
      <c r="KKM74" s="9"/>
      <c r="KKN74" s="9"/>
      <c r="KKO74" s="9"/>
      <c r="KKP74" s="9"/>
      <c r="KKQ74" s="9"/>
      <c r="KKR74" s="9"/>
      <c r="KKS74" s="9"/>
      <c r="KKT74" s="9"/>
      <c r="KKU74" s="9"/>
      <c r="KKV74" s="9"/>
      <c r="KKW74" s="9"/>
      <c r="KKX74" s="9"/>
      <c r="KKY74" s="9"/>
      <c r="KKZ74" s="9"/>
      <c r="KLA74" s="9"/>
      <c r="KLB74" s="9"/>
      <c r="KLC74" s="9"/>
      <c r="KLD74" s="9"/>
      <c r="KLE74" s="9"/>
      <c r="KLF74" s="9"/>
      <c r="KLG74" s="9"/>
      <c r="KLH74" s="9"/>
      <c r="KLI74" s="9"/>
      <c r="KLJ74" s="9"/>
      <c r="KLK74" s="9"/>
      <c r="KLL74" s="9"/>
      <c r="KLM74" s="9"/>
      <c r="KLN74" s="9"/>
      <c r="KLO74" s="9"/>
      <c r="KLP74" s="9"/>
      <c r="KLQ74" s="9"/>
      <c r="KLR74" s="9"/>
      <c r="KLS74" s="9"/>
      <c r="KLT74" s="9"/>
      <c r="KLU74" s="9"/>
      <c r="KLV74" s="9"/>
      <c r="KLW74" s="9"/>
      <c r="KLX74" s="9"/>
      <c r="KLY74" s="9"/>
      <c r="KLZ74" s="9"/>
      <c r="KMA74" s="9"/>
      <c r="KMB74" s="9"/>
      <c r="KMC74" s="9"/>
      <c r="KMD74" s="9"/>
      <c r="KME74" s="9"/>
      <c r="KMF74" s="9"/>
      <c r="KMG74" s="9"/>
      <c r="KMH74" s="9"/>
      <c r="KMI74" s="9"/>
      <c r="KMJ74" s="9"/>
      <c r="KMK74" s="9"/>
      <c r="KML74" s="9"/>
      <c r="KMM74" s="9"/>
      <c r="KMN74" s="9"/>
      <c r="KMO74" s="9"/>
      <c r="KMP74" s="9"/>
      <c r="KMQ74" s="9"/>
      <c r="KMR74" s="9"/>
      <c r="KMS74" s="9"/>
      <c r="KMT74" s="9"/>
      <c r="KMU74" s="9"/>
      <c r="KMV74" s="9"/>
      <c r="KMW74" s="9"/>
      <c r="KMX74" s="9"/>
      <c r="KMY74" s="9"/>
      <c r="KMZ74" s="9"/>
      <c r="KNA74" s="9"/>
      <c r="KNB74" s="9"/>
      <c r="KNC74" s="9"/>
      <c r="KND74" s="9"/>
      <c r="KNE74" s="9"/>
      <c r="KNF74" s="9"/>
      <c r="KNG74" s="9"/>
      <c r="KNH74" s="9"/>
      <c r="KNI74" s="9"/>
      <c r="KNJ74" s="9"/>
      <c r="KNK74" s="9"/>
      <c r="KNL74" s="9"/>
      <c r="KNM74" s="9"/>
      <c r="KNN74" s="9"/>
      <c r="KNO74" s="9"/>
      <c r="KNP74" s="9"/>
      <c r="KNQ74" s="9"/>
      <c r="KNR74" s="9"/>
      <c r="KNS74" s="9"/>
      <c r="KNT74" s="9"/>
      <c r="KNU74" s="9"/>
      <c r="KNV74" s="9"/>
      <c r="KNW74" s="9"/>
      <c r="KNX74" s="9"/>
      <c r="KNY74" s="9"/>
      <c r="KNZ74" s="9"/>
      <c r="KOA74" s="9"/>
      <c r="KOB74" s="9"/>
      <c r="KOC74" s="9"/>
      <c r="KOD74" s="9"/>
      <c r="KOE74" s="9"/>
      <c r="KOF74" s="9"/>
      <c r="KOG74" s="9"/>
      <c r="KOH74" s="9"/>
      <c r="KOI74" s="9"/>
      <c r="KOJ74" s="9"/>
      <c r="KOK74" s="9"/>
      <c r="KOL74" s="9"/>
      <c r="KOM74" s="9"/>
      <c r="KON74" s="9"/>
      <c r="KOO74" s="9"/>
      <c r="KOP74" s="9"/>
      <c r="KOQ74" s="9"/>
      <c r="KOR74" s="9"/>
      <c r="KOS74" s="9"/>
      <c r="KOT74" s="9"/>
      <c r="KOU74" s="9"/>
      <c r="KOV74" s="9"/>
      <c r="KOW74" s="9"/>
      <c r="KOX74" s="9"/>
      <c r="KOY74" s="9"/>
      <c r="KOZ74" s="9"/>
      <c r="KPA74" s="9"/>
      <c r="KPB74" s="9"/>
      <c r="KPC74" s="9"/>
      <c r="KPD74" s="9"/>
      <c r="KPE74" s="9"/>
      <c r="KPF74" s="9"/>
      <c r="KPG74" s="9"/>
      <c r="KPH74" s="9"/>
      <c r="KPI74" s="9"/>
      <c r="KPJ74" s="9"/>
      <c r="KPK74" s="9"/>
      <c r="KPL74" s="9"/>
      <c r="KPM74" s="9"/>
      <c r="KPN74" s="9"/>
      <c r="KPO74" s="9"/>
      <c r="KPP74" s="9"/>
      <c r="KPQ74" s="9"/>
      <c r="KPR74" s="9"/>
      <c r="KPS74" s="9"/>
      <c r="KPT74" s="9"/>
      <c r="KPU74" s="9"/>
      <c r="KPV74" s="9"/>
      <c r="KPW74" s="9"/>
      <c r="KPX74" s="9"/>
      <c r="KPY74" s="9"/>
      <c r="KPZ74" s="9"/>
      <c r="KQA74" s="9"/>
      <c r="KQB74" s="9"/>
      <c r="KQC74" s="9"/>
      <c r="KQD74" s="9"/>
      <c r="KQE74" s="9"/>
      <c r="KQF74" s="9"/>
      <c r="KQG74" s="9"/>
      <c r="KQH74" s="9"/>
      <c r="KQI74" s="9"/>
      <c r="KQJ74" s="9"/>
      <c r="KQK74" s="9"/>
      <c r="KQL74" s="9"/>
      <c r="KQM74" s="9"/>
      <c r="KQN74" s="9"/>
      <c r="KQO74" s="9"/>
      <c r="KQP74" s="9"/>
      <c r="KQQ74" s="9"/>
      <c r="KQR74" s="9"/>
      <c r="KQS74" s="9"/>
      <c r="KQT74" s="9"/>
      <c r="KQU74" s="9"/>
      <c r="KQV74" s="9"/>
      <c r="KQW74" s="9"/>
      <c r="KQX74" s="9"/>
      <c r="KQY74" s="9"/>
      <c r="KQZ74" s="9"/>
      <c r="KRA74" s="9"/>
      <c r="KRB74" s="9"/>
      <c r="KRC74" s="9"/>
      <c r="KRD74" s="9"/>
      <c r="KRE74" s="9"/>
      <c r="KRF74" s="9"/>
      <c r="KRG74" s="9"/>
      <c r="KRH74" s="9"/>
      <c r="KRI74" s="9"/>
      <c r="KRJ74" s="9"/>
      <c r="KRK74" s="9"/>
      <c r="KRL74" s="9"/>
      <c r="KRM74" s="9"/>
      <c r="KRN74" s="9"/>
      <c r="KRO74" s="9"/>
      <c r="KRP74" s="9"/>
      <c r="KRQ74" s="9"/>
      <c r="KRR74" s="9"/>
      <c r="KRS74" s="9"/>
      <c r="KRT74" s="9"/>
      <c r="KRU74" s="9"/>
      <c r="KRV74" s="9"/>
      <c r="KRW74" s="9"/>
      <c r="KRX74" s="9"/>
      <c r="KRY74" s="9"/>
      <c r="KRZ74" s="9"/>
      <c r="KSA74" s="9"/>
      <c r="KSB74" s="9"/>
      <c r="KSC74" s="9"/>
      <c r="KSD74" s="9"/>
      <c r="KSE74" s="9"/>
      <c r="KSF74" s="9"/>
      <c r="KSG74" s="9"/>
      <c r="KSH74" s="9"/>
      <c r="KSI74" s="9"/>
      <c r="KSJ74" s="9"/>
      <c r="KSK74" s="9"/>
      <c r="KSL74" s="9"/>
      <c r="KSM74" s="9"/>
      <c r="KSN74" s="9"/>
      <c r="KSO74" s="9"/>
      <c r="KSP74" s="9"/>
      <c r="KSQ74" s="9"/>
      <c r="KSR74" s="9"/>
      <c r="KSS74" s="9"/>
      <c r="KST74" s="9"/>
      <c r="KSU74" s="9"/>
      <c r="KSV74" s="9"/>
      <c r="KSW74" s="9"/>
      <c r="KSX74" s="9"/>
      <c r="KSY74" s="9"/>
      <c r="KSZ74" s="9"/>
      <c r="KTA74" s="9"/>
      <c r="KTB74" s="9"/>
      <c r="KTC74" s="9"/>
      <c r="KTD74" s="9"/>
      <c r="KTE74" s="9"/>
      <c r="KTF74" s="9"/>
      <c r="KTG74" s="9"/>
      <c r="KTH74" s="9"/>
      <c r="KTI74" s="9"/>
      <c r="KTJ74" s="9"/>
      <c r="KTK74" s="9"/>
      <c r="KTL74" s="9"/>
      <c r="KTM74" s="9"/>
      <c r="KTN74" s="9"/>
      <c r="KTO74" s="9"/>
      <c r="KTP74" s="9"/>
      <c r="KTQ74" s="9"/>
      <c r="KTR74" s="9"/>
      <c r="KTS74" s="9"/>
      <c r="KTT74" s="9"/>
      <c r="KTU74" s="9"/>
      <c r="KTV74" s="9"/>
      <c r="KTW74" s="9"/>
      <c r="KTX74" s="9"/>
      <c r="KTY74" s="9"/>
      <c r="KTZ74" s="9"/>
      <c r="KUA74" s="9"/>
      <c r="KUB74" s="9"/>
      <c r="KUC74" s="9"/>
      <c r="KUD74" s="9"/>
      <c r="KUE74" s="9"/>
      <c r="KUF74" s="9"/>
      <c r="KUG74" s="9"/>
      <c r="KUH74" s="9"/>
      <c r="KUI74" s="9"/>
      <c r="KUJ74" s="9"/>
      <c r="KUK74" s="9"/>
      <c r="KUL74" s="9"/>
      <c r="KUM74" s="9"/>
      <c r="KUN74" s="9"/>
      <c r="KUO74" s="9"/>
      <c r="KUP74" s="9"/>
      <c r="KUQ74" s="9"/>
      <c r="KUR74" s="9"/>
      <c r="KUS74" s="9"/>
      <c r="KUT74" s="9"/>
      <c r="KUU74" s="9"/>
      <c r="KUV74" s="9"/>
      <c r="KUW74" s="9"/>
      <c r="KUX74" s="9"/>
      <c r="KUY74" s="9"/>
      <c r="KUZ74" s="9"/>
      <c r="KVA74" s="9"/>
      <c r="KVB74" s="9"/>
      <c r="KVC74" s="9"/>
      <c r="KVD74" s="9"/>
      <c r="KVE74" s="9"/>
      <c r="KVF74" s="9"/>
      <c r="KVG74" s="9"/>
      <c r="KVH74" s="9"/>
      <c r="KVI74" s="9"/>
      <c r="KVJ74" s="9"/>
      <c r="KVK74" s="9"/>
      <c r="KVL74" s="9"/>
      <c r="KVM74" s="9"/>
      <c r="KVN74" s="9"/>
      <c r="KVO74" s="9"/>
      <c r="KVP74" s="9"/>
      <c r="KVQ74" s="9"/>
      <c r="KVR74" s="9"/>
      <c r="KVS74" s="9"/>
      <c r="KVT74" s="9"/>
      <c r="KVU74" s="9"/>
      <c r="KVV74" s="9"/>
      <c r="KVW74" s="9"/>
      <c r="KVX74" s="9"/>
      <c r="KVY74" s="9"/>
      <c r="KVZ74" s="9"/>
      <c r="KWA74" s="9"/>
      <c r="KWB74" s="9"/>
      <c r="KWC74" s="9"/>
      <c r="KWD74" s="9"/>
      <c r="KWE74" s="9"/>
      <c r="KWF74" s="9"/>
      <c r="KWG74" s="9"/>
      <c r="KWH74" s="9"/>
      <c r="KWI74" s="9"/>
      <c r="KWJ74" s="9"/>
      <c r="KWK74" s="9"/>
      <c r="KWL74" s="9"/>
      <c r="KWM74" s="9"/>
      <c r="KWN74" s="9"/>
      <c r="KWO74" s="9"/>
      <c r="KWP74" s="9"/>
      <c r="KWQ74" s="9"/>
      <c r="KWR74" s="9"/>
      <c r="KWS74" s="9"/>
      <c r="KWT74" s="9"/>
      <c r="KWU74" s="9"/>
      <c r="KWV74" s="9"/>
      <c r="KWW74" s="9"/>
      <c r="KWX74" s="9"/>
      <c r="KWY74" s="9"/>
      <c r="KWZ74" s="9"/>
      <c r="KXA74" s="9"/>
      <c r="KXB74" s="9"/>
      <c r="KXC74" s="9"/>
      <c r="KXD74" s="9"/>
      <c r="KXE74" s="9"/>
      <c r="KXF74" s="9"/>
      <c r="KXG74" s="9"/>
      <c r="KXH74" s="9"/>
      <c r="KXI74" s="9"/>
      <c r="KXJ74" s="9"/>
      <c r="KXK74" s="9"/>
      <c r="KXL74" s="9"/>
      <c r="KXM74" s="9"/>
      <c r="KXN74" s="9"/>
      <c r="KXO74" s="9"/>
      <c r="KXP74" s="9"/>
      <c r="KXQ74" s="9"/>
      <c r="KXR74" s="9"/>
      <c r="KXS74" s="9"/>
      <c r="KXT74" s="9"/>
      <c r="KXU74" s="9"/>
      <c r="KXV74" s="9"/>
      <c r="KXW74" s="9"/>
      <c r="KXX74" s="9"/>
      <c r="KXY74" s="9"/>
      <c r="KXZ74" s="9"/>
      <c r="KYA74" s="9"/>
      <c r="KYB74" s="9"/>
      <c r="KYC74" s="9"/>
      <c r="KYD74" s="9"/>
      <c r="KYE74" s="9"/>
      <c r="KYF74" s="9"/>
      <c r="KYG74" s="9"/>
      <c r="KYH74" s="9"/>
      <c r="KYI74" s="9"/>
      <c r="KYJ74" s="9"/>
      <c r="KYK74" s="9"/>
      <c r="KYL74" s="9"/>
      <c r="KYM74" s="9"/>
      <c r="KYN74" s="9"/>
      <c r="KYO74" s="9"/>
      <c r="KYP74" s="9"/>
      <c r="KYQ74" s="9"/>
      <c r="KYR74" s="9"/>
      <c r="KYS74" s="9"/>
      <c r="KYT74" s="9"/>
      <c r="KYU74" s="9"/>
      <c r="KYV74" s="9"/>
      <c r="KYW74" s="9"/>
      <c r="KYX74" s="9"/>
      <c r="KYY74" s="9"/>
      <c r="KYZ74" s="9"/>
      <c r="KZA74" s="9"/>
      <c r="KZB74" s="9"/>
      <c r="KZC74" s="9"/>
      <c r="KZD74" s="9"/>
      <c r="KZE74" s="9"/>
      <c r="KZF74" s="9"/>
      <c r="KZG74" s="9"/>
      <c r="KZH74" s="9"/>
      <c r="KZI74" s="9"/>
      <c r="KZJ74" s="9"/>
      <c r="KZK74" s="9"/>
      <c r="KZL74" s="9"/>
      <c r="KZM74" s="9"/>
      <c r="KZN74" s="9"/>
      <c r="KZO74" s="9"/>
      <c r="KZP74" s="9"/>
      <c r="KZQ74" s="9"/>
      <c r="KZR74" s="9"/>
      <c r="KZS74" s="9"/>
      <c r="KZT74" s="9"/>
      <c r="KZU74" s="9"/>
      <c r="KZV74" s="9"/>
      <c r="KZW74" s="9"/>
      <c r="KZX74" s="9"/>
      <c r="KZY74" s="9"/>
      <c r="KZZ74" s="9"/>
      <c r="LAA74" s="9"/>
      <c r="LAB74" s="9"/>
      <c r="LAC74" s="9"/>
      <c r="LAD74" s="9"/>
      <c r="LAE74" s="9"/>
      <c r="LAF74" s="9"/>
      <c r="LAG74" s="9"/>
      <c r="LAH74" s="9"/>
      <c r="LAI74" s="9"/>
      <c r="LAJ74" s="9"/>
      <c r="LAK74" s="9"/>
      <c r="LAL74" s="9"/>
      <c r="LAM74" s="9"/>
      <c r="LAN74" s="9"/>
      <c r="LAO74" s="9"/>
      <c r="LAP74" s="9"/>
      <c r="LAQ74" s="9"/>
      <c r="LAR74" s="9"/>
      <c r="LAS74" s="9"/>
      <c r="LAT74" s="9"/>
      <c r="LAU74" s="9"/>
      <c r="LAV74" s="9"/>
      <c r="LAW74" s="9"/>
      <c r="LAX74" s="9"/>
      <c r="LAY74" s="9"/>
      <c r="LAZ74" s="9"/>
      <c r="LBA74" s="9"/>
      <c r="LBB74" s="9"/>
      <c r="LBC74" s="9"/>
      <c r="LBD74" s="9"/>
      <c r="LBE74" s="9"/>
      <c r="LBF74" s="9"/>
      <c r="LBG74" s="9"/>
      <c r="LBH74" s="9"/>
      <c r="LBI74" s="9"/>
      <c r="LBJ74" s="9"/>
      <c r="LBK74" s="9"/>
      <c r="LBL74" s="9"/>
      <c r="LBM74" s="9"/>
      <c r="LBN74" s="9"/>
      <c r="LBO74" s="9"/>
      <c r="LBP74" s="9"/>
      <c r="LBQ74" s="9"/>
      <c r="LBR74" s="9"/>
      <c r="LBS74" s="9"/>
      <c r="LBT74" s="9"/>
      <c r="LBU74" s="9"/>
      <c r="LBV74" s="9"/>
      <c r="LBW74" s="9"/>
      <c r="LBX74" s="9"/>
      <c r="LBY74" s="9"/>
      <c r="LBZ74" s="9"/>
      <c r="LCA74" s="9"/>
      <c r="LCB74" s="9"/>
      <c r="LCC74" s="9"/>
      <c r="LCD74" s="9"/>
      <c r="LCE74" s="9"/>
      <c r="LCF74" s="9"/>
      <c r="LCG74" s="9"/>
      <c r="LCH74" s="9"/>
      <c r="LCI74" s="9"/>
      <c r="LCJ74" s="9"/>
      <c r="LCK74" s="9"/>
      <c r="LCL74" s="9"/>
      <c r="LCM74" s="9"/>
      <c r="LCN74" s="9"/>
      <c r="LCO74" s="9"/>
      <c r="LCP74" s="9"/>
      <c r="LCQ74" s="9"/>
      <c r="LCR74" s="9"/>
      <c r="LCS74" s="9"/>
      <c r="LCT74" s="9"/>
      <c r="LCU74" s="9"/>
      <c r="LCV74" s="9"/>
      <c r="LCW74" s="9"/>
      <c r="LCX74" s="9"/>
      <c r="LCY74" s="9"/>
      <c r="LCZ74" s="9"/>
      <c r="LDA74" s="9"/>
      <c r="LDB74" s="9"/>
      <c r="LDC74" s="9"/>
      <c r="LDD74" s="9"/>
      <c r="LDE74" s="9"/>
      <c r="LDF74" s="9"/>
      <c r="LDG74" s="9"/>
      <c r="LDH74" s="9"/>
      <c r="LDI74" s="9"/>
      <c r="LDJ74" s="9"/>
      <c r="LDK74" s="9"/>
      <c r="LDL74" s="9"/>
      <c r="LDM74" s="9"/>
      <c r="LDN74" s="9"/>
      <c r="LDO74" s="9"/>
      <c r="LDP74" s="9"/>
      <c r="LDQ74" s="9"/>
      <c r="LDR74" s="9"/>
      <c r="LDS74" s="9"/>
      <c r="LDT74" s="9"/>
      <c r="LDU74" s="9"/>
      <c r="LDV74" s="9"/>
      <c r="LDW74" s="9"/>
      <c r="LDX74" s="9"/>
      <c r="LDY74" s="9"/>
      <c r="LDZ74" s="9"/>
      <c r="LEA74" s="9"/>
      <c r="LEB74" s="9"/>
      <c r="LEC74" s="9"/>
      <c r="LED74" s="9"/>
      <c r="LEE74" s="9"/>
      <c r="LEF74" s="9"/>
      <c r="LEG74" s="9"/>
      <c r="LEH74" s="9"/>
      <c r="LEI74" s="9"/>
      <c r="LEJ74" s="9"/>
      <c r="LEK74" s="9"/>
      <c r="LEL74" s="9"/>
      <c r="LEM74" s="9"/>
      <c r="LEN74" s="9"/>
      <c r="LEO74" s="9"/>
      <c r="LEP74" s="9"/>
      <c r="LEQ74" s="9"/>
      <c r="LER74" s="9"/>
      <c r="LES74" s="9"/>
      <c r="LET74" s="9"/>
      <c r="LEU74" s="9"/>
      <c r="LEV74" s="9"/>
      <c r="LEW74" s="9"/>
      <c r="LEX74" s="9"/>
      <c r="LEY74" s="9"/>
      <c r="LEZ74" s="9"/>
      <c r="LFA74" s="9"/>
      <c r="LFB74" s="9"/>
      <c r="LFC74" s="9"/>
      <c r="LFD74" s="9"/>
      <c r="LFE74" s="9"/>
      <c r="LFF74" s="9"/>
      <c r="LFG74" s="9"/>
      <c r="LFH74" s="9"/>
      <c r="LFI74" s="9"/>
      <c r="LFJ74" s="9"/>
      <c r="LFK74" s="9"/>
      <c r="LFL74" s="9"/>
      <c r="LFM74" s="9"/>
      <c r="LFN74" s="9"/>
      <c r="LFO74" s="9"/>
      <c r="LFP74" s="9"/>
      <c r="LFQ74" s="9"/>
      <c r="LFR74" s="9"/>
      <c r="LFS74" s="9"/>
      <c r="LFT74" s="9"/>
      <c r="LFU74" s="9"/>
      <c r="LFV74" s="9"/>
      <c r="LFW74" s="9"/>
      <c r="LFX74" s="9"/>
      <c r="LFY74" s="9"/>
      <c r="LFZ74" s="9"/>
      <c r="LGA74" s="9"/>
      <c r="LGB74" s="9"/>
      <c r="LGC74" s="9"/>
      <c r="LGD74" s="9"/>
      <c r="LGE74" s="9"/>
      <c r="LGF74" s="9"/>
      <c r="LGG74" s="9"/>
      <c r="LGH74" s="9"/>
      <c r="LGI74" s="9"/>
      <c r="LGJ74" s="9"/>
      <c r="LGK74" s="9"/>
      <c r="LGL74" s="9"/>
      <c r="LGM74" s="9"/>
      <c r="LGN74" s="9"/>
      <c r="LGO74" s="9"/>
      <c r="LGP74" s="9"/>
      <c r="LGQ74" s="9"/>
      <c r="LGR74" s="9"/>
      <c r="LGS74" s="9"/>
      <c r="LGT74" s="9"/>
      <c r="LGU74" s="9"/>
      <c r="LGV74" s="9"/>
      <c r="LGW74" s="9"/>
      <c r="LGX74" s="9"/>
      <c r="LGY74" s="9"/>
      <c r="LGZ74" s="9"/>
      <c r="LHA74" s="9"/>
      <c r="LHB74" s="9"/>
      <c r="LHC74" s="9"/>
      <c r="LHD74" s="9"/>
      <c r="LHE74" s="9"/>
      <c r="LHF74" s="9"/>
      <c r="LHG74" s="9"/>
      <c r="LHH74" s="9"/>
      <c r="LHI74" s="9"/>
      <c r="LHJ74" s="9"/>
      <c r="LHK74" s="9"/>
      <c r="LHL74" s="9"/>
      <c r="LHM74" s="9"/>
      <c r="LHN74" s="9"/>
      <c r="LHO74" s="9"/>
      <c r="LHP74" s="9"/>
      <c r="LHQ74" s="9"/>
      <c r="LHR74" s="9"/>
      <c r="LHS74" s="9"/>
      <c r="LHT74" s="9"/>
      <c r="LHU74" s="9"/>
      <c r="LHV74" s="9"/>
      <c r="LHW74" s="9"/>
      <c r="LHX74" s="9"/>
      <c r="LHY74" s="9"/>
      <c r="LHZ74" s="9"/>
      <c r="LIA74" s="9"/>
      <c r="LIB74" s="9"/>
      <c r="LIC74" s="9"/>
      <c r="LID74" s="9"/>
      <c r="LIE74" s="9"/>
      <c r="LIF74" s="9"/>
      <c r="LIG74" s="9"/>
      <c r="LIH74" s="9"/>
      <c r="LII74" s="9"/>
      <c r="LIJ74" s="9"/>
      <c r="LIK74" s="9"/>
      <c r="LIL74" s="9"/>
      <c r="LIM74" s="9"/>
      <c r="LIN74" s="9"/>
      <c r="LIO74" s="9"/>
      <c r="LIP74" s="9"/>
      <c r="LIQ74" s="9"/>
      <c r="LIR74" s="9"/>
      <c r="LIS74" s="9"/>
      <c r="LIT74" s="9"/>
      <c r="LIU74" s="9"/>
      <c r="LIV74" s="9"/>
      <c r="LIW74" s="9"/>
      <c r="LIX74" s="9"/>
      <c r="LIY74" s="9"/>
      <c r="LIZ74" s="9"/>
      <c r="LJA74" s="9"/>
      <c r="LJB74" s="9"/>
      <c r="LJC74" s="9"/>
      <c r="LJD74" s="9"/>
      <c r="LJE74" s="9"/>
      <c r="LJF74" s="9"/>
      <c r="LJG74" s="9"/>
      <c r="LJH74" s="9"/>
      <c r="LJI74" s="9"/>
      <c r="LJJ74" s="9"/>
      <c r="LJK74" s="9"/>
      <c r="LJL74" s="9"/>
      <c r="LJM74" s="9"/>
      <c r="LJN74" s="9"/>
      <c r="LJO74" s="9"/>
      <c r="LJP74" s="9"/>
      <c r="LJQ74" s="9"/>
      <c r="LJR74" s="9"/>
      <c r="LJS74" s="9"/>
      <c r="LJT74" s="9"/>
      <c r="LJU74" s="9"/>
      <c r="LJV74" s="9"/>
      <c r="LJW74" s="9"/>
      <c r="LJX74" s="9"/>
      <c r="LJY74" s="9"/>
      <c r="LJZ74" s="9"/>
      <c r="LKA74" s="9"/>
      <c r="LKB74" s="9"/>
      <c r="LKC74" s="9"/>
      <c r="LKD74" s="9"/>
      <c r="LKE74" s="9"/>
      <c r="LKF74" s="9"/>
      <c r="LKG74" s="9"/>
      <c r="LKH74" s="9"/>
      <c r="LKI74" s="9"/>
      <c r="LKJ74" s="9"/>
      <c r="LKK74" s="9"/>
      <c r="LKL74" s="9"/>
      <c r="LKM74" s="9"/>
      <c r="LKN74" s="9"/>
      <c r="LKO74" s="9"/>
      <c r="LKP74" s="9"/>
      <c r="LKQ74" s="9"/>
      <c r="LKR74" s="9"/>
      <c r="LKS74" s="9"/>
      <c r="LKT74" s="9"/>
      <c r="LKU74" s="9"/>
      <c r="LKV74" s="9"/>
      <c r="LKW74" s="9"/>
      <c r="LKX74" s="9"/>
      <c r="LKY74" s="9"/>
      <c r="LKZ74" s="9"/>
      <c r="LLA74" s="9"/>
      <c r="LLB74" s="9"/>
      <c r="LLC74" s="9"/>
      <c r="LLD74" s="9"/>
      <c r="LLE74" s="9"/>
      <c r="LLF74" s="9"/>
      <c r="LLG74" s="9"/>
      <c r="LLH74" s="9"/>
      <c r="LLI74" s="9"/>
      <c r="LLJ74" s="9"/>
      <c r="LLK74" s="9"/>
      <c r="LLL74" s="9"/>
      <c r="LLM74" s="9"/>
      <c r="LLN74" s="9"/>
      <c r="LLO74" s="9"/>
      <c r="LLP74" s="9"/>
      <c r="LLQ74" s="9"/>
      <c r="LLR74" s="9"/>
      <c r="LLS74" s="9"/>
      <c r="LLT74" s="9"/>
      <c r="LLU74" s="9"/>
      <c r="LLV74" s="9"/>
      <c r="LLW74" s="9"/>
      <c r="LLX74" s="9"/>
      <c r="LLY74" s="9"/>
      <c r="LLZ74" s="9"/>
      <c r="LMA74" s="9"/>
      <c r="LMB74" s="9"/>
      <c r="LMC74" s="9"/>
      <c r="LMD74" s="9"/>
      <c r="LME74" s="9"/>
      <c r="LMF74" s="9"/>
      <c r="LMG74" s="9"/>
      <c r="LMH74" s="9"/>
      <c r="LMI74" s="9"/>
      <c r="LMJ74" s="9"/>
      <c r="LMK74" s="9"/>
      <c r="LML74" s="9"/>
      <c r="LMM74" s="9"/>
      <c r="LMN74" s="9"/>
      <c r="LMO74" s="9"/>
      <c r="LMP74" s="9"/>
      <c r="LMQ74" s="9"/>
      <c r="LMR74" s="9"/>
      <c r="LMS74" s="9"/>
      <c r="LMT74" s="9"/>
      <c r="LMU74" s="9"/>
      <c r="LMV74" s="9"/>
      <c r="LMW74" s="9"/>
      <c r="LMX74" s="9"/>
      <c r="LMY74" s="9"/>
      <c r="LMZ74" s="9"/>
      <c r="LNA74" s="9"/>
      <c r="LNB74" s="9"/>
      <c r="LNC74" s="9"/>
      <c r="LND74" s="9"/>
      <c r="LNE74" s="9"/>
      <c r="LNF74" s="9"/>
      <c r="LNG74" s="9"/>
      <c r="LNH74" s="9"/>
      <c r="LNI74" s="9"/>
      <c r="LNJ74" s="9"/>
      <c r="LNK74" s="9"/>
      <c r="LNL74" s="9"/>
      <c r="LNM74" s="9"/>
      <c r="LNN74" s="9"/>
      <c r="LNO74" s="9"/>
      <c r="LNP74" s="9"/>
      <c r="LNQ74" s="9"/>
      <c r="LNR74" s="9"/>
      <c r="LNS74" s="9"/>
      <c r="LNT74" s="9"/>
      <c r="LNU74" s="9"/>
      <c r="LNV74" s="9"/>
      <c r="LNW74" s="9"/>
      <c r="LNX74" s="9"/>
      <c r="LNY74" s="9"/>
      <c r="LNZ74" s="9"/>
      <c r="LOA74" s="9"/>
      <c r="LOB74" s="9"/>
      <c r="LOC74" s="9"/>
      <c r="LOD74" s="9"/>
      <c r="LOE74" s="9"/>
      <c r="LOF74" s="9"/>
      <c r="LOG74" s="9"/>
      <c r="LOH74" s="9"/>
      <c r="LOI74" s="9"/>
      <c r="LOJ74" s="9"/>
      <c r="LOK74" s="9"/>
      <c r="LOL74" s="9"/>
      <c r="LOM74" s="9"/>
      <c r="LON74" s="9"/>
      <c r="LOO74" s="9"/>
      <c r="LOP74" s="9"/>
      <c r="LOQ74" s="9"/>
      <c r="LOR74" s="9"/>
      <c r="LOS74" s="9"/>
      <c r="LOT74" s="9"/>
      <c r="LOU74" s="9"/>
      <c r="LOV74" s="9"/>
      <c r="LOW74" s="9"/>
      <c r="LOX74" s="9"/>
      <c r="LOY74" s="9"/>
      <c r="LOZ74" s="9"/>
      <c r="LPA74" s="9"/>
      <c r="LPB74" s="9"/>
      <c r="LPC74" s="9"/>
      <c r="LPD74" s="9"/>
      <c r="LPE74" s="9"/>
      <c r="LPF74" s="9"/>
      <c r="LPG74" s="9"/>
      <c r="LPH74" s="9"/>
      <c r="LPI74" s="9"/>
      <c r="LPJ74" s="9"/>
      <c r="LPK74" s="9"/>
      <c r="LPL74" s="9"/>
      <c r="LPM74" s="9"/>
      <c r="LPN74" s="9"/>
      <c r="LPO74" s="9"/>
      <c r="LPP74" s="9"/>
      <c r="LPQ74" s="9"/>
      <c r="LPR74" s="9"/>
      <c r="LPS74" s="9"/>
      <c r="LPT74" s="9"/>
      <c r="LPU74" s="9"/>
      <c r="LPV74" s="9"/>
      <c r="LPW74" s="9"/>
      <c r="LPX74" s="9"/>
      <c r="LPY74" s="9"/>
      <c r="LPZ74" s="9"/>
      <c r="LQA74" s="9"/>
      <c r="LQB74" s="9"/>
      <c r="LQC74" s="9"/>
      <c r="LQD74" s="9"/>
      <c r="LQE74" s="9"/>
      <c r="LQF74" s="9"/>
      <c r="LQG74" s="9"/>
      <c r="LQH74" s="9"/>
      <c r="LQI74" s="9"/>
      <c r="LQJ74" s="9"/>
      <c r="LQK74" s="9"/>
      <c r="LQL74" s="9"/>
      <c r="LQM74" s="9"/>
      <c r="LQN74" s="9"/>
      <c r="LQO74" s="9"/>
      <c r="LQP74" s="9"/>
      <c r="LQQ74" s="9"/>
      <c r="LQR74" s="9"/>
      <c r="LQS74" s="9"/>
      <c r="LQT74" s="9"/>
      <c r="LQU74" s="9"/>
      <c r="LQV74" s="9"/>
      <c r="LQW74" s="9"/>
      <c r="LQX74" s="9"/>
      <c r="LQY74" s="9"/>
      <c r="LQZ74" s="9"/>
      <c r="LRA74" s="9"/>
      <c r="LRB74" s="9"/>
      <c r="LRC74" s="9"/>
      <c r="LRD74" s="9"/>
      <c r="LRE74" s="9"/>
      <c r="LRF74" s="9"/>
      <c r="LRG74" s="9"/>
      <c r="LRH74" s="9"/>
      <c r="LRI74" s="9"/>
      <c r="LRJ74" s="9"/>
      <c r="LRK74" s="9"/>
      <c r="LRL74" s="9"/>
      <c r="LRM74" s="9"/>
      <c r="LRN74" s="9"/>
      <c r="LRO74" s="9"/>
      <c r="LRP74" s="9"/>
      <c r="LRQ74" s="9"/>
      <c r="LRR74" s="9"/>
      <c r="LRS74" s="9"/>
      <c r="LRT74" s="9"/>
      <c r="LRU74" s="9"/>
      <c r="LRV74" s="9"/>
      <c r="LRW74" s="9"/>
      <c r="LRX74" s="9"/>
      <c r="LRY74" s="9"/>
      <c r="LRZ74" s="9"/>
      <c r="LSA74" s="9"/>
      <c r="LSB74" s="9"/>
      <c r="LSC74" s="9"/>
      <c r="LSD74" s="9"/>
      <c r="LSE74" s="9"/>
      <c r="LSF74" s="9"/>
      <c r="LSG74" s="9"/>
      <c r="LSH74" s="9"/>
      <c r="LSI74" s="9"/>
      <c r="LSJ74" s="9"/>
      <c r="LSK74" s="9"/>
      <c r="LSL74" s="9"/>
      <c r="LSM74" s="9"/>
      <c r="LSN74" s="9"/>
      <c r="LSO74" s="9"/>
      <c r="LSP74" s="9"/>
      <c r="LSQ74" s="9"/>
      <c r="LSR74" s="9"/>
      <c r="LSS74" s="9"/>
      <c r="LST74" s="9"/>
      <c r="LSU74" s="9"/>
      <c r="LSV74" s="9"/>
      <c r="LSW74" s="9"/>
      <c r="LSX74" s="9"/>
      <c r="LSY74" s="9"/>
      <c r="LSZ74" s="9"/>
      <c r="LTA74" s="9"/>
      <c r="LTB74" s="9"/>
      <c r="LTC74" s="9"/>
      <c r="LTD74" s="9"/>
      <c r="LTE74" s="9"/>
      <c r="LTF74" s="9"/>
      <c r="LTG74" s="9"/>
      <c r="LTH74" s="9"/>
      <c r="LTI74" s="9"/>
      <c r="LTJ74" s="9"/>
      <c r="LTK74" s="9"/>
      <c r="LTL74" s="9"/>
      <c r="LTM74" s="9"/>
      <c r="LTN74" s="9"/>
      <c r="LTO74" s="9"/>
      <c r="LTP74" s="9"/>
      <c r="LTQ74" s="9"/>
      <c r="LTR74" s="9"/>
      <c r="LTS74" s="9"/>
      <c r="LTT74" s="9"/>
      <c r="LTU74" s="9"/>
      <c r="LTV74" s="9"/>
      <c r="LTW74" s="9"/>
      <c r="LTX74" s="9"/>
      <c r="LTY74" s="9"/>
      <c r="LTZ74" s="9"/>
      <c r="LUA74" s="9"/>
      <c r="LUB74" s="9"/>
      <c r="LUC74" s="9"/>
      <c r="LUD74" s="9"/>
      <c r="LUE74" s="9"/>
      <c r="LUF74" s="9"/>
      <c r="LUG74" s="9"/>
      <c r="LUH74" s="9"/>
      <c r="LUI74" s="9"/>
      <c r="LUJ74" s="9"/>
      <c r="LUK74" s="9"/>
      <c r="LUL74" s="9"/>
      <c r="LUM74" s="9"/>
      <c r="LUN74" s="9"/>
      <c r="LUO74" s="9"/>
      <c r="LUP74" s="9"/>
      <c r="LUQ74" s="9"/>
      <c r="LUR74" s="9"/>
      <c r="LUS74" s="9"/>
      <c r="LUT74" s="9"/>
      <c r="LUU74" s="9"/>
      <c r="LUV74" s="9"/>
      <c r="LUW74" s="9"/>
      <c r="LUX74" s="9"/>
      <c r="LUY74" s="9"/>
      <c r="LUZ74" s="9"/>
      <c r="LVA74" s="9"/>
      <c r="LVB74" s="9"/>
      <c r="LVC74" s="9"/>
      <c r="LVD74" s="9"/>
      <c r="LVE74" s="9"/>
      <c r="LVF74" s="9"/>
      <c r="LVG74" s="9"/>
      <c r="LVH74" s="9"/>
      <c r="LVI74" s="9"/>
      <c r="LVJ74" s="9"/>
      <c r="LVK74" s="9"/>
      <c r="LVL74" s="9"/>
      <c r="LVM74" s="9"/>
      <c r="LVN74" s="9"/>
      <c r="LVO74" s="9"/>
      <c r="LVP74" s="9"/>
      <c r="LVQ74" s="9"/>
      <c r="LVR74" s="9"/>
      <c r="LVS74" s="9"/>
      <c r="LVT74" s="9"/>
      <c r="LVU74" s="9"/>
      <c r="LVV74" s="9"/>
      <c r="LVW74" s="9"/>
      <c r="LVX74" s="9"/>
      <c r="LVY74" s="9"/>
      <c r="LVZ74" s="9"/>
      <c r="LWA74" s="9"/>
      <c r="LWB74" s="9"/>
      <c r="LWC74" s="9"/>
      <c r="LWD74" s="9"/>
      <c r="LWE74" s="9"/>
      <c r="LWF74" s="9"/>
      <c r="LWG74" s="9"/>
      <c r="LWH74" s="9"/>
      <c r="LWI74" s="9"/>
      <c r="LWJ74" s="9"/>
      <c r="LWK74" s="9"/>
      <c r="LWL74" s="9"/>
      <c r="LWM74" s="9"/>
      <c r="LWN74" s="9"/>
      <c r="LWO74" s="9"/>
      <c r="LWP74" s="9"/>
      <c r="LWQ74" s="9"/>
      <c r="LWR74" s="9"/>
      <c r="LWS74" s="9"/>
      <c r="LWT74" s="9"/>
      <c r="LWU74" s="9"/>
      <c r="LWV74" s="9"/>
      <c r="LWW74" s="9"/>
      <c r="LWX74" s="9"/>
      <c r="LWY74" s="9"/>
      <c r="LWZ74" s="9"/>
      <c r="LXA74" s="9"/>
      <c r="LXB74" s="9"/>
      <c r="LXC74" s="9"/>
      <c r="LXD74" s="9"/>
      <c r="LXE74" s="9"/>
      <c r="LXF74" s="9"/>
      <c r="LXG74" s="9"/>
      <c r="LXH74" s="9"/>
      <c r="LXI74" s="9"/>
      <c r="LXJ74" s="9"/>
      <c r="LXK74" s="9"/>
      <c r="LXL74" s="9"/>
      <c r="LXM74" s="9"/>
      <c r="LXN74" s="9"/>
      <c r="LXO74" s="9"/>
      <c r="LXP74" s="9"/>
      <c r="LXQ74" s="9"/>
      <c r="LXR74" s="9"/>
      <c r="LXS74" s="9"/>
      <c r="LXT74" s="9"/>
      <c r="LXU74" s="9"/>
      <c r="LXV74" s="9"/>
      <c r="LXW74" s="9"/>
      <c r="LXX74" s="9"/>
      <c r="LXY74" s="9"/>
      <c r="LXZ74" s="9"/>
      <c r="LYA74" s="9"/>
      <c r="LYB74" s="9"/>
      <c r="LYC74" s="9"/>
      <c r="LYD74" s="9"/>
      <c r="LYE74" s="9"/>
      <c r="LYF74" s="9"/>
      <c r="LYG74" s="9"/>
      <c r="LYH74" s="9"/>
      <c r="LYI74" s="9"/>
      <c r="LYJ74" s="9"/>
      <c r="LYK74" s="9"/>
      <c r="LYL74" s="9"/>
      <c r="LYM74" s="9"/>
      <c r="LYN74" s="9"/>
      <c r="LYO74" s="9"/>
      <c r="LYP74" s="9"/>
      <c r="LYQ74" s="9"/>
      <c r="LYR74" s="9"/>
      <c r="LYS74" s="9"/>
      <c r="LYT74" s="9"/>
      <c r="LYU74" s="9"/>
      <c r="LYV74" s="9"/>
      <c r="LYW74" s="9"/>
      <c r="LYX74" s="9"/>
      <c r="LYY74" s="9"/>
      <c r="LYZ74" s="9"/>
      <c r="LZA74" s="9"/>
      <c r="LZB74" s="9"/>
      <c r="LZC74" s="9"/>
      <c r="LZD74" s="9"/>
      <c r="LZE74" s="9"/>
      <c r="LZF74" s="9"/>
      <c r="LZG74" s="9"/>
      <c r="LZH74" s="9"/>
      <c r="LZI74" s="9"/>
      <c r="LZJ74" s="9"/>
      <c r="LZK74" s="9"/>
      <c r="LZL74" s="9"/>
      <c r="LZM74" s="9"/>
      <c r="LZN74" s="9"/>
      <c r="LZO74" s="9"/>
      <c r="LZP74" s="9"/>
      <c r="LZQ74" s="9"/>
      <c r="LZR74" s="9"/>
      <c r="LZS74" s="9"/>
      <c r="LZT74" s="9"/>
      <c r="LZU74" s="9"/>
      <c r="LZV74" s="9"/>
      <c r="LZW74" s="9"/>
      <c r="LZX74" s="9"/>
      <c r="LZY74" s="9"/>
      <c r="LZZ74" s="9"/>
      <c r="MAA74" s="9"/>
      <c r="MAB74" s="9"/>
      <c r="MAC74" s="9"/>
      <c r="MAD74" s="9"/>
      <c r="MAE74" s="9"/>
      <c r="MAF74" s="9"/>
      <c r="MAG74" s="9"/>
      <c r="MAH74" s="9"/>
      <c r="MAI74" s="9"/>
      <c r="MAJ74" s="9"/>
      <c r="MAK74" s="9"/>
      <c r="MAL74" s="9"/>
      <c r="MAM74" s="9"/>
      <c r="MAN74" s="9"/>
      <c r="MAO74" s="9"/>
      <c r="MAP74" s="9"/>
      <c r="MAQ74" s="9"/>
      <c r="MAR74" s="9"/>
      <c r="MAS74" s="9"/>
      <c r="MAT74" s="9"/>
      <c r="MAU74" s="9"/>
      <c r="MAV74" s="9"/>
      <c r="MAW74" s="9"/>
      <c r="MAX74" s="9"/>
      <c r="MAY74" s="9"/>
      <c r="MAZ74" s="9"/>
      <c r="MBA74" s="9"/>
      <c r="MBB74" s="9"/>
      <c r="MBC74" s="9"/>
      <c r="MBD74" s="9"/>
      <c r="MBE74" s="9"/>
      <c r="MBF74" s="9"/>
      <c r="MBG74" s="9"/>
      <c r="MBH74" s="9"/>
      <c r="MBI74" s="9"/>
      <c r="MBJ74" s="9"/>
      <c r="MBK74" s="9"/>
      <c r="MBL74" s="9"/>
      <c r="MBM74" s="9"/>
      <c r="MBN74" s="9"/>
      <c r="MBO74" s="9"/>
      <c r="MBP74" s="9"/>
      <c r="MBQ74" s="9"/>
      <c r="MBR74" s="9"/>
      <c r="MBS74" s="9"/>
      <c r="MBT74" s="9"/>
      <c r="MBU74" s="9"/>
      <c r="MBV74" s="9"/>
      <c r="MBW74" s="9"/>
      <c r="MBX74" s="9"/>
      <c r="MBY74" s="9"/>
      <c r="MBZ74" s="9"/>
      <c r="MCA74" s="9"/>
      <c r="MCB74" s="9"/>
      <c r="MCC74" s="9"/>
      <c r="MCD74" s="9"/>
      <c r="MCE74" s="9"/>
      <c r="MCF74" s="9"/>
      <c r="MCG74" s="9"/>
      <c r="MCH74" s="9"/>
      <c r="MCI74" s="9"/>
      <c r="MCJ74" s="9"/>
      <c r="MCK74" s="9"/>
      <c r="MCL74" s="9"/>
      <c r="MCM74" s="9"/>
      <c r="MCN74" s="9"/>
      <c r="MCO74" s="9"/>
      <c r="MCP74" s="9"/>
      <c r="MCQ74" s="9"/>
      <c r="MCR74" s="9"/>
      <c r="MCS74" s="9"/>
      <c r="MCT74" s="9"/>
      <c r="MCU74" s="9"/>
      <c r="MCV74" s="9"/>
      <c r="MCW74" s="9"/>
      <c r="MCX74" s="9"/>
      <c r="MCY74" s="9"/>
      <c r="MCZ74" s="9"/>
      <c r="MDA74" s="9"/>
      <c r="MDB74" s="9"/>
      <c r="MDC74" s="9"/>
      <c r="MDD74" s="9"/>
      <c r="MDE74" s="9"/>
      <c r="MDF74" s="9"/>
      <c r="MDG74" s="9"/>
      <c r="MDH74" s="9"/>
      <c r="MDI74" s="9"/>
      <c r="MDJ74" s="9"/>
      <c r="MDK74" s="9"/>
      <c r="MDL74" s="9"/>
      <c r="MDM74" s="9"/>
      <c r="MDN74" s="9"/>
      <c r="MDO74" s="9"/>
      <c r="MDP74" s="9"/>
      <c r="MDQ74" s="9"/>
      <c r="MDR74" s="9"/>
      <c r="MDS74" s="9"/>
      <c r="MDT74" s="9"/>
      <c r="MDU74" s="9"/>
      <c r="MDV74" s="9"/>
      <c r="MDW74" s="9"/>
      <c r="MDX74" s="9"/>
      <c r="MDY74" s="9"/>
      <c r="MDZ74" s="9"/>
      <c r="MEA74" s="9"/>
      <c r="MEB74" s="9"/>
      <c r="MEC74" s="9"/>
      <c r="MED74" s="9"/>
      <c r="MEE74" s="9"/>
      <c r="MEF74" s="9"/>
      <c r="MEG74" s="9"/>
      <c r="MEH74" s="9"/>
      <c r="MEI74" s="9"/>
      <c r="MEJ74" s="9"/>
      <c r="MEK74" s="9"/>
      <c r="MEL74" s="9"/>
      <c r="MEM74" s="9"/>
      <c r="MEN74" s="9"/>
      <c r="MEO74" s="9"/>
      <c r="MEP74" s="9"/>
      <c r="MEQ74" s="9"/>
      <c r="MER74" s="9"/>
      <c r="MES74" s="9"/>
      <c r="MET74" s="9"/>
      <c r="MEU74" s="9"/>
      <c r="MEV74" s="9"/>
      <c r="MEW74" s="9"/>
      <c r="MEX74" s="9"/>
      <c r="MEY74" s="9"/>
      <c r="MEZ74" s="9"/>
      <c r="MFA74" s="9"/>
      <c r="MFB74" s="9"/>
      <c r="MFC74" s="9"/>
      <c r="MFD74" s="9"/>
      <c r="MFE74" s="9"/>
      <c r="MFF74" s="9"/>
      <c r="MFG74" s="9"/>
      <c r="MFH74" s="9"/>
      <c r="MFI74" s="9"/>
      <c r="MFJ74" s="9"/>
      <c r="MFK74" s="9"/>
      <c r="MFL74" s="9"/>
      <c r="MFM74" s="9"/>
      <c r="MFN74" s="9"/>
      <c r="MFO74" s="9"/>
      <c r="MFP74" s="9"/>
      <c r="MFQ74" s="9"/>
      <c r="MFR74" s="9"/>
      <c r="MFS74" s="9"/>
      <c r="MFT74" s="9"/>
      <c r="MFU74" s="9"/>
      <c r="MFV74" s="9"/>
      <c r="MFW74" s="9"/>
      <c r="MFX74" s="9"/>
      <c r="MFY74" s="9"/>
      <c r="MFZ74" s="9"/>
      <c r="MGA74" s="9"/>
      <c r="MGB74" s="9"/>
      <c r="MGC74" s="9"/>
      <c r="MGD74" s="9"/>
      <c r="MGE74" s="9"/>
      <c r="MGF74" s="9"/>
      <c r="MGG74" s="9"/>
      <c r="MGH74" s="9"/>
      <c r="MGI74" s="9"/>
      <c r="MGJ74" s="9"/>
      <c r="MGK74" s="9"/>
      <c r="MGL74" s="9"/>
      <c r="MGM74" s="9"/>
      <c r="MGN74" s="9"/>
      <c r="MGO74" s="9"/>
      <c r="MGP74" s="9"/>
      <c r="MGQ74" s="9"/>
      <c r="MGR74" s="9"/>
      <c r="MGS74" s="9"/>
      <c r="MGT74" s="9"/>
      <c r="MGU74" s="9"/>
      <c r="MGV74" s="9"/>
      <c r="MGW74" s="9"/>
      <c r="MGX74" s="9"/>
      <c r="MGY74" s="9"/>
      <c r="MGZ74" s="9"/>
      <c r="MHA74" s="9"/>
      <c r="MHB74" s="9"/>
      <c r="MHC74" s="9"/>
      <c r="MHD74" s="9"/>
      <c r="MHE74" s="9"/>
      <c r="MHF74" s="9"/>
      <c r="MHG74" s="9"/>
      <c r="MHH74" s="9"/>
      <c r="MHI74" s="9"/>
      <c r="MHJ74" s="9"/>
      <c r="MHK74" s="9"/>
      <c r="MHL74" s="9"/>
      <c r="MHM74" s="9"/>
      <c r="MHN74" s="9"/>
      <c r="MHO74" s="9"/>
      <c r="MHP74" s="9"/>
      <c r="MHQ74" s="9"/>
      <c r="MHR74" s="9"/>
      <c r="MHS74" s="9"/>
      <c r="MHT74" s="9"/>
      <c r="MHU74" s="9"/>
      <c r="MHV74" s="9"/>
      <c r="MHW74" s="9"/>
      <c r="MHX74" s="9"/>
      <c r="MHY74" s="9"/>
      <c r="MHZ74" s="9"/>
      <c r="MIA74" s="9"/>
      <c r="MIB74" s="9"/>
      <c r="MIC74" s="9"/>
      <c r="MID74" s="9"/>
      <c r="MIE74" s="9"/>
      <c r="MIF74" s="9"/>
      <c r="MIG74" s="9"/>
      <c r="MIH74" s="9"/>
      <c r="MII74" s="9"/>
      <c r="MIJ74" s="9"/>
      <c r="MIK74" s="9"/>
      <c r="MIL74" s="9"/>
      <c r="MIM74" s="9"/>
      <c r="MIN74" s="9"/>
      <c r="MIO74" s="9"/>
      <c r="MIP74" s="9"/>
      <c r="MIQ74" s="9"/>
      <c r="MIR74" s="9"/>
      <c r="MIS74" s="9"/>
      <c r="MIT74" s="9"/>
      <c r="MIU74" s="9"/>
      <c r="MIV74" s="9"/>
      <c r="MIW74" s="9"/>
      <c r="MIX74" s="9"/>
      <c r="MIY74" s="9"/>
      <c r="MIZ74" s="9"/>
      <c r="MJA74" s="9"/>
      <c r="MJB74" s="9"/>
      <c r="MJC74" s="9"/>
      <c r="MJD74" s="9"/>
      <c r="MJE74" s="9"/>
      <c r="MJF74" s="9"/>
      <c r="MJG74" s="9"/>
      <c r="MJH74" s="9"/>
      <c r="MJI74" s="9"/>
      <c r="MJJ74" s="9"/>
      <c r="MJK74" s="9"/>
      <c r="MJL74" s="9"/>
      <c r="MJM74" s="9"/>
      <c r="MJN74" s="9"/>
      <c r="MJO74" s="9"/>
      <c r="MJP74" s="9"/>
      <c r="MJQ74" s="9"/>
      <c r="MJR74" s="9"/>
      <c r="MJS74" s="9"/>
      <c r="MJT74" s="9"/>
      <c r="MJU74" s="9"/>
      <c r="MJV74" s="9"/>
      <c r="MJW74" s="9"/>
      <c r="MJX74" s="9"/>
      <c r="MJY74" s="9"/>
      <c r="MJZ74" s="9"/>
      <c r="MKA74" s="9"/>
      <c r="MKB74" s="9"/>
      <c r="MKC74" s="9"/>
      <c r="MKD74" s="9"/>
      <c r="MKE74" s="9"/>
      <c r="MKF74" s="9"/>
      <c r="MKG74" s="9"/>
      <c r="MKH74" s="9"/>
      <c r="MKI74" s="9"/>
      <c r="MKJ74" s="9"/>
      <c r="MKK74" s="9"/>
      <c r="MKL74" s="9"/>
      <c r="MKM74" s="9"/>
      <c r="MKN74" s="9"/>
      <c r="MKO74" s="9"/>
      <c r="MKP74" s="9"/>
      <c r="MKQ74" s="9"/>
      <c r="MKR74" s="9"/>
      <c r="MKS74" s="9"/>
      <c r="MKT74" s="9"/>
      <c r="MKU74" s="9"/>
      <c r="MKV74" s="9"/>
      <c r="MKW74" s="9"/>
      <c r="MKX74" s="9"/>
      <c r="MKY74" s="9"/>
      <c r="MKZ74" s="9"/>
      <c r="MLA74" s="9"/>
      <c r="MLB74" s="9"/>
      <c r="MLC74" s="9"/>
      <c r="MLD74" s="9"/>
      <c r="MLE74" s="9"/>
      <c r="MLF74" s="9"/>
      <c r="MLG74" s="9"/>
      <c r="MLH74" s="9"/>
      <c r="MLI74" s="9"/>
      <c r="MLJ74" s="9"/>
      <c r="MLK74" s="9"/>
      <c r="MLL74" s="9"/>
      <c r="MLM74" s="9"/>
      <c r="MLN74" s="9"/>
      <c r="MLO74" s="9"/>
      <c r="MLP74" s="9"/>
      <c r="MLQ74" s="9"/>
      <c r="MLR74" s="9"/>
      <c r="MLS74" s="9"/>
      <c r="MLT74" s="9"/>
      <c r="MLU74" s="9"/>
      <c r="MLV74" s="9"/>
      <c r="MLW74" s="9"/>
      <c r="MLX74" s="9"/>
      <c r="MLY74" s="9"/>
      <c r="MLZ74" s="9"/>
      <c r="MMA74" s="9"/>
      <c r="MMB74" s="9"/>
      <c r="MMC74" s="9"/>
      <c r="MMD74" s="9"/>
      <c r="MME74" s="9"/>
      <c r="MMF74" s="9"/>
      <c r="MMG74" s="9"/>
      <c r="MMH74" s="9"/>
      <c r="MMI74" s="9"/>
      <c r="MMJ74" s="9"/>
      <c r="MMK74" s="9"/>
      <c r="MML74" s="9"/>
      <c r="MMM74" s="9"/>
      <c r="MMN74" s="9"/>
      <c r="MMO74" s="9"/>
      <c r="MMP74" s="9"/>
      <c r="MMQ74" s="9"/>
      <c r="MMR74" s="9"/>
      <c r="MMS74" s="9"/>
      <c r="MMT74" s="9"/>
      <c r="MMU74" s="9"/>
      <c r="MMV74" s="9"/>
      <c r="MMW74" s="9"/>
      <c r="MMX74" s="9"/>
      <c r="MMY74" s="9"/>
      <c r="MMZ74" s="9"/>
      <c r="MNA74" s="9"/>
      <c r="MNB74" s="9"/>
      <c r="MNC74" s="9"/>
      <c r="MND74" s="9"/>
      <c r="MNE74" s="9"/>
      <c r="MNF74" s="9"/>
      <c r="MNG74" s="9"/>
      <c r="MNH74" s="9"/>
      <c r="MNI74" s="9"/>
      <c r="MNJ74" s="9"/>
      <c r="MNK74" s="9"/>
      <c r="MNL74" s="9"/>
      <c r="MNM74" s="9"/>
      <c r="MNN74" s="9"/>
      <c r="MNO74" s="9"/>
      <c r="MNP74" s="9"/>
      <c r="MNQ74" s="9"/>
      <c r="MNR74" s="9"/>
      <c r="MNS74" s="9"/>
      <c r="MNT74" s="9"/>
      <c r="MNU74" s="9"/>
      <c r="MNV74" s="9"/>
      <c r="MNW74" s="9"/>
      <c r="MNX74" s="9"/>
      <c r="MNY74" s="9"/>
      <c r="MNZ74" s="9"/>
      <c r="MOA74" s="9"/>
      <c r="MOB74" s="9"/>
      <c r="MOC74" s="9"/>
      <c r="MOD74" s="9"/>
      <c r="MOE74" s="9"/>
      <c r="MOF74" s="9"/>
      <c r="MOG74" s="9"/>
      <c r="MOH74" s="9"/>
      <c r="MOI74" s="9"/>
      <c r="MOJ74" s="9"/>
      <c r="MOK74" s="9"/>
      <c r="MOL74" s="9"/>
      <c r="MOM74" s="9"/>
      <c r="MON74" s="9"/>
      <c r="MOO74" s="9"/>
      <c r="MOP74" s="9"/>
      <c r="MOQ74" s="9"/>
      <c r="MOR74" s="9"/>
      <c r="MOS74" s="9"/>
      <c r="MOT74" s="9"/>
      <c r="MOU74" s="9"/>
      <c r="MOV74" s="9"/>
      <c r="MOW74" s="9"/>
      <c r="MOX74" s="9"/>
      <c r="MOY74" s="9"/>
      <c r="MOZ74" s="9"/>
      <c r="MPA74" s="9"/>
      <c r="MPB74" s="9"/>
      <c r="MPC74" s="9"/>
      <c r="MPD74" s="9"/>
      <c r="MPE74" s="9"/>
      <c r="MPF74" s="9"/>
      <c r="MPG74" s="9"/>
      <c r="MPH74" s="9"/>
      <c r="MPI74" s="9"/>
      <c r="MPJ74" s="9"/>
      <c r="MPK74" s="9"/>
      <c r="MPL74" s="9"/>
      <c r="MPM74" s="9"/>
      <c r="MPN74" s="9"/>
      <c r="MPO74" s="9"/>
      <c r="MPP74" s="9"/>
      <c r="MPQ74" s="9"/>
      <c r="MPR74" s="9"/>
      <c r="MPS74" s="9"/>
      <c r="MPT74" s="9"/>
      <c r="MPU74" s="9"/>
      <c r="MPV74" s="9"/>
      <c r="MPW74" s="9"/>
      <c r="MPX74" s="9"/>
      <c r="MPY74" s="9"/>
      <c r="MPZ74" s="9"/>
      <c r="MQA74" s="9"/>
      <c r="MQB74" s="9"/>
      <c r="MQC74" s="9"/>
      <c r="MQD74" s="9"/>
      <c r="MQE74" s="9"/>
      <c r="MQF74" s="9"/>
      <c r="MQG74" s="9"/>
      <c r="MQH74" s="9"/>
      <c r="MQI74" s="9"/>
      <c r="MQJ74" s="9"/>
      <c r="MQK74" s="9"/>
      <c r="MQL74" s="9"/>
      <c r="MQM74" s="9"/>
      <c r="MQN74" s="9"/>
      <c r="MQO74" s="9"/>
      <c r="MQP74" s="9"/>
      <c r="MQQ74" s="9"/>
      <c r="MQR74" s="9"/>
      <c r="MQS74" s="9"/>
      <c r="MQT74" s="9"/>
      <c r="MQU74" s="9"/>
      <c r="MQV74" s="9"/>
      <c r="MQW74" s="9"/>
      <c r="MQX74" s="9"/>
      <c r="MQY74" s="9"/>
      <c r="MQZ74" s="9"/>
      <c r="MRA74" s="9"/>
      <c r="MRB74" s="9"/>
      <c r="MRC74" s="9"/>
      <c r="MRD74" s="9"/>
      <c r="MRE74" s="9"/>
      <c r="MRF74" s="9"/>
      <c r="MRG74" s="9"/>
      <c r="MRH74" s="9"/>
      <c r="MRI74" s="9"/>
      <c r="MRJ74" s="9"/>
      <c r="MRK74" s="9"/>
      <c r="MRL74" s="9"/>
      <c r="MRM74" s="9"/>
      <c r="MRN74" s="9"/>
      <c r="MRO74" s="9"/>
      <c r="MRP74" s="9"/>
      <c r="MRQ74" s="9"/>
      <c r="MRR74" s="9"/>
      <c r="MRS74" s="9"/>
      <c r="MRT74" s="9"/>
      <c r="MRU74" s="9"/>
      <c r="MRV74" s="9"/>
      <c r="MRW74" s="9"/>
      <c r="MRX74" s="9"/>
      <c r="MRY74" s="9"/>
      <c r="MRZ74" s="9"/>
      <c r="MSA74" s="9"/>
      <c r="MSB74" s="9"/>
      <c r="MSC74" s="9"/>
      <c r="MSD74" s="9"/>
      <c r="MSE74" s="9"/>
      <c r="MSF74" s="9"/>
      <c r="MSG74" s="9"/>
      <c r="MSH74" s="9"/>
      <c r="MSI74" s="9"/>
      <c r="MSJ74" s="9"/>
      <c r="MSK74" s="9"/>
      <c r="MSL74" s="9"/>
      <c r="MSM74" s="9"/>
      <c r="MSN74" s="9"/>
      <c r="MSO74" s="9"/>
      <c r="MSP74" s="9"/>
      <c r="MSQ74" s="9"/>
      <c r="MSR74" s="9"/>
      <c r="MSS74" s="9"/>
      <c r="MST74" s="9"/>
      <c r="MSU74" s="9"/>
      <c r="MSV74" s="9"/>
      <c r="MSW74" s="9"/>
      <c r="MSX74" s="9"/>
      <c r="MSY74" s="9"/>
      <c r="MSZ74" s="9"/>
      <c r="MTA74" s="9"/>
      <c r="MTB74" s="9"/>
      <c r="MTC74" s="9"/>
      <c r="MTD74" s="9"/>
      <c r="MTE74" s="9"/>
      <c r="MTF74" s="9"/>
      <c r="MTG74" s="9"/>
      <c r="MTH74" s="9"/>
      <c r="MTI74" s="9"/>
      <c r="MTJ74" s="9"/>
      <c r="MTK74" s="9"/>
      <c r="MTL74" s="9"/>
      <c r="MTM74" s="9"/>
      <c r="MTN74" s="9"/>
      <c r="MTO74" s="9"/>
      <c r="MTP74" s="9"/>
      <c r="MTQ74" s="9"/>
      <c r="MTR74" s="9"/>
      <c r="MTS74" s="9"/>
      <c r="MTT74" s="9"/>
      <c r="MTU74" s="9"/>
      <c r="MTV74" s="9"/>
      <c r="MTW74" s="9"/>
      <c r="MTX74" s="9"/>
      <c r="MTY74" s="9"/>
      <c r="MTZ74" s="9"/>
      <c r="MUA74" s="9"/>
      <c r="MUB74" s="9"/>
      <c r="MUC74" s="9"/>
      <c r="MUD74" s="9"/>
      <c r="MUE74" s="9"/>
      <c r="MUF74" s="9"/>
      <c r="MUG74" s="9"/>
      <c r="MUH74" s="9"/>
      <c r="MUI74" s="9"/>
      <c r="MUJ74" s="9"/>
      <c r="MUK74" s="9"/>
      <c r="MUL74" s="9"/>
      <c r="MUM74" s="9"/>
      <c r="MUN74" s="9"/>
      <c r="MUO74" s="9"/>
      <c r="MUP74" s="9"/>
      <c r="MUQ74" s="9"/>
      <c r="MUR74" s="9"/>
      <c r="MUS74" s="9"/>
      <c r="MUT74" s="9"/>
      <c r="MUU74" s="9"/>
      <c r="MUV74" s="9"/>
      <c r="MUW74" s="9"/>
      <c r="MUX74" s="9"/>
      <c r="MUY74" s="9"/>
      <c r="MUZ74" s="9"/>
      <c r="MVA74" s="9"/>
      <c r="MVB74" s="9"/>
      <c r="MVC74" s="9"/>
      <c r="MVD74" s="9"/>
      <c r="MVE74" s="9"/>
      <c r="MVF74" s="9"/>
      <c r="MVG74" s="9"/>
      <c r="MVH74" s="9"/>
      <c r="MVI74" s="9"/>
      <c r="MVJ74" s="9"/>
      <c r="MVK74" s="9"/>
      <c r="MVL74" s="9"/>
      <c r="MVM74" s="9"/>
      <c r="MVN74" s="9"/>
      <c r="MVO74" s="9"/>
      <c r="MVP74" s="9"/>
      <c r="MVQ74" s="9"/>
      <c r="MVR74" s="9"/>
      <c r="MVS74" s="9"/>
      <c r="MVT74" s="9"/>
      <c r="MVU74" s="9"/>
      <c r="MVV74" s="9"/>
      <c r="MVW74" s="9"/>
      <c r="MVX74" s="9"/>
      <c r="MVY74" s="9"/>
      <c r="MVZ74" s="9"/>
      <c r="MWA74" s="9"/>
      <c r="MWB74" s="9"/>
      <c r="MWC74" s="9"/>
      <c r="MWD74" s="9"/>
      <c r="MWE74" s="9"/>
      <c r="MWF74" s="9"/>
      <c r="MWG74" s="9"/>
      <c r="MWH74" s="9"/>
      <c r="MWI74" s="9"/>
      <c r="MWJ74" s="9"/>
      <c r="MWK74" s="9"/>
      <c r="MWL74" s="9"/>
      <c r="MWM74" s="9"/>
      <c r="MWN74" s="9"/>
      <c r="MWO74" s="9"/>
      <c r="MWP74" s="9"/>
      <c r="MWQ74" s="9"/>
      <c r="MWR74" s="9"/>
      <c r="MWS74" s="9"/>
      <c r="MWT74" s="9"/>
      <c r="MWU74" s="9"/>
      <c r="MWV74" s="9"/>
      <c r="MWW74" s="9"/>
      <c r="MWX74" s="9"/>
      <c r="MWY74" s="9"/>
      <c r="MWZ74" s="9"/>
      <c r="MXA74" s="9"/>
      <c r="MXB74" s="9"/>
      <c r="MXC74" s="9"/>
      <c r="MXD74" s="9"/>
      <c r="MXE74" s="9"/>
      <c r="MXF74" s="9"/>
      <c r="MXG74" s="9"/>
      <c r="MXH74" s="9"/>
      <c r="MXI74" s="9"/>
      <c r="MXJ74" s="9"/>
      <c r="MXK74" s="9"/>
      <c r="MXL74" s="9"/>
      <c r="MXM74" s="9"/>
      <c r="MXN74" s="9"/>
      <c r="MXO74" s="9"/>
      <c r="MXP74" s="9"/>
      <c r="MXQ74" s="9"/>
      <c r="MXR74" s="9"/>
      <c r="MXS74" s="9"/>
      <c r="MXT74" s="9"/>
      <c r="MXU74" s="9"/>
      <c r="MXV74" s="9"/>
      <c r="MXW74" s="9"/>
      <c r="MXX74" s="9"/>
      <c r="MXY74" s="9"/>
      <c r="MXZ74" s="9"/>
      <c r="MYA74" s="9"/>
      <c r="MYB74" s="9"/>
      <c r="MYC74" s="9"/>
      <c r="MYD74" s="9"/>
      <c r="MYE74" s="9"/>
      <c r="MYF74" s="9"/>
      <c r="MYG74" s="9"/>
      <c r="MYH74" s="9"/>
      <c r="MYI74" s="9"/>
      <c r="MYJ74" s="9"/>
      <c r="MYK74" s="9"/>
      <c r="MYL74" s="9"/>
      <c r="MYM74" s="9"/>
      <c r="MYN74" s="9"/>
      <c r="MYO74" s="9"/>
      <c r="MYP74" s="9"/>
      <c r="MYQ74" s="9"/>
      <c r="MYR74" s="9"/>
      <c r="MYS74" s="9"/>
      <c r="MYT74" s="9"/>
      <c r="MYU74" s="9"/>
      <c r="MYV74" s="9"/>
      <c r="MYW74" s="9"/>
      <c r="MYX74" s="9"/>
      <c r="MYY74" s="9"/>
      <c r="MYZ74" s="9"/>
      <c r="MZA74" s="9"/>
      <c r="MZB74" s="9"/>
      <c r="MZC74" s="9"/>
      <c r="MZD74" s="9"/>
      <c r="MZE74" s="9"/>
      <c r="MZF74" s="9"/>
      <c r="MZG74" s="9"/>
      <c r="MZH74" s="9"/>
      <c r="MZI74" s="9"/>
      <c r="MZJ74" s="9"/>
      <c r="MZK74" s="9"/>
      <c r="MZL74" s="9"/>
      <c r="MZM74" s="9"/>
      <c r="MZN74" s="9"/>
      <c r="MZO74" s="9"/>
      <c r="MZP74" s="9"/>
      <c r="MZQ74" s="9"/>
      <c r="MZR74" s="9"/>
      <c r="MZS74" s="9"/>
      <c r="MZT74" s="9"/>
      <c r="MZU74" s="9"/>
      <c r="MZV74" s="9"/>
      <c r="MZW74" s="9"/>
      <c r="MZX74" s="9"/>
      <c r="MZY74" s="9"/>
      <c r="MZZ74" s="9"/>
      <c r="NAA74" s="9"/>
      <c r="NAB74" s="9"/>
      <c r="NAC74" s="9"/>
      <c r="NAD74" s="9"/>
      <c r="NAE74" s="9"/>
      <c r="NAF74" s="9"/>
      <c r="NAG74" s="9"/>
      <c r="NAH74" s="9"/>
      <c r="NAI74" s="9"/>
      <c r="NAJ74" s="9"/>
      <c r="NAK74" s="9"/>
      <c r="NAL74" s="9"/>
      <c r="NAM74" s="9"/>
      <c r="NAN74" s="9"/>
      <c r="NAO74" s="9"/>
      <c r="NAP74" s="9"/>
      <c r="NAQ74" s="9"/>
      <c r="NAR74" s="9"/>
      <c r="NAS74" s="9"/>
      <c r="NAT74" s="9"/>
      <c r="NAU74" s="9"/>
      <c r="NAV74" s="9"/>
      <c r="NAW74" s="9"/>
      <c r="NAX74" s="9"/>
      <c r="NAY74" s="9"/>
      <c r="NAZ74" s="9"/>
      <c r="NBA74" s="9"/>
      <c r="NBB74" s="9"/>
      <c r="NBC74" s="9"/>
      <c r="NBD74" s="9"/>
      <c r="NBE74" s="9"/>
      <c r="NBF74" s="9"/>
      <c r="NBG74" s="9"/>
      <c r="NBH74" s="9"/>
      <c r="NBI74" s="9"/>
      <c r="NBJ74" s="9"/>
      <c r="NBK74" s="9"/>
      <c r="NBL74" s="9"/>
      <c r="NBM74" s="9"/>
      <c r="NBN74" s="9"/>
      <c r="NBO74" s="9"/>
      <c r="NBP74" s="9"/>
      <c r="NBQ74" s="9"/>
      <c r="NBR74" s="9"/>
      <c r="NBS74" s="9"/>
      <c r="NBT74" s="9"/>
      <c r="NBU74" s="9"/>
      <c r="NBV74" s="9"/>
      <c r="NBW74" s="9"/>
      <c r="NBX74" s="9"/>
      <c r="NBY74" s="9"/>
      <c r="NBZ74" s="9"/>
      <c r="NCA74" s="9"/>
      <c r="NCB74" s="9"/>
      <c r="NCC74" s="9"/>
      <c r="NCD74" s="9"/>
      <c r="NCE74" s="9"/>
      <c r="NCF74" s="9"/>
      <c r="NCG74" s="9"/>
      <c r="NCH74" s="9"/>
      <c r="NCI74" s="9"/>
      <c r="NCJ74" s="9"/>
      <c r="NCK74" s="9"/>
      <c r="NCL74" s="9"/>
      <c r="NCM74" s="9"/>
      <c r="NCN74" s="9"/>
      <c r="NCO74" s="9"/>
      <c r="NCP74" s="9"/>
      <c r="NCQ74" s="9"/>
      <c r="NCR74" s="9"/>
      <c r="NCS74" s="9"/>
      <c r="NCT74" s="9"/>
      <c r="NCU74" s="9"/>
      <c r="NCV74" s="9"/>
      <c r="NCW74" s="9"/>
      <c r="NCX74" s="9"/>
      <c r="NCY74" s="9"/>
      <c r="NCZ74" s="9"/>
      <c r="NDA74" s="9"/>
      <c r="NDB74" s="9"/>
      <c r="NDC74" s="9"/>
      <c r="NDD74" s="9"/>
      <c r="NDE74" s="9"/>
      <c r="NDF74" s="9"/>
      <c r="NDG74" s="9"/>
      <c r="NDH74" s="9"/>
      <c r="NDI74" s="9"/>
      <c r="NDJ74" s="9"/>
      <c r="NDK74" s="9"/>
      <c r="NDL74" s="9"/>
      <c r="NDM74" s="9"/>
      <c r="NDN74" s="9"/>
      <c r="NDO74" s="9"/>
      <c r="NDP74" s="9"/>
      <c r="NDQ74" s="9"/>
      <c r="NDR74" s="9"/>
      <c r="NDS74" s="9"/>
      <c r="NDT74" s="9"/>
      <c r="NDU74" s="9"/>
      <c r="NDV74" s="9"/>
      <c r="NDW74" s="9"/>
      <c r="NDX74" s="9"/>
      <c r="NDY74" s="9"/>
      <c r="NDZ74" s="9"/>
      <c r="NEA74" s="9"/>
      <c r="NEB74" s="9"/>
      <c r="NEC74" s="9"/>
      <c r="NED74" s="9"/>
      <c r="NEE74" s="9"/>
      <c r="NEF74" s="9"/>
      <c r="NEG74" s="9"/>
      <c r="NEH74" s="9"/>
      <c r="NEI74" s="9"/>
      <c r="NEJ74" s="9"/>
      <c r="NEK74" s="9"/>
      <c r="NEL74" s="9"/>
      <c r="NEM74" s="9"/>
      <c r="NEN74" s="9"/>
      <c r="NEO74" s="9"/>
      <c r="NEP74" s="9"/>
      <c r="NEQ74" s="9"/>
      <c r="NER74" s="9"/>
      <c r="NES74" s="9"/>
      <c r="NET74" s="9"/>
      <c r="NEU74" s="9"/>
      <c r="NEV74" s="9"/>
      <c r="NEW74" s="9"/>
      <c r="NEX74" s="9"/>
      <c r="NEY74" s="9"/>
      <c r="NEZ74" s="9"/>
      <c r="NFA74" s="9"/>
      <c r="NFB74" s="9"/>
      <c r="NFC74" s="9"/>
      <c r="NFD74" s="9"/>
      <c r="NFE74" s="9"/>
      <c r="NFF74" s="9"/>
      <c r="NFG74" s="9"/>
      <c r="NFH74" s="9"/>
      <c r="NFI74" s="9"/>
      <c r="NFJ74" s="9"/>
      <c r="NFK74" s="9"/>
      <c r="NFL74" s="9"/>
      <c r="NFM74" s="9"/>
      <c r="NFN74" s="9"/>
      <c r="NFO74" s="9"/>
      <c r="NFP74" s="9"/>
      <c r="NFQ74" s="9"/>
      <c r="NFR74" s="9"/>
      <c r="NFS74" s="9"/>
      <c r="NFT74" s="9"/>
      <c r="NFU74" s="9"/>
      <c r="NFV74" s="9"/>
      <c r="NFW74" s="9"/>
      <c r="NFX74" s="9"/>
      <c r="NFY74" s="9"/>
      <c r="NFZ74" s="9"/>
      <c r="NGA74" s="9"/>
      <c r="NGB74" s="9"/>
      <c r="NGC74" s="9"/>
      <c r="NGD74" s="9"/>
      <c r="NGE74" s="9"/>
      <c r="NGF74" s="9"/>
      <c r="NGG74" s="9"/>
      <c r="NGH74" s="9"/>
      <c r="NGI74" s="9"/>
      <c r="NGJ74" s="9"/>
      <c r="NGK74" s="9"/>
      <c r="NGL74" s="9"/>
      <c r="NGM74" s="9"/>
      <c r="NGN74" s="9"/>
      <c r="NGO74" s="9"/>
      <c r="NGP74" s="9"/>
      <c r="NGQ74" s="9"/>
      <c r="NGR74" s="9"/>
      <c r="NGS74" s="9"/>
      <c r="NGT74" s="9"/>
      <c r="NGU74" s="9"/>
      <c r="NGV74" s="9"/>
      <c r="NGW74" s="9"/>
      <c r="NGX74" s="9"/>
      <c r="NGY74" s="9"/>
      <c r="NGZ74" s="9"/>
      <c r="NHA74" s="9"/>
      <c r="NHB74" s="9"/>
      <c r="NHC74" s="9"/>
      <c r="NHD74" s="9"/>
      <c r="NHE74" s="9"/>
      <c r="NHF74" s="9"/>
      <c r="NHG74" s="9"/>
      <c r="NHH74" s="9"/>
      <c r="NHI74" s="9"/>
      <c r="NHJ74" s="9"/>
      <c r="NHK74" s="9"/>
      <c r="NHL74" s="9"/>
      <c r="NHM74" s="9"/>
      <c r="NHN74" s="9"/>
      <c r="NHO74" s="9"/>
      <c r="NHP74" s="9"/>
      <c r="NHQ74" s="9"/>
      <c r="NHR74" s="9"/>
      <c r="NHS74" s="9"/>
      <c r="NHT74" s="9"/>
      <c r="NHU74" s="9"/>
      <c r="NHV74" s="9"/>
      <c r="NHW74" s="9"/>
      <c r="NHX74" s="9"/>
      <c r="NHY74" s="9"/>
      <c r="NHZ74" s="9"/>
      <c r="NIA74" s="9"/>
      <c r="NIB74" s="9"/>
      <c r="NIC74" s="9"/>
      <c r="NID74" s="9"/>
      <c r="NIE74" s="9"/>
      <c r="NIF74" s="9"/>
      <c r="NIG74" s="9"/>
      <c r="NIH74" s="9"/>
      <c r="NII74" s="9"/>
      <c r="NIJ74" s="9"/>
      <c r="NIK74" s="9"/>
      <c r="NIL74" s="9"/>
      <c r="NIM74" s="9"/>
      <c r="NIN74" s="9"/>
      <c r="NIO74" s="9"/>
      <c r="NIP74" s="9"/>
      <c r="NIQ74" s="9"/>
      <c r="NIR74" s="9"/>
      <c r="NIS74" s="9"/>
      <c r="NIT74" s="9"/>
      <c r="NIU74" s="9"/>
      <c r="NIV74" s="9"/>
      <c r="NIW74" s="9"/>
      <c r="NIX74" s="9"/>
      <c r="NIY74" s="9"/>
      <c r="NIZ74" s="9"/>
      <c r="NJA74" s="9"/>
      <c r="NJB74" s="9"/>
      <c r="NJC74" s="9"/>
      <c r="NJD74" s="9"/>
      <c r="NJE74" s="9"/>
      <c r="NJF74" s="9"/>
      <c r="NJG74" s="9"/>
      <c r="NJH74" s="9"/>
      <c r="NJI74" s="9"/>
      <c r="NJJ74" s="9"/>
      <c r="NJK74" s="9"/>
      <c r="NJL74" s="9"/>
      <c r="NJM74" s="9"/>
      <c r="NJN74" s="9"/>
      <c r="NJO74" s="9"/>
      <c r="NJP74" s="9"/>
      <c r="NJQ74" s="9"/>
      <c r="NJR74" s="9"/>
      <c r="NJS74" s="9"/>
      <c r="NJT74" s="9"/>
      <c r="NJU74" s="9"/>
      <c r="NJV74" s="9"/>
      <c r="NJW74" s="9"/>
      <c r="NJX74" s="9"/>
      <c r="NJY74" s="9"/>
      <c r="NJZ74" s="9"/>
      <c r="NKA74" s="9"/>
      <c r="NKB74" s="9"/>
      <c r="NKC74" s="9"/>
      <c r="NKD74" s="9"/>
      <c r="NKE74" s="9"/>
      <c r="NKF74" s="9"/>
      <c r="NKG74" s="9"/>
      <c r="NKH74" s="9"/>
      <c r="NKI74" s="9"/>
      <c r="NKJ74" s="9"/>
      <c r="NKK74" s="9"/>
      <c r="NKL74" s="9"/>
      <c r="NKM74" s="9"/>
      <c r="NKN74" s="9"/>
      <c r="NKO74" s="9"/>
      <c r="NKP74" s="9"/>
      <c r="NKQ74" s="9"/>
      <c r="NKR74" s="9"/>
      <c r="NKS74" s="9"/>
      <c r="NKT74" s="9"/>
      <c r="NKU74" s="9"/>
      <c r="NKV74" s="9"/>
      <c r="NKW74" s="9"/>
      <c r="NKX74" s="9"/>
      <c r="NKY74" s="9"/>
      <c r="NKZ74" s="9"/>
      <c r="NLA74" s="9"/>
      <c r="NLB74" s="9"/>
      <c r="NLC74" s="9"/>
      <c r="NLD74" s="9"/>
      <c r="NLE74" s="9"/>
      <c r="NLF74" s="9"/>
      <c r="NLG74" s="9"/>
      <c r="NLH74" s="9"/>
      <c r="NLI74" s="9"/>
      <c r="NLJ74" s="9"/>
      <c r="NLK74" s="9"/>
      <c r="NLL74" s="9"/>
      <c r="NLM74" s="9"/>
      <c r="NLN74" s="9"/>
      <c r="NLO74" s="9"/>
      <c r="NLP74" s="9"/>
      <c r="NLQ74" s="9"/>
      <c r="NLR74" s="9"/>
      <c r="NLS74" s="9"/>
      <c r="NLT74" s="9"/>
      <c r="NLU74" s="9"/>
      <c r="NLV74" s="9"/>
      <c r="NLW74" s="9"/>
      <c r="NLX74" s="9"/>
      <c r="NLY74" s="9"/>
      <c r="NLZ74" s="9"/>
      <c r="NMA74" s="9"/>
      <c r="NMB74" s="9"/>
      <c r="NMC74" s="9"/>
      <c r="NMD74" s="9"/>
      <c r="NME74" s="9"/>
      <c r="NMF74" s="9"/>
      <c r="NMG74" s="9"/>
      <c r="NMH74" s="9"/>
      <c r="NMI74" s="9"/>
      <c r="NMJ74" s="9"/>
      <c r="NMK74" s="9"/>
      <c r="NML74" s="9"/>
      <c r="NMM74" s="9"/>
      <c r="NMN74" s="9"/>
      <c r="NMO74" s="9"/>
      <c r="NMP74" s="9"/>
      <c r="NMQ74" s="9"/>
      <c r="NMR74" s="9"/>
      <c r="NMS74" s="9"/>
      <c r="NMT74" s="9"/>
      <c r="NMU74" s="9"/>
      <c r="NMV74" s="9"/>
      <c r="NMW74" s="9"/>
      <c r="NMX74" s="9"/>
      <c r="NMY74" s="9"/>
      <c r="NMZ74" s="9"/>
      <c r="NNA74" s="9"/>
      <c r="NNB74" s="9"/>
      <c r="NNC74" s="9"/>
      <c r="NND74" s="9"/>
      <c r="NNE74" s="9"/>
      <c r="NNF74" s="9"/>
      <c r="NNG74" s="9"/>
      <c r="NNH74" s="9"/>
      <c r="NNI74" s="9"/>
      <c r="NNJ74" s="9"/>
      <c r="NNK74" s="9"/>
      <c r="NNL74" s="9"/>
      <c r="NNM74" s="9"/>
      <c r="NNN74" s="9"/>
      <c r="NNO74" s="9"/>
      <c r="NNP74" s="9"/>
      <c r="NNQ74" s="9"/>
      <c r="NNR74" s="9"/>
      <c r="NNS74" s="9"/>
      <c r="NNT74" s="9"/>
      <c r="NNU74" s="9"/>
      <c r="NNV74" s="9"/>
      <c r="NNW74" s="9"/>
      <c r="NNX74" s="9"/>
      <c r="NNY74" s="9"/>
      <c r="NNZ74" s="9"/>
      <c r="NOA74" s="9"/>
      <c r="NOB74" s="9"/>
      <c r="NOC74" s="9"/>
      <c r="NOD74" s="9"/>
      <c r="NOE74" s="9"/>
      <c r="NOF74" s="9"/>
      <c r="NOG74" s="9"/>
      <c r="NOH74" s="9"/>
      <c r="NOI74" s="9"/>
      <c r="NOJ74" s="9"/>
      <c r="NOK74" s="9"/>
      <c r="NOL74" s="9"/>
      <c r="NOM74" s="9"/>
      <c r="NON74" s="9"/>
      <c r="NOO74" s="9"/>
      <c r="NOP74" s="9"/>
      <c r="NOQ74" s="9"/>
      <c r="NOR74" s="9"/>
      <c r="NOS74" s="9"/>
      <c r="NOT74" s="9"/>
      <c r="NOU74" s="9"/>
      <c r="NOV74" s="9"/>
      <c r="NOW74" s="9"/>
      <c r="NOX74" s="9"/>
      <c r="NOY74" s="9"/>
      <c r="NOZ74" s="9"/>
      <c r="NPA74" s="9"/>
      <c r="NPB74" s="9"/>
      <c r="NPC74" s="9"/>
      <c r="NPD74" s="9"/>
      <c r="NPE74" s="9"/>
      <c r="NPF74" s="9"/>
      <c r="NPG74" s="9"/>
      <c r="NPH74" s="9"/>
      <c r="NPI74" s="9"/>
      <c r="NPJ74" s="9"/>
      <c r="NPK74" s="9"/>
      <c r="NPL74" s="9"/>
      <c r="NPM74" s="9"/>
      <c r="NPN74" s="9"/>
      <c r="NPO74" s="9"/>
      <c r="NPP74" s="9"/>
      <c r="NPQ74" s="9"/>
      <c r="NPR74" s="9"/>
      <c r="NPS74" s="9"/>
      <c r="NPT74" s="9"/>
      <c r="NPU74" s="9"/>
      <c r="NPV74" s="9"/>
      <c r="NPW74" s="9"/>
      <c r="NPX74" s="9"/>
      <c r="NPY74" s="9"/>
      <c r="NPZ74" s="9"/>
      <c r="NQA74" s="9"/>
      <c r="NQB74" s="9"/>
      <c r="NQC74" s="9"/>
      <c r="NQD74" s="9"/>
      <c r="NQE74" s="9"/>
      <c r="NQF74" s="9"/>
      <c r="NQG74" s="9"/>
      <c r="NQH74" s="9"/>
      <c r="NQI74" s="9"/>
      <c r="NQJ74" s="9"/>
      <c r="NQK74" s="9"/>
      <c r="NQL74" s="9"/>
      <c r="NQM74" s="9"/>
      <c r="NQN74" s="9"/>
      <c r="NQO74" s="9"/>
      <c r="NQP74" s="9"/>
      <c r="NQQ74" s="9"/>
      <c r="NQR74" s="9"/>
      <c r="NQS74" s="9"/>
      <c r="NQT74" s="9"/>
      <c r="NQU74" s="9"/>
      <c r="NQV74" s="9"/>
      <c r="NQW74" s="9"/>
      <c r="NQX74" s="9"/>
      <c r="NQY74" s="9"/>
      <c r="NQZ74" s="9"/>
      <c r="NRA74" s="9"/>
      <c r="NRB74" s="9"/>
      <c r="NRC74" s="9"/>
      <c r="NRD74" s="9"/>
      <c r="NRE74" s="9"/>
      <c r="NRF74" s="9"/>
      <c r="NRG74" s="9"/>
      <c r="NRH74" s="9"/>
      <c r="NRI74" s="9"/>
      <c r="NRJ74" s="9"/>
      <c r="NRK74" s="9"/>
      <c r="NRL74" s="9"/>
      <c r="NRM74" s="9"/>
      <c r="NRN74" s="9"/>
      <c r="NRO74" s="9"/>
      <c r="NRP74" s="9"/>
      <c r="NRQ74" s="9"/>
      <c r="NRR74" s="9"/>
      <c r="NRS74" s="9"/>
      <c r="NRT74" s="9"/>
      <c r="NRU74" s="9"/>
      <c r="NRV74" s="9"/>
      <c r="NRW74" s="9"/>
      <c r="NRX74" s="9"/>
      <c r="NRY74" s="9"/>
      <c r="NRZ74" s="9"/>
      <c r="NSA74" s="9"/>
      <c r="NSB74" s="9"/>
      <c r="NSC74" s="9"/>
      <c r="NSD74" s="9"/>
      <c r="NSE74" s="9"/>
      <c r="NSF74" s="9"/>
      <c r="NSG74" s="9"/>
      <c r="NSH74" s="9"/>
      <c r="NSI74" s="9"/>
      <c r="NSJ74" s="9"/>
      <c r="NSK74" s="9"/>
      <c r="NSL74" s="9"/>
      <c r="NSM74" s="9"/>
      <c r="NSN74" s="9"/>
      <c r="NSO74" s="9"/>
      <c r="NSP74" s="9"/>
      <c r="NSQ74" s="9"/>
      <c r="NSR74" s="9"/>
      <c r="NSS74" s="9"/>
      <c r="NST74" s="9"/>
      <c r="NSU74" s="9"/>
      <c r="NSV74" s="9"/>
      <c r="NSW74" s="9"/>
      <c r="NSX74" s="9"/>
      <c r="NSY74" s="9"/>
      <c r="NSZ74" s="9"/>
      <c r="NTA74" s="9"/>
      <c r="NTB74" s="9"/>
      <c r="NTC74" s="9"/>
      <c r="NTD74" s="9"/>
      <c r="NTE74" s="9"/>
      <c r="NTF74" s="9"/>
      <c r="NTG74" s="9"/>
      <c r="NTH74" s="9"/>
      <c r="NTI74" s="9"/>
      <c r="NTJ74" s="9"/>
      <c r="NTK74" s="9"/>
      <c r="NTL74" s="9"/>
      <c r="NTM74" s="9"/>
      <c r="NTN74" s="9"/>
      <c r="NTO74" s="9"/>
      <c r="NTP74" s="9"/>
      <c r="NTQ74" s="9"/>
      <c r="NTR74" s="9"/>
      <c r="NTS74" s="9"/>
      <c r="NTT74" s="9"/>
      <c r="NTU74" s="9"/>
      <c r="NTV74" s="9"/>
      <c r="NTW74" s="9"/>
      <c r="NTX74" s="9"/>
      <c r="NTY74" s="9"/>
      <c r="NTZ74" s="9"/>
      <c r="NUA74" s="9"/>
      <c r="NUB74" s="9"/>
      <c r="NUC74" s="9"/>
      <c r="NUD74" s="9"/>
      <c r="NUE74" s="9"/>
      <c r="NUF74" s="9"/>
      <c r="NUG74" s="9"/>
      <c r="NUH74" s="9"/>
      <c r="NUI74" s="9"/>
      <c r="NUJ74" s="9"/>
      <c r="NUK74" s="9"/>
      <c r="NUL74" s="9"/>
      <c r="NUM74" s="9"/>
      <c r="NUN74" s="9"/>
      <c r="NUO74" s="9"/>
      <c r="NUP74" s="9"/>
      <c r="NUQ74" s="9"/>
      <c r="NUR74" s="9"/>
      <c r="NUS74" s="9"/>
      <c r="NUT74" s="9"/>
      <c r="NUU74" s="9"/>
      <c r="NUV74" s="9"/>
      <c r="NUW74" s="9"/>
      <c r="NUX74" s="9"/>
      <c r="NUY74" s="9"/>
      <c r="NUZ74" s="9"/>
      <c r="NVA74" s="9"/>
      <c r="NVB74" s="9"/>
      <c r="NVC74" s="9"/>
      <c r="NVD74" s="9"/>
      <c r="NVE74" s="9"/>
      <c r="NVF74" s="9"/>
      <c r="NVG74" s="9"/>
      <c r="NVH74" s="9"/>
      <c r="NVI74" s="9"/>
      <c r="NVJ74" s="9"/>
      <c r="NVK74" s="9"/>
      <c r="NVL74" s="9"/>
      <c r="NVM74" s="9"/>
      <c r="NVN74" s="9"/>
      <c r="NVO74" s="9"/>
      <c r="NVP74" s="9"/>
      <c r="NVQ74" s="9"/>
      <c r="NVR74" s="9"/>
      <c r="NVS74" s="9"/>
      <c r="NVT74" s="9"/>
      <c r="NVU74" s="9"/>
      <c r="NVV74" s="9"/>
      <c r="NVW74" s="9"/>
      <c r="NVX74" s="9"/>
      <c r="NVY74" s="9"/>
      <c r="NVZ74" s="9"/>
      <c r="NWA74" s="9"/>
      <c r="NWB74" s="9"/>
      <c r="NWC74" s="9"/>
      <c r="NWD74" s="9"/>
      <c r="NWE74" s="9"/>
      <c r="NWF74" s="9"/>
      <c r="NWG74" s="9"/>
      <c r="NWH74" s="9"/>
      <c r="NWI74" s="9"/>
      <c r="NWJ74" s="9"/>
      <c r="NWK74" s="9"/>
      <c r="NWL74" s="9"/>
      <c r="NWM74" s="9"/>
      <c r="NWN74" s="9"/>
      <c r="NWO74" s="9"/>
      <c r="NWP74" s="9"/>
      <c r="NWQ74" s="9"/>
      <c r="NWR74" s="9"/>
      <c r="NWS74" s="9"/>
      <c r="NWT74" s="9"/>
      <c r="NWU74" s="9"/>
      <c r="NWV74" s="9"/>
      <c r="NWW74" s="9"/>
      <c r="NWX74" s="9"/>
      <c r="NWY74" s="9"/>
      <c r="NWZ74" s="9"/>
      <c r="NXA74" s="9"/>
      <c r="NXB74" s="9"/>
      <c r="NXC74" s="9"/>
      <c r="NXD74" s="9"/>
      <c r="NXE74" s="9"/>
      <c r="NXF74" s="9"/>
      <c r="NXG74" s="9"/>
      <c r="NXH74" s="9"/>
      <c r="NXI74" s="9"/>
      <c r="NXJ74" s="9"/>
      <c r="NXK74" s="9"/>
      <c r="NXL74" s="9"/>
      <c r="NXM74" s="9"/>
      <c r="NXN74" s="9"/>
      <c r="NXO74" s="9"/>
      <c r="NXP74" s="9"/>
      <c r="NXQ74" s="9"/>
      <c r="NXR74" s="9"/>
      <c r="NXS74" s="9"/>
      <c r="NXT74" s="9"/>
      <c r="NXU74" s="9"/>
      <c r="NXV74" s="9"/>
      <c r="NXW74" s="9"/>
      <c r="NXX74" s="9"/>
      <c r="NXY74" s="9"/>
      <c r="NXZ74" s="9"/>
      <c r="NYA74" s="9"/>
      <c r="NYB74" s="9"/>
      <c r="NYC74" s="9"/>
      <c r="NYD74" s="9"/>
      <c r="NYE74" s="9"/>
      <c r="NYF74" s="9"/>
      <c r="NYG74" s="9"/>
      <c r="NYH74" s="9"/>
      <c r="NYI74" s="9"/>
      <c r="NYJ74" s="9"/>
      <c r="NYK74" s="9"/>
      <c r="NYL74" s="9"/>
      <c r="NYM74" s="9"/>
      <c r="NYN74" s="9"/>
      <c r="NYO74" s="9"/>
      <c r="NYP74" s="9"/>
      <c r="NYQ74" s="9"/>
      <c r="NYR74" s="9"/>
      <c r="NYS74" s="9"/>
      <c r="NYT74" s="9"/>
      <c r="NYU74" s="9"/>
      <c r="NYV74" s="9"/>
      <c r="NYW74" s="9"/>
      <c r="NYX74" s="9"/>
      <c r="NYY74" s="9"/>
      <c r="NYZ74" s="9"/>
      <c r="NZA74" s="9"/>
      <c r="NZB74" s="9"/>
      <c r="NZC74" s="9"/>
      <c r="NZD74" s="9"/>
      <c r="NZE74" s="9"/>
      <c r="NZF74" s="9"/>
      <c r="NZG74" s="9"/>
      <c r="NZH74" s="9"/>
      <c r="NZI74" s="9"/>
      <c r="NZJ74" s="9"/>
      <c r="NZK74" s="9"/>
      <c r="NZL74" s="9"/>
      <c r="NZM74" s="9"/>
      <c r="NZN74" s="9"/>
      <c r="NZO74" s="9"/>
      <c r="NZP74" s="9"/>
      <c r="NZQ74" s="9"/>
      <c r="NZR74" s="9"/>
      <c r="NZS74" s="9"/>
      <c r="NZT74" s="9"/>
      <c r="NZU74" s="9"/>
      <c r="NZV74" s="9"/>
      <c r="NZW74" s="9"/>
      <c r="NZX74" s="9"/>
      <c r="NZY74" s="9"/>
      <c r="NZZ74" s="9"/>
      <c r="OAA74" s="9"/>
      <c r="OAB74" s="9"/>
      <c r="OAC74" s="9"/>
      <c r="OAD74" s="9"/>
      <c r="OAE74" s="9"/>
      <c r="OAF74" s="9"/>
      <c r="OAG74" s="9"/>
      <c r="OAH74" s="9"/>
      <c r="OAI74" s="9"/>
      <c r="OAJ74" s="9"/>
      <c r="OAK74" s="9"/>
      <c r="OAL74" s="9"/>
      <c r="OAM74" s="9"/>
      <c r="OAN74" s="9"/>
      <c r="OAO74" s="9"/>
      <c r="OAP74" s="9"/>
      <c r="OAQ74" s="9"/>
      <c r="OAR74" s="9"/>
      <c r="OAS74" s="9"/>
      <c r="OAT74" s="9"/>
      <c r="OAU74" s="9"/>
      <c r="OAV74" s="9"/>
      <c r="OAW74" s="9"/>
      <c r="OAX74" s="9"/>
      <c r="OAY74" s="9"/>
      <c r="OAZ74" s="9"/>
      <c r="OBA74" s="9"/>
      <c r="OBB74" s="9"/>
      <c r="OBC74" s="9"/>
      <c r="OBD74" s="9"/>
      <c r="OBE74" s="9"/>
      <c r="OBF74" s="9"/>
      <c r="OBG74" s="9"/>
      <c r="OBH74" s="9"/>
      <c r="OBI74" s="9"/>
      <c r="OBJ74" s="9"/>
      <c r="OBK74" s="9"/>
      <c r="OBL74" s="9"/>
      <c r="OBM74" s="9"/>
      <c r="OBN74" s="9"/>
      <c r="OBO74" s="9"/>
      <c r="OBP74" s="9"/>
      <c r="OBQ74" s="9"/>
      <c r="OBR74" s="9"/>
      <c r="OBS74" s="9"/>
      <c r="OBT74" s="9"/>
      <c r="OBU74" s="9"/>
      <c r="OBV74" s="9"/>
      <c r="OBW74" s="9"/>
      <c r="OBX74" s="9"/>
      <c r="OBY74" s="9"/>
      <c r="OBZ74" s="9"/>
      <c r="OCA74" s="9"/>
      <c r="OCB74" s="9"/>
      <c r="OCC74" s="9"/>
      <c r="OCD74" s="9"/>
      <c r="OCE74" s="9"/>
      <c r="OCF74" s="9"/>
      <c r="OCG74" s="9"/>
      <c r="OCH74" s="9"/>
      <c r="OCI74" s="9"/>
      <c r="OCJ74" s="9"/>
      <c r="OCK74" s="9"/>
      <c r="OCL74" s="9"/>
      <c r="OCM74" s="9"/>
      <c r="OCN74" s="9"/>
      <c r="OCO74" s="9"/>
      <c r="OCP74" s="9"/>
      <c r="OCQ74" s="9"/>
      <c r="OCR74" s="9"/>
      <c r="OCS74" s="9"/>
      <c r="OCT74" s="9"/>
      <c r="OCU74" s="9"/>
      <c r="OCV74" s="9"/>
      <c r="OCW74" s="9"/>
      <c r="OCX74" s="9"/>
      <c r="OCY74" s="9"/>
      <c r="OCZ74" s="9"/>
      <c r="ODA74" s="9"/>
      <c r="ODB74" s="9"/>
      <c r="ODC74" s="9"/>
      <c r="ODD74" s="9"/>
      <c r="ODE74" s="9"/>
      <c r="ODF74" s="9"/>
      <c r="ODG74" s="9"/>
      <c r="ODH74" s="9"/>
      <c r="ODI74" s="9"/>
      <c r="ODJ74" s="9"/>
      <c r="ODK74" s="9"/>
      <c r="ODL74" s="9"/>
      <c r="ODM74" s="9"/>
      <c r="ODN74" s="9"/>
      <c r="ODO74" s="9"/>
      <c r="ODP74" s="9"/>
      <c r="ODQ74" s="9"/>
      <c r="ODR74" s="9"/>
      <c r="ODS74" s="9"/>
      <c r="ODT74" s="9"/>
      <c r="ODU74" s="9"/>
      <c r="ODV74" s="9"/>
      <c r="ODW74" s="9"/>
      <c r="ODX74" s="9"/>
      <c r="ODY74" s="9"/>
      <c r="ODZ74" s="9"/>
      <c r="OEA74" s="9"/>
      <c r="OEB74" s="9"/>
      <c r="OEC74" s="9"/>
      <c r="OED74" s="9"/>
      <c r="OEE74" s="9"/>
      <c r="OEF74" s="9"/>
      <c r="OEG74" s="9"/>
      <c r="OEH74" s="9"/>
      <c r="OEI74" s="9"/>
      <c r="OEJ74" s="9"/>
      <c r="OEK74" s="9"/>
      <c r="OEL74" s="9"/>
      <c r="OEM74" s="9"/>
      <c r="OEN74" s="9"/>
      <c r="OEO74" s="9"/>
      <c r="OEP74" s="9"/>
      <c r="OEQ74" s="9"/>
      <c r="OER74" s="9"/>
      <c r="OES74" s="9"/>
      <c r="OET74" s="9"/>
      <c r="OEU74" s="9"/>
      <c r="OEV74" s="9"/>
      <c r="OEW74" s="9"/>
      <c r="OEX74" s="9"/>
      <c r="OEY74" s="9"/>
      <c r="OEZ74" s="9"/>
      <c r="OFA74" s="9"/>
      <c r="OFB74" s="9"/>
      <c r="OFC74" s="9"/>
      <c r="OFD74" s="9"/>
      <c r="OFE74" s="9"/>
      <c r="OFF74" s="9"/>
      <c r="OFG74" s="9"/>
      <c r="OFH74" s="9"/>
      <c r="OFI74" s="9"/>
      <c r="OFJ74" s="9"/>
      <c r="OFK74" s="9"/>
      <c r="OFL74" s="9"/>
      <c r="OFM74" s="9"/>
      <c r="OFN74" s="9"/>
      <c r="OFO74" s="9"/>
      <c r="OFP74" s="9"/>
      <c r="OFQ74" s="9"/>
      <c r="OFR74" s="9"/>
      <c r="OFS74" s="9"/>
      <c r="OFT74" s="9"/>
      <c r="OFU74" s="9"/>
      <c r="OFV74" s="9"/>
      <c r="OFW74" s="9"/>
      <c r="OFX74" s="9"/>
      <c r="OFY74" s="9"/>
      <c r="OFZ74" s="9"/>
      <c r="OGA74" s="9"/>
      <c r="OGB74" s="9"/>
      <c r="OGC74" s="9"/>
      <c r="OGD74" s="9"/>
      <c r="OGE74" s="9"/>
      <c r="OGF74" s="9"/>
      <c r="OGG74" s="9"/>
      <c r="OGH74" s="9"/>
      <c r="OGI74" s="9"/>
      <c r="OGJ74" s="9"/>
      <c r="OGK74" s="9"/>
      <c r="OGL74" s="9"/>
      <c r="OGM74" s="9"/>
      <c r="OGN74" s="9"/>
      <c r="OGO74" s="9"/>
      <c r="OGP74" s="9"/>
      <c r="OGQ74" s="9"/>
      <c r="OGR74" s="9"/>
      <c r="OGS74" s="9"/>
      <c r="OGT74" s="9"/>
      <c r="OGU74" s="9"/>
      <c r="OGV74" s="9"/>
      <c r="OGW74" s="9"/>
      <c r="OGX74" s="9"/>
      <c r="OGY74" s="9"/>
      <c r="OGZ74" s="9"/>
      <c r="OHA74" s="9"/>
      <c r="OHB74" s="9"/>
      <c r="OHC74" s="9"/>
      <c r="OHD74" s="9"/>
      <c r="OHE74" s="9"/>
      <c r="OHF74" s="9"/>
      <c r="OHG74" s="9"/>
      <c r="OHH74" s="9"/>
      <c r="OHI74" s="9"/>
      <c r="OHJ74" s="9"/>
      <c r="OHK74" s="9"/>
      <c r="OHL74" s="9"/>
      <c r="OHM74" s="9"/>
      <c r="OHN74" s="9"/>
      <c r="OHO74" s="9"/>
      <c r="OHP74" s="9"/>
      <c r="OHQ74" s="9"/>
      <c r="OHR74" s="9"/>
      <c r="OHS74" s="9"/>
      <c r="OHT74" s="9"/>
      <c r="OHU74" s="9"/>
      <c r="OHV74" s="9"/>
      <c r="OHW74" s="9"/>
      <c r="OHX74" s="9"/>
      <c r="OHY74" s="9"/>
      <c r="OHZ74" s="9"/>
      <c r="OIA74" s="9"/>
      <c r="OIB74" s="9"/>
      <c r="OIC74" s="9"/>
      <c r="OID74" s="9"/>
      <c r="OIE74" s="9"/>
      <c r="OIF74" s="9"/>
      <c r="OIG74" s="9"/>
      <c r="OIH74" s="9"/>
      <c r="OII74" s="9"/>
      <c r="OIJ74" s="9"/>
      <c r="OIK74" s="9"/>
      <c r="OIL74" s="9"/>
      <c r="OIM74" s="9"/>
      <c r="OIN74" s="9"/>
      <c r="OIO74" s="9"/>
      <c r="OIP74" s="9"/>
      <c r="OIQ74" s="9"/>
      <c r="OIR74" s="9"/>
      <c r="OIS74" s="9"/>
      <c r="OIT74" s="9"/>
      <c r="OIU74" s="9"/>
      <c r="OIV74" s="9"/>
      <c r="OIW74" s="9"/>
      <c r="OIX74" s="9"/>
      <c r="OIY74" s="9"/>
      <c r="OIZ74" s="9"/>
      <c r="OJA74" s="9"/>
      <c r="OJB74" s="9"/>
      <c r="OJC74" s="9"/>
      <c r="OJD74" s="9"/>
      <c r="OJE74" s="9"/>
      <c r="OJF74" s="9"/>
      <c r="OJG74" s="9"/>
      <c r="OJH74" s="9"/>
      <c r="OJI74" s="9"/>
      <c r="OJJ74" s="9"/>
      <c r="OJK74" s="9"/>
      <c r="OJL74" s="9"/>
      <c r="OJM74" s="9"/>
      <c r="OJN74" s="9"/>
      <c r="OJO74" s="9"/>
      <c r="OJP74" s="9"/>
      <c r="OJQ74" s="9"/>
      <c r="OJR74" s="9"/>
      <c r="OJS74" s="9"/>
      <c r="OJT74" s="9"/>
      <c r="OJU74" s="9"/>
      <c r="OJV74" s="9"/>
      <c r="OJW74" s="9"/>
      <c r="OJX74" s="9"/>
      <c r="OJY74" s="9"/>
      <c r="OJZ74" s="9"/>
      <c r="OKA74" s="9"/>
      <c r="OKB74" s="9"/>
      <c r="OKC74" s="9"/>
      <c r="OKD74" s="9"/>
      <c r="OKE74" s="9"/>
      <c r="OKF74" s="9"/>
      <c r="OKG74" s="9"/>
      <c r="OKH74" s="9"/>
      <c r="OKI74" s="9"/>
      <c r="OKJ74" s="9"/>
      <c r="OKK74" s="9"/>
      <c r="OKL74" s="9"/>
      <c r="OKM74" s="9"/>
      <c r="OKN74" s="9"/>
      <c r="OKO74" s="9"/>
      <c r="OKP74" s="9"/>
      <c r="OKQ74" s="9"/>
      <c r="OKR74" s="9"/>
      <c r="OKS74" s="9"/>
      <c r="OKT74" s="9"/>
      <c r="OKU74" s="9"/>
      <c r="OKV74" s="9"/>
      <c r="OKW74" s="9"/>
      <c r="OKX74" s="9"/>
      <c r="OKY74" s="9"/>
      <c r="OKZ74" s="9"/>
      <c r="OLA74" s="9"/>
      <c r="OLB74" s="9"/>
      <c r="OLC74" s="9"/>
      <c r="OLD74" s="9"/>
      <c r="OLE74" s="9"/>
      <c r="OLF74" s="9"/>
      <c r="OLG74" s="9"/>
      <c r="OLH74" s="9"/>
      <c r="OLI74" s="9"/>
      <c r="OLJ74" s="9"/>
      <c r="OLK74" s="9"/>
      <c r="OLL74" s="9"/>
      <c r="OLM74" s="9"/>
      <c r="OLN74" s="9"/>
      <c r="OLO74" s="9"/>
      <c r="OLP74" s="9"/>
      <c r="OLQ74" s="9"/>
      <c r="OLR74" s="9"/>
      <c r="OLS74" s="9"/>
      <c r="OLT74" s="9"/>
      <c r="OLU74" s="9"/>
      <c r="OLV74" s="9"/>
      <c r="OLW74" s="9"/>
      <c r="OLX74" s="9"/>
      <c r="OLY74" s="9"/>
      <c r="OLZ74" s="9"/>
      <c r="OMA74" s="9"/>
      <c r="OMB74" s="9"/>
      <c r="OMC74" s="9"/>
      <c r="OMD74" s="9"/>
      <c r="OME74" s="9"/>
      <c r="OMF74" s="9"/>
      <c r="OMG74" s="9"/>
      <c r="OMH74" s="9"/>
      <c r="OMI74" s="9"/>
      <c r="OMJ74" s="9"/>
      <c r="OMK74" s="9"/>
      <c r="OML74" s="9"/>
      <c r="OMM74" s="9"/>
      <c r="OMN74" s="9"/>
      <c r="OMO74" s="9"/>
      <c r="OMP74" s="9"/>
      <c r="OMQ74" s="9"/>
      <c r="OMR74" s="9"/>
      <c r="OMS74" s="9"/>
      <c r="OMT74" s="9"/>
      <c r="OMU74" s="9"/>
      <c r="OMV74" s="9"/>
      <c r="OMW74" s="9"/>
      <c r="OMX74" s="9"/>
      <c r="OMY74" s="9"/>
      <c r="OMZ74" s="9"/>
      <c r="ONA74" s="9"/>
      <c r="ONB74" s="9"/>
      <c r="ONC74" s="9"/>
      <c r="OND74" s="9"/>
      <c r="ONE74" s="9"/>
      <c r="ONF74" s="9"/>
      <c r="ONG74" s="9"/>
      <c r="ONH74" s="9"/>
      <c r="ONI74" s="9"/>
      <c r="ONJ74" s="9"/>
      <c r="ONK74" s="9"/>
      <c r="ONL74" s="9"/>
      <c r="ONM74" s="9"/>
      <c r="ONN74" s="9"/>
      <c r="ONO74" s="9"/>
      <c r="ONP74" s="9"/>
      <c r="ONQ74" s="9"/>
      <c r="ONR74" s="9"/>
      <c r="ONS74" s="9"/>
      <c r="ONT74" s="9"/>
      <c r="ONU74" s="9"/>
      <c r="ONV74" s="9"/>
      <c r="ONW74" s="9"/>
      <c r="ONX74" s="9"/>
      <c r="ONY74" s="9"/>
      <c r="ONZ74" s="9"/>
      <c r="OOA74" s="9"/>
      <c r="OOB74" s="9"/>
      <c r="OOC74" s="9"/>
      <c r="OOD74" s="9"/>
      <c r="OOE74" s="9"/>
      <c r="OOF74" s="9"/>
      <c r="OOG74" s="9"/>
      <c r="OOH74" s="9"/>
      <c r="OOI74" s="9"/>
      <c r="OOJ74" s="9"/>
      <c r="OOK74" s="9"/>
      <c r="OOL74" s="9"/>
      <c r="OOM74" s="9"/>
      <c r="OON74" s="9"/>
      <c r="OOO74" s="9"/>
      <c r="OOP74" s="9"/>
      <c r="OOQ74" s="9"/>
      <c r="OOR74" s="9"/>
      <c r="OOS74" s="9"/>
      <c r="OOT74" s="9"/>
      <c r="OOU74" s="9"/>
      <c r="OOV74" s="9"/>
      <c r="OOW74" s="9"/>
      <c r="OOX74" s="9"/>
      <c r="OOY74" s="9"/>
      <c r="OOZ74" s="9"/>
      <c r="OPA74" s="9"/>
      <c r="OPB74" s="9"/>
      <c r="OPC74" s="9"/>
      <c r="OPD74" s="9"/>
      <c r="OPE74" s="9"/>
      <c r="OPF74" s="9"/>
      <c r="OPG74" s="9"/>
      <c r="OPH74" s="9"/>
      <c r="OPI74" s="9"/>
      <c r="OPJ74" s="9"/>
      <c r="OPK74" s="9"/>
      <c r="OPL74" s="9"/>
      <c r="OPM74" s="9"/>
      <c r="OPN74" s="9"/>
      <c r="OPO74" s="9"/>
      <c r="OPP74" s="9"/>
      <c r="OPQ74" s="9"/>
      <c r="OPR74" s="9"/>
      <c r="OPS74" s="9"/>
      <c r="OPT74" s="9"/>
      <c r="OPU74" s="9"/>
      <c r="OPV74" s="9"/>
      <c r="OPW74" s="9"/>
      <c r="OPX74" s="9"/>
      <c r="OPY74" s="9"/>
      <c r="OPZ74" s="9"/>
      <c r="OQA74" s="9"/>
      <c r="OQB74" s="9"/>
      <c r="OQC74" s="9"/>
      <c r="OQD74" s="9"/>
      <c r="OQE74" s="9"/>
      <c r="OQF74" s="9"/>
      <c r="OQG74" s="9"/>
      <c r="OQH74" s="9"/>
      <c r="OQI74" s="9"/>
      <c r="OQJ74" s="9"/>
      <c r="OQK74" s="9"/>
      <c r="OQL74" s="9"/>
      <c r="OQM74" s="9"/>
      <c r="OQN74" s="9"/>
      <c r="OQO74" s="9"/>
      <c r="OQP74" s="9"/>
      <c r="OQQ74" s="9"/>
      <c r="OQR74" s="9"/>
      <c r="OQS74" s="9"/>
      <c r="OQT74" s="9"/>
      <c r="OQU74" s="9"/>
      <c r="OQV74" s="9"/>
      <c r="OQW74" s="9"/>
      <c r="OQX74" s="9"/>
      <c r="OQY74" s="9"/>
      <c r="OQZ74" s="9"/>
      <c r="ORA74" s="9"/>
      <c r="ORB74" s="9"/>
      <c r="ORC74" s="9"/>
      <c r="ORD74" s="9"/>
      <c r="ORE74" s="9"/>
      <c r="ORF74" s="9"/>
      <c r="ORG74" s="9"/>
      <c r="ORH74" s="9"/>
      <c r="ORI74" s="9"/>
      <c r="ORJ74" s="9"/>
      <c r="ORK74" s="9"/>
      <c r="ORL74" s="9"/>
      <c r="ORM74" s="9"/>
      <c r="ORN74" s="9"/>
      <c r="ORO74" s="9"/>
      <c r="ORP74" s="9"/>
      <c r="ORQ74" s="9"/>
      <c r="ORR74" s="9"/>
      <c r="ORS74" s="9"/>
      <c r="ORT74" s="9"/>
      <c r="ORU74" s="9"/>
      <c r="ORV74" s="9"/>
      <c r="ORW74" s="9"/>
      <c r="ORX74" s="9"/>
      <c r="ORY74" s="9"/>
      <c r="ORZ74" s="9"/>
      <c r="OSA74" s="9"/>
      <c r="OSB74" s="9"/>
      <c r="OSC74" s="9"/>
      <c r="OSD74" s="9"/>
      <c r="OSE74" s="9"/>
      <c r="OSF74" s="9"/>
      <c r="OSG74" s="9"/>
      <c r="OSH74" s="9"/>
      <c r="OSI74" s="9"/>
      <c r="OSJ74" s="9"/>
      <c r="OSK74" s="9"/>
      <c r="OSL74" s="9"/>
      <c r="OSM74" s="9"/>
      <c r="OSN74" s="9"/>
      <c r="OSO74" s="9"/>
      <c r="OSP74" s="9"/>
      <c r="OSQ74" s="9"/>
      <c r="OSR74" s="9"/>
      <c r="OSS74" s="9"/>
      <c r="OST74" s="9"/>
      <c r="OSU74" s="9"/>
      <c r="OSV74" s="9"/>
      <c r="OSW74" s="9"/>
      <c r="OSX74" s="9"/>
      <c r="OSY74" s="9"/>
      <c r="OSZ74" s="9"/>
      <c r="OTA74" s="9"/>
      <c r="OTB74" s="9"/>
      <c r="OTC74" s="9"/>
      <c r="OTD74" s="9"/>
      <c r="OTE74" s="9"/>
      <c r="OTF74" s="9"/>
      <c r="OTG74" s="9"/>
      <c r="OTH74" s="9"/>
      <c r="OTI74" s="9"/>
      <c r="OTJ74" s="9"/>
      <c r="OTK74" s="9"/>
      <c r="OTL74" s="9"/>
      <c r="OTM74" s="9"/>
      <c r="OTN74" s="9"/>
      <c r="OTO74" s="9"/>
      <c r="OTP74" s="9"/>
      <c r="OTQ74" s="9"/>
      <c r="OTR74" s="9"/>
      <c r="OTS74" s="9"/>
      <c r="OTT74" s="9"/>
      <c r="OTU74" s="9"/>
      <c r="OTV74" s="9"/>
      <c r="OTW74" s="9"/>
      <c r="OTX74" s="9"/>
      <c r="OTY74" s="9"/>
      <c r="OTZ74" s="9"/>
      <c r="OUA74" s="9"/>
      <c r="OUB74" s="9"/>
      <c r="OUC74" s="9"/>
      <c r="OUD74" s="9"/>
      <c r="OUE74" s="9"/>
      <c r="OUF74" s="9"/>
      <c r="OUG74" s="9"/>
      <c r="OUH74" s="9"/>
      <c r="OUI74" s="9"/>
      <c r="OUJ74" s="9"/>
      <c r="OUK74" s="9"/>
      <c r="OUL74" s="9"/>
      <c r="OUM74" s="9"/>
      <c r="OUN74" s="9"/>
      <c r="OUO74" s="9"/>
      <c r="OUP74" s="9"/>
      <c r="OUQ74" s="9"/>
      <c r="OUR74" s="9"/>
      <c r="OUS74" s="9"/>
      <c r="OUT74" s="9"/>
      <c r="OUU74" s="9"/>
      <c r="OUV74" s="9"/>
      <c r="OUW74" s="9"/>
      <c r="OUX74" s="9"/>
      <c r="OUY74" s="9"/>
      <c r="OUZ74" s="9"/>
      <c r="OVA74" s="9"/>
      <c r="OVB74" s="9"/>
      <c r="OVC74" s="9"/>
      <c r="OVD74" s="9"/>
      <c r="OVE74" s="9"/>
      <c r="OVF74" s="9"/>
      <c r="OVG74" s="9"/>
      <c r="OVH74" s="9"/>
      <c r="OVI74" s="9"/>
      <c r="OVJ74" s="9"/>
      <c r="OVK74" s="9"/>
      <c r="OVL74" s="9"/>
      <c r="OVM74" s="9"/>
      <c r="OVN74" s="9"/>
      <c r="OVO74" s="9"/>
      <c r="OVP74" s="9"/>
      <c r="OVQ74" s="9"/>
      <c r="OVR74" s="9"/>
      <c r="OVS74" s="9"/>
      <c r="OVT74" s="9"/>
      <c r="OVU74" s="9"/>
      <c r="OVV74" s="9"/>
      <c r="OVW74" s="9"/>
      <c r="OVX74" s="9"/>
      <c r="OVY74" s="9"/>
      <c r="OVZ74" s="9"/>
      <c r="OWA74" s="9"/>
      <c r="OWB74" s="9"/>
      <c r="OWC74" s="9"/>
      <c r="OWD74" s="9"/>
      <c r="OWE74" s="9"/>
      <c r="OWF74" s="9"/>
      <c r="OWG74" s="9"/>
      <c r="OWH74" s="9"/>
      <c r="OWI74" s="9"/>
      <c r="OWJ74" s="9"/>
      <c r="OWK74" s="9"/>
      <c r="OWL74" s="9"/>
      <c r="OWM74" s="9"/>
      <c r="OWN74" s="9"/>
      <c r="OWO74" s="9"/>
      <c r="OWP74" s="9"/>
      <c r="OWQ74" s="9"/>
      <c r="OWR74" s="9"/>
      <c r="OWS74" s="9"/>
      <c r="OWT74" s="9"/>
      <c r="OWU74" s="9"/>
      <c r="OWV74" s="9"/>
      <c r="OWW74" s="9"/>
      <c r="OWX74" s="9"/>
      <c r="OWY74" s="9"/>
      <c r="OWZ74" s="9"/>
      <c r="OXA74" s="9"/>
      <c r="OXB74" s="9"/>
      <c r="OXC74" s="9"/>
      <c r="OXD74" s="9"/>
      <c r="OXE74" s="9"/>
      <c r="OXF74" s="9"/>
      <c r="OXG74" s="9"/>
      <c r="OXH74" s="9"/>
      <c r="OXI74" s="9"/>
      <c r="OXJ74" s="9"/>
      <c r="OXK74" s="9"/>
      <c r="OXL74" s="9"/>
      <c r="OXM74" s="9"/>
      <c r="OXN74" s="9"/>
      <c r="OXO74" s="9"/>
      <c r="OXP74" s="9"/>
      <c r="OXQ74" s="9"/>
      <c r="OXR74" s="9"/>
      <c r="OXS74" s="9"/>
      <c r="OXT74" s="9"/>
      <c r="OXU74" s="9"/>
      <c r="OXV74" s="9"/>
      <c r="OXW74" s="9"/>
      <c r="OXX74" s="9"/>
      <c r="OXY74" s="9"/>
      <c r="OXZ74" s="9"/>
      <c r="OYA74" s="9"/>
      <c r="OYB74" s="9"/>
      <c r="OYC74" s="9"/>
      <c r="OYD74" s="9"/>
      <c r="OYE74" s="9"/>
      <c r="OYF74" s="9"/>
      <c r="OYG74" s="9"/>
      <c r="OYH74" s="9"/>
      <c r="OYI74" s="9"/>
      <c r="OYJ74" s="9"/>
      <c r="OYK74" s="9"/>
      <c r="OYL74" s="9"/>
      <c r="OYM74" s="9"/>
      <c r="OYN74" s="9"/>
      <c r="OYO74" s="9"/>
      <c r="OYP74" s="9"/>
      <c r="OYQ74" s="9"/>
      <c r="OYR74" s="9"/>
      <c r="OYS74" s="9"/>
      <c r="OYT74" s="9"/>
      <c r="OYU74" s="9"/>
      <c r="OYV74" s="9"/>
      <c r="OYW74" s="9"/>
      <c r="OYX74" s="9"/>
      <c r="OYY74" s="9"/>
      <c r="OYZ74" s="9"/>
      <c r="OZA74" s="9"/>
      <c r="OZB74" s="9"/>
      <c r="OZC74" s="9"/>
      <c r="OZD74" s="9"/>
      <c r="OZE74" s="9"/>
      <c r="OZF74" s="9"/>
      <c r="OZG74" s="9"/>
      <c r="OZH74" s="9"/>
      <c r="OZI74" s="9"/>
      <c r="OZJ74" s="9"/>
      <c r="OZK74" s="9"/>
      <c r="OZL74" s="9"/>
      <c r="OZM74" s="9"/>
      <c r="OZN74" s="9"/>
      <c r="OZO74" s="9"/>
      <c r="OZP74" s="9"/>
      <c r="OZQ74" s="9"/>
      <c r="OZR74" s="9"/>
      <c r="OZS74" s="9"/>
      <c r="OZT74" s="9"/>
      <c r="OZU74" s="9"/>
      <c r="OZV74" s="9"/>
      <c r="OZW74" s="9"/>
      <c r="OZX74" s="9"/>
      <c r="OZY74" s="9"/>
      <c r="OZZ74" s="9"/>
      <c r="PAA74" s="9"/>
      <c r="PAB74" s="9"/>
      <c r="PAC74" s="9"/>
      <c r="PAD74" s="9"/>
      <c r="PAE74" s="9"/>
      <c r="PAF74" s="9"/>
      <c r="PAG74" s="9"/>
      <c r="PAH74" s="9"/>
      <c r="PAI74" s="9"/>
      <c r="PAJ74" s="9"/>
      <c r="PAK74" s="9"/>
      <c r="PAL74" s="9"/>
      <c r="PAM74" s="9"/>
      <c r="PAN74" s="9"/>
      <c r="PAO74" s="9"/>
      <c r="PAP74" s="9"/>
      <c r="PAQ74" s="9"/>
      <c r="PAR74" s="9"/>
      <c r="PAS74" s="9"/>
      <c r="PAT74" s="9"/>
      <c r="PAU74" s="9"/>
      <c r="PAV74" s="9"/>
      <c r="PAW74" s="9"/>
      <c r="PAX74" s="9"/>
      <c r="PAY74" s="9"/>
      <c r="PAZ74" s="9"/>
      <c r="PBA74" s="9"/>
      <c r="PBB74" s="9"/>
      <c r="PBC74" s="9"/>
      <c r="PBD74" s="9"/>
      <c r="PBE74" s="9"/>
      <c r="PBF74" s="9"/>
      <c r="PBG74" s="9"/>
      <c r="PBH74" s="9"/>
      <c r="PBI74" s="9"/>
      <c r="PBJ74" s="9"/>
      <c r="PBK74" s="9"/>
      <c r="PBL74" s="9"/>
      <c r="PBM74" s="9"/>
      <c r="PBN74" s="9"/>
      <c r="PBO74" s="9"/>
      <c r="PBP74" s="9"/>
      <c r="PBQ74" s="9"/>
      <c r="PBR74" s="9"/>
      <c r="PBS74" s="9"/>
      <c r="PBT74" s="9"/>
      <c r="PBU74" s="9"/>
      <c r="PBV74" s="9"/>
      <c r="PBW74" s="9"/>
      <c r="PBX74" s="9"/>
      <c r="PBY74" s="9"/>
      <c r="PBZ74" s="9"/>
      <c r="PCA74" s="9"/>
      <c r="PCB74" s="9"/>
      <c r="PCC74" s="9"/>
      <c r="PCD74" s="9"/>
      <c r="PCE74" s="9"/>
      <c r="PCF74" s="9"/>
      <c r="PCG74" s="9"/>
      <c r="PCH74" s="9"/>
      <c r="PCI74" s="9"/>
      <c r="PCJ74" s="9"/>
      <c r="PCK74" s="9"/>
      <c r="PCL74" s="9"/>
      <c r="PCM74" s="9"/>
      <c r="PCN74" s="9"/>
      <c r="PCO74" s="9"/>
      <c r="PCP74" s="9"/>
      <c r="PCQ74" s="9"/>
      <c r="PCR74" s="9"/>
      <c r="PCS74" s="9"/>
      <c r="PCT74" s="9"/>
      <c r="PCU74" s="9"/>
      <c r="PCV74" s="9"/>
      <c r="PCW74" s="9"/>
      <c r="PCX74" s="9"/>
      <c r="PCY74" s="9"/>
      <c r="PCZ74" s="9"/>
      <c r="PDA74" s="9"/>
      <c r="PDB74" s="9"/>
      <c r="PDC74" s="9"/>
      <c r="PDD74" s="9"/>
      <c r="PDE74" s="9"/>
      <c r="PDF74" s="9"/>
      <c r="PDG74" s="9"/>
      <c r="PDH74" s="9"/>
      <c r="PDI74" s="9"/>
      <c r="PDJ74" s="9"/>
      <c r="PDK74" s="9"/>
      <c r="PDL74" s="9"/>
      <c r="PDM74" s="9"/>
      <c r="PDN74" s="9"/>
      <c r="PDO74" s="9"/>
      <c r="PDP74" s="9"/>
      <c r="PDQ74" s="9"/>
      <c r="PDR74" s="9"/>
      <c r="PDS74" s="9"/>
      <c r="PDT74" s="9"/>
      <c r="PDU74" s="9"/>
      <c r="PDV74" s="9"/>
      <c r="PDW74" s="9"/>
      <c r="PDX74" s="9"/>
      <c r="PDY74" s="9"/>
      <c r="PDZ74" s="9"/>
      <c r="PEA74" s="9"/>
      <c r="PEB74" s="9"/>
      <c r="PEC74" s="9"/>
      <c r="PED74" s="9"/>
      <c r="PEE74" s="9"/>
      <c r="PEF74" s="9"/>
      <c r="PEG74" s="9"/>
      <c r="PEH74" s="9"/>
      <c r="PEI74" s="9"/>
      <c r="PEJ74" s="9"/>
      <c r="PEK74" s="9"/>
      <c r="PEL74" s="9"/>
      <c r="PEM74" s="9"/>
      <c r="PEN74" s="9"/>
      <c r="PEO74" s="9"/>
      <c r="PEP74" s="9"/>
      <c r="PEQ74" s="9"/>
      <c r="PER74" s="9"/>
      <c r="PES74" s="9"/>
      <c r="PET74" s="9"/>
      <c r="PEU74" s="9"/>
      <c r="PEV74" s="9"/>
      <c r="PEW74" s="9"/>
      <c r="PEX74" s="9"/>
      <c r="PEY74" s="9"/>
      <c r="PEZ74" s="9"/>
      <c r="PFA74" s="9"/>
      <c r="PFB74" s="9"/>
      <c r="PFC74" s="9"/>
      <c r="PFD74" s="9"/>
      <c r="PFE74" s="9"/>
      <c r="PFF74" s="9"/>
      <c r="PFG74" s="9"/>
      <c r="PFH74" s="9"/>
      <c r="PFI74" s="9"/>
      <c r="PFJ74" s="9"/>
      <c r="PFK74" s="9"/>
      <c r="PFL74" s="9"/>
      <c r="PFM74" s="9"/>
      <c r="PFN74" s="9"/>
      <c r="PFO74" s="9"/>
      <c r="PFP74" s="9"/>
      <c r="PFQ74" s="9"/>
      <c r="PFR74" s="9"/>
      <c r="PFS74" s="9"/>
      <c r="PFT74" s="9"/>
      <c r="PFU74" s="9"/>
      <c r="PFV74" s="9"/>
      <c r="PFW74" s="9"/>
      <c r="PFX74" s="9"/>
      <c r="PFY74" s="9"/>
      <c r="PFZ74" s="9"/>
      <c r="PGA74" s="9"/>
      <c r="PGB74" s="9"/>
      <c r="PGC74" s="9"/>
      <c r="PGD74" s="9"/>
      <c r="PGE74" s="9"/>
      <c r="PGF74" s="9"/>
      <c r="PGG74" s="9"/>
      <c r="PGH74" s="9"/>
      <c r="PGI74" s="9"/>
      <c r="PGJ74" s="9"/>
      <c r="PGK74" s="9"/>
      <c r="PGL74" s="9"/>
      <c r="PGM74" s="9"/>
      <c r="PGN74" s="9"/>
      <c r="PGO74" s="9"/>
      <c r="PGP74" s="9"/>
      <c r="PGQ74" s="9"/>
      <c r="PGR74" s="9"/>
      <c r="PGS74" s="9"/>
      <c r="PGT74" s="9"/>
      <c r="PGU74" s="9"/>
      <c r="PGV74" s="9"/>
      <c r="PGW74" s="9"/>
      <c r="PGX74" s="9"/>
      <c r="PGY74" s="9"/>
      <c r="PGZ74" s="9"/>
      <c r="PHA74" s="9"/>
      <c r="PHB74" s="9"/>
      <c r="PHC74" s="9"/>
      <c r="PHD74" s="9"/>
      <c r="PHE74" s="9"/>
      <c r="PHF74" s="9"/>
      <c r="PHG74" s="9"/>
      <c r="PHH74" s="9"/>
      <c r="PHI74" s="9"/>
      <c r="PHJ74" s="9"/>
      <c r="PHK74" s="9"/>
      <c r="PHL74" s="9"/>
      <c r="PHM74" s="9"/>
      <c r="PHN74" s="9"/>
      <c r="PHO74" s="9"/>
      <c r="PHP74" s="9"/>
      <c r="PHQ74" s="9"/>
      <c r="PHR74" s="9"/>
      <c r="PHS74" s="9"/>
      <c r="PHT74" s="9"/>
      <c r="PHU74" s="9"/>
      <c r="PHV74" s="9"/>
      <c r="PHW74" s="9"/>
      <c r="PHX74" s="9"/>
      <c r="PHY74" s="9"/>
      <c r="PHZ74" s="9"/>
      <c r="PIA74" s="9"/>
      <c r="PIB74" s="9"/>
      <c r="PIC74" s="9"/>
      <c r="PID74" s="9"/>
      <c r="PIE74" s="9"/>
      <c r="PIF74" s="9"/>
      <c r="PIG74" s="9"/>
      <c r="PIH74" s="9"/>
      <c r="PII74" s="9"/>
      <c r="PIJ74" s="9"/>
      <c r="PIK74" s="9"/>
      <c r="PIL74" s="9"/>
      <c r="PIM74" s="9"/>
      <c r="PIN74" s="9"/>
      <c r="PIO74" s="9"/>
      <c r="PIP74" s="9"/>
      <c r="PIQ74" s="9"/>
      <c r="PIR74" s="9"/>
      <c r="PIS74" s="9"/>
      <c r="PIT74" s="9"/>
      <c r="PIU74" s="9"/>
      <c r="PIV74" s="9"/>
      <c r="PIW74" s="9"/>
      <c r="PIX74" s="9"/>
      <c r="PIY74" s="9"/>
      <c r="PIZ74" s="9"/>
      <c r="PJA74" s="9"/>
      <c r="PJB74" s="9"/>
      <c r="PJC74" s="9"/>
      <c r="PJD74" s="9"/>
      <c r="PJE74" s="9"/>
      <c r="PJF74" s="9"/>
      <c r="PJG74" s="9"/>
      <c r="PJH74" s="9"/>
      <c r="PJI74" s="9"/>
      <c r="PJJ74" s="9"/>
      <c r="PJK74" s="9"/>
      <c r="PJL74" s="9"/>
      <c r="PJM74" s="9"/>
      <c r="PJN74" s="9"/>
      <c r="PJO74" s="9"/>
      <c r="PJP74" s="9"/>
      <c r="PJQ74" s="9"/>
      <c r="PJR74" s="9"/>
      <c r="PJS74" s="9"/>
      <c r="PJT74" s="9"/>
      <c r="PJU74" s="9"/>
      <c r="PJV74" s="9"/>
      <c r="PJW74" s="9"/>
      <c r="PJX74" s="9"/>
      <c r="PJY74" s="9"/>
      <c r="PJZ74" s="9"/>
      <c r="PKA74" s="9"/>
      <c r="PKB74" s="9"/>
      <c r="PKC74" s="9"/>
      <c r="PKD74" s="9"/>
      <c r="PKE74" s="9"/>
      <c r="PKF74" s="9"/>
      <c r="PKG74" s="9"/>
      <c r="PKH74" s="9"/>
      <c r="PKI74" s="9"/>
      <c r="PKJ74" s="9"/>
      <c r="PKK74" s="9"/>
      <c r="PKL74" s="9"/>
      <c r="PKM74" s="9"/>
      <c r="PKN74" s="9"/>
      <c r="PKO74" s="9"/>
      <c r="PKP74" s="9"/>
      <c r="PKQ74" s="9"/>
      <c r="PKR74" s="9"/>
      <c r="PKS74" s="9"/>
      <c r="PKT74" s="9"/>
      <c r="PKU74" s="9"/>
      <c r="PKV74" s="9"/>
      <c r="PKW74" s="9"/>
      <c r="PKX74" s="9"/>
      <c r="PKY74" s="9"/>
      <c r="PKZ74" s="9"/>
      <c r="PLA74" s="9"/>
      <c r="PLB74" s="9"/>
      <c r="PLC74" s="9"/>
      <c r="PLD74" s="9"/>
      <c r="PLE74" s="9"/>
      <c r="PLF74" s="9"/>
      <c r="PLG74" s="9"/>
      <c r="PLH74" s="9"/>
      <c r="PLI74" s="9"/>
      <c r="PLJ74" s="9"/>
      <c r="PLK74" s="9"/>
      <c r="PLL74" s="9"/>
      <c r="PLM74" s="9"/>
      <c r="PLN74" s="9"/>
      <c r="PLO74" s="9"/>
      <c r="PLP74" s="9"/>
      <c r="PLQ74" s="9"/>
      <c r="PLR74" s="9"/>
      <c r="PLS74" s="9"/>
      <c r="PLT74" s="9"/>
      <c r="PLU74" s="9"/>
      <c r="PLV74" s="9"/>
      <c r="PLW74" s="9"/>
      <c r="PLX74" s="9"/>
      <c r="PLY74" s="9"/>
      <c r="PLZ74" s="9"/>
      <c r="PMA74" s="9"/>
      <c r="PMB74" s="9"/>
      <c r="PMC74" s="9"/>
      <c r="PMD74" s="9"/>
      <c r="PME74" s="9"/>
      <c r="PMF74" s="9"/>
      <c r="PMG74" s="9"/>
      <c r="PMH74" s="9"/>
      <c r="PMI74" s="9"/>
      <c r="PMJ74" s="9"/>
      <c r="PMK74" s="9"/>
      <c r="PML74" s="9"/>
      <c r="PMM74" s="9"/>
      <c r="PMN74" s="9"/>
      <c r="PMO74" s="9"/>
      <c r="PMP74" s="9"/>
      <c r="PMQ74" s="9"/>
      <c r="PMR74" s="9"/>
      <c r="PMS74" s="9"/>
      <c r="PMT74" s="9"/>
      <c r="PMU74" s="9"/>
      <c r="PMV74" s="9"/>
      <c r="PMW74" s="9"/>
      <c r="PMX74" s="9"/>
      <c r="PMY74" s="9"/>
      <c r="PMZ74" s="9"/>
      <c r="PNA74" s="9"/>
      <c r="PNB74" s="9"/>
      <c r="PNC74" s="9"/>
      <c r="PND74" s="9"/>
      <c r="PNE74" s="9"/>
      <c r="PNF74" s="9"/>
      <c r="PNG74" s="9"/>
      <c r="PNH74" s="9"/>
      <c r="PNI74" s="9"/>
      <c r="PNJ74" s="9"/>
      <c r="PNK74" s="9"/>
      <c r="PNL74" s="9"/>
      <c r="PNM74" s="9"/>
      <c r="PNN74" s="9"/>
      <c r="PNO74" s="9"/>
      <c r="PNP74" s="9"/>
      <c r="PNQ74" s="9"/>
      <c r="PNR74" s="9"/>
      <c r="PNS74" s="9"/>
      <c r="PNT74" s="9"/>
      <c r="PNU74" s="9"/>
      <c r="PNV74" s="9"/>
      <c r="PNW74" s="9"/>
      <c r="PNX74" s="9"/>
      <c r="PNY74" s="9"/>
      <c r="PNZ74" s="9"/>
      <c r="POA74" s="9"/>
      <c r="POB74" s="9"/>
      <c r="POC74" s="9"/>
      <c r="POD74" s="9"/>
      <c r="POE74" s="9"/>
      <c r="POF74" s="9"/>
      <c r="POG74" s="9"/>
      <c r="POH74" s="9"/>
      <c r="POI74" s="9"/>
      <c r="POJ74" s="9"/>
      <c r="POK74" s="9"/>
      <c r="POL74" s="9"/>
      <c r="POM74" s="9"/>
      <c r="PON74" s="9"/>
      <c r="POO74" s="9"/>
      <c r="POP74" s="9"/>
      <c r="POQ74" s="9"/>
      <c r="POR74" s="9"/>
      <c r="POS74" s="9"/>
      <c r="POT74" s="9"/>
      <c r="POU74" s="9"/>
      <c r="POV74" s="9"/>
      <c r="POW74" s="9"/>
      <c r="POX74" s="9"/>
      <c r="POY74" s="9"/>
      <c r="POZ74" s="9"/>
      <c r="PPA74" s="9"/>
      <c r="PPB74" s="9"/>
      <c r="PPC74" s="9"/>
      <c r="PPD74" s="9"/>
      <c r="PPE74" s="9"/>
      <c r="PPF74" s="9"/>
      <c r="PPG74" s="9"/>
      <c r="PPH74" s="9"/>
      <c r="PPI74" s="9"/>
      <c r="PPJ74" s="9"/>
      <c r="PPK74" s="9"/>
      <c r="PPL74" s="9"/>
      <c r="PPM74" s="9"/>
      <c r="PPN74" s="9"/>
      <c r="PPO74" s="9"/>
      <c r="PPP74" s="9"/>
      <c r="PPQ74" s="9"/>
      <c r="PPR74" s="9"/>
      <c r="PPS74" s="9"/>
      <c r="PPT74" s="9"/>
      <c r="PPU74" s="9"/>
      <c r="PPV74" s="9"/>
      <c r="PPW74" s="9"/>
      <c r="PPX74" s="9"/>
      <c r="PPY74" s="9"/>
      <c r="PPZ74" s="9"/>
      <c r="PQA74" s="9"/>
      <c r="PQB74" s="9"/>
      <c r="PQC74" s="9"/>
      <c r="PQD74" s="9"/>
      <c r="PQE74" s="9"/>
      <c r="PQF74" s="9"/>
      <c r="PQG74" s="9"/>
      <c r="PQH74" s="9"/>
      <c r="PQI74" s="9"/>
      <c r="PQJ74" s="9"/>
      <c r="PQK74" s="9"/>
      <c r="PQL74" s="9"/>
      <c r="PQM74" s="9"/>
      <c r="PQN74" s="9"/>
      <c r="PQO74" s="9"/>
      <c r="PQP74" s="9"/>
      <c r="PQQ74" s="9"/>
      <c r="PQR74" s="9"/>
      <c r="PQS74" s="9"/>
      <c r="PQT74" s="9"/>
      <c r="PQU74" s="9"/>
      <c r="PQV74" s="9"/>
      <c r="PQW74" s="9"/>
      <c r="PQX74" s="9"/>
      <c r="PQY74" s="9"/>
      <c r="PQZ74" s="9"/>
      <c r="PRA74" s="9"/>
      <c r="PRB74" s="9"/>
      <c r="PRC74" s="9"/>
      <c r="PRD74" s="9"/>
      <c r="PRE74" s="9"/>
      <c r="PRF74" s="9"/>
      <c r="PRG74" s="9"/>
      <c r="PRH74" s="9"/>
      <c r="PRI74" s="9"/>
      <c r="PRJ74" s="9"/>
      <c r="PRK74" s="9"/>
      <c r="PRL74" s="9"/>
      <c r="PRM74" s="9"/>
      <c r="PRN74" s="9"/>
      <c r="PRO74" s="9"/>
      <c r="PRP74" s="9"/>
      <c r="PRQ74" s="9"/>
      <c r="PRR74" s="9"/>
      <c r="PRS74" s="9"/>
      <c r="PRT74" s="9"/>
      <c r="PRU74" s="9"/>
      <c r="PRV74" s="9"/>
      <c r="PRW74" s="9"/>
      <c r="PRX74" s="9"/>
      <c r="PRY74" s="9"/>
      <c r="PRZ74" s="9"/>
      <c r="PSA74" s="9"/>
      <c r="PSB74" s="9"/>
      <c r="PSC74" s="9"/>
      <c r="PSD74" s="9"/>
      <c r="PSE74" s="9"/>
      <c r="PSF74" s="9"/>
      <c r="PSG74" s="9"/>
      <c r="PSH74" s="9"/>
      <c r="PSI74" s="9"/>
      <c r="PSJ74" s="9"/>
      <c r="PSK74" s="9"/>
      <c r="PSL74" s="9"/>
      <c r="PSM74" s="9"/>
      <c r="PSN74" s="9"/>
      <c r="PSO74" s="9"/>
      <c r="PSP74" s="9"/>
      <c r="PSQ74" s="9"/>
      <c r="PSR74" s="9"/>
      <c r="PSS74" s="9"/>
      <c r="PST74" s="9"/>
      <c r="PSU74" s="9"/>
      <c r="PSV74" s="9"/>
      <c r="PSW74" s="9"/>
      <c r="PSX74" s="9"/>
      <c r="PSY74" s="9"/>
      <c r="PSZ74" s="9"/>
      <c r="PTA74" s="9"/>
      <c r="PTB74" s="9"/>
      <c r="PTC74" s="9"/>
      <c r="PTD74" s="9"/>
      <c r="PTE74" s="9"/>
      <c r="PTF74" s="9"/>
      <c r="PTG74" s="9"/>
      <c r="PTH74" s="9"/>
      <c r="PTI74" s="9"/>
      <c r="PTJ74" s="9"/>
      <c r="PTK74" s="9"/>
      <c r="PTL74" s="9"/>
      <c r="PTM74" s="9"/>
      <c r="PTN74" s="9"/>
      <c r="PTO74" s="9"/>
      <c r="PTP74" s="9"/>
      <c r="PTQ74" s="9"/>
      <c r="PTR74" s="9"/>
      <c r="PTS74" s="9"/>
      <c r="PTT74" s="9"/>
      <c r="PTU74" s="9"/>
      <c r="PTV74" s="9"/>
      <c r="PTW74" s="9"/>
      <c r="PTX74" s="9"/>
      <c r="PTY74" s="9"/>
      <c r="PTZ74" s="9"/>
      <c r="PUA74" s="9"/>
      <c r="PUB74" s="9"/>
      <c r="PUC74" s="9"/>
      <c r="PUD74" s="9"/>
      <c r="PUE74" s="9"/>
      <c r="PUF74" s="9"/>
      <c r="PUG74" s="9"/>
      <c r="PUH74" s="9"/>
      <c r="PUI74" s="9"/>
      <c r="PUJ74" s="9"/>
      <c r="PUK74" s="9"/>
      <c r="PUL74" s="9"/>
      <c r="PUM74" s="9"/>
      <c r="PUN74" s="9"/>
      <c r="PUO74" s="9"/>
      <c r="PUP74" s="9"/>
      <c r="PUQ74" s="9"/>
      <c r="PUR74" s="9"/>
      <c r="PUS74" s="9"/>
      <c r="PUT74" s="9"/>
      <c r="PUU74" s="9"/>
      <c r="PUV74" s="9"/>
      <c r="PUW74" s="9"/>
      <c r="PUX74" s="9"/>
      <c r="PUY74" s="9"/>
      <c r="PUZ74" s="9"/>
      <c r="PVA74" s="9"/>
      <c r="PVB74" s="9"/>
      <c r="PVC74" s="9"/>
      <c r="PVD74" s="9"/>
      <c r="PVE74" s="9"/>
      <c r="PVF74" s="9"/>
      <c r="PVG74" s="9"/>
      <c r="PVH74" s="9"/>
      <c r="PVI74" s="9"/>
      <c r="PVJ74" s="9"/>
      <c r="PVK74" s="9"/>
      <c r="PVL74" s="9"/>
      <c r="PVM74" s="9"/>
      <c r="PVN74" s="9"/>
      <c r="PVO74" s="9"/>
      <c r="PVP74" s="9"/>
      <c r="PVQ74" s="9"/>
      <c r="PVR74" s="9"/>
      <c r="PVS74" s="9"/>
      <c r="PVT74" s="9"/>
      <c r="PVU74" s="9"/>
      <c r="PVV74" s="9"/>
      <c r="PVW74" s="9"/>
      <c r="PVX74" s="9"/>
      <c r="PVY74" s="9"/>
      <c r="PVZ74" s="9"/>
      <c r="PWA74" s="9"/>
      <c r="PWB74" s="9"/>
      <c r="PWC74" s="9"/>
      <c r="PWD74" s="9"/>
      <c r="PWE74" s="9"/>
      <c r="PWF74" s="9"/>
      <c r="PWG74" s="9"/>
      <c r="PWH74" s="9"/>
      <c r="PWI74" s="9"/>
      <c r="PWJ74" s="9"/>
      <c r="PWK74" s="9"/>
      <c r="PWL74" s="9"/>
      <c r="PWM74" s="9"/>
      <c r="PWN74" s="9"/>
      <c r="PWO74" s="9"/>
      <c r="PWP74" s="9"/>
      <c r="PWQ74" s="9"/>
      <c r="PWR74" s="9"/>
      <c r="PWS74" s="9"/>
      <c r="PWT74" s="9"/>
      <c r="PWU74" s="9"/>
      <c r="PWV74" s="9"/>
      <c r="PWW74" s="9"/>
      <c r="PWX74" s="9"/>
      <c r="PWY74" s="9"/>
      <c r="PWZ74" s="9"/>
      <c r="PXA74" s="9"/>
      <c r="PXB74" s="9"/>
      <c r="PXC74" s="9"/>
      <c r="PXD74" s="9"/>
      <c r="PXE74" s="9"/>
      <c r="PXF74" s="9"/>
      <c r="PXG74" s="9"/>
      <c r="PXH74" s="9"/>
      <c r="PXI74" s="9"/>
      <c r="PXJ74" s="9"/>
      <c r="PXK74" s="9"/>
      <c r="PXL74" s="9"/>
      <c r="PXM74" s="9"/>
      <c r="PXN74" s="9"/>
      <c r="PXO74" s="9"/>
      <c r="PXP74" s="9"/>
      <c r="PXQ74" s="9"/>
      <c r="PXR74" s="9"/>
      <c r="PXS74" s="9"/>
      <c r="PXT74" s="9"/>
      <c r="PXU74" s="9"/>
      <c r="PXV74" s="9"/>
      <c r="PXW74" s="9"/>
      <c r="PXX74" s="9"/>
      <c r="PXY74" s="9"/>
      <c r="PXZ74" s="9"/>
      <c r="PYA74" s="9"/>
      <c r="PYB74" s="9"/>
      <c r="PYC74" s="9"/>
      <c r="PYD74" s="9"/>
      <c r="PYE74" s="9"/>
      <c r="PYF74" s="9"/>
      <c r="PYG74" s="9"/>
      <c r="PYH74" s="9"/>
      <c r="PYI74" s="9"/>
      <c r="PYJ74" s="9"/>
      <c r="PYK74" s="9"/>
      <c r="PYL74" s="9"/>
      <c r="PYM74" s="9"/>
      <c r="PYN74" s="9"/>
      <c r="PYO74" s="9"/>
      <c r="PYP74" s="9"/>
      <c r="PYQ74" s="9"/>
      <c r="PYR74" s="9"/>
      <c r="PYS74" s="9"/>
      <c r="PYT74" s="9"/>
      <c r="PYU74" s="9"/>
      <c r="PYV74" s="9"/>
      <c r="PYW74" s="9"/>
      <c r="PYX74" s="9"/>
      <c r="PYY74" s="9"/>
      <c r="PYZ74" s="9"/>
      <c r="PZA74" s="9"/>
      <c r="PZB74" s="9"/>
      <c r="PZC74" s="9"/>
      <c r="PZD74" s="9"/>
      <c r="PZE74" s="9"/>
      <c r="PZF74" s="9"/>
      <c r="PZG74" s="9"/>
      <c r="PZH74" s="9"/>
      <c r="PZI74" s="9"/>
      <c r="PZJ74" s="9"/>
      <c r="PZK74" s="9"/>
      <c r="PZL74" s="9"/>
      <c r="PZM74" s="9"/>
      <c r="PZN74" s="9"/>
      <c r="PZO74" s="9"/>
      <c r="PZP74" s="9"/>
      <c r="PZQ74" s="9"/>
      <c r="PZR74" s="9"/>
      <c r="PZS74" s="9"/>
      <c r="PZT74" s="9"/>
      <c r="PZU74" s="9"/>
      <c r="PZV74" s="9"/>
      <c r="PZW74" s="9"/>
      <c r="PZX74" s="9"/>
      <c r="PZY74" s="9"/>
      <c r="PZZ74" s="9"/>
      <c r="QAA74" s="9"/>
      <c r="QAB74" s="9"/>
      <c r="QAC74" s="9"/>
      <c r="QAD74" s="9"/>
      <c r="QAE74" s="9"/>
      <c r="QAF74" s="9"/>
      <c r="QAG74" s="9"/>
      <c r="QAH74" s="9"/>
      <c r="QAI74" s="9"/>
      <c r="QAJ74" s="9"/>
      <c r="QAK74" s="9"/>
      <c r="QAL74" s="9"/>
      <c r="QAM74" s="9"/>
      <c r="QAN74" s="9"/>
      <c r="QAO74" s="9"/>
      <c r="QAP74" s="9"/>
      <c r="QAQ74" s="9"/>
      <c r="QAR74" s="9"/>
      <c r="QAS74" s="9"/>
      <c r="QAT74" s="9"/>
      <c r="QAU74" s="9"/>
      <c r="QAV74" s="9"/>
      <c r="QAW74" s="9"/>
      <c r="QAX74" s="9"/>
      <c r="QAY74" s="9"/>
      <c r="QAZ74" s="9"/>
      <c r="QBA74" s="9"/>
      <c r="QBB74" s="9"/>
      <c r="QBC74" s="9"/>
      <c r="QBD74" s="9"/>
      <c r="QBE74" s="9"/>
      <c r="QBF74" s="9"/>
      <c r="QBG74" s="9"/>
      <c r="QBH74" s="9"/>
      <c r="QBI74" s="9"/>
      <c r="QBJ74" s="9"/>
      <c r="QBK74" s="9"/>
      <c r="QBL74" s="9"/>
      <c r="QBM74" s="9"/>
      <c r="QBN74" s="9"/>
      <c r="QBO74" s="9"/>
      <c r="QBP74" s="9"/>
      <c r="QBQ74" s="9"/>
      <c r="QBR74" s="9"/>
      <c r="QBS74" s="9"/>
      <c r="QBT74" s="9"/>
      <c r="QBU74" s="9"/>
      <c r="QBV74" s="9"/>
      <c r="QBW74" s="9"/>
      <c r="QBX74" s="9"/>
      <c r="QBY74" s="9"/>
      <c r="QBZ74" s="9"/>
      <c r="QCA74" s="9"/>
      <c r="QCB74" s="9"/>
      <c r="QCC74" s="9"/>
      <c r="QCD74" s="9"/>
      <c r="QCE74" s="9"/>
      <c r="QCF74" s="9"/>
      <c r="QCG74" s="9"/>
      <c r="QCH74" s="9"/>
      <c r="QCI74" s="9"/>
      <c r="QCJ74" s="9"/>
      <c r="QCK74" s="9"/>
      <c r="QCL74" s="9"/>
      <c r="QCM74" s="9"/>
      <c r="QCN74" s="9"/>
      <c r="QCO74" s="9"/>
      <c r="QCP74" s="9"/>
      <c r="QCQ74" s="9"/>
      <c r="QCR74" s="9"/>
      <c r="QCS74" s="9"/>
      <c r="QCT74" s="9"/>
      <c r="QCU74" s="9"/>
      <c r="QCV74" s="9"/>
      <c r="QCW74" s="9"/>
      <c r="QCX74" s="9"/>
      <c r="QCY74" s="9"/>
      <c r="QCZ74" s="9"/>
      <c r="QDA74" s="9"/>
      <c r="QDB74" s="9"/>
      <c r="QDC74" s="9"/>
      <c r="QDD74" s="9"/>
      <c r="QDE74" s="9"/>
      <c r="QDF74" s="9"/>
      <c r="QDG74" s="9"/>
      <c r="QDH74" s="9"/>
      <c r="QDI74" s="9"/>
      <c r="QDJ74" s="9"/>
      <c r="QDK74" s="9"/>
      <c r="QDL74" s="9"/>
      <c r="QDM74" s="9"/>
      <c r="QDN74" s="9"/>
      <c r="QDO74" s="9"/>
      <c r="QDP74" s="9"/>
      <c r="QDQ74" s="9"/>
      <c r="QDR74" s="9"/>
      <c r="QDS74" s="9"/>
      <c r="QDT74" s="9"/>
      <c r="QDU74" s="9"/>
      <c r="QDV74" s="9"/>
      <c r="QDW74" s="9"/>
      <c r="QDX74" s="9"/>
      <c r="QDY74" s="9"/>
      <c r="QDZ74" s="9"/>
      <c r="QEA74" s="9"/>
      <c r="QEB74" s="9"/>
      <c r="QEC74" s="9"/>
      <c r="QED74" s="9"/>
      <c r="QEE74" s="9"/>
      <c r="QEF74" s="9"/>
      <c r="QEG74" s="9"/>
      <c r="QEH74" s="9"/>
      <c r="QEI74" s="9"/>
      <c r="QEJ74" s="9"/>
      <c r="QEK74" s="9"/>
      <c r="QEL74" s="9"/>
      <c r="QEM74" s="9"/>
      <c r="QEN74" s="9"/>
      <c r="QEO74" s="9"/>
      <c r="QEP74" s="9"/>
      <c r="QEQ74" s="9"/>
      <c r="QER74" s="9"/>
      <c r="QES74" s="9"/>
      <c r="QET74" s="9"/>
      <c r="QEU74" s="9"/>
      <c r="QEV74" s="9"/>
      <c r="QEW74" s="9"/>
      <c r="QEX74" s="9"/>
      <c r="QEY74" s="9"/>
      <c r="QEZ74" s="9"/>
      <c r="QFA74" s="9"/>
      <c r="QFB74" s="9"/>
      <c r="QFC74" s="9"/>
      <c r="QFD74" s="9"/>
      <c r="QFE74" s="9"/>
      <c r="QFF74" s="9"/>
      <c r="QFG74" s="9"/>
      <c r="QFH74" s="9"/>
      <c r="QFI74" s="9"/>
      <c r="QFJ74" s="9"/>
      <c r="QFK74" s="9"/>
      <c r="QFL74" s="9"/>
      <c r="QFM74" s="9"/>
      <c r="QFN74" s="9"/>
      <c r="QFO74" s="9"/>
      <c r="QFP74" s="9"/>
      <c r="QFQ74" s="9"/>
      <c r="QFR74" s="9"/>
      <c r="QFS74" s="9"/>
      <c r="QFT74" s="9"/>
      <c r="QFU74" s="9"/>
      <c r="QFV74" s="9"/>
      <c r="QFW74" s="9"/>
      <c r="QFX74" s="9"/>
      <c r="QFY74" s="9"/>
      <c r="QFZ74" s="9"/>
      <c r="QGA74" s="9"/>
      <c r="QGB74" s="9"/>
      <c r="QGC74" s="9"/>
      <c r="QGD74" s="9"/>
      <c r="QGE74" s="9"/>
      <c r="QGF74" s="9"/>
      <c r="QGG74" s="9"/>
      <c r="QGH74" s="9"/>
      <c r="QGI74" s="9"/>
      <c r="QGJ74" s="9"/>
      <c r="QGK74" s="9"/>
      <c r="QGL74" s="9"/>
      <c r="QGM74" s="9"/>
      <c r="QGN74" s="9"/>
      <c r="QGO74" s="9"/>
      <c r="QGP74" s="9"/>
      <c r="QGQ74" s="9"/>
      <c r="QGR74" s="9"/>
      <c r="QGS74" s="9"/>
      <c r="QGT74" s="9"/>
      <c r="QGU74" s="9"/>
      <c r="QGV74" s="9"/>
      <c r="QGW74" s="9"/>
      <c r="QGX74" s="9"/>
      <c r="QGY74" s="9"/>
      <c r="QGZ74" s="9"/>
      <c r="QHA74" s="9"/>
      <c r="QHB74" s="9"/>
      <c r="QHC74" s="9"/>
      <c r="QHD74" s="9"/>
      <c r="QHE74" s="9"/>
      <c r="QHF74" s="9"/>
      <c r="QHG74" s="9"/>
      <c r="QHH74" s="9"/>
      <c r="QHI74" s="9"/>
      <c r="QHJ74" s="9"/>
      <c r="QHK74" s="9"/>
      <c r="QHL74" s="9"/>
      <c r="QHM74" s="9"/>
      <c r="QHN74" s="9"/>
      <c r="QHO74" s="9"/>
      <c r="QHP74" s="9"/>
      <c r="QHQ74" s="9"/>
      <c r="QHR74" s="9"/>
      <c r="QHS74" s="9"/>
      <c r="QHT74" s="9"/>
      <c r="QHU74" s="9"/>
      <c r="QHV74" s="9"/>
      <c r="QHW74" s="9"/>
      <c r="QHX74" s="9"/>
      <c r="QHY74" s="9"/>
      <c r="QHZ74" s="9"/>
      <c r="QIA74" s="9"/>
      <c r="QIB74" s="9"/>
      <c r="QIC74" s="9"/>
      <c r="QID74" s="9"/>
      <c r="QIE74" s="9"/>
      <c r="QIF74" s="9"/>
      <c r="QIG74" s="9"/>
      <c r="QIH74" s="9"/>
      <c r="QII74" s="9"/>
      <c r="QIJ74" s="9"/>
      <c r="QIK74" s="9"/>
      <c r="QIL74" s="9"/>
      <c r="QIM74" s="9"/>
      <c r="QIN74" s="9"/>
      <c r="QIO74" s="9"/>
      <c r="QIP74" s="9"/>
      <c r="QIQ74" s="9"/>
      <c r="QIR74" s="9"/>
      <c r="QIS74" s="9"/>
      <c r="QIT74" s="9"/>
      <c r="QIU74" s="9"/>
      <c r="QIV74" s="9"/>
      <c r="QIW74" s="9"/>
      <c r="QIX74" s="9"/>
      <c r="QIY74" s="9"/>
      <c r="QIZ74" s="9"/>
      <c r="QJA74" s="9"/>
      <c r="QJB74" s="9"/>
      <c r="QJC74" s="9"/>
      <c r="QJD74" s="9"/>
      <c r="QJE74" s="9"/>
      <c r="QJF74" s="9"/>
      <c r="QJG74" s="9"/>
      <c r="QJH74" s="9"/>
      <c r="QJI74" s="9"/>
      <c r="QJJ74" s="9"/>
      <c r="QJK74" s="9"/>
      <c r="QJL74" s="9"/>
      <c r="QJM74" s="9"/>
      <c r="QJN74" s="9"/>
      <c r="QJO74" s="9"/>
      <c r="QJP74" s="9"/>
      <c r="QJQ74" s="9"/>
      <c r="QJR74" s="9"/>
      <c r="QJS74" s="9"/>
      <c r="QJT74" s="9"/>
      <c r="QJU74" s="9"/>
      <c r="QJV74" s="9"/>
      <c r="QJW74" s="9"/>
      <c r="QJX74" s="9"/>
      <c r="QJY74" s="9"/>
      <c r="QJZ74" s="9"/>
      <c r="QKA74" s="9"/>
      <c r="QKB74" s="9"/>
      <c r="QKC74" s="9"/>
      <c r="QKD74" s="9"/>
      <c r="QKE74" s="9"/>
      <c r="QKF74" s="9"/>
      <c r="QKG74" s="9"/>
      <c r="QKH74" s="9"/>
      <c r="QKI74" s="9"/>
      <c r="QKJ74" s="9"/>
      <c r="QKK74" s="9"/>
      <c r="QKL74" s="9"/>
      <c r="QKM74" s="9"/>
      <c r="QKN74" s="9"/>
      <c r="QKO74" s="9"/>
      <c r="QKP74" s="9"/>
      <c r="QKQ74" s="9"/>
      <c r="QKR74" s="9"/>
      <c r="QKS74" s="9"/>
      <c r="QKT74" s="9"/>
      <c r="QKU74" s="9"/>
      <c r="QKV74" s="9"/>
      <c r="QKW74" s="9"/>
      <c r="QKX74" s="9"/>
      <c r="QKY74" s="9"/>
      <c r="QKZ74" s="9"/>
      <c r="QLA74" s="9"/>
      <c r="QLB74" s="9"/>
      <c r="QLC74" s="9"/>
      <c r="QLD74" s="9"/>
      <c r="QLE74" s="9"/>
      <c r="QLF74" s="9"/>
      <c r="QLG74" s="9"/>
      <c r="QLH74" s="9"/>
      <c r="QLI74" s="9"/>
      <c r="QLJ74" s="9"/>
      <c r="QLK74" s="9"/>
      <c r="QLL74" s="9"/>
      <c r="QLM74" s="9"/>
      <c r="QLN74" s="9"/>
      <c r="QLO74" s="9"/>
      <c r="QLP74" s="9"/>
      <c r="QLQ74" s="9"/>
      <c r="QLR74" s="9"/>
      <c r="QLS74" s="9"/>
      <c r="QLT74" s="9"/>
      <c r="QLU74" s="9"/>
      <c r="QLV74" s="9"/>
      <c r="QLW74" s="9"/>
      <c r="QLX74" s="9"/>
      <c r="QLY74" s="9"/>
      <c r="QLZ74" s="9"/>
      <c r="QMA74" s="9"/>
      <c r="QMB74" s="9"/>
      <c r="QMC74" s="9"/>
      <c r="QMD74" s="9"/>
      <c r="QME74" s="9"/>
      <c r="QMF74" s="9"/>
      <c r="QMG74" s="9"/>
      <c r="QMH74" s="9"/>
      <c r="QMI74" s="9"/>
      <c r="QMJ74" s="9"/>
      <c r="QMK74" s="9"/>
      <c r="QML74" s="9"/>
      <c r="QMM74" s="9"/>
      <c r="QMN74" s="9"/>
      <c r="QMO74" s="9"/>
      <c r="QMP74" s="9"/>
      <c r="QMQ74" s="9"/>
      <c r="QMR74" s="9"/>
      <c r="QMS74" s="9"/>
      <c r="QMT74" s="9"/>
      <c r="QMU74" s="9"/>
      <c r="QMV74" s="9"/>
      <c r="QMW74" s="9"/>
      <c r="QMX74" s="9"/>
      <c r="QMY74" s="9"/>
      <c r="QMZ74" s="9"/>
      <c r="QNA74" s="9"/>
      <c r="QNB74" s="9"/>
      <c r="QNC74" s="9"/>
      <c r="QND74" s="9"/>
      <c r="QNE74" s="9"/>
      <c r="QNF74" s="9"/>
      <c r="QNG74" s="9"/>
      <c r="QNH74" s="9"/>
      <c r="QNI74" s="9"/>
      <c r="QNJ74" s="9"/>
      <c r="QNK74" s="9"/>
      <c r="QNL74" s="9"/>
      <c r="QNM74" s="9"/>
      <c r="QNN74" s="9"/>
      <c r="QNO74" s="9"/>
      <c r="QNP74" s="9"/>
      <c r="QNQ74" s="9"/>
      <c r="QNR74" s="9"/>
      <c r="QNS74" s="9"/>
      <c r="QNT74" s="9"/>
      <c r="QNU74" s="9"/>
      <c r="QNV74" s="9"/>
      <c r="QNW74" s="9"/>
      <c r="QNX74" s="9"/>
      <c r="QNY74" s="9"/>
      <c r="QNZ74" s="9"/>
      <c r="QOA74" s="9"/>
      <c r="QOB74" s="9"/>
      <c r="QOC74" s="9"/>
      <c r="QOD74" s="9"/>
      <c r="QOE74" s="9"/>
      <c r="QOF74" s="9"/>
      <c r="QOG74" s="9"/>
      <c r="QOH74" s="9"/>
      <c r="QOI74" s="9"/>
      <c r="QOJ74" s="9"/>
      <c r="QOK74" s="9"/>
      <c r="QOL74" s="9"/>
      <c r="QOM74" s="9"/>
      <c r="QON74" s="9"/>
      <c r="QOO74" s="9"/>
      <c r="QOP74" s="9"/>
      <c r="QOQ74" s="9"/>
      <c r="QOR74" s="9"/>
      <c r="QOS74" s="9"/>
      <c r="QOT74" s="9"/>
      <c r="QOU74" s="9"/>
      <c r="QOV74" s="9"/>
      <c r="QOW74" s="9"/>
      <c r="QOX74" s="9"/>
      <c r="QOY74" s="9"/>
      <c r="QOZ74" s="9"/>
      <c r="QPA74" s="9"/>
      <c r="QPB74" s="9"/>
      <c r="QPC74" s="9"/>
      <c r="QPD74" s="9"/>
      <c r="QPE74" s="9"/>
      <c r="QPF74" s="9"/>
      <c r="QPG74" s="9"/>
      <c r="QPH74" s="9"/>
      <c r="QPI74" s="9"/>
      <c r="QPJ74" s="9"/>
      <c r="QPK74" s="9"/>
      <c r="QPL74" s="9"/>
      <c r="QPM74" s="9"/>
      <c r="QPN74" s="9"/>
      <c r="QPO74" s="9"/>
      <c r="QPP74" s="9"/>
      <c r="QPQ74" s="9"/>
      <c r="QPR74" s="9"/>
      <c r="QPS74" s="9"/>
      <c r="QPT74" s="9"/>
      <c r="QPU74" s="9"/>
      <c r="QPV74" s="9"/>
      <c r="QPW74" s="9"/>
      <c r="QPX74" s="9"/>
      <c r="QPY74" s="9"/>
      <c r="QPZ74" s="9"/>
      <c r="QQA74" s="9"/>
      <c r="QQB74" s="9"/>
      <c r="QQC74" s="9"/>
      <c r="QQD74" s="9"/>
      <c r="QQE74" s="9"/>
      <c r="QQF74" s="9"/>
      <c r="QQG74" s="9"/>
      <c r="QQH74" s="9"/>
      <c r="QQI74" s="9"/>
      <c r="QQJ74" s="9"/>
      <c r="QQK74" s="9"/>
      <c r="QQL74" s="9"/>
      <c r="QQM74" s="9"/>
      <c r="QQN74" s="9"/>
      <c r="QQO74" s="9"/>
      <c r="QQP74" s="9"/>
      <c r="QQQ74" s="9"/>
      <c r="QQR74" s="9"/>
      <c r="QQS74" s="9"/>
      <c r="QQT74" s="9"/>
      <c r="QQU74" s="9"/>
      <c r="QQV74" s="9"/>
      <c r="QQW74" s="9"/>
      <c r="QQX74" s="9"/>
      <c r="QQY74" s="9"/>
      <c r="QQZ74" s="9"/>
      <c r="QRA74" s="9"/>
      <c r="QRB74" s="9"/>
      <c r="QRC74" s="9"/>
      <c r="QRD74" s="9"/>
      <c r="QRE74" s="9"/>
      <c r="QRF74" s="9"/>
      <c r="QRG74" s="9"/>
      <c r="QRH74" s="9"/>
      <c r="QRI74" s="9"/>
      <c r="QRJ74" s="9"/>
      <c r="QRK74" s="9"/>
      <c r="QRL74" s="9"/>
      <c r="QRM74" s="9"/>
      <c r="QRN74" s="9"/>
      <c r="QRO74" s="9"/>
      <c r="QRP74" s="9"/>
      <c r="QRQ74" s="9"/>
      <c r="QRR74" s="9"/>
      <c r="QRS74" s="9"/>
      <c r="QRT74" s="9"/>
      <c r="QRU74" s="9"/>
      <c r="QRV74" s="9"/>
      <c r="QRW74" s="9"/>
      <c r="QRX74" s="9"/>
      <c r="QRY74" s="9"/>
      <c r="QRZ74" s="9"/>
      <c r="QSA74" s="9"/>
      <c r="QSB74" s="9"/>
      <c r="QSC74" s="9"/>
      <c r="QSD74" s="9"/>
      <c r="QSE74" s="9"/>
      <c r="QSF74" s="9"/>
      <c r="QSG74" s="9"/>
      <c r="QSH74" s="9"/>
      <c r="QSI74" s="9"/>
      <c r="QSJ74" s="9"/>
      <c r="QSK74" s="9"/>
      <c r="QSL74" s="9"/>
      <c r="QSM74" s="9"/>
      <c r="QSN74" s="9"/>
      <c r="QSO74" s="9"/>
      <c r="QSP74" s="9"/>
      <c r="QSQ74" s="9"/>
      <c r="QSR74" s="9"/>
      <c r="QSS74" s="9"/>
      <c r="QST74" s="9"/>
      <c r="QSU74" s="9"/>
      <c r="QSV74" s="9"/>
      <c r="QSW74" s="9"/>
      <c r="QSX74" s="9"/>
      <c r="QSY74" s="9"/>
      <c r="QSZ74" s="9"/>
      <c r="QTA74" s="9"/>
      <c r="QTB74" s="9"/>
      <c r="QTC74" s="9"/>
      <c r="QTD74" s="9"/>
      <c r="QTE74" s="9"/>
      <c r="QTF74" s="9"/>
      <c r="QTG74" s="9"/>
      <c r="QTH74" s="9"/>
      <c r="QTI74" s="9"/>
      <c r="QTJ74" s="9"/>
      <c r="QTK74" s="9"/>
      <c r="QTL74" s="9"/>
      <c r="QTM74" s="9"/>
      <c r="QTN74" s="9"/>
      <c r="QTO74" s="9"/>
      <c r="QTP74" s="9"/>
      <c r="QTQ74" s="9"/>
      <c r="QTR74" s="9"/>
      <c r="QTS74" s="9"/>
      <c r="QTT74" s="9"/>
      <c r="QTU74" s="9"/>
      <c r="QTV74" s="9"/>
      <c r="QTW74" s="9"/>
      <c r="QTX74" s="9"/>
      <c r="QTY74" s="9"/>
      <c r="QTZ74" s="9"/>
      <c r="QUA74" s="9"/>
      <c r="QUB74" s="9"/>
      <c r="QUC74" s="9"/>
      <c r="QUD74" s="9"/>
      <c r="QUE74" s="9"/>
      <c r="QUF74" s="9"/>
      <c r="QUG74" s="9"/>
      <c r="QUH74" s="9"/>
      <c r="QUI74" s="9"/>
      <c r="QUJ74" s="9"/>
      <c r="QUK74" s="9"/>
      <c r="QUL74" s="9"/>
      <c r="QUM74" s="9"/>
      <c r="QUN74" s="9"/>
      <c r="QUO74" s="9"/>
      <c r="QUP74" s="9"/>
      <c r="QUQ74" s="9"/>
      <c r="QUR74" s="9"/>
      <c r="QUS74" s="9"/>
      <c r="QUT74" s="9"/>
      <c r="QUU74" s="9"/>
      <c r="QUV74" s="9"/>
      <c r="QUW74" s="9"/>
      <c r="QUX74" s="9"/>
      <c r="QUY74" s="9"/>
      <c r="QUZ74" s="9"/>
      <c r="QVA74" s="9"/>
      <c r="QVB74" s="9"/>
      <c r="QVC74" s="9"/>
      <c r="QVD74" s="9"/>
      <c r="QVE74" s="9"/>
      <c r="QVF74" s="9"/>
      <c r="QVG74" s="9"/>
      <c r="QVH74" s="9"/>
      <c r="QVI74" s="9"/>
      <c r="QVJ74" s="9"/>
      <c r="QVK74" s="9"/>
      <c r="QVL74" s="9"/>
      <c r="QVM74" s="9"/>
      <c r="QVN74" s="9"/>
      <c r="QVO74" s="9"/>
      <c r="QVP74" s="9"/>
      <c r="QVQ74" s="9"/>
      <c r="QVR74" s="9"/>
      <c r="QVS74" s="9"/>
      <c r="QVT74" s="9"/>
      <c r="QVU74" s="9"/>
      <c r="QVV74" s="9"/>
      <c r="QVW74" s="9"/>
      <c r="QVX74" s="9"/>
      <c r="QVY74" s="9"/>
      <c r="QVZ74" s="9"/>
      <c r="QWA74" s="9"/>
      <c r="QWB74" s="9"/>
      <c r="QWC74" s="9"/>
      <c r="QWD74" s="9"/>
      <c r="QWE74" s="9"/>
      <c r="QWF74" s="9"/>
      <c r="QWG74" s="9"/>
      <c r="QWH74" s="9"/>
      <c r="QWI74" s="9"/>
      <c r="QWJ74" s="9"/>
      <c r="QWK74" s="9"/>
      <c r="QWL74" s="9"/>
      <c r="QWM74" s="9"/>
      <c r="QWN74" s="9"/>
      <c r="QWO74" s="9"/>
      <c r="QWP74" s="9"/>
      <c r="QWQ74" s="9"/>
      <c r="QWR74" s="9"/>
      <c r="QWS74" s="9"/>
      <c r="QWT74" s="9"/>
      <c r="QWU74" s="9"/>
      <c r="QWV74" s="9"/>
      <c r="QWW74" s="9"/>
      <c r="QWX74" s="9"/>
      <c r="QWY74" s="9"/>
      <c r="QWZ74" s="9"/>
      <c r="QXA74" s="9"/>
      <c r="QXB74" s="9"/>
      <c r="QXC74" s="9"/>
      <c r="QXD74" s="9"/>
      <c r="QXE74" s="9"/>
      <c r="QXF74" s="9"/>
      <c r="QXG74" s="9"/>
      <c r="QXH74" s="9"/>
      <c r="QXI74" s="9"/>
      <c r="QXJ74" s="9"/>
      <c r="QXK74" s="9"/>
      <c r="QXL74" s="9"/>
      <c r="QXM74" s="9"/>
      <c r="QXN74" s="9"/>
      <c r="QXO74" s="9"/>
      <c r="QXP74" s="9"/>
      <c r="QXQ74" s="9"/>
      <c r="QXR74" s="9"/>
      <c r="QXS74" s="9"/>
      <c r="QXT74" s="9"/>
      <c r="QXU74" s="9"/>
      <c r="QXV74" s="9"/>
      <c r="QXW74" s="9"/>
      <c r="QXX74" s="9"/>
      <c r="QXY74" s="9"/>
      <c r="QXZ74" s="9"/>
      <c r="QYA74" s="9"/>
      <c r="QYB74" s="9"/>
      <c r="QYC74" s="9"/>
      <c r="QYD74" s="9"/>
      <c r="QYE74" s="9"/>
      <c r="QYF74" s="9"/>
      <c r="QYG74" s="9"/>
      <c r="QYH74" s="9"/>
      <c r="QYI74" s="9"/>
      <c r="QYJ74" s="9"/>
      <c r="QYK74" s="9"/>
      <c r="QYL74" s="9"/>
      <c r="QYM74" s="9"/>
      <c r="QYN74" s="9"/>
      <c r="QYO74" s="9"/>
      <c r="QYP74" s="9"/>
      <c r="QYQ74" s="9"/>
      <c r="QYR74" s="9"/>
      <c r="QYS74" s="9"/>
      <c r="QYT74" s="9"/>
      <c r="QYU74" s="9"/>
      <c r="QYV74" s="9"/>
      <c r="QYW74" s="9"/>
      <c r="QYX74" s="9"/>
      <c r="QYY74" s="9"/>
      <c r="QYZ74" s="9"/>
      <c r="QZA74" s="9"/>
      <c r="QZB74" s="9"/>
      <c r="QZC74" s="9"/>
      <c r="QZD74" s="9"/>
      <c r="QZE74" s="9"/>
      <c r="QZF74" s="9"/>
      <c r="QZG74" s="9"/>
      <c r="QZH74" s="9"/>
      <c r="QZI74" s="9"/>
      <c r="QZJ74" s="9"/>
      <c r="QZK74" s="9"/>
      <c r="QZL74" s="9"/>
      <c r="QZM74" s="9"/>
      <c r="QZN74" s="9"/>
      <c r="QZO74" s="9"/>
      <c r="QZP74" s="9"/>
      <c r="QZQ74" s="9"/>
      <c r="QZR74" s="9"/>
      <c r="QZS74" s="9"/>
      <c r="QZT74" s="9"/>
      <c r="QZU74" s="9"/>
      <c r="QZV74" s="9"/>
      <c r="QZW74" s="9"/>
      <c r="QZX74" s="9"/>
      <c r="QZY74" s="9"/>
      <c r="QZZ74" s="9"/>
      <c r="RAA74" s="9"/>
      <c r="RAB74" s="9"/>
      <c r="RAC74" s="9"/>
      <c r="RAD74" s="9"/>
      <c r="RAE74" s="9"/>
      <c r="RAF74" s="9"/>
      <c r="RAG74" s="9"/>
      <c r="RAH74" s="9"/>
      <c r="RAI74" s="9"/>
      <c r="RAJ74" s="9"/>
      <c r="RAK74" s="9"/>
      <c r="RAL74" s="9"/>
      <c r="RAM74" s="9"/>
      <c r="RAN74" s="9"/>
      <c r="RAO74" s="9"/>
      <c r="RAP74" s="9"/>
      <c r="RAQ74" s="9"/>
      <c r="RAR74" s="9"/>
      <c r="RAS74" s="9"/>
      <c r="RAT74" s="9"/>
      <c r="RAU74" s="9"/>
      <c r="RAV74" s="9"/>
      <c r="RAW74" s="9"/>
      <c r="RAX74" s="9"/>
      <c r="RAY74" s="9"/>
      <c r="RAZ74" s="9"/>
      <c r="RBA74" s="9"/>
      <c r="RBB74" s="9"/>
      <c r="RBC74" s="9"/>
      <c r="RBD74" s="9"/>
      <c r="RBE74" s="9"/>
      <c r="RBF74" s="9"/>
      <c r="RBG74" s="9"/>
      <c r="RBH74" s="9"/>
      <c r="RBI74" s="9"/>
      <c r="RBJ74" s="9"/>
      <c r="RBK74" s="9"/>
      <c r="RBL74" s="9"/>
      <c r="RBM74" s="9"/>
      <c r="RBN74" s="9"/>
      <c r="RBO74" s="9"/>
      <c r="RBP74" s="9"/>
      <c r="RBQ74" s="9"/>
      <c r="RBR74" s="9"/>
      <c r="RBS74" s="9"/>
      <c r="RBT74" s="9"/>
      <c r="RBU74" s="9"/>
      <c r="RBV74" s="9"/>
      <c r="RBW74" s="9"/>
      <c r="RBX74" s="9"/>
      <c r="RBY74" s="9"/>
      <c r="RBZ74" s="9"/>
      <c r="RCA74" s="9"/>
      <c r="RCB74" s="9"/>
      <c r="RCC74" s="9"/>
      <c r="RCD74" s="9"/>
      <c r="RCE74" s="9"/>
      <c r="RCF74" s="9"/>
      <c r="RCG74" s="9"/>
      <c r="RCH74" s="9"/>
      <c r="RCI74" s="9"/>
      <c r="RCJ74" s="9"/>
      <c r="RCK74" s="9"/>
      <c r="RCL74" s="9"/>
      <c r="RCM74" s="9"/>
      <c r="RCN74" s="9"/>
      <c r="RCO74" s="9"/>
      <c r="RCP74" s="9"/>
      <c r="RCQ74" s="9"/>
      <c r="RCR74" s="9"/>
      <c r="RCS74" s="9"/>
      <c r="RCT74" s="9"/>
      <c r="RCU74" s="9"/>
      <c r="RCV74" s="9"/>
      <c r="RCW74" s="9"/>
      <c r="RCX74" s="9"/>
      <c r="RCY74" s="9"/>
      <c r="RCZ74" s="9"/>
      <c r="RDA74" s="9"/>
      <c r="RDB74" s="9"/>
      <c r="RDC74" s="9"/>
      <c r="RDD74" s="9"/>
      <c r="RDE74" s="9"/>
      <c r="RDF74" s="9"/>
      <c r="RDG74" s="9"/>
      <c r="RDH74" s="9"/>
      <c r="RDI74" s="9"/>
      <c r="RDJ74" s="9"/>
      <c r="RDK74" s="9"/>
      <c r="RDL74" s="9"/>
      <c r="RDM74" s="9"/>
      <c r="RDN74" s="9"/>
      <c r="RDO74" s="9"/>
      <c r="RDP74" s="9"/>
      <c r="RDQ74" s="9"/>
      <c r="RDR74" s="9"/>
      <c r="RDS74" s="9"/>
      <c r="RDT74" s="9"/>
      <c r="RDU74" s="9"/>
      <c r="RDV74" s="9"/>
      <c r="RDW74" s="9"/>
      <c r="RDX74" s="9"/>
      <c r="RDY74" s="9"/>
      <c r="RDZ74" s="9"/>
      <c r="REA74" s="9"/>
      <c r="REB74" s="9"/>
      <c r="REC74" s="9"/>
      <c r="RED74" s="9"/>
      <c r="REE74" s="9"/>
      <c r="REF74" s="9"/>
      <c r="REG74" s="9"/>
      <c r="REH74" s="9"/>
      <c r="REI74" s="9"/>
      <c r="REJ74" s="9"/>
      <c r="REK74" s="9"/>
      <c r="REL74" s="9"/>
      <c r="REM74" s="9"/>
      <c r="REN74" s="9"/>
      <c r="REO74" s="9"/>
      <c r="REP74" s="9"/>
      <c r="REQ74" s="9"/>
      <c r="RER74" s="9"/>
      <c r="RES74" s="9"/>
      <c r="RET74" s="9"/>
      <c r="REU74" s="9"/>
      <c r="REV74" s="9"/>
      <c r="REW74" s="9"/>
      <c r="REX74" s="9"/>
      <c r="REY74" s="9"/>
      <c r="REZ74" s="9"/>
      <c r="RFA74" s="9"/>
      <c r="RFB74" s="9"/>
      <c r="RFC74" s="9"/>
      <c r="RFD74" s="9"/>
      <c r="RFE74" s="9"/>
      <c r="RFF74" s="9"/>
      <c r="RFG74" s="9"/>
      <c r="RFH74" s="9"/>
      <c r="RFI74" s="9"/>
      <c r="RFJ74" s="9"/>
      <c r="RFK74" s="9"/>
      <c r="RFL74" s="9"/>
      <c r="RFM74" s="9"/>
      <c r="RFN74" s="9"/>
      <c r="RFO74" s="9"/>
      <c r="RFP74" s="9"/>
      <c r="RFQ74" s="9"/>
      <c r="RFR74" s="9"/>
      <c r="RFS74" s="9"/>
      <c r="RFT74" s="9"/>
      <c r="RFU74" s="9"/>
      <c r="RFV74" s="9"/>
      <c r="RFW74" s="9"/>
      <c r="RFX74" s="9"/>
      <c r="RFY74" s="9"/>
      <c r="RFZ74" s="9"/>
      <c r="RGA74" s="9"/>
      <c r="RGB74" s="9"/>
      <c r="RGC74" s="9"/>
      <c r="RGD74" s="9"/>
      <c r="RGE74" s="9"/>
      <c r="RGF74" s="9"/>
      <c r="RGG74" s="9"/>
      <c r="RGH74" s="9"/>
      <c r="RGI74" s="9"/>
      <c r="RGJ74" s="9"/>
      <c r="RGK74" s="9"/>
      <c r="RGL74" s="9"/>
      <c r="RGM74" s="9"/>
      <c r="RGN74" s="9"/>
      <c r="RGO74" s="9"/>
      <c r="RGP74" s="9"/>
      <c r="RGQ74" s="9"/>
      <c r="RGR74" s="9"/>
      <c r="RGS74" s="9"/>
      <c r="RGT74" s="9"/>
      <c r="RGU74" s="9"/>
      <c r="RGV74" s="9"/>
      <c r="RGW74" s="9"/>
      <c r="RGX74" s="9"/>
      <c r="RGY74" s="9"/>
      <c r="RGZ74" s="9"/>
      <c r="RHA74" s="9"/>
      <c r="RHB74" s="9"/>
      <c r="RHC74" s="9"/>
      <c r="RHD74" s="9"/>
      <c r="RHE74" s="9"/>
      <c r="RHF74" s="9"/>
      <c r="RHG74" s="9"/>
      <c r="RHH74" s="9"/>
      <c r="RHI74" s="9"/>
      <c r="RHJ74" s="9"/>
      <c r="RHK74" s="9"/>
      <c r="RHL74" s="9"/>
      <c r="RHM74" s="9"/>
      <c r="RHN74" s="9"/>
      <c r="RHO74" s="9"/>
      <c r="RHP74" s="9"/>
      <c r="RHQ74" s="9"/>
      <c r="RHR74" s="9"/>
      <c r="RHS74" s="9"/>
      <c r="RHT74" s="9"/>
      <c r="RHU74" s="9"/>
      <c r="RHV74" s="9"/>
      <c r="RHW74" s="9"/>
      <c r="RHX74" s="9"/>
      <c r="RHY74" s="9"/>
      <c r="RHZ74" s="9"/>
      <c r="RIA74" s="9"/>
      <c r="RIB74" s="9"/>
      <c r="RIC74" s="9"/>
      <c r="RID74" s="9"/>
      <c r="RIE74" s="9"/>
      <c r="RIF74" s="9"/>
      <c r="RIG74" s="9"/>
      <c r="RIH74" s="9"/>
      <c r="RII74" s="9"/>
      <c r="RIJ74" s="9"/>
      <c r="RIK74" s="9"/>
      <c r="RIL74" s="9"/>
      <c r="RIM74" s="9"/>
      <c r="RIN74" s="9"/>
      <c r="RIO74" s="9"/>
      <c r="RIP74" s="9"/>
      <c r="RIQ74" s="9"/>
      <c r="RIR74" s="9"/>
      <c r="RIS74" s="9"/>
      <c r="RIT74" s="9"/>
      <c r="RIU74" s="9"/>
      <c r="RIV74" s="9"/>
      <c r="RIW74" s="9"/>
      <c r="RIX74" s="9"/>
      <c r="RIY74" s="9"/>
      <c r="RIZ74" s="9"/>
      <c r="RJA74" s="9"/>
      <c r="RJB74" s="9"/>
      <c r="RJC74" s="9"/>
      <c r="RJD74" s="9"/>
      <c r="RJE74" s="9"/>
      <c r="RJF74" s="9"/>
      <c r="RJG74" s="9"/>
      <c r="RJH74" s="9"/>
      <c r="RJI74" s="9"/>
      <c r="RJJ74" s="9"/>
      <c r="RJK74" s="9"/>
      <c r="RJL74" s="9"/>
      <c r="RJM74" s="9"/>
      <c r="RJN74" s="9"/>
      <c r="RJO74" s="9"/>
      <c r="RJP74" s="9"/>
      <c r="RJQ74" s="9"/>
      <c r="RJR74" s="9"/>
      <c r="RJS74" s="9"/>
      <c r="RJT74" s="9"/>
      <c r="RJU74" s="9"/>
      <c r="RJV74" s="9"/>
      <c r="RJW74" s="9"/>
      <c r="RJX74" s="9"/>
      <c r="RJY74" s="9"/>
      <c r="RJZ74" s="9"/>
      <c r="RKA74" s="9"/>
      <c r="RKB74" s="9"/>
      <c r="RKC74" s="9"/>
      <c r="RKD74" s="9"/>
      <c r="RKE74" s="9"/>
      <c r="RKF74" s="9"/>
      <c r="RKG74" s="9"/>
      <c r="RKH74" s="9"/>
      <c r="RKI74" s="9"/>
      <c r="RKJ74" s="9"/>
      <c r="RKK74" s="9"/>
      <c r="RKL74" s="9"/>
      <c r="RKM74" s="9"/>
      <c r="RKN74" s="9"/>
      <c r="RKO74" s="9"/>
      <c r="RKP74" s="9"/>
      <c r="RKQ74" s="9"/>
      <c r="RKR74" s="9"/>
      <c r="RKS74" s="9"/>
      <c r="RKT74" s="9"/>
      <c r="RKU74" s="9"/>
      <c r="RKV74" s="9"/>
      <c r="RKW74" s="9"/>
      <c r="RKX74" s="9"/>
      <c r="RKY74" s="9"/>
      <c r="RKZ74" s="9"/>
      <c r="RLA74" s="9"/>
      <c r="RLB74" s="9"/>
      <c r="RLC74" s="9"/>
      <c r="RLD74" s="9"/>
      <c r="RLE74" s="9"/>
      <c r="RLF74" s="9"/>
      <c r="RLG74" s="9"/>
      <c r="RLH74" s="9"/>
      <c r="RLI74" s="9"/>
      <c r="RLJ74" s="9"/>
      <c r="RLK74" s="9"/>
      <c r="RLL74" s="9"/>
      <c r="RLM74" s="9"/>
      <c r="RLN74" s="9"/>
      <c r="RLO74" s="9"/>
      <c r="RLP74" s="9"/>
      <c r="RLQ74" s="9"/>
      <c r="RLR74" s="9"/>
      <c r="RLS74" s="9"/>
      <c r="RLT74" s="9"/>
      <c r="RLU74" s="9"/>
      <c r="RLV74" s="9"/>
      <c r="RLW74" s="9"/>
      <c r="RLX74" s="9"/>
      <c r="RLY74" s="9"/>
      <c r="RLZ74" s="9"/>
      <c r="RMA74" s="9"/>
      <c r="RMB74" s="9"/>
      <c r="RMC74" s="9"/>
      <c r="RMD74" s="9"/>
      <c r="RME74" s="9"/>
      <c r="RMF74" s="9"/>
      <c r="RMG74" s="9"/>
      <c r="RMH74" s="9"/>
      <c r="RMI74" s="9"/>
      <c r="RMJ74" s="9"/>
      <c r="RMK74" s="9"/>
      <c r="RML74" s="9"/>
      <c r="RMM74" s="9"/>
      <c r="RMN74" s="9"/>
      <c r="RMO74" s="9"/>
      <c r="RMP74" s="9"/>
      <c r="RMQ74" s="9"/>
      <c r="RMR74" s="9"/>
      <c r="RMS74" s="9"/>
      <c r="RMT74" s="9"/>
      <c r="RMU74" s="9"/>
      <c r="RMV74" s="9"/>
      <c r="RMW74" s="9"/>
      <c r="RMX74" s="9"/>
      <c r="RMY74" s="9"/>
      <c r="RMZ74" s="9"/>
      <c r="RNA74" s="9"/>
      <c r="RNB74" s="9"/>
      <c r="RNC74" s="9"/>
      <c r="RND74" s="9"/>
      <c r="RNE74" s="9"/>
      <c r="RNF74" s="9"/>
      <c r="RNG74" s="9"/>
      <c r="RNH74" s="9"/>
      <c r="RNI74" s="9"/>
      <c r="RNJ74" s="9"/>
      <c r="RNK74" s="9"/>
      <c r="RNL74" s="9"/>
      <c r="RNM74" s="9"/>
      <c r="RNN74" s="9"/>
      <c r="RNO74" s="9"/>
      <c r="RNP74" s="9"/>
      <c r="RNQ74" s="9"/>
      <c r="RNR74" s="9"/>
      <c r="RNS74" s="9"/>
      <c r="RNT74" s="9"/>
      <c r="RNU74" s="9"/>
      <c r="RNV74" s="9"/>
      <c r="RNW74" s="9"/>
      <c r="RNX74" s="9"/>
      <c r="RNY74" s="9"/>
      <c r="RNZ74" s="9"/>
      <c r="ROA74" s="9"/>
      <c r="ROB74" s="9"/>
      <c r="ROC74" s="9"/>
      <c r="ROD74" s="9"/>
      <c r="ROE74" s="9"/>
      <c r="ROF74" s="9"/>
      <c r="ROG74" s="9"/>
      <c r="ROH74" s="9"/>
      <c r="ROI74" s="9"/>
      <c r="ROJ74" s="9"/>
      <c r="ROK74" s="9"/>
      <c r="ROL74" s="9"/>
      <c r="ROM74" s="9"/>
      <c r="RON74" s="9"/>
      <c r="ROO74" s="9"/>
      <c r="ROP74" s="9"/>
      <c r="ROQ74" s="9"/>
      <c r="ROR74" s="9"/>
      <c r="ROS74" s="9"/>
      <c r="ROT74" s="9"/>
      <c r="ROU74" s="9"/>
      <c r="ROV74" s="9"/>
      <c r="ROW74" s="9"/>
      <c r="ROX74" s="9"/>
      <c r="ROY74" s="9"/>
      <c r="ROZ74" s="9"/>
      <c r="RPA74" s="9"/>
      <c r="RPB74" s="9"/>
      <c r="RPC74" s="9"/>
      <c r="RPD74" s="9"/>
      <c r="RPE74" s="9"/>
      <c r="RPF74" s="9"/>
      <c r="RPG74" s="9"/>
      <c r="RPH74" s="9"/>
      <c r="RPI74" s="9"/>
      <c r="RPJ74" s="9"/>
      <c r="RPK74" s="9"/>
      <c r="RPL74" s="9"/>
      <c r="RPM74" s="9"/>
      <c r="RPN74" s="9"/>
      <c r="RPO74" s="9"/>
      <c r="RPP74" s="9"/>
      <c r="RPQ74" s="9"/>
      <c r="RPR74" s="9"/>
      <c r="RPS74" s="9"/>
      <c r="RPT74" s="9"/>
      <c r="RPU74" s="9"/>
      <c r="RPV74" s="9"/>
      <c r="RPW74" s="9"/>
      <c r="RPX74" s="9"/>
      <c r="RPY74" s="9"/>
      <c r="RPZ74" s="9"/>
      <c r="RQA74" s="9"/>
      <c r="RQB74" s="9"/>
      <c r="RQC74" s="9"/>
      <c r="RQD74" s="9"/>
      <c r="RQE74" s="9"/>
      <c r="RQF74" s="9"/>
      <c r="RQG74" s="9"/>
      <c r="RQH74" s="9"/>
      <c r="RQI74" s="9"/>
      <c r="RQJ74" s="9"/>
      <c r="RQK74" s="9"/>
      <c r="RQL74" s="9"/>
      <c r="RQM74" s="9"/>
      <c r="RQN74" s="9"/>
      <c r="RQO74" s="9"/>
      <c r="RQP74" s="9"/>
      <c r="RQQ74" s="9"/>
      <c r="RQR74" s="9"/>
      <c r="RQS74" s="9"/>
      <c r="RQT74" s="9"/>
      <c r="RQU74" s="9"/>
      <c r="RQV74" s="9"/>
      <c r="RQW74" s="9"/>
      <c r="RQX74" s="9"/>
      <c r="RQY74" s="9"/>
      <c r="RQZ74" s="9"/>
      <c r="RRA74" s="9"/>
      <c r="RRB74" s="9"/>
      <c r="RRC74" s="9"/>
      <c r="RRD74" s="9"/>
      <c r="RRE74" s="9"/>
      <c r="RRF74" s="9"/>
      <c r="RRG74" s="9"/>
      <c r="RRH74" s="9"/>
      <c r="RRI74" s="9"/>
      <c r="RRJ74" s="9"/>
      <c r="RRK74" s="9"/>
      <c r="RRL74" s="9"/>
      <c r="RRM74" s="9"/>
      <c r="RRN74" s="9"/>
      <c r="RRO74" s="9"/>
      <c r="RRP74" s="9"/>
      <c r="RRQ74" s="9"/>
      <c r="RRR74" s="9"/>
      <c r="RRS74" s="9"/>
      <c r="RRT74" s="9"/>
      <c r="RRU74" s="9"/>
      <c r="RRV74" s="9"/>
      <c r="RRW74" s="9"/>
      <c r="RRX74" s="9"/>
      <c r="RRY74" s="9"/>
      <c r="RRZ74" s="9"/>
      <c r="RSA74" s="9"/>
      <c r="RSB74" s="9"/>
      <c r="RSC74" s="9"/>
      <c r="RSD74" s="9"/>
      <c r="RSE74" s="9"/>
      <c r="RSF74" s="9"/>
      <c r="RSG74" s="9"/>
      <c r="RSH74" s="9"/>
      <c r="RSI74" s="9"/>
      <c r="RSJ74" s="9"/>
      <c r="RSK74" s="9"/>
      <c r="RSL74" s="9"/>
      <c r="RSM74" s="9"/>
      <c r="RSN74" s="9"/>
      <c r="RSO74" s="9"/>
      <c r="RSP74" s="9"/>
      <c r="RSQ74" s="9"/>
      <c r="RSR74" s="9"/>
      <c r="RSS74" s="9"/>
      <c r="RST74" s="9"/>
      <c r="RSU74" s="9"/>
      <c r="RSV74" s="9"/>
      <c r="RSW74" s="9"/>
      <c r="RSX74" s="9"/>
      <c r="RSY74" s="9"/>
      <c r="RSZ74" s="9"/>
      <c r="RTA74" s="9"/>
      <c r="RTB74" s="9"/>
      <c r="RTC74" s="9"/>
      <c r="RTD74" s="9"/>
      <c r="RTE74" s="9"/>
      <c r="RTF74" s="9"/>
      <c r="RTG74" s="9"/>
      <c r="RTH74" s="9"/>
      <c r="RTI74" s="9"/>
      <c r="RTJ74" s="9"/>
      <c r="RTK74" s="9"/>
      <c r="RTL74" s="9"/>
      <c r="RTM74" s="9"/>
      <c r="RTN74" s="9"/>
      <c r="RTO74" s="9"/>
      <c r="RTP74" s="9"/>
      <c r="RTQ74" s="9"/>
      <c r="RTR74" s="9"/>
      <c r="RTS74" s="9"/>
      <c r="RTT74" s="9"/>
      <c r="RTU74" s="9"/>
      <c r="RTV74" s="9"/>
      <c r="RTW74" s="9"/>
      <c r="RTX74" s="9"/>
      <c r="RTY74" s="9"/>
      <c r="RTZ74" s="9"/>
      <c r="RUA74" s="9"/>
      <c r="RUB74" s="9"/>
      <c r="RUC74" s="9"/>
      <c r="RUD74" s="9"/>
      <c r="RUE74" s="9"/>
      <c r="RUF74" s="9"/>
      <c r="RUG74" s="9"/>
      <c r="RUH74" s="9"/>
      <c r="RUI74" s="9"/>
      <c r="RUJ74" s="9"/>
      <c r="RUK74" s="9"/>
      <c r="RUL74" s="9"/>
      <c r="RUM74" s="9"/>
      <c r="RUN74" s="9"/>
      <c r="RUO74" s="9"/>
      <c r="RUP74" s="9"/>
      <c r="RUQ74" s="9"/>
      <c r="RUR74" s="9"/>
      <c r="RUS74" s="9"/>
      <c r="RUT74" s="9"/>
      <c r="RUU74" s="9"/>
      <c r="RUV74" s="9"/>
      <c r="RUW74" s="9"/>
      <c r="RUX74" s="9"/>
      <c r="RUY74" s="9"/>
      <c r="RUZ74" s="9"/>
      <c r="RVA74" s="9"/>
      <c r="RVB74" s="9"/>
      <c r="RVC74" s="9"/>
      <c r="RVD74" s="9"/>
      <c r="RVE74" s="9"/>
      <c r="RVF74" s="9"/>
      <c r="RVG74" s="9"/>
      <c r="RVH74" s="9"/>
      <c r="RVI74" s="9"/>
      <c r="RVJ74" s="9"/>
      <c r="RVK74" s="9"/>
      <c r="RVL74" s="9"/>
      <c r="RVM74" s="9"/>
      <c r="RVN74" s="9"/>
      <c r="RVO74" s="9"/>
      <c r="RVP74" s="9"/>
      <c r="RVQ74" s="9"/>
      <c r="RVR74" s="9"/>
      <c r="RVS74" s="9"/>
      <c r="RVT74" s="9"/>
      <c r="RVU74" s="9"/>
      <c r="RVV74" s="9"/>
      <c r="RVW74" s="9"/>
      <c r="RVX74" s="9"/>
      <c r="RVY74" s="9"/>
      <c r="RVZ74" s="9"/>
      <c r="RWA74" s="9"/>
      <c r="RWB74" s="9"/>
      <c r="RWC74" s="9"/>
      <c r="RWD74" s="9"/>
      <c r="RWE74" s="9"/>
      <c r="RWF74" s="9"/>
      <c r="RWG74" s="9"/>
      <c r="RWH74" s="9"/>
      <c r="RWI74" s="9"/>
      <c r="RWJ74" s="9"/>
      <c r="RWK74" s="9"/>
      <c r="RWL74" s="9"/>
      <c r="RWM74" s="9"/>
      <c r="RWN74" s="9"/>
      <c r="RWO74" s="9"/>
      <c r="RWP74" s="9"/>
      <c r="RWQ74" s="9"/>
      <c r="RWR74" s="9"/>
      <c r="RWS74" s="9"/>
      <c r="RWT74" s="9"/>
      <c r="RWU74" s="9"/>
      <c r="RWV74" s="9"/>
      <c r="RWW74" s="9"/>
      <c r="RWX74" s="9"/>
      <c r="RWY74" s="9"/>
      <c r="RWZ74" s="9"/>
      <c r="RXA74" s="9"/>
      <c r="RXB74" s="9"/>
      <c r="RXC74" s="9"/>
      <c r="RXD74" s="9"/>
      <c r="RXE74" s="9"/>
      <c r="RXF74" s="9"/>
      <c r="RXG74" s="9"/>
      <c r="RXH74" s="9"/>
      <c r="RXI74" s="9"/>
      <c r="RXJ74" s="9"/>
      <c r="RXK74" s="9"/>
      <c r="RXL74" s="9"/>
      <c r="RXM74" s="9"/>
      <c r="RXN74" s="9"/>
      <c r="RXO74" s="9"/>
      <c r="RXP74" s="9"/>
      <c r="RXQ74" s="9"/>
      <c r="RXR74" s="9"/>
      <c r="RXS74" s="9"/>
      <c r="RXT74" s="9"/>
      <c r="RXU74" s="9"/>
      <c r="RXV74" s="9"/>
      <c r="RXW74" s="9"/>
      <c r="RXX74" s="9"/>
      <c r="RXY74" s="9"/>
      <c r="RXZ74" s="9"/>
      <c r="RYA74" s="9"/>
      <c r="RYB74" s="9"/>
      <c r="RYC74" s="9"/>
      <c r="RYD74" s="9"/>
      <c r="RYE74" s="9"/>
      <c r="RYF74" s="9"/>
      <c r="RYG74" s="9"/>
      <c r="RYH74" s="9"/>
      <c r="RYI74" s="9"/>
      <c r="RYJ74" s="9"/>
      <c r="RYK74" s="9"/>
      <c r="RYL74" s="9"/>
      <c r="RYM74" s="9"/>
      <c r="RYN74" s="9"/>
      <c r="RYO74" s="9"/>
      <c r="RYP74" s="9"/>
      <c r="RYQ74" s="9"/>
      <c r="RYR74" s="9"/>
      <c r="RYS74" s="9"/>
      <c r="RYT74" s="9"/>
      <c r="RYU74" s="9"/>
      <c r="RYV74" s="9"/>
      <c r="RYW74" s="9"/>
      <c r="RYX74" s="9"/>
      <c r="RYY74" s="9"/>
      <c r="RYZ74" s="9"/>
      <c r="RZA74" s="9"/>
      <c r="RZB74" s="9"/>
      <c r="RZC74" s="9"/>
      <c r="RZD74" s="9"/>
      <c r="RZE74" s="9"/>
      <c r="RZF74" s="9"/>
      <c r="RZG74" s="9"/>
      <c r="RZH74" s="9"/>
      <c r="RZI74" s="9"/>
      <c r="RZJ74" s="9"/>
      <c r="RZK74" s="9"/>
      <c r="RZL74" s="9"/>
      <c r="RZM74" s="9"/>
      <c r="RZN74" s="9"/>
      <c r="RZO74" s="9"/>
      <c r="RZP74" s="9"/>
      <c r="RZQ74" s="9"/>
      <c r="RZR74" s="9"/>
      <c r="RZS74" s="9"/>
      <c r="RZT74" s="9"/>
      <c r="RZU74" s="9"/>
      <c r="RZV74" s="9"/>
      <c r="RZW74" s="9"/>
      <c r="RZX74" s="9"/>
      <c r="RZY74" s="9"/>
      <c r="RZZ74" s="9"/>
      <c r="SAA74" s="9"/>
      <c r="SAB74" s="9"/>
      <c r="SAC74" s="9"/>
      <c r="SAD74" s="9"/>
      <c r="SAE74" s="9"/>
      <c r="SAF74" s="9"/>
      <c r="SAG74" s="9"/>
      <c r="SAH74" s="9"/>
      <c r="SAI74" s="9"/>
      <c r="SAJ74" s="9"/>
      <c r="SAK74" s="9"/>
      <c r="SAL74" s="9"/>
      <c r="SAM74" s="9"/>
      <c r="SAN74" s="9"/>
      <c r="SAO74" s="9"/>
      <c r="SAP74" s="9"/>
      <c r="SAQ74" s="9"/>
      <c r="SAR74" s="9"/>
      <c r="SAS74" s="9"/>
      <c r="SAT74" s="9"/>
      <c r="SAU74" s="9"/>
      <c r="SAV74" s="9"/>
      <c r="SAW74" s="9"/>
      <c r="SAX74" s="9"/>
      <c r="SAY74" s="9"/>
      <c r="SAZ74" s="9"/>
      <c r="SBA74" s="9"/>
      <c r="SBB74" s="9"/>
      <c r="SBC74" s="9"/>
      <c r="SBD74" s="9"/>
      <c r="SBE74" s="9"/>
      <c r="SBF74" s="9"/>
      <c r="SBG74" s="9"/>
      <c r="SBH74" s="9"/>
      <c r="SBI74" s="9"/>
      <c r="SBJ74" s="9"/>
      <c r="SBK74" s="9"/>
      <c r="SBL74" s="9"/>
      <c r="SBM74" s="9"/>
      <c r="SBN74" s="9"/>
      <c r="SBO74" s="9"/>
      <c r="SBP74" s="9"/>
      <c r="SBQ74" s="9"/>
      <c r="SBR74" s="9"/>
      <c r="SBS74" s="9"/>
      <c r="SBT74" s="9"/>
      <c r="SBU74" s="9"/>
      <c r="SBV74" s="9"/>
      <c r="SBW74" s="9"/>
      <c r="SBX74" s="9"/>
      <c r="SBY74" s="9"/>
      <c r="SBZ74" s="9"/>
      <c r="SCA74" s="9"/>
      <c r="SCB74" s="9"/>
      <c r="SCC74" s="9"/>
      <c r="SCD74" s="9"/>
      <c r="SCE74" s="9"/>
      <c r="SCF74" s="9"/>
      <c r="SCG74" s="9"/>
      <c r="SCH74" s="9"/>
      <c r="SCI74" s="9"/>
      <c r="SCJ74" s="9"/>
      <c r="SCK74" s="9"/>
      <c r="SCL74" s="9"/>
      <c r="SCM74" s="9"/>
      <c r="SCN74" s="9"/>
      <c r="SCO74" s="9"/>
      <c r="SCP74" s="9"/>
      <c r="SCQ74" s="9"/>
      <c r="SCR74" s="9"/>
      <c r="SCS74" s="9"/>
      <c r="SCT74" s="9"/>
      <c r="SCU74" s="9"/>
      <c r="SCV74" s="9"/>
      <c r="SCW74" s="9"/>
      <c r="SCX74" s="9"/>
      <c r="SCY74" s="9"/>
      <c r="SCZ74" s="9"/>
      <c r="SDA74" s="9"/>
      <c r="SDB74" s="9"/>
      <c r="SDC74" s="9"/>
      <c r="SDD74" s="9"/>
      <c r="SDE74" s="9"/>
      <c r="SDF74" s="9"/>
      <c r="SDG74" s="9"/>
      <c r="SDH74" s="9"/>
      <c r="SDI74" s="9"/>
      <c r="SDJ74" s="9"/>
      <c r="SDK74" s="9"/>
      <c r="SDL74" s="9"/>
      <c r="SDM74" s="9"/>
      <c r="SDN74" s="9"/>
      <c r="SDO74" s="9"/>
      <c r="SDP74" s="9"/>
      <c r="SDQ74" s="9"/>
      <c r="SDR74" s="9"/>
      <c r="SDS74" s="9"/>
      <c r="SDT74" s="9"/>
      <c r="SDU74" s="9"/>
      <c r="SDV74" s="9"/>
      <c r="SDW74" s="9"/>
      <c r="SDX74" s="9"/>
      <c r="SDY74" s="9"/>
      <c r="SDZ74" s="9"/>
      <c r="SEA74" s="9"/>
      <c r="SEB74" s="9"/>
      <c r="SEC74" s="9"/>
      <c r="SED74" s="9"/>
      <c r="SEE74" s="9"/>
      <c r="SEF74" s="9"/>
      <c r="SEG74" s="9"/>
      <c r="SEH74" s="9"/>
      <c r="SEI74" s="9"/>
      <c r="SEJ74" s="9"/>
      <c r="SEK74" s="9"/>
      <c r="SEL74" s="9"/>
      <c r="SEM74" s="9"/>
      <c r="SEN74" s="9"/>
      <c r="SEO74" s="9"/>
      <c r="SEP74" s="9"/>
      <c r="SEQ74" s="9"/>
      <c r="SER74" s="9"/>
      <c r="SES74" s="9"/>
      <c r="SET74" s="9"/>
      <c r="SEU74" s="9"/>
      <c r="SEV74" s="9"/>
      <c r="SEW74" s="9"/>
      <c r="SEX74" s="9"/>
      <c r="SEY74" s="9"/>
      <c r="SEZ74" s="9"/>
      <c r="SFA74" s="9"/>
      <c r="SFB74" s="9"/>
      <c r="SFC74" s="9"/>
      <c r="SFD74" s="9"/>
      <c r="SFE74" s="9"/>
      <c r="SFF74" s="9"/>
      <c r="SFG74" s="9"/>
      <c r="SFH74" s="9"/>
      <c r="SFI74" s="9"/>
      <c r="SFJ74" s="9"/>
      <c r="SFK74" s="9"/>
      <c r="SFL74" s="9"/>
      <c r="SFM74" s="9"/>
      <c r="SFN74" s="9"/>
      <c r="SFO74" s="9"/>
      <c r="SFP74" s="9"/>
      <c r="SFQ74" s="9"/>
      <c r="SFR74" s="9"/>
      <c r="SFS74" s="9"/>
      <c r="SFT74" s="9"/>
      <c r="SFU74" s="9"/>
      <c r="SFV74" s="9"/>
      <c r="SFW74" s="9"/>
      <c r="SFX74" s="9"/>
      <c r="SFY74" s="9"/>
      <c r="SFZ74" s="9"/>
      <c r="SGA74" s="9"/>
      <c r="SGB74" s="9"/>
      <c r="SGC74" s="9"/>
      <c r="SGD74" s="9"/>
      <c r="SGE74" s="9"/>
      <c r="SGF74" s="9"/>
      <c r="SGG74" s="9"/>
      <c r="SGH74" s="9"/>
      <c r="SGI74" s="9"/>
      <c r="SGJ74" s="9"/>
      <c r="SGK74" s="9"/>
      <c r="SGL74" s="9"/>
      <c r="SGM74" s="9"/>
      <c r="SGN74" s="9"/>
      <c r="SGO74" s="9"/>
      <c r="SGP74" s="9"/>
      <c r="SGQ74" s="9"/>
      <c r="SGR74" s="9"/>
      <c r="SGS74" s="9"/>
      <c r="SGT74" s="9"/>
      <c r="SGU74" s="9"/>
      <c r="SGV74" s="9"/>
      <c r="SGW74" s="9"/>
      <c r="SGX74" s="9"/>
      <c r="SGY74" s="9"/>
      <c r="SGZ74" s="9"/>
      <c r="SHA74" s="9"/>
      <c r="SHB74" s="9"/>
      <c r="SHC74" s="9"/>
      <c r="SHD74" s="9"/>
      <c r="SHE74" s="9"/>
      <c r="SHF74" s="9"/>
      <c r="SHG74" s="9"/>
      <c r="SHH74" s="9"/>
      <c r="SHI74" s="9"/>
      <c r="SHJ74" s="9"/>
      <c r="SHK74" s="9"/>
      <c r="SHL74" s="9"/>
      <c r="SHM74" s="9"/>
      <c r="SHN74" s="9"/>
      <c r="SHO74" s="9"/>
      <c r="SHP74" s="9"/>
      <c r="SHQ74" s="9"/>
      <c r="SHR74" s="9"/>
      <c r="SHS74" s="9"/>
      <c r="SHT74" s="9"/>
      <c r="SHU74" s="9"/>
      <c r="SHV74" s="9"/>
      <c r="SHW74" s="9"/>
      <c r="SHX74" s="9"/>
      <c r="SHY74" s="9"/>
      <c r="SHZ74" s="9"/>
      <c r="SIA74" s="9"/>
      <c r="SIB74" s="9"/>
      <c r="SIC74" s="9"/>
      <c r="SID74" s="9"/>
      <c r="SIE74" s="9"/>
      <c r="SIF74" s="9"/>
      <c r="SIG74" s="9"/>
      <c r="SIH74" s="9"/>
      <c r="SII74" s="9"/>
      <c r="SIJ74" s="9"/>
      <c r="SIK74" s="9"/>
      <c r="SIL74" s="9"/>
      <c r="SIM74" s="9"/>
      <c r="SIN74" s="9"/>
      <c r="SIO74" s="9"/>
      <c r="SIP74" s="9"/>
      <c r="SIQ74" s="9"/>
      <c r="SIR74" s="9"/>
      <c r="SIS74" s="9"/>
      <c r="SIT74" s="9"/>
      <c r="SIU74" s="9"/>
      <c r="SIV74" s="9"/>
      <c r="SIW74" s="9"/>
      <c r="SIX74" s="9"/>
      <c r="SIY74" s="9"/>
      <c r="SIZ74" s="9"/>
      <c r="SJA74" s="9"/>
      <c r="SJB74" s="9"/>
      <c r="SJC74" s="9"/>
      <c r="SJD74" s="9"/>
      <c r="SJE74" s="9"/>
      <c r="SJF74" s="9"/>
      <c r="SJG74" s="9"/>
      <c r="SJH74" s="9"/>
      <c r="SJI74" s="9"/>
      <c r="SJJ74" s="9"/>
      <c r="SJK74" s="9"/>
      <c r="SJL74" s="9"/>
      <c r="SJM74" s="9"/>
      <c r="SJN74" s="9"/>
      <c r="SJO74" s="9"/>
      <c r="SJP74" s="9"/>
      <c r="SJQ74" s="9"/>
      <c r="SJR74" s="9"/>
      <c r="SJS74" s="9"/>
      <c r="SJT74" s="9"/>
      <c r="SJU74" s="9"/>
      <c r="SJV74" s="9"/>
      <c r="SJW74" s="9"/>
      <c r="SJX74" s="9"/>
      <c r="SJY74" s="9"/>
      <c r="SJZ74" s="9"/>
      <c r="SKA74" s="9"/>
      <c r="SKB74" s="9"/>
      <c r="SKC74" s="9"/>
      <c r="SKD74" s="9"/>
      <c r="SKE74" s="9"/>
      <c r="SKF74" s="9"/>
      <c r="SKG74" s="9"/>
      <c r="SKH74" s="9"/>
      <c r="SKI74" s="9"/>
      <c r="SKJ74" s="9"/>
      <c r="SKK74" s="9"/>
      <c r="SKL74" s="9"/>
      <c r="SKM74" s="9"/>
      <c r="SKN74" s="9"/>
      <c r="SKO74" s="9"/>
      <c r="SKP74" s="9"/>
      <c r="SKQ74" s="9"/>
      <c r="SKR74" s="9"/>
      <c r="SKS74" s="9"/>
      <c r="SKT74" s="9"/>
      <c r="SKU74" s="9"/>
      <c r="SKV74" s="9"/>
      <c r="SKW74" s="9"/>
      <c r="SKX74" s="9"/>
      <c r="SKY74" s="9"/>
      <c r="SKZ74" s="9"/>
      <c r="SLA74" s="9"/>
      <c r="SLB74" s="9"/>
      <c r="SLC74" s="9"/>
      <c r="SLD74" s="9"/>
      <c r="SLE74" s="9"/>
      <c r="SLF74" s="9"/>
      <c r="SLG74" s="9"/>
      <c r="SLH74" s="9"/>
      <c r="SLI74" s="9"/>
      <c r="SLJ74" s="9"/>
      <c r="SLK74" s="9"/>
      <c r="SLL74" s="9"/>
      <c r="SLM74" s="9"/>
      <c r="SLN74" s="9"/>
      <c r="SLO74" s="9"/>
      <c r="SLP74" s="9"/>
      <c r="SLQ74" s="9"/>
      <c r="SLR74" s="9"/>
      <c r="SLS74" s="9"/>
      <c r="SLT74" s="9"/>
      <c r="SLU74" s="9"/>
      <c r="SLV74" s="9"/>
      <c r="SLW74" s="9"/>
      <c r="SLX74" s="9"/>
      <c r="SLY74" s="9"/>
      <c r="SLZ74" s="9"/>
      <c r="SMA74" s="9"/>
      <c r="SMB74" s="9"/>
      <c r="SMC74" s="9"/>
      <c r="SMD74" s="9"/>
      <c r="SME74" s="9"/>
      <c r="SMF74" s="9"/>
      <c r="SMG74" s="9"/>
      <c r="SMH74" s="9"/>
      <c r="SMI74" s="9"/>
      <c r="SMJ74" s="9"/>
      <c r="SMK74" s="9"/>
      <c r="SML74" s="9"/>
      <c r="SMM74" s="9"/>
      <c r="SMN74" s="9"/>
      <c r="SMO74" s="9"/>
      <c r="SMP74" s="9"/>
      <c r="SMQ74" s="9"/>
      <c r="SMR74" s="9"/>
      <c r="SMS74" s="9"/>
      <c r="SMT74" s="9"/>
      <c r="SMU74" s="9"/>
      <c r="SMV74" s="9"/>
      <c r="SMW74" s="9"/>
      <c r="SMX74" s="9"/>
      <c r="SMY74" s="9"/>
      <c r="SMZ74" s="9"/>
      <c r="SNA74" s="9"/>
      <c r="SNB74" s="9"/>
      <c r="SNC74" s="9"/>
      <c r="SND74" s="9"/>
      <c r="SNE74" s="9"/>
      <c r="SNF74" s="9"/>
      <c r="SNG74" s="9"/>
      <c r="SNH74" s="9"/>
      <c r="SNI74" s="9"/>
      <c r="SNJ74" s="9"/>
      <c r="SNK74" s="9"/>
      <c r="SNL74" s="9"/>
      <c r="SNM74" s="9"/>
      <c r="SNN74" s="9"/>
      <c r="SNO74" s="9"/>
      <c r="SNP74" s="9"/>
      <c r="SNQ74" s="9"/>
      <c r="SNR74" s="9"/>
      <c r="SNS74" s="9"/>
      <c r="SNT74" s="9"/>
      <c r="SNU74" s="9"/>
      <c r="SNV74" s="9"/>
      <c r="SNW74" s="9"/>
      <c r="SNX74" s="9"/>
      <c r="SNY74" s="9"/>
      <c r="SNZ74" s="9"/>
      <c r="SOA74" s="9"/>
      <c r="SOB74" s="9"/>
      <c r="SOC74" s="9"/>
      <c r="SOD74" s="9"/>
      <c r="SOE74" s="9"/>
      <c r="SOF74" s="9"/>
      <c r="SOG74" s="9"/>
      <c r="SOH74" s="9"/>
      <c r="SOI74" s="9"/>
      <c r="SOJ74" s="9"/>
      <c r="SOK74" s="9"/>
      <c r="SOL74" s="9"/>
      <c r="SOM74" s="9"/>
      <c r="SON74" s="9"/>
      <c r="SOO74" s="9"/>
      <c r="SOP74" s="9"/>
      <c r="SOQ74" s="9"/>
      <c r="SOR74" s="9"/>
      <c r="SOS74" s="9"/>
      <c r="SOT74" s="9"/>
      <c r="SOU74" s="9"/>
      <c r="SOV74" s="9"/>
      <c r="SOW74" s="9"/>
      <c r="SOX74" s="9"/>
      <c r="SOY74" s="9"/>
      <c r="SOZ74" s="9"/>
      <c r="SPA74" s="9"/>
      <c r="SPB74" s="9"/>
      <c r="SPC74" s="9"/>
      <c r="SPD74" s="9"/>
      <c r="SPE74" s="9"/>
      <c r="SPF74" s="9"/>
      <c r="SPG74" s="9"/>
      <c r="SPH74" s="9"/>
      <c r="SPI74" s="9"/>
      <c r="SPJ74" s="9"/>
      <c r="SPK74" s="9"/>
      <c r="SPL74" s="9"/>
      <c r="SPM74" s="9"/>
      <c r="SPN74" s="9"/>
      <c r="SPO74" s="9"/>
      <c r="SPP74" s="9"/>
      <c r="SPQ74" s="9"/>
      <c r="SPR74" s="9"/>
      <c r="SPS74" s="9"/>
      <c r="SPT74" s="9"/>
      <c r="SPU74" s="9"/>
      <c r="SPV74" s="9"/>
      <c r="SPW74" s="9"/>
      <c r="SPX74" s="9"/>
      <c r="SPY74" s="9"/>
      <c r="SPZ74" s="9"/>
      <c r="SQA74" s="9"/>
      <c r="SQB74" s="9"/>
      <c r="SQC74" s="9"/>
      <c r="SQD74" s="9"/>
      <c r="SQE74" s="9"/>
      <c r="SQF74" s="9"/>
      <c r="SQG74" s="9"/>
      <c r="SQH74" s="9"/>
      <c r="SQI74" s="9"/>
      <c r="SQJ74" s="9"/>
      <c r="SQK74" s="9"/>
      <c r="SQL74" s="9"/>
      <c r="SQM74" s="9"/>
      <c r="SQN74" s="9"/>
      <c r="SQO74" s="9"/>
      <c r="SQP74" s="9"/>
      <c r="SQQ74" s="9"/>
      <c r="SQR74" s="9"/>
      <c r="SQS74" s="9"/>
      <c r="SQT74" s="9"/>
      <c r="SQU74" s="9"/>
      <c r="SQV74" s="9"/>
      <c r="SQW74" s="9"/>
      <c r="SQX74" s="9"/>
      <c r="SQY74" s="9"/>
      <c r="SQZ74" s="9"/>
      <c r="SRA74" s="9"/>
      <c r="SRB74" s="9"/>
      <c r="SRC74" s="9"/>
      <c r="SRD74" s="9"/>
      <c r="SRE74" s="9"/>
      <c r="SRF74" s="9"/>
      <c r="SRG74" s="9"/>
      <c r="SRH74" s="9"/>
      <c r="SRI74" s="9"/>
      <c r="SRJ74" s="9"/>
      <c r="SRK74" s="9"/>
      <c r="SRL74" s="9"/>
      <c r="SRM74" s="9"/>
      <c r="SRN74" s="9"/>
      <c r="SRO74" s="9"/>
      <c r="SRP74" s="9"/>
      <c r="SRQ74" s="9"/>
      <c r="SRR74" s="9"/>
      <c r="SRS74" s="9"/>
      <c r="SRT74" s="9"/>
      <c r="SRU74" s="9"/>
      <c r="SRV74" s="9"/>
      <c r="SRW74" s="9"/>
      <c r="SRX74" s="9"/>
      <c r="SRY74" s="9"/>
      <c r="SRZ74" s="9"/>
      <c r="SSA74" s="9"/>
      <c r="SSB74" s="9"/>
      <c r="SSC74" s="9"/>
      <c r="SSD74" s="9"/>
      <c r="SSE74" s="9"/>
      <c r="SSF74" s="9"/>
      <c r="SSG74" s="9"/>
      <c r="SSH74" s="9"/>
      <c r="SSI74" s="9"/>
      <c r="SSJ74" s="9"/>
      <c r="SSK74" s="9"/>
      <c r="SSL74" s="9"/>
      <c r="SSM74" s="9"/>
      <c r="SSN74" s="9"/>
      <c r="SSO74" s="9"/>
      <c r="SSP74" s="9"/>
      <c r="SSQ74" s="9"/>
      <c r="SSR74" s="9"/>
      <c r="SSS74" s="9"/>
      <c r="SST74" s="9"/>
      <c r="SSU74" s="9"/>
      <c r="SSV74" s="9"/>
      <c r="SSW74" s="9"/>
      <c r="SSX74" s="9"/>
      <c r="SSY74" s="9"/>
      <c r="SSZ74" s="9"/>
      <c r="STA74" s="9"/>
      <c r="STB74" s="9"/>
      <c r="STC74" s="9"/>
      <c r="STD74" s="9"/>
      <c r="STE74" s="9"/>
      <c r="STF74" s="9"/>
      <c r="STG74" s="9"/>
      <c r="STH74" s="9"/>
      <c r="STI74" s="9"/>
      <c r="STJ74" s="9"/>
      <c r="STK74" s="9"/>
      <c r="STL74" s="9"/>
      <c r="STM74" s="9"/>
      <c r="STN74" s="9"/>
      <c r="STO74" s="9"/>
      <c r="STP74" s="9"/>
      <c r="STQ74" s="9"/>
      <c r="STR74" s="9"/>
      <c r="STS74" s="9"/>
      <c r="STT74" s="9"/>
      <c r="STU74" s="9"/>
      <c r="STV74" s="9"/>
      <c r="STW74" s="9"/>
      <c r="STX74" s="9"/>
      <c r="STY74" s="9"/>
      <c r="STZ74" s="9"/>
      <c r="SUA74" s="9"/>
      <c r="SUB74" s="9"/>
      <c r="SUC74" s="9"/>
      <c r="SUD74" s="9"/>
      <c r="SUE74" s="9"/>
      <c r="SUF74" s="9"/>
      <c r="SUG74" s="9"/>
      <c r="SUH74" s="9"/>
      <c r="SUI74" s="9"/>
      <c r="SUJ74" s="9"/>
      <c r="SUK74" s="9"/>
      <c r="SUL74" s="9"/>
      <c r="SUM74" s="9"/>
      <c r="SUN74" s="9"/>
      <c r="SUO74" s="9"/>
      <c r="SUP74" s="9"/>
      <c r="SUQ74" s="9"/>
      <c r="SUR74" s="9"/>
      <c r="SUS74" s="9"/>
      <c r="SUT74" s="9"/>
      <c r="SUU74" s="9"/>
      <c r="SUV74" s="9"/>
      <c r="SUW74" s="9"/>
      <c r="SUX74" s="9"/>
      <c r="SUY74" s="9"/>
      <c r="SUZ74" s="9"/>
      <c r="SVA74" s="9"/>
      <c r="SVB74" s="9"/>
      <c r="SVC74" s="9"/>
      <c r="SVD74" s="9"/>
      <c r="SVE74" s="9"/>
      <c r="SVF74" s="9"/>
      <c r="SVG74" s="9"/>
      <c r="SVH74" s="9"/>
      <c r="SVI74" s="9"/>
      <c r="SVJ74" s="9"/>
      <c r="SVK74" s="9"/>
      <c r="SVL74" s="9"/>
      <c r="SVM74" s="9"/>
      <c r="SVN74" s="9"/>
      <c r="SVO74" s="9"/>
      <c r="SVP74" s="9"/>
      <c r="SVQ74" s="9"/>
      <c r="SVR74" s="9"/>
      <c r="SVS74" s="9"/>
      <c r="SVT74" s="9"/>
      <c r="SVU74" s="9"/>
      <c r="SVV74" s="9"/>
      <c r="SVW74" s="9"/>
      <c r="SVX74" s="9"/>
      <c r="SVY74" s="9"/>
      <c r="SVZ74" s="9"/>
      <c r="SWA74" s="9"/>
      <c r="SWB74" s="9"/>
      <c r="SWC74" s="9"/>
      <c r="SWD74" s="9"/>
      <c r="SWE74" s="9"/>
      <c r="SWF74" s="9"/>
      <c r="SWG74" s="9"/>
      <c r="SWH74" s="9"/>
      <c r="SWI74" s="9"/>
      <c r="SWJ74" s="9"/>
      <c r="SWK74" s="9"/>
      <c r="SWL74" s="9"/>
      <c r="SWM74" s="9"/>
      <c r="SWN74" s="9"/>
      <c r="SWO74" s="9"/>
      <c r="SWP74" s="9"/>
      <c r="SWQ74" s="9"/>
      <c r="SWR74" s="9"/>
      <c r="SWS74" s="9"/>
      <c r="SWT74" s="9"/>
      <c r="SWU74" s="9"/>
      <c r="SWV74" s="9"/>
      <c r="SWW74" s="9"/>
      <c r="SWX74" s="9"/>
      <c r="SWY74" s="9"/>
      <c r="SWZ74" s="9"/>
      <c r="SXA74" s="9"/>
      <c r="SXB74" s="9"/>
      <c r="SXC74" s="9"/>
      <c r="SXD74" s="9"/>
      <c r="SXE74" s="9"/>
      <c r="SXF74" s="9"/>
      <c r="SXG74" s="9"/>
      <c r="SXH74" s="9"/>
      <c r="SXI74" s="9"/>
      <c r="SXJ74" s="9"/>
      <c r="SXK74" s="9"/>
      <c r="SXL74" s="9"/>
      <c r="SXM74" s="9"/>
      <c r="SXN74" s="9"/>
      <c r="SXO74" s="9"/>
      <c r="SXP74" s="9"/>
      <c r="SXQ74" s="9"/>
      <c r="SXR74" s="9"/>
      <c r="SXS74" s="9"/>
      <c r="SXT74" s="9"/>
      <c r="SXU74" s="9"/>
      <c r="SXV74" s="9"/>
      <c r="SXW74" s="9"/>
      <c r="SXX74" s="9"/>
      <c r="SXY74" s="9"/>
      <c r="SXZ74" s="9"/>
      <c r="SYA74" s="9"/>
      <c r="SYB74" s="9"/>
      <c r="SYC74" s="9"/>
      <c r="SYD74" s="9"/>
      <c r="SYE74" s="9"/>
      <c r="SYF74" s="9"/>
      <c r="SYG74" s="9"/>
      <c r="SYH74" s="9"/>
      <c r="SYI74" s="9"/>
      <c r="SYJ74" s="9"/>
      <c r="SYK74" s="9"/>
      <c r="SYL74" s="9"/>
      <c r="SYM74" s="9"/>
      <c r="SYN74" s="9"/>
      <c r="SYO74" s="9"/>
      <c r="SYP74" s="9"/>
      <c r="SYQ74" s="9"/>
      <c r="SYR74" s="9"/>
      <c r="SYS74" s="9"/>
      <c r="SYT74" s="9"/>
      <c r="SYU74" s="9"/>
      <c r="SYV74" s="9"/>
      <c r="SYW74" s="9"/>
      <c r="SYX74" s="9"/>
      <c r="SYY74" s="9"/>
      <c r="SYZ74" s="9"/>
      <c r="SZA74" s="9"/>
      <c r="SZB74" s="9"/>
      <c r="SZC74" s="9"/>
      <c r="SZD74" s="9"/>
      <c r="SZE74" s="9"/>
      <c r="SZF74" s="9"/>
      <c r="SZG74" s="9"/>
      <c r="SZH74" s="9"/>
      <c r="SZI74" s="9"/>
      <c r="SZJ74" s="9"/>
      <c r="SZK74" s="9"/>
      <c r="SZL74" s="9"/>
      <c r="SZM74" s="9"/>
      <c r="SZN74" s="9"/>
      <c r="SZO74" s="9"/>
      <c r="SZP74" s="9"/>
      <c r="SZQ74" s="9"/>
      <c r="SZR74" s="9"/>
      <c r="SZS74" s="9"/>
      <c r="SZT74" s="9"/>
      <c r="SZU74" s="9"/>
      <c r="SZV74" s="9"/>
      <c r="SZW74" s="9"/>
      <c r="SZX74" s="9"/>
      <c r="SZY74" s="9"/>
      <c r="SZZ74" s="9"/>
      <c r="TAA74" s="9"/>
      <c r="TAB74" s="9"/>
      <c r="TAC74" s="9"/>
      <c r="TAD74" s="9"/>
      <c r="TAE74" s="9"/>
      <c r="TAF74" s="9"/>
      <c r="TAG74" s="9"/>
      <c r="TAH74" s="9"/>
      <c r="TAI74" s="9"/>
      <c r="TAJ74" s="9"/>
      <c r="TAK74" s="9"/>
      <c r="TAL74" s="9"/>
      <c r="TAM74" s="9"/>
      <c r="TAN74" s="9"/>
      <c r="TAO74" s="9"/>
      <c r="TAP74" s="9"/>
      <c r="TAQ74" s="9"/>
      <c r="TAR74" s="9"/>
      <c r="TAS74" s="9"/>
      <c r="TAT74" s="9"/>
      <c r="TAU74" s="9"/>
      <c r="TAV74" s="9"/>
      <c r="TAW74" s="9"/>
      <c r="TAX74" s="9"/>
      <c r="TAY74" s="9"/>
      <c r="TAZ74" s="9"/>
      <c r="TBA74" s="9"/>
      <c r="TBB74" s="9"/>
      <c r="TBC74" s="9"/>
      <c r="TBD74" s="9"/>
      <c r="TBE74" s="9"/>
      <c r="TBF74" s="9"/>
      <c r="TBG74" s="9"/>
      <c r="TBH74" s="9"/>
      <c r="TBI74" s="9"/>
      <c r="TBJ74" s="9"/>
      <c r="TBK74" s="9"/>
      <c r="TBL74" s="9"/>
      <c r="TBM74" s="9"/>
      <c r="TBN74" s="9"/>
      <c r="TBO74" s="9"/>
      <c r="TBP74" s="9"/>
      <c r="TBQ74" s="9"/>
      <c r="TBR74" s="9"/>
      <c r="TBS74" s="9"/>
      <c r="TBT74" s="9"/>
      <c r="TBU74" s="9"/>
      <c r="TBV74" s="9"/>
      <c r="TBW74" s="9"/>
      <c r="TBX74" s="9"/>
      <c r="TBY74" s="9"/>
      <c r="TBZ74" s="9"/>
      <c r="TCA74" s="9"/>
      <c r="TCB74" s="9"/>
      <c r="TCC74" s="9"/>
      <c r="TCD74" s="9"/>
      <c r="TCE74" s="9"/>
      <c r="TCF74" s="9"/>
      <c r="TCG74" s="9"/>
      <c r="TCH74" s="9"/>
      <c r="TCI74" s="9"/>
      <c r="TCJ74" s="9"/>
      <c r="TCK74" s="9"/>
      <c r="TCL74" s="9"/>
      <c r="TCM74" s="9"/>
      <c r="TCN74" s="9"/>
      <c r="TCO74" s="9"/>
      <c r="TCP74" s="9"/>
      <c r="TCQ74" s="9"/>
      <c r="TCR74" s="9"/>
      <c r="TCS74" s="9"/>
      <c r="TCT74" s="9"/>
      <c r="TCU74" s="9"/>
      <c r="TCV74" s="9"/>
      <c r="TCW74" s="9"/>
      <c r="TCX74" s="9"/>
      <c r="TCY74" s="9"/>
      <c r="TCZ74" s="9"/>
      <c r="TDA74" s="9"/>
      <c r="TDB74" s="9"/>
      <c r="TDC74" s="9"/>
      <c r="TDD74" s="9"/>
      <c r="TDE74" s="9"/>
      <c r="TDF74" s="9"/>
      <c r="TDG74" s="9"/>
      <c r="TDH74" s="9"/>
      <c r="TDI74" s="9"/>
      <c r="TDJ74" s="9"/>
      <c r="TDK74" s="9"/>
      <c r="TDL74" s="9"/>
      <c r="TDM74" s="9"/>
      <c r="TDN74" s="9"/>
      <c r="TDO74" s="9"/>
      <c r="TDP74" s="9"/>
      <c r="TDQ74" s="9"/>
      <c r="TDR74" s="9"/>
      <c r="TDS74" s="9"/>
      <c r="TDT74" s="9"/>
      <c r="TDU74" s="9"/>
      <c r="TDV74" s="9"/>
      <c r="TDW74" s="9"/>
      <c r="TDX74" s="9"/>
      <c r="TDY74" s="9"/>
      <c r="TDZ74" s="9"/>
      <c r="TEA74" s="9"/>
      <c r="TEB74" s="9"/>
      <c r="TEC74" s="9"/>
      <c r="TED74" s="9"/>
      <c r="TEE74" s="9"/>
      <c r="TEF74" s="9"/>
      <c r="TEG74" s="9"/>
      <c r="TEH74" s="9"/>
      <c r="TEI74" s="9"/>
      <c r="TEJ74" s="9"/>
      <c r="TEK74" s="9"/>
      <c r="TEL74" s="9"/>
      <c r="TEM74" s="9"/>
      <c r="TEN74" s="9"/>
      <c r="TEO74" s="9"/>
      <c r="TEP74" s="9"/>
      <c r="TEQ74" s="9"/>
      <c r="TER74" s="9"/>
      <c r="TES74" s="9"/>
      <c r="TET74" s="9"/>
      <c r="TEU74" s="9"/>
      <c r="TEV74" s="9"/>
      <c r="TEW74" s="9"/>
      <c r="TEX74" s="9"/>
      <c r="TEY74" s="9"/>
      <c r="TEZ74" s="9"/>
      <c r="TFA74" s="9"/>
      <c r="TFB74" s="9"/>
      <c r="TFC74" s="9"/>
      <c r="TFD74" s="9"/>
      <c r="TFE74" s="9"/>
      <c r="TFF74" s="9"/>
      <c r="TFG74" s="9"/>
      <c r="TFH74" s="9"/>
      <c r="TFI74" s="9"/>
      <c r="TFJ74" s="9"/>
      <c r="TFK74" s="9"/>
      <c r="TFL74" s="9"/>
      <c r="TFM74" s="9"/>
      <c r="TFN74" s="9"/>
      <c r="TFO74" s="9"/>
      <c r="TFP74" s="9"/>
      <c r="TFQ74" s="9"/>
      <c r="TFR74" s="9"/>
      <c r="TFS74" s="9"/>
      <c r="TFT74" s="9"/>
      <c r="TFU74" s="9"/>
      <c r="TFV74" s="9"/>
      <c r="TFW74" s="9"/>
      <c r="TFX74" s="9"/>
      <c r="TFY74" s="9"/>
      <c r="TFZ74" s="9"/>
      <c r="TGA74" s="9"/>
      <c r="TGB74" s="9"/>
      <c r="TGC74" s="9"/>
      <c r="TGD74" s="9"/>
      <c r="TGE74" s="9"/>
      <c r="TGF74" s="9"/>
      <c r="TGG74" s="9"/>
      <c r="TGH74" s="9"/>
      <c r="TGI74" s="9"/>
      <c r="TGJ74" s="9"/>
      <c r="TGK74" s="9"/>
      <c r="TGL74" s="9"/>
      <c r="TGM74" s="9"/>
      <c r="TGN74" s="9"/>
      <c r="TGO74" s="9"/>
      <c r="TGP74" s="9"/>
      <c r="TGQ74" s="9"/>
      <c r="TGR74" s="9"/>
      <c r="TGS74" s="9"/>
      <c r="TGT74" s="9"/>
      <c r="TGU74" s="9"/>
      <c r="TGV74" s="9"/>
      <c r="TGW74" s="9"/>
      <c r="TGX74" s="9"/>
      <c r="TGY74" s="9"/>
      <c r="TGZ74" s="9"/>
      <c r="THA74" s="9"/>
      <c r="THB74" s="9"/>
      <c r="THC74" s="9"/>
      <c r="THD74" s="9"/>
      <c r="THE74" s="9"/>
      <c r="THF74" s="9"/>
      <c r="THG74" s="9"/>
      <c r="THH74" s="9"/>
      <c r="THI74" s="9"/>
      <c r="THJ74" s="9"/>
      <c r="THK74" s="9"/>
      <c r="THL74" s="9"/>
      <c r="THM74" s="9"/>
      <c r="THN74" s="9"/>
      <c r="THO74" s="9"/>
      <c r="THP74" s="9"/>
      <c r="THQ74" s="9"/>
      <c r="THR74" s="9"/>
      <c r="THS74" s="9"/>
      <c r="THT74" s="9"/>
      <c r="THU74" s="9"/>
      <c r="THV74" s="9"/>
      <c r="THW74" s="9"/>
      <c r="THX74" s="9"/>
      <c r="THY74" s="9"/>
      <c r="THZ74" s="9"/>
      <c r="TIA74" s="9"/>
      <c r="TIB74" s="9"/>
      <c r="TIC74" s="9"/>
      <c r="TID74" s="9"/>
      <c r="TIE74" s="9"/>
      <c r="TIF74" s="9"/>
      <c r="TIG74" s="9"/>
      <c r="TIH74" s="9"/>
      <c r="TII74" s="9"/>
      <c r="TIJ74" s="9"/>
      <c r="TIK74" s="9"/>
      <c r="TIL74" s="9"/>
      <c r="TIM74" s="9"/>
      <c r="TIN74" s="9"/>
      <c r="TIO74" s="9"/>
      <c r="TIP74" s="9"/>
      <c r="TIQ74" s="9"/>
      <c r="TIR74" s="9"/>
      <c r="TIS74" s="9"/>
      <c r="TIT74" s="9"/>
      <c r="TIU74" s="9"/>
      <c r="TIV74" s="9"/>
      <c r="TIW74" s="9"/>
      <c r="TIX74" s="9"/>
      <c r="TIY74" s="9"/>
      <c r="TIZ74" s="9"/>
      <c r="TJA74" s="9"/>
      <c r="TJB74" s="9"/>
      <c r="TJC74" s="9"/>
      <c r="TJD74" s="9"/>
      <c r="TJE74" s="9"/>
      <c r="TJF74" s="9"/>
      <c r="TJG74" s="9"/>
      <c r="TJH74" s="9"/>
      <c r="TJI74" s="9"/>
      <c r="TJJ74" s="9"/>
      <c r="TJK74" s="9"/>
      <c r="TJL74" s="9"/>
      <c r="TJM74" s="9"/>
      <c r="TJN74" s="9"/>
      <c r="TJO74" s="9"/>
      <c r="TJP74" s="9"/>
      <c r="TJQ74" s="9"/>
      <c r="TJR74" s="9"/>
      <c r="TJS74" s="9"/>
      <c r="TJT74" s="9"/>
      <c r="TJU74" s="9"/>
      <c r="TJV74" s="9"/>
      <c r="TJW74" s="9"/>
      <c r="TJX74" s="9"/>
      <c r="TJY74" s="9"/>
      <c r="TJZ74" s="9"/>
      <c r="TKA74" s="9"/>
      <c r="TKB74" s="9"/>
      <c r="TKC74" s="9"/>
      <c r="TKD74" s="9"/>
      <c r="TKE74" s="9"/>
      <c r="TKF74" s="9"/>
      <c r="TKG74" s="9"/>
      <c r="TKH74" s="9"/>
      <c r="TKI74" s="9"/>
      <c r="TKJ74" s="9"/>
      <c r="TKK74" s="9"/>
      <c r="TKL74" s="9"/>
      <c r="TKM74" s="9"/>
      <c r="TKN74" s="9"/>
      <c r="TKO74" s="9"/>
      <c r="TKP74" s="9"/>
      <c r="TKQ74" s="9"/>
      <c r="TKR74" s="9"/>
      <c r="TKS74" s="9"/>
      <c r="TKT74" s="9"/>
      <c r="TKU74" s="9"/>
      <c r="TKV74" s="9"/>
      <c r="TKW74" s="9"/>
      <c r="TKX74" s="9"/>
      <c r="TKY74" s="9"/>
      <c r="TKZ74" s="9"/>
      <c r="TLA74" s="9"/>
      <c r="TLB74" s="9"/>
      <c r="TLC74" s="9"/>
      <c r="TLD74" s="9"/>
      <c r="TLE74" s="9"/>
      <c r="TLF74" s="9"/>
      <c r="TLG74" s="9"/>
      <c r="TLH74" s="9"/>
      <c r="TLI74" s="9"/>
      <c r="TLJ74" s="9"/>
      <c r="TLK74" s="9"/>
      <c r="TLL74" s="9"/>
      <c r="TLM74" s="9"/>
      <c r="TLN74" s="9"/>
      <c r="TLO74" s="9"/>
      <c r="TLP74" s="9"/>
      <c r="TLQ74" s="9"/>
      <c r="TLR74" s="9"/>
      <c r="TLS74" s="9"/>
      <c r="TLT74" s="9"/>
      <c r="TLU74" s="9"/>
      <c r="TLV74" s="9"/>
      <c r="TLW74" s="9"/>
      <c r="TLX74" s="9"/>
      <c r="TLY74" s="9"/>
      <c r="TLZ74" s="9"/>
      <c r="TMA74" s="9"/>
      <c r="TMB74" s="9"/>
      <c r="TMC74" s="9"/>
      <c r="TMD74" s="9"/>
      <c r="TME74" s="9"/>
      <c r="TMF74" s="9"/>
      <c r="TMG74" s="9"/>
      <c r="TMH74" s="9"/>
      <c r="TMI74" s="9"/>
      <c r="TMJ74" s="9"/>
      <c r="TMK74" s="9"/>
      <c r="TML74" s="9"/>
      <c r="TMM74" s="9"/>
      <c r="TMN74" s="9"/>
      <c r="TMO74" s="9"/>
      <c r="TMP74" s="9"/>
      <c r="TMQ74" s="9"/>
      <c r="TMR74" s="9"/>
      <c r="TMS74" s="9"/>
      <c r="TMT74" s="9"/>
      <c r="TMU74" s="9"/>
      <c r="TMV74" s="9"/>
      <c r="TMW74" s="9"/>
      <c r="TMX74" s="9"/>
      <c r="TMY74" s="9"/>
      <c r="TMZ74" s="9"/>
      <c r="TNA74" s="9"/>
      <c r="TNB74" s="9"/>
      <c r="TNC74" s="9"/>
      <c r="TND74" s="9"/>
      <c r="TNE74" s="9"/>
      <c r="TNF74" s="9"/>
      <c r="TNG74" s="9"/>
      <c r="TNH74" s="9"/>
      <c r="TNI74" s="9"/>
      <c r="TNJ74" s="9"/>
      <c r="TNK74" s="9"/>
      <c r="TNL74" s="9"/>
      <c r="TNM74" s="9"/>
      <c r="TNN74" s="9"/>
      <c r="TNO74" s="9"/>
      <c r="TNP74" s="9"/>
      <c r="TNQ74" s="9"/>
      <c r="TNR74" s="9"/>
      <c r="TNS74" s="9"/>
      <c r="TNT74" s="9"/>
      <c r="TNU74" s="9"/>
      <c r="TNV74" s="9"/>
      <c r="TNW74" s="9"/>
      <c r="TNX74" s="9"/>
      <c r="TNY74" s="9"/>
      <c r="TNZ74" s="9"/>
      <c r="TOA74" s="9"/>
      <c r="TOB74" s="9"/>
      <c r="TOC74" s="9"/>
      <c r="TOD74" s="9"/>
      <c r="TOE74" s="9"/>
      <c r="TOF74" s="9"/>
      <c r="TOG74" s="9"/>
      <c r="TOH74" s="9"/>
      <c r="TOI74" s="9"/>
      <c r="TOJ74" s="9"/>
      <c r="TOK74" s="9"/>
      <c r="TOL74" s="9"/>
      <c r="TOM74" s="9"/>
      <c r="TON74" s="9"/>
      <c r="TOO74" s="9"/>
      <c r="TOP74" s="9"/>
      <c r="TOQ74" s="9"/>
      <c r="TOR74" s="9"/>
      <c r="TOS74" s="9"/>
      <c r="TOT74" s="9"/>
      <c r="TOU74" s="9"/>
      <c r="TOV74" s="9"/>
      <c r="TOW74" s="9"/>
      <c r="TOX74" s="9"/>
      <c r="TOY74" s="9"/>
      <c r="TOZ74" s="9"/>
      <c r="TPA74" s="9"/>
      <c r="TPB74" s="9"/>
      <c r="TPC74" s="9"/>
      <c r="TPD74" s="9"/>
      <c r="TPE74" s="9"/>
      <c r="TPF74" s="9"/>
      <c r="TPG74" s="9"/>
      <c r="TPH74" s="9"/>
      <c r="TPI74" s="9"/>
      <c r="TPJ74" s="9"/>
      <c r="TPK74" s="9"/>
      <c r="TPL74" s="9"/>
      <c r="TPM74" s="9"/>
      <c r="TPN74" s="9"/>
      <c r="TPO74" s="9"/>
      <c r="TPP74" s="9"/>
      <c r="TPQ74" s="9"/>
      <c r="TPR74" s="9"/>
      <c r="TPS74" s="9"/>
      <c r="TPT74" s="9"/>
      <c r="TPU74" s="9"/>
      <c r="TPV74" s="9"/>
      <c r="TPW74" s="9"/>
      <c r="TPX74" s="9"/>
      <c r="TPY74" s="9"/>
      <c r="TPZ74" s="9"/>
      <c r="TQA74" s="9"/>
      <c r="TQB74" s="9"/>
      <c r="TQC74" s="9"/>
      <c r="TQD74" s="9"/>
      <c r="TQE74" s="9"/>
      <c r="TQF74" s="9"/>
      <c r="TQG74" s="9"/>
      <c r="TQH74" s="9"/>
      <c r="TQI74" s="9"/>
      <c r="TQJ74" s="9"/>
      <c r="TQK74" s="9"/>
      <c r="TQL74" s="9"/>
      <c r="TQM74" s="9"/>
      <c r="TQN74" s="9"/>
      <c r="TQO74" s="9"/>
      <c r="TQP74" s="9"/>
      <c r="TQQ74" s="9"/>
      <c r="TQR74" s="9"/>
      <c r="TQS74" s="9"/>
      <c r="TQT74" s="9"/>
      <c r="TQU74" s="9"/>
      <c r="TQV74" s="9"/>
      <c r="TQW74" s="9"/>
      <c r="TQX74" s="9"/>
      <c r="TQY74" s="9"/>
      <c r="TQZ74" s="9"/>
      <c r="TRA74" s="9"/>
      <c r="TRB74" s="9"/>
      <c r="TRC74" s="9"/>
      <c r="TRD74" s="9"/>
      <c r="TRE74" s="9"/>
      <c r="TRF74" s="9"/>
      <c r="TRG74" s="9"/>
      <c r="TRH74" s="9"/>
      <c r="TRI74" s="9"/>
      <c r="TRJ74" s="9"/>
      <c r="TRK74" s="9"/>
      <c r="TRL74" s="9"/>
      <c r="TRM74" s="9"/>
      <c r="TRN74" s="9"/>
      <c r="TRO74" s="9"/>
      <c r="TRP74" s="9"/>
      <c r="TRQ74" s="9"/>
      <c r="TRR74" s="9"/>
      <c r="TRS74" s="9"/>
      <c r="TRT74" s="9"/>
      <c r="TRU74" s="9"/>
      <c r="TRV74" s="9"/>
      <c r="TRW74" s="9"/>
      <c r="TRX74" s="9"/>
      <c r="TRY74" s="9"/>
      <c r="TRZ74" s="9"/>
      <c r="TSA74" s="9"/>
      <c r="TSB74" s="9"/>
      <c r="TSC74" s="9"/>
      <c r="TSD74" s="9"/>
      <c r="TSE74" s="9"/>
      <c r="TSF74" s="9"/>
      <c r="TSG74" s="9"/>
      <c r="TSH74" s="9"/>
      <c r="TSI74" s="9"/>
      <c r="TSJ74" s="9"/>
      <c r="TSK74" s="9"/>
      <c r="TSL74" s="9"/>
      <c r="TSM74" s="9"/>
      <c r="TSN74" s="9"/>
      <c r="TSO74" s="9"/>
      <c r="TSP74" s="9"/>
      <c r="TSQ74" s="9"/>
      <c r="TSR74" s="9"/>
      <c r="TSS74" s="9"/>
      <c r="TST74" s="9"/>
      <c r="TSU74" s="9"/>
      <c r="TSV74" s="9"/>
      <c r="TSW74" s="9"/>
      <c r="TSX74" s="9"/>
      <c r="TSY74" s="9"/>
      <c r="TSZ74" s="9"/>
      <c r="TTA74" s="9"/>
      <c r="TTB74" s="9"/>
      <c r="TTC74" s="9"/>
      <c r="TTD74" s="9"/>
      <c r="TTE74" s="9"/>
      <c r="TTF74" s="9"/>
      <c r="TTG74" s="9"/>
      <c r="TTH74" s="9"/>
      <c r="TTI74" s="9"/>
      <c r="TTJ74" s="9"/>
      <c r="TTK74" s="9"/>
      <c r="TTL74" s="9"/>
      <c r="TTM74" s="9"/>
      <c r="TTN74" s="9"/>
      <c r="TTO74" s="9"/>
      <c r="TTP74" s="9"/>
      <c r="TTQ74" s="9"/>
      <c r="TTR74" s="9"/>
      <c r="TTS74" s="9"/>
      <c r="TTT74" s="9"/>
      <c r="TTU74" s="9"/>
      <c r="TTV74" s="9"/>
      <c r="TTW74" s="9"/>
      <c r="TTX74" s="9"/>
      <c r="TTY74" s="9"/>
      <c r="TTZ74" s="9"/>
      <c r="TUA74" s="9"/>
      <c r="TUB74" s="9"/>
      <c r="TUC74" s="9"/>
      <c r="TUD74" s="9"/>
      <c r="TUE74" s="9"/>
      <c r="TUF74" s="9"/>
      <c r="TUG74" s="9"/>
      <c r="TUH74" s="9"/>
      <c r="TUI74" s="9"/>
      <c r="TUJ74" s="9"/>
      <c r="TUK74" s="9"/>
      <c r="TUL74" s="9"/>
      <c r="TUM74" s="9"/>
      <c r="TUN74" s="9"/>
      <c r="TUO74" s="9"/>
      <c r="TUP74" s="9"/>
      <c r="TUQ74" s="9"/>
      <c r="TUR74" s="9"/>
      <c r="TUS74" s="9"/>
      <c r="TUT74" s="9"/>
      <c r="TUU74" s="9"/>
      <c r="TUV74" s="9"/>
      <c r="TUW74" s="9"/>
      <c r="TUX74" s="9"/>
      <c r="TUY74" s="9"/>
      <c r="TUZ74" s="9"/>
      <c r="TVA74" s="9"/>
      <c r="TVB74" s="9"/>
      <c r="TVC74" s="9"/>
      <c r="TVD74" s="9"/>
      <c r="TVE74" s="9"/>
      <c r="TVF74" s="9"/>
      <c r="TVG74" s="9"/>
      <c r="TVH74" s="9"/>
      <c r="TVI74" s="9"/>
      <c r="TVJ74" s="9"/>
      <c r="TVK74" s="9"/>
      <c r="TVL74" s="9"/>
      <c r="TVM74" s="9"/>
      <c r="TVN74" s="9"/>
      <c r="TVO74" s="9"/>
      <c r="TVP74" s="9"/>
      <c r="TVQ74" s="9"/>
      <c r="TVR74" s="9"/>
      <c r="TVS74" s="9"/>
      <c r="TVT74" s="9"/>
      <c r="TVU74" s="9"/>
      <c r="TVV74" s="9"/>
      <c r="TVW74" s="9"/>
      <c r="TVX74" s="9"/>
      <c r="TVY74" s="9"/>
      <c r="TVZ74" s="9"/>
      <c r="TWA74" s="9"/>
      <c r="TWB74" s="9"/>
      <c r="TWC74" s="9"/>
      <c r="TWD74" s="9"/>
      <c r="TWE74" s="9"/>
      <c r="TWF74" s="9"/>
      <c r="TWG74" s="9"/>
      <c r="TWH74" s="9"/>
      <c r="TWI74" s="9"/>
      <c r="TWJ74" s="9"/>
      <c r="TWK74" s="9"/>
      <c r="TWL74" s="9"/>
      <c r="TWM74" s="9"/>
      <c r="TWN74" s="9"/>
      <c r="TWO74" s="9"/>
      <c r="TWP74" s="9"/>
      <c r="TWQ74" s="9"/>
      <c r="TWR74" s="9"/>
      <c r="TWS74" s="9"/>
      <c r="TWT74" s="9"/>
      <c r="TWU74" s="9"/>
      <c r="TWV74" s="9"/>
      <c r="TWW74" s="9"/>
      <c r="TWX74" s="9"/>
      <c r="TWY74" s="9"/>
      <c r="TWZ74" s="9"/>
      <c r="TXA74" s="9"/>
      <c r="TXB74" s="9"/>
      <c r="TXC74" s="9"/>
      <c r="TXD74" s="9"/>
      <c r="TXE74" s="9"/>
      <c r="TXF74" s="9"/>
      <c r="TXG74" s="9"/>
      <c r="TXH74" s="9"/>
      <c r="TXI74" s="9"/>
      <c r="TXJ74" s="9"/>
      <c r="TXK74" s="9"/>
      <c r="TXL74" s="9"/>
      <c r="TXM74" s="9"/>
      <c r="TXN74" s="9"/>
      <c r="TXO74" s="9"/>
      <c r="TXP74" s="9"/>
      <c r="TXQ74" s="9"/>
      <c r="TXR74" s="9"/>
      <c r="TXS74" s="9"/>
      <c r="TXT74" s="9"/>
      <c r="TXU74" s="9"/>
      <c r="TXV74" s="9"/>
      <c r="TXW74" s="9"/>
      <c r="TXX74" s="9"/>
      <c r="TXY74" s="9"/>
      <c r="TXZ74" s="9"/>
      <c r="TYA74" s="9"/>
      <c r="TYB74" s="9"/>
      <c r="TYC74" s="9"/>
      <c r="TYD74" s="9"/>
      <c r="TYE74" s="9"/>
      <c r="TYF74" s="9"/>
      <c r="TYG74" s="9"/>
      <c r="TYH74" s="9"/>
      <c r="TYI74" s="9"/>
      <c r="TYJ74" s="9"/>
      <c r="TYK74" s="9"/>
      <c r="TYL74" s="9"/>
      <c r="TYM74" s="9"/>
      <c r="TYN74" s="9"/>
      <c r="TYO74" s="9"/>
      <c r="TYP74" s="9"/>
      <c r="TYQ74" s="9"/>
      <c r="TYR74" s="9"/>
      <c r="TYS74" s="9"/>
      <c r="TYT74" s="9"/>
      <c r="TYU74" s="9"/>
      <c r="TYV74" s="9"/>
      <c r="TYW74" s="9"/>
      <c r="TYX74" s="9"/>
      <c r="TYY74" s="9"/>
      <c r="TYZ74" s="9"/>
      <c r="TZA74" s="9"/>
      <c r="TZB74" s="9"/>
      <c r="TZC74" s="9"/>
      <c r="TZD74" s="9"/>
      <c r="TZE74" s="9"/>
      <c r="TZF74" s="9"/>
      <c r="TZG74" s="9"/>
      <c r="TZH74" s="9"/>
      <c r="TZI74" s="9"/>
      <c r="TZJ74" s="9"/>
      <c r="TZK74" s="9"/>
      <c r="TZL74" s="9"/>
      <c r="TZM74" s="9"/>
      <c r="TZN74" s="9"/>
      <c r="TZO74" s="9"/>
      <c r="TZP74" s="9"/>
      <c r="TZQ74" s="9"/>
      <c r="TZR74" s="9"/>
      <c r="TZS74" s="9"/>
      <c r="TZT74" s="9"/>
      <c r="TZU74" s="9"/>
      <c r="TZV74" s="9"/>
      <c r="TZW74" s="9"/>
      <c r="TZX74" s="9"/>
      <c r="TZY74" s="9"/>
      <c r="TZZ74" s="9"/>
      <c r="UAA74" s="9"/>
      <c r="UAB74" s="9"/>
      <c r="UAC74" s="9"/>
      <c r="UAD74" s="9"/>
      <c r="UAE74" s="9"/>
      <c r="UAF74" s="9"/>
      <c r="UAG74" s="9"/>
      <c r="UAH74" s="9"/>
      <c r="UAI74" s="9"/>
      <c r="UAJ74" s="9"/>
      <c r="UAK74" s="9"/>
      <c r="UAL74" s="9"/>
      <c r="UAM74" s="9"/>
      <c r="UAN74" s="9"/>
      <c r="UAO74" s="9"/>
      <c r="UAP74" s="9"/>
      <c r="UAQ74" s="9"/>
      <c r="UAR74" s="9"/>
      <c r="UAS74" s="9"/>
      <c r="UAT74" s="9"/>
      <c r="UAU74" s="9"/>
      <c r="UAV74" s="9"/>
      <c r="UAW74" s="9"/>
      <c r="UAX74" s="9"/>
      <c r="UAY74" s="9"/>
      <c r="UAZ74" s="9"/>
      <c r="UBA74" s="9"/>
      <c r="UBB74" s="9"/>
      <c r="UBC74" s="9"/>
      <c r="UBD74" s="9"/>
      <c r="UBE74" s="9"/>
      <c r="UBF74" s="9"/>
      <c r="UBG74" s="9"/>
      <c r="UBH74" s="9"/>
      <c r="UBI74" s="9"/>
      <c r="UBJ74" s="9"/>
      <c r="UBK74" s="9"/>
      <c r="UBL74" s="9"/>
      <c r="UBM74" s="9"/>
      <c r="UBN74" s="9"/>
      <c r="UBO74" s="9"/>
      <c r="UBP74" s="9"/>
      <c r="UBQ74" s="9"/>
      <c r="UBR74" s="9"/>
      <c r="UBS74" s="9"/>
      <c r="UBT74" s="9"/>
      <c r="UBU74" s="9"/>
      <c r="UBV74" s="9"/>
      <c r="UBW74" s="9"/>
      <c r="UBX74" s="9"/>
      <c r="UBY74" s="9"/>
      <c r="UBZ74" s="9"/>
      <c r="UCA74" s="9"/>
      <c r="UCB74" s="9"/>
      <c r="UCC74" s="9"/>
      <c r="UCD74" s="9"/>
      <c r="UCE74" s="9"/>
      <c r="UCF74" s="9"/>
      <c r="UCG74" s="9"/>
      <c r="UCH74" s="9"/>
      <c r="UCI74" s="9"/>
      <c r="UCJ74" s="9"/>
      <c r="UCK74" s="9"/>
      <c r="UCL74" s="9"/>
      <c r="UCM74" s="9"/>
      <c r="UCN74" s="9"/>
      <c r="UCO74" s="9"/>
      <c r="UCP74" s="9"/>
      <c r="UCQ74" s="9"/>
      <c r="UCR74" s="9"/>
      <c r="UCS74" s="9"/>
      <c r="UCT74" s="9"/>
      <c r="UCU74" s="9"/>
      <c r="UCV74" s="9"/>
      <c r="UCW74" s="9"/>
      <c r="UCX74" s="9"/>
      <c r="UCY74" s="9"/>
      <c r="UCZ74" s="9"/>
      <c r="UDA74" s="9"/>
      <c r="UDB74" s="9"/>
      <c r="UDC74" s="9"/>
      <c r="UDD74" s="9"/>
      <c r="UDE74" s="9"/>
      <c r="UDF74" s="9"/>
      <c r="UDG74" s="9"/>
      <c r="UDH74" s="9"/>
      <c r="UDI74" s="9"/>
      <c r="UDJ74" s="9"/>
      <c r="UDK74" s="9"/>
      <c r="UDL74" s="9"/>
      <c r="UDM74" s="9"/>
      <c r="UDN74" s="9"/>
      <c r="UDO74" s="9"/>
      <c r="UDP74" s="9"/>
      <c r="UDQ74" s="9"/>
      <c r="UDR74" s="9"/>
      <c r="UDS74" s="9"/>
      <c r="UDT74" s="9"/>
      <c r="UDU74" s="9"/>
      <c r="UDV74" s="9"/>
      <c r="UDW74" s="9"/>
      <c r="UDX74" s="9"/>
      <c r="UDY74" s="9"/>
      <c r="UDZ74" s="9"/>
      <c r="UEA74" s="9"/>
      <c r="UEB74" s="9"/>
      <c r="UEC74" s="9"/>
      <c r="UED74" s="9"/>
      <c r="UEE74" s="9"/>
      <c r="UEF74" s="9"/>
      <c r="UEG74" s="9"/>
      <c r="UEH74" s="9"/>
      <c r="UEI74" s="9"/>
      <c r="UEJ74" s="9"/>
      <c r="UEK74" s="9"/>
      <c r="UEL74" s="9"/>
      <c r="UEM74" s="9"/>
      <c r="UEN74" s="9"/>
      <c r="UEO74" s="9"/>
      <c r="UEP74" s="9"/>
      <c r="UEQ74" s="9"/>
      <c r="UER74" s="9"/>
      <c r="UES74" s="9"/>
      <c r="UET74" s="9"/>
      <c r="UEU74" s="9"/>
      <c r="UEV74" s="9"/>
      <c r="UEW74" s="9"/>
      <c r="UEX74" s="9"/>
      <c r="UEY74" s="9"/>
      <c r="UEZ74" s="9"/>
      <c r="UFA74" s="9"/>
      <c r="UFB74" s="9"/>
      <c r="UFC74" s="9"/>
      <c r="UFD74" s="9"/>
      <c r="UFE74" s="9"/>
      <c r="UFF74" s="9"/>
      <c r="UFG74" s="9"/>
      <c r="UFH74" s="9"/>
      <c r="UFI74" s="9"/>
      <c r="UFJ74" s="9"/>
      <c r="UFK74" s="9"/>
      <c r="UFL74" s="9"/>
      <c r="UFM74" s="9"/>
      <c r="UFN74" s="9"/>
      <c r="UFO74" s="9"/>
      <c r="UFP74" s="9"/>
      <c r="UFQ74" s="9"/>
      <c r="UFR74" s="9"/>
      <c r="UFS74" s="9"/>
      <c r="UFT74" s="9"/>
      <c r="UFU74" s="9"/>
      <c r="UFV74" s="9"/>
      <c r="UFW74" s="9"/>
      <c r="UFX74" s="9"/>
      <c r="UFY74" s="9"/>
      <c r="UFZ74" s="9"/>
      <c r="UGA74" s="9"/>
      <c r="UGB74" s="9"/>
      <c r="UGC74" s="9"/>
      <c r="UGD74" s="9"/>
      <c r="UGE74" s="9"/>
      <c r="UGF74" s="9"/>
      <c r="UGG74" s="9"/>
      <c r="UGH74" s="9"/>
      <c r="UGI74" s="9"/>
      <c r="UGJ74" s="9"/>
      <c r="UGK74" s="9"/>
      <c r="UGL74" s="9"/>
      <c r="UGM74" s="9"/>
      <c r="UGN74" s="9"/>
      <c r="UGO74" s="9"/>
      <c r="UGP74" s="9"/>
      <c r="UGQ74" s="9"/>
      <c r="UGR74" s="9"/>
      <c r="UGS74" s="9"/>
      <c r="UGT74" s="9"/>
      <c r="UGU74" s="9"/>
      <c r="UGV74" s="9"/>
      <c r="UGW74" s="9"/>
      <c r="UGX74" s="9"/>
      <c r="UGY74" s="9"/>
      <c r="UGZ74" s="9"/>
      <c r="UHA74" s="9"/>
      <c r="UHB74" s="9"/>
      <c r="UHC74" s="9"/>
      <c r="UHD74" s="9"/>
      <c r="UHE74" s="9"/>
      <c r="UHF74" s="9"/>
      <c r="UHG74" s="9"/>
      <c r="UHH74" s="9"/>
      <c r="UHI74" s="9"/>
      <c r="UHJ74" s="9"/>
      <c r="UHK74" s="9"/>
      <c r="UHL74" s="9"/>
      <c r="UHM74" s="9"/>
      <c r="UHN74" s="9"/>
      <c r="UHO74" s="9"/>
      <c r="UHP74" s="9"/>
      <c r="UHQ74" s="9"/>
      <c r="UHR74" s="9"/>
      <c r="UHS74" s="9"/>
      <c r="UHT74" s="9"/>
      <c r="UHU74" s="9"/>
      <c r="UHV74" s="9"/>
      <c r="UHW74" s="9"/>
      <c r="UHX74" s="9"/>
      <c r="UHY74" s="9"/>
      <c r="UHZ74" s="9"/>
      <c r="UIA74" s="9"/>
      <c r="UIB74" s="9"/>
      <c r="UIC74" s="9"/>
      <c r="UID74" s="9"/>
      <c r="UIE74" s="9"/>
      <c r="UIF74" s="9"/>
      <c r="UIG74" s="9"/>
      <c r="UIH74" s="9"/>
      <c r="UII74" s="9"/>
      <c r="UIJ74" s="9"/>
      <c r="UIK74" s="9"/>
      <c r="UIL74" s="9"/>
      <c r="UIM74" s="9"/>
      <c r="UIN74" s="9"/>
      <c r="UIO74" s="9"/>
      <c r="UIP74" s="9"/>
      <c r="UIQ74" s="9"/>
      <c r="UIR74" s="9"/>
      <c r="UIS74" s="9"/>
      <c r="UIT74" s="9"/>
      <c r="UIU74" s="9"/>
      <c r="UIV74" s="9"/>
      <c r="UIW74" s="9"/>
      <c r="UIX74" s="9"/>
      <c r="UIY74" s="9"/>
      <c r="UIZ74" s="9"/>
      <c r="UJA74" s="9"/>
      <c r="UJB74" s="9"/>
      <c r="UJC74" s="9"/>
      <c r="UJD74" s="9"/>
      <c r="UJE74" s="9"/>
      <c r="UJF74" s="9"/>
      <c r="UJG74" s="9"/>
      <c r="UJH74" s="9"/>
      <c r="UJI74" s="9"/>
      <c r="UJJ74" s="9"/>
      <c r="UJK74" s="9"/>
      <c r="UJL74" s="9"/>
      <c r="UJM74" s="9"/>
      <c r="UJN74" s="9"/>
      <c r="UJO74" s="9"/>
      <c r="UJP74" s="9"/>
      <c r="UJQ74" s="9"/>
      <c r="UJR74" s="9"/>
      <c r="UJS74" s="9"/>
      <c r="UJT74" s="9"/>
      <c r="UJU74" s="9"/>
      <c r="UJV74" s="9"/>
      <c r="UJW74" s="9"/>
      <c r="UJX74" s="9"/>
      <c r="UJY74" s="9"/>
      <c r="UJZ74" s="9"/>
      <c r="UKA74" s="9"/>
      <c r="UKB74" s="9"/>
      <c r="UKC74" s="9"/>
      <c r="UKD74" s="9"/>
      <c r="UKE74" s="9"/>
      <c r="UKF74" s="9"/>
      <c r="UKG74" s="9"/>
      <c r="UKH74" s="9"/>
      <c r="UKI74" s="9"/>
      <c r="UKJ74" s="9"/>
      <c r="UKK74" s="9"/>
      <c r="UKL74" s="9"/>
      <c r="UKM74" s="9"/>
      <c r="UKN74" s="9"/>
      <c r="UKO74" s="9"/>
      <c r="UKP74" s="9"/>
      <c r="UKQ74" s="9"/>
      <c r="UKR74" s="9"/>
      <c r="UKS74" s="9"/>
      <c r="UKT74" s="9"/>
      <c r="UKU74" s="9"/>
      <c r="UKV74" s="9"/>
      <c r="UKW74" s="9"/>
      <c r="UKX74" s="9"/>
      <c r="UKY74" s="9"/>
      <c r="UKZ74" s="9"/>
      <c r="ULA74" s="9"/>
      <c r="ULB74" s="9"/>
      <c r="ULC74" s="9"/>
      <c r="ULD74" s="9"/>
      <c r="ULE74" s="9"/>
      <c r="ULF74" s="9"/>
      <c r="ULG74" s="9"/>
      <c r="ULH74" s="9"/>
      <c r="ULI74" s="9"/>
      <c r="ULJ74" s="9"/>
      <c r="ULK74" s="9"/>
      <c r="ULL74" s="9"/>
      <c r="ULM74" s="9"/>
      <c r="ULN74" s="9"/>
      <c r="ULO74" s="9"/>
      <c r="ULP74" s="9"/>
      <c r="ULQ74" s="9"/>
      <c r="ULR74" s="9"/>
      <c r="ULS74" s="9"/>
      <c r="ULT74" s="9"/>
      <c r="ULU74" s="9"/>
      <c r="ULV74" s="9"/>
      <c r="ULW74" s="9"/>
      <c r="ULX74" s="9"/>
      <c r="ULY74" s="9"/>
      <c r="ULZ74" s="9"/>
      <c r="UMA74" s="9"/>
      <c r="UMB74" s="9"/>
      <c r="UMC74" s="9"/>
      <c r="UMD74" s="9"/>
      <c r="UME74" s="9"/>
      <c r="UMF74" s="9"/>
      <c r="UMG74" s="9"/>
      <c r="UMH74" s="9"/>
      <c r="UMI74" s="9"/>
      <c r="UMJ74" s="9"/>
      <c r="UMK74" s="9"/>
      <c r="UML74" s="9"/>
      <c r="UMM74" s="9"/>
      <c r="UMN74" s="9"/>
      <c r="UMO74" s="9"/>
      <c r="UMP74" s="9"/>
      <c r="UMQ74" s="9"/>
      <c r="UMR74" s="9"/>
      <c r="UMS74" s="9"/>
      <c r="UMT74" s="9"/>
      <c r="UMU74" s="9"/>
      <c r="UMV74" s="9"/>
      <c r="UMW74" s="9"/>
      <c r="UMX74" s="9"/>
      <c r="UMY74" s="9"/>
      <c r="UMZ74" s="9"/>
      <c r="UNA74" s="9"/>
      <c r="UNB74" s="9"/>
      <c r="UNC74" s="9"/>
      <c r="UND74" s="9"/>
      <c r="UNE74" s="9"/>
      <c r="UNF74" s="9"/>
      <c r="UNG74" s="9"/>
      <c r="UNH74" s="9"/>
      <c r="UNI74" s="9"/>
      <c r="UNJ74" s="9"/>
      <c r="UNK74" s="9"/>
      <c r="UNL74" s="9"/>
      <c r="UNM74" s="9"/>
      <c r="UNN74" s="9"/>
      <c r="UNO74" s="9"/>
      <c r="UNP74" s="9"/>
      <c r="UNQ74" s="9"/>
      <c r="UNR74" s="9"/>
      <c r="UNS74" s="9"/>
      <c r="UNT74" s="9"/>
      <c r="UNU74" s="9"/>
      <c r="UNV74" s="9"/>
      <c r="UNW74" s="9"/>
      <c r="UNX74" s="9"/>
      <c r="UNY74" s="9"/>
      <c r="UNZ74" s="9"/>
      <c r="UOA74" s="9"/>
      <c r="UOB74" s="9"/>
      <c r="UOC74" s="9"/>
      <c r="UOD74" s="9"/>
      <c r="UOE74" s="9"/>
      <c r="UOF74" s="9"/>
      <c r="UOG74" s="9"/>
      <c r="UOH74" s="9"/>
      <c r="UOI74" s="9"/>
      <c r="UOJ74" s="9"/>
      <c r="UOK74" s="9"/>
      <c r="UOL74" s="9"/>
      <c r="UOM74" s="9"/>
      <c r="UON74" s="9"/>
      <c r="UOO74" s="9"/>
      <c r="UOP74" s="9"/>
      <c r="UOQ74" s="9"/>
      <c r="UOR74" s="9"/>
      <c r="UOS74" s="9"/>
      <c r="UOT74" s="9"/>
      <c r="UOU74" s="9"/>
      <c r="UOV74" s="9"/>
      <c r="UOW74" s="9"/>
      <c r="UOX74" s="9"/>
      <c r="UOY74" s="9"/>
      <c r="UOZ74" s="9"/>
      <c r="UPA74" s="9"/>
      <c r="UPB74" s="9"/>
      <c r="UPC74" s="9"/>
      <c r="UPD74" s="9"/>
      <c r="UPE74" s="9"/>
      <c r="UPF74" s="9"/>
      <c r="UPG74" s="9"/>
      <c r="UPH74" s="9"/>
      <c r="UPI74" s="9"/>
      <c r="UPJ74" s="9"/>
      <c r="UPK74" s="9"/>
      <c r="UPL74" s="9"/>
      <c r="UPM74" s="9"/>
      <c r="UPN74" s="9"/>
      <c r="UPO74" s="9"/>
      <c r="UPP74" s="9"/>
      <c r="UPQ74" s="9"/>
      <c r="UPR74" s="9"/>
      <c r="UPS74" s="9"/>
      <c r="UPT74" s="9"/>
      <c r="UPU74" s="9"/>
      <c r="UPV74" s="9"/>
      <c r="UPW74" s="9"/>
      <c r="UPX74" s="9"/>
      <c r="UPY74" s="9"/>
      <c r="UPZ74" s="9"/>
      <c r="UQA74" s="9"/>
      <c r="UQB74" s="9"/>
      <c r="UQC74" s="9"/>
      <c r="UQD74" s="9"/>
      <c r="UQE74" s="9"/>
      <c r="UQF74" s="9"/>
      <c r="UQG74" s="9"/>
      <c r="UQH74" s="9"/>
      <c r="UQI74" s="9"/>
      <c r="UQJ74" s="9"/>
      <c r="UQK74" s="9"/>
      <c r="UQL74" s="9"/>
      <c r="UQM74" s="9"/>
      <c r="UQN74" s="9"/>
      <c r="UQO74" s="9"/>
      <c r="UQP74" s="9"/>
      <c r="UQQ74" s="9"/>
      <c r="UQR74" s="9"/>
      <c r="UQS74" s="9"/>
      <c r="UQT74" s="9"/>
      <c r="UQU74" s="9"/>
      <c r="UQV74" s="9"/>
      <c r="UQW74" s="9"/>
      <c r="UQX74" s="9"/>
      <c r="UQY74" s="9"/>
      <c r="UQZ74" s="9"/>
      <c r="URA74" s="9"/>
      <c r="URB74" s="9"/>
      <c r="URC74" s="9"/>
      <c r="URD74" s="9"/>
      <c r="URE74" s="9"/>
      <c r="URF74" s="9"/>
      <c r="URG74" s="9"/>
      <c r="URH74" s="9"/>
      <c r="URI74" s="9"/>
      <c r="URJ74" s="9"/>
      <c r="URK74" s="9"/>
      <c r="URL74" s="9"/>
      <c r="URM74" s="9"/>
      <c r="URN74" s="9"/>
      <c r="URO74" s="9"/>
      <c r="URP74" s="9"/>
      <c r="URQ74" s="9"/>
      <c r="URR74" s="9"/>
      <c r="URS74" s="9"/>
      <c r="URT74" s="9"/>
      <c r="URU74" s="9"/>
      <c r="URV74" s="9"/>
      <c r="URW74" s="9"/>
      <c r="URX74" s="9"/>
      <c r="URY74" s="9"/>
      <c r="URZ74" s="9"/>
      <c r="USA74" s="9"/>
      <c r="USB74" s="9"/>
      <c r="USC74" s="9"/>
      <c r="USD74" s="9"/>
      <c r="USE74" s="9"/>
      <c r="USF74" s="9"/>
      <c r="USG74" s="9"/>
      <c r="USH74" s="9"/>
      <c r="USI74" s="9"/>
      <c r="USJ74" s="9"/>
      <c r="USK74" s="9"/>
      <c r="USL74" s="9"/>
      <c r="USM74" s="9"/>
      <c r="USN74" s="9"/>
      <c r="USO74" s="9"/>
      <c r="USP74" s="9"/>
      <c r="USQ74" s="9"/>
      <c r="USR74" s="9"/>
      <c r="USS74" s="9"/>
      <c r="UST74" s="9"/>
      <c r="USU74" s="9"/>
      <c r="USV74" s="9"/>
      <c r="USW74" s="9"/>
      <c r="USX74" s="9"/>
      <c r="USY74" s="9"/>
      <c r="USZ74" s="9"/>
      <c r="UTA74" s="9"/>
      <c r="UTB74" s="9"/>
      <c r="UTC74" s="9"/>
      <c r="UTD74" s="9"/>
      <c r="UTE74" s="9"/>
      <c r="UTF74" s="9"/>
      <c r="UTG74" s="9"/>
      <c r="UTH74" s="9"/>
      <c r="UTI74" s="9"/>
      <c r="UTJ74" s="9"/>
      <c r="UTK74" s="9"/>
      <c r="UTL74" s="9"/>
      <c r="UTM74" s="9"/>
      <c r="UTN74" s="9"/>
      <c r="UTO74" s="9"/>
      <c r="UTP74" s="9"/>
      <c r="UTQ74" s="9"/>
      <c r="UTR74" s="9"/>
      <c r="UTS74" s="9"/>
      <c r="UTT74" s="9"/>
      <c r="UTU74" s="9"/>
      <c r="UTV74" s="9"/>
      <c r="UTW74" s="9"/>
      <c r="UTX74" s="9"/>
      <c r="UTY74" s="9"/>
      <c r="UTZ74" s="9"/>
      <c r="UUA74" s="9"/>
      <c r="UUB74" s="9"/>
      <c r="UUC74" s="9"/>
      <c r="UUD74" s="9"/>
      <c r="UUE74" s="9"/>
      <c r="UUF74" s="9"/>
      <c r="UUG74" s="9"/>
      <c r="UUH74" s="9"/>
      <c r="UUI74" s="9"/>
      <c r="UUJ74" s="9"/>
      <c r="UUK74" s="9"/>
      <c r="UUL74" s="9"/>
      <c r="UUM74" s="9"/>
      <c r="UUN74" s="9"/>
      <c r="UUO74" s="9"/>
      <c r="UUP74" s="9"/>
      <c r="UUQ74" s="9"/>
      <c r="UUR74" s="9"/>
      <c r="UUS74" s="9"/>
      <c r="UUT74" s="9"/>
      <c r="UUU74" s="9"/>
      <c r="UUV74" s="9"/>
      <c r="UUW74" s="9"/>
      <c r="UUX74" s="9"/>
      <c r="UUY74" s="9"/>
      <c r="UUZ74" s="9"/>
      <c r="UVA74" s="9"/>
      <c r="UVB74" s="9"/>
      <c r="UVC74" s="9"/>
      <c r="UVD74" s="9"/>
      <c r="UVE74" s="9"/>
      <c r="UVF74" s="9"/>
      <c r="UVG74" s="9"/>
      <c r="UVH74" s="9"/>
      <c r="UVI74" s="9"/>
      <c r="UVJ74" s="9"/>
      <c r="UVK74" s="9"/>
      <c r="UVL74" s="9"/>
      <c r="UVM74" s="9"/>
      <c r="UVN74" s="9"/>
      <c r="UVO74" s="9"/>
      <c r="UVP74" s="9"/>
      <c r="UVQ74" s="9"/>
      <c r="UVR74" s="9"/>
      <c r="UVS74" s="9"/>
      <c r="UVT74" s="9"/>
      <c r="UVU74" s="9"/>
      <c r="UVV74" s="9"/>
      <c r="UVW74" s="9"/>
      <c r="UVX74" s="9"/>
      <c r="UVY74" s="9"/>
      <c r="UVZ74" s="9"/>
      <c r="UWA74" s="9"/>
      <c r="UWB74" s="9"/>
      <c r="UWC74" s="9"/>
      <c r="UWD74" s="9"/>
      <c r="UWE74" s="9"/>
      <c r="UWF74" s="9"/>
      <c r="UWG74" s="9"/>
      <c r="UWH74" s="9"/>
      <c r="UWI74" s="9"/>
      <c r="UWJ74" s="9"/>
      <c r="UWK74" s="9"/>
      <c r="UWL74" s="9"/>
      <c r="UWM74" s="9"/>
      <c r="UWN74" s="9"/>
      <c r="UWO74" s="9"/>
      <c r="UWP74" s="9"/>
      <c r="UWQ74" s="9"/>
      <c r="UWR74" s="9"/>
      <c r="UWS74" s="9"/>
      <c r="UWT74" s="9"/>
      <c r="UWU74" s="9"/>
      <c r="UWV74" s="9"/>
      <c r="UWW74" s="9"/>
      <c r="UWX74" s="9"/>
      <c r="UWY74" s="9"/>
      <c r="UWZ74" s="9"/>
      <c r="UXA74" s="9"/>
      <c r="UXB74" s="9"/>
      <c r="UXC74" s="9"/>
      <c r="UXD74" s="9"/>
      <c r="UXE74" s="9"/>
      <c r="UXF74" s="9"/>
      <c r="UXG74" s="9"/>
      <c r="UXH74" s="9"/>
      <c r="UXI74" s="9"/>
      <c r="UXJ74" s="9"/>
      <c r="UXK74" s="9"/>
      <c r="UXL74" s="9"/>
      <c r="UXM74" s="9"/>
      <c r="UXN74" s="9"/>
      <c r="UXO74" s="9"/>
      <c r="UXP74" s="9"/>
      <c r="UXQ74" s="9"/>
      <c r="UXR74" s="9"/>
      <c r="UXS74" s="9"/>
      <c r="UXT74" s="9"/>
      <c r="UXU74" s="9"/>
      <c r="UXV74" s="9"/>
      <c r="UXW74" s="9"/>
      <c r="UXX74" s="9"/>
      <c r="UXY74" s="9"/>
      <c r="UXZ74" s="9"/>
      <c r="UYA74" s="9"/>
      <c r="UYB74" s="9"/>
      <c r="UYC74" s="9"/>
      <c r="UYD74" s="9"/>
      <c r="UYE74" s="9"/>
      <c r="UYF74" s="9"/>
      <c r="UYG74" s="9"/>
      <c r="UYH74" s="9"/>
      <c r="UYI74" s="9"/>
      <c r="UYJ74" s="9"/>
      <c r="UYK74" s="9"/>
      <c r="UYL74" s="9"/>
      <c r="UYM74" s="9"/>
      <c r="UYN74" s="9"/>
      <c r="UYO74" s="9"/>
      <c r="UYP74" s="9"/>
      <c r="UYQ74" s="9"/>
      <c r="UYR74" s="9"/>
      <c r="UYS74" s="9"/>
      <c r="UYT74" s="9"/>
      <c r="UYU74" s="9"/>
      <c r="UYV74" s="9"/>
      <c r="UYW74" s="9"/>
      <c r="UYX74" s="9"/>
      <c r="UYY74" s="9"/>
      <c r="UYZ74" s="9"/>
      <c r="UZA74" s="9"/>
      <c r="UZB74" s="9"/>
      <c r="UZC74" s="9"/>
      <c r="UZD74" s="9"/>
      <c r="UZE74" s="9"/>
      <c r="UZF74" s="9"/>
      <c r="UZG74" s="9"/>
      <c r="UZH74" s="9"/>
      <c r="UZI74" s="9"/>
      <c r="UZJ74" s="9"/>
      <c r="UZK74" s="9"/>
      <c r="UZL74" s="9"/>
      <c r="UZM74" s="9"/>
      <c r="UZN74" s="9"/>
      <c r="UZO74" s="9"/>
      <c r="UZP74" s="9"/>
      <c r="UZQ74" s="9"/>
      <c r="UZR74" s="9"/>
      <c r="UZS74" s="9"/>
      <c r="UZT74" s="9"/>
      <c r="UZU74" s="9"/>
      <c r="UZV74" s="9"/>
      <c r="UZW74" s="9"/>
      <c r="UZX74" s="9"/>
      <c r="UZY74" s="9"/>
      <c r="UZZ74" s="9"/>
      <c r="VAA74" s="9"/>
      <c r="VAB74" s="9"/>
      <c r="VAC74" s="9"/>
      <c r="VAD74" s="9"/>
      <c r="VAE74" s="9"/>
      <c r="VAF74" s="9"/>
      <c r="VAG74" s="9"/>
      <c r="VAH74" s="9"/>
      <c r="VAI74" s="9"/>
      <c r="VAJ74" s="9"/>
      <c r="VAK74" s="9"/>
      <c r="VAL74" s="9"/>
      <c r="VAM74" s="9"/>
      <c r="VAN74" s="9"/>
      <c r="VAO74" s="9"/>
      <c r="VAP74" s="9"/>
      <c r="VAQ74" s="9"/>
      <c r="VAR74" s="9"/>
      <c r="VAS74" s="9"/>
      <c r="VAT74" s="9"/>
      <c r="VAU74" s="9"/>
      <c r="VAV74" s="9"/>
      <c r="VAW74" s="9"/>
      <c r="VAX74" s="9"/>
      <c r="VAY74" s="9"/>
      <c r="VAZ74" s="9"/>
      <c r="VBA74" s="9"/>
      <c r="VBB74" s="9"/>
      <c r="VBC74" s="9"/>
      <c r="VBD74" s="9"/>
      <c r="VBE74" s="9"/>
      <c r="VBF74" s="9"/>
      <c r="VBG74" s="9"/>
      <c r="VBH74" s="9"/>
      <c r="VBI74" s="9"/>
      <c r="VBJ74" s="9"/>
      <c r="VBK74" s="9"/>
      <c r="VBL74" s="9"/>
      <c r="VBM74" s="9"/>
      <c r="VBN74" s="9"/>
      <c r="VBO74" s="9"/>
      <c r="VBP74" s="9"/>
      <c r="VBQ74" s="9"/>
      <c r="VBR74" s="9"/>
      <c r="VBS74" s="9"/>
      <c r="VBT74" s="9"/>
      <c r="VBU74" s="9"/>
      <c r="VBV74" s="9"/>
      <c r="VBW74" s="9"/>
      <c r="VBX74" s="9"/>
      <c r="VBY74" s="9"/>
      <c r="VBZ74" s="9"/>
      <c r="VCA74" s="9"/>
      <c r="VCB74" s="9"/>
      <c r="VCC74" s="9"/>
      <c r="VCD74" s="9"/>
      <c r="VCE74" s="9"/>
      <c r="VCF74" s="9"/>
      <c r="VCG74" s="9"/>
      <c r="VCH74" s="9"/>
      <c r="VCI74" s="9"/>
      <c r="VCJ74" s="9"/>
      <c r="VCK74" s="9"/>
      <c r="VCL74" s="9"/>
      <c r="VCM74" s="9"/>
      <c r="VCN74" s="9"/>
      <c r="VCO74" s="9"/>
      <c r="VCP74" s="9"/>
      <c r="VCQ74" s="9"/>
      <c r="VCR74" s="9"/>
      <c r="VCS74" s="9"/>
      <c r="VCT74" s="9"/>
      <c r="VCU74" s="9"/>
      <c r="VCV74" s="9"/>
      <c r="VCW74" s="9"/>
      <c r="VCX74" s="9"/>
      <c r="VCY74" s="9"/>
      <c r="VCZ74" s="9"/>
      <c r="VDA74" s="9"/>
      <c r="VDB74" s="9"/>
      <c r="VDC74" s="9"/>
      <c r="VDD74" s="9"/>
      <c r="VDE74" s="9"/>
      <c r="VDF74" s="9"/>
      <c r="VDG74" s="9"/>
      <c r="VDH74" s="9"/>
      <c r="VDI74" s="9"/>
      <c r="VDJ74" s="9"/>
      <c r="VDK74" s="9"/>
      <c r="VDL74" s="9"/>
      <c r="VDM74" s="9"/>
      <c r="VDN74" s="9"/>
      <c r="VDO74" s="9"/>
      <c r="VDP74" s="9"/>
      <c r="VDQ74" s="9"/>
      <c r="VDR74" s="9"/>
      <c r="VDS74" s="9"/>
      <c r="VDT74" s="9"/>
      <c r="VDU74" s="9"/>
      <c r="VDV74" s="9"/>
      <c r="VDW74" s="9"/>
      <c r="VDX74" s="9"/>
      <c r="VDY74" s="9"/>
      <c r="VDZ74" s="9"/>
      <c r="VEA74" s="9"/>
      <c r="VEB74" s="9"/>
      <c r="VEC74" s="9"/>
      <c r="VED74" s="9"/>
      <c r="VEE74" s="9"/>
      <c r="VEF74" s="9"/>
      <c r="VEG74" s="9"/>
      <c r="VEH74" s="9"/>
      <c r="VEI74" s="9"/>
      <c r="VEJ74" s="9"/>
      <c r="VEK74" s="9"/>
      <c r="VEL74" s="9"/>
      <c r="VEM74" s="9"/>
      <c r="VEN74" s="9"/>
      <c r="VEO74" s="9"/>
      <c r="VEP74" s="9"/>
      <c r="VEQ74" s="9"/>
      <c r="VER74" s="9"/>
      <c r="VES74" s="9"/>
      <c r="VET74" s="9"/>
      <c r="VEU74" s="9"/>
      <c r="VEV74" s="9"/>
      <c r="VEW74" s="9"/>
      <c r="VEX74" s="9"/>
      <c r="VEY74" s="9"/>
      <c r="VEZ74" s="9"/>
      <c r="VFA74" s="9"/>
      <c r="VFB74" s="9"/>
      <c r="VFC74" s="9"/>
      <c r="VFD74" s="9"/>
      <c r="VFE74" s="9"/>
      <c r="VFF74" s="9"/>
      <c r="VFG74" s="9"/>
      <c r="VFH74" s="9"/>
      <c r="VFI74" s="9"/>
      <c r="VFJ74" s="9"/>
      <c r="VFK74" s="9"/>
      <c r="VFL74" s="9"/>
      <c r="VFM74" s="9"/>
      <c r="VFN74" s="9"/>
      <c r="VFO74" s="9"/>
      <c r="VFP74" s="9"/>
      <c r="VFQ74" s="9"/>
      <c r="VFR74" s="9"/>
      <c r="VFS74" s="9"/>
      <c r="VFT74" s="9"/>
      <c r="VFU74" s="9"/>
      <c r="VFV74" s="9"/>
      <c r="VFW74" s="9"/>
      <c r="VFX74" s="9"/>
      <c r="VFY74" s="9"/>
      <c r="VFZ74" s="9"/>
      <c r="VGA74" s="9"/>
      <c r="VGB74" s="9"/>
      <c r="VGC74" s="9"/>
      <c r="VGD74" s="9"/>
      <c r="VGE74" s="9"/>
      <c r="VGF74" s="9"/>
      <c r="VGG74" s="9"/>
      <c r="VGH74" s="9"/>
      <c r="VGI74" s="9"/>
      <c r="VGJ74" s="9"/>
      <c r="VGK74" s="9"/>
      <c r="VGL74" s="9"/>
      <c r="VGM74" s="9"/>
      <c r="VGN74" s="9"/>
      <c r="VGO74" s="9"/>
      <c r="VGP74" s="9"/>
      <c r="VGQ74" s="9"/>
      <c r="VGR74" s="9"/>
      <c r="VGS74" s="9"/>
      <c r="VGT74" s="9"/>
      <c r="VGU74" s="9"/>
      <c r="VGV74" s="9"/>
      <c r="VGW74" s="9"/>
      <c r="VGX74" s="9"/>
      <c r="VGY74" s="9"/>
      <c r="VGZ74" s="9"/>
      <c r="VHA74" s="9"/>
      <c r="VHB74" s="9"/>
      <c r="VHC74" s="9"/>
      <c r="VHD74" s="9"/>
      <c r="VHE74" s="9"/>
      <c r="VHF74" s="9"/>
      <c r="VHG74" s="9"/>
      <c r="VHH74" s="9"/>
      <c r="VHI74" s="9"/>
      <c r="VHJ74" s="9"/>
      <c r="VHK74" s="9"/>
      <c r="VHL74" s="9"/>
      <c r="VHM74" s="9"/>
      <c r="VHN74" s="9"/>
      <c r="VHO74" s="9"/>
      <c r="VHP74" s="9"/>
      <c r="VHQ74" s="9"/>
      <c r="VHR74" s="9"/>
      <c r="VHS74" s="9"/>
      <c r="VHT74" s="9"/>
      <c r="VHU74" s="9"/>
      <c r="VHV74" s="9"/>
      <c r="VHW74" s="9"/>
      <c r="VHX74" s="9"/>
      <c r="VHY74" s="9"/>
      <c r="VHZ74" s="9"/>
      <c r="VIA74" s="9"/>
      <c r="VIB74" s="9"/>
      <c r="VIC74" s="9"/>
      <c r="VID74" s="9"/>
      <c r="VIE74" s="9"/>
      <c r="VIF74" s="9"/>
      <c r="VIG74" s="9"/>
      <c r="VIH74" s="9"/>
      <c r="VII74" s="9"/>
      <c r="VIJ74" s="9"/>
      <c r="VIK74" s="9"/>
      <c r="VIL74" s="9"/>
      <c r="VIM74" s="9"/>
      <c r="VIN74" s="9"/>
      <c r="VIO74" s="9"/>
      <c r="VIP74" s="9"/>
      <c r="VIQ74" s="9"/>
      <c r="VIR74" s="9"/>
      <c r="VIS74" s="9"/>
      <c r="VIT74" s="9"/>
      <c r="VIU74" s="9"/>
      <c r="VIV74" s="9"/>
      <c r="VIW74" s="9"/>
      <c r="VIX74" s="9"/>
      <c r="VIY74" s="9"/>
      <c r="VIZ74" s="9"/>
      <c r="VJA74" s="9"/>
      <c r="VJB74" s="9"/>
      <c r="VJC74" s="9"/>
      <c r="VJD74" s="9"/>
      <c r="VJE74" s="9"/>
      <c r="VJF74" s="9"/>
      <c r="VJG74" s="9"/>
      <c r="VJH74" s="9"/>
      <c r="VJI74" s="9"/>
      <c r="VJJ74" s="9"/>
      <c r="VJK74" s="9"/>
      <c r="VJL74" s="9"/>
      <c r="VJM74" s="9"/>
      <c r="VJN74" s="9"/>
      <c r="VJO74" s="9"/>
      <c r="VJP74" s="9"/>
      <c r="VJQ74" s="9"/>
      <c r="VJR74" s="9"/>
      <c r="VJS74" s="9"/>
      <c r="VJT74" s="9"/>
      <c r="VJU74" s="9"/>
      <c r="VJV74" s="9"/>
      <c r="VJW74" s="9"/>
      <c r="VJX74" s="9"/>
      <c r="VJY74" s="9"/>
      <c r="VJZ74" s="9"/>
      <c r="VKA74" s="9"/>
      <c r="VKB74" s="9"/>
      <c r="VKC74" s="9"/>
      <c r="VKD74" s="9"/>
      <c r="VKE74" s="9"/>
      <c r="VKF74" s="9"/>
      <c r="VKG74" s="9"/>
      <c r="VKH74" s="9"/>
      <c r="VKI74" s="9"/>
      <c r="VKJ74" s="9"/>
      <c r="VKK74" s="9"/>
      <c r="VKL74" s="9"/>
      <c r="VKM74" s="9"/>
      <c r="VKN74" s="9"/>
      <c r="VKO74" s="9"/>
      <c r="VKP74" s="9"/>
      <c r="VKQ74" s="9"/>
      <c r="VKR74" s="9"/>
      <c r="VKS74" s="9"/>
      <c r="VKT74" s="9"/>
      <c r="VKU74" s="9"/>
      <c r="VKV74" s="9"/>
      <c r="VKW74" s="9"/>
      <c r="VKX74" s="9"/>
      <c r="VKY74" s="9"/>
      <c r="VKZ74" s="9"/>
      <c r="VLA74" s="9"/>
      <c r="VLB74" s="9"/>
      <c r="VLC74" s="9"/>
      <c r="VLD74" s="9"/>
      <c r="VLE74" s="9"/>
      <c r="VLF74" s="9"/>
      <c r="VLG74" s="9"/>
      <c r="VLH74" s="9"/>
      <c r="VLI74" s="9"/>
      <c r="VLJ74" s="9"/>
      <c r="VLK74" s="9"/>
      <c r="VLL74" s="9"/>
      <c r="VLM74" s="9"/>
      <c r="VLN74" s="9"/>
      <c r="VLO74" s="9"/>
      <c r="VLP74" s="9"/>
      <c r="VLQ74" s="9"/>
      <c r="VLR74" s="9"/>
      <c r="VLS74" s="9"/>
      <c r="VLT74" s="9"/>
      <c r="VLU74" s="9"/>
      <c r="VLV74" s="9"/>
      <c r="VLW74" s="9"/>
      <c r="VLX74" s="9"/>
      <c r="VLY74" s="9"/>
      <c r="VLZ74" s="9"/>
      <c r="VMA74" s="9"/>
      <c r="VMB74" s="9"/>
      <c r="VMC74" s="9"/>
      <c r="VMD74" s="9"/>
      <c r="VME74" s="9"/>
      <c r="VMF74" s="9"/>
      <c r="VMG74" s="9"/>
      <c r="VMH74" s="9"/>
      <c r="VMI74" s="9"/>
      <c r="VMJ74" s="9"/>
      <c r="VMK74" s="9"/>
      <c r="VML74" s="9"/>
      <c r="VMM74" s="9"/>
      <c r="VMN74" s="9"/>
      <c r="VMO74" s="9"/>
      <c r="VMP74" s="9"/>
      <c r="VMQ74" s="9"/>
      <c r="VMR74" s="9"/>
      <c r="VMS74" s="9"/>
      <c r="VMT74" s="9"/>
      <c r="VMU74" s="9"/>
      <c r="VMV74" s="9"/>
      <c r="VMW74" s="9"/>
      <c r="VMX74" s="9"/>
      <c r="VMY74" s="9"/>
      <c r="VMZ74" s="9"/>
      <c r="VNA74" s="9"/>
      <c r="VNB74" s="9"/>
      <c r="VNC74" s="9"/>
      <c r="VND74" s="9"/>
      <c r="VNE74" s="9"/>
      <c r="VNF74" s="9"/>
      <c r="VNG74" s="9"/>
      <c r="VNH74" s="9"/>
      <c r="VNI74" s="9"/>
      <c r="VNJ74" s="9"/>
      <c r="VNK74" s="9"/>
      <c r="VNL74" s="9"/>
      <c r="VNM74" s="9"/>
      <c r="VNN74" s="9"/>
      <c r="VNO74" s="9"/>
      <c r="VNP74" s="9"/>
      <c r="VNQ74" s="9"/>
      <c r="VNR74" s="9"/>
      <c r="VNS74" s="9"/>
      <c r="VNT74" s="9"/>
      <c r="VNU74" s="9"/>
      <c r="VNV74" s="9"/>
      <c r="VNW74" s="9"/>
      <c r="VNX74" s="9"/>
      <c r="VNY74" s="9"/>
      <c r="VNZ74" s="9"/>
      <c r="VOA74" s="9"/>
      <c r="VOB74" s="9"/>
      <c r="VOC74" s="9"/>
      <c r="VOD74" s="9"/>
      <c r="VOE74" s="9"/>
      <c r="VOF74" s="9"/>
      <c r="VOG74" s="9"/>
      <c r="VOH74" s="9"/>
      <c r="VOI74" s="9"/>
      <c r="VOJ74" s="9"/>
      <c r="VOK74" s="9"/>
      <c r="VOL74" s="9"/>
      <c r="VOM74" s="9"/>
      <c r="VON74" s="9"/>
      <c r="VOO74" s="9"/>
      <c r="VOP74" s="9"/>
      <c r="VOQ74" s="9"/>
      <c r="VOR74" s="9"/>
      <c r="VOS74" s="9"/>
      <c r="VOT74" s="9"/>
      <c r="VOU74" s="9"/>
      <c r="VOV74" s="9"/>
      <c r="VOW74" s="9"/>
      <c r="VOX74" s="9"/>
      <c r="VOY74" s="9"/>
      <c r="VOZ74" s="9"/>
      <c r="VPA74" s="9"/>
      <c r="VPB74" s="9"/>
      <c r="VPC74" s="9"/>
      <c r="VPD74" s="9"/>
      <c r="VPE74" s="9"/>
      <c r="VPF74" s="9"/>
      <c r="VPG74" s="9"/>
      <c r="VPH74" s="9"/>
      <c r="VPI74" s="9"/>
      <c r="VPJ74" s="9"/>
      <c r="VPK74" s="9"/>
      <c r="VPL74" s="9"/>
      <c r="VPM74" s="9"/>
      <c r="VPN74" s="9"/>
      <c r="VPO74" s="9"/>
      <c r="VPP74" s="9"/>
      <c r="VPQ74" s="9"/>
      <c r="VPR74" s="9"/>
      <c r="VPS74" s="9"/>
      <c r="VPT74" s="9"/>
      <c r="VPU74" s="9"/>
      <c r="VPV74" s="9"/>
      <c r="VPW74" s="9"/>
      <c r="VPX74" s="9"/>
      <c r="VPY74" s="9"/>
      <c r="VPZ74" s="9"/>
      <c r="VQA74" s="9"/>
      <c r="VQB74" s="9"/>
      <c r="VQC74" s="9"/>
      <c r="VQD74" s="9"/>
      <c r="VQE74" s="9"/>
      <c r="VQF74" s="9"/>
      <c r="VQG74" s="9"/>
      <c r="VQH74" s="9"/>
      <c r="VQI74" s="9"/>
      <c r="VQJ74" s="9"/>
      <c r="VQK74" s="9"/>
      <c r="VQL74" s="9"/>
      <c r="VQM74" s="9"/>
      <c r="VQN74" s="9"/>
      <c r="VQO74" s="9"/>
      <c r="VQP74" s="9"/>
      <c r="VQQ74" s="9"/>
      <c r="VQR74" s="9"/>
      <c r="VQS74" s="9"/>
      <c r="VQT74" s="9"/>
      <c r="VQU74" s="9"/>
      <c r="VQV74" s="9"/>
      <c r="VQW74" s="9"/>
      <c r="VQX74" s="9"/>
      <c r="VQY74" s="9"/>
      <c r="VQZ74" s="9"/>
      <c r="VRA74" s="9"/>
      <c r="VRB74" s="9"/>
      <c r="VRC74" s="9"/>
      <c r="VRD74" s="9"/>
      <c r="VRE74" s="9"/>
      <c r="VRF74" s="9"/>
      <c r="VRG74" s="9"/>
      <c r="VRH74" s="9"/>
      <c r="VRI74" s="9"/>
      <c r="VRJ74" s="9"/>
      <c r="VRK74" s="9"/>
      <c r="VRL74" s="9"/>
      <c r="VRM74" s="9"/>
      <c r="VRN74" s="9"/>
      <c r="VRO74" s="9"/>
      <c r="VRP74" s="9"/>
      <c r="VRQ74" s="9"/>
      <c r="VRR74" s="9"/>
      <c r="VRS74" s="9"/>
      <c r="VRT74" s="9"/>
      <c r="VRU74" s="9"/>
      <c r="VRV74" s="9"/>
      <c r="VRW74" s="9"/>
      <c r="VRX74" s="9"/>
      <c r="VRY74" s="9"/>
      <c r="VRZ74" s="9"/>
      <c r="VSA74" s="9"/>
      <c r="VSB74" s="9"/>
      <c r="VSC74" s="9"/>
      <c r="VSD74" s="9"/>
      <c r="VSE74" s="9"/>
      <c r="VSF74" s="9"/>
      <c r="VSG74" s="9"/>
      <c r="VSH74" s="9"/>
      <c r="VSI74" s="9"/>
      <c r="VSJ74" s="9"/>
      <c r="VSK74" s="9"/>
      <c r="VSL74" s="9"/>
      <c r="VSM74" s="9"/>
      <c r="VSN74" s="9"/>
      <c r="VSO74" s="9"/>
      <c r="VSP74" s="9"/>
      <c r="VSQ74" s="9"/>
      <c r="VSR74" s="9"/>
      <c r="VSS74" s="9"/>
      <c r="VST74" s="9"/>
      <c r="VSU74" s="9"/>
      <c r="VSV74" s="9"/>
      <c r="VSW74" s="9"/>
      <c r="VSX74" s="9"/>
      <c r="VSY74" s="9"/>
      <c r="VSZ74" s="9"/>
      <c r="VTA74" s="9"/>
      <c r="VTB74" s="9"/>
      <c r="VTC74" s="9"/>
      <c r="VTD74" s="9"/>
      <c r="VTE74" s="9"/>
      <c r="VTF74" s="9"/>
      <c r="VTG74" s="9"/>
      <c r="VTH74" s="9"/>
      <c r="VTI74" s="9"/>
      <c r="VTJ74" s="9"/>
      <c r="VTK74" s="9"/>
      <c r="VTL74" s="9"/>
      <c r="VTM74" s="9"/>
      <c r="VTN74" s="9"/>
      <c r="VTO74" s="9"/>
      <c r="VTP74" s="9"/>
      <c r="VTQ74" s="9"/>
      <c r="VTR74" s="9"/>
      <c r="VTS74" s="9"/>
      <c r="VTT74" s="9"/>
      <c r="VTU74" s="9"/>
      <c r="VTV74" s="9"/>
      <c r="VTW74" s="9"/>
      <c r="VTX74" s="9"/>
      <c r="VTY74" s="9"/>
      <c r="VTZ74" s="9"/>
      <c r="VUA74" s="9"/>
      <c r="VUB74" s="9"/>
      <c r="VUC74" s="9"/>
      <c r="VUD74" s="9"/>
      <c r="VUE74" s="9"/>
      <c r="VUF74" s="9"/>
      <c r="VUG74" s="9"/>
      <c r="VUH74" s="9"/>
      <c r="VUI74" s="9"/>
      <c r="VUJ74" s="9"/>
      <c r="VUK74" s="9"/>
      <c r="VUL74" s="9"/>
      <c r="VUM74" s="9"/>
      <c r="VUN74" s="9"/>
      <c r="VUO74" s="9"/>
      <c r="VUP74" s="9"/>
      <c r="VUQ74" s="9"/>
      <c r="VUR74" s="9"/>
      <c r="VUS74" s="9"/>
      <c r="VUT74" s="9"/>
      <c r="VUU74" s="9"/>
      <c r="VUV74" s="9"/>
      <c r="VUW74" s="9"/>
      <c r="VUX74" s="9"/>
      <c r="VUY74" s="9"/>
      <c r="VUZ74" s="9"/>
      <c r="VVA74" s="9"/>
      <c r="VVB74" s="9"/>
      <c r="VVC74" s="9"/>
      <c r="VVD74" s="9"/>
      <c r="VVE74" s="9"/>
      <c r="VVF74" s="9"/>
      <c r="VVG74" s="9"/>
      <c r="VVH74" s="9"/>
      <c r="VVI74" s="9"/>
      <c r="VVJ74" s="9"/>
      <c r="VVK74" s="9"/>
      <c r="VVL74" s="9"/>
      <c r="VVM74" s="9"/>
      <c r="VVN74" s="9"/>
      <c r="VVO74" s="9"/>
      <c r="VVP74" s="9"/>
      <c r="VVQ74" s="9"/>
      <c r="VVR74" s="9"/>
      <c r="VVS74" s="9"/>
      <c r="VVT74" s="9"/>
      <c r="VVU74" s="9"/>
      <c r="VVV74" s="9"/>
      <c r="VVW74" s="9"/>
      <c r="VVX74" s="9"/>
      <c r="VVY74" s="9"/>
      <c r="VVZ74" s="9"/>
      <c r="VWA74" s="9"/>
      <c r="VWB74" s="9"/>
      <c r="VWC74" s="9"/>
      <c r="VWD74" s="9"/>
      <c r="VWE74" s="9"/>
      <c r="VWF74" s="9"/>
      <c r="VWG74" s="9"/>
      <c r="VWH74" s="9"/>
      <c r="VWI74" s="9"/>
      <c r="VWJ74" s="9"/>
      <c r="VWK74" s="9"/>
      <c r="VWL74" s="9"/>
      <c r="VWM74" s="9"/>
      <c r="VWN74" s="9"/>
      <c r="VWO74" s="9"/>
      <c r="VWP74" s="9"/>
      <c r="VWQ74" s="9"/>
      <c r="VWR74" s="9"/>
      <c r="VWS74" s="9"/>
      <c r="VWT74" s="9"/>
      <c r="VWU74" s="9"/>
      <c r="VWV74" s="9"/>
      <c r="VWW74" s="9"/>
      <c r="VWX74" s="9"/>
      <c r="VWY74" s="9"/>
      <c r="VWZ74" s="9"/>
      <c r="VXA74" s="9"/>
      <c r="VXB74" s="9"/>
      <c r="VXC74" s="9"/>
      <c r="VXD74" s="9"/>
      <c r="VXE74" s="9"/>
      <c r="VXF74" s="9"/>
      <c r="VXG74" s="9"/>
      <c r="VXH74" s="9"/>
      <c r="VXI74" s="9"/>
      <c r="VXJ74" s="9"/>
      <c r="VXK74" s="9"/>
      <c r="VXL74" s="9"/>
      <c r="VXM74" s="9"/>
      <c r="VXN74" s="9"/>
      <c r="VXO74" s="9"/>
      <c r="VXP74" s="9"/>
      <c r="VXQ74" s="9"/>
      <c r="VXR74" s="9"/>
      <c r="VXS74" s="9"/>
      <c r="VXT74" s="9"/>
      <c r="VXU74" s="9"/>
      <c r="VXV74" s="9"/>
      <c r="VXW74" s="9"/>
      <c r="VXX74" s="9"/>
      <c r="VXY74" s="9"/>
      <c r="VXZ74" s="9"/>
      <c r="VYA74" s="9"/>
      <c r="VYB74" s="9"/>
      <c r="VYC74" s="9"/>
      <c r="VYD74" s="9"/>
      <c r="VYE74" s="9"/>
      <c r="VYF74" s="9"/>
      <c r="VYG74" s="9"/>
      <c r="VYH74" s="9"/>
      <c r="VYI74" s="9"/>
      <c r="VYJ74" s="9"/>
      <c r="VYK74" s="9"/>
      <c r="VYL74" s="9"/>
      <c r="VYM74" s="9"/>
      <c r="VYN74" s="9"/>
      <c r="VYO74" s="9"/>
      <c r="VYP74" s="9"/>
      <c r="VYQ74" s="9"/>
      <c r="VYR74" s="9"/>
      <c r="VYS74" s="9"/>
      <c r="VYT74" s="9"/>
      <c r="VYU74" s="9"/>
      <c r="VYV74" s="9"/>
      <c r="VYW74" s="9"/>
      <c r="VYX74" s="9"/>
      <c r="VYY74" s="9"/>
      <c r="VYZ74" s="9"/>
      <c r="VZA74" s="9"/>
      <c r="VZB74" s="9"/>
      <c r="VZC74" s="9"/>
      <c r="VZD74" s="9"/>
      <c r="VZE74" s="9"/>
      <c r="VZF74" s="9"/>
      <c r="VZG74" s="9"/>
      <c r="VZH74" s="9"/>
      <c r="VZI74" s="9"/>
      <c r="VZJ74" s="9"/>
      <c r="VZK74" s="9"/>
      <c r="VZL74" s="9"/>
      <c r="VZM74" s="9"/>
      <c r="VZN74" s="9"/>
      <c r="VZO74" s="9"/>
      <c r="VZP74" s="9"/>
      <c r="VZQ74" s="9"/>
      <c r="VZR74" s="9"/>
      <c r="VZS74" s="9"/>
      <c r="VZT74" s="9"/>
      <c r="VZU74" s="9"/>
      <c r="VZV74" s="9"/>
      <c r="VZW74" s="9"/>
      <c r="VZX74" s="9"/>
      <c r="VZY74" s="9"/>
      <c r="VZZ74" s="9"/>
      <c r="WAA74" s="9"/>
      <c r="WAB74" s="9"/>
      <c r="WAC74" s="9"/>
      <c r="WAD74" s="9"/>
      <c r="WAE74" s="9"/>
      <c r="WAF74" s="9"/>
      <c r="WAG74" s="9"/>
      <c r="WAH74" s="9"/>
      <c r="WAI74" s="9"/>
      <c r="WAJ74" s="9"/>
      <c r="WAK74" s="9"/>
      <c r="WAL74" s="9"/>
      <c r="WAM74" s="9"/>
      <c r="WAN74" s="9"/>
      <c r="WAO74" s="9"/>
      <c r="WAP74" s="9"/>
      <c r="WAQ74" s="9"/>
      <c r="WAR74" s="9"/>
      <c r="WAS74" s="9"/>
      <c r="WAT74" s="9"/>
      <c r="WAU74" s="9"/>
      <c r="WAV74" s="9"/>
      <c r="WAW74" s="9"/>
      <c r="WAX74" s="9"/>
      <c r="WAY74" s="9"/>
      <c r="WAZ74" s="9"/>
      <c r="WBA74" s="9"/>
      <c r="WBB74" s="9"/>
      <c r="WBC74" s="9"/>
      <c r="WBD74" s="9"/>
      <c r="WBE74" s="9"/>
      <c r="WBF74" s="9"/>
      <c r="WBG74" s="9"/>
      <c r="WBH74" s="9"/>
      <c r="WBI74" s="9"/>
      <c r="WBJ74" s="9"/>
      <c r="WBK74" s="9"/>
      <c r="WBL74" s="9"/>
      <c r="WBM74" s="9"/>
      <c r="WBN74" s="9"/>
      <c r="WBO74" s="9"/>
      <c r="WBP74" s="9"/>
      <c r="WBQ74" s="9"/>
      <c r="WBR74" s="9"/>
      <c r="WBS74" s="9"/>
      <c r="WBT74" s="9"/>
      <c r="WBU74" s="9"/>
      <c r="WBV74" s="9"/>
      <c r="WBW74" s="9"/>
      <c r="WBX74" s="9"/>
      <c r="WBY74" s="9"/>
      <c r="WBZ74" s="9"/>
      <c r="WCA74" s="9"/>
      <c r="WCB74" s="9"/>
      <c r="WCC74" s="9"/>
      <c r="WCD74" s="9"/>
      <c r="WCE74" s="9"/>
      <c r="WCF74" s="9"/>
      <c r="WCG74" s="9"/>
      <c r="WCH74" s="9"/>
      <c r="WCI74" s="9"/>
      <c r="WCJ74" s="9"/>
      <c r="WCK74" s="9"/>
      <c r="WCL74" s="9"/>
      <c r="WCM74" s="9"/>
      <c r="WCN74" s="9"/>
      <c r="WCO74" s="9"/>
      <c r="WCP74" s="9"/>
      <c r="WCQ74" s="9"/>
      <c r="WCR74" s="9"/>
      <c r="WCS74" s="9"/>
      <c r="WCT74" s="9"/>
      <c r="WCU74" s="9"/>
      <c r="WCV74" s="9"/>
      <c r="WCW74" s="9"/>
      <c r="WCX74" s="9"/>
      <c r="WCY74" s="9"/>
      <c r="WCZ74" s="9"/>
      <c r="WDA74" s="9"/>
      <c r="WDB74" s="9"/>
      <c r="WDC74" s="9"/>
      <c r="WDD74" s="9"/>
      <c r="WDE74" s="9"/>
      <c r="WDF74" s="9"/>
      <c r="WDG74" s="9"/>
      <c r="WDH74" s="9"/>
      <c r="WDI74" s="9"/>
      <c r="WDJ74" s="9"/>
      <c r="WDK74" s="9"/>
      <c r="WDL74" s="9"/>
      <c r="WDM74" s="9"/>
      <c r="WDN74" s="9"/>
      <c r="WDO74" s="9"/>
      <c r="WDP74" s="9"/>
      <c r="WDQ74" s="9"/>
      <c r="WDR74" s="9"/>
      <c r="WDS74" s="9"/>
      <c r="WDT74" s="9"/>
      <c r="WDU74" s="9"/>
      <c r="WDV74" s="9"/>
      <c r="WDW74" s="9"/>
      <c r="WDX74" s="9"/>
      <c r="WDY74" s="9"/>
      <c r="WDZ74" s="9"/>
      <c r="WEA74" s="9"/>
      <c r="WEB74" s="9"/>
      <c r="WEC74" s="9"/>
      <c r="WED74" s="9"/>
      <c r="WEE74" s="9"/>
      <c r="WEF74" s="9"/>
      <c r="WEG74" s="9"/>
      <c r="WEH74" s="9"/>
      <c r="WEI74" s="9"/>
      <c r="WEJ74" s="9"/>
      <c r="WEK74" s="9"/>
      <c r="WEL74" s="9"/>
      <c r="WEM74" s="9"/>
      <c r="WEN74" s="9"/>
      <c r="WEO74" s="9"/>
      <c r="WEP74" s="9"/>
      <c r="WEQ74" s="9"/>
      <c r="WER74" s="9"/>
      <c r="WES74" s="9"/>
      <c r="WET74" s="9"/>
      <c r="WEU74" s="9"/>
      <c r="WEV74" s="9"/>
      <c r="WEW74" s="9"/>
      <c r="WEX74" s="9"/>
      <c r="WEY74" s="9"/>
      <c r="WEZ74" s="9"/>
      <c r="WFA74" s="9"/>
      <c r="WFB74" s="9"/>
      <c r="WFC74" s="9"/>
      <c r="WFD74" s="9"/>
      <c r="WFE74" s="9"/>
      <c r="WFF74" s="9"/>
      <c r="WFG74" s="9"/>
      <c r="WFH74" s="9"/>
      <c r="WFI74" s="9"/>
      <c r="WFJ74" s="9"/>
      <c r="WFK74" s="9"/>
      <c r="WFL74" s="9"/>
      <c r="WFM74" s="9"/>
      <c r="WFN74" s="9"/>
      <c r="WFO74" s="9"/>
      <c r="WFP74" s="9"/>
      <c r="WFQ74" s="9"/>
      <c r="WFR74" s="9"/>
      <c r="WFS74" s="9"/>
      <c r="WFT74" s="9"/>
      <c r="WFU74" s="9"/>
      <c r="WFV74" s="9"/>
      <c r="WFW74" s="9"/>
      <c r="WFX74" s="9"/>
      <c r="WFY74" s="9"/>
      <c r="WFZ74" s="9"/>
      <c r="WGA74" s="9"/>
      <c r="WGB74" s="9"/>
      <c r="WGC74" s="9"/>
      <c r="WGD74" s="9"/>
      <c r="WGE74" s="9"/>
      <c r="WGF74" s="9"/>
      <c r="WGG74" s="9"/>
      <c r="WGH74" s="9"/>
      <c r="WGI74" s="9"/>
      <c r="WGJ74" s="9"/>
      <c r="WGK74" s="9"/>
      <c r="WGL74" s="9"/>
      <c r="WGM74" s="9"/>
      <c r="WGN74" s="9"/>
      <c r="WGO74" s="9"/>
      <c r="WGP74" s="9"/>
      <c r="WGQ74" s="9"/>
      <c r="WGR74" s="9"/>
      <c r="WGS74" s="9"/>
      <c r="WGT74" s="9"/>
      <c r="WGU74" s="9"/>
      <c r="WGV74" s="9"/>
      <c r="WGW74" s="9"/>
      <c r="WGX74" s="9"/>
      <c r="WGY74" s="9"/>
      <c r="WGZ74" s="9"/>
      <c r="WHA74" s="9"/>
      <c r="WHB74" s="9"/>
      <c r="WHC74" s="9"/>
      <c r="WHD74" s="9"/>
      <c r="WHE74" s="9"/>
      <c r="WHF74" s="9"/>
      <c r="WHG74" s="9"/>
      <c r="WHH74" s="9"/>
      <c r="WHI74" s="9"/>
      <c r="WHJ74" s="9"/>
      <c r="WHK74" s="9"/>
      <c r="WHL74" s="9"/>
      <c r="WHM74" s="9"/>
      <c r="WHN74" s="9"/>
      <c r="WHO74" s="9"/>
      <c r="WHP74" s="9"/>
      <c r="WHQ74" s="9"/>
      <c r="WHR74" s="9"/>
      <c r="WHS74" s="9"/>
      <c r="WHT74" s="9"/>
      <c r="WHU74" s="9"/>
      <c r="WHV74" s="9"/>
      <c r="WHW74" s="9"/>
      <c r="WHX74" s="9"/>
      <c r="WHY74" s="9"/>
      <c r="WHZ74" s="9"/>
      <c r="WIA74" s="9"/>
      <c r="WIB74" s="9"/>
      <c r="WIC74" s="9"/>
      <c r="WID74" s="9"/>
      <c r="WIE74" s="9"/>
      <c r="WIF74" s="9"/>
      <c r="WIG74" s="9"/>
      <c r="WIH74" s="9"/>
      <c r="WII74" s="9"/>
      <c r="WIJ74" s="9"/>
      <c r="WIK74" s="9"/>
      <c r="WIL74" s="9"/>
      <c r="WIM74" s="9"/>
      <c r="WIN74" s="9"/>
      <c r="WIO74" s="9"/>
      <c r="WIP74" s="9"/>
      <c r="WIQ74" s="9"/>
      <c r="WIR74" s="9"/>
      <c r="WIS74" s="9"/>
      <c r="WIT74" s="9"/>
      <c r="WIU74" s="9"/>
      <c r="WIV74" s="9"/>
      <c r="WIW74" s="9"/>
      <c r="WIX74" s="9"/>
      <c r="WIY74" s="9"/>
      <c r="WIZ74" s="9"/>
      <c r="WJA74" s="9"/>
      <c r="WJB74" s="9"/>
      <c r="WJC74" s="9"/>
      <c r="WJD74" s="9"/>
      <c r="WJE74" s="9"/>
      <c r="WJF74" s="9"/>
      <c r="WJG74" s="9"/>
      <c r="WJH74" s="9"/>
      <c r="WJI74" s="9"/>
      <c r="WJJ74" s="9"/>
      <c r="WJK74" s="9"/>
      <c r="WJL74" s="9"/>
      <c r="WJM74" s="9"/>
      <c r="WJN74" s="9"/>
      <c r="WJO74" s="9"/>
      <c r="WJP74" s="9"/>
      <c r="WJQ74" s="9"/>
      <c r="WJR74" s="9"/>
      <c r="WJS74" s="9"/>
      <c r="WJT74" s="9"/>
      <c r="WJU74" s="9"/>
      <c r="WJV74" s="9"/>
      <c r="WJW74" s="9"/>
      <c r="WJX74" s="9"/>
      <c r="WJY74" s="9"/>
      <c r="WJZ74" s="9"/>
      <c r="WKA74" s="9"/>
      <c r="WKB74" s="9"/>
      <c r="WKC74" s="9"/>
      <c r="WKD74" s="9"/>
      <c r="WKE74" s="9"/>
      <c r="WKF74" s="9"/>
      <c r="WKG74" s="9"/>
      <c r="WKH74" s="9"/>
      <c r="WKI74" s="9"/>
      <c r="WKJ74" s="9"/>
      <c r="WKK74" s="9"/>
      <c r="WKL74" s="9"/>
      <c r="WKM74" s="9"/>
      <c r="WKN74" s="9"/>
      <c r="WKO74" s="9"/>
      <c r="WKP74" s="9"/>
      <c r="WKQ74" s="9"/>
      <c r="WKR74" s="9"/>
      <c r="WKS74" s="9"/>
      <c r="WKT74" s="9"/>
      <c r="WKU74" s="9"/>
      <c r="WKV74" s="9"/>
      <c r="WKW74" s="9"/>
      <c r="WKX74" s="9"/>
      <c r="WKY74" s="9"/>
      <c r="WKZ74" s="9"/>
      <c r="WLA74" s="9"/>
      <c r="WLB74" s="9"/>
      <c r="WLC74" s="9"/>
      <c r="WLD74" s="9"/>
      <c r="WLE74" s="9"/>
      <c r="WLF74" s="9"/>
      <c r="WLG74" s="9"/>
      <c r="WLH74" s="9"/>
      <c r="WLI74" s="9"/>
      <c r="WLJ74" s="9"/>
      <c r="WLK74" s="9"/>
      <c r="WLL74" s="9"/>
      <c r="WLM74" s="9"/>
      <c r="WLN74" s="9"/>
      <c r="WLO74" s="9"/>
      <c r="WLP74" s="9"/>
      <c r="WLQ74" s="9"/>
      <c r="WLR74" s="9"/>
      <c r="WLS74" s="9"/>
      <c r="WLT74" s="9"/>
      <c r="WLU74" s="9"/>
      <c r="WLV74" s="9"/>
      <c r="WLW74" s="9"/>
      <c r="WLX74" s="9"/>
      <c r="WLY74" s="9"/>
      <c r="WLZ74" s="9"/>
      <c r="WMA74" s="9"/>
      <c r="WMB74" s="9"/>
      <c r="WMC74" s="9"/>
      <c r="WMD74" s="9"/>
      <c r="WME74" s="9"/>
      <c r="WMF74" s="9"/>
      <c r="WMG74" s="9"/>
      <c r="WMH74" s="9"/>
      <c r="WMI74" s="9"/>
      <c r="WMJ74" s="9"/>
      <c r="WMK74" s="9"/>
      <c r="WML74" s="9"/>
      <c r="WMM74" s="9"/>
      <c r="WMN74" s="9"/>
      <c r="WMO74" s="9"/>
      <c r="WMP74" s="9"/>
      <c r="WMQ74" s="9"/>
      <c r="WMR74" s="9"/>
      <c r="WMS74" s="9"/>
      <c r="WMT74" s="9"/>
      <c r="WMU74" s="9"/>
      <c r="WMV74" s="9"/>
      <c r="WMW74" s="9"/>
      <c r="WMX74" s="9"/>
      <c r="WMY74" s="9"/>
      <c r="WMZ74" s="9"/>
      <c r="WNA74" s="9"/>
      <c r="WNB74" s="9"/>
      <c r="WNC74" s="9"/>
      <c r="WND74" s="9"/>
      <c r="WNE74" s="9"/>
      <c r="WNF74" s="9"/>
      <c r="WNG74" s="9"/>
      <c r="WNH74" s="9"/>
      <c r="WNI74" s="9"/>
      <c r="WNJ74" s="9"/>
      <c r="WNK74" s="9"/>
      <c r="WNL74" s="9"/>
      <c r="WNM74" s="9"/>
      <c r="WNN74" s="9"/>
      <c r="WNO74" s="9"/>
      <c r="WNP74" s="9"/>
      <c r="WNQ74" s="9"/>
      <c r="WNR74" s="9"/>
      <c r="WNS74" s="9"/>
      <c r="WNT74" s="9"/>
      <c r="WNU74" s="9"/>
      <c r="WNV74" s="9"/>
      <c r="WNW74" s="9"/>
      <c r="WNX74" s="9"/>
      <c r="WNY74" s="9"/>
      <c r="WNZ74" s="9"/>
      <c r="WOA74" s="9"/>
      <c r="WOB74" s="9"/>
      <c r="WOC74" s="9"/>
      <c r="WOD74" s="9"/>
      <c r="WOE74" s="9"/>
      <c r="WOF74" s="9"/>
      <c r="WOG74" s="9"/>
      <c r="WOH74" s="9"/>
      <c r="WOI74" s="9"/>
      <c r="WOJ74" s="9"/>
      <c r="WOK74" s="9"/>
      <c r="WOL74" s="9"/>
      <c r="WOM74" s="9"/>
      <c r="WON74" s="9"/>
      <c r="WOO74" s="9"/>
      <c r="WOP74" s="9"/>
      <c r="WOQ74" s="9"/>
      <c r="WOR74" s="9"/>
      <c r="WOS74" s="9"/>
      <c r="WOT74" s="9"/>
      <c r="WOU74" s="9"/>
      <c r="WOV74" s="9"/>
      <c r="WOW74" s="9"/>
      <c r="WOX74" s="9"/>
      <c r="WOY74" s="9"/>
      <c r="WOZ74" s="9"/>
      <c r="WPA74" s="9"/>
      <c r="WPB74" s="9"/>
      <c r="WPC74" s="9"/>
      <c r="WPD74" s="9"/>
      <c r="WPE74" s="9"/>
      <c r="WPF74" s="9"/>
      <c r="WPG74" s="9"/>
      <c r="WPH74" s="9"/>
      <c r="WPI74" s="9"/>
      <c r="WPJ74" s="9"/>
      <c r="WPK74" s="9"/>
      <c r="WPL74" s="9"/>
      <c r="WPM74" s="9"/>
      <c r="WPN74" s="9"/>
      <c r="WPO74" s="9"/>
      <c r="WPP74" s="9"/>
      <c r="WPQ74" s="9"/>
      <c r="WPR74" s="9"/>
      <c r="WPS74" s="9"/>
      <c r="WPT74" s="9"/>
      <c r="WPU74" s="9"/>
      <c r="WPV74" s="9"/>
      <c r="WPW74" s="9"/>
      <c r="WPX74" s="9"/>
      <c r="WPY74" s="9"/>
      <c r="WPZ74" s="9"/>
      <c r="WQA74" s="9"/>
      <c r="WQB74" s="9"/>
      <c r="WQC74" s="9"/>
      <c r="WQD74" s="9"/>
      <c r="WQE74" s="9"/>
      <c r="WQF74" s="9"/>
      <c r="WQG74" s="9"/>
      <c r="WQH74" s="9"/>
      <c r="WQI74" s="9"/>
      <c r="WQJ74" s="9"/>
      <c r="WQK74" s="9"/>
      <c r="WQL74" s="9"/>
      <c r="WQM74" s="9"/>
      <c r="WQN74" s="9"/>
      <c r="WQO74" s="9"/>
      <c r="WQP74" s="9"/>
      <c r="WQQ74" s="9"/>
      <c r="WQR74" s="9"/>
      <c r="WQS74" s="9"/>
      <c r="WQT74" s="9"/>
      <c r="WQU74" s="9"/>
      <c r="WQV74" s="9"/>
      <c r="WQW74" s="9"/>
      <c r="WQX74" s="9"/>
      <c r="WQY74" s="9"/>
      <c r="WQZ74" s="9"/>
      <c r="WRA74" s="9"/>
      <c r="WRB74" s="9"/>
      <c r="WRC74" s="9"/>
      <c r="WRD74" s="9"/>
      <c r="WRE74" s="9"/>
      <c r="WRF74" s="9"/>
      <c r="WRG74" s="9"/>
      <c r="WRH74" s="9"/>
      <c r="WRI74" s="9"/>
      <c r="WRJ74" s="9"/>
      <c r="WRK74" s="9"/>
      <c r="WRL74" s="9"/>
      <c r="WRM74" s="9"/>
      <c r="WRN74" s="9"/>
      <c r="WRO74" s="9"/>
      <c r="WRP74" s="9"/>
      <c r="WRQ74" s="9"/>
      <c r="WRR74" s="9"/>
      <c r="WRS74" s="9"/>
      <c r="WRT74" s="9"/>
      <c r="WRU74" s="9"/>
      <c r="WRV74" s="9"/>
      <c r="WRW74" s="9"/>
      <c r="WRX74" s="9"/>
      <c r="WRY74" s="9"/>
      <c r="WRZ74" s="9"/>
      <c r="WSA74" s="9"/>
      <c r="WSB74" s="9"/>
      <c r="WSC74" s="9"/>
      <c r="WSD74" s="9"/>
      <c r="WSE74" s="9"/>
      <c r="WSF74" s="9"/>
      <c r="WSG74" s="9"/>
      <c r="WSH74" s="9"/>
      <c r="WSI74" s="9"/>
      <c r="WSJ74" s="9"/>
      <c r="WSK74" s="9"/>
      <c r="WSL74" s="9"/>
      <c r="WSM74" s="9"/>
      <c r="WSN74" s="9"/>
      <c r="WSO74" s="9"/>
      <c r="WSP74" s="9"/>
      <c r="WSQ74" s="9"/>
      <c r="WSR74" s="9"/>
      <c r="WSS74" s="9"/>
      <c r="WST74" s="9"/>
      <c r="WSU74" s="9"/>
      <c r="WSV74" s="9"/>
      <c r="WSW74" s="9"/>
      <c r="WSX74" s="9"/>
      <c r="WSY74" s="9"/>
      <c r="WSZ74" s="9"/>
      <c r="WTA74" s="9"/>
      <c r="WTB74" s="9"/>
      <c r="WTC74" s="9"/>
      <c r="WTD74" s="9"/>
      <c r="WTE74" s="9"/>
      <c r="WTF74" s="9"/>
      <c r="WTG74" s="9"/>
      <c r="WTH74" s="9"/>
      <c r="WTI74" s="9"/>
      <c r="WTJ74" s="9"/>
      <c r="WTK74" s="9"/>
      <c r="WTL74" s="9"/>
      <c r="WTM74" s="9"/>
      <c r="WTN74" s="9"/>
      <c r="WTO74" s="9"/>
      <c r="WTP74" s="9"/>
      <c r="WTQ74" s="9"/>
      <c r="WTR74" s="9"/>
      <c r="WTS74" s="9"/>
      <c r="WTT74" s="9"/>
      <c r="WTU74" s="9"/>
      <c r="WTV74" s="9"/>
      <c r="WTW74" s="9"/>
      <c r="WTX74" s="9"/>
      <c r="WTY74" s="9"/>
      <c r="WTZ74" s="9"/>
      <c r="WUA74" s="9"/>
      <c r="WUB74" s="9"/>
      <c r="WUC74" s="9"/>
      <c r="WUD74" s="9"/>
      <c r="WUE74" s="9"/>
      <c r="WUF74" s="9"/>
      <c r="WUG74" s="9"/>
      <c r="WUH74" s="9"/>
      <c r="WUI74" s="9"/>
      <c r="WUJ74" s="9"/>
      <c r="WUK74" s="9"/>
      <c r="WUL74" s="9"/>
      <c r="WUM74" s="9"/>
      <c r="WUN74" s="9"/>
      <c r="WUO74" s="9"/>
      <c r="WUP74" s="9"/>
      <c r="WUQ74" s="9"/>
      <c r="WUR74" s="9"/>
      <c r="WUS74" s="9"/>
      <c r="WUT74" s="9"/>
      <c r="WUU74" s="9"/>
      <c r="WUV74" s="9"/>
      <c r="WUW74" s="9"/>
      <c r="WUX74" s="9"/>
      <c r="WUY74" s="9"/>
      <c r="WUZ74" s="9"/>
      <c r="WVA74" s="9"/>
      <c r="WVB74" s="9"/>
      <c r="WVC74" s="9"/>
      <c r="WVD74" s="9"/>
      <c r="WVE74" s="9"/>
      <c r="WVF74" s="9"/>
      <c r="WVG74" s="9"/>
      <c r="WVH74" s="9"/>
      <c r="WVI74" s="9"/>
      <c r="WVJ74" s="9"/>
      <c r="WVK74" s="9"/>
      <c r="WVL74" s="9"/>
      <c r="WVM74" s="9"/>
      <c r="WVN74" s="9"/>
      <c r="WVO74" s="9"/>
      <c r="WVP74" s="9"/>
      <c r="WVQ74" s="9"/>
      <c r="WVR74" s="9"/>
      <c r="WVS74" s="9"/>
      <c r="WVT74" s="9"/>
      <c r="WVU74" s="9"/>
      <c r="WVV74" s="9"/>
      <c r="WVW74" s="9"/>
      <c r="WVX74" s="9"/>
      <c r="WVY74" s="9"/>
      <c r="WVZ74" s="9"/>
      <c r="WWA74" s="9"/>
      <c r="WWB74" s="9"/>
      <c r="WWC74" s="9"/>
      <c r="WWD74" s="9"/>
      <c r="WWE74" s="9"/>
      <c r="WWF74" s="9"/>
      <c r="WWG74" s="9"/>
      <c r="WWH74" s="9"/>
      <c r="WWI74" s="9"/>
      <c r="WWJ74" s="9"/>
      <c r="WWK74" s="9"/>
      <c r="WWL74" s="9"/>
      <c r="WWM74" s="9"/>
      <c r="WWN74" s="9"/>
      <c r="WWO74" s="9"/>
      <c r="WWP74" s="9"/>
      <c r="WWQ74" s="9"/>
      <c r="WWR74" s="9"/>
      <c r="WWS74" s="9"/>
      <c r="WWT74" s="9"/>
      <c r="WWU74" s="9"/>
      <c r="WWV74" s="9"/>
      <c r="WWW74" s="9"/>
      <c r="WWX74" s="9"/>
      <c r="WWY74" s="9"/>
      <c r="WWZ74" s="9"/>
      <c r="WXA74" s="9"/>
      <c r="WXB74" s="9"/>
      <c r="WXC74" s="9"/>
      <c r="WXD74" s="9"/>
      <c r="WXE74" s="9"/>
      <c r="WXF74" s="9"/>
      <c r="WXG74" s="9"/>
      <c r="WXH74" s="9"/>
      <c r="WXI74" s="9"/>
      <c r="WXJ74" s="9"/>
      <c r="WXK74" s="9"/>
      <c r="WXL74" s="9"/>
      <c r="WXM74" s="9"/>
      <c r="WXN74" s="9"/>
      <c r="WXO74" s="9"/>
      <c r="WXP74" s="9"/>
      <c r="WXQ74" s="9"/>
      <c r="WXR74" s="9"/>
      <c r="WXS74" s="9"/>
      <c r="WXT74" s="9"/>
      <c r="WXU74" s="9"/>
      <c r="WXV74" s="9"/>
      <c r="WXW74" s="9"/>
      <c r="WXX74" s="9"/>
      <c r="WXY74" s="9"/>
      <c r="WXZ74" s="9"/>
      <c r="WYA74" s="9"/>
      <c r="WYB74" s="9"/>
      <c r="WYC74" s="9"/>
      <c r="WYD74" s="9"/>
      <c r="WYE74" s="9"/>
      <c r="WYF74" s="9"/>
      <c r="WYG74" s="9"/>
      <c r="WYH74" s="9"/>
      <c r="WYI74" s="9"/>
      <c r="WYJ74" s="9"/>
      <c r="WYK74" s="9"/>
      <c r="WYL74" s="9"/>
      <c r="WYM74" s="9"/>
      <c r="WYN74" s="9"/>
      <c r="WYO74" s="9"/>
      <c r="WYP74" s="9"/>
      <c r="WYQ74" s="9"/>
      <c r="WYR74" s="9"/>
      <c r="WYS74" s="9"/>
      <c r="WYT74" s="9"/>
      <c r="WYU74" s="9"/>
      <c r="WYV74" s="9"/>
      <c r="WYW74" s="9"/>
      <c r="WYX74" s="9"/>
      <c r="WYY74" s="9"/>
      <c r="WYZ74" s="9"/>
      <c r="WZA74" s="9"/>
      <c r="WZB74" s="9"/>
      <c r="WZC74" s="9"/>
      <c r="WZD74" s="9"/>
      <c r="WZE74" s="9"/>
      <c r="WZF74" s="9"/>
      <c r="WZG74" s="9"/>
      <c r="WZH74" s="9"/>
      <c r="WZI74" s="9"/>
      <c r="WZJ74" s="9"/>
      <c r="WZK74" s="9"/>
      <c r="WZL74" s="9"/>
      <c r="WZM74" s="9"/>
      <c r="WZN74" s="9"/>
      <c r="WZO74" s="9"/>
      <c r="WZP74" s="9"/>
      <c r="WZQ74" s="9"/>
      <c r="WZR74" s="9"/>
      <c r="WZS74" s="9"/>
      <c r="WZT74" s="9"/>
      <c r="WZU74" s="9"/>
      <c r="WZV74" s="9"/>
      <c r="WZW74" s="9"/>
      <c r="WZX74" s="9"/>
      <c r="WZY74" s="9"/>
      <c r="WZZ74" s="9"/>
      <c r="XAA74" s="9"/>
      <c r="XAB74" s="9"/>
      <c r="XAC74" s="9"/>
      <c r="XAD74" s="9"/>
      <c r="XAE74" s="9"/>
      <c r="XAF74" s="9"/>
      <c r="XAG74" s="9"/>
      <c r="XAH74" s="9"/>
      <c r="XAI74" s="9"/>
      <c r="XAJ74" s="9"/>
      <c r="XAK74" s="9"/>
      <c r="XAL74" s="9"/>
      <c r="XAM74" s="9"/>
      <c r="XAN74" s="9"/>
      <c r="XAO74" s="9"/>
      <c r="XAP74" s="9"/>
      <c r="XAQ74" s="9"/>
      <c r="XAR74" s="9"/>
      <c r="XAS74" s="9"/>
      <c r="XAT74" s="9"/>
      <c r="XAU74" s="9"/>
      <c r="XAV74" s="9"/>
      <c r="XAW74" s="9"/>
      <c r="XAX74" s="9"/>
      <c r="XAY74" s="9"/>
      <c r="XAZ74" s="9"/>
      <c r="XBA74" s="9"/>
      <c r="XBB74" s="9"/>
      <c r="XBC74" s="9"/>
      <c r="XBD74" s="9"/>
      <c r="XBE74" s="9"/>
      <c r="XBF74" s="9"/>
      <c r="XBG74" s="9"/>
      <c r="XBH74" s="9"/>
      <c r="XBI74" s="9"/>
      <c r="XBJ74" s="9"/>
      <c r="XBK74" s="9"/>
      <c r="XBL74" s="9"/>
      <c r="XBM74" s="9"/>
      <c r="XBN74" s="9"/>
      <c r="XBO74" s="9"/>
      <c r="XBP74" s="9"/>
      <c r="XBQ74" s="9"/>
      <c r="XBR74" s="9"/>
      <c r="XBS74" s="9"/>
      <c r="XBT74" s="9"/>
      <c r="XBU74" s="9"/>
      <c r="XBV74" s="9"/>
      <c r="XBW74" s="9"/>
      <c r="XBX74" s="9"/>
      <c r="XBY74" s="9"/>
      <c r="XBZ74" s="9"/>
      <c r="XCA74" s="9"/>
      <c r="XCB74" s="9"/>
      <c r="XCC74" s="9"/>
      <c r="XCD74" s="9"/>
      <c r="XCE74" s="9"/>
      <c r="XCF74" s="9"/>
      <c r="XCG74" s="9"/>
      <c r="XCH74" s="9"/>
      <c r="XCI74" s="9"/>
      <c r="XCJ74" s="9"/>
      <c r="XCK74" s="9"/>
      <c r="XCL74" s="9"/>
      <c r="XCM74" s="9"/>
      <c r="XCN74" s="9"/>
      <c r="XCO74" s="9"/>
      <c r="XCP74" s="9"/>
      <c r="XCQ74" s="9"/>
      <c r="XCR74" s="9"/>
      <c r="XCS74" s="9"/>
      <c r="XCT74" s="9"/>
      <c r="XCU74" s="9"/>
      <c r="XCV74" s="9"/>
      <c r="XCW74" s="9"/>
      <c r="XCX74" s="9"/>
      <c r="XCY74" s="9"/>
      <c r="XCZ74" s="9"/>
      <c r="XDA74" s="9"/>
      <c r="XDB74" s="9"/>
      <c r="XDC74" s="9"/>
      <c r="XDD74" s="9"/>
      <c r="XDE74" s="9"/>
      <c r="XDF74" s="9"/>
      <c r="XDG74" s="9"/>
      <c r="XDH74" s="9"/>
      <c r="XDI74" s="9"/>
      <c r="XDJ74" s="9"/>
      <c r="XDK74" s="9"/>
      <c r="XDL74" s="9"/>
      <c r="XDM74" s="9"/>
      <c r="XDN74" s="9"/>
      <c r="XDO74" s="9"/>
      <c r="XDP74" s="9"/>
      <c r="XDQ74" s="9"/>
      <c r="XDR74" s="9"/>
      <c r="XDS74" s="9"/>
      <c r="XDT74" s="9"/>
      <c r="XDU74" s="9"/>
      <c r="XDV74" s="9"/>
      <c r="XDW74" s="9"/>
      <c r="XDX74" s="9"/>
      <c r="XDY74" s="9"/>
      <c r="XDZ74" s="9"/>
      <c r="XEA74" s="9"/>
      <c r="XEB74" s="9"/>
      <c r="XEC74" s="9"/>
      <c r="XED74" s="9"/>
      <c r="XEE74" s="9"/>
      <c r="XEF74" s="9"/>
      <c r="XEG74" s="9"/>
      <c r="XEH74" s="9"/>
      <c r="XEI74" s="9"/>
      <c r="XEJ74" s="9"/>
      <c r="XEK74" s="9"/>
      <c r="XEL74" s="9"/>
      <c r="XEM74" s="9"/>
      <c r="XEN74" s="9"/>
      <c r="XEO74" s="9"/>
      <c r="XEP74" s="9"/>
      <c r="XEQ74" s="9"/>
      <c r="XER74" s="9"/>
      <c r="XES74" s="9"/>
      <c r="XET74" s="9"/>
      <c r="XEU74" s="9"/>
      <c r="XEV74" s="9"/>
      <c r="XEW74" s="9"/>
      <c r="XEX74" s="9"/>
      <c r="XEY74" s="9"/>
      <c r="XEZ74" s="9"/>
      <c r="XFA74" s="9"/>
    </row>
    <row r="75" spans="1:16381">
      <c r="A75" s="125" t="s">
        <v>152</v>
      </c>
      <c r="B75" s="125" t="s">
        <v>153</v>
      </c>
      <c r="C75" s="125" t="s">
        <v>131</v>
      </c>
      <c r="D75" s="125"/>
      <c r="E75" s="126" t="s">
        <v>169</v>
      </c>
      <c r="F75" s="127" t="s">
        <v>127</v>
      </c>
      <c r="G75" s="128">
        <v>123</v>
      </c>
      <c r="H75" s="129">
        <v>142.81</v>
      </c>
      <c r="I75" s="130">
        <v>142.81</v>
      </c>
      <c r="J75" s="130">
        <v>142.90748776012856</v>
      </c>
      <c r="K75" s="130">
        <v>147.95683733478285</v>
      </c>
      <c r="L75" s="128">
        <v>151.7955867201978</v>
      </c>
      <c r="M75" s="128">
        <v>155.44045004653788</v>
      </c>
      <c r="N75" s="128">
        <v>160.89047201797956</v>
      </c>
      <c r="O75" s="131" t="s">
        <v>128</v>
      </c>
      <c r="Q75" s="132">
        <v>142.81</v>
      </c>
      <c r="R75" s="132">
        <v>0</v>
      </c>
      <c r="S75" s="132">
        <v>142.81</v>
      </c>
      <c r="T75" s="133">
        <v>1</v>
      </c>
      <c r="U75" s="134" t="s">
        <v>22</v>
      </c>
      <c r="V75" s="132">
        <v>142.81</v>
      </c>
      <c r="W75" s="133">
        <v>1</v>
      </c>
      <c r="X75" s="134" t="s">
        <v>122</v>
      </c>
      <c r="Y75" s="132">
        <v>0</v>
      </c>
      <c r="Z75" s="133">
        <v>0</v>
      </c>
      <c r="AA75" s="134" t="s">
        <v>122</v>
      </c>
      <c r="AB75" s="132">
        <v>0</v>
      </c>
      <c r="AC75" s="133">
        <v>0</v>
      </c>
      <c r="AD75" s="133">
        <v>0</v>
      </c>
      <c r="AE75" s="133">
        <v>0</v>
      </c>
      <c r="AF75" s="133">
        <v>0</v>
      </c>
      <c r="AG75" s="133">
        <v>0</v>
      </c>
      <c r="AH75" s="133">
        <v>0</v>
      </c>
      <c r="AI75" s="133">
        <v>0</v>
      </c>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9"/>
      <c r="GF75" s="9"/>
      <c r="GG75" s="9"/>
      <c r="GH75" s="9"/>
      <c r="GI75" s="9"/>
      <c r="GJ75" s="9"/>
      <c r="GK75" s="9"/>
      <c r="GL75" s="9"/>
      <c r="GM75" s="9"/>
      <c r="GN75" s="9"/>
      <c r="GO75" s="9"/>
      <c r="GP75" s="9"/>
      <c r="GQ75" s="9"/>
      <c r="GR75" s="9"/>
      <c r="GS75" s="9"/>
      <c r="GT75" s="9"/>
      <c r="GU75" s="9"/>
      <c r="GV75" s="9"/>
      <c r="GW75" s="9"/>
      <c r="GX75" s="9"/>
      <c r="GY75" s="9"/>
      <c r="GZ75" s="9"/>
      <c r="HA75" s="9"/>
      <c r="HB75" s="9"/>
      <c r="HC75" s="9"/>
      <c r="HD75" s="9"/>
      <c r="HE75" s="9"/>
      <c r="HF75" s="9"/>
      <c r="HG75" s="9"/>
      <c r="HH75" s="9"/>
      <c r="HI75" s="9"/>
      <c r="HJ75" s="9"/>
      <c r="HK75" s="9"/>
      <c r="HL75" s="9"/>
      <c r="HM75" s="9"/>
      <c r="HN75" s="9"/>
      <c r="HO75" s="9"/>
      <c r="HP75" s="9"/>
      <c r="HQ75" s="9"/>
      <c r="HR75" s="9"/>
      <c r="HS75" s="9"/>
      <c r="HT75" s="9"/>
      <c r="HU75" s="9"/>
      <c r="HV75" s="9"/>
      <c r="HW75" s="9"/>
      <c r="HX75" s="9"/>
      <c r="HY75" s="9"/>
      <c r="HZ75" s="9"/>
      <c r="IA75" s="9"/>
      <c r="IB75" s="9"/>
      <c r="IC75" s="9"/>
      <c r="ID75" s="9"/>
      <c r="IE75" s="9"/>
      <c r="IF75" s="9"/>
      <c r="IG75" s="9"/>
      <c r="IH75" s="9"/>
      <c r="II75" s="9"/>
      <c r="IJ75" s="9"/>
      <c r="IK75" s="9"/>
      <c r="IL75" s="9"/>
      <c r="IM75" s="9"/>
      <c r="IN75" s="9"/>
      <c r="IO75" s="9"/>
      <c r="IP75" s="9"/>
      <c r="IQ75" s="9"/>
      <c r="IR75" s="9"/>
      <c r="IS75" s="9"/>
      <c r="IT75" s="9"/>
      <c r="IU75" s="9"/>
      <c r="IV75" s="9"/>
      <c r="IW75" s="9"/>
      <c r="IX75" s="9"/>
      <c r="IY75" s="9"/>
      <c r="IZ75" s="9"/>
      <c r="JA75" s="9"/>
      <c r="JB75" s="9"/>
      <c r="JC75" s="9"/>
      <c r="JD75" s="9"/>
      <c r="JE75" s="9"/>
      <c r="JF75" s="9"/>
      <c r="JG75" s="9"/>
      <c r="JH75" s="9"/>
      <c r="JI75" s="9"/>
      <c r="JJ75" s="9"/>
      <c r="JK75" s="9"/>
      <c r="JL75" s="9"/>
      <c r="JM75" s="9"/>
      <c r="JN75" s="9"/>
      <c r="JO75" s="9"/>
      <c r="JP75" s="9"/>
      <c r="JQ75" s="9"/>
      <c r="JR75" s="9"/>
      <c r="JS75" s="9"/>
      <c r="JT75" s="9"/>
      <c r="JU75" s="9"/>
      <c r="JV75" s="9"/>
      <c r="JW75" s="9"/>
      <c r="JX75" s="9"/>
      <c r="JY75" s="9"/>
      <c r="JZ75" s="9"/>
      <c r="KA75" s="9"/>
      <c r="KB75" s="9"/>
      <c r="KC75" s="9"/>
      <c r="KD75" s="9"/>
      <c r="KE75" s="9"/>
      <c r="KF75" s="9"/>
      <c r="KG75" s="9"/>
      <c r="KH75" s="9"/>
      <c r="KI75" s="9"/>
      <c r="KJ75" s="9"/>
      <c r="KK75" s="9"/>
      <c r="KL75" s="9"/>
      <c r="KM75" s="9"/>
      <c r="KN75" s="9"/>
      <c r="KO75" s="9"/>
      <c r="KP75" s="9"/>
      <c r="KQ75" s="9"/>
      <c r="KR75" s="9"/>
      <c r="KS75" s="9"/>
      <c r="KT75" s="9"/>
      <c r="KU75" s="9"/>
      <c r="KV75" s="9"/>
      <c r="KW75" s="9"/>
      <c r="KX75" s="9"/>
      <c r="KY75" s="9"/>
      <c r="KZ75" s="9"/>
      <c r="LA75" s="9"/>
      <c r="LB75" s="9"/>
      <c r="LC75" s="9"/>
      <c r="LD75" s="9"/>
      <c r="LE75" s="9"/>
      <c r="LF75" s="9"/>
      <c r="LG75" s="9"/>
      <c r="LH75" s="9"/>
      <c r="LI75" s="9"/>
      <c r="LJ75" s="9"/>
      <c r="LK75" s="9"/>
      <c r="LL75" s="9"/>
      <c r="LM75" s="9"/>
      <c r="LN75" s="9"/>
      <c r="LO75" s="9"/>
      <c r="LP75" s="9"/>
      <c r="LQ75" s="9"/>
      <c r="LR75" s="9"/>
      <c r="LS75" s="9"/>
      <c r="LT75" s="9"/>
      <c r="LU75" s="9"/>
      <c r="LV75" s="9"/>
      <c r="LW75" s="9"/>
      <c r="LX75" s="9"/>
      <c r="LY75" s="9"/>
      <c r="LZ75" s="9"/>
      <c r="MA75" s="9"/>
      <c r="MB75" s="9"/>
      <c r="MC75" s="9"/>
      <c r="MD75" s="9"/>
      <c r="ME75" s="9"/>
      <c r="MF75" s="9"/>
      <c r="MG75" s="9"/>
      <c r="MH75" s="9"/>
      <c r="MI75" s="9"/>
      <c r="MJ75" s="9"/>
      <c r="MK75" s="9"/>
      <c r="ML75" s="9"/>
      <c r="MM75" s="9"/>
      <c r="MN75" s="9"/>
      <c r="MO75" s="9"/>
      <c r="MP75" s="9"/>
      <c r="MQ75" s="9"/>
      <c r="MR75" s="9"/>
      <c r="MS75" s="9"/>
      <c r="MT75" s="9"/>
      <c r="MU75" s="9"/>
      <c r="MV75" s="9"/>
      <c r="MW75" s="9"/>
      <c r="MX75" s="9"/>
      <c r="MY75" s="9"/>
      <c r="MZ75" s="9"/>
      <c r="NA75" s="9"/>
      <c r="NB75" s="9"/>
      <c r="NC75" s="9"/>
      <c r="ND75" s="9"/>
      <c r="NE75" s="9"/>
      <c r="NF75" s="9"/>
      <c r="NG75" s="9"/>
      <c r="NH75" s="9"/>
      <c r="NI75" s="9"/>
      <c r="NJ75" s="9"/>
      <c r="NK75" s="9"/>
      <c r="NL75" s="9"/>
      <c r="NM75" s="9"/>
      <c r="NN75" s="9"/>
      <c r="NO75" s="9"/>
      <c r="NP75" s="9"/>
      <c r="NQ75" s="9"/>
      <c r="NR75" s="9"/>
      <c r="NS75" s="9"/>
      <c r="NT75" s="9"/>
      <c r="NU75" s="9"/>
      <c r="NV75" s="9"/>
      <c r="NW75" s="9"/>
      <c r="NX75" s="9"/>
      <c r="NY75" s="9"/>
      <c r="NZ75" s="9"/>
      <c r="OA75" s="9"/>
      <c r="OB75" s="9"/>
      <c r="OC75" s="9"/>
      <c r="OD75" s="9"/>
      <c r="OE75" s="9"/>
      <c r="OF75" s="9"/>
      <c r="OG75" s="9"/>
      <c r="OH75" s="9"/>
      <c r="OI75" s="9"/>
      <c r="OJ75" s="9"/>
      <c r="OK75" s="9"/>
      <c r="OL75" s="9"/>
      <c r="OM75" s="9"/>
      <c r="ON75" s="9"/>
      <c r="OO75" s="9"/>
      <c r="OP75" s="9"/>
      <c r="OQ75" s="9"/>
      <c r="OR75" s="9"/>
      <c r="OS75" s="9"/>
      <c r="OT75" s="9"/>
      <c r="OU75" s="9"/>
      <c r="OV75" s="9"/>
      <c r="OW75" s="9"/>
      <c r="OX75" s="9"/>
      <c r="OY75" s="9"/>
      <c r="OZ75" s="9"/>
      <c r="PA75" s="9"/>
      <c r="PB75" s="9"/>
      <c r="PC75" s="9"/>
      <c r="PD75" s="9"/>
      <c r="PE75" s="9"/>
      <c r="PF75" s="9"/>
      <c r="PG75" s="9"/>
      <c r="PH75" s="9"/>
      <c r="PI75" s="9"/>
      <c r="PJ75" s="9"/>
      <c r="PK75" s="9"/>
      <c r="PL75" s="9"/>
      <c r="PM75" s="9"/>
      <c r="PN75" s="9"/>
      <c r="PO75" s="9"/>
      <c r="PP75" s="9"/>
      <c r="PQ75" s="9"/>
      <c r="PR75" s="9"/>
      <c r="PS75" s="9"/>
      <c r="PT75" s="9"/>
      <c r="PU75" s="9"/>
      <c r="PV75" s="9"/>
      <c r="PW75" s="9"/>
      <c r="PX75" s="9"/>
      <c r="PY75" s="9"/>
      <c r="PZ75" s="9"/>
      <c r="QA75" s="9"/>
      <c r="QB75" s="9"/>
      <c r="QC75" s="9"/>
      <c r="QD75" s="9"/>
      <c r="QE75" s="9"/>
      <c r="QF75" s="9"/>
      <c r="QG75" s="9"/>
      <c r="QH75" s="9"/>
      <c r="QI75" s="9"/>
      <c r="QJ75" s="9"/>
      <c r="QK75" s="9"/>
      <c r="QL75" s="9"/>
      <c r="QM75" s="9"/>
      <c r="QN75" s="9"/>
      <c r="QO75" s="9"/>
      <c r="QP75" s="9"/>
      <c r="QQ75" s="9"/>
      <c r="QR75" s="9"/>
      <c r="QS75" s="9"/>
      <c r="QT75" s="9"/>
      <c r="QU75" s="9"/>
      <c r="QV75" s="9"/>
      <c r="QW75" s="9"/>
      <c r="QX75" s="9"/>
      <c r="QY75" s="9"/>
      <c r="QZ75" s="9"/>
      <c r="RA75" s="9"/>
      <c r="RB75" s="9"/>
      <c r="RC75" s="9"/>
      <c r="RD75" s="9"/>
      <c r="RE75" s="9"/>
      <c r="RF75" s="9"/>
      <c r="RG75" s="9"/>
      <c r="RH75" s="9"/>
      <c r="RI75" s="9"/>
      <c r="RJ75" s="9"/>
      <c r="RK75" s="9"/>
      <c r="RL75" s="9"/>
      <c r="RM75" s="9"/>
      <c r="RN75" s="9"/>
      <c r="RO75" s="9"/>
      <c r="RP75" s="9"/>
      <c r="RQ75" s="9"/>
      <c r="RR75" s="9"/>
      <c r="RS75" s="9"/>
      <c r="RT75" s="9"/>
      <c r="RU75" s="9"/>
      <c r="RV75" s="9"/>
      <c r="RW75" s="9"/>
      <c r="RX75" s="9"/>
      <c r="RY75" s="9"/>
      <c r="RZ75" s="9"/>
      <c r="SA75" s="9"/>
      <c r="SB75" s="9"/>
      <c r="SC75" s="9"/>
      <c r="SD75" s="9"/>
      <c r="SE75" s="9"/>
      <c r="SF75" s="9"/>
      <c r="SG75" s="9"/>
      <c r="SH75" s="9"/>
      <c r="SI75" s="9"/>
      <c r="SJ75" s="9"/>
      <c r="SK75" s="9"/>
      <c r="SL75" s="9"/>
      <c r="SM75" s="9"/>
      <c r="SN75" s="9"/>
      <c r="SO75" s="9"/>
      <c r="SP75" s="9"/>
      <c r="SQ75" s="9"/>
      <c r="SR75" s="9"/>
      <c r="SS75" s="9"/>
      <c r="ST75" s="9"/>
      <c r="SU75" s="9"/>
      <c r="SV75" s="9"/>
      <c r="SW75" s="9"/>
      <c r="SX75" s="9"/>
      <c r="SY75" s="9"/>
      <c r="SZ75" s="9"/>
      <c r="TA75" s="9"/>
      <c r="TB75" s="9"/>
      <c r="TC75" s="9"/>
      <c r="TD75" s="9"/>
      <c r="TE75" s="9"/>
      <c r="TF75" s="9"/>
      <c r="TG75" s="9"/>
      <c r="TH75" s="9"/>
      <c r="TI75" s="9"/>
      <c r="TJ75" s="9"/>
      <c r="TK75" s="9"/>
      <c r="TL75" s="9"/>
      <c r="TM75" s="9"/>
      <c r="TN75" s="9"/>
      <c r="TO75" s="9"/>
      <c r="TP75" s="9"/>
      <c r="TQ75" s="9"/>
      <c r="TR75" s="9"/>
      <c r="TS75" s="9"/>
      <c r="TT75" s="9"/>
      <c r="TU75" s="9"/>
      <c r="TV75" s="9"/>
      <c r="TW75" s="9"/>
      <c r="TX75" s="9"/>
      <c r="TY75" s="9"/>
      <c r="TZ75" s="9"/>
      <c r="UA75" s="9"/>
      <c r="UB75" s="9"/>
      <c r="UC75" s="9"/>
      <c r="UD75" s="9"/>
      <c r="UE75" s="9"/>
      <c r="UF75" s="9"/>
      <c r="UG75" s="9"/>
      <c r="UH75" s="9"/>
      <c r="UI75" s="9"/>
      <c r="UJ75" s="9"/>
      <c r="UK75" s="9"/>
      <c r="UL75" s="9"/>
      <c r="UM75" s="9"/>
      <c r="UN75" s="9"/>
      <c r="UO75" s="9"/>
      <c r="UP75" s="9"/>
      <c r="UQ75" s="9"/>
      <c r="UR75" s="9"/>
      <c r="US75" s="9"/>
      <c r="UT75" s="9"/>
      <c r="UU75" s="9"/>
      <c r="UV75" s="9"/>
      <c r="UW75" s="9"/>
      <c r="UX75" s="9"/>
      <c r="UY75" s="9"/>
      <c r="UZ75" s="9"/>
      <c r="VA75" s="9"/>
      <c r="VB75" s="9"/>
      <c r="VC75" s="9"/>
      <c r="VD75" s="9"/>
      <c r="VE75" s="9"/>
      <c r="VF75" s="9"/>
      <c r="VG75" s="9"/>
      <c r="VH75" s="9"/>
      <c r="VI75" s="9"/>
      <c r="VJ75" s="9"/>
      <c r="VK75" s="9"/>
      <c r="VL75" s="9"/>
      <c r="VM75" s="9"/>
      <c r="VN75" s="9"/>
      <c r="VO75" s="9"/>
      <c r="VP75" s="9"/>
      <c r="VQ75" s="9"/>
      <c r="VR75" s="9"/>
      <c r="VS75" s="9"/>
      <c r="VT75" s="9"/>
      <c r="VU75" s="9"/>
      <c r="VV75" s="9"/>
      <c r="VW75" s="9"/>
      <c r="VX75" s="9"/>
      <c r="VY75" s="9"/>
      <c r="VZ75" s="9"/>
      <c r="WA75" s="9"/>
      <c r="WB75" s="9"/>
      <c r="WC75" s="9"/>
      <c r="WD75" s="9"/>
      <c r="WE75" s="9"/>
      <c r="WF75" s="9"/>
      <c r="WG75" s="9"/>
      <c r="WH75" s="9"/>
      <c r="WI75" s="9"/>
      <c r="WJ75" s="9"/>
      <c r="WK75" s="9"/>
      <c r="WL75" s="9"/>
      <c r="WM75" s="9"/>
      <c r="WN75" s="9"/>
      <c r="WO75" s="9"/>
      <c r="WP75" s="9"/>
      <c r="WQ75" s="9"/>
      <c r="WR75" s="9"/>
      <c r="WS75" s="9"/>
      <c r="WT75" s="9"/>
      <c r="WU75" s="9"/>
      <c r="WV75" s="9"/>
      <c r="WW75" s="9"/>
      <c r="WX75" s="9"/>
      <c r="WY75" s="9"/>
      <c r="WZ75" s="9"/>
      <c r="XA75" s="9"/>
      <c r="XB75" s="9"/>
      <c r="XC75" s="9"/>
      <c r="XD75" s="9"/>
      <c r="XE75" s="9"/>
      <c r="XF75" s="9"/>
      <c r="XG75" s="9"/>
      <c r="XH75" s="9"/>
      <c r="XI75" s="9"/>
      <c r="XJ75" s="9"/>
      <c r="XK75" s="9"/>
      <c r="XL75" s="9"/>
      <c r="XM75" s="9"/>
      <c r="XN75" s="9"/>
      <c r="XO75" s="9"/>
      <c r="XP75" s="9"/>
      <c r="XQ75" s="9"/>
      <c r="XR75" s="9"/>
      <c r="XS75" s="9"/>
      <c r="XT75" s="9"/>
      <c r="XU75" s="9"/>
      <c r="XV75" s="9"/>
      <c r="XW75" s="9"/>
      <c r="XX75" s="9"/>
      <c r="XY75" s="9"/>
      <c r="XZ75" s="9"/>
      <c r="YA75" s="9"/>
      <c r="YB75" s="9"/>
      <c r="YC75" s="9"/>
      <c r="YD75" s="9"/>
      <c r="YE75" s="9"/>
      <c r="YF75" s="9"/>
      <c r="YG75" s="9"/>
      <c r="YH75" s="9"/>
      <c r="YI75" s="9"/>
      <c r="YJ75" s="9"/>
      <c r="YK75" s="9"/>
      <c r="YL75" s="9"/>
      <c r="YM75" s="9"/>
      <c r="YN75" s="9"/>
      <c r="YO75" s="9"/>
      <c r="YP75" s="9"/>
      <c r="YQ75" s="9"/>
      <c r="YR75" s="9"/>
      <c r="YS75" s="9"/>
      <c r="YT75" s="9"/>
      <c r="YU75" s="9"/>
      <c r="YV75" s="9"/>
      <c r="YW75" s="9"/>
      <c r="YX75" s="9"/>
      <c r="YY75" s="9"/>
      <c r="YZ75" s="9"/>
      <c r="ZA75" s="9"/>
      <c r="ZB75" s="9"/>
      <c r="ZC75" s="9"/>
      <c r="ZD75" s="9"/>
      <c r="ZE75" s="9"/>
      <c r="ZF75" s="9"/>
      <c r="ZG75" s="9"/>
      <c r="ZH75" s="9"/>
      <c r="ZI75" s="9"/>
      <c r="ZJ75" s="9"/>
      <c r="ZK75" s="9"/>
      <c r="ZL75" s="9"/>
      <c r="ZM75" s="9"/>
      <c r="ZN75" s="9"/>
      <c r="ZO75" s="9"/>
      <c r="ZP75" s="9"/>
      <c r="ZQ75" s="9"/>
      <c r="ZR75" s="9"/>
      <c r="ZS75" s="9"/>
      <c r="ZT75" s="9"/>
      <c r="ZU75" s="9"/>
      <c r="ZV75" s="9"/>
      <c r="ZW75" s="9"/>
      <c r="ZX75" s="9"/>
      <c r="ZY75" s="9"/>
      <c r="ZZ75" s="9"/>
      <c r="AAA75" s="9"/>
      <c r="AAB75" s="9"/>
      <c r="AAC75" s="9"/>
      <c r="AAD75" s="9"/>
      <c r="AAE75" s="9"/>
      <c r="AAF75" s="9"/>
      <c r="AAG75" s="9"/>
      <c r="AAH75" s="9"/>
      <c r="AAI75" s="9"/>
      <c r="AAJ75" s="9"/>
      <c r="AAK75" s="9"/>
      <c r="AAL75" s="9"/>
      <c r="AAM75" s="9"/>
      <c r="AAN75" s="9"/>
      <c r="AAO75" s="9"/>
      <c r="AAP75" s="9"/>
      <c r="AAQ75" s="9"/>
      <c r="AAR75" s="9"/>
      <c r="AAS75" s="9"/>
      <c r="AAT75" s="9"/>
      <c r="AAU75" s="9"/>
      <c r="AAV75" s="9"/>
      <c r="AAW75" s="9"/>
      <c r="AAX75" s="9"/>
      <c r="AAY75" s="9"/>
      <c r="AAZ75" s="9"/>
      <c r="ABA75" s="9"/>
      <c r="ABB75" s="9"/>
      <c r="ABC75" s="9"/>
      <c r="ABD75" s="9"/>
      <c r="ABE75" s="9"/>
      <c r="ABF75" s="9"/>
      <c r="ABG75" s="9"/>
      <c r="ABH75" s="9"/>
      <c r="ABI75" s="9"/>
      <c r="ABJ75" s="9"/>
      <c r="ABK75" s="9"/>
      <c r="ABL75" s="9"/>
      <c r="ABM75" s="9"/>
      <c r="ABN75" s="9"/>
      <c r="ABO75" s="9"/>
      <c r="ABP75" s="9"/>
      <c r="ABQ75" s="9"/>
      <c r="ABR75" s="9"/>
      <c r="ABS75" s="9"/>
      <c r="ABT75" s="9"/>
      <c r="ABU75" s="9"/>
      <c r="ABV75" s="9"/>
      <c r="ABW75" s="9"/>
      <c r="ABX75" s="9"/>
      <c r="ABY75" s="9"/>
      <c r="ABZ75" s="9"/>
      <c r="ACA75" s="9"/>
      <c r="ACB75" s="9"/>
      <c r="ACC75" s="9"/>
      <c r="ACD75" s="9"/>
      <c r="ACE75" s="9"/>
      <c r="ACF75" s="9"/>
      <c r="ACG75" s="9"/>
      <c r="ACH75" s="9"/>
      <c r="ACI75" s="9"/>
      <c r="ACJ75" s="9"/>
      <c r="ACK75" s="9"/>
      <c r="ACL75" s="9"/>
      <c r="ACM75" s="9"/>
      <c r="ACN75" s="9"/>
      <c r="ACO75" s="9"/>
      <c r="ACP75" s="9"/>
      <c r="ACQ75" s="9"/>
      <c r="ACR75" s="9"/>
      <c r="ACS75" s="9"/>
      <c r="ACT75" s="9"/>
      <c r="ACU75" s="9"/>
      <c r="ACV75" s="9"/>
      <c r="ACW75" s="9"/>
      <c r="ACX75" s="9"/>
      <c r="ACY75" s="9"/>
      <c r="ACZ75" s="9"/>
      <c r="ADA75" s="9"/>
      <c r="ADB75" s="9"/>
      <c r="ADC75" s="9"/>
      <c r="ADD75" s="9"/>
      <c r="ADE75" s="9"/>
      <c r="ADF75" s="9"/>
      <c r="ADG75" s="9"/>
      <c r="ADH75" s="9"/>
      <c r="ADI75" s="9"/>
      <c r="ADJ75" s="9"/>
      <c r="ADK75" s="9"/>
      <c r="ADL75" s="9"/>
      <c r="ADM75" s="9"/>
      <c r="ADN75" s="9"/>
      <c r="ADO75" s="9"/>
      <c r="ADP75" s="9"/>
      <c r="ADQ75" s="9"/>
      <c r="ADR75" s="9"/>
      <c r="ADS75" s="9"/>
      <c r="ADT75" s="9"/>
      <c r="ADU75" s="9"/>
      <c r="ADV75" s="9"/>
      <c r="ADW75" s="9"/>
      <c r="ADX75" s="9"/>
      <c r="ADY75" s="9"/>
      <c r="ADZ75" s="9"/>
      <c r="AEA75" s="9"/>
      <c r="AEB75" s="9"/>
      <c r="AEC75" s="9"/>
      <c r="AED75" s="9"/>
      <c r="AEE75" s="9"/>
      <c r="AEF75" s="9"/>
      <c r="AEG75" s="9"/>
      <c r="AEH75" s="9"/>
      <c r="AEI75" s="9"/>
      <c r="AEJ75" s="9"/>
      <c r="AEK75" s="9"/>
      <c r="AEL75" s="9"/>
      <c r="AEM75" s="9"/>
      <c r="AEN75" s="9"/>
      <c r="AEO75" s="9"/>
      <c r="AEP75" s="9"/>
      <c r="AEQ75" s="9"/>
      <c r="AER75" s="9"/>
      <c r="AES75" s="9"/>
      <c r="AET75" s="9"/>
      <c r="AEU75" s="9"/>
      <c r="AEV75" s="9"/>
      <c r="AEW75" s="9"/>
      <c r="AEX75" s="9"/>
      <c r="AEY75" s="9"/>
      <c r="AEZ75" s="9"/>
      <c r="AFA75" s="9"/>
      <c r="AFB75" s="9"/>
      <c r="AFC75" s="9"/>
      <c r="AFD75" s="9"/>
      <c r="AFE75" s="9"/>
      <c r="AFF75" s="9"/>
      <c r="AFG75" s="9"/>
      <c r="AFH75" s="9"/>
      <c r="AFI75" s="9"/>
      <c r="AFJ75" s="9"/>
      <c r="AFK75" s="9"/>
      <c r="AFL75" s="9"/>
      <c r="AFM75" s="9"/>
      <c r="AFN75" s="9"/>
      <c r="AFO75" s="9"/>
      <c r="AFP75" s="9"/>
      <c r="AFQ75" s="9"/>
      <c r="AFR75" s="9"/>
      <c r="AFS75" s="9"/>
      <c r="AFT75" s="9"/>
      <c r="AFU75" s="9"/>
      <c r="AFV75" s="9"/>
      <c r="AFW75" s="9"/>
      <c r="AFX75" s="9"/>
      <c r="AFY75" s="9"/>
      <c r="AFZ75" s="9"/>
      <c r="AGA75" s="9"/>
      <c r="AGB75" s="9"/>
      <c r="AGC75" s="9"/>
      <c r="AGD75" s="9"/>
      <c r="AGE75" s="9"/>
      <c r="AGF75" s="9"/>
      <c r="AGG75" s="9"/>
      <c r="AGH75" s="9"/>
      <c r="AGI75" s="9"/>
      <c r="AGJ75" s="9"/>
      <c r="AGK75" s="9"/>
      <c r="AGL75" s="9"/>
      <c r="AGM75" s="9"/>
      <c r="AGN75" s="9"/>
      <c r="AGO75" s="9"/>
      <c r="AGP75" s="9"/>
      <c r="AGQ75" s="9"/>
      <c r="AGR75" s="9"/>
      <c r="AGS75" s="9"/>
      <c r="AGT75" s="9"/>
      <c r="AGU75" s="9"/>
      <c r="AGV75" s="9"/>
      <c r="AGW75" s="9"/>
      <c r="AGX75" s="9"/>
      <c r="AGY75" s="9"/>
      <c r="AGZ75" s="9"/>
      <c r="AHA75" s="9"/>
      <c r="AHB75" s="9"/>
      <c r="AHC75" s="9"/>
      <c r="AHD75" s="9"/>
      <c r="AHE75" s="9"/>
      <c r="AHF75" s="9"/>
      <c r="AHG75" s="9"/>
      <c r="AHH75" s="9"/>
      <c r="AHI75" s="9"/>
      <c r="AHJ75" s="9"/>
      <c r="AHK75" s="9"/>
      <c r="AHL75" s="9"/>
      <c r="AHM75" s="9"/>
      <c r="AHN75" s="9"/>
      <c r="AHO75" s="9"/>
      <c r="AHP75" s="9"/>
      <c r="AHQ75" s="9"/>
      <c r="AHR75" s="9"/>
      <c r="AHS75" s="9"/>
      <c r="AHT75" s="9"/>
      <c r="AHU75" s="9"/>
      <c r="AHV75" s="9"/>
      <c r="AHW75" s="9"/>
      <c r="AHX75" s="9"/>
      <c r="AHY75" s="9"/>
      <c r="AHZ75" s="9"/>
      <c r="AIA75" s="9"/>
      <c r="AIB75" s="9"/>
      <c r="AIC75" s="9"/>
      <c r="AID75" s="9"/>
      <c r="AIE75" s="9"/>
      <c r="AIF75" s="9"/>
      <c r="AIG75" s="9"/>
      <c r="AIH75" s="9"/>
      <c r="AII75" s="9"/>
      <c r="AIJ75" s="9"/>
      <c r="AIK75" s="9"/>
      <c r="AIL75" s="9"/>
      <c r="AIM75" s="9"/>
      <c r="AIN75" s="9"/>
      <c r="AIO75" s="9"/>
      <c r="AIP75" s="9"/>
      <c r="AIQ75" s="9"/>
      <c r="AIR75" s="9"/>
      <c r="AIS75" s="9"/>
      <c r="AIT75" s="9"/>
      <c r="AIU75" s="9"/>
      <c r="AIV75" s="9"/>
      <c r="AIW75" s="9"/>
      <c r="AIX75" s="9"/>
      <c r="AIY75" s="9"/>
      <c r="AIZ75" s="9"/>
      <c r="AJA75" s="9"/>
      <c r="AJB75" s="9"/>
      <c r="AJC75" s="9"/>
      <c r="AJD75" s="9"/>
      <c r="AJE75" s="9"/>
      <c r="AJF75" s="9"/>
      <c r="AJG75" s="9"/>
      <c r="AJH75" s="9"/>
      <c r="AJI75" s="9"/>
      <c r="AJJ75" s="9"/>
      <c r="AJK75" s="9"/>
      <c r="AJL75" s="9"/>
      <c r="AJM75" s="9"/>
      <c r="AJN75" s="9"/>
      <c r="AJO75" s="9"/>
      <c r="AJP75" s="9"/>
      <c r="AJQ75" s="9"/>
      <c r="AJR75" s="9"/>
      <c r="AJS75" s="9"/>
      <c r="AJT75" s="9"/>
      <c r="AJU75" s="9"/>
      <c r="AJV75" s="9"/>
      <c r="AJW75" s="9"/>
      <c r="AJX75" s="9"/>
      <c r="AJY75" s="9"/>
      <c r="AJZ75" s="9"/>
      <c r="AKA75" s="9"/>
      <c r="AKB75" s="9"/>
      <c r="AKC75" s="9"/>
      <c r="AKD75" s="9"/>
      <c r="AKE75" s="9"/>
      <c r="AKF75" s="9"/>
      <c r="AKG75" s="9"/>
      <c r="AKH75" s="9"/>
      <c r="AKI75" s="9"/>
      <c r="AKJ75" s="9"/>
      <c r="AKK75" s="9"/>
      <c r="AKL75" s="9"/>
      <c r="AKM75" s="9"/>
      <c r="AKN75" s="9"/>
      <c r="AKO75" s="9"/>
      <c r="AKP75" s="9"/>
      <c r="AKQ75" s="9"/>
      <c r="AKR75" s="9"/>
      <c r="AKS75" s="9"/>
      <c r="AKT75" s="9"/>
      <c r="AKU75" s="9"/>
      <c r="AKV75" s="9"/>
      <c r="AKW75" s="9"/>
      <c r="AKX75" s="9"/>
      <c r="AKY75" s="9"/>
      <c r="AKZ75" s="9"/>
      <c r="ALA75" s="9"/>
      <c r="ALB75" s="9"/>
      <c r="ALC75" s="9"/>
      <c r="ALD75" s="9"/>
      <c r="ALE75" s="9"/>
      <c r="ALF75" s="9"/>
      <c r="ALG75" s="9"/>
      <c r="ALH75" s="9"/>
      <c r="ALI75" s="9"/>
      <c r="ALJ75" s="9"/>
      <c r="ALK75" s="9"/>
      <c r="ALL75" s="9"/>
      <c r="ALM75" s="9"/>
      <c r="ALN75" s="9"/>
      <c r="ALO75" s="9"/>
      <c r="ALP75" s="9"/>
      <c r="ALQ75" s="9"/>
      <c r="ALR75" s="9"/>
      <c r="ALS75" s="9"/>
      <c r="ALT75" s="9"/>
      <c r="ALU75" s="9"/>
      <c r="ALV75" s="9"/>
      <c r="ALW75" s="9"/>
      <c r="ALX75" s="9"/>
      <c r="ALY75" s="9"/>
      <c r="ALZ75" s="9"/>
      <c r="AMA75" s="9"/>
      <c r="AMB75" s="9"/>
      <c r="AMC75" s="9"/>
      <c r="AMD75" s="9"/>
      <c r="AME75" s="9"/>
      <c r="AMF75" s="9"/>
      <c r="AMG75" s="9"/>
      <c r="AMH75" s="9"/>
      <c r="AMI75" s="9"/>
      <c r="AMJ75" s="9"/>
      <c r="AMK75" s="9"/>
      <c r="AML75" s="9"/>
      <c r="AMM75" s="9"/>
      <c r="AMN75" s="9"/>
      <c r="AMO75" s="9"/>
      <c r="AMP75" s="9"/>
      <c r="AMQ75" s="9"/>
      <c r="AMR75" s="9"/>
      <c r="AMS75" s="9"/>
      <c r="AMT75" s="9"/>
      <c r="AMU75" s="9"/>
      <c r="AMV75" s="9"/>
      <c r="AMW75" s="9"/>
      <c r="AMX75" s="9"/>
      <c r="AMY75" s="9"/>
      <c r="AMZ75" s="9"/>
      <c r="ANA75" s="9"/>
      <c r="ANB75" s="9"/>
      <c r="ANC75" s="9"/>
      <c r="AND75" s="9"/>
      <c r="ANE75" s="9"/>
      <c r="ANF75" s="9"/>
      <c r="ANG75" s="9"/>
      <c r="ANH75" s="9"/>
      <c r="ANI75" s="9"/>
      <c r="ANJ75" s="9"/>
      <c r="ANK75" s="9"/>
      <c r="ANL75" s="9"/>
      <c r="ANM75" s="9"/>
      <c r="ANN75" s="9"/>
      <c r="ANO75" s="9"/>
      <c r="ANP75" s="9"/>
      <c r="ANQ75" s="9"/>
      <c r="ANR75" s="9"/>
      <c r="ANS75" s="9"/>
      <c r="ANT75" s="9"/>
      <c r="ANU75" s="9"/>
      <c r="ANV75" s="9"/>
      <c r="ANW75" s="9"/>
      <c r="ANX75" s="9"/>
      <c r="ANY75" s="9"/>
      <c r="ANZ75" s="9"/>
      <c r="AOA75" s="9"/>
      <c r="AOB75" s="9"/>
      <c r="AOC75" s="9"/>
      <c r="AOD75" s="9"/>
      <c r="AOE75" s="9"/>
      <c r="AOF75" s="9"/>
      <c r="AOG75" s="9"/>
      <c r="AOH75" s="9"/>
      <c r="AOI75" s="9"/>
      <c r="AOJ75" s="9"/>
      <c r="AOK75" s="9"/>
      <c r="AOL75" s="9"/>
      <c r="AOM75" s="9"/>
      <c r="AON75" s="9"/>
      <c r="AOO75" s="9"/>
      <c r="AOP75" s="9"/>
      <c r="AOQ75" s="9"/>
      <c r="AOR75" s="9"/>
      <c r="AOS75" s="9"/>
      <c r="AOT75" s="9"/>
      <c r="AOU75" s="9"/>
      <c r="AOV75" s="9"/>
      <c r="AOW75" s="9"/>
      <c r="AOX75" s="9"/>
      <c r="AOY75" s="9"/>
      <c r="AOZ75" s="9"/>
      <c r="APA75" s="9"/>
      <c r="APB75" s="9"/>
      <c r="APC75" s="9"/>
      <c r="APD75" s="9"/>
      <c r="APE75" s="9"/>
      <c r="APF75" s="9"/>
      <c r="APG75" s="9"/>
      <c r="APH75" s="9"/>
      <c r="API75" s="9"/>
      <c r="APJ75" s="9"/>
      <c r="APK75" s="9"/>
      <c r="APL75" s="9"/>
      <c r="APM75" s="9"/>
      <c r="APN75" s="9"/>
      <c r="APO75" s="9"/>
      <c r="APP75" s="9"/>
      <c r="APQ75" s="9"/>
      <c r="APR75" s="9"/>
      <c r="APS75" s="9"/>
      <c r="APT75" s="9"/>
      <c r="APU75" s="9"/>
      <c r="APV75" s="9"/>
      <c r="APW75" s="9"/>
      <c r="APX75" s="9"/>
      <c r="APY75" s="9"/>
      <c r="APZ75" s="9"/>
      <c r="AQA75" s="9"/>
      <c r="AQB75" s="9"/>
      <c r="AQC75" s="9"/>
      <c r="AQD75" s="9"/>
      <c r="AQE75" s="9"/>
      <c r="AQF75" s="9"/>
      <c r="AQG75" s="9"/>
      <c r="AQH75" s="9"/>
      <c r="AQI75" s="9"/>
      <c r="AQJ75" s="9"/>
      <c r="AQK75" s="9"/>
      <c r="AQL75" s="9"/>
      <c r="AQM75" s="9"/>
      <c r="AQN75" s="9"/>
      <c r="AQO75" s="9"/>
      <c r="AQP75" s="9"/>
      <c r="AQQ75" s="9"/>
      <c r="AQR75" s="9"/>
      <c r="AQS75" s="9"/>
      <c r="AQT75" s="9"/>
      <c r="AQU75" s="9"/>
      <c r="AQV75" s="9"/>
      <c r="AQW75" s="9"/>
      <c r="AQX75" s="9"/>
      <c r="AQY75" s="9"/>
      <c r="AQZ75" s="9"/>
      <c r="ARA75" s="9"/>
      <c r="ARB75" s="9"/>
      <c r="ARC75" s="9"/>
      <c r="ARD75" s="9"/>
      <c r="ARE75" s="9"/>
      <c r="ARF75" s="9"/>
      <c r="ARG75" s="9"/>
      <c r="ARH75" s="9"/>
      <c r="ARI75" s="9"/>
      <c r="ARJ75" s="9"/>
      <c r="ARK75" s="9"/>
      <c r="ARL75" s="9"/>
      <c r="ARM75" s="9"/>
      <c r="ARN75" s="9"/>
      <c r="ARO75" s="9"/>
      <c r="ARP75" s="9"/>
      <c r="ARQ75" s="9"/>
      <c r="ARR75" s="9"/>
      <c r="ARS75" s="9"/>
      <c r="ART75" s="9"/>
      <c r="ARU75" s="9"/>
      <c r="ARV75" s="9"/>
      <c r="ARW75" s="9"/>
      <c r="ARX75" s="9"/>
      <c r="ARY75" s="9"/>
      <c r="ARZ75" s="9"/>
      <c r="ASA75" s="9"/>
      <c r="ASB75" s="9"/>
      <c r="ASC75" s="9"/>
      <c r="ASD75" s="9"/>
      <c r="ASE75" s="9"/>
      <c r="ASF75" s="9"/>
      <c r="ASG75" s="9"/>
      <c r="ASH75" s="9"/>
      <c r="ASI75" s="9"/>
      <c r="ASJ75" s="9"/>
      <c r="ASK75" s="9"/>
      <c r="ASL75" s="9"/>
      <c r="ASM75" s="9"/>
      <c r="ASN75" s="9"/>
      <c r="ASO75" s="9"/>
      <c r="ASP75" s="9"/>
      <c r="ASQ75" s="9"/>
      <c r="ASR75" s="9"/>
      <c r="ASS75" s="9"/>
      <c r="AST75" s="9"/>
      <c r="ASU75" s="9"/>
      <c r="ASV75" s="9"/>
      <c r="ASW75" s="9"/>
      <c r="ASX75" s="9"/>
      <c r="ASY75" s="9"/>
      <c r="ASZ75" s="9"/>
      <c r="ATA75" s="9"/>
      <c r="ATB75" s="9"/>
      <c r="ATC75" s="9"/>
      <c r="ATD75" s="9"/>
      <c r="ATE75" s="9"/>
      <c r="ATF75" s="9"/>
      <c r="ATG75" s="9"/>
      <c r="ATH75" s="9"/>
      <c r="ATI75" s="9"/>
      <c r="ATJ75" s="9"/>
      <c r="ATK75" s="9"/>
      <c r="ATL75" s="9"/>
      <c r="ATM75" s="9"/>
      <c r="ATN75" s="9"/>
      <c r="ATO75" s="9"/>
      <c r="ATP75" s="9"/>
      <c r="ATQ75" s="9"/>
      <c r="ATR75" s="9"/>
      <c r="ATS75" s="9"/>
      <c r="ATT75" s="9"/>
      <c r="ATU75" s="9"/>
      <c r="ATV75" s="9"/>
      <c r="ATW75" s="9"/>
      <c r="ATX75" s="9"/>
      <c r="ATY75" s="9"/>
      <c r="ATZ75" s="9"/>
      <c r="AUA75" s="9"/>
      <c r="AUB75" s="9"/>
      <c r="AUC75" s="9"/>
      <c r="AUD75" s="9"/>
      <c r="AUE75" s="9"/>
      <c r="AUF75" s="9"/>
      <c r="AUG75" s="9"/>
      <c r="AUH75" s="9"/>
      <c r="AUI75" s="9"/>
      <c r="AUJ75" s="9"/>
      <c r="AUK75" s="9"/>
      <c r="AUL75" s="9"/>
      <c r="AUM75" s="9"/>
      <c r="AUN75" s="9"/>
      <c r="AUO75" s="9"/>
      <c r="AUP75" s="9"/>
      <c r="AUQ75" s="9"/>
      <c r="AUR75" s="9"/>
      <c r="AUS75" s="9"/>
      <c r="AUT75" s="9"/>
      <c r="AUU75" s="9"/>
      <c r="AUV75" s="9"/>
      <c r="AUW75" s="9"/>
      <c r="AUX75" s="9"/>
      <c r="AUY75" s="9"/>
      <c r="AUZ75" s="9"/>
      <c r="AVA75" s="9"/>
      <c r="AVB75" s="9"/>
      <c r="AVC75" s="9"/>
      <c r="AVD75" s="9"/>
      <c r="AVE75" s="9"/>
      <c r="AVF75" s="9"/>
      <c r="AVG75" s="9"/>
      <c r="AVH75" s="9"/>
      <c r="AVI75" s="9"/>
      <c r="AVJ75" s="9"/>
      <c r="AVK75" s="9"/>
      <c r="AVL75" s="9"/>
      <c r="AVM75" s="9"/>
      <c r="AVN75" s="9"/>
      <c r="AVO75" s="9"/>
      <c r="AVP75" s="9"/>
      <c r="AVQ75" s="9"/>
      <c r="AVR75" s="9"/>
      <c r="AVS75" s="9"/>
      <c r="AVT75" s="9"/>
      <c r="AVU75" s="9"/>
      <c r="AVV75" s="9"/>
      <c r="AVW75" s="9"/>
      <c r="AVX75" s="9"/>
      <c r="AVY75" s="9"/>
      <c r="AVZ75" s="9"/>
      <c r="AWA75" s="9"/>
      <c r="AWB75" s="9"/>
      <c r="AWC75" s="9"/>
      <c r="AWD75" s="9"/>
      <c r="AWE75" s="9"/>
      <c r="AWF75" s="9"/>
      <c r="AWG75" s="9"/>
      <c r="AWH75" s="9"/>
      <c r="AWI75" s="9"/>
      <c r="AWJ75" s="9"/>
      <c r="AWK75" s="9"/>
      <c r="AWL75" s="9"/>
      <c r="AWM75" s="9"/>
      <c r="AWN75" s="9"/>
      <c r="AWO75" s="9"/>
      <c r="AWP75" s="9"/>
      <c r="AWQ75" s="9"/>
      <c r="AWR75" s="9"/>
      <c r="AWS75" s="9"/>
      <c r="AWT75" s="9"/>
      <c r="AWU75" s="9"/>
      <c r="AWV75" s="9"/>
      <c r="AWW75" s="9"/>
      <c r="AWX75" s="9"/>
      <c r="AWY75" s="9"/>
      <c r="AWZ75" s="9"/>
      <c r="AXA75" s="9"/>
      <c r="AXB75" s="9"/>
      <c r="AXC75" s="9"/>
      <c r="AXD75" s="9"/>
      <c r="AXE75" s="9"/>
      <c r="AXF75" s="9"/>
      <c r="AXG75" s="9"/>
      <c r="AXH75" s="9"/>
      <c r="AXI75" s="9"/>
      <c r="AXJ75" s="9"/>
      <c r="AXK75" s="9"/>
      <c r="AXL75" s="9"/>
      <c r="AXM75" s="9"/>
      <c r="AXN75" s="9"/>
      <c r="AXO75" s="9"/>
      <c r="AXP75" s="9"/>
      <c r="AXQ75" s="9"/>
      <c r="AXR75" s="9"/>
      <c r="AXS75" s="9"/>
      <c r="AXT75" s="9"/>
      <c r="AXU75" s="9"/>
      <c r="AXV75" s="9"/>
      <c r="AXW75" s="9"/>
      <c r="AXX75" s="9"/>
      <c r="AXY75" s="9"/>
      <c r="AXZ75" s="9"/>
      <c r="AYA75" s="9"/>
      <c r="AYB75" s="9"/>
      <c r="AYC75" s="9"/>
      <c r="AYD75" s="9"/>
      <c r="AYE75" s="9"/>
      <c r="AYF75" s="9"/>
      <c r="AYG75" s="9"/>
      <c r="AYH75" s="9"/>
      <c r="AYI75" s="9"/>
      <c r="AYJ75" s="9"/>
      <c r="AYK75" s="9"/>
      <c r="AYL75" s="9"/>
      <c r="AYM75" s="9"/>
      <c r="AYN75" s="9"/>
      <c r="AYO75" s="9"/>
      <c r="AYP75" s="9"/>
      <c r="AYQ75" s="9"/>
      <c r="AYR75" s="9"/>
      <c r="AYS75" s="9"/>
      <c r="AYT75" s="9"/>
      <c r="AYU75" s="9"/>
      <c r="AYV75" s="9"/>
      <c r="AYW75" s="9"/>
      <c r="AYX75" s="9"/>
      <c r="AYY75" s="9"/>
      <c r="AYZ75" s="9"/>
      <c r="AZA75" s="9"/>
      <c r="AZB75" s="9"/>
      <c r="AZC75" s="9"/>
      <c r="AZD75" s="9"/>
      <c r="AZE75" s="9"/>
      <c r="AZF75" s="9"/>
      <c r="AZG75" s="9"/>
      <c r="AZH75" s="9"/>
      <c r="AZI75" s="9"/>
      <c r="AZJ75" s="9"/>
      <c r="AZK75" s="9"/>
      <c r="AZL75" s="9"/>
      <c r="AZM75" s="9"/>
      <c r="AZN75" s="9"/>
      <c r="AZO75" s="9"/>
      <c r="AZP75" s="9"/>
      <c r="AZQ75" s="9"/>
      <c r="AZR75" s="9"/>
      <c r="AZS75" s="9"/>
      <c r="AZT75" s="9"/>
      <c r="AZU75" s="9"/>
      <c r="AZV75" s="9"/>
      <c r="AZW75" s="9"/>
      <c r="AZX75" s="9"/>
      <c r="AZY75" s="9"/>
      <c r="AZZ75" s="9"/>
      <c r="BAA75" s="9"/>
      <c r="BAB75" s="9"/>
      <c r="BAC75" s="9"/>
      <c r="BAD75" s="9"/>
      <c r="BAE75" s="9"/>
      <c r="BAF75" s="9"/>
      <c r="BAG75" s="9"/>
      <c r="BAH75" s="9"/>
      <c r="BAI75" s="9"/>
      <c r="BAJ75" s="9"/>
      <c r="BAK75" s="9"/>
      <c r="BAL75" s="9"/>
      <c r="BAM75" s="9"/>
      <c r="BAN75" s="9"/>
      <c r="BAO75" s="9"/>
      <c r="BAP75" s="9"/>
      <c r="BAQ75" s="9"/>
      <c r="BAR75" s="9"/>
      <c r="BAS75" s="9"/>
      <c r="BAT75" s="9"/>
      <c r="BAU75" s="9"/>
      <c r="BAV75" s="9"/>
      <c r="BAW75" s="9"/>
      <c r="BAX75" s="9"/>
      <c r="BAY75" s="9"/>
      <c r="BAZ75" s="9"/>
      <c r="BBA75" s="9"/>
      <c r="BBB75" s="9"/>
      <c r="BBC75" s="9"/>
      <c r="BBD75" s="9"/>
      <c r="BBE75" s="9"/>
      <c r="BBF75" s="9"/>
      <c r="BBG75" s="9"/>
      <c r="BBH75" s="9"/>
      <c r="BBI75" s="9"/>
      <c r="BBJ75" s="9"/>
      <c r="BBK75" s="9"/>
      <c r="BBL75" s="9"/>
      <c r="BBM75" s="9"/>
      <c r="BBN75" s="9"/>
      <c r="BBO75" s="9"/>
      <c r="BBP75" s="9"/>
      <c r="BBQ75" s="9"/>
      <c r="BBR75" s="9"/>
      <c r="BBS75" s="9"/>
      <c r="BBT75" s="9"/>
      <c r="BBU75" s="9"/>
      <c r="BBV75" s="9"/>
      <c r="BBW75" s="9"/>
      <c r="BBX75" s="9"/>
      <c r="BBY75" s="9"/>
      <c r="BBZ75" s="9"/>
      <c r="BCA75" s="9"/>
      <c r="BCB75" s="9"/>
      <c r="BCC75" s="9"/>
      <c r="BCD75" s="9"/>
      <c r="BCE75" s="9"/>
      <c r="BCF75" s="9"/>
      <c r="BCG75" s="9"/>
      <c r="BCH75" s="9"/>
      <c r="BCI75" s="9"/>
      <c r="BCJ75" s="9"/>
      <c r="BCK75" s="9"/>
      <c r="BCL75" s="9"/>
      <c r="BCM75" s="9"/>
      <c r="BCN75" s="9"/>
      <c r="BCO75" s="9"/>
      <c r="BCP75" s="9"/>
      <c r="BCQ75" s="9"/>
      <c r="BCR75" s="9"/>
      <c r="BCS75" s="9"/>
      <c r="BCT75" s="9"/>
      <c r="BCU75" s="9"/>
      <c r="BCV75" s="9"/>
      <c r="BCW75" s="9"/>
      <c r="BCX75" s="9"/>
      <c r="BCY75" s="9"/>
      <c r="BCZ75" s="9"/>
      <c r="BDA75" s="9"/>
      <c r="BDB75" s="9"/>
      <c r="BDC75" s="9"/>
      <c r="BDD75" s="9"/>
      <c r="BDE75" s="9"/>
      <c r="BDF75" s="9"/>
      <c r="BDG75" s="9"/>
      <c r="BDH75" s="9"/>
      <c r="BDI75" s="9"/>
      <c r="BDJ75" s="9"/>
      <c r="BDK75" s="9"/>
      <c r="BDL75" s="9"/>
      <c r="BDM75" s="9"/>
      <c r="BDN75" s="9"/>
      <c r="BDO75" s="9"/>
      <c r="BDP75" s="9"/>
      <c r="BDQ75" s="9"/>
      <c r="BDR75" s="9"/>
      <c r="BDS75" s="9"/>
      <c r="BDT75" s="9"/>
      <c r="BDU75" s="9"/>
      <c r="BDV75" s="9"/>
      <c r="BDW75" s="9"/>
      <c r="BDX75" s="9"/>
      <c r="BDY75" s="9"/>
      <c r="BDZ75" s="9"/>
      <c r="BEA75" s="9"/>
      <c r="BEB75" s="9"/>
      <c r="BEC75" s="9"/>
      <c r="BED75" s="9"/>
      <c r="BEE75" s="9"/>
      <c r="BEF75" s="9"/>
      <c r="BEG75" s="9"/>
      <c r="BEH75" s="9"/>
      <c r="BEI75" s="9"/>
      <c r="BEJ75" s="9"/>
      <c r="BEK75" s="9"/>
      <c r="BEL75" s="9"/>
      <c r="BEM75" s="9"/>
      <c r="BEN75" s="9"/>
      <c r="BEO75" s="9"/>
      <c r="BEP75" s="9"/>
      <c r="BEQ75" s="9"/>
      <c r="BER75" s="9"/>
      <c r="BES75" s="9"/>
      <c r="BET75" s="9"/>
      <c r="BEU75" s="9"/>
      <c r="BEV75" s="9"/>
      <c r="BEW75" s="9"/>
      <c r="BEX75" s="9"/>
      <c r="BEY75" s="9"/>
      <c r="BEZ75" s="9"/>
      <c r="BFA75" s="9"/>
      <c r="BFB75" s="9"/>
      <c r="BFC75" s="9"/>
      <c r="BFD75" s="9"/>
      <c r="BFE75" s="9"/>
      <c r="BFF75" s="9"/>
      <c r="BFG75" s="9"/>
      <c r="BFH75" s="9"/>
      <c r="BFI75" s="9"/>
      <c r="BFJ75" s="9"/>
      <c r="BFK75" s="9"/>
      <c r="BFL75" s="9"/>
      <c r="BFM75" s="9"/>
      <c r="BFN75" s="9"/>
      <c r="BFO75" s="9"/>
      <c r="BFP75" s="9"/>
      <c r="BFQ75" s="9"/>
      <c r="BFR75" s="9"/>
      <c r="BFS75" s="9"/>
      <c r="BFT75" s="9"/>
      <c r="BFU75" s="9"/>
      <c r="BFV75" s="9"/>
      <c r="BFW75" s="9"/>
      <c r="BFX75" s="9"/>
      <c r="BFY75" s="9"/>
      <c r="BFZ75" s="9"/>
      <c r="BGA75" s="9"/>
      <c r="BGB75" s="9"/>
      <c r="BGC75" s="9"/>
      <c r="BGD75" s="9"/>
      <c r="BGE75" s="9"/>
      <c r="BGF75" s="9"/>
      <c r="BGG75" s="9"/>
      <c r="BGH75" s="9"/>
      <c r="BGI75" s="9"/>
      <c r="BGJ75" s="9"/>
      <c r="BGK75" s="9"/>
      <c r="BGL75" s="9"/>
      <c r="BGM75" s="9"/>
      <c r="BGN75" s="9"/>
      <c r="BGO75" s="9"/>
      <c r="BGP75" s="9"/>
      <c r="BGQ75" s="9"/>
      <c r="BGR75" s="9"/>
      <c r="BGS75" s="9"/>
      <c r="BGT75" s="9"/>
      <c r="BGU75" s="9"/>
      <c r="BGV75" s="9"/>
      <c r="BGW75" s="9"/>
      <c r="BGX75" s="9"/>
      <c r="BGY75" s="9"/>
      <c r="BGZ75" s="9"/>
      <c r="BHA75" s="9"/>
      <c r="BHB75" s="9"/>
      <c r="BHC75" s="9"/>
      <c r="BHD75" s="9"/>
      <c r="BHE75" s="9"/>
      <c r="BHF75" s="9"/>
      <c r="BHG75" s="9"/>
      <c r="BHH75" s="9"/>
      <c r="BHI75" s="9"/>
      <c r="BHJ75" s="9"/>
      <c r="BHK75" s="9"/>
      <c r="BHL75" s="9"/>
      <c r="BHM75" s="9"/>
      <c r="BHN75" s="9"/>
      <c r="BHO75" s="9"/>
      <c r="BHP75" s="9"/>
      <c r="BHQ75" s="9"/>
      <c r="BHR75" s="9"/>
      <c r="BHS75" s="9"/>
      <c r="BHT75" s="9"/>
      <c r="BHU75" s="9"/>
      <c r="BHV75" s="9"/>
      <c r="BHW75" s="9"/>
      <c r="BHX75" s="9"/>
      <c r="BHY75" s="9"/>
      <c r="BHZ75" s="9"/>
      <c r="BIA75" s="9"/>
      <c r="BIB75" s="9"/>
      <c r="BIC75" s="9"/>
      <c r="BID75" s="9"/>
      <c r="BIE75" s="9"/>
      <c r="BIF75" s="9"/>
      <c r="BIG75" s="9"/>
      <c r="BIH75" s="9"/>
      <c r="BII75" s="9"/>
      <c r="BIJ75" s="9"/>
      <c r="BIK75" s="9"/>
      <c r="BIL75" s="9"/>
      <c r="BIM75" s="9"/>
      <c r="BIN75" s="9"/>
      <c r="BIO75" s="9"/>
      <c r="BIP75" s="9"/>
      <c r="BIQ75" s="9"/>
      <c r="BIR75" s="9"/>
      <c r="BIS75" s="9"/>
      <c r="BIT75" s="9"/>
      <c r="BIU75" s="9"/>
      <c r="BIV75" s="9"/>
      <c r="BIW75" s="9"/>
      <c r="BIX75" s="9"/>
      <c r="BIY75" s="9"/>
      <c r="BIZ75" s="9"/>
      <c r="BJA75" s="9"/>
      <c r="BJB75" s="9"/>
      <c r="BJC75" s="9"/>
      <c r="BJD75" s="9"/>
      <c r="BJE75" s="9"/>
      <c r="BJF75" s="9"/>
      <c r="BJG75" s="9"/>
      <c r="BJH75" s="9"/>
      <c r="BJI75" s="9"/>
      <c r="BJJ75" s="9"/>
      <c r="BJK75" s="9"/>
      <c r="BJL75" s="9"/>
      <c r="BJM75" s="9"/>
      <c r="BJN75" s="9"/>
      <c r="BJO75" s="9"/>
      <c r="BJP75" s="9"/>
      <c r="BJQ75" s="9"/>
      <c r="BJR75" s="9"/>
      <c r="BJS75" s="9"/>
      <c r="BJT75" s="9"/>
      <c r="BJU75" s="9"/>
      <c r="BJV75" s="9"/>
      <c r="BJW75" s="9"/>
      <c r="BJX75" s="9"/>
      <c r="BJY75" s="9"/>
      <c r="BJZ75" s="9"/>
      <c r="BKA75" s="9"/>
      <c r="BKB75" s="9"/>
      <c r="BKC75" s="9"/>
      <c r="BKD75" s="9"/>
      <c r="BKE75" s="9"/>
      <c r="BKF75" s="9"/>
      <c r="BKG75" s="9"/>
      <c r="BKH75" s="9"/>
      <c r="BKI75" s="9"/>
      <c r="BKJ75" s="9"/>
      <c r="BKK75" s="9"/>
      <c r="BKL75" s="9"/>
      <c r="BKM75" s="9"/>
      <c r="BKN75" s="9"/>
      <c r="BKO75" s="9"/>
      <c r="BKP75" s="9"/>
      <c r="BKQ75" s="9"/>
      <c r="BKR75" s="9"/>
      <c r="BKS75" s="9"/>
      <c r="BKT75" s="9"/>
      <c r="BKU75" s="9"/>
      <c r="BKV75" s="9"/>
      <c r="BKW75" s="9"/>
      <c r="BKX75" s="9"/>
      <c r="BKY75" s="9"/>
      <c r="BKZ75" s="9"/>
      <c r="BLA75" s="9"/>
      <c r="BLB75" s="9"/>
      <c r="BLC75" s="9"/>
      <c r="BLD75" s="9"/>
      <c r="BLE75" s="9"/>
      <c r="BLF75" s="9"/>
      <c r="BLG75" s="9"/>
      <c r="BLH75" s="9"/>
      <c r="BLI75" s="9"/>
      <c r="BLJ75" s="9"/>
      <c r="BLK75" s="9"/>
      <c r="BLL75" s="9"/>
      <c r="BLM75" s="9"/>
      <c r="BLN75" s="9"/>
      <c r="BLO75" s="9"/>
      <c r="BLP75" s="9"/>
      <c r="BLQ75" s="9"/>
      <c r="BLR75" s="9"/>
      <c r="BLS75" s="9"/>
      <c r="BLT75" s="9"/>
      <c r="BLU75" s="9"/>
      <c r="BLV75" s="9"/>
      <c r="BLW75" s="9"/>
      <c r="BLX75" s="9"/>
      <c r="BLY75" s="9"/>
      <c r="BLZ75" s="9"/>
      <c r="BMA75" s="9"/>
      <c r="BMB75" s="9"/>
      <c r="BMC75" s="9"/>
      <c r="BMD75" s="9"/>
      <c r="BME75" s="9"/>
      <c r="BMF75" s="9"/>
      <c r="BMG75" s="9"/>
      <c r="BMH75" s="9"/>
      <c r="BMI75" s="9"/>
      <c r="BMJ75" s="9"/>
      <c r="BMK75" s="9"/>
      <c r="BML75" s="9"/>
      <c r="BMM75" s="9"/>
      <c r="BMN75" s="9"/>
      <c r="BMO75" s="9"/>
      <c r="BMP75" s="9"/>
      <c r="BMQ75" s="9"/>
      <c r="BMR75" s="9"/>
      <c r="BMS75" s="9"/>
      <c r="BMT75" s="9"/>
      <c r="BMU75" s="9"/>
      <c r="BMV75" s="9"/>
      <c r="BMW75" s="9"/>
      <c r="BMX75" s="9"/>
      <c r="BMY75" s="9"/>
      <c r="BMZ75" s="9"/>
      <c r="BNA75" s="9"/>
      <c r="BNB75" s="9"/>
      <c r="BNC75" s="9"/>
      <c r="BND75" s="9"/>
      <c r="BNE75" s="9"/>
      <c r="BNF75" s="9"/>
      <c r="BNG75" s="9"/>
      <c r="BNH75" s="9"/>
      <c r="BNI75" s="9"/>
      <c r="BNJ75" s="9"/>
      <c r="BNK75" s="9"/>
      <c r="BNL75" s="9"/>
      <c r="BNM75" s="9"/>
      <c r="BNN75" s="9"/>
      <c r="BNO75" s="9"/>
      <c r="BNP75" s="9"/>
      <c r="BNQ75" s="9"/>
      <c r="BNR75" s="9"/>
      <c r="BNS75" s="9"/>
      <c r="BNT75" s="9"/>
      <c r="BNU75" s="9"/>
      <c r="BNV75" s="9"/>
      <c r="BNW75" s="9"/>
      <c r="BNX75" s="9"/>
      <c r="BNY75" s="9"/>
      <c r="BNZ75" s="9"/>
      <c r="BOA75" s="9"/>
      <c r="BOB75" s="9"/>
      <c r="BOC75" s="9"/>
      <c r="BOD75" s="9"/>
      <c r="BOE75" s="9"/>
      <c r="BOF75" s="9"/>
      <c r="BOG75" s="9"/>
      <c r="BOH75" s="9"/>
      <c r="BOI75" s="9"/>
      <c r="BOJ75" s="9"/>
      <c r="BOK75" s="9"/>
      <c r="BOL75" s="9"/>
      <c r="BOM75" s="9"/>
      <c r="BON75" s="9"/>
      <c r="BOO75" s="9"/>
      <c r="BOP75" s="9"/>
      <c r="BOQ75" s="9"/>
      <c r="BOR75" s="9"/>
      <c r="BOS75" s="9"/>
      <c r="BOT75" s="9"/>
      <c r="BOU75" s="9"/>
      <c r="BOV75" s="9"/>
      <c r="BOW75" s="9"/>
      <c r="BOX75" s="9"/>
      <c r="BOY75" s="9"/>
      <c r="BOZ75" s="9"/>
      <c r="BPA75" s="9"/>
      <c r="BPB75" s="9"/>
      <c r="BPC75" s="9"/>
      <c r="BPD75" s="9"/>
      <c r="BPE75" s="9"/>
      <c r="BPF75" s="9"/>
      <c r="BPG75" s="9"/>
      <c r="BPH75" s="9"/>
      <c r="BPI75" s="9"/>
      <c r="BPJ75" s="9"/>
      <c r="BPK75" s="9"/>
      <c r="BPL75" s="9"/>
      <c r="BPM75" s="9"/>
      <c r="BPN75" s="9"/>
      <c r="BPO75" s="9"/>
      <c r="BPP75" s="9"/>
      <c r="BPQ75" s="9"/>
      <c r="BPR75" s="9"/>
      <c r="BPS75" s="9"/>
      <c r="BPT75" s="9"/>
      <c r="BPU75" s="9"/>
      <c r="BPV75" s="9"/>
      <c r="BPW75" s="9"/>
      <c r="BPX75" s="9"/>
      <c r="BPY75" s="9"/>
      <c r="BPZ75" s="9"/>
      <c r="BQA75" s="9"/>
      <c r="BQB75" s="9"/>
      <c r="BQC75" s="9"/>
      <c r="BQD75" s="9"/>
      <c r="BQE75" s="9"/>
      <c r="BQF75" s="9"/>
      <c r="BQG75" s="9"/>
      <c r="BQH75" s="9"/>
      <c r="BQI75" s="9"/>
      <c r="BQJ75" s="9"/>
      <c r="BQK75" s="9"/>
      <c r="BQL75" s="9"/>
      <c r="BQM75" s="9"/>
      <c r="BQN75" s="9"/>
      <c r="BQO75" s="9"/>
      <c r="BQP75" s="9"/>
      <c r="BQQ75" s="9"/>
      <c r="BQR75" s="9"/>
      <c r="BQS75" s="9"/>
      <c r="BQT75" s="9"/>
      <c r="BQU75" s="9"/>
      <c r="BQV75" s="9"/>
      <c r="BQW75" s="9"/>
      <c r="BQX75" s="9"/>
      <c r="BQY75" s="9"/>
      <c r="BQZ75" s="9"/>
      <c r="BRA75" s="9"/>
      <c r="BRB75" s="9"/>
      <c r="BRC75" s="9"/>
      <c r="BRD75" s="9"/>
      <c r="BRE75" s="9"/>
      <c r="BRF75" s="9"/>
      <c r="BRG75" s="9"/>
      <c r="BRH75" s="9"/>
      <c r="BRI75" s="9"/>
      <c r="BRJ75" s="9"/>
      <c r="BRK75" s="9"/>
      <c r="BRL75" s="9"/>
      <c r="BRM75" s="9"/>
      <c r="BRN75" s="9"/>
      <c r="BRO75" s="9"/>
      <c r="BRP75" s="9"/>
      <c r="BRQ75" s="9"/>
      <c r="BRR75" s="9"/>
      <c r="BRS75" s="9"/>
      <c r="BRT75" s="9"/>
      <c r="BRU75" s="9"/>
      <c r="BRV75" s="9"/>
      <c r="BRW75" s="9"/>
      <c r="BRX75" s="9"/>
      <c r="BRY75" s="9"/>
      <c r="BRZ75" s="9"/>
      <c r="BSA75" s="9"/>
      <c r="BSB75" s="9"/>
      <c r="BSC75" s="9"/>
      <c r="BSD75" s="9"/>
      <c r="BSE75" s="9"/>
      <c r="BSF75" s="9"/>
      <c r="BSG75" s="9"/>
      <c r="BSH75" s="9"/>
      <c r="BSI75" s="9"/>
      <c r="BSJ75" s="9"/>
      <c r="BSK75" s="9"/>
      <c r="BSL75" s="9"/>
      <c r="BSM75" s="9"/>
      <c r="BSN75" s="9"/>
      <c r="BSO75" s="9"/>
      <c r="BSP75" s="9"/>
      <c r="BSQ75" s="9"/>
      <c r="BSR75" s="9"/>
      <c r="BSS75" s="9"/>
      <c r="BST75" s="9"/>
      <c r="BSU75" s="9"/>
      <c r="BSV75" s="9"/>
      <c r="BSW75" s="9"/>
      <c r="BSX75" s="9"/>
      <c r="BSY75" s="9"/>
      <c r="BSZ75" s="9"/>
      <c r="BTA75" s="9"/>
      <c r="BTB75" s="9"/>
      <c r="BTC75" s="9"/>
      <c r="BTD75" s="9"/>
      <c r="BTE75" s="9"/>
      <c r="BTF75" s="9"/>
      <c r="BTG75" s="9"/>
      <c r="BTH75" s="9"/>
      <c r="BTI75" s="9"/>
      <c r="BTJ75" s="9"/>
      <c r="BTK75" s="9"/>
      <c r="BTL75" s="9"/>
      <c r="BTM75" s="9"/>
      <c r="BTN75" s="9"/>
      <c r="BTO75" s="9"/>
      <c r="BTP75" s="9"/>
      <c r="BTQ75" s="9"/>
      <c r="BTR75" s="9"/>
      <c r="BTS75" s="9"/>
      <c r="BTT75" s="9"/>
      <c r="BTU75" s="9"/>
      <c r="BTV75" s="9"/>
      <c r="BTW75" s="9"/>
      <c r="BTX75" s="9"/>
      <c r="BTY75" s="9"/>
      <c r="BTZ75" s="9"/>
      <c r="BUA75" s="9"/>
      <c r="BUB75" s="9"/>
      <c r="BUC75" s="9"/>
      <c r="BUD75" s="9"/>
      <c r="BUE75" s="9"/>
      <c r="BUF75" s="9"/>
      <c r="BUG75" s="9"/>
      <c r="BUH75" s="9"/>
      <c r="BUI75" s="9"/>
      <c r="BUJ75" s="9"/>
      <c r="BUK75" s="9"/>
      <c r="BUL75" s="9"/>
      <c r="BUM75" s="9"/>
      <c r="BUN75" s="9"/>
      <c r="BUO75" s="9"/>
      <c r="BUP75" s="9"/>
      <c r="BUQ75" s="9"/>
      <c r="BUR75" s="9"/>
      <c r="BUS75" s="9"/>
      <c r="BUT75" s="9"/>
      <c r="BUU75" s="9"/>
      <c r="BUV75" s="9"/>
      <c r="BUW75" s="9"/>
      <c r="BUX75" s="9"/>
      <c r="BUY75" s="9"/>
      <c r="BUZ75" s="9"/>
      <c r="BVA75" s="9"/>
      <c r="BVB75" s="9"/>
      <c r="BVC75" s="9"/>
      <c r="BVD75" s="9"/>
      <c r="BVE75" s="9"/>
      <c r="BVF75" s="9"/>
      <c r="BVG75" s="9"/>
      <c r="BVH75" s="9"/>
      <c r="BVI75" s="9"/>
      <c r="BVJ75" s="9"/>
      <c r="BVK75" s="9"/>
      <c r="BVL75" s="9"/>
      <c r="BVM75" s="9"/>
      <c r="BVN75" s="9"/>
      <c r="BVO75" s="9"/>
      <c r="BVP75" s="9"/>
      <c r="BVQ75" s="9"/>
      <c r="BVR75" s="9"/>
      <c r="BVS75" s="9"/>
      <c r="BVT75" s="9"/>
      <c r="BVU75" s="9"/>
      <c r="BVV75" s="9"/>
      <c r="BVW75" s="9"/>
      <c r="BVX75" s="9"/>
      <c r="BVY75" s="9"/>
      <c r="BVZ75" s="9"/>
      <c r="BWA75" s="9"/>
      <c r="BWB75" s="9"/>
      <c r="BWC75" s="9"/>
      <c r="BWD75" s="9"/>
      <c r="BWE75" s="9"/>
      <c r="BWF75" s="9"/>
      <c r="BWG75" s="9"/>
      <c r="BWH75" s="9"/>
      <c r="BWI75" s="9"/>
      <c r="BWJ75" s="9"/>
      <c r="BWK75" s="9"/>
      <c r="BWL75" s="9"/>
      <c r="BWM75" s="9"/>
      <c r="BWN75" s="9"/>
      <c r="BWO75" s="9"/>
      <c r="BWP75" s="9"/>
      <c r="BWQ75" s="9"/>
      <c r="BWR75" s="9"/>
      <c r="BWS75" s="9"/>
      <c r="BWT75" s="9"/>
      <c r="BWU75" s="9"/>
      <c r="BWV75" s="9"/>
      <c r="BWW75" s="9"/>
      <c r="BWX75" s="9"/>
      <c r="BWY75" s="9"/>
      <c r="BWZ75" s="9"/>
      <c r="BXA75" s="9"/>
      <c r="BXB75" s="9"/>
      <c r="BXC75" s="9"/>
      <c r="BXD75" s="9"/>
      <c r="BXE75" s="9"/>
      <c r="BXF75" s="9"/>
      <c r="BXG75" s="9"/>
      <c r="BXH75" s="9"/>
      <c r="BXI75" s="9"/>
      <c r="BXJ75" s="9"/>
      <c r="BXK75" s="9"/>
      <c r="BXL75" s="9"/>
      <c r="BXM75" s="9"/>
      <c r="BXN75" s="9"/>
      <c r="BXO75" s="9"/>
      <c r="BXP75" s="9"/>
      <c r="BXQ75" s="9"/>
      <c r="BXR75" s="9"/>
      <c r="BXS75" s="9"/>
      <c r="BXT75" s="9"/>
      <c r="BXU75" s="9"/>
      <c r="BXV75" s="9"/>
      <c r="BXW75" s="9"/>
      <c r="BXX75" s="9"/>
      <c r="BXY75" s="9"/>
      <c r="BXZ75" s="9"/>
      <c r="BYA75" s="9"/>
      <c r="BYB75" s="9"/>
      <c r="BYC75" s="9"/>
      <c r="BYD75" s="9"/>
      <c r="BYE75" s="9"/>
      <c r="BYF75" s="9"/>
      <c r="BYG75" s="9"/>
      <c r="BYH75" s="9"/>
      <c r="BYI75" s="9"/>
      <c r="BYJ75" s="9"/>
      <c r="BYK75" s="9"/>
      <c r="BYL75" s="9"/>
      <c r="BYM75" s="9"/>
      <c r="BYN75" s="9"/>
      <c r="BYO75" s="9"/>
      <c r="BYP75" s="9"/>
      <c r="BYQ75" s="9"/>
      <c r="BYR75" s="9"/>
      <c r="BYS75" s="9"/>
      <c r="BYT75" s="9"/>
      <c r="BYU75" s="9"/>
      <c r="BYV75" s="9"/>
      <c r="BYW75" s="9"/>
      <c r="BYX75" s="9"/>
      <c r="BYY75" s="9"/>
      <c r="BYZ75" s="9"/>
      <c r="BZA75" s="9"/>
      <c r="BZB75" s="9"/>
      <c r="BZC75" s="9"/>
      <c r="BZD75" s="9"/>
      <c r="BZE75" s="9"/>
      <c r="BZF75" s="9"/>
      <c r="BZG75" s="9"/>
      <c r="BZH75" s="9"/>
      <c r="BZI75" s="9"/>
      <c r="BZJ75" s="9"/>
      <c r="BZK75" s="9"/>
      <c r="BZL75" s="9"/>
      <c r="BZM75" s="9"/>
      <c r="BZN75" s="9"/>
      <c r="BZO75" s="9"/>
      <c r="BZP75" s="9"/>
      <c r="BZQ75" s="9"/>
      <c r="BZR75" s="9"/>
      <c r="BZS75" s="9"/>
      <c r="BZT75" s="9"/>
      <c r="BZU75" s="9"/>
      <c r="BZV75" s="9"/>
      <c r="BZW75" s="9"/>
      <c r="BZX75" s="9"/>
      <c r="BZY75" s="9"/>
      <c r="BZZ75" s="9"/>
      <c r="CAA75" s="9"/>
      <c r="CAB75" s="9"/>
      <c r="CAC75" s="9"/>
      <c r="CAD75" s="9"/>
      <c r="CAE75" s="9"/>
      <c r="CAF75" s="9"/>
      <c r="CAG75" s="9"/>
      <c r="CAH75" s="9"/>
      <c r="CAI75" s="9"/>
      <c r="CAJ75" s="9"/>
      <c r="CAK75" s="9"/>
      <c r="CAL75" s="9"/>
      <c r="CAM75" s="9"/>
      <c r="CAN75" s="9"/>
      <c r="CAO75" s="9"/>
      <c r="CAP75" s="9"/>
      <c r="CAQ75" s="9"/>
      <c r="CAR75" s="9"/>
      <c r="CAS75" s="9"/>
      <c r="CAT75" s="9"/>
      <c r="CAU75" s="9"/>
      <c r="CAV75" s="9"/>
      <c r="CAW75" s="9"/>
      <c r="CAX75" s="9"/>
      <c r="CAY75" s="9"/>
      <c r="CAZ75" s="9"/>
      <c r="CBA75" s="9"/>
      <c r="CBB75" s="9"/>
      <c r="CBC75" s="9"/>
      <c r="CBD75" s="9"/>
      <c r="CBE75" s="9"/>
      <c r="CBF75" s="9"/>
      <c r="CBG75" s="9"/>
      <c r="CBH75" s="9"/>
      <c r="CBI75" s="9"/>
      <c r="CBJ75" s="9"/>
      <c r="CBK75" s="9"/>
      <c r="CBL75" s="9"/>
      <c r="CBM75" s="9"/>
      <c r="CBN75" s="9"/>
      <c r="CBO75" s="9"/>
      <c r="CBP75" s="9"/>
      <c r="CBQ75" s="9"/>
      <c r="CBR75" s="9"/>
      <c r="CBS75" s="9"/>
      <c r="CBT75" s="9"/>
      <c r="CBU75" s="9"/>
      <c r="CBV75" s="9"/>
      <c r="CBW75" s="9"/>
      <c r="CBX75" s="9"/>
      <c r="CBY75" s="9"/>
      <c r="CBZ75" s="9"/>
      <c r="CCA75" s="9"/>
      <c r="CCB75" s="9"/>
      <c r="CCC75" s="9"/>
      <c r="CCD75" s="9"/>
      <c r="CCE75" s="9"/>
      <c r="CCF75" s="9"/>
      <c r="CCG75" s="9"/>
      <c r="CCH75" s="9"/>
      <c r="CCI75" s="9"/>
      <c r="CCJ75" s="9"/>
      <c r="CCK75" s="9"/>
      <c r="CCL75" s="9"/>
      <c r="CCM75" s="9"/>
      <c r="CCN75" s="9"/>
      <c r="CCO75" s="9"/>
      <c r="CCP75" s="9"/>
      <c r="CCQ75" s="9"/>
      <c r="CCR75" s="9"/>
      <c r="CCS75" s="9"/>
      <c r="CCT75" s="9"/>
      <c r="CCU75" s="9"/>
      <c r="CCV75" s="9"/>
      <c r="CCW75" s="9"/>
      <c r="CCX75" s="9"/>
      <c r="CCY75" s="9"/>
      <c r="CCZ75" s="9"/>
      <c r="CDA75" s="9"/>
      <c r="CDB75" s="9"/>
      <c r="CDC75" s="9"/>
      <c r="CDD75" s="9"/>
      <c r="CDE75" s="9"/>
      <c r="CDF75" s="9"/>
      <c r="CDG75" s="9"/>
      <c r="CDH75" s="9"/>
      <c r="CDI75" s="9"/>
      <c r="CDJ75" s="9"/>
      <c r="CDK75" s="9"/>
      <c r="CDL75" s="9"/>
      <c r="CDM75" s="9"/>
      <c r="CDN75" s="9"/>
      <c r="CDO75" s="9"/>
      <c r="CDP75" s="9"/>
      <c r="CDQ75" s="9"/>
      <c r="CDR75" s="9"/>
      <c r="CDS75" s="9"/>
      <c r="CDT75" s="9"/>
      <c r="CDU75" s="9"/>
      <c r="CDV75" s="9"/>
      <c r="CDW75" s="9"/>
      <c r="CDX75" s="9"/>
      <c r="CDY75" s="9"/>
      <c r="CDZ75" s="9"/>
      <c r="CEA75" s="9"/>
      <c r="CEB75" s="9"/>
      <c r="CEC75" s="9"/>
      <c r="CED75" s="9"/>
      <c r="CEE75" s="9"/>
      <c r="CEF75" s="9"/>
      <c r="CEG75" s="9"/>
      <c r="CEH75" s="9"/>
      <c r="CEI75" s="9"/>
      <c r="CEJ75" s="9"/>
      <c r="CEK75" s="9"/>
      <c r="CEL75" s="9"/>
      <c r="CEM75" s="9"/>
      <c r="CEN75" s="9"/>
      <c r="CEO75" s="9"/>
      <c r="CEP75" s="9"/>
      <c r="CEQ75" s="9"/>
      <c r="CER75" s="9"/>
      <c r="CES75" s="9"/>
      <c r="CET75" s="9"/>
      <c r="CEU75" s="9"/>
      <c r="CEV75" s="9"/>
      <c r="CEW75" s="9"/>
      <c r="CEX75" s="9"/>
      <c r="CEY75" s="9"/>
      <c r="CEZ75" s="9"/>
      <c r="CFA75" s="9"/>
      <c r="CFB75" s="9"/>
      <c r="CFC75" s="9"/>
      <c r="CFD75" s="9"/>
      <c r="CFE75" s="9"/>
      <c r="CFF75" s="9"/>
      <c r="CFG75" s="9"/>
      <c r="CFH75" s="9"/>
      <c r="CFI75" s="9"/>
      <c r="CFJ75" s="9"/>
      <c r="CFK75" s="9"/>
      <c r="CFL75" s="9"/>
      <c r="CFM75" s="9"/>
      <c r="CFN75" s="9"/>
      <c r="CFO75" s="9"/>
      <c r="CFP75" s="9"/>
      <c r="CFQ75" s="9"/>
      <c r="CFR75" s="9"/>
      <c r="CFS75" s="9"/>
      <c r="CFT75" s="9"/>
      <c r="CFU75" s="9"/>
      <c r="CFV75" s="9"/>
      <c r="CFW75" s="9"/>
      <c r="CFX75" s="9"/>
      <c r="CFY75" s="9"/>
      <c r="CFZ75" s="9"/>
      <c r="CGA75" s="9"/>
      <c r="CGB75" s="9"/>
      <c r="CGC75" s="9"/>
      <c r="CGD75" s="9"/>
      <c r="CGE75" s="9"/>
      <c r="CGF75" s="9"/>
      <c r="CGG75" s="9"/>
      <c r="CGH75" s="9"/>
      <c r="CGI75" s="9"/>
      <c r="CGJ75" s="9"/>
      <c r="CGK75" s="9"/>
      <c r="CGL75" s="9"/>
      <c r="CGM75" s="9"/>
      <c r="CGN75" s="9"/>
      <c r="CGO75" s="9"/>
      <c r="CGP75" s="9"/>
      <c r="CGQ75" s="9"/>
      <c r="CGR75" s="9"/>
      <c r="CGS75" s="9"/>
      <c r="CGT75" s="9"/>
      <c r="CGU75" s="9"/>
      <c r="CGV75" s="9"/>
      <c r="CGW75" s="9"/>
      <c r="CGX75" s="9"/>
      <c r="CGY75" s="9"/>
      <c r="CGZ75" s="9"/>
      <c r="CHA75" s="9"/>
      <c r="CHB75" s="9"/>
      <c r="CHC75" s="9"/>
      <c r="CHD75" s="9"/>
      <c r="CHE75" s="9"/>
      <c r="CHF75" s="9"/>
      <c r="CHG75" s="9"/>
      <c r="CHH75" s="9"/>
      <c r="CHI75" s="9"/>
      <c r="CHJ75" s="9"/>
      <c r="CHK75" s="9"/>
      <c r="CHL75" s="9"/>
      <c r="CHM75" s="9"/>
      <c r="CHN75" s="9"/>
      <c r="CHO75" s="9"/>
      <c r="CHP75" s="9"/>
      <c r="CHQ75" s="9"/>
      <c r="CHR75" s="9"/>
      <c r="CHS75" s="9"/>
      <c r="CHT75" s="9"/>
      <c r="CHU75" s="9"/>
      <c r="CHV75" s="9"/>
      <c r="CHW75" s="9"/>
      <c r="CHX75" s="9"/>
      <c r="CHY75" s="9"/>
      <c r="CHZ75" s="9"/>
      <c r="CIA75" s="9"/>
      <c r="CIB75" s="9"/>
      <c r="CIC75" s="9"/>
      <c r="CID75" s="9"/>
      <c r="CIE75" s="9"/>
      <c r="CIF75" s="9"/>
      <c r="CIG75" s="9"/>
      <c r="CIH75" s="9"/>
      <c r="CII75" s="9"/>
      <c r="CIJ75" s="9"/>
      <c r="CIK75" s="9"/>
      <c r="CIL75" s="9"/>
      <c r="CIM75" s="9"/>
      <c r="CIN75" s="9"/>
      <c r="CIO75" s="9"/>
      <c r="CIP75" s="9"/>
      <c r="CIQ75" s="9"/>
      <c r="CIR75" s="9"/>
      <c r="CIS75" s="9"/>
      <c r="CIT75" s="9"/>
      <c r="CIU75" s="9"/>
      <c r="CIV75" s="9"/>
      <c r="CIW75" s="9"/>
      <c r="CIX75" s="9"/>
      <c r="CIY75" s="9"/>
      <c r="CIZ75" s="9"/>
      <c r="CJA75" s="9"/>
      <c r="CJB75" s="9"/>
      <c r="CJC75" s="9"/>
      <c r="CJD75" s="9"/>
      <c r="CJE75" s="9"/>
      <c r="CJF75" s="9"/>
      <c r="CJG75" s="9"/>
      <c r="CJH75" s="9"/>
      <c r="CJI75" s="9"/>
      <c r="CJJ75" s="9"/>
      <c r="CJK75" s="9"/>
      <c r="CJL75" s="9"/>
      <c r="CJM75" s="9"/>
      <c r="CJN75" s="9"/>
      <c r="CJO75" s="9"/>
      <c r="CJP75" s="9"/>
      <c r="CJQ75" s="9"/>
      <c r="CJR75" s="9"/>
      <c r="CJS75" s="9"/>
      <c r="CJT75" s="9"/>
      <c r="CJU75" s="9"/>
      <c r="CJV75" s="9"/>
      <c r="CJW75" s="9"/>
      <c r="CJX75" s="9"/>
      <c r="CJY75" s="9"/>
      <c r="CJZ75" s="9"/>
      <c r="CKA75" s="9"/>
      <c r="CKB75" s="9"/>
      <c r="CKC75" s="9"/>
      <c r="CKD75" s="9"/>
      <c r="CKE75" s="9"/>
      <c r="CKF75" s="9"/>
      <c r="CKG75" s="9"/>
      <c r="CKH75" s="9"/>
      <c r="CKI75" s="9"/>
      <c r="CKJ75" s="9"/>
      <c r="CKK75" s="9"/>
      <c r="CKL75" s="9"/>
      <c r="CKM75" s="9"/>
      <c r="CKN75" s="9"/>
      <c r="CKO75" s="9"/>
      <c r="CKP75" s="9"/>
      <c r="CKQ75" s="9"/>
      <c r="CKR75" s="9"/>
      <c r="CKS75" s="9"/>
      <c r="CKT75" s="9"/>
      <c r="CKU75" s="9"/>
      <c r="CKV75" s="9"/>
      <c r="CKW75" s="9"/>
      <c r="CKX75" s="9"/>
      <c r="CKY75" s="9"/>
      <c r="CKZ75" s="9"/>
      <c r="CLA75" s="9"/>
      <c r="CLB75" s="9"/>
      <c r="CLC75" s="9"/>
      <c r="CLD75" s="9"/>
      <c r="CLE75" s="9"/>
      <c r="CLF75" s="9"/>
      <c r="CLG75" s="9"/>
      <c r="CLH75" s="9"/>
      <c r="CLI75" s="9"/>
      <c r="CLJ75" s="9"/>
      <c r="CLK75" s="9"/>
      <c r="CLL75" s="9"/>
      <c r="CLM75" s="9"/>
      <c r="CLN75" s="9"/>
      <c r="CLO75" s="9"/>
      <c r="CLP75" s="9"/>
      <c r="CLQ75" s="9"/>
      <c r="CLR75" s="9"/>
      <c r="CLS75" s="9"/>
      <c r="CLT75" s="9"/>
      <c r="CLU75" s="9"/>
      <c r="CLV75" s="9"/>
      <c r="CLW75" s="9"/>
      <c r="CLX75" s="9"/>
      <c r="CLY75" s="9"/>
      <c r="CLZ75" s="9"/>
      <c r="CMA75" s="9"/>
      <c r="CMB75" s="9"/>
      <c r="CMC75" s="9"/>
      <c r="CMD75" s="9"/>
      <c r="CME75" s="9"/>
      <c r="CMF75" s="9"/>
      <c r="CMG75" s="9"/>
      <c r="CMH75" s="9"/>
      <c r="CMI75" s="9"/>
      <c r="CMJ75" s="9"/>
      <c r="CMK75" s="9"/>
      <c r="CML75" s="9"/>
      <c r="CMM75" s="9"/>
      <c r="CMN75" s="9"/>
      <c r="CMO75" s="9"/>
      <c r="CMP75" s="9"/>
      <c r="CMQ75" s="9"/>
      <c r="CMR75" s="9"/>
      <c r="CMS75" s="9"/>
      <c r="CMT75" s="9"/>
      <c r="CMU75" s="9"/>
      <c r="CMV75" s="9"/>
      <c r="CMW75" s="9"/>
      <c r="CMX75" s="9"/>
      <c r="CMY75" s="9"/>
      <c r="CMZ75" s="9"/>
      <c r="CNA75" s="9"/>
      <c r="CNB75" s="9"/>
      <c r="CNC75" s="9"/>
      <c r="CND75" s="9"/>
      <c r="CNE75" s="9"/>
      <c r="CNF75" s="9"/>
      <c r="CNG75" s="9"/>
      <c r="CNH75" s="9"/>
      <c r="CNI75" s="9"/>
      <c r="CNJ75" s="9"/>
      <c r="CNK75" s="9"/>
      <c r="CNL75" s="9"/>
      <c r="CNM75" s="9"/>
      <c r="CNN75" s="9"/>
      <c r="CNO75" s="9"/>
      <c r="CNP75" s="9"/>
      <c r="CNQ75" s="9"/>
      <c r="CNR75" s="9"/>
      <c r="CNS75" s="9"/>
      <c r="CNT75" s="9"/>
      <c r="CNU75" s="9"/>
      <c r="CNV75" s="9"/>
      <c r="CNW75" s="9"/>
      <c r="CNX75" s="9"/>
      <c r="CNY75" s="9"/>
      <c r="CNZ75" s="9"/>
      <c r="COA75" s="9"/>
      <c r="COB75" s="9"/>
      <c r="COC75" s="9"/>
      <c r="COD75" s="9"/>
      <c r="COE75" s="9"/>
      <c r="COF75" s="9"/>
      <c r="COG75" s="9"/>
      <c r="COH75" s="9"/>
      <c r="COI75" s="9"/>
      <c r="COJ75" s="9"/>
      <c r="COK75" s="9"/>
      <c r="COL75" s="9"/>
      <c r="COM75" s="9"/>
      <c r="CON75" s="9"/>
      <c r="COO75" s="9"/>
      <c r="COP75" s="9"/>
      <c r="COQ75" s="9"/>
      <c r="COR75" s="9"/>
      <c r="COS75" s="9"/>
      <c r="COT75" s="9"/>
      <c r="COU75" s="9"/>
      <c r="COV75" s="9"/>
      <c r="COW75" s="9"/>
      <c r="COX75" s="9"/>
      <c r="COY75" s="9"/>
      <c r="COZ75" s="9"/>
      <c r="CPA75" s="9"/>
      <c r="CPB75" s="9"/>
      <c r="CPC75" s="9"/>
      <c r="CPD75" s="9"/>
      <c r="CPE75" s="9"/>
      <c r="CPF75" s="9"/>
      <c r="CPG75" s="9"/>
      <c r="CPH75" s="9"/>
      <c r="CPI75" s="9"/>
      <c r="CPJ75" s="9"/>
      <c r="CPK75" s="9"/>
      <c r="CPL75" s="9"/>
      <c r="CPM75" s="9"/>
      <c r="CPN75" s="9"/>
      <c r="CPO75" s="9"/>
      <c r="CPP75" s="9"/>
      <c r="CPQ75" s="9"/>
      <c r="CPR75" s="9"/>
      <c r="CPS75" s="9"/>
      <c r="CPT75" s="9"/>
      <c r="CPU75" s="9"/>
      <c r="CPV75" s="9"/>
      <c r="CPW75" s="9"/>
      <c r="CPX75" s="9"/>
      <c r="CPY75" s="9"/>
      <c r="CPZ75" s="9"/>
      <c r="CQA75" s="9"/>
      <c r="CQB75" s="9"/>
      <c r="CQC75" s="9"/>
      <c r="CQD75" s="9"/>
      <c r="CQE75" s="9"/>
      <c r="CQF75" s="9"/>
      <c r="CQG75" s="9"/>
      <c r="CQH75" s="9"/>
      <c r="CQI75" s="9"/>
      <c r="CQJ75" s="9"/>
      <c r="CQK75" s="9"/>
      <c r="CQL75" s="9"/>
      <c r="CQM75" s="9"/>
      <c r="CQN75" s="9"/>
      <c r="CQO75" s="9"/>
      <c r="CQP75" s="9"/>
      <c r="CQQ75" s="9"/>
      <c r="CQR75" s="9"/>
      <c r="CQS75" s="9"/>
      <c r="CQT75" s="9"/>
      <c r="CQU75" s="9"/>
      <c r="CQV75" s="9"/>
      <c r="CQW75" s="9"/>
      <c r="CQX75" s="9"/>
      <c r="CQY75" s="9"/>
      <c r="CQZ75" s="9"/>
      <c r="CRA75" s="9"/>
      <c r="CRB75" s="9"/>
      <c r="CRC75" s="9"/>
      <c r="CRD75" s="9"/>
      <c r="CRE75" s="9"/>
      <c r="CRF75" s="9"/>
      <c r="CRG75" s="9"/>
      <c r="CRH75" s="9"/>
      <c r="CRI75" s="9"/>
      <c r="CRJ75" s="9"/>
      <c r="CRK75" s="9"/>
      <c r="CRL75" s="9"/>
      <c r="CRM75" s="9"/>
      <c r="CRN75" s="9"/>
      <c r="CRO75" s="9"/>
      <c r="CRP75" s="9"/>
      <c r="CRQ75" s="9"/>
      <c r="CRR75" s="9"/>
      <c r="CRS75" s="9"/>
      <c r="CRT75" s="9"/>
      <c r="CRU75" s="9"/>
      <c r="CRV75" s="9"/>
      <c r="CRW75" s="9"/>
      <c r="CRX75" s="9"/>
      <c r="CRY75" s="9"/>
      <c r="CRZ75" s="9"/>
      <c r="CSA75" s="9"/>
      <c r="CSB75" s="9"/>
      <c r="CSC75" s="9"/>
      <c r="CSD75" s="9"/>
      <c r="CSE75" s="9"/>
      <c r="CSF75" s="9"/>
      <c r="CSG75" s="9"/>
      <c r="CSH75" s="9"/>
      <c r="CSI75" s="9"/>
      <c r="CSJ75" s="9"/>
      <c r="CSK75" s="9"/>
      <c r="CSL75" s="9"/>
      <c r="CSM75" s="9"/>
      <c r="CSN75" s="9"/>
      <c r="CSO75" s="9"/>
      <c r="CSP75" s="9"/>
      <c r="CSQ75" s="9"/>
      <c r="CSR75" s="9"/>
      <c r="CSS75" s="9"/>
      <c r="CST75" s="9"/>
      <c r="CSU75" s="9"/>
      <c r="CSV75" s="9"/>
      <c r="CSW75" s="9"/>
      <c r="CSX75" s="9"/>
      <c r="CSY75" s="9"/>
      <c r="CSZ75" s="9"/>
      <c r="CTA75" s="9"/>
      <c r="CTB75" s="9"/>
      <c r="CTC75" s="9"/>
      <c r="CTD75" s="9"/>
      <c r="CTE75" s="9"/>
      <c r="CTF75" s="9"/>
      <c r="CTG75" s="9"/>
      <c r="CTH75" s="9"/>
      <c r="CTI75" s="9"/>
      <c r="CTJ75" s="9"/>
      <c r="CTK75" s="9"/>
      <c r="CTL75" s="9"/>
      <c r="CTM75" s="9"/>
      <c r="CTN75" s="9"/>
      <c r="CTO75" s="9"/>
      <c r="CTP75" s="9"/>
      <c r="CTQ75" s="9"/>
      <c r="CTR75" s="9"/>
      <c r="CTS75" s="9"/>
      <c r="CTT75" s="9"/>
      <c r="CTU75" s="9"/>
      <c r="CTV75" s="9"/>
      <c r="CTW75" s="9"/>
      <c r="CTX75" s="9"/>
      <c r="CTY75" s="9"/>
      <c r="CTZ75" s="9"/>
      <c r="CUA75" s="9"/>
      <c r="CUB75" s="9"/>
      <c r="CUC75" s="9"/>
      <c r="CUD75" s="9"/>
      <c r="CUE75" s="9"/>
      <c r="CUF75" s="9"/>
      <c r="CUG75" s="9"/>
      <c r="CUH75" s="9"/>
      <c r="CUI75" s="9"/>
      <c r="CUJ75" s="9"/>
      <c r="CUK75" s="9"/>
      <c r="CUL75" s="9"/>
      <c r="CUM75" s="9"/>
      <c r="CUN75" s="9"/>
      <c r="CUO75" s="9"/>
      <c r="CUP75" s="9"/>
      <c r="CUQ75" s="9"/>
      <c r="CUR75" s="9"/>
      <c r="CUS75" s="9"/>
      <c r="CUT75" s="9"/>
      <c r="CUU75" s="9"/>
      <c r="CUV75" s="9"/>
      <c r="CUW75" s="9"/>
      <c r="CUX75" s="9"/>
      <c r="CUY75" s="9"/>
      <c r="CUZ75" s="9"/>
      <c r="CVA75" s="9"/>
      <c r="CVB75" s="9"/>
      <c r="CVC75" s="9"/>
      <c r="CVD75" s="9"/>
      <c r="CVE75" s="9"/>
      <c r="CVF75" s="9"/>
      <c r="CVG75" s="9"/>
      <c r="CVH75" s="9"/>
      <c r="CVI75" s="9"/>
      <c r="CVJ75" s="9"/>
      <c r="CVK75" s="9"/>
      <c r="CVL75" s="9"/>
      <c r="CVM75" s="9"/>
      <c r="CVN75" s="9"/>
      <c r="CVO75" s="9"/>
      <c r="CVP75" s="9"/>
      <c r="CVQ75" s="9"/>
      <c r="CVR75" s="9"/>
      <c r="CVS75" s="9"/>
      <c r="CVT75" s="9"/>
      <c r="CVU75" s="9"/>
      <c r="CVV75" s="9"/>
      <c r="CVW75" s="9"/>
      <c r="CVX75" s="9"/>
      <c r="CVY75" s="9"/>
      <c r="CVZ75" s="9"/>
      <c r="CWA75" s="9"/>
      <c r="CWB75" s="9"/>
      <c r="CWC75" s="9"/>
      <c r="CWD75" s="9"/>
      <c r="CWE75" s="9"/>
      <c r="CWF75" s="9"/>
      <c r="CWG75" s="9"/>
      <c r="CWH75" s="9"/>
      <c r="CWI75" s="9"/>
      <c r="CWJ75" s="9"/>
      <c r="CWK75" s="9"/>
      <c r="CWL75" s="9"/>
      <c r="CWM75" s="9"/>
      <c r="CWN75" s="9"/>
      <c r="CWO75" s="9"/>
      <c r="CWP75" s="9"/>
      <c r="CWQ75" s="9"/>
      <c r="CWR75" s="9"/>
      <c r="CWS75" s="9"/>
      <c r="CWT75" s="9"/>
      <c r="CWU75" s="9"/>
      <c r="CWV75" s="9"/>
      <c r="CWW75" s="9"/>
      <c r="CWX75" s="9"/>
      <c r="CWY75" s="9"/>
      <c r="CWZ75" s="9"/>
      <c r="CXA75" s="9"/>
      <c r="CXB75" s="9"/>
      <c r="CXC75" s="9"/>
      <c r="CXD75" s="9"/>
      <c r="CXE75" s="9"/>
      <c r="CXF75" s="9"/>
      <c r="CXG75" s="9"/>
      <c r="CXH75" s="9"/>
      <c r="CXI75" s="9"/>
      <c r="CXJ75" s="9"/>
      <c r="CXK75" s="9"/>
      <c r="CXL75" s="9"/>
      <c r="CXM75" s="9"/>
      <c r="CXN75" s="9"/>
      <c r="CXO75" s="9"/>
      <c r="CXP75" s="9"/>
      <c r="CXQ75" s="9"/>
      <c r="CXR75" s="9"/>
      <c r="CXS75" s="9"/>
      <c r="CXT75" s="9"/>
      <c r="CXU75" s="9"/>
      <c r="CXV75" s="9"/>
      <c r="CXW75" s="9"/>
      <c r="CXX75" s="9"/>
      <c r="CXY75" s="9"/>
      <c r="CXZ75" s="9"/>
      <c r="CYA75" s="9"/>
      <c r="CYB75" s="9"/>
      <c r="CYC75" s="9"/>
      <c r="CYD75" s="9"/>
      <c r="CYE75" s="9"/>
      <c r="CYF75" s="9"/>
      <c r="CYG75" s="9"/>
      <c r="CYH75" s="9"/>
      <c r="CYI75" s="9"/>
      <c r="CYJ75" s="9"/>
      <c r="CYK75" s="9"/>
      <c r="CYL75" s="9"/>
      <c r="CYM75" s="9"/>
      <c r="CYN75" s="9"/>
      <c r="CYO75" s="9"/>
      <c r="CYP75" s="9"/>
      <c r="CYQ75" s="9"/>
      <c r="CYR75" s="9"/>
      <c r="CYS75" s="9"/>
      <c r="CYT75" s="9"/>
      <c r="CYU75" s="9"/>
      <c r="CYV75" s="9"/>
      <c r="CYW75" s="9"/>
      <c r="CYX75" s="9"/>
      <c r="CYY75" s="9"/>
      <c r="CYZ75" s="9"/>
      <c r="CZA75" s="9"/>
      <c r="CZB75" s="9"/>
      <c r="CZC75" s="9"/>
      <c r="CZD75" s="9"/>
      <c r="CZE75" s="9"/>
      <c r="CZF75" s="9"/>
      <c r="CZG75" s="9"/>
      <c r="CZH75" s="9"/>
      <c r="CZI75" s="9"/>
      <c r="CZJ75" s="9"/>
      <c r="CZK75" s="9"/>
      <c r="CZL75" s="9"/>
      <c r="CZM75" s="9"/>
      <c r="CZN75" s="9"/>
      <c r="CZO75" s="9"/>
      <c r="CZP75" s="9"/>
      <c r="CZQ75" s="9"/>
      <c r="CZR75" s="9"/>
      <c r="CZS75" s="9"/>
      <c r="CZT75" s="9"/>
      <c r="CZU75" s="9"/>
      <c r="CZV75" s="9"/>
      <c r="CZW75" s="9"/>
      <c r="CZX75" s="9"/>
      <c r="CZY75" s="9"/>
      <c r="CZZ75" s="9"/>
      <c r="DAA75" s="9"/>
      <c r="DAB75" s="9"/>
      <c r="DAC75" s="9"/>
      <c r="DAD75" s="9"/>
      <c r="DAE75" s="9"/>
      <c r="DAF75" s="9"/>
      <c r="DAG75" s="9"/>
      <c r="DAH75" s="9"/>
      <c r="DAI75" s="9"/>
      <c r="DAJ75" s="9"/>
      <c r="DAK75" s="9"/>
      <c r="DAL75" s="9"/>
      <c r="DAM75" s="9"/>
      <c r="DAN75" s="9"/>
      <c r="DAO75" s="9"/>
      <c r="DAP75" s="9"/>
      <c r="DAQ75" s="9"/>
      <c r="DAR75" s="9"/>
      <c r="DAS75" s="9"/>
      <c r="DAT75" s="9"/>
      <c r="DAU75" s="9"/>
      <c r="DAV75" s="9"/>
      <c r="DAW75" s="9"/>
      <c r="DAX75" s="9"/>
      <c r="DAY75" s="9"/>
      <c r="DAZ75" s="9"/>
      <c r="DBA75" s="9"/>
      <c r="DBB75" s="9"/>
      <c r="DBC75" s="9"/>
      <c r="DBD75" s="9"/>
      <c r="DBE75" s="9"/>
      <c r="DBF75" s="9"/>
      <c r="DBG75" s="9"/>
      <c r="DBH75" s="9"/>
      <c r="DBI75" s="9"/>
      <c r="DBJ75" s="9"/>
      <c r="DBK75" s="9"/>
      <c r="DBL75" s="9"/>
      <c r="DBM75" s="9"/>
      <c r="DBN75" s="9"/>
      <c r="DBO75" s="9"/>
      <c r="DBP75" s="9"/>
      <c r="DBQ75" s="9"/>
      <c r="DBR75" s="9"/>
      <c r="DBS75" s="9"/>
      <c r="DBT75" s="9"/>
      <c r="DBU75" s="9"/>
      <c r="DBV75" s="9"/>
      <c r="DBW75" s="9"/>
      <c r="DBX75" s="9"/>
      <c r="DBY75" s="9"/>
      <c r="DBZ75" s="9"/>
      <c r="DCA75" s="9"/>
      <c r="DCB75" s="9"/>
      <c r="DCC75" s="9"/>
      <c r="DCD75" s="9"/>
      <c r="DCE75" s="9"/>
      <c r="DCF75" s="9"/>
      <c r="DCG75" s="9"/>
      <c r="DCH75" s="9"/>
      <c r="DCI75" s="9"/>
      <c r="DCJ75" s="9"/>
      <c r="DCK75" s="9"/>
      <c r="DCL75" s="9"/>
      <c r="DCM75" s="9"/>
      <c r="DCN75" s="9"/>
      <c r="DCO75" s="9"/>
      <c r="DCP75" s="9"/>
      <c r="DCQ75" s="9"/>
      <c r="DCR75" s="9"/>
      <c r="DCS75" s="9"/>
      <c r="DCT75" s="9"/>
      <c r="DCU75" s="9"/>
      <c r="DCV75" s="9"/>
      <c r="DCW75" s="9"/>
      <c r="DCX75" s="9"/>
      <c r="DCY75" s="9"/>
      <c r="DCZ75" s="9"/>
      <c r="DDA75" s="9"/>
      <c r="DDB75" s="9"/>
      <c r="DDC75" s="9"/>
      <c r="DDD75" s="9"/>
      <c r="DDE75" s="9"/>
      <c r="DDF75" s="9"/>
      <c r="DDG75" s="9"/>
      <c r="DDH75" s="9"/>
      <c r="DDI75" s="9"/>
      <c r="DDJ75" s="9"/>
      <c r="DDK75" s="9"/>
      <c r="DDL75" s="9"/>
      <c r="DDM75" s="9"/>
      <c r="DDN75" s="9"/>
      <c r="DDO75" s="9"/>
      <c r="DDP75" s="9"/>
      <c r="DDQ75" s="9"/>
      <c r="DDR75" s="9"/>
      <c r="DDS75" s="9"/>
      <c r="DDT75" s="9"/>
      <c r="DDU75" s="9"/>
      <c r="DDV75" s="9"/>
      <c r="DDW75" s="9"/>
      <c r="DDX75" s="9"/>
      <c r="DDY75" s="9"/>
      <c r="DDZ75" s="9"/>
      <c r="DEA75" s="9"/>
      <c r="DEB75" s="9"/>
      <c r="DEC75" s="9"/>
      <c r="DED75" s="9"/>
      <c r="DEE75" s="9"/>
      <c r="DEF75" s="9"/>
      <c r="DEG75" s="9"/>
      <c r="DEH75" s="9"/>
      <c r="DEI75" s="9"/>
      <c r="DEJ75" s="9"/>
      <c r="DEK75" s="9"/>
      <c r="DEL75" s="9"/>
      <c r="DEM75" s="9"/>
      <c r="DEN75" s="9"/>
      <c r="DEO75" s="9"/>
      <c r="DEP75" s="9"/>
      <c r="DEQ75" s="9"/>
      <c r="DER75" s="9"/>
      <c r="DES75" s="9"/>
      <c r="DET75" s="9"/>
      <c r="DEU75" s="9"/>
      <c r="DEV75" s="9"/>
      <c r="DEW75" s="9"/>
      <c r="DEX75" s="9"/>
      <c r="DEY75" s="9"/>
      <c r="DEZ75" s="9"/>
      <c r="DFA75" s="9"/>
      <c r="DFB75" s="9"/>
      <c r="DFC75" s="9"/>
      <c r="DFD75" s="9"/>
      <c r="DFE75" s="9"/>
      <c r="DFF75" s="9"/>
      <c r="DFG75" s="9"/>
      <c r="DFH75" s="9"/>
      <c r="DFI75" s="9"/>
      <c r="DFJ75" s="9"/>
      <c r="DFK75" s="9"/>
      <c r="DFL75" s="9"/>
      <c r="DFM75" s="9"/>
      <c r="DFN75" s="9"/>
      <c r="DFO75" s="9"/>
      <c r="DFP75" s="9"/>
      <c r="DFQ75" s="9"/>
      <c r="DFR75" s="9"/>
      <c r="DFS75" s="9"/>
      <c r="DFT75" s="9"/>
      <c r="DFU75" s="9"/>
      <c r="DFV75" s="9"/>
      <c r="DFW75" s="9"/>
      <c r="DFX75" s="9"/>
      <c r="DFY75" s="9"/>
      <c r="DFZ75" s="9"/>
      <c r="DGA75" s="9"/>
      <c r="DGB75" s="9"/>
      <c r="DGC75" s="9"/>
      <c r="DGD75" s="9"/>
      <c r="DGE75" s="9"/>
      <c r="DGF75" s="9"/>
      <c r="DGG75" s="9"/>
      <c r="DGH75" s="9"/>
      <c r="DGI75" s="9"/>
      <c r="DGJ75" s="9"/>
      <c r="DGK75" s="9"/>
      <c r="DGL75" s="9"/>
      <c r="DGM75" s="9"/>
      <c r="DGN75" s="9"/>
      <c r="DGO75" s="9"/>
      <c r="DGP75" s="9"/>
      <c r="DGQ75" s="9"/>
      <c r="DGR75" s="9"/>
      <c r="DGS75" s="9"/>
      <c r="DGT75" s="9"/>
      <c r="DGU75" s="9"/>
      <c r="DGV75" s="9"/>
      <c r="DGW75" s="9"/>
      <c r="DGX75" s="9"/>
      <c r="DGY75" s="9"/>
      <c r="DGZ75" s="9"/>
      <c r="DHA75" s="9"/>
      <c r="DHB75" s="9"/>
      <c r="DHC75" s="9"/>
      <c r="DHD75" s="9"/>
      <c r="DHE75" s="9"/>
      <c r="DHF75" s="9"/>
      <c r="DHG75" s="9"/>
      <c r="DHH75" s="9"/>
      <c r="DHI75" s="9"/>
      <c r="DHJ75" s="9"/>
      <c r="DHK75" s="9"/>
      <c r="DHL75" s="9"/>
      <c r="DHM75" s="9"/>
      <c r="DHN75" s="9"/>
      <c r="DHO75" s="9"/>
      <c r="DHP75" s="9"/>
      <c r="DHQ75" s="9"/>
      <c r="DHR75" s="9"/>
      <c r="DHS75" s="9"/>
      <c r="DHT75" s="9"/>
      <c r="DHU75" s="9"/>
      <c r="DHV75" s="9"/>
      <c r="DHW75" s="9"/>
      <c r="DHX75" s="9"/>
      <c r="DHY75" s="9"/>
      <c r="DHZ75" s="9"/>
      <c r="DIA75" s="9"/>
      <c r="DIB75" s="9"/>
      <c r="DIC75" s="9"/>
      <c r="DID75" s="9"/>
      <c r="DIE75" s="9"/>
      <c r="DIF75" s="9"/>
      <c r="DIG75" s="9"/>
      <c r="DIH75" s="9"/>
      <c r="DII75" s="9"/>
      <c r="DIJ75" s="9"/>
      <c r="DIK75" s="9"/>
      <c r="DIL75" s="9"/>
      <c r="DIM75" s="9"/>
      <c r="DIN75" s="9"/>
      <c r="DIO75" s="9"/>
      <c r="DIP75" s="9"/>
      <c r="DIQ75" s="9"/>
      <c r="DIR75" s="9"/>
      <c r="DIS75" s="9"/>
      <c r="DIT75" s="9"/>
      <c r="DIU75" s="9"/>
      <c r="DIV75" s="9"/>
      <c r="DIW75" s="9"/>
      <c r="DIX75" s="9"/>
      <c r="DIY75" s="9"/>
      <c r="DIZ75" s="9"/>
      <c r="DJA75" s="9"/>
      <c r="DJB75" s="9"/>
      <c r="DJC75" s="9"/>
      <c r="DJD75" s="9"/>
      <c r="DJE75" s="9"/>
      <c r="DJF75" s="9"/>
      <c r="DJG75" s="9"/>
      <c r="DJH75" s="9"/>
      <c r="DJI75" s="9"/>
      <c r="DJJ75" s="9"/>
      <c r="DJK75" s="9"/>
      <c r="DJL75" s="9"/>
      <c r="DJM75" s="9"/>
      <c r="DJN75" s="9"/>
      <c r="DJO75" s="9"/>
      <c r="DJP75" s="9"/>
      <c r="DJQ75" s="9"/>
      <c r="DJR75" s="9"/>
      <c r="DJS75" s="9"/>
      <c r="DJT75" s="9"/>
      <c r="DJU75" s="9"/>
      <c r="DJV75" s="9"/>
      <c r="DJW75" s="9"/>
      <c r="DJX75" s="9"/>
      <c r="DJY75" s="9"/>
      <c r="DJZ75" s="9"/>
      <c r="DKA75" s="9"/>
      <c r="DKB75" s="9"/>
      <c r="DKC75" s="9"/>
      <c r="DKD75" s="9"/>
      <c r="DKE75" s="9"/>
      <c r="DKF75" s="9"/>
      <c r="DKG75" s="9"/>
      <c r="DKH75" s="9"/>
      <c r="DKI75" s="9"/>
      <c r="DKJ75" s="9"/>
      <c r="DKK75" s="9"/>
      <c r="DKL75" s="9"/>
      <c r="DKM75" s="9"/>
      <c r="DKN75" s="9"/>
      <c r="DKO75" s="9"/>
      <c r="DKP75" s="9"/>
      <c r="DKQ75" s="9"/>
      <c r="DKR75" s="9"/>
      <c r="DKS75" s="9"/>
      <c r="DKT75" s="9"/>
      <c r="DKU75" s="9"/>
      <c r="DKV75" s="9"/>
      <c r="DKW75" s="9"/>
      <c r="DKX75" s="9"/>
      <c r="DKY75" s="9"/>
      <c r="DKZ75" s="9"/>
      <c r="DLA75" s="9"/>
      <c r="DLB75" s="9"/>
      <c r="DLC75" s="9"/>
      <c r="DLD75" s="9"/>
      <c r="DLE75" s="9"/>
      <c r="DLF75" s="9"/>
      <c r="DLG75" s="9"/>
      <c r="DLH75" s="9"/>
      <c r="DLI75" s="9"/>
      <c r="DLJ75" s="9"/>
      <c r="DLK75" s="9"/>
      <c r="DLL75" s="9"/>
      <c r="DLM75" s="9"/>
      <c r="DLN75" s="9"/>
      <c r="DLO75" s="9"/>
      <c r="DLP75" s="9"/>
      <c r="DLQ75" s="9"/>
      <c r="DLR75" s="9"/>
      <c r="DLS75" s="9"/>
      <c r="DLT75" s="9"/>
      <c r="DLU75" s="9"/>
      <c r="DLV75" s="9"/>
      <c r="DLW75" s="9"/>
      <c r="DLX75" s="9"/>
      <c r="DLY75" s="9"/>
      <c r="DLZ75" s="9"/>
      <c r="DMA75" s="9"/>
      <c r="DMB75" s="9"/>
      <c r="DMC75" s="9"/>
      <c r="DMD75" s="9"/>
      <c r="DME75" s="9"/>
      <c r="DMF75" s="9"/>
      <c r="DMG75" s="9"/>
      <c r="DMH75" s="9"/>
      <c r="DMI75" s="9"/>
      <c r="DMJ75" s="9"/>
      <c r="DMK75" s="9"/>
      <c r="DML75" s="9"/>
      <c r="DMM75" s="9"/>
      <c r="DMN75" s="9"/>
      <c r="DMO75" s="9"/>
      <c r="DMP75" s="9"/>
      <c r="DMQ75" s="9"/>
      <c r="DMR75" s="9"/>
      <c r="DMS75" s="9"/>
      <c r="DMT75" s="9"/>
      <c r="DMU75" s="9"/>
      <c r="DMV75" s="9"/>
      <c r="DMW75" s="9"/>
      <c r="DMX75" s="9"/>
      <c r="DMY75" s="9"/>
      <c r="DMZ75" s="9"/>
      <c r="DNA75" s="9"/>
      <c r="DNB75" s="9"/>
      <c r="DNC75" s="9"/>
      <c r="DND75" s="9"/>
      <c r="DNE75" s="9"/>
      <c r="DNF75" s="9"/>
      <c r="DNG75" s="9"/>
      <c r="DNH75" s="9"/>
      <c r="DNI75" s="9"/>
      <c r="DNJ75" s="9"/>
      <c r="DNK75" s="9"/>
      <c r="DNL75" s="9"/>
      <c r="DNM75" s="9"/>
      <c r="DNN75" s="9"/>
      <c r="DNO75" s="9"/>
      <c r="DNP75" s="9"/>
      <c r="DNQ75" s="9"/>
      <c r="DNR75" s="9"/>
      <c r="DNS75" s="9"/>
      <c r="DNT75" s="9"/>
      <c r="DNU75" s="9"/>
      <c r="DNV75" s="9"/>
      <c r="DNW75" s="9"/>
      <c r="DNX75" s="9"/>
      <c r="DNY75" s="9"/>
      <c r="DNZ75" s="9"/>
      <c r="DOA75" s="9"/>
      <c r="DOB75" s="9"/>
      <c r="DOC75" s="9"/>
      <c r="DOD75" s="9"/>
      <c r="DOE75" s="9"/>
      <c r="DOF75" s="9"/>
      <c r="DOG75" s="9"/>
      <c r="DOH75" s="9"/>
      <c r="DOI75" s="9"/>
      <c r="DOJ75" s="9"/>
      <c r="DOK75" s="9"/>
      <c r="DOL75" s="9"/>
      <c r="DOM75" s="9"/>
      <c r="DON75" s="9"/>
      <c r="DOO75" s="9"/>
      <c r="DOP75" s="9"/>
      <c r="DOQ75" s="9"/>
      <c r="DOR75" s="9"/>
      <c r="DOS75" s="9"/>
      <c r="DOT75" s="9"/>
      <c r="DOU75" s="9"/>
      <c r="DOV75" s="9"/>
      <c r="DOW75" s="9"/>
      <c r="DOX75" s="9"/>
      <c r="DOY75" s="9"/>
      <c r="DOZ75" s="9"/>
      <c r="DPA75" s="9"/>
      <c r="DPB75" s="9"/>
      <c r="DPC75" s="9"/>
      <c r="DPD75" s="9"/>
      <c r="DPE75" s="9"/>
      <c r="DPF75" s="9"/>
      <c r="DPG75" s="9"/>
      <c r="DPH75" s="9"/>
      <c r="DPI75" s="9"/>
      <c r="DPJ75" s="9"/>
      <c r="DPK75" s="9"/>
      <c r="DPL75" s="9"/>
      <c r="DPM75" s="9"/>
      <c r="DPN75" s="9"/>
      <c r="DPO75" s="9"/>
      <c r="DPP75" s="9"/>
      <c r="DPQ75" s="9"/>
      <c r="DPR75" s="9"/>
      <c r="DPS75" s="9"/>
      <c r="DPT75" s="9"/>
      <c r="DPU75" s="9"/>
      <c r="DPV75" s="9"/>
      <c r="DPW75" s="9"/>
      <c r="DPX75" s="9"/>
      <c r="DPY75" s="9"/>
      <c r="DPZ75" s="9"/>
      <c r="DQA75" s="9"/>
      <c r="DQB75" s="9"/>
      <c r="DQC75" s="9"/>
      <c r="DQD75" s="9"/>
      <c r="DQE75" s="9"/>
      <c r="DQF75" s="9"/>
      <c r="DQG75" s="9"/>
      <c r="DQH75" s="9"/>
      <c r="DQI75" s="9"/>
      <c r="DQJ75" s="9"/>
      <c r="DQK75" s="9"/>
      <c r="DQL75" s="9"/>
      <c r="DQM75" s="9"/>
      <c r="DQN75" s="9"/>
      <c r="DQO75" s="9"/>
      <c r="DQP75" s="9"/>
      <c r="DQQ75" s="9"/>
      <c r="DQR75" s="9"/>
      <c r="DQS75" s="9"/>
      <c r="DQT75" s="9"/>
      <c r="DQU75" s="9"/>
      <c r="DQV75" s="9"/>
      <c r="DQW75" s="9"/>
      <c r="DQX75" s="9"/>
      <c r="DQY75" s="9"/>
      <c r="DQZ75" s="9"/>
      <c r="DRA75" s="9"/>
      <c r="DRB75" s="9"/>
      <c r="DRC75" s="9"/>
      <c r="DRD75" s="9"/>
      <c r="DRE75" s="9"/>
      <c r="DRF75" s="9"/>
      <c r="DRG75" s="9"/>
      <c r="DRH75" s="9"/>
      <c r="DRI75" s="9"/>
      <c r="DRJ75" s="9"/>
      <c r="DRK75" s="9"/>
      <c r="DRL75" s="9"/>
      <c r="DRM75" s="9"/>
      <c r="DRN75" s="9"/>
      <c r="DRO75" s="9"/>
      <c r="DRP75" s="9"/>
      <c r="DRQ75" s="9"/>
      <c r="DRR75" s="9"/>
      <c r="DRS75" s="9"/>
      <c r="DRT75" s="9"/>
      <c r="DRU75" s="9"/>
      <c r="DRV75" s="9"/>
      <c r="DRW75" s="9"/>
      <c r="DRX75" s="9"/>
      <c r="DRY75" s="9"/>
      <c r="DRZ75" s="9"/>
      <c r="DSA75" s="9"/>
      <c r="DSB75" s="9"/>
      <c r="DSC75" s="9"/>
      <c r="DSD75" s="9"/>
      <c r="DSE75" s="9"/>
      <c r="DSF75" s="9"/>
      <c r="DSG75" s="9"/>
      <c r="DSH75" s="9"/>
      <c r="DSI75" s="9"/>
      <c r="DSJ75" s="9"/>
      <c r="DSK75" s="9"/>
      <c r="DSL75" s="9"/>
      <c r="DSM75" s="9"/>
      <c r="DSN75" s="9"/>
      <c r="DSO75" s="9"/>
      <c r="DSP75" s="9"/>
      <c r="DSQ75" s="9"/>
      <c r="DSR75" s="9"/>
      <c r="DSS75" s="9"/>
      <c r="DST75" s="9"/>
      <c r="DSU75" s="9"/>
      <c r="DSV75" s="9"/>
      <c r="DSW75" s="9"/>
      <c r="DSX75" s="9"/>
      <c r="DSY75" s="9"/>
      <c r="DSZ75" s="9"/>
      <c r="DTA75" s="9"/>
      <c r="DTB75" s="9"/>
      <c r="DTC75" s="9"/>
      <c r="DTD75" s="9"/>
      <c r="DTE75" s="9"/>
      <c r="DTF75" s="9"/>
      <c r="DTG75" s="9"/>
      <c r="DTH75" s="9"/>
      <c r="DTI75" s="9"/>
      <c r="DTJ75" s="9"/>
      <c r="DTK75" s="9"/>
      <c r="DTL75" s="9"/>
      <c r="DTM75" s="9"/>
      <c r="DTN75" s="9"/>
      <c r="DTO75" s="9"/>
      <c r="DTP75" s="9"/>
      <c r="DTQ75" s="9"/>
      <c r="DTR75" s="9"/>
      <c r="DTS75" s="9"/>
      <c r="DTT75" s="9"/>
      <c r="DTU75" s="9"/>
      <c r="DTV75" s="9"/>
      <c r="DTW75" s="9"/>
      <c r="DTX75" s="9"/>
      <c r="DTY75" s="9"/>
      <c r="DTZ75" s="9"/>
      <c r="DUA75" s="9"/>
      <c r="DUB75" s="9"/>
      <c r="DUC75" s="9"/>
      <c r="DUD75" s="9"/>
      <c r="DUE75" s="9"/>
      <c r="DUF75" s="9"/>
      <c r="DUG75" s="9"/>
      <c r="DUH75" s="9"/>
      <c r="DUI75" s="9"/>
      <c r="DUJ75" s="9"/>
      <c r="DUK75" s="9"/>
      <c r="DUL75" s="9"/>
      <c r="DUM75" s="9"/>
      <c r="DUN75" s="9"/>
      <c r="DUO75" s="9"/>
      <c r="DUP75" s="9"/>
      <c r="DUQ75" s="9"/>
      <c r="DUR75" s="9"/>
      <c r="DUS75" s="9"/>
      <c r="DUT75" s="9"/>
      <c r="DUU75" s="9"/>
      <c r="DUV75" s="9"/>
      <c r="DUW75" s="9"/>
      <c r="DUX75" s="9"/>
      <c r="DUY75" s="9"/>
      <c r="DUZ75" s="9"/>
      <c r="DVA75" s="9"/>
      <c r="DVB75" s="9"/>
      <c r="DVC75" s="9"/>
      <c r="DVD75" s="9"/>
      <c r="DVE75" s="9"/>
      <c r="DVF75" s="9"/>
      <c r="DVG75" s="9"/>
      <c r="DVH75" s="9"/>
      <c r="DVI75" s="9"/>
      <c r="DVJ75" s="9"/>
      <c r="DVK75" s="9"/>
      <c r="DVL75" s="9"/>
      <c r="DVM75" s="9"/>
      <c r="DVN75" s="9"/>
      <c r="DVO75" s="9"/>
      <c r="DVP75" s="9"/>
      <c r="DVQ75" s="9"/>
      <c r="DVR75" s="9"/>
      <c r="DVS75" s="9"/>
      <c r="DVT75" s="9"/>
      <c r="DVU75" s="9"/>
      <c r="DVV75" s="9"/>
      <c r="DVW75" s="9"/>
      <c r="DVX75" s="9"/>
      <c r="DVY75" s="9"/>
      <c r="DVZ75" s="9"/>
      <c r="DWA75" s="9"/>
      <c r="DWB75" s="9"/>
      <c r="DWC75" s="9"/>
      <c r="DWD75" s="9"/>
      <c r="DWE75" s="9"/>
      <c r="DWF75" s="9"/>
      <c r="DWG75" s="9"/>
      <c r="DWH75" s="9"/>
      <c r="DWI75" s="9"/>
      <c r="DWJ75" s="9"/>
      <c r="DWK75" s="9"/>
      <c r="DWL75" s="9"/>
      <c r="DWM75" s="9"/>
      <c r="DWN75" s="9"/>
      <c r="DWO75" s="9"/>
      <c r="DWP75" s="9"/>
      <c r="DWQ75" s="9"/>
      <c r="DWR75" s="9"/>
      <c r="DWS75" s="9"/>
      <c r="DWT75" s="9"/>
      <c r="DWU75" s="9"/>
      <c r="DWV75" s="9"/>
      <c r="DWW75" s="9"/>
      <c r="DWX75" s="9"/>
      <c r="DWY75" s="9"/>
      <c r="DWZ75" s="9"/>
      <c r="DXA75" s="9"/>
      <c r="DXB75" s="9"/>
      <c r="DXC75" s="9"/>
      <c r="DXD75" s="9"/>
      <c r="DXE75" s="9"/>
      <c r="DXF75" s="9"/>
      <c r="DXG75" s="9"/>
      <c r="DXH75" s="9"/>
      <c r="DXI75" s="9"/>
      <c r="DXJ75" s="9"/>
      <c r="DXK75" s="9"/>
      <c r="DXL75" s="9"/>
      <c r="DXM75" s="9"/>
      <c r="DXN75" s="9"/>
      <c r="DXO75" s="9"/>
      <c r="DXP75" s="9"/>
      <c r="DXQ75" s="9"/>
      <c r="DXR75" s="9"/>
      <c r="DXS75" s="9"/>
      <c r="DXT75" s="9"/>
      <c r="DXU75" s="9"/>
      <c r="DXV75" s="9"/>
      <c r="DXW75" s="9"/>
      <c r="DXX75" s="9"/>
      <c r="DXY75" s="9"/>
      <c r="DXZ75" s="9"/>
      <c r="DYA75" s="9"/>
      <c r="DYB75" s="9"/>
      <c r="DYC75" s="9"/>
      <c r="DYD75" s="9"/>
      <c r="DYE75" s="9"/>
      <c r="DYF75" s="9"/>
      <c r="DYG75" s="9"/>
      <c r="DYH75" s="9"/>
      <c r="DYI75" s="9"/>
      <c r="DYJ75" s="9"/>
      <c r="DYK75" s="9"/>
      <c r="DYL75" s="9"/>
      <c r="DYM75" s="9"/>
      <c r="DYN75" s="9"/>
      <c r="DYO75" s="9"/>
      <c r="DYP75" s="9"/>
      <c r="DYQ75" s="9"/>
      <c r="DYR75" s="9"/>
      <c r="DYS75" s="9"/>
      <c r="DYT75" s="9"/>
      <c r="DYU75" s="9"/>
      <c r="DYV75" s="9"/>
      <c r="DYW75" s="9"/>
      <c r="DYX75" s="9"/>
      <c r="DYY75" s="9"/>
      <c r="DYZ75" s="9"/>
      <c r="DZA75" s="9"/>
      <c r="DZB75" s="9"/>
      <c r="DZC75" s="9"/>
      <c r="DZD75" s="9"/>
      <c r="DZE75" s="9"/>
      <c r="DZF75" s="9"/>
      <c r="DZG75" s="9"/>
      <c r="DZH75" s="9"/>
      <c r="DZI75" s="9"/>
      <c r="DZJ75" s="9"/>
      <c r="DZK75" s="9"/>
      <c r="DZL75" s="9"/>
      <c r="DZM75" s="9"/>
      <c r="DZN75" s="9"/>
      <c r="DZO75" s="9"/>
      <c r="DZP75" s="9"/>
      <c r="DZQ75" s="9"/>
      <c r="DZR75" s="9"/>
      <c r="DZS75" s="9"/>
      <c r="DZT75" s="9"/>
      <c r="DZU75" s="9"/>
      <c r="DZV75" s="9"/>
      <c r="DZW75" s="9"/>
      <c r="DZX75" s="9"/>
      <c r="DZY75" s="9"/>
      <c r="DZZ75" s="9"/>
      <c r="EAA75" s="9"/>
      <c r="EAB75" s="9"/>
      <c r="EAC75" s="9"/>
      <c r="EAD75" s="9"/>
      <c r="EAE75" s="9"/>
      <c r="EAF75" s="9"/>
      <c r="EAG75" s="9"/>
      <c r="EAH75" s="9"/>
      <c r="EAI75" s="9"/>
      <c r="EAJ75" s="9"/>
      <c r="EAK75" s="9"/>
      <c r="EAL75" s="9"/>
      <c r="EAM75" s="9"/>
      <c r="EAN75" s="9"/>
      <c r="EAO75" s="9"/>
      <c r="EAP75" s="9"/>
      <c r="EAQ75" s="9"/>
      <c r="EAR75" s="9"/>
      <c r="EAS75" s="9"/>
      <c r="EAT75" s="9"/>
      <c r="EAU75" s="9"/>
      <c r="EAV75" s="9"/>
      <c r="EAW75" s="9"/>
      <c r="EAX75" s="9"/>
      <c r="EAY75" s="9"/>
      <c r="EAZ75" s="9"/>
      <c r="EBA75" s="9"/>
      <c r="EBB75" s="9"/>
      <c r="EBC75" s="9"/>
      <c r="EBD75" s="9"/>
      <c r="EBE75" s="9"/>
      <c r="EBF75" s="9"/>
      <c r="EBG75" s="9"/>
      <c r="EBH75" s="9"/>
      <c r="EBI75" s="9"/>
      <c r="EBJ75" s="9"/>
      <c r="EBK75" s="9"/>
      <c r="EBL75" s="9"/>
      <c r="EBM75" s="9"/>
      <c r="EBN75" s="9"/>
      <c r="EBO75" s="9"/>
      <c r="EBP75" s="9"/>
      <c r="EBQ75" s="9"/>
      <c r="EBR75" s="9"/>
      <c r="EBS75" s="9"/>
      <c r="EBT75" s="9"/>
      <c r="EBU75" s="9"/>
      <c r="EBV75" s="9"/>
      <c r="EBW75" s="9"/>
      <c r="EBX75" s="9"/>
      <c r="EBY75" s="9"/>
      <c r="EBZ75" s="9"/>
      <c r="ECA75" s="9"/>
      <c r="ECB75" s="9"/>
      <c r="ECC75" s="9"/>
      <c r="ECD75" s="9"/>
      <c r="ECE75" s="9"/>
      <c r="ECF75" s="9"/>
      <c r="ECG75" s="9"/>
      <c r="ECH75" s="9"/>
      <c r="ECI75" s="9"/>
      <c r="ECJ75" s="9"/>
      <c r="ECK75" s="9"/>
      <c r="ECL75" s="9"/>
      <c r="ECM75" s="9"/>
      <c r="ECN75" s="9"/>
      <c r="ECO75" s="9"/>
      <c r="ECP75" s="9"/>
      <c r="ECQ75" s="9"/>
      <c r="ECR75" s="9"/>
      <c r="ECS75" s="9"/>
      <c r="ECT75" s="9"/>
      <c r="ECU75" s="9"/>
      <c r="ECV75" s="9"/>
      <c r="ECW75" s="9"/>
      <c r="ECX75" s="9"/>
      <c r="ECY75" s="9"/>
      <c r="ECZ75" s="9"/>
      <c r="EDA75" s="9"/>
      <c r="EDB75" s="9"/>
      <c r="EDC75" s="9"/>
      <c r="EDD75" s="9"/>
      <c r="EDE75" s="9"/>
      <c r="EDF75" s="9"/>
      <c r="EDG75" s="9"/>
      <c r="EDH75" s="9"/>
      <c r="EDI75" s="9"/>
      <c r="EDJ75" s="9"/>
      <c r="EDK75" s="9"/>
      <c r="EDL75" s="9"/>
      <c r="EDM75" s="9"/>
      <c r="EDN75" s="9"/>
      <c r="EDO75" s="9"/>
      <c r="EDP75" s="9"/>
      <c r="EDQ75" s="9"/>
      <c r="EDR75" s="9"/>
      <c r="EDS75" s="9"/>
      <c r="EDT75" s="9"/>
      <c r="EDU75" s="9"/>
      <c r="EDV75" s="9"/>
      <c r="EDW75" s="9"/>
      <c r="EDX75" s="9"/>
      <c r="EDY75" s="9"/>
      <c r="EDZ75" s="9"/>
      <c r="EEA75" s="9"/>
      <c r="EEB75" s="9"/>
      <c r="EEC75" s="9"/>
      <c r="EED75" s="9"/>
      <c r="EEE75" s="9"/>
      <c r="EEF75" s="9"/>
      <c r="EEG75" s="9"/>
      <c r="EEH75" s="9"/>
      <c r="EEI75" s="9"/>
      <c r="EEJ75" s="9"/>
      <c r="EEK75" s="9"/>
      <c r="EEL75" s="9"/>
      <c r="EEM75" s="9"/>
      <c r="EEN75" s="9"/>
      <c r="EEO75" s="9"/>
      <c r="EEP75" s="9"/>
      <c r="EEQ75" s="9"/>
      <c r="EER75" s="9"/>
      <c r="EES75" s="9"/>
      <c r="EET75" s="9"/>
      <c r="EEU75" s="9"/>
      <c r="EEV75" s="9"/>
      <c r="EEW75" s="9"/>
      <c r="EEX75" s="9"/>
      <c r="EEY75" s="9"/>
      <c r="EEZ75" s="9"/>
      <c r="EFA75" s="9"/>
      <c r="EFB75" s="9"/>
      <c r="EFC75" s="9"/>
      <c r="EFD75" s="9"/>
      <c r="EFE75" s="9"/>
      <c r="EFF75" s="9"/>
      <c r="EFG75" s="9"/>
      <c r="EFH75" s="9"/>
      <c r="EFI75" s="9"/>
      <c r="EFJ75" s="9"/>
      <c r="EFK75" s="9"/>
      <c r="EFL75" s="9"/>
      <c r="EFM75" s="9"/>
      <c r="EFN75" s="9"/>
      <c r="EFO75" s="9"/>
      <c r="EFP75" s="9"/>
      <c r="EFQ75" s="9"/>
      <c r="EFR75" s="9"/>
      <c r="EFS75" s="9"/>
      <c r="EFT75" s="9"/>
      <c r="EFU75" s="9"/>
      <c r="EFV75" s="9"/>
      <c r="EFW75" s="9"/>
      <c r="EFX75" s="9"/>
      <c r="EFY75" s="9"/>
      <c r="EFZ75" s="9"/>
      <c r="EGA75" s="9"/>
      <c r="EGB75" s="9"/>
      <c r="EGC75" s="9"/>
      <c r="EGD75" s="9"/>
      <c r="EGE75" s="9"/>
      <c r="EGF75" s="9"/>
      <c r="EGG75" s="9"/>
      <c r="EGH75" s="9"/>
      <c r="EGI75" s="9"/>
      <c r="EGJ75" s="9"/>
      <c r="EGK75" s="9"/>
      <c r="EGL75" s="9"/>
      <c r="EGM75" s="9"/>
      <c r="EGN75" s="9"/>
      <c r="EGO75" s="9"/>
      <c r="EGP75" s="9"/>
      <c r="EGQ75" s="9"/>
      <c r="EGR75" s="9"/>
      <c r="EGS75" s="9"/>
      <c r="EGT75" s="9"/>
      <c r="EGU75" s="9"/>
      <c r="EGV75" s="9"/>
      <c r="EGW75" s="9"/>
      <c r="EGX75" s="9"/>
      <c r="EGY75" s="9"/>
      <c r="EGZ75" s="9"/>
      <c r="EHA75" s="9"/>
      <c r="EHB75" s="9"/>
      <c r="EHC75" s="9"/>
      <c r="EHD75" s="9"/>
      <c r="EHE75" s="9"/>
      <c r="EHF75" s="9"/>
      <c r="EHG75" s="9"/>
      <c r="EHH75" s="9"/>
      <c r="EHI75" s="9"/>
      <c r="EHJ75" s="9"/>
      <c r="EHK75" s="9"/>
      <c r="EHL75" s="9"/>
      <c r="EHM75" s="9"/>
      <c r="EHN75" s="9"/>
      <c r="EHO75" s="9"/>
      <c r="EHP75" s="9"/>
      <c r="EHQ75" s="9"/>
      <c r="EHR75" s="9"/>
      <c r="EHS75" s="9"/>
      <c r="EHT75" s="9"/>
      <c r="EHU75" s="9"/>
      <c r="EHV75" s="9"/>
      <c r="EHW75" s="9"/>
      <c r="EHX75" s="9"/>
      <c r="EHY75" s="9"/>
      <c r="EHZ75" s="9"/>
      <c r="EIA75" s="9"/>
      <c r="EIB75" s="9"/>
      <c r="EIC75" s="9"/>
      <c r="EID75" s="9"/>
      <c r="EIE75" s="9"/>
      <c r="EIF75" s="9"/>
      <c r="EIG75" s="9"/>
      <c r="EIH75" s="9"/>
      <c r="EII75" s="9"/>
      <c r="EIJ75" s="9"/>
      <c r="EIK75" s="9"/>
      <c r="EIL75" s="9"/>
      <c r="EIM75" s="9"/>
      <c r="EIN75" s="9"/>
      <c r="EIO75" s="9"/>
      <c r="EIP75" s="9"/>
      <c r="EIQ75" s="9"/>
      <c r="EIR75" s="9"/>
      <c r="EIS75" s="9"/>
      <c r="EIT75" s="9"/>
      <c r="EIU75" s="9"/>
      <c r="EIV75" s="9"/>
      <c r="EIW75" s="9"/>
      <c r="EIX75" s="9"/>
      <c r="EIY75" s="9"/>
      <c r="EIZ75" s="9"/>
      <c r="EJA75" s="9"/>
      <c r="EJB75" s="9"/>
      <c r="EJC75" s="9"/>
      <c r="EJD75" s="9"/>
      <c r="EJE75" s="9"/>
      <c r="EJF75" s="9"/>
      <c r="EJG75" s="9"/>
      <c r="EJH75" s="9"/>
      <c r="EJI75" s="9"/>
      <c r="EJJ75" s="9"/>
      <c r="EJK75" s="9"/>
      <c r="EJL75" s="9"/>
      <c r="EJM75" s="9"/>
      <c r="EJN75" s="9"/>
      <c r="EJO75" s="9"/>
      <c r="EJP75" s="9"/>
      <c r="EJQ75" s="9"/>
      <c r="EJR75" s="9"/>
      <c r="EJS75" s="9"/>
      <c r="EJT75" s="9"/>
      <c r="EJU75" s="9"/>
      <c r="EJV75" s="9"/>
      <c r="EJW75" s="9"/>
      <c r="EJX75" s="9"/>
      <c r="EJY75" s="9"/>
      <c r="EJZ75" s="9"/>
      <c r="EKA75" s="9"/>
      <c r="EKB75" s="9"/>
      <c r="EKC75" s="9"/>
      <c r="EKD75" s="9"/>
      <c r="EKE75" s="9"/>
      <c r="EKF75" s="9"/>
      <c r="EKG75" s="9"/>
      <c r="EKH75" s="9"/>
      <c r="EKI75" s="9"/>
      <c r="EKJ75" s="9"/>
      <c r="EKK75" s="9"/>
      <c r="EKL75" s="9"/>
      <c r="EKM75" s="9"/>
      <c r="EKN75" s="9"/>
      <c r="EKO75" s="9"/>
      <c r="EKP75" s="9"/>
      <c r="EKQ75" s="9"/>
      <c r="EKR75" s="9"/>
      <c r="EKS75" s="9"/>
      <c r="EKT75" s="9"/>
      <c r="EKU75" s="9"/>
      <c r="EKV75" s="9"/>
      <c r="EKW75" s="9"/>
      <c r="EKX75" s="9"/>
      <c r="EKY75" s="9"/>
      <c r="EKZ75" s="9"/>
      <c r="ELA75" s="9"/>
      <c r="ELB75" s="9"/>
      <c r="ELC75" s="9"/>
      <c r="ELD75" s="9"/>
      <c r="ELE75" s="9"/>
      <c r="ELF75" s="9"/>
      <c r="ELG75" s="9"/>
      <c r="ELH75" s="9"/>
      <c r="ELI75" s="9"/>
      <c r="ELJ75" s="9"/>
      <c r="ELK75" s="9"/>
      <c r="ELL75" s="9"/>
      <c r="ELM75" s="9"/>
      <c r="ELN75" s="9"/>
      <c r="ELO75" s="9"/>
      <c r="ELP75" s="9"/>
      <c r="ELQ75" s="9"/>
      <c r="ELR75" s="9"/>
      <c r="ELS75" s="9"/>
      <c r="ELT75" s="9"/>
      <c r="ELU75" s="9"/>
      <c r="ELV75" s="9"/>
      <c r="ELW75" s="9"/>
      <c r="ELX75" s="9"/>
      <c r="ELY75" s="9"/>
      <c r="ELZ75" s="9"/>
      <c r="EMA75" s="9"/>
      <c r="EMB75" s="9"/>
      <c r="EMC75" s="9"/>
      <c r="EMD75" s="9"/>
      <c r="EME75" s="9"/>
      <c r="EMF75" s="9"/>
      <c r="EMG75" s="9"/>
      <c r="EMH75" s="9"/>
      <c r="EMI75" s="9"/>
      <c r="EMJ75" s="9"/>
      <c r="EMK75" s="9"/>
      <c r="EML75" s="9"/>
      <c r="EMM75" s="9"/>
      <c r="EMN75" s="9"/>
      <c r="EMO75" s="9"/>
      <c r="EMP75" s="9"/>
      <c r="EMQ75" s="9"/>
      <c r="EMR75" s="9"/>
      <c r="EMS75" s="9"/>
      <c r="EMT75" s="9"/>
      <c r="EMU75" s="9"/>
      <c r="EMV75" s="9"/>
      <c r="EMW75" s="9"/>
      <c r="EMX75" s="9"/>
      <c r="EMY75" s="9"/>
      <c r="EMZ75" s="9"/>
      <c r="ENA75" s="9"/>
      <c r="ENB75" s="9"/>
      <c r="ENC75" s="9"/>
      <c r="END75" s="9"/>
      <c r="ENE75" s="9"/>
      <c r="ENF75" s="9"/>
      <c r="ENG75" s="9"/>
      <c r="ENH75" s="9"/>
      <c r="ENI75" s="9"/>
      <c r="ENJ75" s="9"/>
      <c r="ENK75" s="9"/>
      <c r="ENL75" s="9"/>
      <c r="ENM75" s="9"/>
      <c r="ENN75" s="9"/>
      <c r="ENO75" s="9"/>
      <c r="ENP75" s="9"/>
      <c r="ENQ75" s="9"/>
      <c r="ENR75" s="9"/>
      <c r="ENS75" s="9"/>
      <c r="ENT75" s="9"/>
      <c r="ENU75" s="9"/>
      <c r="ENV75" s="9"/>
      <c r="ENW75" s="9"/>
      <c r="ENX75" s="9"/>
      <c r="ENY75" s="9"/>
      <c r="ENZ75" s="9"/>
      <c r="EOA75" s="9"/>
      <c r="EOB75" s="9"/>
      <c r="EOC75" s="9"/>
      <c r="EOD75" s="9"/>
      <c r="EOE75" s="9"/>
      <c r="EOF75" s="9"/>
      <c r="EOG75" s="9"/>
      <c r="EOH75" s="9"/>
      <c r="EOI75" s="9"/>
      <c r="EOJ75" s="9"/>
      <c r="EOK75" s="9"/>
      <c r="EOL75" s="9"/>
      <c r="EOM75" s="9"/>
      <c r="EON75" s="9"/>
      <c r="EOO75" s="9"/>
      <c r="EOP75" s="9"/>
      <c r="EOQ75" s="9"/>
      <c r="EOR75" s="9"/>
      <c r="EOS75" s="9"/>
      <c r="EOT75" s="9"/>
      <c r="EOU75" s="9"/>
      <c r="EOV75" s="9"/>
      <c r="EOW75" s="9"/>
      <c r="EOX75" s="9"/>
      <c r="EOY75" s="9"/>
      <c r="EOZ75" s="9"/>
      <c r="EPA75" s="9"/>
      <c r="EPB75" s="9"/>
      <c r="EPC75" s="9"/>
      <c r="EPD75" s="9"/>
      <c r="EPE75" s="9"/>
      <c r="EPF75" s="9"/>
      <c r="EPG75" s="9"/>
      <c r="EPH75" s="9"/>
      <c r="EPI75" s="9"/>
      <c r="EPJ75" s="9"/>
      <c r="EPK75" s="9"/>
      <c r="EPL75" s="9"/>
      <c r="EPM75" s="9"/>
      <c r="EPN75" s="9"/>
      <c r="EPO75" s="9"/>
      <c r="EPP75" s="9"/>
      <c r="EPQ75" s="9"/>
      <c r="EPR75" s="9"/>
      <c r="EPS75" s="9"/>
      <c r="EPT75" s="9"/>
      <c r="EPU75" s="9"/>
      <c r="EPV75" s="9"/>
      <c r="EPW75" s="9"/>
      <c r="EPX75" s="9"/>
      <c r="EPY75" s="9"/>
      <c r="EPZ75" s="9"/>
      <c r="EQA75" s="9"/>
      <c r="EQB75" s="9"/>
      <c r="EQC75" s="9"/>
      <c r="EQD75" s="9"/>
      <c r="EQE75" s="9"/>
      <c r="EQF75" s="9"/>
      <c r="EQG75" s="9"/>
      <c r="EQH75" s="9"/>
      <c r="EQI75" s="9"/>
      <c r="EQJ75" s="9"/>
      <c r="EQK75" s="9"/>
      <c r="EQL75" s="9"/>
      <c r="EQM75" s="9"/>
      <c r="EQN75" s="9"/>
      <c r="EQO75" s="9"/>
      <c r="EQP75" s="9"/>
      <c r="EQQ75" s="9"/>
      <c r="EQR75" s="9"/>
      <c r="EQS75" s="9"/>
      <c r="EQT75" s="9"/>
      <c r="EQU75" s="9"/>
      <c r="EQV75" s="9"/>
      <c r="EQW75" s="9"/>
      <c r="EQX75" s="9"/>
      <c r="EQY75" s="9"/>
      <c r="EQZ75" s="9"/>
      <c r="ERA75" s="9"/>
      <c r="ERB75" s="9"/>
      <c r="ERC75" s="9"/>
      <c r="ERD75" s="9"/>
      <c r="ERE75" s="9"/>
      <c r="ERF75" s="9"/>
      <c r="ERG75" s="9"/>
      <c r="ERH75" s="9"/>
      <c r="ERI75" s="9"/>
      <c r="ERJ75" s="9"/>
      <c r="ERK75" s="9"/>
      <c r="ERL75" s="9"/>
      <c r="ERM75" s="9"/>
      <c r="ERN75" s="9"/>
      <c r="ERO75" s="9"/>
      <c r="ERP75" s="9"/>
      <c r="ERQ75" s="9"/>
      <c r="ERR75" s="9"/>
      <c r="ERS75" s="9"/>
      <c r="ERT75" s="9"/>
      <c r="ERU75" s="9"/>
      <c r="ERV75" s="9"/>
      <c r="ERW75" s="9"/>
      <c r="ERX75" s="9"/>
      <c r="ERY75" s="9"/>
      <c r="ERZ75" s="9"/>
      <c r="ESA75" s="9"/>
      <c r="ESB75" s="9"/>
      <c r="ESC75" s="9"/>
      <c r="ESD75" s="9"/>
      <c r="ESE75" s="9"/>
      <c r="ESF75" s="9"/>
      <c r="ESG75" s="9"/>
      <c r="ESH75" s="9"/>
      <c r="ESI75" s="9"/>
      <c r="ESJ75" s="9"/>
      <c r="ESK75" s="9"/>
      <c r="ESL75" s="9"/>
      <c r="ESM75" s="9"/>
      <c r="ESN75" s="9"/>
      <c r="ESO75" s="9"/>
      <c r="ESP75" s="9"/>
      <c r="ESQ75" s="9"/>
      <c r="ESR75" s="9"/>
      <c r="ESS75" s="9"/>
      <c r="EST75" s="9"/>
      <c r="ESU75" s="9"/>
      <c r="ESV75" s="9"/>
      <c r="ESW75" s="9"/>
      <c r="ESX75" s="9"/>
      <c r="ESY75" s="9"/>
      <c r="ESZ75" s="9"/>
      <c r="ETA75" s="9"/>
      <c r="ETB75" s="9"/>
      <c r="ETC75" s="9"/>
      <c r="ETD75" s="9"/>
      <c r="ETE75" s="9"/>
      <c r="ETF75" s="9"/>
      <c r="ETG75" s="9"/>
      <c r="ETH75" s="9"/>
      <c r="ETI75" s="9"/>
      <c r="ETJ75" s="9"/>
      <c r="ETK75" s="9"/>
      <c r="ETL75" s="9"/>
      <c r="ETM75" s="9"/>
      <c r="ETN75" s="9"/>
      <c r="ETO75" s="9"/>
      <c r="ETP75" s="9"/>
      <c r="ETQ75" s="9"/>
      <c r="ETR75" s="9"/>
      <c r="ETS75" s="9"/>
      <c r="ETT75" s="9"/>
      <c r="ETU75" s="9"/>
      <c r="ETV75" s="9"/>
      <c r="ETW75" s="9"/>
      <c r="ETX75" s="9"/>
      <c r="ETY75" s="9"/>
      <c r="ETZ75" s="9"/>
      <c r="EUA75" s="9"/>
      <c r="EUB75" s="9"/>
      <c r="EUC75" s="9"/>
      <c r="EUD75" s="9"/>
      <c r="EUE75" s="9"/>
      <c r="EUF75" s="9"/>
      <c r="EUG75" s="9"/>
      <c r="EUH75" s="9"/>
      <c r="EUI75" s="9"/>
      <c r="EUJ75" s="9"/>
      <c r="EUK75" s="9"/>
      <c r="EUL75" s="9"/>
      <c r="EUM75" s="9"/>
      <c r="EUN75" s="9"/>
      <c r="EUO75" s="9"/>
      <c r="EUP75" s="9"/>
      <c r="EUQ75" s="9"/>
      <c r="EUR75" s="9"/>
      <c r="EUS75" s="9"/>
      <c r="EUT75" s="9"/>
      <c r="EUU75" s="9"/>
      <c r="EUV75" s="9"/>
      <c r="EUW75" s="9"/>
      <c r="EUX75" s="9"/>
      <c r="EUY75" s="9"/>
      <c r="EUZ75" s="9"/>
      <c r="EVA75" s="9"/>
      <c r="EVB75" s="9"/>
      <c r="EVC75" s="9"/>
      <c r="EVD75" s="9"/>
      <c r="EVE75" s="9"/>
      <c r="EVF75" s="9"/>
      <c r="EVG75" s="9"/>
      <c r="EVH75" s="9"/>
      <c r="EVI75" s="9"/>
      <c r="EVJ75" s="9"/>
      <c r="EVK75" s="9"/>
      <c r="EVL75" s="9"/>
      <c r="EVM75" s="9"/>
      <c r="EVN75" s="9"/>
      <c r="EVO75" s="9"/>
      <c r="EVP75" s="9"/>
      <c r="EVQ75" s="9"/>
      <c r="EVR75" s="9"/>
      <c r="EVS75" s="9"/>
      <c r="EVT75" s="9"/>
      <c r="EVU75" s="9"/>
      <c r="EVV75" s="9"/>
      <c r="EVW75" s="9"/>
      <c r="EVX75" s="9"/>
      <c r="EVY75" s="9"/>
      <c r="EVZ75" s="9"/>
      <c r="EWA75" s="9"/>
      <c r="EWB75" s="9"/>
      <c r="EWC75" s="9"/>
      <c r="EWD75" s="9"/>
      <c r="EWE75" s="9"/>
      <c r="EWF75" s="9"/>
      <c r="EWG75" s="9"/>
      <c r="EWH75" s="9"/>
      <c r="EWI75" s="9"/>
      <c r="EWJ75" s="9"/>
      <c r="EWK75" s="9"/>
      <c r="EWL75" s="9"/>
      <c r="EWM75" s="9"/>
      <c r="EWN75" s="9"/>
      <c r="EWO75" s="9"/>
      <c r="EWP75" s="9"/>
      <c r="EWQ75" s="9"/>
      <c r="EWR75" s="9"/>
      <c r="EWS75" s="9"/>
      <c r="EWT75" s="9"/>
      <c r="EWU75" s="9"/>
      <c r="EWV75" s="9"/>
      <c r="EWW75" s="9"/>
      <c r="EWX75" s="9"/>
      <c r="EWY75" s="9"/>
      <c r="EWZ75" s="9"/>
      <c r="EXA75" s="9"/>
      <c r="EXB75" s="9"/>
      <c r="EXC75" s="9"/>
      <c r="EXD75" s="9"/>
      <c r="EXE75" s="9"/>
      <c r="EXF75" s="9"/>
      <c r="EXG75" s="9"/>
      <c r="EXH75" s="9"/>
      <c r="EXI75" s="9"/>
      <c r="EXJ75" s="9"/>
      <c r="EXK75" s="9"/>
      <c r="EXL75" s="9"/>
      <c r="EXM75" s="9"/>
      <c r="EXN75" s="9"/>
      <c r="EXO75" s="9"/>
      <c r="EXP75" s="9"/>
      <c r="EXQ75" s="9"/>
      <c r="EXR75" s="9"/>
      <c r="EXS75" s="9"/>
      <c r="EXT75" s="9"/>
      <c r="EXU75" s="9"/>
      <c r="EXV75" s="9"/>
      <c r="EXW75" s="9"/>
      <c r="EXX75" s="9"/>
      <c r="EXY75" s="9"/>
      <c r="EXZ75" s="9"/>
      <c r="EYA75" s="9"/>
      <c r="EYB75" s="9"/>
      <c r="EYC75" s="9"/>
      <c r="EYD75" s="9"/>
      <c r="EYE75" s="9"/>
      <c r="EYF75" s="9"/>
      <c r="EYG75" s="9"/>
      <c r="EYH75" s="9"/>
      <c r="EYI75" s="9"/>
      <c r="EYJ75" s="9"/>
      <c r="EYK75" s="9"/>
      <c r="EYL75" s="9"/>
      <c r="EYM75" s="9"/>
      <c r="EYN75" s="9"/>
      <c r="EYO75" s="9"/>
      <c r="EYP75" s="9"/>
      <c r="EYQ75" s="9"/>
      <c r="EYR75" s="9"/>
      <c r="EYS75" s="9"/>
      <c r="EYT75" s="9"/>
      <c r="EYU75" s="9"/>
      <c r="EYV75" s="9"/>
      <c r="EYW75" s="9"/>
      <c r="EYX75" s="9"/>
      <c r="EYY75" s="9"/>
      <c r="EYZ75" s="9"/>
      <c r="EZA75" s="9"/>
      <c r="EZB75" s="9"/>
      <c r="EZC75" s="9"/>
      <c r="EZD75" s="9"/>
      <c r="EZE75" s="9"/>
      <c r="EZF75" s="9"/>
      <c r="EZG75" s="9"/>
      <c r="EZH75" s="9"/>
      <c r="EZI75" s="9"/>
      <c r="EZJ75" s="9"/>
      <c r="EZK75" s="9"/>
      <c r="EZL75" s="9"/>
      <c r="EZM75" s="9"/>
      <c r="EZN75" s="9"/>
      <c r="EZO75" s="9"/>
      <c r="EZP75" s="9"/>
      <c r="EZQ75" s="9"/>
      <c r="EZR75" s="9"/>
      <c r="EZS75" s="9"/>
      <c r="EZT75" s="9"/>
      <c r="EZU75" s="9"/>
      <c r="EZV75" s="9"/>
      <c r="EZW75" s="9"/>
      <c r="EZX75" s="9"/>
      <c r="EZY75" s="9"/>
      <c r="EZZ75" s="9"/>
      <c r="FAA75" s="9"/>
      <c r="FAB75" s="9"/>
      <c r="FAC75" s="9"/>
      <c r="FAD75" s="9"/>
      <c r="FAE75" s="9"/>
      <c r="FAF75" s="9"/>
      <c r="FAG75" s="9"/>
      <c r="FAH75" s="9"/>
      <c r="FAI75" s="9"/>
      <c r="FAJ75" s="9"/>
      <c r="FAK75" s="9"/>
      <c r="FAL75" s="9"/>
      <c r="FAM75" s="9"/>
      <c r="FAN75" s="9"/>
      <c r="FAO75" s="9"/>
      <c r="FAP75" s="9"/>
      <c r="FAQ75" s="9"/>
      <c r="FAR75" s="9"/>
      <c r="FAS75" s="9"/>
      <c r="FAT75" s="9"/>
      <c r="FAU75" s="9"/>
      <c r="FAV75" s="9"/>
      <c r="FAW75" s="9"/>
      <c r="FAX75" s="9"/>
      <c r="FAY75" s="9"/>
      <c r="FAZ75" s="9"/>
      <c r="FBA75" s="9"/>
      <c r="FBB75" s="9"/>
      <c r="FBC75" s="9"/>
      <c r="FBD75" s="9"/>
      <c r="FBE75" s="9"/>
      <c r="FBF75" s="9"/>
      <c r="FBG75" s="9"/>
      <c r="FBH75" s="9"/>
      <c r="FBI75" s="9"/>
      <c r="FBJ75" s="9"/>
      <c r="FBK75" s="9"/>
      <c r="FBL75" s="9"/>
      <c r="FBM75" s="9"/>
      <c r="FBN75" s="9"/>
      <c r="FBO75" s="9"/>
      <c r="FBP75" s="9"/>
      <c r="FBQ75" s="9"/>
      <c r="FBR75" s="9"/>
      <c r="FBS75" s="9"/>
      <c r="FBT75" s="9"/>
      <c r="FBU75" s="9"/>
      <c r="FBV75" s="9"/>
      <c r="FBW75" s="9"/>
      <c r="FBX75" s="9"/>
      <c r="FBY75" s="9"/>
      <c r="FBZ75" s="9"/>
      <c r="FCA75" s="9"/>
      <c r="FCB75" s="9"/>
      <c r="FCC75" s="9"/>
      <c r="FCD75" s="9"/>
      <c r="FCE75" s="9"/>
      <c r="FCF75" s="9"/>
      <c r="FCG75" s="9"/>
      <c r="FCH75" s="9"/>
      <c r="FCI75" s="9"/>
      <c r="FCJ75" s="9"/>
      <c r="FCK75" s="9"/>
      <c r="FCL75" s="9"/>
      <c r="FCM75" s="9"/>
      <c r="FCN75" s="9"/>
      <c r="FCO75" s="9"/>
      <c r="FCP75" s="9"/>
      <c r="FCQ75" s="9"/>
      <c r="FCR75" s="9"/>
      <c r="FCS75" s="9"/>
      <c r="FCT75" s="9"/>
      <c r="FCU75" s="9"/>
      <c r="FCV75" s="9"/>
      <c r="FCW75" s="9"/>
      <c r="FCX75" s="9"/>
      <c r="FCY75" s="9"/>
      <c r="FCZ75" s="9"/>
      <c r="FDA75" s="9"/>
      <c r="FDB75" s="9"/>
      <c r="FDC75" s="9"/>
      <c r="FDD75" s="9"/>
      <c r="FDE75" s="9"/>
      <c r="FDF75" s="9"/>
      <c r="FDG75" s="9"/>
      <c r="FDH75" s="9"/>
      <c r="FDI75" s="9"/>
      <c r="FDJ75" s="9"/>
      <c r="FDK75" s="9"/>
      <c r="FDL75" s="9"/>
      <c r="FDM75" s="9"/>
      <c r="FDN75" s="9"/>
      <c r="FDO75" s="9"/>
      <c r="FDP75" s="9"/>
      <c r="FDQ75" s="9"/>
      <c r="FDR75" s="9"/>
      <c r="FDS75" s="9"/>
      <c r="FDT75" s="9"/>
      <c r="FDU75" s="9"/>
      <c r="FDV75" s="9"/>
      <c r="FDW75" s="9"/>
      <c r="FDX75" s="9"/>
      <c r="FDY75" s="9"/>
      <c r="FDZ75" s="9"/>
      <c r="FEA75" s="9"/>
      <c r="FEB75" s="9"/>
      <c r="FEC75" s="9"/>
      <c r="FED75" s="9"/>
      <c r="FEE75" s="9"/>
      <c r="FEF75" s="9"/>
      <c r="FEG75" s="9"/>
      <c r="FEH75" s="9"/>
      <c r="FEI75" s="9"/>
      <c r="FEJ75" s="9"/>
      <c r="FEK75" s="9"/>
      <c r="FEL75" s="9"/>
      <c r="FEM75" s="9"/>
      <c r="FEN75" s="9"/>
      <c r="FEO75" s="9"/>
      <c r="FEP75" s="9"/>
      <c r="FEQ75" s="9"/>
      <c r="FER75" s="9"/>
      <c r="FES75" s="9"/>
      <c r="FET75" s="9"/>
      <c r="FEU75" s="9"/>
      <c r="FEV75" s="9"/>
      <c r="FEW75" s="9"/>
      <c r="FEX75" s="9"/>
      <c r="FEY75" s="9"/>
      <c r="FEZ75" s="9"/>
      <c r="FFA75" s="9"/>
      <c r="FFB75" s="9"/>
      <c r="FFC75" s="9"/>
      <c r="FFD75" s="9"/>
      <c r="FFE75" s="9"/>
      <c r="FFF75" s="9"/>
      <c r="FFG75" s="9"/>
      <c r="FFH75" s="9"/>
      <c r="FFI75" s="9"/>
      <c r="FFJ75" s="9"/>
      <c r="FFK75" s="9"/>
      <c r="FFL75" s="9"/>
      <c r="FFM75" s="9"/>
      <c r="FFN75" s="9"/>
      <c r="FFO75" s="9"/>
      <c r="FFP75" s="9"/>
      <c r="FFQ75" s="9"/>
      <c r="FFR75" s="9"/>
      <c r="FFS75" s="9"/>
      <c r="FFT75" s="9"/>
      <c r="FFU75" s="9"/>
      <c r="FFV75" s="9"/>
      <c r="FFW75" s="9"/>
      <c r="FFX75" s="9"/>
      <c r="FFY75" s="9"/>
      <c r="FFZ75" s="9"/>
      <c r="FGA75" s="9"/>
      <c r="FGB75" s="9"/>
      <c r="FGC75" s="9"/>
      <c r="FGD75" s="9"/>
      <c r="FGE75" s="9"/>
      <c r="FGF75" s="9"/>
      <c r="FGG75" s="9"/>
      <c r="FGH75" s="9"/>
      <c r="FGI75" s="9"/>
      <c r="FGJ75" s="9"/>
      <c r="FGK75" s="9"/>
      <c r="FGL75" s="9"/>
      <c r="FGM75" s="9"/>
      <c r="FGN75" s="9"/>
      <c r="FGO75" s="9"/>
      <c r="FGP75" s="9"/>
      <c r="FGQ75" s="9"/>
      <c r="FGR75" s="9"/>
      <c r="FGS75" s="9"/>
      <c r="FGT75" s="9"/>
      <c r="FGU75" s="9"/>
      <c r="FGV75" s="9"/>
      <c r="FGW75" s="9"/>
      <c r="FGX75" s="9"/>
      <c r="FGY75" s="9"/>
      <c r="FGZ75" s="9"/>
      <c r="FHA75" s="9"/>
      <c r="FHB75" s="9"/>
      <c r="FHC75" s="9"/>
      <c r="FHD75" s="9"/>
      <c r="FHE75" s="9"/>
      <c r="FHF75" s="9"/>
      <c r="FHG75" s="9"/>
      <c r="FHH75" s="9"/>
      <c r="FHI75" s="9"/>
      <c r="FHJ75" s="9"/>
      <c r="FHK75" s="9"/>
      <c r="FHL75" s="9"/>
      <c r="FHM75" s="9"/>
      <c r="FHN75" s="9"/>
      <c r="FHO75" s="9"/>
      <c r="FHP75" s="9"/>
      <c r="FHQ75" s="9"/>
      <c r="FHR75" s="9"/>
      <c r="FHS75" s="9"/>
      <c r="FHT75" s="9"/>
      <c r="FHU75" s="9"/>
      <c r="FHV75" s="9"/>
      <c r="FHW75" s="9"/>
      <c r="FHX75" s="9"/>
      <c r="FHY75" s="9"/>
      <c r="FHZ75" s="9"/>
      <c r="FIA75" s="9"/>
      <c r="FIB75" s="9"/>
      <c r="FIC75" s="9"/>
      <c r="FID75" s="9"/>
      <c r="FIE75" s="9"/>
      <c r="FIF75" s="9"/>
      <c r="FIG75" s="9"/>
      <c r="FIH75" s="9"/>
      <c r="FII75" s="9"/>
      <c r="FIJ75" s="9"/>
      <c r="FIK75" s="9"/>
      <c r="FIL75" s="9"/>
      <c r="FIM75" s="9"/>
      <c r="FIN75" s="9"/>
      <c r="FIO75" s="9"/>
      <c r="FIP75" s="9"/>
      <c r="FIQ75" s="9"/>
      <c r="FIR75" s="9"/>
      <c r="FIS75" s="9"/>
      <c r="FIT75" s="9"/>
      <c r="FIU75" s="9"/>
      <c r="FIV75" s="9"/>
      <c r="FIW75" s="9"/>
      <c r="FIX75" s="9"/>
      <c r="FIY75" s="9"/>
      <c r="FIZ75" s="9"/>
      <c r="FJA75" s="9"/>
      <c r="FJB75" s="9"/>
      <c r="FJC75" s="9"/>
      <c r="FJD75" s="9"/>
      <c r="FJE75" s="9"/>
      <c r="FJF75" s="9"/>
      <c r="FJG75" s="9"/>
      <c r="FJH75" s="9"/>
      <c r="FJI75" s="9"/>
      <c r="FJJ75" s="9"/>
      <c r="FJK75" s="9"/>
      <c r="FJL75" s="9"/>
      <c r="FJM75" s="9"/>
      <c r="FJN75" s="9"/>
      <c r="FJO75" s="9"/>
      <c r="FJP75" s="9"/>
      <c r="FJQ75" s="9"/>
      <c r="FJR75" s="9"/>
      <c r="FJS75" s="9"/>
      <c r="FJT75" s="9"/>
      <c r="FJU75" s="9"/>
      <c r="FJV75" s="9"/>
      <c r="FJW75" s="9"/>
      <c r="FJX75" s="9"/>
      <c r="FJY75" s="9"/>
      <c r="FJZ75" s="9"/>
      <c r="FKA75" s="9"/>
      <c r="FKB75" s="9"/>
      <c r="FKC75" s="9"/>
      <c r="FKD75" s="9"/>
      <c r="FKE75" s="9"/>
      <c r="FKF75" s="9"/>
      <c r="FKG75" s="9"/>
      <c r="FKH75" s="9"/>
      <c r="FKI75" s="9"/>
      <c r="FKJ75" s="9"/>
      <c r="FKK75" s="9"/>
      <c r="FKL75" s="9"/>
      <c r="FKM75" s="9"/>
      <c r="FKN75" s="9"/>
      <c r="FKO75" s="9"/>
      <c r="FKP75" s="9"/>
      <c r="FKQ75" s="9"/>
      <c r="FKR75" s="9"/>
      <c r="FKS75" s="9"/>
      <c r="FKT75" s="9"/>
      <c r="FKU75" s="9"/>
      <c r="FKV75" s="9"/>
      <c r="FKW75" s="9"/>
      <c r="FKX75" s="9"/>
      <c r="FKY75" s="9"/>
      <c r="FKZ75" s="9"/>
      <c r="FLA75" s="9"/>
      <c r="FLB75" s="9"/>
      <c r="FLC75" s="9"/>
      <c r="FLD75" s="9"/>
      <c r="FLE75" s="9"/>
      <c r="FLF75" s="9"/>
      <c r="FLG75" s="9"/>
      <c r="FLH75" s="9"/>
      <c r="FLI75" s="9"/>
      <c r="FLJ75" s="9"/>
      <c r="FLK75" s="9"/>
      <c r="FLL75" s="9"/>
      <c r="FLM75" s="9"/>
      <c r="FLN75" s="9"/>
      <c r="FLO75" s="9"/>
      <c r="FLP75" s="9"/>
      <c r="FLQ75" s="9"/>
      <c r="FLR75" s="9"/>
      <c r="FLS75" s="9"/>
      <c r="FLT75" s="9"/>
      <c r="FLU75" s="9"/>
      <c r="FLV75" s="9"/>
      <c r="FLW75" s="9"/>
      <c r="FLX75" s="9"/>
      <c r="FLY75" s="9"/>
      <c r="FLZ75" s="9"/>
      <c r="FMA75" s="9"/>
      <c r="FMB75" s="9"/>
      <c r="FMC75" s="9"/>
      <c r="FMD75" s="9"/>
      <c r="FME75" s="9"/>
      <c r="FMF75" s="9"/>
      <c r="FMG75" s="9"/>
      <c r="FMH75" s="9"/>
      <c r="FMI75" s="9"/>
      <c r="FMJ75" s="9"/>
      <c r="FMK75" s="9"/>
      <c r="FML75" s="9"/>
      <c r="FMM75" s="9"/>
      <c r="FMN75" s="9"/>
      <c r="FMO75" s="9"/>
      <c r="FMP75" s="9"/>
      <c r="FMQ75" s="9"/>
      <c r="FMR75" s="9"/>
      <c r="FMS75" s="9"/>
      <c r="FMT75" s="9"/>
      <c r="FMU75" s="9"/>
      <c r="FMV75" s="9"/>
      <c r="FMW75" s="9"/>
      <c r="FMX75" s="9"/>
      <c r="FMY75" s="9"/>
      <c r="FMZ75" s="9"/>
      <c r="FNA75" s="9"/>
      <c r="FNB75" s="9"/>
      <c r="FNC75" s="9"/>
      <c r="FND75" s="9"/>
      <c r="FNE75" s="9"/>
      <c r="FNF75" s="9"/>
      <c r="FNG75" s="9"/>
      <c r="FNH75" s="9"/>
      <c r="FNI75" s="9"/>
      <c r="FNJ75" s="9"/>
      <c r="FNK75" s="9"/>
      <c r="FNL75" s="9"/>
      <c r="FNM75" s="9"/>
      <c r="FNN75" s="9"/>
      <c r="FNO75" s="9"/>
      <c r="FNP75" s="9"/>
      <c r="FNQ75" s="9"/>
      <c r="FNR75" s="9"/>
      <c r="FNS75" s="9"/>
      <c r="FNT75" s="9"/>
      <c r="FNU75" s="9"/>
      <c r="FNV75" s="9"/>
      <c r="FNW75" s="9"/>
      <c r="FNX75" s="9"/>
      <c r="FNY75" s="9"/>
      <c r="FNZ75" s="9"/>
      <c r="FOA75" s="9"/>
      <c r="FOB75" s="9"/>
      <c r="FOC75" s="9"/>
      <c r="FOD75" s="9"/>
      <c r="FOE75" s="9"/>
      <c r="FOF75" s="9"/>
      <c r="FOG75" s="9"/>
      <c r="FOH75" s="9"/>
      <c r="FOI75" s="9"/>
      <c r="FOJ75" s="9"/>
      <c r="FOK75" s="9"/>
      <c r="FOL75" s="9"/>
      <c r="FOM75" s="9"/>
      <c r="FON75" s="9"/>
      <c r="FOO75" s="9"/>
      <c r="FOP75" s="9"/>
      <c r="FOQ75" s="9"/>
      <c r="FOR75" s="9"/>
      <c r="FOS75" s="9"/>
      <c r="FOT75" s="9"/>
      <c r="FOU75" s="9"/>
      <c r="FOV75" s="9"/>
      <c r="FOW75" s="9"/>
      <c r="FOX75" s="9"/>
      <c r="FOY75" s="9"/>
      <c r="FOZ75" s="9"/>
      <c r="FPA75" s="9"/>
      <c r="FPB75" s="9"/>
      <c r="FPC75" s="9"/>
      <c r="FPD75" s="9"/>
      <c r="FPE75" s="9"/>
      <c r="FPF75" s="9"/>
      <c r="FPG75" s="9"/>
      <c r="FPH75" s="9"/>
      <c r="FPI75" s="9"/>
      <c r="FPJ75" s="9"/>
      <c r="FPK75" s="9"/>
      <c r="FPL75" s="9"/>
      <c r="FPM75" s="9"/>
      <c r="FPN75" s="9"/>
      <c r="FPO75" s="9"/>
      <c r="FPP75" s="9"/>
      <c r="FPQ75" s="9"/>
      <c r="FPR75" s="9"/>
      <c r="FPS75" s="9"/>
      <c r="FPT75" s="9"/>
      <c r="FPU75" s="9"/>
      <c r="FPV75" s="9"/>
      <c r="FPW75" s="9"/>
      <c r="FPX75" s="9"/>
      <c r="FPY75" s="9"/>
      <c r="FPZ75" s="9"/>
      <c r="FQA75" s="9"/>
      <c r="FQB75" s="9"/>
      <c r="FQC75" s="9"/>
      <c r="FQD75" s="9"/>
      <c r="FQE75" s="9"/>
      <c r="FQF75" s="9"/>
      <c r="FQG75" s="9"/>
      <c r="FQH75" s="9"/>
      <c r="FQI75" s="9"/>
      <c r="FQJ75" s="9"/>
      <c r="FQK75" s="9"/>
      <c r="FQL75" s="9"/>
      <c r="FQM75" s="9"/>
      <c r="FQN75" s="9"/>
      <c r="FQO75" s="9"/>
      <c r="FQP75" s="9"/>
      <c r="FQQ75" s="9"/>
      <c r="FQR75" s="9"/>
      <c r="FQS75" s="9"/>
      <c r="FQT75" s="9"/>
      <c r="FQU75" s="9"/>
      <c r="FQV75" s="9"/>
      <c r="FQW75" s="9"/>
      <c r="FQX75" s="9"/>
      <c r="FQY75" s="9"/>
      <c r="FQZ75" s="9"/>
      <c r="FRA75" s="9"/>
      <c r="FRB75" s="9"/>
      <c r="FRC75" s="9"/>
      <c r="FRD75" s="9"/>
      <c r="FRE75" s="9"/>
      <c r="FRF75" s="9"/>
      <c r="FRG75" s="9"/>
      <c r="FRH75" s="9"/>
      <c r="FRI75" s="9"/>
      <c r="FRJ75" s="9"/>
      <c r="FRK75" s="9"/>
      <c r="FRL75" s="9"/>
      <c r="FRM75" s="9"/>
      <c r="FRN75" s="9"/>
      <c r="FRO75" s="9"/>
      <c r="FRP75" s="9"/>
      <c r="FRQ75" s="9"/>
      <c r="FRR75" s="9"/>
      <c r="FRS75" s="9"/>
      <c r="FRT75" s="9"/>
      <c r="FRU75" s="9"/>
      <c r="FRV75" s="9"/>
      <c r="FRW75" s="9"/>
      <c r="FRX75" s="9"/>
      <c r="FRY75" s="9"/>
      <c r="FRZ75" s="9"/>
      <c r="FSA75" s="9"/>
      <c r="FSB75" s="9"/>
      <c r="FSC75" s="9"/>
      <c r="FSD75" s="9"/>
      <c r="FSE75" s="9"/>
      <c r="FSF75" s="9"/>
      <c r="FSG75" s="9"/>
      <c r="FSH75" s="9"/>
      <c r="FSI75" s="9"/>
      <c r="FSJ75" s="9"/>
      <c r="FSK75" s="9"/>
      <c r="FSL75" s="9"/>
      <c r="FSM75" s="9"/>
      <c r="FSN75" s="9"/>
      <c r="FSO75" s="9"/>
      <c r="FSP75" s="9"/>
      <c r="FSQ75" s="9"/>
      <c r="FSR75" s="9"/>
      <c r="FSS75" s="9"/>
      <c r="FST75" s="9"/>
      <c r="FSU75" s="9"/>
      <c r="FSV75" s="9"/>
      <c r="FSW75" s="9"/>
      <c r="FSX75" s="9"/>
      <c r="FSY75" s="9"/>
      <c r="FSZ75" s="9"/>
      <c r="FTA75" s="9"/>
      <c r="FTB75" s="9"/>
      <c r="FTC75" s="9"/>
      <c r="FTD75" s="9"/>
      <c r="FTE75" s="9"/>
      <c r="FTF75" s="9"/>
      <c r="FTG75" s="9"/>
      <c r="FTH75" s="9"/>
      <c r="FTI75" s="9"/>
      <c r="FTJ75" s="9"/>
      <c r="FTK75" s="9"/>
      <c r="FTL75" s="9"/>
      <c r="FTM75" s="9"/>
      <c r="FTN75" s="9"/>
      <c r="FTO75" s="9"/>
      <c r="FTP75" s="9"/>
      <c r="FTQ75" s="9"/>
      <c r="FTR75" s="9"/>
      <c r="FTS75" s="9"/>
      <c r="FTT75" s="9"/>
      <c r="FTU75" s="9"/>
      <c r="FTV75" s="9"/>
      <c r="FTW75" s="9"/>
      <c r="FTX75" s="9"/>
      <c r="FTY75" s="9"/>
      <c r="FTZ75" s="9"/>
      <c r="FUA75" s="9"/>
      <c r="FUB75" s="9"/>
      <c r="FUC75" s="9"/>
      <c r="FUD75" s="9"/>
      <c r="FUE75" s="9"/>
      <c r="FUF75" s="9"/>
      <c r="FUG75" s="9"/>
      <c r="FUH75" s="9"/>
      <c r="FUI75" s="9"/>
      <c r="FUJ75" s="9"/>
      <c r="FUK75" s="9"/>
      <c r="FUL75" s="9"/>
      <c r="FUM75" s="9"/>
      <c r="FUN75" s="9"/>
      <c r="FUO75" s="9"/>
      <c r="FUP75" s="9"/>
      <c r="FUQ75" s="9"/>
      <c r="FUR75" s="9"/>
      <c r="FUS75" s="9"/>
      <c r="FUT75" s="9"/>
      <c r="FUU75" s="9"/>
      <c r="FUV75" s="9"/>
      <c r="FUW75" s="9"/>
      <c r="FUX75" s="9"/>
      <c r="FUY75" s="9"/>
      <c r="FUZ75" s="9"/>
      <c r="FVA75" s="9"/>
      <c r="FVB75" s="9"/>
      <c r="FVC75" s="9"/>
      <c r="FVD75" s="9"/>
      <c r="FVE75" s="9"/>
      <c r="FVF75" s="9"/>
      <c r="FVG75" s="9"/>
      <c r="FVH75" s="9"/>
      <c r="FVI75" s="9"/>
      <c r="FVJ75" s="9"/>
      <c r="FVK75" s="9"/>
      <c r="FVL75" s="9"/>
      <c r="FVM75" s="9"/>
      <c r="FVN75" s="9"/>
      <c r="FVO75" s="9"/>
      <c r="FVP75" s="9"/>
      <c r="FVQ75" s="9"/>
      <c r="FVR75" s="9"/>
      <c r="FVS75" s="9"/>
      <c r="FVT75" s="9"/>
      <c r="FVU75" s="9"/>
      <c r="FVV75" s="9"/>
      <c r="FVW75" s="9"/>
      <c r="FVX75" s="9"/>
      <c r="FVY75" s="9"/>
      <c r="FVZ75" s="9"/>
      <c r="FWA75" s="9"/>
      <c r="FWB75" s="9"/>
      <c r="FWC75" s="9"/>
      <c r="FWD75" s="9"/>
      <c r="FWE75" s="9"/>
      <c r="FWF75" s="9"/>
      <c r="FWG75" s="9"/>
      <c r="FWH75" s="9"/>
      <c r="FWI75" s="9"/>
      <c r="FWJ75" s="9"/>
      <c r="FWK75" s="9"/>
      <c r="FWL75" s="9"/>
      <c r="FWM75" s="9"/>
      <c r="FWN75" s="9"/>
      <c r="FWO75" s="9"/>
      <c r="FWP75" s="9"/>
      <c r="FWQ75" s="9"/>
      <c r="FWR75" s="9"/>
      <c r="FWS75" s="9"/>
      <c r="FWT75" s="9"/>
      <c r="FWU75" s="9"/>
      <c r="FWV75" s="9"/>
      <c r="FWW75" s="9"/>
      <c r="FWX75" s="9"/>
      <c r="FWY75" s="9"/>
      <c r="FWZ75" s="9"/>
      <c r="FXA75" s="9"/>
      <c r="FXB75" s="9"/>
      <c r="FXC75" s="9"/>
      <c r="FXD75" s="9"/>
      <c r="FXE75" s="9"/>
      <c r="FXF75" s="9"/>
      <c r="FXG75" s="9"/>
      <c r="FXH75" s="9"/>
      <c r="FXI75" s="9"/>
      <c r="FXJ75" s="9"/>
      <c r="FXK75" s="9"/>
      <c r="FXL75" s="9"/>
      <c r="FXM75" s="9"/>
      <c r="FXN75" s="9"/>
      <c r="FXO75" s="9"/>
      <c r="FXP75" s="9"/>
      <c r="FXQ75" s="9"/>
      <c r="FXR75" s="9"/>
      <c r="FXS75" s="9"/>
      <c r="FXT75" s="9"/>
      <c r="FXU75" s="9"/>
      <c r="FXV75" s="9"/>
      <c r="FXW75" s="9"/>
      <c r="FXX75" s="9"/>
      <c r="FXY75" s="9"/>
      <c r="FXZ75" s="9"/>
      <c r="FYA75" s="9"/>
      <c r="FYB75" s="9"/>
      <c r="FYC75" s="9"/>
      <c r="FYD75" s="9"/>
      <c r="FYE75" s="9"/>
      <c r="FYF75" s="9"/>
      <c r="FYG75" s="9"/>
      <c r="FYH75" s="9"/>
      <c r="FYI75" s="9"/>
      <c r="FYJ75" s="9"/>
      <c r="FYK75" s="9"/>
      <c r="FYL75" s="9"/>
      <c r="FYM75" s="9"/>
      <c r="FYN75" s="9"/>
      <c r="FYO75" s="9"/>
      <c r="FYP75" s="9"/>
      <c r="FYQ75" s="9"/>
      <c r="FYR75" s="9"/>
      <c r="FYS75" s="9"/>
      <c r="FYT75" s="9"/>
      <c r="FYU75" s="9"/>
      <c r="FYV75" s="9"/>
      <c r="FYW75" s="9"/>
      <c r="FYX75" s="9"/>
      <c r="FYY75" s="9"/>
      <c r="FYZ75" s="9"/>
      <c r="FZA75" s="9"/>
      <c r="FZB75" s="9"/>
      <c r="FZC75" s="9"/>
      <c r="FZD75" s="9"/>
      <c r="FZE75" s="9"/>
      <c r="FZF75" s="9"/>
      <c r="FZG75" s="9"/>
      <c r="FZH75" s="9"/>
      <c r="FZI75" s="9"/>
      <c r="FZJ75" s="9"/>
      <c r="FZK75" s="9"/>
      <c r="FZL75" s="9"/>
      <c r="FZM75" s="9"/>
      <c r="FZN75" s="9"/>
      <c r="FZO75" s="9"/>
      <c r="FZP75" s="9"/>
      <c r="FZQ75" s="9"/>
      <c r="FZR75" s="9"/>
      <c r="FZS75" s="9"/>
      <c r="FZT75" s="9"/>
      <c r="FZU75" s="9"/>
      <c r="FZV75" s="9"/>
      <c r="FZW75" s="9"/>
      <c r="FZX75" s="9"/>
      <c r="FZY75" s="9"/>
      <c r="FZZ75" s="9"/>
      <c r="GAA75" s="9"/>
      <c r="GAB75" s="9"/>
      <c r="GAC75" s="9"/>
      <c r="GAD75" s="9"/>
      <c r="GAE75" s="9"/>
      <c r="GAF75" s="9"/>
      <c r="GAG75" s="9"/>
      <c r="GAH75" s="9"/>
      <c r="GAI75" s="9"/>
      <c r="GAJ75" s="9"/>
      <c r="GAK75" s="9"/>
      <c r="GAL75" s="9"/>
      <c r="GAM75" s="9"/>
      <c r="GAN75" s="9"/>
      <c r="GAO75" s="9"/>
      <c r="GAP75" s="9"/>
      <c r="GAQ75" s="9"/>
      <c r="GAR75" s="9"/>
      <c r="GAS75" s="9"/>
      <c r="GAT75" s="9"/>
      <c r="GAU75" s="9"/>
      <c r="GAV75" s="9"/>
      <c r="GAW75" s="9"/>
      <c r="GAX75" s="9"/>
      <c r="GAY75" s="9"/>
      <c r="GAZ75" s="9"/>
      <c r="GBA75" s="9"/>
      <c r="GBB75" s="9"/>
      <c r="GBC75" s="9"/>
      <c r="GBD75" s="9"/>
      <c r="GBE75" s="9"/>
      <c r="GBF75" s="9"/>
      <c r="GBG75" s="9"/>
      <c r="GBH75" s="9"/>
      <c r="GBI75" s="9"/>
      <c r="GBJ75" s="9"/>
      <c r="GBK75" s="9"/>
      <c r="GBL75" s="9"/>
      <c r="GBM75" s="9"/>
      <c r="GBN75" s="9"/>
      <c r="GBO75" s="9"/>
      <c r="GBP75" s="9"/>
      <c r="GBQ75" s="9"/>
      <c r="GBR75" s="9"/>
      <c r="GBS75" s="9"/>
      <c r="GBT75" s="9"/>
      <c r="GBU75" s="9"/>
      <c r="GBV75" s="9"/>
      <c r="GBW75" s="9"/>
      <c r="GBX75" s="9"/>
      <c r="GBY75" s="9"/>
      <c r="GBZ75" s="9"/>
      <c r="GCA75" s="9"/>
      <c r="GCB75" s="9"/>
      <c r="GCC75" s="9"/>
      <c r="GCD75" s="9"/>
      <c r="GCE75" s="9"/>
      <c r="GCF75" s="9"/>
      <c r="GCG75" s="9"/>
      <c r="GCH75" s="9"/>
      <c r="GCI75" s="9"/>
      <c r="GCJ75" s="9"/>
      <c r="GCK75" s="9"/>
      <c r="GCL75" s="9"/>
      <c r="GCM75" s="9"/>
      <c r="GCN75" s="9"/>
      <c r="GCO75" s="9"/>
      <c r="GCP75" s="9"/>
      <c r="GCQ75" s="9"/>
      <c r="GCR75" s="9"/>
      <c r="GCS75" s="9"/>
      <c r="GCT75" s="9"/>
      <c r="GCU75" s="9"/>
      <c r="GCV75" s="9"/>
      <c r="GCW75" s="9"/>
      <c r="GCX75" s="9"/>
      <c r="GCY75" s="9"/>
      <c r="GCZ75" s="9"/>
      <c r="GDA75" s="9"/>
      <c r="GDB75" s="9"/>
      <c r="GDC75" s="9"/>
      <c r="GDD75" s="9"/>
      <c r="GDE75" s="9"/>
      <c r="GDF75" s="9"/>
      <c r="GDG75" s="9"/>
      <c r="GDH75" s="9"/>
      <c r="GDI75" s="9"/>
      <c r="GDJ75" s="9"/>
      <c r="GDK75" s="9"/>
      <c r="GDL75" s="9"/>
      <c r="GDM75" s="9"/>
      <c r="GDN75" s="9"/>
      <c r="GDO75" s="9"/>
      <c r="GDP75" s="9"/>
      <c r="GDQ75" s="9"/>
      <c r="GDR75" s="9"/>
      <c r="GDS75" s="9"/>
      <c r="GDT75" s="9"/>
      <c r="GDU75" s="9"/>
      <c r="GDV75" s="9"/>
      <c r="GDW75" s="9"/>
      <c r="GDX75" s="9"/>
      <c r="GDY75" s="9"/>
      <c r="GDZ75" s="9"/>
      <c r="GEA75" s="9"/>
      <c r="GEB75" s="9"/>
      <c r="GEC75" s="9"/>
      <c r="GED75" s="9"/>
      <c r="GEE75" s="9"/>
      <c r="GEF75" s="9"/>
      <c r="GEG75" s="9"/>
      <c r="GEH75" s="9"/>
      <c r="GEI75" s="9"/>
      <c r="GEJ75" s="9"/>
      <c r="GEK75" s="9"/>
      <c r="GEL75" s="9"/>
      <c r="GEM75" s="9"/>
      <c r="GEN75" s="9"/>
      <c r="GEO75" s="9"/>
      <c r="GEP75" s="9"/>
      <c r="GEQ75" s="9"/>
      <c r="GER75" s="9"/>
      <c r="GES75" s="9"/>
      <c r="GET75" s="9"/>
      <c r="GEU75" s="9"/>
      <c r="GEV75" s="9"/>
      <c r="GEW75" s="9"/>
      <c r="GEX75" s="9"/>
      <c r="GEY75" s="9"/>
      <c r="GEZ75" s="9"/>
      <c r="GFA75" s="9"/>
      <c r="GFB75" s="9"/>
      <c r="GFC75" s="9"/>
      <c r="GFD75" s="9"/>
      <c r="GFE75" s="9"/>
      <c r="GFF75" s="9"/>
      <c r="GFG75" s="9"/>
      <c r="GFH75" s="9"/>
      <c r="GFI75" s="9"/>
      <c r="GFJ75" s="9"/>
      <c r="GFK75" s="9"/>
      <c r="GFL75" s="9"/>
      <c r="GFM75" s="9"/>
      <c r="GFN75" s="9"/>
      <c r="GFO75" s="9"/>
      <c r="GFP75" s="9"/>
      <c r="GFQ75" s="9"/>
      <c r="GFR75" s="9"/>
      <c r="GFS75" s="9"/>
      <c r="GFT75" s="9"/>
      <c r="GFU75" s="9"/>
      <c r="GFV75" s="9"/>
      <c r="GFW75" s="9"/>
      <c r="GFX75" s="9"/>
      <c r="GFY75" s="9"/>
      <c r="GFZ75" s="9"/>
      <c r="GGA75" s="9"/>
      <c r="GGB75" s="9"/>
      <c r="GGC75" s="9"/>
      <c r="GGD75" s="9"/>
      <c r="GGE75" s="9"/>
      <c r="GGF75" s="9"/>
      <c r="GGG75" s="9"/>
      <c r="GGH75" s="9"/>
      <c r="GGI75" s="9"/>
      <c r="GGJ75" s="9"/>
      <c r="GGK75" s="9"/>
      <c r="GGL75" s="9"/>
      <c r="GGM75" s="9"/>
      <c r="GGN75" s="9"/>
      <c r="GGO75" s="9"/>
      <c r="GGP75" s="9"/>
      <c r="GGQ75" s="9"/>
      <c r="GGR75" s="9"/>
      <c r="GGS75" s="9"/>
      <c r="GGT75" s="9"/>
      <c r="GGU75" s="9"/>
      <c r="GGV75" s="9"/>
      <c r="GGW75" s="9"/>
      <c r="GGX75" s="9"/>
      <c r="GGY75" s="9"/>
      <c r="GGZ75" s="9"/>
      <c r="GHA75" s="9"/>
      <c r="GHB75" s="9"/>
      <c r="GHC75" s="9"/>
      <c r="GHD75" s="9"/>
      <c r="GHE75" s="9"/>
      <c r="GHF75" s="9"/>
      <c r="GHG75" s="9"/>
      <c r="GHH75" s="9"/>
      <c r="GHI75" s="9"/>
      <c r="GHJ75" s="9"/>
      <c r="GHK75" s="9"/>
      <c r="GHL75" s="9"/>
      <c r="GHM75" s="9"/>
      <c r="GHN75" s="9"/>
      <c r="GHO75" s="9"/>
      <c r="GHP75" s="9"/>
      <c r="GHQ75" s="9"/>
      <c r="GHR75" s="9"/>
      <c r="GHS75" s="9"/>
      <c r="GHT75" s="9"/>
      <c r="GHU75" s="9"/>
      <c r="GHV75" s="9"/>
      <c r="GHW75" s="9"/>
      <c r="GHX75" s="9"/>
      <c r="GHY75" s="9"/>
      <c r="GHZ75" s="9"/>
      <c r="GIA75" s="9"/>
      <c r="GIB75" s="9"/>
      <c r="GIC75" s="9"/>
      <c r="GID75" s="9"/>
      <c r="GIE75" s="9"/>
      <c r="GIF75" s="9"/>
      <c r="GIG75" s="9"/>
      <c r="GIH75" s="9"/>
      <c r="GII75" s="9"/>
      <c r="GIJ75" s="9"/>
      <c r="GIK75" s="9"/>
      <c r="GIL75" s="9"/>
      <c r="GIM75" s="9"/>
      <c r="GIN75" s="9"/>
      <c r="GIO75" s="9"/>
      <c r="GIP75" s="9"/>
      <c r="GIQ75" s="9"/>
      <c r="GIR75" s="9"/>
      <c r="GIS75" s="9"/>
      <c r="GIT75" s="9"/>
      <c r="GIU75" s="9"/>
      <c r="GIV75" s="9"/>
      <c r="GIW75" s="9"/>
      <c r="GIX75" s="9"/>
      <c r="GIY75" s="9"/>
      <c r="GIZ75" s="9"/>
      <c r="GJA75" s="9"/>
      <c r="GJB75" s="9"/>
      <c r="GJC75" s="9"/>
      <c r="GJD75" s="9"/>
      <c r="GJE75" s="9"/>
      <c r="GJF75" s="9"/>
      <c r="GJG75" s="9"/>
      <c r="GJH75" s="9"/>
      <c r="GJI75" s="9"/>
      <c r="GJJ75" s="9"/>
      <c r="GJK75" s="9"/>
      <c r="GJL75" s="9"/>
      <c r="GJM75" s="9"/>
      <c r="GJN75" s="9"/>
      <c r="GJO75" s="9"/>
      <c r="GJP75" s="9"/>
      <c r="GJQ75" s="9"/>
      <c r="GJR75" s="9"/>
      <c r="GJS75" s="9"/>
      <c r="GJT75" s="9"/>
      <c r="GJU75" s="9"/>
      <c r="GJV75" s="9"/>
      <c r="GJW75" s="9"/>
      <c r="GJX75" s="9"/>
      <c r="GJY75" s="9"/>
      <c r="GJZ75" s="9"/>
      <c r="GKA75" s="9"/>
      <c r="GKB75" s="9"/>
      <c r="GKC75" s="9"/>
      <c r="GKD75" s="9"/>
      <c r="GKE75" s="9"/>
      <c r="GKF75" s="9"/>
      <c r="GKG75" s="9"/>
      <c r="GKH75" s="9"/>
      <c r="GKI75" s="9"/>
      <c r="GKJ75" s="9"/>
      <c r="GKK75" s="9"/>
      <c r="GKL75" s="9"/>
      <c r="GKM75" s="9"/>
      <c r="GKN75" s="9"/>
      <c r="GKO75" s="9"/>
      <c r="GKP75" s="9"/>
      <c r="GKQ75" s="9"/>
      <c r="GKR75" s="9"/>
      <c r="GKS75" s="9"/>
      <c r="GKT75" s="9"/>
      <c r="GKU75" s="9"/>
      <c r="GKV75" s="9"/>
      <c r="GKW75" s="9"/>
      <c r="GKX75" s="9"/>
      <c r="GKY75" s="9"/>
      <c r="GKZ75" s="9"/>
      <c r="GLA75" s="9"/>
      <c r="GLB75" s="9"/>
      <c r="GLC75" s="9"/>
      <c r="GLD75" s="9"/>
      <c r="GLE75" s="9"/>
      <c r="GLF75" s="9"/>
      <c r="GLG75" s="9"/>
      <c r="GLH75" s="9"/>
      <c r="GLI75" s="9"/>
      <c r="GLJ75" s="9"/>
      <c r="GLK75" s="9"/>
      <c r="GLL75" s="9"/>
      <c r="GLM75" s="9"/>
      <c r="GLN75" s="9"/>
      <c r="GLO75" s="9"/>
      <c r="GLP75" s="9"/>
      <c r="GLQ75" s="9"/>
      <c r="GLR75" s="9"/>
      <c r="GLS75" s="9"/>
      <c r="GLT75" s="9"/>
      <c r="GLU75" s="9"/>
      <c r="GLV75" s="9"/>
      <c r="GLW75" s="9"/>
      <c r="GLX75" s="9"/>
      <c r="GLY75" s="9"/>
      <c r="GLZ75" s="9"/>
      <c r="GMA75" s="9"/>
      <c r="GMB75" s="9"/>
      <c r="GMC75" s="9"/>
      <c r="GMD75" s="9"/>
      <c r="GME75" s="9"/>
      <c r="GMF75" s="9"/>
      <c r="GMG75" s="9"/>
      <c r="GMH75" s="9"/>
      <c r="GMI75" s="9"/>
      <c r="GMJ75" s="9"/>
      <c r="GMK75" s="9"/>
      <c r="GML75" s="9"/>
      <c r="GMM75" s="9"/>
      <c r="GMN75" s="9"/>
      <c r="GMO75" s="9"/>
      <c r="GMP75" s="9"/>
      <c r="GMQ75" s="9"/>
      <c r="GMR75" s="9"/>
      <c r="GMS75" s="9"/>
      <c r="GMT75" s="9"/>
      <c r="GMU75" s="9"/>
      <c r="GMV75" s="9"/>
      <c r="GMW75" s="9"/>
      <c r="GMX75" s="9"/>
      <c r="GMY75" s="9"/>
      <c r="GMZ75" s="9"/>
      <c r="GNA75" s="9"/>
      <c r="GNB75" s="9"/>
      <c r="GNC75" s="9"/>
      <c r="GND75" s="9"/>
      <c r="GNE75" s="9"/>
      <c r="GNF75" s="9"/>
      <c r="GNG75" s="9"/>
      <c r="GNH75" s="9"/>
      <c r="GNI75" s="9"/>
      <c r="GNJ75" s="9"/>
      <c r="GNK75" s="9"/>
      <c r="GNL75" s="9"/>
      <c r="GNM75" s="9"/>
      <c r="GNN75" s="9"/>
      <c r="GNO75" s="9"/>
      <c r="GNP75" s="9"/>
      <c r="GNQ75" s="9"/>
      <c r="GNR75" s="9"/>
      <c r="GNS75" s="9"/>
      <c r="GNT75" s="9"/>
      <c r="GNU75" s="9"/>
      <c r="GNV75" s="9"/>
      <c r="GNW75" s="9"/>
      <c r="GNX75" s="9"/>
      <c r="GNY75" s="9"/>
      <c r="GNZ75" s="9"/>
      <c r="GOA75" s="9"/>
      <c r="GOB75" s="9"/>
      <c r="GOC75" s="9"/>
      <c r="GOD75" s="9"/>
      <c r="GOE75" s="9"/>
      <c r="GOF75" s="9"/>
      <c r="GOG75" s="9"/>
      <c r="GOH75" s="9"/>
      <c r="GOI75" s="9"/>
      <c r="GOJ75" s="9"/>
      <c r="GOK75" s="9"/>
      <c r="GOL75" s="9"/>
      <c r="GOM75" s="9"/>
      <c r="GON75" s="9"/>
      <c r="GOO75" s="9"/>
      <c r="GOP75" s="9"/>
      <c r="GOQ75" s="9"/>
      <c r="GOR75" s="9"/>
      <c r="GOS75" s="9"/>
      <c r="GOT75" s="9"/>
      <c r="GOU75" s="9"/>
      <c r="GOV75" s="9"/>
      <c r="GOW75" s="9"/>
      <c r="GOX75" s="9"/>
      <c r="GOY75" s="9"/>
      <c r="GOZ75" s="9"/>
      <c r="GPA75" s="9"/>
      <c r="GPB75" s="9"/>
      <c r="GPC75" s="9"/>
      <c r="GPD75" s="9"/>
      <c r="GPE75" s="9"/>
      <c r="GPF75" s="9"/>
      <c r="GPG75" s="9"/>
      <c r="GPH75" s="9"/>
      <c r="GPI75" s="9"/>
      <c r="GPJ75" s="9"/>
      <c r="GPK75" s="9"/>
      <c r="GPL75" s="9"/>
      <c r="GPM75" s="9"/>
      <c r="GPN75" s="9"/>
      <c r="GPO75" s="9"/>
      <c r="GPP75" s="9"/>
      <c r="GPQ75" s="9"/>
      <c r="GPR75" s="9"/>
      <c r="GPS75" s="9"/>
      <c r="GPT75" s="9"/>
      <c r="GPU75" s="9"/>
      <c r="GPV75" s="9"/>
      <c r="GPW75" s="9"/>
      <c r="GPX75" s="9"/>
      <c r="GPY75" s="9"/>
      <c r="GPZ75" s="9"/>
      <c r="GQA75" s="9"/>
      <c r="GQB75" s="9"/>
      <c r="GQC75" s="9"/>
      <c r="GQD75" s="9"/>
      <c r="GQE75" s="9"/>
      <c r="GQF75" s="9"/>
      <c r="GQG75" s="9"/>
      <c r="GQH75" s="9"/>
      <c r="GQI75" s="9"/>
      <c r="GQJ75" s="9"/>
      <c r="GQK75" s="9"/>
      <c r="GQL75" s="9"/>
      <c r="GQM75" s="9"/>
      <c r="GQN75" s="9"/>
      <c r="GQO75" s="9"/>
      <c r="GQP75" s="9"/>
      <c r="GQQ75" s="9"/>
      <c r="GQR75" s="9"/>
      <c r="GQS75" s="9"/>
      <c r="GQT75" s="9"/>
      <c r="GQU75" s="9"/>
      <c r="GQV75" s="9"/>
      <c r="GQW75" s="9"/>
      <c r="GQX75" s="9"/>
      <c r="GQY75" s="9"/>
      <c r="GQZ75" s="9"/>
      <c r="GRA75" s="9"/>
      <c r="GRB75" s="9"/>
      <c r="GRC75" s="9"/>
      <c r="GRD75" s="9"/>
      <c r="GRE75" s="9"/>
      <c r="GRF75" s="9"/>
      <c r="GRG75" s="9"/>
      <c r="GRH75" s="9"/>
      <c r="GRI75" s="9"/>
      <c r="GRJ75" s="9"/>
      <c r="GRK75" s="9"/>
      <c r="GRL75" s="9"/>
      <c r="GRM75" s="9"/>
      <c r="GRN75" s="9"/>
      <c r="GRO75" s="9"/>
      <c r="GRP75" s="9"/>
      <c r="GRQ75" s="9"/>
      <c r="GRR75" s="9"/>
      <c r="GRS75" s="9"/>
      <c r="GRT75" s="9"/>
      <c r="GRU75" s="9"/>
      <c r="GRV75" s="9"/>
      <c r="GRW75" s="9"/>
      <c r="GRX75" s="9"/>
      <c r="GRY75" s="9"/>
      <c r="GRZ75" s="9"/>
      <c r="GSA75" s="9"/>
      <c r="GSB75" s="9"/>
      <c r="GSC75" s="9"/>
      <c r="GSD75" s="9"/>
      <c r="GSE75" s="9"/>
      <c r="GSF75" s="9"/>
      <c r="GSG75" s="9"/>
      <c r="GSH75" s="9"/>
      <c r="GSI75" s="9"/>
      <c r="GSJ75" s="9"/>
      <c r="GSK75" s="9"/>
      <c r="GSL75" s="9"/>
      <c r="GSM75" s="9"/>
      <c r="GSN75" s="9"/>
      <c r="GSO75" s="9"/>
      <c r="GSP75" s="9"/>
      <c r="GSQ75" s="9"/>
      <c r="GSR75" s="9"/>
      <c r="GSS75" s="9"/>
      <c r="GST75" s="9"/>
      <c r="GSU75" s="9"/>
      <c r="GSV75" s="9"/>
      <c r="GSW75" s="9"/>
      <c r="GSX75" s="9"/>
      <c r="GSY75" s="9"/>
      <c r="GSZ75" s="9"/>
      <c r="GTA75" s="9"/>
      <c r="GTB75" s="9"/>
      <c r="GTC75" s="9"/>
      <c r="GTD75" s="9"/>
      <c r="GTE75" s="9"/>
      <c r="GTF75" s="9"/>
      <c r="GTG75" s="9"/>
      <c r="GTH75" s="9"/>
      <c r="GTI75" s="9"/>
      <c r="GTJ75" s="9"/>
      <c r="GTK75" s="9"/>
      <c r="GTL75" s="9"/>
      <c r="GTM75" s="9"/>
      <c r="GTN75" s="9"/>
      <c r="GTO75" s="9"/>
      <c r="GTP75" s="9"/>
      <c r="GTQ75" s="9"/>
      <c r="GTR75" s="9"/>
      <c r="GTS75" s="9"/>
      <c r="GTT75" s="9"/>
      <c r="GTU75" s="9"/>
      <c r="GTV75" s="9"/>
      <c r="GTW75" s="9"/>
      <c r="GTX75" s="9"/>
      <c r="GTY75" s="9"/>
      <c r="GTZ75" s="9"/>
      <c r="GUA75" s="9"/>
      <c r="GUB75" s="9"/>
      <c r="GUC75" s="9"/>
      <c r="GUD75" s="9"/>
      <c r="GUE75" s="9"/>
      <c r="GUF75" s="9"/>
      <c r="GUG75" s="9"/>
      <c r="GUH75" s="9"/>
      <c r="GUI75" s="9"/>
      <c r="GUJ75" s="9"/>
      <c r="GUK75" s="9"/>
      <c r="GUL75" s="9"/>
      <c r="GUM75" s="9"/>
      <c r="GUN75" s="9"/>
      <c r="GUO75" s="9"/>
      <c r="GUP75" s="9"/>
      <c r="GUQ75" s="9"/>
      <c r="GUR75" s="9"/>
      <c r="GUS75" s="9"/>
      <c r="GUT75" s="9"/>
      <c r="GUU75" s="9"/>
      <c r="GUV75" s="9"/>
      <c r="GUW75" s="9"/>
      <c r="GUX75" s="9"/>
      <c r="GUY75" s="9"/>
      <c r="GUZ75" s="9"/>
      <c r="GVA75" s="9"/>
      <c r="GVB75" s="9"/>
      <c r="GVC75" s="9"/>
      <c r="GVD75" s="9"/>
      <c r="GVE75" s="9"/>
      <c r="GVF75" s="9"/>
      <c r="GVG75" s="9"/>
      <c r="GVH75" s="9"/>
      <c r="GVI75" s="9"/>
      <c r="GVJ75" s="9"/>
      <c r="GVK75" s="9"/>
      <c r="GVL75" s="9"/>
      <c r="GVM75" s="9"/>
      <c r="GVN75" s="9"/>
      <c r="GVO75" s="9"/>
      <c r="GVP75" s="9"/>
      <c r="GVQ75" s="9"/>
      <c r="GVR75" s="9"/>
      <c r="GVS75" s="9"/>
      <c r="GVT75" s="9"/>
      <c r="GVU75" s="9"/>
      <c r="GVV75" s="9"/>
      <c r="GVW75" s="9"/>
      <c r="GVX75" s="9"/>
      <c r="GVY75" s="9"/>
      <c r="GVZ75" s="9"/>
      <c r="GWA75" s="9"/>
      <c r="GWB75" s="9"/>
      <c r="GWC75" s="9"/>
      <c r="GWD75" s="9"/>
      <c r="GWE75" s="9"/>
      <c r="GWF75" s="9"/>
      <c r="GWG75" s="9"/>
      <c r="GWH75" s="9"/>
      <c r="GWI75" s="9"/>
      <c r="GWJ75" s="9"/>
      <c r="GWK75" s="9"/>
      <c r="GWL75" s="9"/>
      <c r="GWM75" s="9"/>
      <c r="GWN75" s="9"/>
      <c r="GWO75" s="9"/>
      <c r="GWP75" s="9"/>
      <c r="GWQ75" s="9"/>
      <c r="GWR75" s="9"/>
      <c r="GWS75" s="9"/>
      <c r="GWT75" s="9"/>
      <c r="GWU75" s="9"/>
      <c r="GWV75" s="9"/>
      <c r="GWW75" s="9"/>
      <c r="GWX75" s="9"/>
      <c r="GWY75" s="9"/>
      <c r="GWZ75" s="9"/>
      <c r="GXA75" s="9"/>
      <c r="GXB75" s="9"/>
      <c r="GXC75" s="9"/>
      <c r="GXD75" s="9"/>
      <c r="GXE75" s="9"/>
      <c r="GXF75" s="9"/>
      <c r="GXG75" s="9"/>
      <c r="GXH75" s="9"/>
      <c r="GXI75" s="9"/>
      <c r="GXJ75" s="9"/>
      <c r="GXK75" s="9"/>
      <c r="GXL75" s="9"/>
      <c r="GXM75" s="9"/>
      <c r="GXN75" s="9"/>
      <c r="GXO75" s="9"/>
      <c r="GXP75" s="9"/>
      <c r="GXQ75" s="9"/>
      <c r="GXR75" s="9"/>
      <c r="GXS75" s="9"/>
      <c r="GXT75" s="9"/>
      <c r="GXU75" s="9"/>
      <c r="GXV75" s="9"/>
      <c r="GXW75" s="9"/>
      <c r="GXX75" s="9"/>
      <c r="GXY75" s="9"/>
      <c r="GXZ75" s="9"/>
      <c r="GYA75" s="9"/>
      <c r="GYB75" s="9"/>
      <c r="GYC75" s="9"/>
      <c r="GYD75" s="9"/>
      <c r="GYE75" s="9"/>
      <c r="GYF75" s="9"/>
      <c r="GYG75" s="9"/>
      <c r="GYH75" s="9"/>
      <c r="GYI75" s="9"/>
      <c r="GYJ75" s="9"/>
      <c r="GYK75" s="9"/>
      <c r="GYL75" s="9"/>
      <c r="GYM75" s="9"/>
      <c r="GYN75" s="9"/>
      <c r="GYO75" s="9"/>
      <c r="GYP75" s="9"/>
      <c r="GYQ75" s="9"/>
      <c r="GYR75" s="9"/>
      <c r="GYS75" s="9"/>
      <c r="GYT75" s="9"/>
      <c r="GYU75" s="9"/>
      <c r="GYV75" s="9"/>
      <c r="GYW75" s="9"/>
      <c r="GYX75" s="9"/>
      <c r="GYY75" s="9"/>
      <c r="GYZ75" s="9"/>
      <c r="GZA75" s="9"/>
      <c r="GZB75" s="9"/>
      <c r="GZC75" s="9"/>
      <c r="GZD75" s="9"/>
      <c r="GZE75" s="9"/>
      <c r="GZF75" s="9"/>
      <c r="GZG75" s="9"/>
      <c r="GZH75" s="9"/>
      <c r="GZI75" s="9"/>
      <c r="GZJ75" s="9"/>
      <c r="GZK75" s="9"/>
      <c r="GZL75" s="9"/>
      <c r="GZM75" s="9"/>
      <c r="GZN75" s="9"/>
      <c r="GZO75" s="9"/>
      <c r="GZP75" s="9"/>
      <c r="GZQ75" s="9"/>
      <c r="GZR75" s="9"/>
      <c r="GZS75" s="9"/>
      <c r="GZT75" s="9"/>
      <c r="GZU75" s="9"/>
      <c r="GZV75" s="9"/>
      <c r="GZW75" s="9"/>
      <c r="GZX75" s="9"/>
      <c r="GZY75" s="9"/>
      <c r="GZZ75" s="9"/>
      <c r="HAA75" s="9"/>
      <c r="HAB75" s="9"/>
      <c r="HAC75" s="9"/>
      <c r="HAD75" s="9"/>
      <c r="HAE75" s="9"/>
      <c r="HAF75" s="9"/>
      <c r="HAG75" s="9"/>
      <c r="HAH75" s="9"/>
      <c r="HAI75" s="9"/>
      <c r="HAJ75" s="9"/>
      <c r="HAK75" s="9"/>
      <c r="HAL75" s="9"/>
      <c r="HAM75" s="9"/>
      <c r="HAN75" s="9"/>
      <c r="HAO75" s="9"/>
      <c r="HAP75" s="9"/>
      <c r="HAQ75" s="9"/>
      <c r="HAR75" s="9"/>
      <c r="HAS75" s="9"/>
      <c r="HAT75" s="9"/>
      <c r="HAU75" s="9"/>
      <c r="HAV75" s="9"/>
      <c r="HAW75" s="9"/>
      <c r="HAX75" s="9"/>
      <c r="HAY75" s="9"/>
      <c r="HAZ75" s="9"/>
      <c r="HBA75" s="9"/>
      <c r="HBB75" s="9"/>
      <c r="HBC75" s="9"/>
      <c r="HBD75" s="9"/>
      <c r="HBE75" s="9"/>
      <c r="HBF75" s="9"/>
      <c r="HBG75" s="9"/>
      <c r="HBH75" s="9"/>
      <c r="HBI75" s="9"/>
      <c r="HBJ75" s="9"/>
      <c r="HBK75" s="9"/>
      <c r="HBL75" s="9"/>
      <c r="HBM75" s="9"/>
      <c r="HBN75" s="9"/>
      <c r="HBO75" s="9"/>
      <c r="HBP75" s="9"/>
      <c r="HBQ75" s="9"/>
      <c r="HBR75" s="9"/>
      <c r="HBS75" s="9"/>
      <c r="HBT75" s="9"/>
      <c r="HBU75" s="9"/>
      <c r="HBV75" s="9"/>
      <c r="HBW75" s="9"/>
      <c r="HBX75" s="9"/>
      <c r="HBY75" s="9"/>
      <c r="HBZ75" s="9"/>
      <c r="HCA75" s="9"/>
      <c r="HCB75" s="9"/>
      <c r="HCC75" s="9"/>
      <c r="HCD75" s="9"/>
      <c r="HCE75" s="9"/>
      <c r="HCF75" s="9"/>
      <c r="HCG75" s="9"/>
      <c r="HCH75" s="9"/>
      <c r="HCI75" s="9"/>
      <c r="HCJ75" s="9"/>
      <c r="HCK75" s="9"/>
      <c r="HCL75" s="9"/>
      <c r="HCM75" s="9"/>
      <c r="HCN75" s="9"/>
      <c r="HCO75" s="9"/>
      <c r="HCP75" s="9"/>
      <c r="HCQ75" s="9"/>
      <c r="HCR75" s="9"/>
      <c r="HCS75" s="9"/>
      <c r="HCT75" s="9"/>
      <c r="HCU75" s="9"/>
      <c r="HCV75" s="9"/>
      <c r="HCW75" s="9"/>
      <c r="HCX75" s="9"/>
      <c r="HCY75" s="9"/>
      <c r="HCZ75" s="9"/>
      <c r="HDA75" s="9"/>
      <c r="HDB75" s="9"/>
      <c r="HDC75" s="9"/>
      <c r="HDD75" s="9"/>
      <c r="HDE75" s="9"/>
      <c r="HDF75" s="9"/>
      <c r="HDG75" s="9"/>
      <c r="HDH75" s="9"/>
      <c r="HDI75" s="9"/>
      <c r="HDJ75" s="9"/>
      <c r="HDK75" s="9"/>
      <c r="HDL75" s="9"/>
      <c r="HDM75" s="9"/>
      <c r="HDN75" s="9"/>
      <c r="HDO75" s="9"/>
      <c r="HDP75" s="9"/>
      <c r="HDQ75" s="9"/>
      <c r="HDR75" s="9"/>
      <c r="HDS75" s="9"/>
      <c r="HDT75" s="9"/>
      <c r="HDU75" s="9"/>
      <c r="HDV75" s="9"/>
      <c r="HDW75" s="9"/>
      <c r="HDX75" s="9"/>
      <c r="HDY75" s="9"/>
      <c r="HDZ75" s="9"/>
      <c r="HEA75" s="9"/>
      <c r="HEB75" s="9"/>
      <c r="HEC75" s="9"/>
      <c r="HED75" s="9"/>
      <c r="HEE75" s="9"/>
      <c r="HEF75" s="9"/>
      <c r="HEG75" s="9"/>
      <c r="HEH75" s="9"/>
      <c r="HEI75" s="9"/>
      <c r="HEJ75" s="9"/>
      <c r="HEK75" s="9"/>
      <c r="HEL75" s="9"/>
      <c r="HEM75" s="9"/>
      <c r="HEN75" s="9"/>
      <c r="HEO75" s="9"/>
      <c r="HEP75" s="9"/>
      <c r="HEQ75" s="9"/>
      <c r="HER75" s="9"/>
      <c r="HES75" s="9"/>
      <c r="HET75" s="9"/>
      <c r="HEU75" s="9"/>
      <c r="HEV75" s="9"/>
      <c r="HEW75" s="9"/>
      <c r="HEX75" s="9"/>
      <c r="HEY75" s="9"/>
      <c r="HEZ75" s="9"/>
      <c r="HFA75" s="9"/>
      <c r="HFB75" s="9"/>
      <c r="HFC75" s="9"/>
      <c r="HFD75" s="9"/>
      <c r="HFE75" s="9"/>
      <c r="HFF75" s="9"/>
      <c r="HFG75" s="9"/>
      <c r="HFH75" s="9"/>
      <c r="HFI75" s="9"/>
      <c r="HFJ75" s="9"/>
      <c r="HFK75" s="9"/>
      <c r="HFL75" s="9"/>
      <c r="HFM75" s="9"/>
      <c r="HFN75" s="9"/>
      <c r="HFO75" s="9"/>
      <c r="HFP75" s="9"/>
      <c r="HFQ75" s="9"/>
      <c r="HFR75" s="9"/>
      <c r="HFS75" s="9"/>
      <c r="HFT75" s="9"/>
      <c r="HFU75" s="9"/>
      <c r="HFV75" s="9"/>
      <c r="HFW75" s="9"/>
      <c r="HFX75" s="9"/>
      <c r="HFY75" s="9"/>
      <c r="HFZ75" s="9"/>
      <c r="HGA75" s="9"/>
      <c r="HGB75" s="9"/>
      <c r="HGC75" s="9"/>
      <c r="HGD75" s="9"/>
      <c r="HGE75" s="9"/>
      <c r="HGF75" s="9"/>
      <c r="HGG75" s="9"/>
      <c r="HGH75" s="9"/>
      <c r="HGI75" s="9"/>
      <c r="HGJ75" s="9"/>
      <c r="HGK75" s="9"/>
      <c r="HGL75" s="9"/>
      <c r="HGM75" s="9"/>
      <c r="HGN75" s="9"/>
      <c r="HGO75" s="9"/>
      <c r="HGP75" s="9"/>
      <c r="HGQ75" s="9"/>
      <c r="HGR75" s="9"/>
      <c r="HGS75" s="9"/>
      <c r="HGT75" s="9"/>
      <c r="HGU75" s="9"/>
      <c r="HGV75" s="9"/>
      <c r="HGW75" s="9"/>
      <c r="HGX75" s="9"/>
      <c r="HGY75" s="9"/>
      <c r="HGZ75" s="9"/>
      <c r="HHA75" s="9"/>
      <c r="HHB75" s="9"/>
      <c r="HHC75" s="9"/>
      <c r="HHD75" s="9"/>
      <c r="HHE75" s="9"/>
      <c r="HHF75" s="9"/>
      <c r="HHG75" s="9"/>
      <c r="HHH75" s="9"/>
      <c r="HHI75" s="9"/>
      <c r="HHJ75" s="9"/>
      <c r="HHK75" s="9"/>
      <c r="HHL75" s="9"/>
      <c r="HHM75" s="9"/>
      <c r="HHN75" s="9"/>
      <c r="HHO75" s="9"/>
      <c r="HHP75" s="9"/>
      <c r="HHQ75" s="9"/>
      <c r="HHR75" s="9"/>
      <c r="HHS75" s="9"/>
      <c r="HHT75" s="9"/>
      <c r="HHU75" s="9"/>
      <c r="HHV75" s="9"/>
      <c r="HHW75" s="9"/>
      <c r="HHX75" s="9"/>
      <c r="HHY75" s="9"/>
      <c r="HHZ75" s="9"/>
      <c r="HIA75" s="9"/>
      <c r="HIB75" s="9"/>
      <c r="HIC75" s="9"/>
      <c r="HID75" s="9"/>
      <c r="HIE75" s="9"/>
      <c r="HIF75" s="9"/>
      <c r="HIG75" s="9"/>
      <c r="HIH75" s="9"/>
      <c r="HII75" s="9"/>
      <c r="HIJ75" s="9"/>
      <c r="HIK75" s="9"/>
      <c r="HIL75" s="9"/>
      <c r="HIM75" s="9"/>
      <c r="HIN75" s="9"/>
      <c r="HIO75" s="9"/>
      <c r="HIP75" s="9"/>
      <c r="HIQ75" s="9"/>
      <c r="HIR75" s="9"/>
      <c r="HIS75" s="9"/>
      <c r="HIT75" s="9"/>
      <c r="HIU75" s="9"/>
      <c r="HIV75" s="9"/>
      <c r="HIW75" s="9"/>
      <c r="HIX75" s="9"/>
      <c r="HIY75" s="9"/>
      <c r="HIZ75" s="9"/>
      <c r="HJA75" s="9"/>
      <c r="HJB75" s="9"/>
      <c r="HJC75" s="9"/>
      <c r="HJD75" s="9"/>
      <c r="HJE75" s="9"/>
      <c r="HJF75" s="9"/>
      <c r="HJG75" s="9"/>
      <c r="HJH75" s="9"/>
      <c r="HJI75" s="9"/>
      <c r="HJJ75" s="9"/>
      <c r="HJK75" s="9"/>
      <c r="HJL75" s="9"/>
      <c r="HJM75" s="9"/>
      <c r="HJN75" s="9"/>
      <c r="HJO75" s="9"/>
      <c r="HJP75" s="9"/>
      <c r="HJQ75" s="9"/>
      <c r="HJR75" s="9"/>
      <c r="HJS75" s="9"/>
      <c r="HJT75" s="9"/>
      <c r="HJU75" s="9"/>
      <c r="HJV75" s="9"/>
      <c r="HJW75" s="9"/>
      <c r="HJX75" s="9"/>
      <c r="HJY75" s="9"/>
      <c r="HJZ75" s="9"/>
      <c r="HKA75" s="9"/>
      <c r="HKB75" s="9"/>
      <c r="HKC75" s="9"/>
      <c r="HKD75" s="9"/>
      <c r="HKE75" s="9"/>
      <c r="HKF75" s="9"/>
      <c r="HKG75" s="9"/>
      <c r="HKH75" s="9"/>
      <c r="HKI75" s="9"/>
      <c r="HKJ75" s="9"/>
      <c r="HKK75" s="9"/>
      <c r="HKL75" s="9"/>
      <c r="HKM75" s="9"/>
      <c r="HKN75" s="9"/>
      <c r="HKO75" s="9"/>
      <c r="HKP75" s="9"/>
      <c r="HKQ75" s="9"/>
      <c r="HKR75" s="9"/>
      <c r="HKS75" s="9"/>
      <c r="HKT75" s="9"/>
      <c r="HKU75" s="9"/>
      <c r="HKV75" s="9"/>
      <c r="HKW75" s="9"/>
      <c r="HKX75" s="9"/>
      <c r="HKY75" s="9"/>
      <c r="HKZ75" s="9"/>
      <c r="HLA75" s="9"/>
      <c r="HLB75" s="9"/>
      <c r="HLC75" s="9"/>
      <c r="HLD75" s="9"/>
      <c r="HLE75" s="9"/>
      <c r="HLF75" s="9"/>
      <c r="HLG75" s="9"/>
      <c r="HLH75" s="9"/>
      <c r="HLI75" s="9"/>
      <c r="HLJ75" s="9"/>
      <c r="HLK75" s="9"/>
      <c r="HLL75" s="9"/>
      <c r="HLM75" s="9"/>
      <c r="HLN75" s="9"/>
      <c r="HLO75" s="9"/>
      <c r="HLP75" s="9"/>
      <c r="HLQ75" s="9"/>
      <c r="HLR75" s="9"/>
      <c r="HLS75" s="9"/>
      <c r="HLT75" s="9"/>
      <c r="HLU75" s="9"/>
      <c r="HLV75" s="9"/>
      <c r="HLW75" s="9"/>
      <c r="HLX75" s="9"/>
      <c r="HLY75" s="9"/>
      <c r="HLZ75" s="9"/>
      <c r="HMA75" s="9"/>
      <c r="HMB75" s="9"/>
      <c r="HMC75" s="9"/>
      <c r="HMD75" s="9"/>
      <c r="HME75" s="9"/>
      <c r="HMF75" s="9"/>
      <c r="HMG75" s="9"/>
      <c r="HMH75" s="9"/>
      <c r="HMI75" s="9"/>
      <c r="HMJ75" s="9"/>
      <c r="HMK75" s="9"/>
      <c r="HML75" s="9"/>
      <c r="HMM75" s="9"/>
      <c r="HMN75" s="9"/>
      <c r="HMO75" s="9"/>
      <c r="HMP75" s="9"/>
      <c r="HMQ75" s="9"/>
      <c r="HMR75" s="9"/>
      <c r="HMS75" s="9"/>
      <c r="HMT75" s="9"/>
      <c r="HMU75" s="9"/>
      <c r="HMV75" s="9"/>
      <c r="HMW75" s="9"/>
      <c r="HMX75" s="9"/>
      <c r="HMY75" s="9"/>
      <c r="HMZ75" s="9"/>
      <c r="HNA75" s="9"/>
      <c r="HNB75" s="9"/>
      <c r="HNC75" s="9"/>
      <c r="HND75" s="9"/>
      <c r="HNE75" s="9"/>
      <c r="HNF75" s="9"/>
      <c r="HNG75" s="9"/>
      <c r="HNH75" s="9"/>
      <c r="HNI75" s="9"/>
      <c r="HNJ75" s="9"/>
      <c r="HNK75" s="9"/>
      <c r="HNL75" s="9"/>
      <c r="HNM75" s="9"/>
      <c r="HNN75" s="9"/>
      <c r="HNO75" s="9"/>
      <c r="HNP75" s="9"/>
      <c r="HNQ75" s="9"/>
      <c r="HNR75" s="9"/>
      <c r="HNS75" s="9"/>
      <c r="HNT75" s="9"/>
      <c r="HNU75" s="9"/>
      <c r="HNV75" s="9"/>
      <c r="HNW75" s="9"/>
      <c r="HNX75" s="9"/>
      <c r="HNY75" s="9"/>
      <c r="HNZ75" s="9"/>
      <c r="HOA75" s="9"/>
      <c r="HOB75" s="9"/>
      <c r="HOC75" s="9"/>
      <c r="HOD75" s="9"/>
      <c r="HOE75" s="9"/>
      <c r="HOF75" s="9"/>
      <c r="HOG75" s="9"/>
      <c r="HOH75" s="9"/>
      <c r="HOI75" s="9"/>
      <c r="HOJ75" s="9"/>
      <c r="HOK75" s="9"/>
      <c r="HOL75" s="9"/>
      <c r="HOM75" s="9"/>
      <c r="HON75" s="9"/>
      <c r="HOO75" s="9"/>
      <c r="HOP75" s="9"/>
      <c r="HOQ75" s="9"/>
      <c r="HOR75" s="9"/>
      <c r="HOS75" s="9"/>
      <c r="HOT75" s="9"/>
      <c r="HOU75" s="9"/>
      <c r="HOV75" s="9"/>
      <c r="HOW75" s="9"/>
      <c r="HOX75" s="9"/>
      <c r="HOY75" s="9"/>
      <c r="HOZ75" s="9"/>
      <c r="HPA75" s="9"/>
      <c r="HPB75" s="9"/>
      <c r="HPC75" s="9"/>
      <c r="HPD75" s="9"/>
      <c r="HPE75" s="9"/>
      <c r="HPF75" s="9"/>
      <c r="HPG75" s="9"/>
      <c r="HPH75" s="9"/>
      <c r="HPI75" s="9"/>
      <c r="HPJ75" s="9"/>
      <c r="HPK75" s="9"/>
      <c r="HPL75" s="9"/>
      <c r="HPM75" s="9"/>
      <c r="HPN75" s="9"/>
      <c r="HPO75" s="9"/>
      <c r="HPP75" s="9"/>
      <c r="HPQ75" s="9"/>
      <c r="HPR75" s="9"/>
      <c r="HPS75" s="9"/>
      <c r="HPT75" s="9"/>
      <c r="HPU75" s="9"/>
      <c r="HPV75" s="9"/>
      <c r="HPW75" s="9"/>
      <c r="HPX75" s="9"/>
      <c r="HPY75" s="9"/>
      <c r="HPZ75" s="9"/>
      <c r="HQA75" s="9"/>
      <c r="HQB75" s="9"/>
      <c r="HQC75" s="9"/>
      <c r="HQD75" s="9"/>
      <c r="HQE75" s="9"/>
      <c r="HQF75" s="9"/>
      <c r="HQG75" s="9"/>
      <c r="HQH75" s="9"/>
      <c r="HQI75" s="9"/>
      <c r="HQJ75" s="9"/>
      <c r="HQK75" s="9"/>
      <c r="HQL75" s="9"/>
      <c r="HQM75" s="9"/>
      <c r="HQN75" s="9"/>
      <c r="HQO75" s="9"/>
      <c r="HQP75" s="9"/>
      <c r="HQQ75" s="9"/>
      <c r="HQR75" s="9"/>
      <c r="HQS75" s="9"/>
      <c r="HQT75" s="9"/>
      <c r="HQU75" s="9"/>
      <c r="HQV75" s="9"/>
      <c r="HQW75" s="9"/>
      <c r="HQX75" s="9"/>
      <c r="HQY75" s="9"/>
      <c r="HQZ75" s="9"/>
      <c r="HRA75" s="9"/>
      <c r="HRB75" s="9"/>
      <c r="HRC75" s="9"/>
      <c r="HRD75" s="9"/>
      <c r="HRE75" s="9"/>
      <c r="HRF75" s="9"/>
      <c r="HRG75" s="9"/>
      <c r="HRH75" s="9"/>
      <c r="HRI75" s="9"/>
      <c r="HRJ75" s="9"/>
      <c r="HRK75" s="9"/>
      <c r="HRL75" s="9"/>
      <c r="HRM75" s="9"/>
      <c r="HRN75" s="9"/>
      <c r="HRO75" s="9"/>
      <c r="HRP75" s="9"/>
      <c r="HRQ75" s="9"/>
      <c r="HRR75" s="9"/>
      <c r="HRS75" s="9"/>
      <c r="HRT75" s="9"/>
      <c r="HRU75" s="9"/>
      <c r="HRV75" s="9"/>
      <c r="HRW75" s="9"/>
      <c r="HRX75" s="9"/>
      <c r="HRY75" s="9"/>
      <c r="HRZ75" s="9"/>
      <c r="HSA75" s="9"/>
      <c r="HSB75" s="9"/>
      <c r="HSC75" s="9"/>
      <c r="HSD75" s="9"/>
      <c r="HSE75" s="9"/>
      <c r="HSF75" s="9"/>
      <c r="HSG75" s="9"/>
      <c r="HSH75" s="9"/>
      <c r="HSI75" s="9"/>
      <c r="HSJ75" s="9"/>
      <c r="HSK75" s="9"/>
      <c r="HSL75" s="9"/>
      <c r="HSM75" s="9"/>
      <c r="HSN75" s="9"/>
      <c r="HSO75" s="9"/>
      <c r="HSP75" s="9"/>
      <c r="HSQ75" s="9"/>
      <c r="HSR75" s="9"/>
      <c r="HSS75" s="9"/>
      <c r="HST75" s="9"/>
      <c r="HSU75" s="9"/>
      <c r="HSV75" s="9"/>
      <c r="HSW75" s="9"/>
      <c r="HSX75" s="9"/>
      <c r="HSY75" s="9"/>
      <c r="HSZ75" s="9"/>
      <c r="HTA75" s="9"/>
      <c r="HTB75" s="9"/>
      <c r="HTC75" s="9"/>
      <c r="HTD75" s="9"/>
      <c r="HTE75" s="9"/>
      <c r="HTF75" s="9"/>
      <c r="HTG75" s="9"/>
      <c r="HTH75" s="9"/>
      <c r="HTI75" s="9"/>
      <c r="HTJ75" s="9"/>
      <c r="HTK75" s="9"/>
      <c r="HTL75" s="9"/>
      <c r="HTM75" s="9"/>
      <c r="HTN75" s="9"/>
      <c r="HTO75" s="9"/>
      <c r="HTP75" s="9"/>
      <c r="HTQ75" s="9"/>
      <c r="HTR75" s="9"/>
      <c r="HTS75" s="9"/>
      <c r="HTT75" s="9"/>
      <c r="HTU75" s="9"/>
      <c r="HTV75" s="9"/>
      <c r="HTW75" s="9"/>
      <c r="HTX75" s="9"/>
      <c r="HTY75" s="9"/>
      <c r="HTZ75" s="9"/>
      <c r="HUA75" s="9"/>
      <c r="HUB75" s="9"/>
      <c r="HUC75" s="9"/>
      <c r="HUD75" s="9"/>
      <c r="HUE75" s="9"/>
      <c r="HUF75" s="9"/>
      <c r="HUG75" s="9"/>
      <c r="HUH75" s="9"/>
      <c r="HUI75" s="9"/>
      <c r="HUJ75" s="9"/>
      <c r="HUK75" s="9"/>
      <c r="HUL75" s="9"/>
      <c r="HUM75" s="9"/>
      <c r="HUN75" s="9"/>
      <c r="HUO75" s="9"/>
      <c r="HUP75" s="9"/>
      <c r="HUQ75" s="9"/>
      <c r="HUR75" s="9"/>
      <c r="HUS75" s="9"/>
      <c r="HUT75" s="9"/>
      <c r="HUU75" s="9"/>
      <c r="HUV75" s="9"/>
      <c r="HUW75" s="9"/>
      <c r="HUX75" s="9"/>
      <c r="HUY75" s="9"/>
      <c r="HUZ75" s="9"/>
      <c r="HVA75" s="9"/>
      <c r="HVB75" s="9"/>
      <c r="HVC75" s="9"/>
      <c r="HVD75" s="9"/>
      <c r="HVE75" s="9"/>
      <c r="HVF75" s="9"/>
      <c r="HVG75" s="9"/>
      <c r="HVH75" s="9"/>
      <c r="HVI75" s="9"/>
      <c r="HVJ75" s="9"/>
      <c r="HVK75" s="9"/>
      <c r="HVL75" s="9"/>
      <c r="HVM75" s="9"/>
      <c r="HVN75" s="9"/>
      <c r="HVO75" s="9"/>
      <c r="HVP75" s="9"/>
      <c r="HVQ75" s="9"/>
      <c r="HVR75" s="9"/>
      <c r="HVS75" s="9"/>
      <c r="HVT75" s="9"/>
      <c r="HVU75" s="9"/>
      <c r="HVV75" s="9"/>
      <c r="HVW75" s="9"/>
      <c r="HVX75" s="9"/>
      <c r="HVY75" s="9"/>
      <c r="HVZ75" s="9"/>
      <c r="HWA75" s="9"/>
      <c r="HWB75" s="9"/>
      <c r="HWC75" s="9"/>
      <c r="HWD75" s="9"/>
      <c r="HWE75" s="9"/>
      <c r="HWF75" s="9"/>
      <c r="HWG75" s="9"/>
      <c r="HWH75" s="9"/>
      <c r="HWI75" s="9"/>
      <c r="HWJ75" s="9"/>
      <c r="HWK75" s="9"/>
      <c r="HWL75" s="9"/>
      <c r="HWM75" s="9"/>
      <c r="HWN75" s="9"/>
      <c r="HWO75" s="9"/>
      <c r="HWP75" s="9"/>
      <c r="HWQ75" s="9"/>
      <c r="HWR75" s="9"/>
      <c r="HWS75" s="9"/>
      <c r="HWT75" s="9"/>
      <c r="HWU75" s="9"/>
      <c r="HWV75" s="9"/>
      <c r="HWW75" s="9"/>
      <c r="HWX75" s="9"/>
      <c r="HWY75" s="9"/>
      <c r="HWZ75" s="9"/>
      <c r="HXA75" s="9"/>
      <c r="HXB75" s="9"/>
      <c r="HXC75" s="9"/>
      <c r="HXD75" s="9"/>
      <c r="HXE75" s="9"/>
      <c r="HXF75" s="9"/>
      <c r="HXG75" s="9"/>
      <c r="HXH75" s="9"/>
      <c r="HXI75" s="9"/>
      <c r="HXJ75" s="9"/>
      <c r="HXK75" s="9"/>
      <c r="HXL75" s="9"/>
      <c r="HXM75" s="9"/>
      <c r="HXN75" s="9"/>
      <c r="HXO75" s="9"/>
      <c r="HXP75" s="9"/>
      <c r="HXQ75" s="9"/>
      <c r="HXR75" s="9"/>
      <c r="HXS75" s="9"/>
      <c r="HXT75" s="9"/>
      <c r="HXU75" s="9"/>
      <c r="HXV75" s="9"/>
      <c r="HXW75" s="9"/>
      <c r="HXX75" s="9"/>
      <c r="HXY75" s="9"/>
      <c r="HXZ75" s="9"/>
      <c r="HYA75" s="9"/>
      <c r="HYB75" s="9"/>
      <c r="HYC75" s="9"/>
      <c r="HYD75" s="9"/>
      <c r="HYE75" s="9"/>
      <c r="HYF75" s="9"/>
      <c r="HYG75" s="9"/>
      <c r="HYH75" s="9"/>
      <c r="HYI75" s="9"/>
      <c r="HYJ75" s="9"/>
      <c r="HYK75" s="9"/>
      <c r="HYL75" s="9"/>
      <c r="HYM75" s="9"/>
      <c r="HYN75" s="9"/>
      <c r="HYO75" s="9"/>
      <c r="HYP75" s="9"/>
      <c r="HYQ75" s="9"/>
      <c r="HYR75" s="9"/>
      <c r="HYS75" s="9"/>
      <c r="HYT75" s="9"/>
      <c r="HYU75" s="9"/>
      <c r="HYV75" s="9"/>
      <c r="HYW75" s="9"/>
      <c r="HYX75" s="9"/>
      <c r="HYY75" s="9"/>
      <c r="HYZ75" s="9"/>
      <c r="HZA75" s="9"/>
      <c r="HZB75" s="9"/>
      <c r="HZC75" s="9"/>
      <c r="HZD75" s="9"/>
      <c r="HZE75" s="9"/>
      <c r="HZF75" s="9"/>
      <c r="HZG75" s="9"/>
      <c r="HZH75" s="9"/>
      <c r="HZI75" s="9"/>
      <c r="HZJ75" s="9"/>
      <c r="HZK75" s="9"/>
      <c r="HZL75" s="9"/>
      <c r="HZM75" s="9"/>
      <c r="HZN75" s="9"/>
      <c r="HZO75" s="9"/>
      <c r="HZP75" s="9"/>
      <c r="HZQ75" s="9"/>
      <c r="HZR75" s="9"/>
      <c r="HZS75" s="9"/>
      <c r="HZT75" s="9"/>
      <c r="HZU75" s="9"/>
      <c r="HZV75" s="9"/>
      <c r="HZW75" s="9"/>
      <c r="HZX75" s="9"/>
      <c r="HZY75" s="9"/>
      <c r="HZZ75" s="9"/>
      <c r="IAA75" s="9"/>
      <c r="IAB75" s="9"/>
      <c r="IAC75" s="9"/>
      <c r="IAD75" s="9"/>
      <c r="IAE75" s="9"/>
      <c r="IAF75" s="9"/>
      <c r="IAG75" s="9"/>
      <c r="IAH75" s="9"/>
      <c r="IAI75" s="9"/>
      <c r="IAJ75" s="9"/>
      <c r="IAK75" s="9"/>
      <c r="IAL75" s="9"/>
      <c r="IAM75" s="9"/>
      <c r="IAN75" s="9"/>
      <c r="IAO75" s="9"/>
      <c r="IAP75" s="9"/>
      <c r="IAQ75" s="9"/>
      <c r="IAR75" s="9"/>
      <c r="IAS75" s="9"/>
      <c r="IAT75" s="9"/>
      <c r="IAU75" s="9"/>
      <c r="IAV75" s="9"/>
      <c r="IAW75" s="9"/>
      <c r="IAX75" s="9"/>
      <c r="IAY75" s="9"/>
      <c r="IAZ75" s="9"/>
      <c r="IBA75" s="9"/>
      <c r="IBB75" s="9"/>
      <c r="IBC75" s="9"/>
      <c r="IBD75" s="9"/>
      <c r="IBE75" s="9"/>
      <c r="IBF75" s="9"/>
      <c r="IBG75" s="9"/>
      <c r="IBH75" s="9"/>
      <c r="IBI75" s="9"/>
      <c r="IBJ75" s="9"/>
      <c r="IBK75" s="9"/>
      <c r="IBL75" s="9"/>
      <c r="IBM75" s="9"/>
      <c r="IBN75" s="9"/>
      <c r="IBO75" s="9"/>
      <c r="IBP75" s="9"/>
      <c r="IBQ75" s="9"/>
      <c r="IBR75" s="9"/>
      <c r="IBS75" s="9"/>
      <c r="IBT75" s="9"/>
      <c r="IBU75" s="9"/>
      <c r="IBV75" s="9"/>
      <c r="IBW75" s="9"/>
      <c r="IBX75" s="9"/>
      <c r="IBY75" s="9"/>
      <c r="IBZ75" s="9"/>
      <c r="ICA75" s="9"/>
      <c r="ICB75" s="9"/>
      <c r="ICC75" s="9"/>
      <c r="ICD75" s="9"/>
      <c r="ICE75" s="9"/>
      <c r="ICF75" s="9"/>
      <c r="ICG75" s="9"/>
      <c r="ICH75" s="9"/>
      <c r="ICI75" s="9"/>
      <c r="ICJ75" s="9"/>
      <c r="ICK75" s="9"/>
      <c r="ICL75" s="9"/>
      <c r="ICM75" s="9"/>
      <c r="ICN75" s="9"/>
      <c r="ICO75" s="9"/>
      <c r="ICP75" s="9"/>
      <c r="ICQ75" s="9"/>
      <c r="ICR75" s="9"/>
      <c r="ICS75" s="9"/>
      <c r="ICT75" s="9"/>
      <c r="ICU75" s="9"/>
      <c r="ICV75" s="9"/>
      <c r="ICW75" s="9"/>
      <c r="ICX75" s="9"/>
      <c r="ICY75" s="9"/>
      <c r="ICZ75" s="9"/>
      <c r="IDA75" s="9"/>
      <c r="IDB75" s="9"/>
      <c r="IDC75" s="9"/>
      <c r="IDD75" s="9"/>
      <c r="IDE75" s="9"/>
      <c r="IDF75" s="9"/>
      <c r="IDG75" s="9"/>
      <c r="IDH75" s="9"/>
      <c r="IDI75" s="9"/>
      <c r="IDJ75" s="9"/>
      <c r="IDK75" s="9"/>
      <c r="IDL75" s="9"/>
      <c r="IDM75" s="9"/>
      <c r="IDN75" s="9"/>
      <c r="IDO75" s="9"/>
      <c r="IDP75" s="9"/>
      <c r="IDQ75" s="9"/>
      <c r="IDR75" s="9"/>
      <c r="IDS75" s="9"/>
      <c r="IDT75" s="9"/>
      <c r="IDU75" s="9"/>
      <c r="IDV75" s="9"/>
      <c r="IDW75" s="9"/>
      <c r="IDX75" s="9"/>
      <c r="IDY75" s="9"/>
      <c r="IDZ75" s="9"/>
      <c r="IEA75" s="9"/>
      <c r="IEB75" s="9"/>
      <c r="IEC75" s="9"/>
      <c r="IED75" s="9"/>
      <c r="IEE75" s="9"/>
      <c r="IEF75" s="9"/>
      <c r="IEG75" s="9"/>
      <c r="IEH75" s="9"/>
      <c r="IEI75" s="9"/>
      <c r="IEJ75" s="9"/>
      <c r="IEK75" s="9"/>
      <c r="IEL75" s="9"/>
      <c r="IEM75" s="9"/>
      <c r="IEN75" s="9"/>
      <c r="IEO75" s="9"/>
      <c r="IEP75" s="9"/>
      <c r="IEQ75" s="9"/>
      <c r="IER75" s="9"/>
      <c r="IES75" s="9"/>
      <c r="IET75" s="9"/>
      <c r="IEU75" s="9"/>
      <c r="IEV75" s="9"/>
      <c r="IEW75" s="9"/>
      <c r="IEX75" s="9"/>
      <c r="IEY75" s="9"/>
      <c r="IEZ75" s="9"/>
      <c r="IFA75" s="9"/>
      <c r="IFB75" s="9"/>
      <c r="IFC75" s="9"/>
      <c r="IFD75" s="9"/>
      <c r="IFE75" s="9"/>
      <c r="IFF75" s="9"/>
      <c r="IFG75" s="9"/>
      <c r="IFH75" s="9"/>
      <c r="IFI75" s="9"/>
      <c r="IFJ75" s="9"/>
      <c r="IFK75" s="9"/>
      <c r="IFL75" s="9"/>
      <c r="IFM75" s="9"/>
      <c r="IFN75" s="9"/>
      <c r="IFO75" s="9"/>
      <c r="IFP75" s="9"/>
      <c r="IFQ75" s="9"/>
      <c r="IFR75" s="9"/>
      <c r="IFS75" s="9"/>
      <c r="IFT75" s="9"/>
      <c r="IFU75" s="9"/>
      <c r="IFV75" s="9"/>
      <c r="IFW75" s="9"/>
      <c r="IFX75" s="9"/>
      <c r="IFY75" s="9"/>
      <c r="IFZ75" s="9"/>
      <c r="IGA75" s="9"/>
      <c r="IGB75" s="9"/>
      <c r="IGC75" s="9"/>
      <c r="IGD75" s="9"/>
      <c r="IGE75" s="9"/>
      <c r="IGF75" s="9"/>
      <c r="IGG75" s="9"/>
      <c r="IGH75" s="9"/>
      <c r="IGI75" s="9"/>
      <c r="IGJ75" s="9"/>
      <c r="IGK75" s="9"/>
      <c r="IGL75" s="9"/>
      <c r="IGM75" s="9"/>
      <c r="IGN75" s="9"/>
      <c r="IGO75" s="9"/>
      <c r="IGP75" s="9"/>
      <c r="IGQ75" s="9"/>
      <c r="IGR75" s="9"/>
      <c r="IGS75" s="9"/>
      <c r="IGT75" s="9"/>
      <c r="IGU75" s="9"/>
      <c r="IGV75" s="9"/>
      <c r="IGW75" s="9"/>
      <c r="IGX75" s="9"/>
      <c r="IGY75" s="9"/>
      <c r="IGZ75" s="9"/>
      <c r="IHA75" s="9"/>
      <c r="IHB75" s="9"/>
      <c r="IHC75" s="9"/>
      <c r="IHD75" s="9"/>
      <c r="IHE75" s="9"/>
      <c r="IHF75" s="9"/>
      <c r="IHG75" s="9"/>
      <c r="IHH75" s="9"/>
      <c r="IHI75" s="9"/>
      <c r="IHJ75" s="9"/>
      <c r="IHK75" s="9"/>
      <c r="IHL75" s="9"/>
      <c r="IHM75" s="9"/>
      <c r="IHN75" s="9"/>
      <c r="IHO75" s="9"/>
      <c r="IHP75" s="9"/>
      <c r="IHQ75" s="9"/>
      <c r="IHR75" s="9"/>
      <c r="IHS75" s="9"/>
      <c r="IHT75" s="9"/>
      <c r="IHU75" s="9"/>
      <c r="IHV75" s="9"/>
      <c r="IHW75" s="9"/>
      <c r="IHX75" s="9"/>
      <c r="IHY75" s="9"/>
      <c r="IHZ75" s="9"/>
      <c r="IIA75" s="9"/>
      <c r="IIB75" s="9"/>
      <c r="IIC75" s="9"/>
      <c r="IID75" s="9"/>
      <c r="IIE75" s="9"/>
      <c r="IIF75" s="9"/>
      <c r="IIG75" s="9"/>
      <c r="IIH75" s="9"/>
      <c r="III75" s="9"/>
      <c r="IIJ75" s="9"/>
      <c r="IIK75" s="9"/>
      <c r="IIL75" s="9"/>
      <c r="IIM75" s="9"/>
      <c r="IIN75" s="9"/>
      <c r="IIO75" s="9"/>
      <c r="IIP75" s="9"/>
      <c r="IIQ75" s="9"/>
      <c r="IIR75" s="9"/>
      <c r="IIS75" s="9"/>
      <c r="IIT75" s="9"/>
      <c r="IIU75" s="9"/>
      <c r="IIV75" s="9"/>
      <c r="IIW75" s="9"/>
      <c r="IIX75" s="9"/>
      <c r="IIY75" s="9"/>
      <c r="IIZ75" s="9"/>
      <c r="IJA75" s="9"/>
      <c r="IJB75" s="9"/>
      <c r="IJC75" s="9"/>
      <c r="IJD75" s="9"/>
      <c r="IJE75" s="9"/>
      <c r="IJF75" s="9"/>
      <c r="IJG75" s="9"/>
      <c r="IJH75" s="9"/>
      <c r="IJI75" s="9"/>
      <c r="IJJ75" s="9"/>
      <c r="IJK75" s="9"/>
      <c r="IJL75" s="9"/>
      <c r="IJM75" s="9"/>
      <c r="IJN75" s="9"/>
      <c r="IJO75" s="9"/>
      <c r="IJP75" s="9"/>
      <c r="IJQ75" s="9"/>
      <c r="IJR75" s="9"/>
      <c r="IJS75" s="9"/>
      <c r="IJT75" s="9"/>
      <c r="IJU75" s="9"/>
      <c r="IJV75" s="9"/>
      <c r="IJW75" s="9"/>
      <c r="IJX75" s="9"/>
      <c r="IJY75" s="9"/>
      <c r="IJZ75" s="9"/>
      <c r="IKA75" s="9"/>
      <c r="IKB75" s="9"/>
      <c r="IKC75" s="9"/>
      <c r="IKD75" s="9"/>
      <c r="IKE75" s="9"/>
      <c r="IKF75" s="9"/>
      <c r="IKG75" s="9"/>
      <c r="IKH75" s="9"/>
      <c r="IKI75" s="9"/>
      <c r="IKJ75" s="9"/>
      <c r="IKK75" s="9"/>
      <c r="IKL75" s="9"/>
      <c r="IKM75" s="9"/>
      <c r="IKN75" s="9"/>
      <c r="IKO75" s="9"/>
      <c r="IKP75" s="9"/>
      <c r="IKQ75" s="9"/>
      <c r="IKR75" s="9"/>
      <c r="IKS75" s="9"/>
      <c r="IKT75" s="9"/>
      <c r="IKU75" s="9"/>
      <c r="IKV75" s="9"/>
      <c r="IKW75" s="9"/>
      <c r="IKX75" s="9"/>
      <c r="IKY75" s="9"/>
      <c r="IKZ75" s="9"/>
      <c r="ILA75" s="9"/>
      <c r="ILB75" s="9"/>
      <c r="ILC75" s="9"/>
      <c r="ILD75" s="9"/>
      <c r="ILE75" s="9"/>
      <c r="ILF75" s="9"/>
      <c r="ILG75" s="9"/>
      <c r="ILH75" s="9"/>
      <c r="ILI75" s="9"/>
      <c r="ILJ75" s="9"/>
      <c r="ILK75" s="9"/>
      <c r="ILL75" s="9"/>
      <c r="ILM75" s="9"/>
      <c r="ILN75" s="9"/>
      <c r="ILO75" s="9"/>
      <c r="ILP75" s="9"/>
      <c r="ILQ75" s="9"/>
      <c r="ILR75" s="9"/>
      <c r="ILS75" s="9"/>
      <c r="ILT75" s="9"/>
      <c r="ILU75" s="9"/>
      <c r="ILV75" s="9"/>
      <c r="ILW75" s="9"/>
      <c r="ILX75" s="9"/>
      <c r="ILY75" s="9"/>
      <c r="ILZ75" s="9"/>
      <c r="IMA75" s="9"/>
      <c r="IMB75" s="9"/>
      <c r="IMC75" s="9"/>
      <c r="IMD75" s="9"/>
      <c r="IME75" s="9"/>
      <c r="IMF75" s="9"/>
      <c r="IMG75" s="9"/>
      <c r="IMH75" s="9"/>
      <c r="IMI75" s="9"/>
      <c r="IMJ75" s="9"/>
      <c r="IMK75" s="9"/>
      <c r="IML75" s="9"/>
      <c r="IMM75" s="9"/>
      <c r="IMN75" s="9"/>
      <c r="IMO75" s="9"/>
      <c r="IMP75" s="9"/>
      <c r="IMQ75" s="9"/>
      <c r="IMR75" s="9"/>
      <c r="IMS75" s="9"/>
      <c r="IMT75" s="9"/>
      <c r="IMU75" s="9"/>
      <c r="IMV75" s="9"/>
      <c r="IMW75" s="9"/>
      <c r="IMX75" s="9"/>
      <c r="IMY75" s="9"/>
      <c r="IMZ75" s="9"/>
      <c r="INA75" s="9"/>
      <c r="INB75" s="9"/>
      <c r="INC75" s="9"/>
      <c r="IND75" s="9"/>
      <c r="INE75" s="9"/>
      <c r="INF75" s="9"/>
      <c r="ING75" s="9"/>
      <c r="INH75" s="9"/>
      <c r="INI75" s="9"/>
      <c r="INJ75" s="9"/>
      <c r="INK75" s="9"/>
      <c r="INL75" s="9"/>
      <c r="INM75" s="9"/>
      <c r="INN75" s="9"/>
      <c r="INO75" s="9"/>
      <c r="INP75" s="9"/>
      <c r="INQ75" s="9"/>
      <c r="INR75" s="9"/>
      <c r="INS75" s="9"/>
      <c r="INT75" s="9"/>
      <c r="INU75" s="9"/>
      <c r="INV75" s="9"/>
      <c r="INW75" s="9"/>
      <c r="INX75" s="9"/>
      <c r="INY75" s="9"/>
      <c r="INZ75" s="9"/>
      <c r="IOA75" s="9"/>
      <c r="IOB75" s="9"/>
      <c r="IOC75" s="9"/>
      <c r="IOD75" s="9"/>
      <c r="IOE75" s="9"/>
      <c r="IOF75" s="9"/>
      <c r="IOG75" s="9"/>
      <c r="IOH75" s="9"/>
      <c r="IOI75" s="9"/>
      <c r="IOJ75" s="9"/>
      <c r="IOK75" s="9"/>
      <c r="IOL75" s="9"/>
      <c r="IOM75" s="9"/>
      <c r="ION75" s="9"/>
      <c r="IOO75" s="9"/>
      <c r="IOP75" s="9"/>
      <c r="IOQ75" s="9"/>
      <c r="IOR75" s="9"/>
      <c r="IOS75" s="9"/>
      <c r="IOT75" s="9"/>
      <c r="IOU75" s="9"/>
      <c r="IOV75" s="9"/>
      <c r="IOW75" s="9"/>
      <c r="IOX75" s="9"/>
      <c r="IOY75" s="9"/>
      <c r="IOZ75" s="9"/>
      <c r="IPA75" s="9"/>
      <c r="IPB75" s="9"/>
      <c r="IPC75" s="9"/>
      <c r="IPD75" s="9"/>
      <c r="IPE75" s="9"/>
      <c r="IPF75" s="9"/>
      <c r="IPG75" s="9"/>
      <c r="IPH75" s="9"/>
      <c r="IPI75" s="9"/>
      <c r="IPJ75" s="9"/>
      <c r="IPK75" s="9"/>
      <c r="IPL75" s="9"/>
      <c r="IPM75" s="9"/>
      <c r="IPN75" s="9"/>
      <c r="IPO75" s="9"/>
      <c r="IPP75" s="9"/>
      <c r="IPQ75" s="9"/>
      <c r="IPR75" s="9"/>
      <c r="IPS75" s="9"/>
      <c r="IPT75" s="9"/>
      <c r="IPU75" s="9"/>
      <c r="IPV75" s="9"/>
      <c r="IPW75" s="9"/>
      <c r="IPX75" s="9"/>
      <c r="IPY75" s="9"/>
      <c r="IPZ75" s="9"/>
      <c r="IQA75" s="9"/>
      <c r="IQB75" s="9"/>
      <c r="IQC75" s="9"/>
      <c r="IQD75" s="9"/>
      <c r="IQE75" s="9"/>
      <c r="IQF75" s="9"/>
      <c r="IQG75" s="9"/>
      <c r="IQH75" s="9"/>
      <c r="IQI75" s="9"/>
      <c r="IQJ75" s="9"/>
      <c r="IQK75" s="9"/>
      <c r="IQL75" s="9"/>
      <c r="IQM75" s="9"/>
      <c r="IQN75" s="9"/>
      <c r="IQO75" s="9"/>
      <c r="IQP75" s="9"/>
      <c r="IQQ75" s="9"/>
      <c r="IQR75" s="9"/>
      <c r="IQS75" s="9"/>
      <c r="IQT75" s="9"/>
      <c r="IQU75" s="9"/>
      <c r="IQV75" s="9"/>
      <c r="IQW75" s="9"/>
      <c r="IQX75" s="9"/>
      <c r="IQY75" s="9"/>
      <c r="IQZ75" s="9"/>
      <c r="IRA75" s="9"/>
      <c r="IRB75" s="9"/>
      <c r="IRC75" s="9"/>
      <c r="IRD75" s="9"/>
      <c r="IRE75" s="9"/>
      <c r="IRF75" s="9"/>
      <c r="IRG75" s="9"/>
      <c r="IRH75" s="9"/>
      <c r="IRI75" s="9"/>
      <c r="IRJ75" s="9"/>
      <c r="IRK75" s="9"/>
      <c r="IRL75" s="9"/>
      <c r="IRM75" s="9"/>
      <c r="IRN75" s="9"/>
      <c r="IRO75" s="9"/>
      <c r="IRP75" s="9"/>
      <c r="IRQ75" s="9"/>
      <c r="IRR75" s="9"/>
      <c r="IRS75" s="9"/>
      <c r="IRT75" s="9"/>
      <c r="IRU75" s="9"/>
      <c r="IRV75" s="9"/>
      <c r="IRW75" s="9"/>
      <c r="IRX75" s="9"/>
      <c r="IRY75" s="9"/>
      <c r="IRZ75" s="9"/>
      <c r="ISA75" s="9"/>
      <c r="ISB75" s="9"/>
      <c r="ISC75" s="9"/>
      <c r="ISD75" s="9"/>
      <c r="ISE75" s="9"/>
      <c r="ISF75" s="9"/>
      <c r="ISG75" s="9"/>
      <c r="ISH75" s="9"/>
      <c r="ISI75" s="9"/>
      <c r="ISJ75" s="9"/>
      <c r="ISK75" s="9"/>
      <c r="ISL75" s="9"/>
      <c r="ISM75" s="9"/>
      <c r="ISN75" s="9"/>
      <c r="ISO75" s="9"/>
      <c r="ISP75" s="9"/>
      <c r="ISQ75" s="9"/>
      <c r="ISR75" s="9"/>
      <c r="ISS75" s="9"/>
      <c r="IST75" s="9"/>
      <c r="ISU75" s="9"/>
      <c r="ISV75" s="9"/>
      <c r="ISW75" s="9"/>
      <c r="ISX75" s="9"/>
      <c r="ISY75" s="9"/>
      <c r="ISZ75" s="9"/>
      <c r="ITA75" s="9"/>
      <c r="ITB75" s="9"/>
      <c r="ITC75" s="9"/>
      <c r="ITD75" s="9"/>
      <c r="ITE75" s="9"/>
      <c r="ITF75" s="9"/>
      <c r="ITG75" s="9"/>
      <c r="ITH75" s="9"/>
      <c r="ITI75" s="9"/>
      <c r="ITJ75" s="9"/>
      <c r="ITK75" s="9"/>
      <c r="ITL75" s="9"/>
      <c r="ITM75" s="9"/>
      <c r="ITN75" s="9"/>
      <c r="ITO75" s="9"/>
      <c r="ITP75" s="9"/>
      <c r="ITQ75" s="9"/>
      <c r="ITR75" s="9"/>
      <c r="ITS75" s="9"/>
      <c r="ITT75" s="9"/>
      <c r="ITU75" s="9"/>
      <c r="ITV75" s="9"/>
      <c r="ITW75" s="9"/>
      <c r="ITX75" s="9"/>
      <c r="ITY75" s="9"/>
      <c r="ITZ75" s="9"/>
      <c r="IUA75" s="9"/>
      <c r="IUB75" s="9"/>
      <c r="IUC75" s="9"/>
      <c r="IUD75" s="9"/>
      <c r="IUE75" s="9"/>
      <c r="IUF75" s="9"/>
      <c r="IUG75" s="9"/>
      <c r="IUH75" s="9"/>
      <c r="IUI75" s="9"/>
      <c r="IUJ75" s="9"/>
      <c r="IUK75" s="9"/>
      <c r="IUL75" s="9"/>
      <c r="IUM75" s="9"/>
      <c r="IUN75" s="9"/>
      <c r="IUO75" s="9"/>
      <c r="IUP75" s="9"/>
      <c r="IUQ75" s="9"/>
      <c r="IUR75" s="9"/>
      <c r="IUS75" s="9"/>
      <c r="IUT75" s="9"/>
      <c r="IUU75" s="9"/>
      <c r="IUV75" s="9"/>
      <c r="IUW75" s="9"/>
      <c r="IUX75" s="9"/>
      <c r="IUY75" s="9"/>
      <c r="IUZ75" s="9"/>
      <c r="IVA75" s="9"/>
      <c r="IVB75" s="9"/>
      <c r="IVC75" s="9"/>
      <c r="IVD75" s="9"/>
      <c r="IVE75" s="9"/>
      <c r="IVF75" s="9"/>
      <c r="IVG75" s="9"/>
      <c r="IVH75" s="9"/>
      <c r="IVI75" s="9"/>
      <c r="IVJ75" s="9"/>
      <c r="IVK75" s="9"/>
      <c r="IVL75" s="9"/>
      <c r="IVM75" s="9"/>
      <c r="IVN75" s="9"/>
      <c r="IVO75" s="9"/>
      <c r="IVP75" s="9"/>
      <c r="IVQ75" s="9"/>
      <c r="IVR75" s="9"/>
      <c r="IVS75" s="9"/>
      <c r="IVT75" s="9"/>
      <c r="IVU75" s="9"/>
      <c r="IVV75" s="9"/>
      <c r="IVW75" s="9"/>
      <c r="IVX75" s="9"/>
      <c r="IVY75" s="9"/>
      <c r="IVZ75" s="9"/>
      <c r="IWA75" s="9"/>
      <c r="IWB75" s="9"/>
      <c r="IWC75" s="9"/>
      <c r="IWD75" s="9"/>
      <c r="IWE75" s="9"/>
      <c r="IWF75" s="9"/>
      <c r="IWG75" s="9"/>
      <c r="IWH75" s="9"/>
      <c r="IWI75" s="9"/>
      <c r="IWJ75" s="9"/>
      <c r="IWK75" s="9"/>
      <c r="IWL75" s="9"/>
      <c r="IWM75" s="9"/>
      <c r="IWN75" s="9"/>
      <c r="IWO75" s="9"/>
      <c r="IWP75" s="9"/>
      <c r="IWQ75" s="9"/>
      <c r="IWR75" s="9"/>
      <c r="IWS75" s="9"/>
      <c r="IWT75" s="9"/>
      <c r="IWU75" s="9"/>
      <c r="IWV75" s="9"/>
      <c r="IWW75" s="9"/>
      <c r="IWX75" s="9"/>
      <c r="IWY75" s="9"/>
      <c r="IWZ75" s="9"/>
      <c r="IXA75" s="9"/>
      <c r="IXB75" s="9"/>
      <c r="IXC75" s="9"/>
      <c r="IXD75" s="9"/>
      <c r="IXE75" s="9"/>
      <c r="IXF75" s="9"/>
      <c r="IXG75" s="9"/>
      <c r="IXH75" s="9"/>
      <c r="IXI75" s="9"/>
      <c r="IXJ75" s="9"/>
      <c r="IXK75" s="9"/>
      <c r="IXL75" s="9"/>
      <c r="IXM75" s="9"/>
      <c r="IXN75" s="9"/>
      <c r="IXO75" s="9"/>
      <c r="IXP75" s="9"/>
      <c r="IXQ75" s="9"/>
      <c r="IXR75" s="9"/>
      <c r="IXS75" s="9"/>
      <c r="IXT75" s="9"/>
      <c r="IXU75" s="9"/>
      <c r="IXV75" s="9"/>
      <c r="IXW75" s="9"/>
      <c r="IXX75" s="9"/>
      <c r="IXY75" s="9"/>
      <c r="IXZ75" s="9"/>
      <c r="IYA75" s="9"/>
      <c r="IYB75" s="9"/>
      <c r="IYC75" s="9"/>
      <c r="IYD75" s="9"/>
      <c r="IYE75" s="9"/>
      <c r="IYF75" s="9"/>
      <c r="IYG75" s="9"/>
      <c r="IYH75" s="9"/>
      <c r="IYI75" s="9"/>
      <c r="IYJ75" s="9"/>
      <c r="IYK75" s="9"/>
      <c r="IYL75" s="9"/>
      <c r="IYM75" s="9"/>
      <c r="IYN75" s="9"/>
      <c r="IYO75" s="9"/>
      <c r="IYP75" s="9"/>
      <c r="IYQ75" s="9"/>
      <c r="IYR75" s="9"/>
      <c r="IYS75" s="9"/>
      <c r="IYT75" s="9"/>
      <c r="IYU75" s="9"/>
      <c r="IYV75" s="9"/>
      <c r="IYW75" s="9"/>
      <c r="IYX75" s="9"/>
      <c r="IYY75" s="9"/>
      <c r="IYZ75" s="9"/>
      <c r="IZA75" s="9"/>
      <c r="IZB75" s="9"/>
      <c r="IZC75" s="9"/>
      <c r="IZD75" s="9"/>
      <c r="IZE75" s="9"/>
      <c r="IZF75" s="9"/>
      <c r="IZG75" s="9"/>
      <c r="IZH75" s="9"/>
      <c r="IZI75" s="9"/>
      <c r="IZJ75" s="9"/>
      <c r="IZK75" s="9"/>
      <c r="IZL75" s="9"/>
      <c r="IZM75" s="9"/>
      <c r="IZN75" s="9"/>
      <c r="IZO75" s="9"/>
      <c r="IZP75" s="9"/>
      <c r="IZQ75" s="9"/>
      <c r="IZR75" s="9"/>
      <c r="IZS75" s="9"/>
      <c r="IZT75" s="9"/>
      <c r="IZU75" s="9"/>
      <c r="IZV75" s="9"/>
      <c r="IZW75" s="9"/>
      <c r="IZX75" s="9"/>
      <c r="IZY75" s="9"/>
      <c r="IZZ75" s="9"/>
      <c r="JAA75" s="9"/>
      <c r="JAB75" s="9"/>
      <c r="JAC75" s="9"/>
      <c r="JAD75" s="9"/>
      <c r="JAE75" s="9"/>
      <c r="JAF75" s="9"/>
      <c r="JAG75" s="9"/>
      <c r="JAH75" s="9"/>
      <c r="JAI75" s="9"/>
      <c r="JAJ75" s="9"/>
      <c r="JAK75" s="9"/>
      <c r="JAL75" s="9"/>
      <c r="JAM75" s="9"/>
      <c r="JAN75" s="9"/>
      <c r="JAO75" s="9"/>
      <c r="JAP75" s="9"/>
      <c r="JAQ75" s="9"/>
      <c r="JAR75" s="9"/>
      <c r="JAS75" s="9"/>
      <c r="JAT75" s="9"/>
      <c r="JAU75" s="9"/>
      <c r="JAV75" s="9"/>
      <c r="JAW75" s="9"/>
      <c r="JAX75" s="9"/>
      <c r="JAY75" s="9"/>
      <c r="JAZ75" s="9"/>
      <c r="JBA75" s="9"/>
      <c r="JBB75" s="9"/>
      <c r="JBC75" s="9"/>
      <c r="JBD75" s="9"/>
      <c r="JBE75" s="9"/>
      <c r="JBF75" s="9"/>
      <c r="JBG75" s="9"/>
      <c r="JBH75" s="9"/>
      <c r="JBI75" s="9"/>
      <c r="JBJ75" s="9"/>
      <c r="JBK75" s="9"/>
      <c r="JBL75" s="9"/>
      <c r="JBM75" s="9"/>
      <c r="JBN75" s="9"/>
      <c r="JBO75" s="9"/>
      <c r="JBP75" s="9"/>
      <c r="JBQ75" s="9"/>
      <c r="JBR75" s="9"/>
      <c r="JBS75" s="9"/>
      <c r="JBT75" s="9"/>
      <c r="JBU75" s="9"/>
      <c r="JBV75" s="9"/>
      <c r="JBW75" s="9"/>
      <c r="JBX75" s="9"/>
      <c r="JBY75" s="9"/>
      <c r="JBZ75" s="9"/>
      <c r="JCA75" s="9"/>
      <c r="JCB75" s="9"/>
      <c r="JCC75" s="9"/>
      <c r="JCD75" s="9"/>
      <c r="JCE75" s="9"/>
      <c r="JCF75" s="9"/>
      <c r="JCG75" s="9"/>
      <c r="JCH75" s="9"/>
      <c r="JCI75" s="9"/>
      <c r="JCJ75" s="9"/>
      <c r="JCK75" s="9"/>
      <c r="JCL75" s="9"/>
      <c r="JCM75" s="9"/>
      <c r="JCN75" s="9"/>
      <c r="JCO75" s="9"/>
      <c r="JCP75" s="9"/>
      <c r="JCQ75" s="9"/>
      <c r="JCR75" s="9"/>
      <c r="JCS75" s="9"/>
      <c r="JCT75" s="9"/>
      <c r="JCU75" s="9"/>
      <c r="JCV75" s="9"/>
      <c r="JCW75" s="9"/>
      <c r="JCX75" s="9"/>
      <c r="JCY75" s="9"/>
      <c r="JCZ75" s="9"/>
      <c r="JDA75" s="9"/>
      <c r="JDB75" s="9"/>
      <c r="JDC75" s="9"/>
      <c r="JDD75" s="9"/>
      <c r="JDE75" s="9"/>
      <c r="JDF75" s="9"/>
      <c r="JDG75" s="9"/>
      <c r="JDH75" s="9"/>
      <c r="JDI75" s="9"/>
      <c r="JDJ75" s="9"/>
      <c r="JDK75" s="9"/>
      <c r="JDL75" s="9"/>
      <c r="JDM75" s="9"/>
      <c r="JDN75" s="9"/>
      <c r="JDO75" s="9"/>
      <c r="JDP75" s="9"/>
      <c r="JDQ75" s="9"/>
      <c r="JDR75" s="9"/>
      <c r="JDS75" s="9"/>
      <c r="JDT75" s="9"/>
      <c r="JDU75" s="9"/>
      <c r="JDV75" s="9"/>
      <c r="JDW75" s="9"/>
      <c r="JDX75" s="9"/>
      <c r="JDY75" s="9"/>
      <c r="JDZ75" s="9"/>
      <c r="JEA75" s="9"/>
      <c r="JEB75" s="9"/>
      <c r="JEC75" s="9"/>
      <c r="JED75" s="9"/>
      <c r="JEE75" s="9"/>
      <c r="JEF75" s="9"/>
      <c r="JEG75" s="9"/>
      <c r="JEH75" s="9"/>
      <c r="JEI75" s="9"/>
      <c r="JEJ75" s="9"/>
      <c r="JEK75" s="9"/>
      <c r="JEL75" s="9"/>
      <c r="JEM75" s="9"/>
      <c r="JEN75" s="9"/>
      <c r="JEO75" s="9"/>
      <c r="JEP75" s="9"/>
      <c r="JEQ75" s="9"/>
      <c r="JER75" s="9"/>
      <c r="JES75" s="9"/>
      <c r="JET75" s="9"/>
      <c r="JEU75" s="9"/>
      <c r="JEV75" s="9"/>
      <c r="JEW75" s="9"/>
      <c r="JEX75" s="9"/>
      <c r="JEY75" s="9"/>
      <c r="JEZ75" s="9"/>
      <c r="JFA75" s="9"/>
      <c r="JFB75" s="9"/>
      <c r="JFC75" s="9"/>
      <c r="JFD75" s="9"/>
      <c r="JFE75" s="9"/>
      <c r="JFF75" s="9"/>
      <c r="JFG75" s="9"/>
      <c r="JFH75" s="9"/>
      <c r="JFI75" s="9"/>
      <c r="JFJ75" s="9"/>
      <c r="JFK75" s="9"/>
      <c r="JFL75" s="9"/>
      <c r="JFM75" s="9"/>
      <c r="JFN75" s="9"/>
      <c r="JFO75" s="9"/>
      <c r="JFP75" s="9"/>
      <c r="JFQ75" s="9"/>
      <c r="JFR75" s="9"/>
      <c r="JFS75" s="9"/>
      <c r="JFT75" s="9"/>
      <c r="JFU75" s="9"/>
      <c r="JFV75" s="9"/>
      <c r="JFW75" s="9"/>
      <c r="JFX75" s="9"/>
      <c r="JFY75" s="9"/>
      <c r="JFZ75" s="9"/>
      <c r="JGA75" s="9"/>
      <c r="JGB75" s="9"/>
      <c r="JGC75" s="9"/>
      <c r="JGD75" s="9"/>
      <c r="JGE75" s="9"/>
      <c r="JGF75" s="9"/>
      <c r="JGG75" s="9"/>
      <c r="JGH75" s="9"/>
      <c r="JGI75" s="9"/>
      <c r="JGJ75" s="9"/>
      <c r="JGK75" s="9"/>
      <c r="JGL75" s="9"/>
      <c r="JGM75" s="9"/>
      <c r="JGN75" s="9"/>
      <c r="JGO75" s="9"/>
      <c r="JGP75" s="9"/>
      <c r="JGQ75" s="9"/>
      <c r="JGR75" s="9"/>
      <c r="JGS75" s="9"/>
      <c r="JGT75" s="9"/>
      <c r="JGU75" s="9"/>
      <c r="JGV75" s="9"/>
      <c r="JGW75" s="9"/>
      <c r="JGX75" s="9"/>
      <c r="JGY75" s="9"/>
      <c r="JGZ75" s="9"/>
      <c r="JHA75" s="9"/>
      <c r="JHB75" s="9"/>
      <c r="JHC75" s="9"/>
      <c r="JHD75" s="9"/>
      <c r="JHE75" s="9"/>
      <c r="JHF75" s="9"/>
      <c r="JHG75" s="9"/>
      <c r="JHH75" s="9"/>
      <c r="JHI75" s="9"/>
      <c r="JHJ75" s="9"/>
      <c r="JHK75" s="9"/>
      <c r="JHL75" s="9"/>
      <c r="JHM75" s="9"/>
      <c r="JHN75" s="9"/>
      <c r="JHO75" s="9"/>
      <c r="JHP75" s="9"/>
      <c r="JHQ75" s="9"/>
      <c r="JHR75" s="9"/>
      <c r="JHS75" s="9"/>
      <c r="JHT75" s="9"/>
      <c r="JHU75" s="9"/>
      <c r="JHV75" s="9"/>
      <c r="JHW75" s="9"/>
      <c r="JHX75" s="9"/>
      <c r="JHY75" s="9"/>
      <c r="JHZ75" s="9"/>
      <c r="JIA75" s="9"/>
      <c r="JIB75" s="9"/>
      <c r="JIC75" s="9"/>
      <c r="JID75" s="9"/>
      <c r="JIE75" s="9"/>
      <c r="JIF75" s="9"/>
      <c r="JIG75" s="9"/>
      <c r="JIH75" s="9"/>
      <c r="JII75" s="9"/>
      <c r="JIJ75" s="9"/>
      <c r="JIK75" s="9"/>
      <c r="JIL75" s="9"/>
      <c r="JIM75" s="9"/>
      <c r="JIN75" s="9"/>
      <c r="JIO75" s="9"/>
      <c r="JIP75" s="9"/>
      <c r="JIQ75" s="9"/>
      <c r="JIR75" s="9"/>
      <c r="JIS75" s="9"/>
      <c r="JIT75" s="9"/>
      <c r="JIU75" s="9"/>
      <c r="JIV75" s="9"/>
      <c r="JIW75" s="9"/>
      <c r="JIX75" s="9"/>
      <c r="JIY75" s="9"/>
      <c r="JIZ75" s="9"/>
      <c r="JJA75" s="9"/>
      <c r="JJB75" s="9"/>
      <c r="JJC75" s="9"/>
      <c r="JJD75" s="9"/>
      <c r="JJE75" s="9"/>
      <c r="JJF75" s="9"/>
      <c r="JJG75" s="9"/>
      <c r="JJH75" s="9"/>
      <c r="JJI75" s="9"/>
      <c r="JJJ75" s="9"/>
      <c r="JJK75" s="9"/>
      <c r="JJL75" s="9"/>
      <c r="JJM75" s="9"/>
      <c r="JJN75" s="9"/>
      <c r="JJO75" s="9"/>
      <c r="JJP75" s="9"/>
      <c r="JJQ75" s="9"/>
      <c r="JJR75" s="9"/>
      <c r="JJS75" s="9"/>
      <c r="JJT75" s="9"/>
      <c r="JJU75" s="9"/>
      <c r="JJV75" s="9"/>
      <c r="JJW75" s="9"/>
      <c r="JJX75" s="9"/>
      <c r="JJY75" s="9"/>
      <c r="JJZ75" s="9"/>
      <c r="JKA75" s="9"/>
      <c r="JKB75" s="9"/>
      <c r="JKC75" s="9"/>
      <c r="JKD75" s="9"/>
      <c r="JKE75" s="9"/>
      <c r="JKF75" s="9"/>
      <c r="JKG75" s="9"/>
      <c r="JKH75" s="9"/>
      <c r="JKI75" s="9"/>
      <c r="JKJ75" s="9"/>
      <c r="JKK75" s="9"/>
      <c r="JKL75" s="9"/>
      <c r="JKM75" s="9"/>
      <c r="JKN75" s="9"/>
      <c r="JKO75" s="9"/>
      <c r="JKP75" s="9"/>
      <c r="JKQ75" s="9"/>
      <c r="JKR75" s="9"/>
      <c r="JKS75" s="9"/>
      <c r="JKT75" s="9"/>
      <c r="JKU75" s="9"/>
      <c r="JKV75" s="9"/>
      <c r="JKW75" s="9"/>
      <c r="JKX75" s="9"/>
      <c r="JKY75" s="9"/>
      <c r="JKZ75" s="9"/>
      <c r="JLA75" s="9"/>
      <c r="JLB75" s="9"/>
      <c r="JLC75" s="9"/>
      <c r="JLD75" s="9"/>
      <c r="JLE75" s="9"/>
      <c r="JLF75" s="9"/>
      <c r="JLG75" s="9"/>
      <c r="JLH75" s="9"/>
      <c r="JLI75" s="9"/>
      <c r="JLJ75" s="9"/>
      <c r="JLK75" s="9"/>
      <c r="JLL75" s="9"/>
      <c r="JLM75" s="9"/>
      <c r="JLN75" s="9"/>
      <c r="JLO75" s="9"/>
      <c r="JLP75" s="9"/>
      <c r="JLQ75" s="9"/>
      <c r="JLR75" s="9"/>
      <c r="JLS75" s="9"/>
      <c r="JLT75" s="9"/>
      <c r="JLU75" s="9"/>
      <c r="JLV75" s="9"/>
      <c r="JLW75" s="9"/>
      <c r="JLX75" s="9"/>
      <c r="JLY75" s="9"/>
      <c r="JLZ75" s="9"/>
      <c r="JMA75" s="9"/>
      <c r="JMB75" s="9"/>
      <c r="JMC75" s="9"/>
      <c r="JMD75" s="9"/>
      <c r="JME75" s="9"/>
      <c r="JMF75" s="9"/>
      <c r="JMG75" s="9"/>
      <c r="JMH75" s="9"/>
      <c r="JMI75" s="9"/>
      <c r="JMJ75" s="9"/>
      <c r="JMK75" s="9"/>
      <c r="JML75" s="9"/>
      <c r="JMM75" s="9"/>
      <c r="JMN75" s="9"/>
      <c r="JMO75" s="9"/>
      <c r="JMP75" s="9"/>
      <c r="JMQ75" s="9"/>
      <c r="JMR75" s="9"/>
      <c r="JMS75" s="9"/>
      <c r="JMT75" s="9"/>
      <c r="JMU75" s="9"/>
      <c r="JMV75" s="9"/>
      <c r="JMW75" s="9"/>
      <c r="JMX75" s="9"/>
      <c r="JMY75" s="9"/>
      <c r="JMZ75" s="9"/>
      <c r="JNA75" s="9"/>
      <c r="JNB75" s="9"/>
      <c r="JNC75" s="9"/>
      <c r="JND75" s="9"/>
      <c r="JNE75" s="9"/>
      <c r="JNF75" s="9"/>
      <c r="JNG75" s="9"/>
      <c r="JNH75" s="9"/>
      <c r="JNI75" s="9"/>
      <c r="JNJ75" s="9"/>
      <c r="JNK75" s="9"/>
      <c r="JNL75" s="9"/>
      <c r="JNM75" s="9"/>
      <c r="JNN75" s="9"/>
      <c r="JNO75" s="9"/>
      <c r="JNP75" s="9"/>
      <c r="JNQ75" s="9"/>
      <c r="JNR75" s="9"/>
      <c r="JNS75" s="9"/>
      <c r="JNT75" s="9"/>
      <c r="JNU75" s="9"/>
      <c r="JNV75" s="9"/>
      <c r="JNW75" s="9"/>
      <c r="JNX75" s="9"/>
      <c r="JNY75" s="9"/>
      <c r="JNZ75" s="9"/>
      <c r="JOA75" s="9"/>
      <c r="JOB75" s="9"/>
      <c r="JOC75" s="9"/>
      <c r="JOD75" s="9"/>
      <c r="JOE75" s="9"/>
      <c r="JOF75" s="9"/>
      <c r="JOG75" s="9"/>
      <c r="JOH75" s="9"/>
      <c r="JOI75" s="9"/>
      <c r="JOJ75" s="9"/>
      <c r="JOK75" s="9"/>
      <c r="JOL75" s="9"/>
      <c r="JOM75" s="9"/>
      <c r="JON75" s="9"/>
      <c r="JOO75" s="9"/>
      <c r="JOP75" s="9"/>
      <c r="JOQ75" s="9"/>
      <c r="JOR75" s="9"/>
      <c r="JOS75" s="9"/>
      <c r="JOT75" s="9"/>
      <c r="JOU75" s="9"/>
      <c r="JOV75" s="9"/>
      <c r="JOW75" s="9"/>
      <c r="JOX75" s="9"/>
      <c r="JOY75" s="9"/>
      <c r="JOZ75" s="9"/>
      <c r="JPA75" s="9"/>
      <c r="JPB75" s="9"/>
      <c r="JPC75" s="9"/>
      <c r="JPD75" s="9"/>
      <c r="JPE75" s="9"/>
      <c r="JPF75" s="9"/>
      <c r="JPG75" s="9"/>
      <c r="JPH75" s="9"/>
      <c r="JPI75" s="9"/>
      <c r="JPJ75" s="9"/>
      <c r="JPK75" s="9"/>
      <c r="JPL75" s="9"/>
      <c r="JPM75" s="9"/>
      <c r="JPN75" s="9"/>
      <c r="JPO75" s="9"/>
      <c r="JPP75" s="9"/>
      <c r="JPQ75" s="9"/>
      <c r="JPR75" s="9"/>
      <c r="JPS75" s="9"/>
      <c r="JPT75" s="9"/>
      <c r="JPU75" s="9"/>
      <c r="JPV75" s="9"/>
      <c r="JPW75" s="9"/>
      <c r="JPX75" s="9"/>
      <c r="JPY75" s="9"/>
      <c r="JPZ75" s="9"/>
      <c r="JQA75" s="9"/>
      <c r="JQB75" s="9"/>
      <c r="JQC75" s="9"/>
      <c r="JQD75" s="9"/>
      <c r="JQE75" s="9"/>
      <c r="JQF75" s="9"/>
      <c r="JQG75" s="9"/>
      <c r="JQH75" s="9"/>
      <c r="JQI75" s="9"/>
      <c r="JQJ75" s="9"/>
      <c r="JQK75" s="9"/>
      <c r="JQL75" s="9"/>
      <c r="JQM75" s="9"/>
      <c r="JQN75" s="9"/>
      <c r="JQO75" s="9"/>
      <c r="JQP75" s="9"/>
      <c r="JQQ75" s="9"/>
      <c r="JQR75" s="9"/>
      <c r="JQS75" s="9"/>
      <c r="JQT75" s="9"/>
      <c r="JQU75" s="9"/>
      <c r="JQV75" s="9"/>
      <c r="JQW75" s="9"/>
      <c r="JQX75" s="9"/>
      <c r="JQY75" s="9"/>
      <c r="JQZ75" s="9"/>
      <c r="JRA75" s="9"/>
      <c r="JRB75" s="9"/>
      <c r="JRC75" s="9"/>
      <c r="JRD75" s="9"/>
      <c r="JRE75" s="9"/>
      <c r="JRF75" s="9"/>
      <c r="JRG75" s="9"/>
      <c r="JRH75" s="9"/>
      <c r="JRI75" s="9"/>
      <c r="JRJ75" s="9"/>
      <c r="JRK75" s="9"/>
      <c r="JRL75" s="9"/>
      <c r="JRM75" s="9"/>
      <c r="JRN75" s="9"/>
      <c r="JRO75" s="9"/>
      <c r="JRP75" s="9"/>
      <c r="JRQ75" s="9"/>
      <c r="JRR75" s="9"/>
      <c r="JRS75" s="9"/>
      <c r="JRT75" s="9"/>
      <c r="JRU75" s="9"/>
      <c r="JRV75" s="9"/>
      <c r="JRW75" s="9"/>
      <c r="JRX75" s="9"/>
      <c r="JRY75" s="9"/>
      <c r="JRZ75" s="9"/>
      <c r="JSA75" s="9"/>
      <c r="JSB75" s="9"/>
      <c r="JSC75" s="9"/>
      <c r="JSD75" s="9"/>
      <c r="JSE75" s="9"/>
      <c r="JSF75" s="9"/>
      <c r="JSG75" s="9"/>
      <c r="JSH75" s="9"/>
      <c r="JSI75" s="9"/>
      <c r="JSJ75" s="9"/>
      <c r="JSK75" s="9"/>
      <c r="JSL75" s="9"/>
      <c r="JSM75" s="9"/>
      <c r="JSN75" s="9"/>
      <c r="JSO75" s="9"/>
      <c r="JSP75" s="9"/>
      <c r="JSQ75" s="9"/>
      <c r="JSR75" s="9"/>
      <c r="JSS75" s="9"/>
      <c r="JST75" s="9"/>
      <c r="JSU75" s="9"/>
      <c r="JSV75" s="9"/>
      <c r="JSW75" s="9"/>
      <c r="JSX75" s="9"/>
      <c r="JSY75" s="9"/>
      <c r="JSZ75" s="9"/>
      <c r="JTA75" s="9"/>
      <c r="JTB75" s="9"/>
      <c r="JTC75" s="9"/>
      <c r="JTD75" s="9"/>
      <c r="JTE75" s="9"/>
      <c r="JTF75" s="9"/>
      <c r="JTG75" s="9"/>
      <c r="JTH75" s="9"/>
      <c r="JTI75" s="9"/>
      <c r="JTJ75" s="9"/>
      <c r="JTK75" s="9"/>
      <c r="JTL75" s="9"/>
      <c r="JTM75" s="9"/>
      <c r="JTN75" s="9"/>
      <c r="JTO75" s="9"/>
      <c r="JTP75" s="9"/>
      <c r="JTQ75" s="9"/>
      <c r="JTR75" s="9"/>
      <c r="JTS75" s="9"/>
      <c r="JTT75" s="9"/>
      <c r="JTU75" s="9"/>
      <c r="JTV75" s="9"/>
      <c r="JTW75" s="9"/>
      <c r="JTX75" s="9"/>
      <c r="JTY75" s="9"/>
      <c r="JTZ75" s="9"/>
      <c r="JUA75" s="9"/>
      <c r="JUB75" s="9"/>
      <c r="JUC75" s="9"/>
      <c r="JUD75" s="9"/>
      <c r="JUE75" s="9"/>
      <c r="JUF75" s="9"/>
      <c r="JUG75" s="9"/>
      <c r="JUH75" s="9"/>
      <c r="JUI75" s="9"/>
      <c r="JUJ75" s="9"/>
      <c r="JUK75" s="9"/>
      <c r="JUL75" s="9"/>
      <c r="JUM75" s="9"/>
      <c r="JUN75" s="9"/>
      <c r="JUO75" s="9"/>
      <c r="JUP75" s="9"/>
      <c r="JUQ75" s="9"/>
      <c r="JUR75" s="9"/>
      <c r="JUS75" s="9"/>
      <c r="JUT75" s="9"/>
      <c r="JUU75" s="9"/>
      <c r="JUV75" s="9"/>
      <c r="JUW75" s="9"/>
      <c r="JUX75" s="9"/>
      <c r="JUY75" s="9"/>
      <c r="JUZ75" s="9"/>
      <c r="JVA75" s="9"/>
      <c r="JVB75" s="9"/>
      <c r="JVC75" s="9"/>
      <c r="JVD75" s="9"/>
      <c r="JVE75" s="9"/>
      <c r="JVF75" s="9"/>
      <c r="JVG75" s="9"/>
      <c r="JVH75" s="9"/>
      <c r="JVI75" s="9"/>
      <c r="JVJ75" s="9"/>
      <c r="JVK75" s="9"/>
      <c r="JVL75" s="9"/>
      <c r="JVM75" s="9"/>
      <c r="JVN75" s="9"/>
      <c r="JVO75" s="9"/>
      <c r="JVP75" s="9"/>
      <c r="JVQ75" s="9"/>
      <c r="JVR75" s="9"/>
      <c r="JVS75" s="9"/>
      <c r="JVT75" s="9"/>
      <c r="JVU75" s="9"/>
      <c r="JVV75" s="9"/>
      <c r="JVW75" s="9"/>
      <c r="JVX75" s="9"/>
      <c r="JVY75" s="9"/>
      <c r="JVZ75" s="9"/>
      <c r="JWA75" s="9"/>
      <c r="JWB75" s="9"/>
      <c r="JWC75" s="9"/>
      <c r="JWD75" s="9"/>
      <c r="JWE75" s="9"/>
      <c r="JWF75" s="9"/>
      <c r="JWG75" s="9"/>
      <c r="JWH75" s="9"/>
      <c r="JWI75" s="9"/>
      <c r="JWJ75" s="9"/>
      <c r="JWK75" s="9"/>
      <c r="JWL75" s="9"/>
      <c r="JWM75" s="9"/>
      <c r="JWN75" s="9"/>
      <c r="JWO75" s="9"/>
      <c r="JWP75" s="9"/>
      <c r="JWQ75" s="9"/>
      <c r="JWR75" s="9"/>
      <c r="JWS75" s="9"/>
      <c r="JWT75" s="9"/>
      <c r="JWU75" s="9"/>
      <c r="JWV75" s="9"/>
      <c r="JWW75" s="9"/>
      <c r="JWX75" s="9"/>
      <c r="JWY75" s="9"/>
      <c r="JWZ75" s="9"/>
      <c r="JXA75" s="9"/>
      <c r="JXB75" s="9"/>
      <c r="JXC75" s="9"/>
      <c r="JXD75" s="9"/>
      <c r="JXE75" s="9"/>
      <c r="JXF75" s="9"/>
      <c r="JXG75" s="9"/>
      <c r="JXH75" s="9"/>
      <c r="JXI75" s="9"/>
      <c r="JXJ75" s="9"/>
      <c r="JXK75" s="9"/>
      <c r="JXL75" s="9"/>
      <c r="JXM75" s="9"/>
      <c r="JXN75" s="9"/>
      <c r="JXO75" s="9"/>
      <c r="JXP75" s="9"/>
      <c r="JXQ75" s="9"/>
      <c r="JXR75" s="9"/>
      <c r="JXS75" s="9"/>
      <c r="JXT75" s="9"/>
      <c r="JXU75" s="9"/>
      <c r="JXV75" s="9"/>
      <c r="JXW75" s="9"/>
      <c r="JXX75" s="9"/>
      <c r="JXY75" s="9"/>
      <c r="JXZ75" s="9"/>
      <c r="JYA75" s="9"/>
      <c r="JYB75" s="9"/>
      <c r="JYC75" s="9"/>
      <c r="JYD75" s="9"/>
      <c r="JYE75" s="9"/>
      <c r="JYF75" s="9"/>
      <c r="JYG75" s="9"/>
      <c r="JYH75" s="9"/>
      <c r="JYI75" s="9"/>
      <c r="JYJ75" s="9"/>
      <c r="JYK75" s="9"/>
      <c r="JYL75" s="9"/>
      <c r="JYM75" s="9"/>
      <c r="JYN75" s="9"/>
      <c r="JYO75" s="9"/>
      <c r="JYP75" s="9"/>
      <c r="JYQ75" s="9"/>
      <c r="JYR75" s="9"/>
      <c r="JYS75" s="9"/>
      <c r="JYT75" s="9"/>
      <c r="JYU75" s="9"/>
      <c r="JYV75" s="9"/>
      <c r="JYW75" s="9"/>
      <c r="JYX75" s="9"/>
      <c r="JYY75" s="9"/>
      <c r="JYZ75" s="9"/>
      <c r="JZA75" s="9"/>
      <c r="JZB75" s="9"/>
      <c r="JZC75" s="9"/>
      <c r="JZD75" s="9"/>
      <c r="JZE75" s="9"/>
      <c r="JZF75" s="9"/>
      <c r="JZG75" s="9"/>
      <c r="JZH75" s="9"/>
      <c r="JZI75" s="9"/>
      <c r="JZJ75" s="9"/>
      <c r="JZK75" s="9"/>
      <c r="JZL75" s="9"/>
      <c r="JZM75" s="9"/>
      <c r="JZN75" s="9"/>
      <c r="JZO75" s="9"/>
      <c r="JZP75" s="9"/>
      <c r="JZQ75" s="9"/>
      <c r="JZR75" s="9"/>
      <c r="JZS75" s="9"/>
      <c r="JZT75" s="9"/>
      <c r="JZU75" s="9"/>
      <c r="JZV75" s="9"/>
      <c r="JZW75" s="9"/>
      <c r="JZX75" s="9"/>
      <c r="JZY75" s="9"/>
      <c r="JZZ75" s="9"/>
      <c r="KAA75" s="9"/>
      <c r="KAB75" s="9"/>
      <c r="KAC75" s="9"/>
      <c r="KAD75" s="9"/>
      <c r="KAE75" s="9"/>
      <c r="KAF75" s="9"/>
      <c r="KAG75" s="9"/>
      <c r="KAH75" s="9"/>
      <c r="KAI75" s="9"/>
      <c r="KAJ75" s="9"/>
      <c r="KAK75" s="9"/>
      <c r="KAL75" s="9"/>
      <c r="KAM75" s="9"/>
      <c r="KAN75" s="9"/>
      <c r="KAO75" s="9"/>
      <c r="KAP75" s="9"/>
      <c r="KAQ75" s="9"/>
      <c r="KAR75" s="9"/>
      <c r="KAS75" s="9"/>
      <c r="KAT75" s="9"/>
      <c r="KAU75" s="9"/>
      <c r="KAV75" s="9"/>
      <c r="KAW75" s="9"/>
      <c r="KAX75" s="9"/>
      <c r="KAY75" s="9"/>
      <c r="KAZ75" s="9"/>
      <c r="KBA75" s="9"/>
      <c r="KBB75" s="9"/>
      <c r="KBC75" s="9"/>
      <c r="KBD75" s="9"/>
      <c r="KBE75" s="9"/>
      <c r="KBF75" s="9"/>
      <c r="KBG75" s="9"/>
      <c r="KBH75" s="9"/>
      <c r="KBI75" s="9"/>
      <c r="KBJ75" s="9"/>
      <c r="KBK75" s="9"/>
      <c r="KBL75" s="9"/>
      <c r="KBM75" s="9"/>
      <c r="KBN75" s="9"/>
      <c r="KBO75" s="9"/>
      <c r="KBP75" s="9"/>
      <c r="KBQ75" s="9"/>
      <c r="KBR75" s="9"/>
      <c r="KBS75" s="9"/>
      <c r="KBT75" s="9"/>
      <c r="KBU75" s="9"/>
      <c r="KBV75" s="9"/>
      <c r="KBW75" s="9"/>
      <c r="KBX75" s="9"/>
      <c r="KBY75" s="9"/>
      <c r="KBZ75" s="9"/>
      <c r="KCA75" s="9"/>
      <c r="KCB75" s="9"/>
      <c r="KCC75" s="9"/>
      <c r="KCD75" s="9"/>
      <c r="KCE75" s="9"/>
      <c r="KCF75" s="9"/>
      <c r="KCG75" s="9"/>
      <c r="KCH75" s="9"/>
      <c r="KCI75" s="9"/>
      <c r="KCJ75" s="9"/>
      <c r="KCK75" s="9"/>
      <c r="KCL75" s="9"/>
      <c r="KCM75" s="9"/>
      <c r="KCN75" s="9"/>
      <c r="KCO75" s="9"/>
      <c r="KCP75" s="9"/>
      <c r="KCQ75" s="9"/>
      <c r="KCR75" s="9"/>
      <c r="KCS75" s="9"/>
      <c r="KCT75" s="9"/>
      <c r="KCU75" s="9"/>
      <c r="KCV75" s="9"/>
      <c r="KCW75" s="9"/>
      <c r="KCX75" s="9"/>
      <c r="KCY75" s="9"/>
      <c r="KCZ75" s="9"/>
      <c r="KDA75" s="9"/>
      <c r="KDB75" s="9"/>
      <c r="KDC75" s="9"/>
      <c r="KDD75" s="9"/>
      <c r="KDE75" s="9"/>
      <c r="KDF75" s="9"/>
      <c r="KDG75" s="9"/>
      <c r="KDH75" s="9"/>
      <c r="KDI75" s="9"/>
      <c r="KDJ75" s="9"/>
      <c r="KDK75" s="9"/>
      <c r="KDL75" s="9"/>
      <c r="KDM75" s="9"/>
      <c r="KDN75" s="9"/>
      <c r="KDO75" s="9"/>
      <c r="KDP75" s="9"/>
      <c r="KDQ75" s="9"/>
      <c r="KDR75" s="9"/>
      <c r="KDS75" s="9"/>
      <c r="KDT75" s="9"/>
      <c r="KDU75" s="9"/>
      <c r="KDV75" s="9"/>
      <c r="KDW75" s="9"/>
      <c r="KDX75" s="9"/>
      <c r="KDY75" s="9"/>
      <c r="KDZ75" s="9"/>
      <c r="KEA75" s="9"/>
      <c r="KEB75" s="9"/>
      <c r="KEC75" s="9"/>
      <c r="KED75" s="9"/>
      <c r="KEE75" s="9"/>
      <c r="KEF75" s="9"/>
      <c r="KEG75" s="9"/>
      <c r="KEH75" s="9"/>
      <c r="KEI75" s="9"/>
      <c r="KEJ75" s="9"/>
      <c r="KEK75" s="9"/>
      <c r="KEL75" s="9"/>
      <c r="KEM75" s="9"/>
      <c r="KEN75" s="9"/>
      <c r="KEO75" s="9"/>
      <c r="KEP75" s="9"/>
      <c r="KEQ75" s="9"/>
      <c r="KER75" s="9"/>
      <c r="KES75" s="9"/>
      <c r="KET75" s="9"/>
      <c r="KEU75" s="9"/>
      <c r="KEV75" s="9"/>
      <c r="KEW75" s="9"/>
      <c r="KEX75" s="9"/>
      <c r="KEY75" s="9"/>
      <c r="KEZ75" s="9"/>
      <c r="KFA75" s="9"/>
      <c r="KFB75" s="9"/>
      <c r="KFC75" s="9"/>
      <c r="KFD75" s="9"/>
      <c r="KFE75" s="9"/>
      <c r="KFF75" s="9"/>
      <c r="KFG75" s="9"/>
      <c r="KFH75" s="9"/>
      <c r="KFI75" s="9"/>
      <c r="KFJ75" s="9"/>
      <c r="KFK75" s="9"/>
      <c r="KFL75" s="9"/>
      <c r="KFM75" s="9"/>
      <c r="KFN75" s="9"/>
      <c r="KFO75" s="9"/>
      <c r="KFP75" s="9"/>
      <c r="KFQ75" s="9"/>
      <c r="KFR75" s="9"/>
      <c r="KFS75" s="9"/>
      <c r="KFT75" s="9"/>
      <c r="KFU75" s="9"/>
      <c r="KFV75" s="9"/>
      <c r="KFW75" s="9"/>
      <c r="KFX75" s="9"/>
      <c r="KFY75" s="9"/>
      <c r="KFZ75" s="9"/>
      <c r="KGA75" s="9"/>
      <c r="KGB75" s="9"/>
      <c r="KGC75" s="9"/>
      <c r="KGD75" s="9"/>
      <c r="KGE75" s="9"/>
      <c r="KGF75" s="9"/>
      <c r="KGG75" s="9"/>
      <c r="KGH75" s="9"/>
      <c r="KGI75" s="9"/>
      <c r="KGJ75" s="9"/>
      <c r="KGK75" s="9"/>
      <c r="KGL75" s="9"/>
      <c r="KGM75" s="9"/>
      <c r="KGN75" s="9"/>
      <c r="KGO75" s="9"/>
      <c r="KGP75" s="9"/>
      <c r="KGQ75" s="9"/>
      <c r="KGR75" s="9"/>
      <c r="KGS75" s="9"/>
      <c r="KGT75" s="9"/>
      <c r="KGU75" s="9"/>
      <c r="KGV75" s="9"/>
      <c r="KGW75" s="9"/>
      <c r="KGX75" s="9"/>
      <c r="KGY75" s="9"/>
      <c r="KGZ75" s="9"/>
      <c r="KHA75" s="9"/>
      <c r="KHB75" s="9"/>
      <c r="KHC75" s="9"/>
      <c r="KHD75" s="9"/>
      <c r="KHE75" s="9"/>
      <c r="KHF75" s="9"/>
      <c r="KHG75" s="9"/>
      <c r="KHH75" s="9"/>
      <c r="KHI75" s="9"/>
      <c r="KHJ75" s="9"/>
      <c r="KHK75" s="9"/>
      <c r="KHL75" s="9"/>
      <c r="KHM75" s="9"/>
      <c r="KHN75" s="9"/>
      <c r="KHO75" s="9"/>
      <c r="KHP75" s="9"/>
      <c r="KHQ75" s="9"/>
      <c r="KHR75" s="9"/>
      <c r="KHS75" s="9"/>
      <c r="KHT75" s="9"/>
      <c r="KHU75" s="9"/>
      <c r="KHV75" s="9"/>
      <c r="KHW75" s="9"/>
      <c r="KHX75" s="9"/>
      <c r="KHY75" s="9"/>
      <c r="KHZ75" s="9"/>
      <c r="KIA75" s="9"/>
      <c r="KIB75" s="9"/>
      <c r="KIC75" s="9"/>
      <c r="KID75" s="9"/>
      <c r="KIE75" s="9"/>
      <c r="KIF75" s="9"/>
      <c r="KIG75" s="9"/>
      <c r="KIH75" s="9"/>
      <c r="KII75" s="9"/>
      <c r="KIJ75" s="9"/>
      <c r="KIK75" s="9"/>
      <c r="KIL75" s="9"/>
      <c r="KIM75" s="9"/>
      <c r="KIN75" s="9"/>
      <c r="KIO75" s="9"/>
      <c r="KIP75" s="9"/>
      <c r="KIQ75" s="9"/>
      <c r="KIR75" s="9"/>
      <c r="KIS75" s="9"/>
      <c r="KIT75" s="9"/>
      <c r="KIU75" s="9"/>
      <c r="KIV75" s="9"/>
      <c r="KIW75" s="9"/>
      <c r="KIX75" s="9"/>
      <c r="KIY75" s="9"/>
      <c r="KIZ75" s="9"/>
      <c r="KJA75" s="9"/>
      <c r="KJB75" s="9"/>
      <c r="KJC75" s="9"/>
      <c r="KJD75" s="9"/>
      <c r="KJE75" s="9"/>
      <c r="KJF75" s="9"/>
      <c r="KJG75" s="9"/>
      <c r="KJH75" s="9"/>
      <c r="KJI75" s="9"/>
      <c r="KJJ75" s="9"/>
      <c r="KJK75" s="9"/>
      <c r="KJL75" s="9"/>
      <c r="KJM75" s="9"/>
      <c r="KJN75" s="9"/>
      <c r="KJO75" s="9"/>
      <c r="KJP75" s="9"/>
      <c r="KJQ75" s="9"/>
      <c r="KJR75" s="9"/>
      <c r="KJS75" s="9"/>
      <c r="KJT75" s="9"/>
      <c r="KJU75" s="9"/>
      <c r="KJV75" s="9"/>
      <c r="KJW75" s="9"/>
      <c r="KJX75" s="9"/>
      <c r="KJY75" s="9"/>
      <c r="KJZ75" s="9"/>
      <c r="KKA75" s="9"/>
      <c r="KKB75" s="9"/>
      <c r="KKC75" s="9"/>
      <c r="KKD75" s="9"/>
      <c r="KKE75" s="9"/>
      <c r="KKF75" s="9"/>
      <c r="KKG75" s="9"/>
      <c r="KKH75" s="9"/>
      <c r="KKI75" s="9"/>
      <c r="KKJ75" s="9"/>
      <c r="KKK75" s="9"/>
      <c r="KKL75" s="9"/>
      <c r="KKM75" s="9"/>
      <c r="KKN75" s="9"/>
      <c r="KKO75" s="9"/>
      <c r="KKP75" s="9"/>
      <c r="KKQ75" s="9"/>
      <c r="KKR75" s="9"/>
      <c r="KKS75" s="9"/>
      <c r="KKT75" s="9"/>
      <c r="KKU75" s="9"/>
      <c r="KKV75" s="9"/>
      <c r="KKW75" s="9"/>
      <c r="KKX75" s="9"/>
      <c r="KKY75" s="9"/>
      <c r="KKZ75" s="9"/>
      <c r="KLA75" s="9"/>
      <c r="KLB75" s="9"/>
      <c r="KLC75" s="9"/>
      <c r="KLD75" s="9"/>
      <c r="KLE75" s="9"/>
      <c r="KLF75" s="9"/>
      <c r="KLG75" s="9"/>
      <c r="KLH75" s="9"/>
      <c r="KLI75" s="9"/>
      <c r="KLJ75" s="9"/>
      <c r="KLK75" s="9"/>
      <c r="KLL75" s="9"/>
      <c r="KLM75" s="9"/>
      <c r="KLN75" s="9"/>
      <c r="KLO75" s="9"/>
      <c r="KLP75" s="9"/>
      <c r="KLQ75" s="9"/>
      <c r="KLR75" s="9"/>
      <c r="KLS75" s="9"/>
      <c r="KLT75" s="9"/>
      <c r="KLU75" s="9"/>
      <c r="KLV75" s="9"/>
      <c r="KLW75" s="9"/>
      <c r="KLX75" s="9"/>
      <c r="KLY75" s="9"/>
      <c r="KLZ75" s="9"/>
      <c r="KMA75" s="9"/>
      <c r="KMB75" s="9"/>
      <c r="KMC75" s="9"/>
      <c r="KMD75" s="9"/>
      <c r="KME75" s="9"/>
      <c r="KMF75" s="9"/>
      <c r="KMG75" s="9"/>
      <c r="KMH75" s="9"/>
      <c r="KMI75" s="9"/>
      <c r="KMJ75" s="9"/>
      <c r="KMK75" s="9"/>
      <c r="KML75" s="9"/>
      <c r="KMM75" s="9"/>
      <c r="KMN75" s="9"/>
      <c r="KMO75" s="9"/>
      <c r="KMP75" s="9"/>
      <c r="KMQ75" s="9"/>
      <c r="KMR75" s="9"/>
      <c r="KMS75" s="9"/>
      <c r="KMT75" s="9"/>
      <c r="KMU75" s="9"/>
      <c r="KMV75" s="9"/>
      <c r="KMW75" s="9"/>
      <c r="KMX75" s="9"/>
      <c r="KMY75" s="9"/>
      <c r="KMZ75" s="9"/>
      <c r="KNA75" s="9"/>
      <c r="KNB75" s="9"/>
      <c r="KNC75" s="9"/>
      <c r="KND75" s="9"/>
      <c r="KNE75" s="9"/>
      <c r="KNF75" s="9"/>
      <c r="KNG75" s="9"/>
      <c r="KNH75" s="9"/>
      <c r="KNI75" s="9"/>
      <c r="KNJ75" s="9"/>
      <c r="KNK75" s="9"/>
      <c r="KNL75" s="9"/>
      <c r="KNM75" s="9"/>
      <c r="KNN75" s="9"/>
      <c r="KNO75" s="9"/>
      <c r="KNP75" s="9"/>
      <c r="KNQ75" s="9"/>
      <c r="KNR75" s="9"/>
      <c r="KNS75" s="9"/>
      <c r="KNT75" s="9"/>
      <c r="KNU75" s="9"/>
      <c r="KNV75" s="9"/>
      <c r="KNW75" s="9"/>
      <c r="KNX75" s="9"/>
      <c r="KNY75" s="9"/>
      <c r="KNZ75" s="9"/>
      <c r="KOA75" s="9"/>
      <c r="KOB75" s="9"/>
      <c r="KOC75" s="9"/>
      <c r="KOD75" s="9"/>
      <c r="KOE75" s="9"/>
      <c r="KOF75" s="9"/>
      <c r="KOG75" s="9"/>
      <c r="KOH75" s="9"/>
      <c r="KOI75" s="9"/>
      <c r="KOJ75" s="9"/>
      <c r="KOK75" s="9"/>
      <c r="KOL75" s="9"/>
      <c r="KOM75" s="9"/>
      <c r="KON75" s="9"/>
      <c r="KOO75" s="9"/>
      <c r="KOP75" s="9"/>
      <c r="KOQ75" s="9"/>
      <c r="KOR75" s="9"/>
      <c r="KOS75" s="9"/>
      <c r="KOT75" s="9"/>
      <c r="KOU75" s="9"/>
      <c r="KOV75" s="9"/>
      <c r="KOW75" s="9"/>
      <c r="KOX75" s="9"/>
      <c r="KOY75" s="9"/>
      <c r="KOZ75" s="9"/>
      <c r="KPA75" s="9"/>
      <c r="KPB75" s="9"/>
      <c r="KPC75" s="9"/>
      <c r="KPD75" s="9"/>
      <c r="KPE75" s="9"/>
      <c r="KPF75" s="9"/>
      <c r="KPG75" s="9"/>
      <c r="KPH75" s="9"/>
      <c r="KPI75" s="9"/>
      <c r="KPJ75" s="9"/>
      <c r="KPK75" s="9"/>
      <c r="KPL75" s="9"/>
      <c r="KPM75" s="9"/>
      <c r="KPN75" s="9"/>
      <c r="KPO75" s="9"/>
      <c r="KPP75" s="9"/>
      <c r="KPQ75" s="9"/>
      <c r="KPR75" s="9"/>
      <c r="KPS75" s="9"/>
      <c r="KPT75" s="9"/>
      <c r="KPU75" s="9"/>
      <c r="KPV75" s="9"/>
      <c r="KPW75" s="9"/>
      <c r="KPX75" s="9"/>
      <c r="KPY75" s="9"/>
      <c r="KPZ75" s="9"/>
      <c r="KQA75" s="9"/>
      <c r="KQB75" s="9"/>
      <c r="KQC75" s="9"/>
      <c r="KQD75" s="9"/>
      <c r="KQE75" s="9"/>
      <c r="KQF75" s="9"/>
      <c r="KQG75" s="9"/>
      <c r="KQH75" s="9"/>
      <c r="KQI75" s="9"/>
      <c r="KQJ75" s="9"/>
      <c r="KQK75" s="9"/>
      <c r="KQL75" s="9"/>
      <c r="KQM75" s="9"/>
      <c r="KQN75" s="9"/>
      <c r="KQO75" s="9"/>
      <c r="KQP75" s="9"/>
      <c r="KQQ75" s="9"/>
      <c r="KQR75" s="9"/>
      <c r="KQS75" s="9"/>
      <c r="KQT75" s="9"/>
      <c r="KQU75" s="9"/>
      <c r="KQV75" s="9"/>
      <c r="KQW75" s="9"/>
      <c r="KQX75" s="9"/>
      <c r="KQY75" s="9"/>
      <c r="KQZ75" s="9"/>
      <c r="KRA75" s="9"/>
      <c r="KRB75" s="9"/>
      <c r="KRC75" s="9"/>
      <c r="KRD75" s="9"/>
      <c r="KRE75" s="9"/>
      <c r="KRF75" s="9"/>
      <c r="KRG75" s="9"/>
      <c r="KRH75" s="9"/>
      <c r="KRI75" s="9"/>
      <c r="KRJ75" s="9"/>
      <c r="KRK75" s="9"/>
      <c r="KRL75" s="9"/>
      <c r="KRM75" s="9"/>
      <c r="KRN75" s="9"/>
      <c r="KRO75" s="9"/>
      <c r="KRP75" s="9"/>
      <c r="KRQ75" s="9"/>
      <c r="KRR75" s="9"/>
      <c r="KRS75" s="9"/>
      <c r="KRT75" s="9"/>
      <c r="KRU75" s="9"/>
      <c r="KRV75" s="9"/>
      <c r="KRW75" s="9"/>
      <c r="KRX75" s="9"/>
      <c r="KRY75" s="9"/>
      <c r="KRZ75" s="9"/>
      <c r="KSA75" s="9"/>
      <c r="KSB75" s="9"/>
      <c r="KSC75" s="9"/>
      <c r="KSD75" s="9"/>
      <c r="KSE75" s="9"/>
      <c r="KSF75" s="9"/>
      <c r="KSG75" s="9"/>
      <c r="KSH75" s="9"/>
      <c r="KSI75" s="9"/>
      <c r="KSJ75" s="9"/>
      <c r="KSK75" s="9"/>
      <c r="KSL75" s="9"/>
      <c r="KSM75" s="9"/>
      <c r="KSN75" s="9"/>
      <c r="KSO75" s="9"/>
      <c r="KSP75" s="9"/>
      <c r="KSQ75" s="9"/>
      <c r="KSR75" s="9"/>
      <c r="KSS75" s="9"/>
      <c r="KST75" s="9"/>
      <c r="KSU75" s="9"/>
      <c r="KSV75" s="9"/>
      <c r="KSW75" s="9"/>
      <c r="KSX75" s="9"/>
      <c r="KSY75" s="9"/>
      <c r="KSZ75" s="9"/>
      <c r="KTA75" s="9"/>
      <c r="KTB75" s="9"/>
      <c r="KTC75" s="9"/>
      <c r="KTD75" s="9"/>
      <c r="KTE75" s="9"/>
      <c r="KTF75" s="9"/>
      <c r="KTG75" s="9"/>
      <c r="KTH75" s="9"/>
      <c r="KTI75" s="9"/>
      <c r="KTJ75" s="9"/>
      <c r="KTK75" s="9"/>
      <c r="KTL75" s="9"/>
      <c r="KTM75" s="9"/>
      <c r="KTN75" s="9"/>
      <c r="KTO75" s="9"/>
      <c r="KTP75" s="9"/>
      <c r="KTQ75" s="9"/>
      <c r="KTR75" s="9"/>
      <c r="KTS75" s="9"/>
      <c r="KTT75" s="9"/>
      <c r="KTU75" s="9"/>
      <c r="KTV75" s="9"/>
      <c r="KTW75" s="9"/>
      <c r="KTX75" s="9"/>
      <c r="KTY75" s="9"/>
      <c r="KTZ75" s="9"/>
      <c r="KUA75" s="9"/>
      <c r="KUB75" s="9"/>
      <c r="KUC75" s="9"/>
      <c r="KUD75" s="9"/>
      <c r="KUE75" s="9"/>
      <c r="KUF75" s="9"/>
      <c r="KUG75" s="9"/>
      <c r="KUH75" s="9"/>
      <c r="KUI75" s="9"/>
      <c r="KUJ75" s="9"/>
      <c r="KUK75" s="9"/>
      <c r="KUL75" s="9"/>
      <c r="KUM75" s="9"/>
      <c r="KUN75" s="9"/>
      <c r="KUO75" s="9"/>
      <c r="KUP75" s="9"/>
      <c r="KUQ75" s="9"/>
      <c r="KUR75" s="9"/>
      <c r="KUS75" s="9"/>
      <c r="KUT75" s="9"/>
      <c r="KUU75" s="9"/>
      <c r="KUV75" s="9"/>
      <c r="KUW75" s="9"/>
      <c r="KUX75" s="9"/>
      <c r="KUY75" s="9"/>
      <c r="KUZ75" s="9"/>
      <c r="KVA75" s="9"/>
      <c r="KVB75" s="9"/>
      <c r="KVC75" s="9"/>
      <c r="KVD75" s="9"/>
      <c r="KVE75" s="9"/>
      <c r="KVF75" s="9"/>
      <c r="KVG75" s="9"/>
      <c r="KVH75" s="9"/>
      <c r="KVI75" s="9"/>
      <c r="KVJ75" s="9"/>
      <c r="KVK75" s="9"/>
      <c r="KVL75" s="9"/>
      <c r="KVM75" s="9"/>
      <c r="KVN75" s="9"/>
      <c r="KVO75" s="9"/>
      <c r="KVP75" s="9"/>
      <c r="KVQ75" s="9"/>
      <c r="KVR75" s="9"/>
      <c r="KVS75" s="9"/>
      <c r="KVT75" s="9"/>
      <c r="KVU75" s="9"/>
      <c r="KVV75" s="9"/>
      <c r="KVW75" s="9"/>
      <c r="KVX75" s="9"/>
      <c r="KVY75" s="9"/>
      <c r="KVZ75" s="9"/>
      <c r="KWA75" s="9"/>
      <c r="KWB75" s="9"/>
      <c r="KWC75" s="9"/>
      <c r="KWD75" s="9"/>
      <c r="KWE75" s="9"/>
      <c r="KWF75" s="9"/>
      <c r="KWG75" s="9"/>
      <c r="KWH75" s="9"/>
      <c r="KWI75" s="9"/>
      <c r="KWJ75" s="9"/>
      <c r="KWK75" s="9"/>
      <c r="KWL75" s="9"/>
      <c r="KWM75" s="9"/>
      <c r="KWN75" s="9"/>
      <c r="KWO75" s="9"/>
      <c r="KWP75" s="9"/>
      <c r="KWQ75" s="9"/>
      <c r="KWR75" s="9"/>
      <c r="KWS75" s="9"/>
      <c r="KWT75" s="9"/>
      <c r="KWU75" s="9"/>
      <c r="KWV75" s="9"/>
      <c r="KWW75" s="9"/>
      <c r="KWX75" s="9"/>
      <c r="KWY75" s="9"/>
      <c r="KWZ75" s="9"/>
      <c r="KXA75" s="9"/>
      <c r="KXB75" s="9"/>
      <c r="KXC75" s="9"/>
      <c r="KXD75" s="9"/>
      <c r="KXE75" s="9"/>
      <c r="KXF75" s="9"/>
      <c r="KXG75" s="9"/>
      <c r="KXH75" s="9"/>
      <c r="KXI75" s="9"/>
      <c r="KXJ75" s="9"/>
      <c r="KXK75" s="9"/>
      <c r="KXL75" s="9"/>
      <c r="KXM75" s="9"/>
      <c r="KXN75" s="9"/>
      <c r="KXO75" s="9"/>
      <c r="KXP75" s="9"/>
      <c r="KXQ75" s="9"/>
      <c r="KXR75" s="9"/>
      <c r="KXS75" s="9"/>
      <c r="KXT75" s="9"/>
      <c r="KXU75" s="9"/>
      <c r="KXV75" s="9"/>
      <c r="KXW75" s="9"/>
      <c r="KXX75" s="9"/>
      <c r="KXY75" s="9"/>
      <c r="KXZ75" s="9"/>
      <c r="KYA75" s="9"/>
      <c r="KYB75" s="9"/>
      <c r="KYC75" s="9"/>
      <c r="KYD75" s="9"/>
      <c r="KYE75" s="9"/>
      <c r="KYF75" s="9"/>
      <c r="KYG75" s="9"/>
      <c r="KYH75" s="9"/>
      <c r="KYI75" s="9"/>
      <c r="KYJ75" s="9"/>
      <c r="KYK75" s="9"/>
      <c r="KYL75" s="9"/>
      <c r="KYM75" s="9"/>
      <c r="KYN75" s="9"/>
      <c r="KYO75" s="9"/>
      <c r="KYP75" s="9"/>
      <c r="KYQ75" s="9"/>
      <c r="KYR75" s="9"/>
      <c r="KYS75" s="9"/>
      <c r="KYT75" s="9"/>
      <c r="KYU75" s="9"/>
      <c r="KYV75" s="9"/>
      <c r="KYW75" s="9"/>
      <c r="KYX75" s="9"/>
      <c r="KYY75" s="9"/>
      <c r="KYZ75" s="9"/>
      <c r="KZA75" s="9"/>
      <c r="KZB75" s="9"/>
      <c r="KZC75" s="9"/>
      <c r="KZD75" s="9"/>
      <c r="KZE75" s="9"/>
      <c r="KZF75" s="9"/>
      <c r="KZG75" s="9"/>
      <c r="KZH75" s="9"/>
      <c r="KZI75" s="9"/>
      <c r="KZJ75" s="9"/>
      <c r="KZK75" s="9"/>
      <c r="KZL75" s="9"/>
      <c r="KZM75" s="9"/>
      <c r="KZN75" s="9"/>
      <c r="KZO75" s="9"/>
      <c r="KZP75" s="9"/>
      <c r="KZQ75" s="9"/>
      <c r="KZR75" s="9"/>
      <c r="KZS75" s="9"/>
      <c r="KZT75" s="9"/>
      <c r="KZU75" s="9"/>
      <c r="KZV75" s="9"/>
      <c r="KZW75" s="9"/>
      <c r="KZX75" s="9"/>
      <c r="KZY75" s="9"/>
      <c r="KZZ75" s="9"/>
      <c r="LAA75" s="9"/>
      <c r="LAB75" s="9"/>
      <c r="LAC75" s="9"/>
      <c r="LAD75" s="9"/>
      <c r="LAE75" s="9"/>
      <c r="LAF75" s="9"/>
      <c r="LAG75" s="9"/>
      <c r="LAH75" s="9"/>
      <c r="LAI75" s="9"/>
      <c r="LAJ75" s="9"/>
      <c r="LAK75" s="9"/>
      <c r="LAL75" s="9"/>
      <c r="LAM75" s="9"/>
      <c r="LAN75" s="9"/>
      <c r="LAO75" s="9"/>
      <c r="LAP75" s="9"/>
      <c r="LAQ75" s="9"/>
      <c r="LAR75" s="9"/>
      <c r="LAS75" s="9"/>
      <c r="LAT75" s="9"/>
      <c r="LAU75" s="9"/>
      <c r="LAV75" s="9"/>
      <c r="LAW75" s="9"/>
      <c r="LAX75" s="9"/>
      <c r="LAY75" s="9"/>
      <c r="LAZ75" s="9"/>
      <c r="LBA75" s="9"/>
      <c r="LBB75" s="9"/>
      <c r="LBC75" s="9"/>
      <c r="LBD75" s="9"/>
      <c r="LBE75" s="9"/>
      <c r="LBF75" s="9"/>
      <c r="LBG75" s="9"/>
      <c r="LBH75" s="9"/>
      <c r="LBI75" s="9"/>
      <c r="LBJ75" s="9"/>
      <c r="LBK75" s="9"/>
      <c r="LBL75" s="9"/>
      <c r="LBM75" s="9"/>
      <c r="LBN75" s="9"/>
      <c r="LBO75" s="9"/>
      <c r="LBP75" s="9"/>
      <c r="LBQ75" s="9"/>
      <c r="LBR75" s="9"/>
      <c r="LBS75" s="9"/>
      <c r="LBT75" s="9"/>
      <c r="LBU75" s="9"/>
      <c r="LBV75" s="9"/>
      <c r="LBW75" s="9"/>
      <c r="LBX75" s="9"/>
      <c r="LBY75" s="9"/>
      <c r="LBZ75" s="9"/>
      <c r="LCA75" s="9"/>
      <c r="LCB75" s="9"/>
      <c r="LCC75" s="9"/>
      <c r="LCD75" s="9"/>
      <c r="LCE75" s="9"/>
      <c r="LCF75" s="9"/>
      <c r="LCG75" s="9"/>
      <c r="LCH75" s="9"/>
      <c r="LCI75" s="9"/>
      <c r="LCJ75" s="9"/>
      <c r="LCK75" s="9"/>
      <c r="LCL75" s="9"/>
      <c r="LCM75" s="9"/>
      <c r="LCN75" s="9"/>
      <c r="LCO75" s="9"/>
      <c r="LCP75" s="9"/>
      <c r="LCQ75" s="9"/>
      <c r="LCR75" s="9"/>
      <c r="LCS75" s="9"/>
      <c r="LCT75" s="9"/>
      <c r="LCU75" s="9"/>
      <c r="LCV75" s="9"/>
      <c r="LCW75" s="9"/>
      <c r="LCX75" s="9"/>
      <c r="LCY75" s="9"/>
      <c r="LCZ75" s="9"/>
      <c r="LDA75" s="9"/>
      <c r="LDB75" s="9"/>
      <c r="LDC75" s="9"/>
      <c r="LDD75" s="9"/>
      <c r="LDE75" s="9"/>
      <c r="LDF75" s="9"/>
      <c r="LDG75" s="9"/>
      <c r="LDH75" s="9"/>
      <c r="LDI75" s="9"/>
      <c r="LDJ75" s="9"/>
      <c r="LDK75" s="9"/>
      <c r="LDL75" s="9"/>
      <c r="LDM75" s="9"/>
      <c r="LDN75" s="9"/>
      <c r="LDO75" s="9"/>
      <c r="LDP75" s="9"/>
      <c r="LDQ75" s="9"/>
      <c r="LDR75" s="9"/>
      <c r="LDS75" s="9"/>
      <c r="LDT75" s="9"/>
      <c r="LDU75" s="9"/>
      <c r="LDV75" s="9"/>
      <c r="LDW75" s="9"/>
      <c r="LDX75" s="9"/>
      <c r="LDY75" s="9"/>
      <c r="LDZ75" s="9"/>
      <c r="LEA75" s="9"/>
      <c r="LEB75" s="9"/>
      <c r="LEC75" s="9"/>
      <c r="LED75" s="9"/>
      <c r="LEE75" s="9"/>
      <c r="LEF75" s="9"/>
      <c r="LEG75" s="9"/>
      <c r="LEH75" s="9"/>
      <c r="LEI75" s="9"/>
      <c r="LEJ75" s="9"/>
      <c r="LEK75" s="9"/>
      <c r="LEL75" s="9"/>
      <c r="LEM75" s="9"/>
      <c r="LEN75" s="9"/>
      <c r="LEO75" s="9"/>
      <c r="LEP75" s="9"/>
      <c r="LEQ75" s="9"/>
      <c r="LER75" s="9"/>
      <c r="LES75" s="9"/>
      <c r="LET75" s="9"/>
      <c r="LEU75" s="9"/>
      <c r="LEV75" s="9"/>
      <c r="LEW75" s="9"/>
      <c r="LEX75" s="9"/>
      <c r="LEY75" s="9"/>
      <c r="LEZ75" s="9"/>
      <c r="LFA75" s="9"/>
      <c r="LFB75" s="9"/>
      <c r="LFC75" s="9"/>
      <c r="LFD75" s="9"/>
      <c r="LFE75" s="9"/>
      <c r="LFF75" s="9"/>
      <c r="LFG75" s="9"/>
      <c r="LFH75" s="9"/>
      <c r="LFI75" s="9"/>
      <c r="LFJ75" s="9"/>
      <c r="LFK75" s="9"/>
      <c r="LFL75" s="9"/>
      <c r="LFM75" s="9"/>
      <c r="LFN75" s="9"/>
      <c r="LFO75" s="9"/>
      <c r="LFP75" s="9"/>
      <c r="LFQ75" s="9"/>
      <c r="LFR75" s="9"/>
      <c r="LFS75" s="9"/>
      <c r="LFT75" s="9"/>
      <c r="LFU75" s="9"/>
      <c r="LFV75" s="9"/>
      <c r="LFW75" s="9"/>
      <c r="LFX75" s="9"/>
      <c r="LFY75" s="9"/>
      <c r="LFZ75" s="9"/>
      <c r="LGA75" s="9"/>
      <c r="LGB75" s="9"/>
      <c r="LGC75" s="9"/>
      <c r="LGD75" s="9"/>
      <c r="LGE75" s="9"/>
      <c r="LGF75" s="9"/>
      <c r="LGG75" s="9"/>
      <c r="LGH75" s="9"/>
      <c r="LGI75" s="9"/>
      <c r="LGJ75" s="9"/>
      <c r="LGK75" s="9"/>
      <c r="LGL75" s="9"/>
      <c r="LGM75" s="9"/>
      <c r="LGN75" s="9"/>
      <c r="LGO75" s="9"/>
      <c r="LGP75" s="9"/>
      <c r="LGQ75" s="9"/>
      <c r="LGR75" s="9"/>
      <c r="LGS75" s="9"/>
      <c r="LGT75" s="9"/>
      <c r="LGU75" s="9"/>
      <c r="LGV75" s="9"/>
      <c r="LGW75" s="9"/>
      <c r="LGX75" s="9"/>
      <c r="LGY75" s="9"/>
      <c r="LGZ75" s="9"/>
      <c r="LHA75" s="9"/>
      <c r="LHB75" s="9"/>
      <c r="LHC75" s="9"/>
      <c r="LHD75" s="9"/>
      <c r="LHE75" s="9"/>
      <c r="LHF75" s="9"/>
      <c r="LHG75" s="9"/>
      <c r="LHH75" s="9"/>
      <c r="LHI75" s="9"/>
      <c r="LHJ75" s="9"/>
      <c r="LHK75" s="9"/>
      <c r="LHL75" s="9"/>
      <c r="LHM75" s="9"/>
      <c r="LHN75" s="9"/>
      <c r="LHO75" s="9"/>
      <c r="LHP75" s="9"/>
      <c r="LHQ75" s="9"/>
      <c r="LHR75" s="9"/>
      <c r="LHS75" s="9"/>
      <c r="LHT75" s="9"/>
      <c r="LHU75" s="9"/>
      <c r="LHV75" s="9"/>
      <c r="LHW75" s="9"/>
      <c r="LHX75" s="9"/>
      <c r="LHY75" s="9"/>
      <c r="LHZ75" s="9"/>
      <c r="LIA75" s="9"/>
      <c r="LIB75" s="9"/>
      <c r="LIC75" s="9"/>
      <c r="LID75" s="9"/>
      <c r="LIE75" s="9"/>
      <c r="LIF75" s="9"/>
      <c r="LIG75" s="9"/>
      <c r="LIH75" s="9"/>
      <c r="LII75" s="9"/>
      <c r="LIJ75" s="9"/>
      <c r="LIK75" s="9"/>
      <c r="LIL75" s="9"/>
      <c r="LIM75" s="9"/>
      <c r="LIN75" s="9"/>
      <c r="LIO75" s="9"/>
      <c r="LIP75" s="9"/>
      <c r="LIQ75" s="9"/>
      <c r="LIR75" s="9"/>
      <c r="LIS75" s="9"/>
      <c r="LIT75" s="9"/>
      <c r="LIU75" s="9"/>
      <c r="LIV75" s="9"/>
      <c r="LIW75" s="9"/>
      <c r="LIX75" s="9"/>
      <c r="LIY75" s="9"/>
      <c r="LIZ75" s="9"/>
      <c r="LJA75" s="9"/>
      <c r="LJB75" s="9"/>
      <c r="LJC75" s="9"/>
      <c r="LJD75" s="9"/>
      <c r="LJE75" s="9"/>
      <c r="LJF75" s="9"/>
      <c r="LJG75" s="9"/>
      <c r="LJH75" s="9"/>
      <c r="LJI75" s="9"/>
      <c r="LJJ75" s="9"/>
      <c r="LJK75" s="9"/>
      <c r="LJL75" s="9"/>
      <c r="LJM75" s="9"/>
      <c r="LJN75" s="9"/>
      <c r="LJO75" s="9"/>
      <c r="LJP75" s="9"/>
      <c r="LJQ75" s="9"/>
      <c r="LJR75" s="9"/>
      <c r="LJS75" s="9"/>
      <c r="LJT75" s="9"/>
      <c r="LJU75" s="9"/>
      <c r="LJV75" s="9"/>
      <c r="LJW75" s="9"/>
      <c r="LJX75" s="9"/>
      <c r="LJY75" s="9"/>
      <c r="LJZ75" s="9"/>
      <c r="LKA75" s="9"/>
      <c r="LKB75" s="9"/>
      <c r="LKC75" s="9"/>
      <c r="LKD75" s="9"/>
      <c r="LKE75" s="9"/>
      <c r="LKF75" s="9"/>
      <c r="LKG75" s="9"/>
      <c r="LKH75" s="9"/>
      <c r="LKI75" s="9"/>
      <c r="LKJ75" s="9"/>
      <c r="LKK75" s="9"/>
      <c r="LKL75" s="9"/>
      <c r="LKM75" s="9"/>
      <c r="LKN75" s="9"/>
      <c r="LKO75" s="9"/>
      <c r="LKP75" s="9"/>
      <c r="LKQ75" s="9"/>
      <c r="LKR75" s="9"/>
      <c r="LKS75" s="9"/>
      <c r="LKT75" s="9"/>
      <c r="LKU75" s="9"/>
      <c r="LKV75" s="9"/>
      <c r="LKW75" s="9"/>
      <c r="LKX75" s="9"/>
      <c r="LKY75" s="9"/>
      <c r="LKZ75" s="9"/>
      <c r="LLA75" s="9"/>
      <c r="LLB75" s="9"/>
      <c r="LLC75" s="9"/>
      <c r="LLD75" s="9"/>
      <c r="LLE75" s="9"/>
      <c r="LLF75" s="9"/>
      <c r="LLG75" s="9"/>
      <c r="LLH75" s="9"/>
      <c r="LLI75" s="9"/>
      <c r="LLJ75" s="9"/>
      <c r="LLK75" s="9"/>
      <c r="LLL75" s="9"/>
      <c r="LLM75" s="9"/>
      <c r="LLN75" s="9"/>
      <c r="LLO75" s="9"/>
      <c r="LLP75" s="9"/>
      <c r="LLQ75" s="9"/>
      <c r="LLR75" s="9"/>
      <c r="LLS75" s="9"/>
      <c r="LLT75" s="9"/>
      <c r="LLU75" s="9"/>
      <c r="LLV75" s="9"/>
      <c r="LLW75" s="9"/>
      <c r="LLX75" s="9"/>
      <c r="LLY75" s="9"/>
      <c r="LLZ75" s="9"/>
      <c r="LMA75" s="9"/>
      <c r="LMB75" s="9"/>
      <c r="LMC75" s="9"/>
      <c r="LMD75" s="9"/>
      <c r="LME75" s="9"/>
      <c r="LMF75" s="9"/>
      <c r="LMG75" s="9"/>
      <c r="LMH75" s="9"/>
      <c r="LMI75" s="9"/>
      <c r="LMJ75" s="9"/>
      <c r="LMK75" s="9"/>
      <c r="LML75" s="9"/>
      <c r="LMM75" s="9"/>
      <c r="LMN75" s="9"/>
      <c r="LMO75" s="9"/>
      <c r="LMP75" s="9"/>
      <c r="LMQ75" s="9"/>
      <c r="LMR75" s="9"/>
      <c r="LMS75" s="9"/>
      <c r="LMT75" s="9"/>
      <c r="LMU75" s="9"/>
      <c r="LMV75" s="9"/>
      <c r="LMW75" s="9"/>
      <c r="LMX75" s="9"/>
      <c r="LMY75" s="9"/>
      <c r="LMZ75" s="9"/>
      <c r="LNA75" s="9"/>
      <c r="LNB75" s="9"/>
      <c r="LNC75" s="9"/>
      <c r="LND75" s="9"/>
      <c r="LNE75" s="9"/>
      <c r="LNF75" s="9"/>
      <c r="LNG75" s="9"/>
      <c r="LNH75" s="9"/>
      <c r="LNI75" s="9"/>
      <c r="LNJ75" s="9"/>
      <c r="LNK75" s="9"/>
      <c r="LNL75" s="9"/>
      <c r="LNM75" s="9"/>
      <c r="LNN75" s="9"/>
      <c r="LNO75" s="9"/>
      <c r="LNP75" s="9"/>
      <c r="LNQ75" s="9"/>
      <c r="LNR75" s="9"/>
      <c r="LNS75" s="9"/>
      <c r="LNT75" s="9"/>
      <c r="LNU75" s="9"/>
      <c r="LNV75" s="9"/>
      <c r="LNW75" s="9"/>
      <c r="LNX75" s="9"/>
      <c r="LNY75" s="9"/>
      <c r="LNZ75" s="9"/>
      <c r="LOA75" s="9"/>
      <c r="LOB75" s="9"/>
      <c r="LOC75" s="9"/>
      <c r="LOD75" s="9"/>
      <c r="LOE75" s="9"/>
      <c r="LOF75" s="9"/>
      <c r="LOG75" s="9"/>
      <c r="LOH75" s="9"/>
      <c r="LOI75" s="9"/>
      <c r="LOJ75" s="9"/>
      <c r="LOK75" s="9"/>
      <c r="LOL75" s="9"/>
      <c r="LOM75" s="9"/>
      <c r="LON75" s="9"/>
      <c r="LOO75" s="9"/>
      <c r="LOP75" s="9"/>
      <c r="LOQ75" s="9"/>
      <c r="LOR75" s="9"/>
      <c r="LOS75" s="9"/>
      <c r="LOT75" s="9"/>
      <c r="LOU75" s="9"/>
      <c r="LOV75" s="9"/>
      <c r="LOW75" s="9"/>
      <c r="LOX75" s="9"/>
      <c r="LOY75" s="9"/>
      <c r="LOZ75" s="9"/>
      <c r="LPA75" s="9"/>
      <c r="LPB75" s="9"/>
      <c r="LPC75" s="9"/>
      <c r="LPD75" s="9"/>
      <c r="LPE75" s="9"/>
      <c r="LPF75" s="9"/>
      <c r="LPG75" s="9"/>
      <c r="LPH75" s="9"/>
      <c r="LPI75" s="9"/>
      <c r="LPJ75" s="9"/>
      <c r="LPK75" s="9"/>
      <c r="LPL75" s="9"/>
      <c r="LPM75" s="9"/>
      <c r="LPN75" s="9"/>
      <c r="LPO75" s="9"/>
      <c r="LPP75" s="9"/>
      <c r="LPQ75" s="9"/>
      <c r="LPR75" s="9"/>
      <c r="LPS75" s="9"/>
      <c r="LPT75" s="9"/>
      <c r="LPU75" s="9"/>
      <c r="LPV75" s="9"/>
      <c r="LPW75" s="9"/>
      <c r="LPX75" s="9"/>
      <c r="LPY75" s="9"/>
      <c r="LPZ75" s="9"/>
      <c r="LQA75" s="9"/>
      <c r="LQB75" s="9"/>
      <c r="LQC75" s="9"/>
      <c r="LQD75" s="9"/>
      <c r="LQE75" s="9"/>
      <c r="LQF75" s="9"/>
      <c r="LQG75" s="9"/>
      <c r="LQH75" s="9"/>
      <c r="LQI75" s="9"/>
      <c r="LQJ75" s="9"/>
      <c r="LQK75" s="9"/>
      <c r="LQL75" s="9"/>
      <c r="LQM75" s="9"/>
      <c r="LQN75" s="9"/>
      <c r="LQO75" s="9"/>
      <c r="LQP75" s="9"/>
      <c r="LQQ75" s="9"/>
      <c r="LQR75" s="9"/>
      <c r="LQS75" s="9"/>
      <c r="LQT75" s="9"/>
      <c r="LQU75" s="9"/>
      <c r="LQV75" s="9"/>
      <c r="LQW75" s="9"/>
      <c r="LQX75" s="9"/>
      <c r="LQY75" s="9"/>
      <c r="LQZ75" s="9"/>
      <c r="LRA75" s="9"/>
      <c r="LRB75" s="9"/>
      <c r="LRC75" s="9"/>
      <c r="LRD75" s="9"/>
      <c r="LRE75" s="9"/>
      <c r="LRF75" s="9"/>
      <c r="LRG75" s="9"/>
      <c r="LRH75" s="9"/>
      <c r="LRI75" s="9"/>
      <c r="LRJ75" s="9"/>
      <c r="LRK75" s="9"/>
      <c r="LRL75" s="9"/>
      <c r="LRM75" s="9"/>
      <c r="LRN75" s="9"/>
      <c r="LRO75" s="9"/>
      <c r="LRP75" s="9"/>
      <c r="LRQ75" s="9"/>
      <c r="LRR75" s="9"/>
      <c r="LRS75" s="9"/>
      <c r="LRT75" s="9"/>
      <c r="LRU75" s="9"/>
      <c r="LRV75" s="9"/>
      <c r="LRW75" s="9"/>
      <c r="LRX75" s="9"/>
      <c r="LRY75" s="9"/>
      <c r="LRZ75" s="9"/>
      <c r="LSA75" s="9"/>
      <c r="LSB75" s="9"/>
      <c r="LSC75" s="9"/>
      <c r="LSD75" s="9"/>
      <c r="LSE75" s="9"/>
      <c r="LSF75" s="9"/>
      <c r="LSG75" s="9"/>
      <c r="LSH75" s="9"/>
      <c r="LSI75" s="9"/>
      <c r="LSJ75" s="9"/>
      <c r="LSK75" s="9"/>
      <c r="LSL75" s="9"/>
      <c r="LSM75" s="9"/>
      <c r="LSN75" s="9"/>
      <c r="LSO75" s="9"/>
      <c r="LSP75" s="9"/>
      <c r="LSQ75" s="9"/>
      <c r="LSR75" s="9"/>
      <c r="LSS75" s="9"/>
      <c r="LST75" s="9"/>
      <c r="LSU75" s="9"/>
      <c r="LSV75" s="9"/>
      <c r="LSW75" s="9"/>
      <c r="LSX75" s="9"/>
      <c r="LSY75" s="9"/>
      <c r="LSZ75" s="9"/>
      <c r="LTA75" s="9"/>
      <c r="LTB75" s="9"/>
      <c r="LTC75" s="9"/>
      <c r="LTD75" s="9"/>
      <c r="LTE75" s="9"/>
      <c r="LTF75" s="9"/>
      <c r="LTG75" s="9"/>
      <c r="LTH75" s="9"/>
      <c r="LTI75" s="9"/>
      <c r="LTJ75" s="9"/>
      <c r="LTK75" s="9"/>
      <c r="LTL75" s="9"/>
      <c r="LTM75" s="9"/>
      <c r="LTN75" s="9"/>
      <c r="LTO75" s="9"/>
      <c r="LTP75" s="9"/>
      <c r="LTQ75" s="9"/>
      <c r="LTR75" s="9"/>
      <c r="LTS75" s="9"/>
      <c r="LTT75" s="9"/>
      <c r="LTU75" s="9"/>
      <c r="LTV75" s="9"/>
      <c r="LTW75" s="9"/>
      <c r="LTX75" s="9"/>
      <c r="LTY75" s="9"/>
      <c r="LTZ75" s="9"/>
      <c r="LUA75" s="9"/>
      <c r="LUB75" s="9"/>
      <c r="LUC75" s="9"/>
      <c r="LUD75" s="9"/>
      <c r="LUE75" s="9"/>
      <c r="LUF75" s="9"/>
      <c r="LUG75" s="9"/>
      <c r="LUH75" s="9"/>
      <c r="LUI75" s="9"/>
      <c r="LUJ75" s="9"/>
      <c r="LUK75" s="9"/>
      <c r="LUL75" s="9"/>
      <c r="LUM75" s="9"/>
      <c r="LUN75" s="9"/>
      <c r="LUO75" s="9"/>
      <c r="LUP75" s="9"/>
      <c r="LUQ75" s="9"/>
      <c r="LUR75" s="9"/>
      <c r="LUS75" s="9"/>
      <c r="LUT75" s="9"/>
      <c r="LUU75" s="9"/>
      <c r="LUV75" s="9"/>
      <c r="LUW75" s="9"/>
      <c r="LUX75" s="9"/>
      <c r="LUY75" s="9"/>
      <c r="LUZ75" s="9"/>
      <c r="LVA75" s="9"/>
      <c r="LVB75" s="9"/>
      <c r="LVC75" s="9"/>
      <c r="LVD75" s="9"/>
      <c r="LVE75" s="9"/>
      <c r="LVF75" s="9"/>
      <c r="LVG75" s="9"/>
      <c r="LVH75" s="9"/>
      <c r="LVI75" s="9"/>
      <c r="LVJ75" s="9"/>
      <c r="LVK75" s="9"/>
      <c r="LVL75" s="9"/>
      <c r="LVM75" s="9"/>
      <c r="LVN75" s="9"/>
      <c r="LVO75" s="9"/>
      <c r="LVP75" s="9"/>
      <c r="LVQ75" s="9"/>
      <c r="LVR75" s="9"/>
      <c r="LVS75" s="9"/>
      <c r="LVT75" s="9"/>
      <c r="LVU75" s="9"/>
      <c r="LVV75" s="9"/>
      <c r="LVW75" s="9"/>
      <c r="LVX75" s="9"/>
      <c r="LVY75" s="9"/>
      <c r="LVZ75" s="9"/>
      <c r="LWA75" s="9"/>
      <c r="LWB75" s="9"/>
      <c r="LWC75" s="9"/>
      <c r="LWD75" s="9"/>
      <c r="LWE75" s="9"/>
      <c r="LWF75" s="9"/>
      <c r="LWG75" s="9"/>
      <c r="LWH75" s="9"/>
      <c r="LWI75" s="9"/>
      <c r="LWJ75" s="9"/>
      <c r="LWK75" s="9"/>
      <c r="LWL75" s="9"/>
      <c r="LWM75" s="9"/>
      <c r="LWN75" s="9"/>
      <c r="LWO75" s="9"/>
      <c r="LWP75" s="9"/>
      <c r="LWQ75" s="9"/>
      <c r="LWR75" s="9"/>
      <c r="LWS75" s="9"/>
      <c r="LWT75" s="9"/>
      <c r="LWU75" s="9"/>
      <c r="LWV75" s="9"/>
      <c r="LWW75" s="9"/>
      <c r="LWX75" s="9"/>
      <c r="LWY75" s="9"/>
      <c r="LWZ75" s="9"/>
      <c r="LXA75" s="9"/>
      <c r="LXB75" s="9"/>
      <c r="LXC75" s="9"/>
      <c r="LXD75" s="9"/>
      <c r="LXE75" s="9"/>
      <c r="LXF75" s="9"/>
      <c r="LXG75" s="9"/>
      <c r="LXH75" s="9"/>
      <c r="LXI75" s="9"/>
      <c r="LXJ75" s="9"/>
      <c r="LXK75" s="9"/>
      <c r="LXL75" s="9"/>
      <c r="LXM75" s="9"/>
      <c r="LXN75" s="9"/>
      <c r="LXO75" s="9"/>
      <c r="LXP75" s="9"/>
      <c r="LXQ75" s="9"/>
      <c r="LXR75" s="9"/>
      <c r="LXS75" s="9"/>
      <c r="LXT75" s="9"/>
      <c r="LXU75" s="9"/>
      <c r="LXV75" s="9"/>
      <c r="LXW75" s="9"/>
      <c r="LXX75" s="9"/>
      <c r="LXY75" s="9"/>
      <c r="LXZ75" s="9"/>
      <c r="LYA75" s="9"/>
      <c r="LYB75" s="9"/>
      <c r="LYC75" s="9"/>
      <c r="LYD75" s="9"/>
      <c r="LYE75" s="9"/>
      <c r="LYF75" s="9"/>
      <c r="LYG75" s="9"/>
      <c r="LYH75" s="9"/>
      <c r="LYI75" s="9"/>
      <c r="LYJ75" s="9"/>
      <c r="LYK75" s="9"/>
      <c r="LYL75" s="9"/>
      <c r="LYM75" s="9"/>
      <c r="LYN75" s="9"/>
      <c r="LYO75" s="9"/>
      <c r="LYP75" s="9"/>
      <c r="LYQ75" s="9"/>
      <c r="LYR75" s="9"/>
      <c r="LYS75" s="9"/>
      <c r="LYT75" s="9"/>
      <c r="LYU75" s="9"/>
      <c r="LYV75" s="9"/>
      <c r="LYW75" s="9"/>
      <c r="LYX75" s="9"/>
      <c r="LYY75" s="9"/>
      <c r="LYZ75" s="9"/>
      <c r="LZA75" s="9"/>
      <c r="LZB75" s="9"/>
      <c r="LZC75" s="9"/>
      <c r="LZD75" s="9"/>
      <c r="LZE75" s="9"/>
      <c r="LZF75" s="9"/>
      <c r="LZG75" s="9"/>
      <c r="LZH75" s="9"/>
      <c r="LZI75" s="9"/>
      <c r="LZJ75" s="9"/>
      <c r="LZK75" s="9"/>
      <c r="LZL75" s="9"/>
      <c r="LZM75" s="9"/>
      <c r="LZN75" s="9"/>
      <c r="LZO75" s="9"/>
      <c r="LZP75" s="9"/>
      <c r="LZQ75" s="9"/>
      <c r="LZR75" s="9"/>
      <c r="LZS75" s="9"/>
      <c r="LZT75" s="9"/>
      <c r="LZU75" s="9"/>
      <c r="LZV75" s="9"/>
      <c r="LZW75" s="9"/>
      <c r="LZX75" s="9"/>
      <c r="LZY75" s="9"/>
      <c r="LZZ75" s="9"/>
      <c r="MAA75" s="9"/>
      <c r="MAB75" s="9"/>
      <c r="MAC75" s="9"/>
      <c r="MAD75" s="9"/>
      <c r="MAE75" s="9"/>
      <c r="MAF75" s="9"/>
      <c r="MAG75" s="9"/>
      <c r="MAH75" s="9"/>
      <c r="MAI75" s="9"/>
      <c r="MAJ75" s="9"/>
      <c r="MAK75" s="9"/>
      <c r="MAL75" s="9"/>
      <c r="MAM75" s="9"/>
      <c r="MAN75" s="9"/>
      <c r="MAO75" s="9"/>
      <c r="MAP75" s="9"/>
      <c r="MAQ75" s="9"/>
      <c r="MAR75" s="9"/>
      <c r="MAS75" s="9"/>
      <c r="MAT75" s="9"/>
      <c r="MAU75" s="9"/>
      <c r="MAV75" s="9"/>
      <c r="MAW75" s="9"/>
      <c r="MAX75" s="9"/>
      <c r="MAY75" s="9"/>
      <c r="MAZ75" s="9"/>
      <c r="MBA75" s="9"/>
      <c r="MBB75" s="9"/>
      <c r="MBC75" s="9"/>
      <c r="MBD75" s="9"/>
      <c r="MBE75" s="9"/>
      <c r="MBF75" s="9"/>
      <c r="MBG75" s="9"/>
      <c r="MBH75" s="9"/>
      <c r="MBI75" s="9"/>
      <c r="MBJ75" s="9"/>
      <c r="MBK75" s="9"/>
      <c r="MBL75" s="9"/>
      <c r="MBM75" s="9"/>
      <c r="MBN75" s="9"/>
      <c r="MBO75" s="9"/>
      <c r="MBP75" s="9"/>
      <c r="MBQ75" s="9"/>
      <c r="MBR75" s="9"/>
      <c r="MBS75" s="9"/>
      <c r="MBT75" s="9"/>
      <c r="MBU75" s="9"/>
      <c r="MBV75" s="9"/>
      <c r="MBW75" s="9"/>
      <c r="MBX75" s="9"/>
      <c r="MBY75" s="9"/>
      <c r="MBZ75" s="9"/>
      <c r="MCA75" s="9"/>
      <c r="MCB75" s="9"/>
      <c r="MCC75" s="9"/>
      <c r="MCD75" s="9"/>
      <c r="MCE75" s="9"/>
      <c r="MCF75" s="9"/>
      <c r="MCG75" s="9"/>
      <c r="MCH75" s="9"/>
      <c r="MCI75" s="9"/>
      <c r="MCJ75" s="9"/>
      <c r="MCK75" s="9"/>
      <c r="MCL75" s="9"/>
      <c r="MCM75" s="9"/>
      <c r="MCN75" s="9"/>
      <c r="MCO75" s="9"/>
      <c r="MCP75" s="9"/>
      <c r="MCQ75" s="9"/>
      <c r="MCR75" s="9"/>
      <c r="MCS75" s="9"/>
      <c r="MCT75" s="9"/>
      <c r="MCU75" s="9"/>
      <c r="MCV75" s="9"/>
      <c r="MCW75" s="9"/>
      <c r="MCX75" s="9"/>
      <c r="MCY75" s="9"/>
      <c r="MCZ75" s="9"/>
      <c r="MDA75" s="9"/>
      <c r="MDB75" s="9"/>
      <c r="MDC75" s="9"/>
      <c r="MDD75" s="9"/>
      <c r="MDE75" s="9"/>
      <c r="MDF75" s="9"/>
      <c r="MDG75" s="9"/>
      <c r="MDH75" s="9"/>
      <c r="MDI75" s="9"/>
      <c r="MDJ75" s="9"/>
      <c r="MDK75" s="9"/>
      <c r="MDL75" s="9"/>
      <c r="MDM75" s="9"/>
      <c r="MDN75" s="9"/>
      <c r="MDO75" s="9"/>
      <c r="MDP75" s="9"/>
      <c r="MDQ75" s="9"/>
      <c r="MDR75" s="9"/>
      <c r="MDS75" s="9"/>
      <c r="MDT75" s="9"/>
      <c r="MDU75" s="9"/>
      <c r="MDV75" s="9"/>
      <c r="MDW75" s="9"/>
      <c r="MDX75" s="9"/>
      <c r="MDY75" s="9"/>
      <c r="MDZ75" s="9"/>
      <c r="MEA75" s="9"/>
      <c r="MEB75" s="9"/>
      <c r="MEC75" s="9"/>
      <c r="MED75" s="9"/>
      <c r="MEE75" s="9"/>
      <c r="MEF75" s="9"/>
      <c r="MEG75" s="9"/>
      <c r="MEH75" s="9"/>
      <c r="MEI75" s="9"/>
      <c r="MEJ75" s="9"/>
      <c r="MEK75" s="9"/>
      <c r="MEL75" s="9"/>
      <c r="MEM75" s="9"/>
      <c r="MEN75" s="9"/>
      <c r="MEO75" s="9"/>
      <c r="MEP75" s="9"/>
      <c r="MEQ75" s="9"/>
      <c r="MER75" s="9"/>
      <c r="MES75" s="9"/>
      <c r="MET75" s="9"/>
      <c r="MEU75" s="9"/>
      <c r="MEV75" s="9"/>
      <c r="MEW75" s="9"/>
      <c r="MEX75" s="9"/>
      <c r="MEY75" s="9"/>
      <c r="MEZ75" s="9"/>
      <c r="MFA75" s="9"/>
      <c r="MFB75" s="9"/>
      <c r="MFC75" s="9"/>
      <c r="MFD75" s="9"/>
      <c r="MFE75" s="9"/>
      <c r="MFF75" s="9"/>
      <c r="MFG75" s="9"/>
      <c r="MFH75" s="9"/>
      <c r="MFI75" s="9"/>
      <c r="MFJ75" s="9"/>
      <c r="MFK75" s="9"/>
      <c r="MFL75" s="9"/>
      <c r="MFM75" s="9"/>
      <c r="MFN75" s="9"/>
      <c r="MFO75" s="9"/>
      <c r="MFP75" s="9"/>
      <c r="MFQ75" s="9"/>
      <c r="MFR75" s="9"/>
      <c r="MFS75" s="9"/>
      <c r="MFT75" s="9"/>
      <c r="MFU75" s="9"/>
      <c r="MFV75" s="9"/>
      <c r="MFW75" s="9"/>
      <c r="MFX75" s="9"/>
      <c r="MFY75" s="9"/>
      <c r="MFZ75" s="9"/>
      <c r="MGA75" s="9"/>
      <c r="MGB75" s="9"/>
      <c r="MGC75" s="9"/>
      <c r="MGD75" s="9"/>
      <c r="MGE75" s="9"/>
      <c r="MGF75" s="9"/>
      <c r="MGG75" s="9"/>
      <c r="MGH75" s="9"/>
      <c r="MGI75" s="9"/>
      <c r="MGJ75" s="9"/>
      <c r="MGK75" s="9"/>
      <c r="MGL75" s="9"/>
      <c r="MGM75" s="9"/>
      <c r="MGN75" s="9"/>
      <c r="MGO75" s="9"/>
      <c r="MGP75" s="9"/>
      <c r="MGQ75" s="9"/>
      <c r="MGR75" s="9"/>
      <c r="MGS75" s="9"/>
      <c r="MGT75" s="9"/>
      <c r="MGU75" s="9"/>
      <c r="MGV75" s="9"/>
      <c r="MGW75" s="9"/>
      <c r="MGX75" s="9"/>
      <c r="MGY75" s="9"/>
      <c r="MGZ75" s="9"/>
      <c r="MHA75" s="9"/>
      <c r="MHB75" s="9"/>
      <c r="MHC75" s="9"/>
      <c r="MHD75" s="9"/>
      <c r="MHE75" s="9"/>
      <c r="MHF75" s="9"/>
      <c r="MHG75" s="9"/>
      <c r="MHH75" s="9"/>
      <c r="MHI75" s="9"/>
      <c r="MHJ75" s="9"/>
      <c r="MHK75" s="9"/>
      <c r="MHL75" s="9"/>
      <c r="MHM75" s="9"/>
      <c r="MHN75" s="9"/>
      <c r="MHO75" s="9"/>
      <c r="MHP75" s="9"/>
      <c r="MHQ75" s="9"/>
      <c r="MHR75" s="9"/>
      <c r="MHS75" s="9"/>
      <c r="MHT75" s="9"/>
      <c r="MHU75" s="9"/>
      <c r="MHV75" s="9"/>
      <c r="MHW75" s="9"/>
      <c r="MHX75" s="9"/>
      <c r="MHY75" s="9"/>
      <c r="MHZ75" s="9"/>
      <c r="MIA75" s="9"/>
      <c r="MIB75" s="9"/>
      <c r="MIC75" s="9"/>
      <c r="MID75" s="9"/>
      <c r="MIE75" s="9"/>
      <c r="MIF75" s="9"/>
      <c r="MIG75" s="9"/>
      <c r="MIH75" s="9"/>
      <c r="MII75" s="9"/>
      <c r="MIJ75" s="9"/>
      <c r="MIK75" s="9"/>
      <c r="MIL75" s="9"/>
      <c r="MIM75" s="9"/>
      <c r="MIN75" s="9"/>
      <c r="MIO75" s="9"/>
      <c r="MIP75" s="9"/>
      <c r="MIQ75" s="9"/>
      <c r="MIR75" s="9"/>
      <c r="MIS75" s="9"/>
      <c r="MIT75" s="9"/>
      <c r="MIU75" s="9"/>
      <c r="MIV75" s="9"/>
      <c r="MIW75" s="9"/>
      <c r="MIX75" s="9"/>
      <c r="MIY75" s="9"/>
      <c r="MIZ75" s="9"/>
      <c r="MJA75" s="9"/>
      <c r="MJB75" s="9"/>
      <c r="MJC75" s="9"/>
      <c r="MJD75" s="9"/>
      <c r="MJE75" s="9"/>
      <c r="MJF75" s="9"/>
      <c r="MJG75" s="9"/>
      <c r="MJH75" s="9"/>
      <c r="MJI75" s="9"/>
      <c r="MJJ75" s="9"/>
      <c r="MJK75" s="9"/>
      <c r="MJL75" s="9"/>
      <c r="MJM75" s="9"/>
      <c r="MJN75" s="9"/>
      <c r="MJO75" s="9"/>
      <c r="MJP75" s="9"/>
      <c r="MJQ75" s="9"/>
      <c r="MJR75" s="9"/>
      <c r="MJS75" s="9"/>
      <c r="MJT75" s="9"/>
      <c r="MJU75" s="9"/>
      <c r="MJV75" s="9"/>
      <c r="MJW75" s="9"/>
      <c r="MJX75" s="9"/>
      <c r="MJY75" s="9"/>
      <c r="MJZ75" s="9"/>
      <c r="MKA75" s="9"/>
      <c r="MKB75" s="9"/>
      <c r="MKC75" s="9"/>
      <c r="MKD75" s="9"/>
      <c r="MKE75" s="9"/>
      <c r="MKF75" s="9"/>
      <c r="MKG75" s="9"/>
      <c r="MKH75" s="9"/>
      <c r="MKI75" s="9"/>
      <c r="MKJ75" s="9"/>
      <c r="MKK75" s="9"/>
      <c r="MKL75" s="9"/>
      <c r="MKM75" s="9"/>
      <c r="MKN75" s="9"/>
      <c r="MKO75" s="9"/>
      <c r="MKP75" s="9"/>
      <c r="MKQ75" s="9"/>
      <c r="MKR75" s="9"/>
      <c r="MKS75" s="9"/>
      <c r="MKT75" s="9"/>
      <c r="MKU75" s="9"/>
      <c r="MKV75" s="9"/>
      <c r="MKW75" s="9"/>
      <c r="MKX75" s="9"/>
      <c r="MKY75" s="9"/>
      <c r="MKZ75" s="9"/>
      <c r="MLA75" s="9"/>
      <c r="MLB75" s="9"/>
      <c r="MLC75" s="9"/>
      <c r="MLD75" s="9"/>
      <c r="MLE75" s="9"/>
      <c r="MLF75" s="9"/>
      <c r="MLG75" s="9"/>
      <c r="MLH75" s="9"/>
      <c r="MLI75" s="9"/>
      <c r="MLJ75" s="9"/>
      <c r="MLK75" s="9"/>
      <c r="MLL75" s="9"/>
      <c r="MLM75" s="9"/>
      <c r="MLN75" s="9"/>
      <c r="MLO75" s="9"/>
      <c r="MLP75" s="9"/>
      <c r="MLQ75" s="9"/>
      <c r="MLR75" s="9"/>
      <c r="MLS75" s="9"/>
      <c r="MLT75" s="9"/>
      <c r="MLU75" s="9"/>
      <c r="MLV75" s="9"/>
      <c r="MLW75" s="9"/>
      <c r="MLX75" s="9"/>
      <c r="MLY75" s="9"/>
      <c r="MLZ75" s="9"/>
      <c r="MMA75" s="9"/>
      <c r="MMB75" s="9"/>
      <c r="MMC75" s="9"/>
      <c r="MMD75" s="9"/>
      <c r="MME75" s="9"/>
      <c r="MMF75" s="9"/>
      <c r="MMG75" s="9"/>
      <c r="MMH75" s="9"/>
      <c r="MMI75" s="9"/>
      <c r="MMJ75" s="9"/>
      <c r="MMK75" s="9"/>
      <c r="MML75" s="9"/>
      <c r="MMM75" s="9"/>
      <c r="MMN75" s="9"/>
      <c r="MMO75" s="9"/>
      <c r="MMP75" s="9"/>
      <c r="MMQ75" s="9"/>
      <c r="MMR75" s="9"/>
      <c r="MMS75" s="9"/>
      <c r="MMT75" s="9"/>
      <c r="MMU75" s="9"/>
      <c r="MMV75" s="9"/>
      <c r="MMW75" s="9"/>
      <c r="MMX75" s="9"/>
      <c r="MMY75" s="9"/>
      <c r="MMZ75" s="9"/>
      <c r="MNA75" s="9"/>
      <c r="MNB75" s="9"/>
      <c r="MNC75" s="9"/>
      <c r="MND75" s="9"/>
      <c r="MNE75" s="9"/>
      <c r="MNF75" s="9"/>
      <c r="MNG75" s="9"/>
      <c r="MNH75" s="9"/>
      <c r="MNI75" s="9"/>
      <c r="MNJ75" s="9"/>
      <c r="MNK75" s="9"/>
      <c r="MNL75" s="9"/>
      <c r="MNM75" s="9"/>
      <c r="MNN75" s="9"/>
      <c r="MNO75" s="9"/>
      <c r="MNP75" s="9"/>
      <c r="MNQ75" s="9"/>
      <c r="MNR75" s="9"/>
      <c r="MNS75" s="9"/>
      <c r="MNT75" s="9"/>
      <c r="MNU75" s="9"/>
      <c r="MNV75" s="9"/>
      <c r="MNW75" s="9"/>
      <c r="MNX75" s="9"/>
      <c r="MNY75" s="9"/>
      <c r="MNZ75" s="9"/>
      <c r="MOA75" s="9"/>
      <c r="MOB75" s="9"/>
      <c r="MOC75" s="9"/>
      <c r="MOD75" s="9"/>
      <c r="MOE75" s="9"/>
      <c r="MOF75" s="9"/>
      <c r="MOG75" s="9"/>
      <c r="MOH75" s="9"/>
      <c r="MOI75" s="9"/>
      <c r="MOJ75" s="9"/>
      <c r="MOK75" s="9"/>
      <c r="MOL75" s="9"/>
      <c r="MOM75" s="9"/>
      <c r="MON75" s="9"/>
      <c r="MOO75" s="9"/>
      <c r="MOP75" s="9"/>
      <c r="MOQ75" s="9"/>
      <c r="MOR75" s="9"/>
      <c r="MOS75" s="9"/>
      <c r="MOT75" s="9"/>
      <c r="MOU75" s="9"/>
      <c r="MOV75" s="9"/>
      <c r="MOW75" s="9"/>
      <c r="MOX75" s="9"/>
      <c r="MOY75" s="9"/>
      <c r="MOZ75" s="9"/>
      <c r="MPA75" s="9"/>
      <c r="MPB75" s="9"/>
      <c r="MPC75" s="9"/>
      <c r="MPD75" s="9"/>
      <c r="MPE75" s="9"/>
      <c r="MPF75" s="9"/>
      <c r="MPG75" s="9"/>
      <c r="MPH75" s="9"/>
      <c r="MPI75" s="9"/>
      <c r="MPJ75" s="9"/>
      <c r="MPK75" s="9"/>
      <c r="MPL75" s="9"/>
      <c r="MPM75" s="9"/>
      <c r="MPN75" s="9"/>
      <c r="MPO75" s="9"/>
      <c r="MPP75" s="9"/>
      <c r="MPQ75" s="9"/>
      <c r="MPR75" s="9"/>
      <c r="MPS75" s="9"/>
      <c r="MPT75" s="9"/>
      <c r="MPU75" s="9"/>
      <c r="MPV75" s="9"/>
      <c r="MPW75" s="9"/>
      <c r="MPX75" s="9"/>
      <c r="MPY75" s="9"/>
      <c r="MPZ75" s="9"/>
      <c r="MQA75" s="9"/>
      <c r="MQB75" s="9"/>
      <c r="MQC75" s="9"/>
      <c r="MQD75" s="9"/>
      <c r="MQE75" s="9"/>
      <c r="MQF75" s="9"/>
      <c r="MQG75" s="9"/>
      <c r="MQH75" s="9"/>
      <c r="MQI75" s="9"/>
      <c r="MQJ75" s="9"/>
      <c r="MQK75" s="9"/>
      <c r="MQL75" s="9"/>
      <c r="MQM75" s="9"/>
      <c r="MQN75" s="9"/>
      <c r="MQO75" s="9"/>
      <c r="MQP75" s="9"/>
      <c r="MQQ75" s="9"/>
      <c r="MQR75" s="9"/>
      <c r="MQS75" s="9"/>
      <c r="MQT75" s="9"/>
      <c r="MQU75" s="9"/>
      <c r="MQV75" s="9"/>
      <c r="MQW75" s="9"/>
      <c r="MQX75" s="9"/>
      <c r="MQY75" s="9"/>
      <c r="MQZ75" s="9"/>
      <c r="MRA75" s="9"/>
      <c r="MRB75" s="9"/>
      <c r="MRC75" s="9"/>
      <c r="MRD75" s="9"/>
      <c r="MRE75" s="9"/>
      <c r="MRF75" s="9"/>
      <c r="MRG75" s="9"/>
      <c r="MRH75" s="9"/>
      <c r="MRI75" s="9"/>
      <c r="MRJ75" s="9"/>
      <c r="MRK75" s="9"/>
      <c r="MRL75" s="9"/>
      <c r="MRM75" s="9"/>
      <c r="MRN75" s="9"/>
      <c r="MRO75" s="9"/>
      <c r="MRP75" s="9"/>
      <c r="MRQ75" s="9"/>
      <c r="MRR75" s="9"/>
      <c r="MRS75" s="9"/>
      <c r="MRT75" s="9"/>
      <c r="MRU75" s="9"/>
      <c r="MRV75" s="9"/>
      <c r="MRW75" s="9"/>
      <c r="MRX75" s="9"/>
      <c r="MRY75" s="9"/>
      <c r="MRZ75" s="9"/>
      <c r="MSA75" s="9"/>
      <c r="MSB75" s="9"/>
      <c r="MSC75" s="9"/>
      <c r="MSD75" s="9"/>
      <c r="MSE75" s="9"/>
      <c r="MSF75" s="9"/>
      <c r="MSG75" s="9"/>
      <c r="MSH75" s="9"/>
      <c r="MSI75" s="9"/>
      <c r="MSJ75" s="9"/>
      <c r="MSK75" s="9"/>
      <c r="MSL75" s="9"/>
      <c r="MSM75" s="9"/>
      <c r="MSN75" s="9"/>
      <c r="MSO75" s="9"/>
      <c r="MSP75" s="9"/>
      <c r="MSQ75" s="9"/>
      <c r="MSR75" s="9"/>
      <c r="MSS75" s="9"/>
      <c r="MST75" s="9"/>
      <c r="MSU75" s="9"/>
      <c r="MSV75" s="9"/>
      <c r="MSW75" s="9"/>
      <c r="MSX75" s="9"/>
      <c r="MSY75" s="9"/>
      <c r="MSZ75" s="9"/>
      <c r="MTA75" s="9"/>
      <c r="MTB75" s="9"/>
      <c r="MTC75" s="9"/>
      <c r="MTD75" s="9"/>
      <c r="MTE75" s="9"/>
      <c r="MTF75" s="9"/>
      <c r="MTG75" s="9"/>
      <c r="MTH75" s="9"/>
      <c r="MTI75" s="9"/>
      <c r="MTJ75" s="9"/>
      <c r="MTK75" s="9"/>
      <c r="MTL75" s="9"/>
      <c r="MTM75" s="9"/>
      <c r="MTN75" s="9"/>
      <c r="MTO75" s="9"/>
      <c r="MTP75" s="9"/>
      <c r="MTQ75" s="9"/>
      <c r="MTR75" s="9"/>
      <c r="MTS75" s="9"/>
      <c r="MTT75" s="9"/>
      <c r="MTU75" s="9"/>
      <c r="MTV75" s="9"/>
      <c r="MTW75" s="9"/>
      <c r="MTX75" s="9"/>
      <c r="MTY75" s="9"/>
      <c r="MTZ75" s="9"/>
      <c r="MUA75" s="9"/>
      <c r="MUB75" s="9"/>
      <c r="MUC75" s="9"/>
      <c r="MUD75" s="9"/>
      <c r="MUE75" s="9"/>
      <c r="MUF75" s="9"/>
      <c r="MUG75" s="9"/>
      <c r="MUH75" s="9"/>
      <c r="MUI75" s="9"/>
      <c r="MUJ75" s="9"/>
      <c r="MUK75" s="9"/>
      <c r="MUL75" s="9"/>
      <c r="MUM75" s="9"/>
      <c r="MUN75" s="9"/>
      <c r="MUO75" s="9"/>
      <c r="MUP75" s="9"/>
      <c r="MUQ75" s="9"/>
      <c r="MUR75" s="9"/>
      <c r="MUS75" s="9"/>
      <c r="MUT75" s="9"/>
      <c r="MUU75" s="9"/>
      <c r="MUV75" s="9"/>
      <c r="MUW75" s="9"/>
      <c r="MUX75" s="9"/>
      <c r="MUY75" s="9"/>
      <c r="MUZ75" s="9"/>
      <c r="MVA75" s="9"/>
      <c r="MVB75" s="9"/>
      <c r="MVC75" s="9"/>
      <c r="MVD75" s="9"/>
      <c r="MVE75" s="9"/>
      <c r="MVF75" s="9"/>
      <c r="MVG75" s="9"/>
      <c r="MVH75" s="9"/>
      <c r="MVI75" s="9"/>
      <c r="MVJ75" s="9"/>
      <c r="MVK75" s="9"/>
      <c r="MVL75" s="9"/>
      <c r="MVM75" s="9"/>
      <c r="MVN75" s="9"/>
      <c r="MVO75" s="9"/>
      <c r="MVP75" s="9"/>
      <c r="MVQ75" s="9"/>
      <c r="MVR75" s="9"/>
      <c r="MVS75" s="9"/>
      <c r="MVT75" s="9"/>
      <c r="MVU75" s="9"/>
      <c r="MVV75" s="9"/>
      <c r="MVW75" s="9"/>
      <c r="MVX75" s="9"/>
      <c r="MVY75" s="9"/>
      <c r="MVZ75" s="9"/>
      <c r="MWA75" s="9"/>
      <c r="MWB75" s="9"/>
      <c r="MWC75" s="9"/>
      <c r="MWD75" s="9"/>
      <c r="MWE75" s="9"/>
      <c r="MWF75" s="9"/>
      <c r="MWG75" s="9"/>
      <c r="MWH75" s="9"/>
      <c r="MWI75" s="9"/>
      <c r="MWJ75" s="9"/>
      <c r="MWK75" s="9"/>
      <c r="MWL75" s="9"/>
      <c r="MWM75" s="9"/>
      <c r="MWN75" s="9"/>
      <c r="MWO75" s="9"/>
      <c r="MWP75" s="9"/>
      <c r="MWQ75" s="9"/>
      <c r="MWR75" s="9"/>
      <c r="MWS75" s="9"/>
      <c r="MWT75" s="9"/>
      <c r="MWU75" s="9"/>
      <c r="MWV75" s="9"/>
      <c r="MWW75" s="9"/>
      <c r="MWX75" s="9"/>
      <c r="MWY75" s="9"/>
      <c r="MWZ75" s="9"/>
      <c r="MXA75" s="9"/>
      <c r="MXB75" s="9"/>
      <c r="MXC75" s="9"/>
      <c r="MXD75" s="9"/>
      <c r="MXE75" s="9"/>
      <c r="MXF75" s="9"/>
      <c r="MXG75" s="9"/>
      <c r="MXH75" s="9"/>
      <c r="MXI75" s="9"/>
      <c r="MXJ75" s="9"/>
      <c r="MXK75" s="9"/>
      <c r="MXL75" s="9"/>
      <c r="MXM75" s="9"/>
      <c r="MXN75" s="9"/>
      <c r="MXO75" s="9"/>
      <c r="MXP75" s="9"/>
      <c r="MXQ75" s="9"/>
      <c r="MXR75" s="9"/>
      <c r="MXS75" s="9"/>
      <c r="MXT75" s="9"/>
      <c r="MXU75" s="9"/>
      <c r="MXV75" s="9"/>
      <c r="MXW75" s="9"/>
      <c r="MXX75" s="9"/>
      <c r="MXY75" s="9"/>
      <c r="MXZ75" s="9"/>
      <c r="MYA75" s="9"/>
      <c r="MYB75" s="9"/>
      <c r="MYC75" s="9"/>
      <c r="MYD75" s="9"/>
      <c r="MYE75" s="9"/>
      <c r="MYF75" s="9"/>
      <c r="MYG75" s="9"/>
      <c r="MYH75" s="9"/>
      <c r="MYI75" s="9"/>
      <c r="MYJ75" s="9"/>
      <c r="MYK75" s="9"/>
      <c r="MYL75" s="9"/>
      <c r="MYM75" s="9"/>
      <c r="MYN75" s="9"/>
      <c r="MYO75" s="9"/>
      <c r="MYP75" s="9"/>
      <c r="MYQ75" s="9"/>
      <c r="MYR75" s="9"/>
      <c r="MYS75" s="9"/>
      <c r="MYT75" s="9"/>
      <c r="MYU75" s="9"/>
      <c r="MYV75" s="9"/>
      <c r="MYW75" s="9"/>
      <c r="MYX75" s="9"/>
      <c r="MYY75" s="9"/>
      <c r="MYZ75" s="9"/>
      <c r="MZA75" s="9"/>
      <c r="MZB75" s="9"/>
      <c r="MZC75" s="9"/>
      <c r="MZD75" s="9"/>
      <c r="MZE75" s="9"/>
      <c r="MZF75" s="9"/>
      <c r="MZG75" s="9"/>
      <c r="MZH75" s="9"/>
      <c r="MZI75" s="9"/>
      <c r="MZJ75" s="9"/>
      <c r="MZK75" s="9"/>
      <c r="MZL75" s="9"/>
      <c r="MZM75" s="9"/>
      <c r="MZN75" s="9"/>
      <c r="MZO75" s="9"/>
      <c r="MZP75" s="9"/>
      <c r="MZQ75" s="9"/>
      <c r="MZR75" s="9"/>
      <c r="MZS75" s="9"/>
      <c r="MZT75" s="9"/>
      <c r="MZU75" s="9"/>
      <c r="MZV75" s="9"/>
      <c r="MZW75" s="9"/>
      <c r="MZX75" s="9"/>
      <c r="MZY75" s="9"/>
      <c r="MZZ75" s="9"/>
      <c r="NAA75" s="9"/>
      <c r="NAB75" s="9"/>
      <c r="NAC75" s="9"/>
      <c r="NAD75" s="9"/>
      <c r="NAE75" s="9"/>
      <c r="NAF75" s="9"/>
      <c r="NAG75" s="9"/>
      <c r="NAH75" s="9"/>
      <c r="NAI75" s="9"/>
      <c r="NAJ75" s="9"/>
      <c r="NAK75" s="9"/>
      <c r="NAL75" s="9"/>
      <c r="NAM75" s="9"/>
      <c r="NAN75" s="9"/>
      <c r="NAO75" s="9"/>
      <c r="NAP75" s="9"/>
      <c r="NAQ75" s="9"/>
      <c r="NAR75" s="9"/>
      <c r="NAS75" s="9"/>
      <c r="NAT75" s="9"/>
      <c r="NAU75" s="9"/>
      <c r="NAV75" s="9"/>
      <c r="NAW75" s="9"/>
      <c r="NAX75" s="9"/>
      <c r="NAY75" s="9"/>
      <c r="NAZ75" s="9"/>
      <c r="NBA75" s="9"/>
      <c r="NBB75" s="9"/>
      <c r="NBC75" s="9"/>
      <c r="NBD75" s="9"/>
      <c r="NBE75" s="9"/>
      <c r="NBF75" s="9"/>
      <c r="NBG75" s="9"/>
      <c r="NBH75" s="9"/>
      <c r="NBI75" s="9"/>
      <c r="NBJ75" s="9"/>
      <c r="NBK75" s="9"/>
      <c r="NBL75" s="9"/>
      <c r="NBM75" s="9"/>
      <c r="NBN75" s="9"/>
      <c r="NBO75" s="9"/>
      <c r="NBP75" s="9"/>
      <c r="NBQ75" s="9"/>
      <c r="NBR75" s="9"/>
      <c r="NBS75" s="9"/>
      <c r="NBT75" s="9"/>
      <c r="NBU75" s="9"/>
      <c r="NBV75" s="9"/>
      <c r="NBW75" s="9"/>
      <c r="NBX75" s="9"/>
      <c r="NBY75" s="9"/>
      <c r="NBZ75" s="9"/>
      <c r="NCA75" s="9"/>
      <c r="NCB75" s="9"/>
      <c r="NCC75" s="9"/>
      <c r="NCD75" s="9"/>
      <c r="NCE75" s="9"/>
      <c r="NCF75" s="9"/>
      <c r="NCG75" s="9"/>
      <c r="NCH75" s="9"/>
      <c r="NCI75" s="9"/>
      <c r="NCJ75" s="9"/>
      <c r="NCK75" s="9"/>
      <c r="NCL75" s="9"/>
      <c r="NCM75" s="9"/>
      <c r="NCN75" s="9"/>
      <c r="NCO75" s="9"/>
      <c r="NCP75" s="9"/>
      <c r="NCQ75" s="9"/>
      <c r="NCR75" s="9"/>
      <c r="NCS75" s="9"/>
      <c r="NCT75" s="9"/>
      <c r="NCU75" s="9"/>
      <c r="NCV75" s="9"/>
      <c r="NCW75" s="9"/>
      <c r="NCX75" s="9"/>
      <c r="NCY75" s="9"/>
      <c r="NCZ75" s="9"/>
      <c r="NDA75" s="9"/>
      <c r="NDB75" s="9"/>
      <c r="NDC75" s="9"/>
      <c r="NDD75" s="9"/>
      <c r="NDE75" s="9"/>
      <c r="NDF75" s="9"/>
      <c r="NDG75" s="9"/>
      <c r="NDH75" s="9"/>
      <c r="NDI75" s="9"/>
      <c r="NDJ75" s="9"/>
      <c r="NDK75" s="9"/>
      <c r="NDL75" s="9"/>
      <c r="NDM75" s="9"/>
      <c r="NDN75" s="9"/>
      <c r="NDO75" s="9"/>
      <c r="NDP75" s="9"/>
      <c r="NDQ75" s="9"/>
      <c r="NDR75" s="9"/>
      <c r="NDS75" s="9"/>
      <c r="NDT75" s="9"/>
      <c r="NDU75" s="9"/>
      <c r="NDV75" s="9"/>
      <c r="NDW75" s="9"/>
      <c r="NDX75" s="9"/>
      <c r="NDY75" s="9"/>
      <c r="NDZ75" s="9"/>
      <c r="NEA75" s="9"/>
      <c r="NEB75" s="9"/>
      <c r="NEC75" s="9"/>
      <c r="NED75" s="9"/>
      <c r="NEE75" s="9"/>
      <c r="NEF75" s="9"/>
      <c r="NEG75" s="9"/>
      <c r="NEH75" s="9"/>
      <c r="NEI75" s="9"/>
      <c r="NEJ75" s="9"/>
      <c r="NEK75" s="9"/>
      <c r="NEL75" s="9"/>
      <c r="NEM75" s="9"/>
      <c r="NEN75" s="9"/>
      <c r="NEO75" s="9"/>
      <c r="NEP75" s="9"/>
      <c r="NEQ75" s="9"/>
      <c r="NER75" s="9"/>
      <c r="NES75" s="9"/>
      <c r="NET75" s="9"/>
      <c r="NEU75" s="9"/>
      <c r="NEV75" s="9"/>
      <c r="NEW75" s="9"/>
      <c r="NEX75" s="9"/>
      <c r="NEY75" s="9"/>
      <c r="NEZ75" s="9"/>
      <c r="NFA75" s="9"/>
      <c r="NFB75" s="9"/>
      <c r="NFC75" s="9"/>
      <c r="NFD75" s="9"/>
      <c r="NFE75" s="9"/>
      <c r="NFF75" s="9"/>
      <c r="NFG75" s="9"/>
      <c r="NFH75" s="9"/>
      <c r="NFI75" s="9"/>
      <c r="NFJ75" s="9"/>
      <c r="NFK75" s="9"/>
      <c r="NFL75" s="9"/>
      <c r="NFM75" s="9"/>
      <c r="NFN75" s="9"/>
      <c r="NFO75" s="9"/>
      <c r="NFP75" s="9"/>
      <c r="NFQ75" s="9"/>
      <c r="NFR75" s="9"/>
      <c r="NFS75" s="9"/>
      <c r="NFT75" s="9"/>
      <c r="NFU75" s="9"/>
      <c r="NFV75" s="9"/>
      <c r="NFW75" s="9"/>
      <c r="NFX75" s="9"/>
      <c r="NFY75" s="9"/>
      <c r="NFZ75" s="9"/>
      <c r="NGA75" s="9"/>
      <c r="NGB75" s="9"/>
      <c r="NGC75" s="9"/>
      <c r="NGD75" s="9"/>
      <c r="NGE75" s="9"/>
      <c r="NGF75" s="9"/>
      <c r="NGG75" s="9"/>
      <c r="NGH75" s="9"/>
      <c r="NGI75" s="9"/>
      <c r="NGJ75" s="9"/>
      <c r="NGK75" s="9"/>
      <c r="NGL75" s="9"/>
      <c r="NGM75" s="9"/>
      <c r="NGN75" s="9"/>
      <c r="NGO75" s="9"/>
      <c r="NGP75" s="9"/>
      <c r="NGQ75" s="9"/>
      <c r="NGR75" s="9"/>
      <c r="NGS75" s="9"/>
      <c r="NGT75" s="9"/>
      <c r="NGU75" s="9"/>
      <c r="NGV75" s="9"/>
      <c r="NGW75" s="9"/>
      <c r="NGX75" s="9"/>
      <c r="NGY75" s="9"/>
      <c r="NGZ75" s="9"/>
      <c r="NHA75" s="9"/>
      <c r="NHB75" s="9"/>
      <c r="NHC75" s="9"/>
      <c r="NHD75" s="9"/>
      <c r="NHE75" s="9"/>
      <c r="NHF75" s="9"/>
      <c r="NHG75" s="9"/>
      <c r="NHH75" s="9"/>
      <c r="NHI75" s="9"/>
      <c r="NHJ75" s="9"/>
      <c r="NHK75" s="9"/>
      <c r="NHL75" s="9"/>
      <c r="NHM75" s="9"/>
      <c r="NHN75" s="9"/>
      <c r="NHO75" s="9"/>
      <c r="NHP75" s="9"/>
      <c r="NHQ75" s="9"/>
      <c r="NHR75" s="9"/>
      <c r="NHS75" s="9"/>
      <c r="NHT75" s="9"/>
      <c r="NHU75" s="9"/>
      <c r="NHV75" s="9"/>
      <c r="NHW75" s="9"/>
      <c r="NHX75" s="9"/>
      <c r="NHY75" s="9"/>
      <c r="NHZ75" s="9"/>
      <c r="NIA75" s="9"/>
      <c r="NIB75" s="9"/>
      <c r="NIC75" s="9"/>
      <c r="NID75" s="9"/>
      <c r="NIE75" s="9"/>
      <c r="NIF75" s="9"/>
      <c r="NIG75" s="9"/>
      <c r="NIH75" s="9"/>
      <c r="NII75" s="9"/>
      <c r="NIJ75" s="9"/>
      <c r="NIK75" s="9"/>
      <c r="NIL75" s="9"/>
      <c r="NIM75" s="9"/>
      <c r="NIN75" s="9"/>
      <c r="NIO75" s="9"/>
      <c r="NIP75" s="9"/>
      <c r="NIQ75" s="9"/>
      <c r="NIR75" s="9"/>
      <c r="NIS75" s="9"/>
      <c r="NIT75" s="9"/>
      <c r="NIU75" s="9"/>
      <c r="NIV75" s="9"/>
      <c r="NIW75" s="9"/>
      <c r="NIX75" s="9"/>
      <c r="NIY75" s="9"/>
      <c r="NIZ75" s="9"/>
      <c r="NJA75" s="9"/>
      <c r="NJB75" s="9"/>
      <c r="NJC75" s="9"/>
      <c r="NJD75" s="9"/>
      <c r="NJE75" s="9"/>
      <c r="NJF75" s="9"/>
      <c r="NJG75" s="9"/>
      <c r="NJH75" s="9"/>
      <c r="NJI75" s="9"/>
      <c r="NJJ75" s="9"/>
      <c r="NJK75" s="9"/>
      <c r="NJL75" s="9"/>
      <c r="NJM75" s="9"/>
      <c r="NJN75" s="9"/>
      <c r="NJO75" s="9"/>
      <c r="NJP75" s="9"/>
      <c r="NJQ75" s="9"/>
      <c r="NJR75" s="9"/>
      <c r="NJS75" s="9"/>
      <c r="NJT75" s="9"/>
      <c r="NJU75" s="9"/>
      <c r="NJV75" s="9"/>
      <c r="NJW75" s="9"/>
      <c r="NJX75" s="9"/>
      <c r="NJY75" s="9"/>
      <c r="NJZ75" s="9"/>
      <c r="NKA75" s="9"/>
      <c r="NKB75" s="9"/>
      <c r="NKC75" s="9"/>
      <c r="NKD75" s="9"/>
      <c r="NKE75" s="9"/>
      <c r="NKF75" s="9"/>
      <c r="NKG75" s="9"/>
      <c r="NKH75" s="9"/>
      <c r="NKI75" s="9"/>
      <c r="NKJ75" s="9"/>
      <c r="NKK75" s="9"/>
      <c r="NKL75" s="9"/>
      <c r="NKM75" s="9"/>
      <c r="NKN75" s="9"/>
      <c r="NKO75" s="9"/>
      <c r="NKP75" s="9"/>
      <c r="NKQ75" s="9"/>
      <c r="NKR75" s="9"/>
      <c r="NKS75" s="9"/>
      <c r="NKT75" s="9"/>
      <c r="NKU75" s="9"/>
      <c r="NKV75" s="9"/>
      <c r="NKW75" s="9"/>
      <c r="NKX75" s="9"/>
      <c r="NKY75" s="9"/>
      <c r="NKZ75" s="9"/>
      <c r="NLA75" s="9"/>
      <c r="NLB75" s="9"/>
      <c r="NLC75" s="9"/>
      <c r="NLD75" s="9"/>
      <c r="NLE75" s="9"/>
      <c r="NLF75" s="9"/>
      <c r="NLG75" s="9"/>
      <c r="NLH75" s="9"/>
      <c r="NLI75" s="9"/>
      <c r="NLJ75" s="9"/>
      <c r="NLK75" s="9"/>
      <c r="NLL75" s="9"/>
      <c r="NLM75" s="9"/>
      <c r="NLN75" s="9"/>
      <c r="NLO75" s="9"/>
      <c r="NLP75" s="9"/>
      <c r="NLQ75" s="9"/>
      <c r="NLR75" s="9"/>
      <c r="NLS75" s="9"/>
      <c r="NLT75" s="9"/>
      <c r="NLU75" s="9"/>
      <c r="NLV75" s="9"/>
      <c r="NLW75" s="9"/>
      <c r="NLX75" s="9"/>
      <c r="NLY75" s="9"/>
      <c r="NLZ75" s="9"/>
      <c r="NMA75" s="9"/>
      <c r="NMB75" s="9"/>
      <c r="NMC75" s="9"/>
      <c r="NMD75" s="9"/>
      <c r="NME75" s="9"/>
      <c r="NMF75" s="9"/>
      <c r="NMG75" s="9"/>
      <c r="NMH75" s="9"/>
      <c r="NMI75" s="9"/>
      <c r="NMJ75" s="9"/>
      <c r="NMK75" s="9"/>
      <c r="NML75" s="9"/>
      <c r="NMM75" s="9"/>
      <c r="NMN75" s="9"/>
      <c r="NMO75" s="9"/>
      <c r="NMP75" s="9"/>
      <c r="NMQ75" s="9"/>
      <c r="NMR75" s="9"/>
      <c r="NMS75" s="9"/>
      <c r="NMT75" s="9"/>
      <c r="NMU75" s="9"/>
      <c r="NMV75" s="9"/>
      <c r="NMW75" s="9"/>
      <c r="NMX75" s="9"/>
      <c r="NMY75" s="9"/>
      <c r="NMZ75" s="9"/>
      <c r="NNA75" s="9"/>
      <c r="NNB75" s="9"/>
      <c r="NNC75" s="9"/>
      <c r="NND75" s="9"/>
      <c r="NNE75" s="9"/>
      <c r="NNF75" s="9"/>
      <c r="NNG75" s="9"/>
      <c r="NNH75" s="9"/>
      <c r="NNI75" s="9"/>
      <c r="NNJ75" s="9"/>
      <c r="NNK75" s="9"/>
      <c r="NNL75" s="9"/>
      <c r="NNM75" s="9"/>
      <c r="NNN75" s="9"/>
      <c r="NNO75" s="9"/>
      <c r="NNP75" s="9"/>
      <c r="NNQ75" s="9"/>
      <c r="NNR75" s="9"/>
      <c r="NNS75" s="9"/>
      <c r="NNT75" s="9"/>
      <c r="NNU75" s="9"/>
      <c r="NNV75" s="9"/>
      <c r="NNW75" s="9"/>
      <c r="NNX75" s="9"/>
      <c r="NNY75" s="9"/>
      <c r="NNZ75" s="9"/>
      <c r="NOA75" s="9"/>
      <c r="NOB75" s="9"/>
      <c r="NOC75" s="9"/>
      <c r="NOD75" s="9"/>
      <c r="NOE75" s="9"/>
      <c r="NOF75" s="9"/>
      <c r="NOG75" s="9"/>
      <c r="NOH75" s="9"/>
      <c r="NOI75" s="9"/>
      <c r="NOJ75" s="9"/>
      <c r="NOK75" s="9"/>
      <c r="NOL75" s="9"/>
      <c r="NOM75" s="9"/>
      <c r="NON75" s="9"/>
      <c r="NOO75" s="9"/>
      <c r="NOP75" s="9"/>
      <c r="NOQ75" s="9"/>
      <c r="NOR75" s="9"/>
      <c r="NOS75" s="9"/>
      <c r="NOT75" s="9"/>
      <c r="NOU75" s="9"/>
      <c r="NOV75" s="9"/>
      <c r="NOW75" s="9"/>
      <c r="NOX75" s="9"/>
      <c r="NOY75" s="9"/>
      <c r="NOZ75" s="9"/>
      <c r="NPA75" s="9"/>
      <c r="NPB75" s="9"/>
      <c r="NPC75" s="9"/>
      <c r="NPD75" s="9"/>
      <c r="NPE75" s="9"/>
      <c r="NPF75" s="9"/>
      <c r="NPG75" s="9"/>
      <c r="NPH75" s="9"/>
      <c r="NPI75" s="9"/>
      <c r="NPJ75" s="9"/>
      <c r="NPK75" s="9"/>
      <c r="NPL75" s="9"/>
      <c r="NPM75" s="9"/>
      <c r="NPN75" s="9"/>
      <c r="NPO75" s="9"/>
      <c r="NPP75" s="9"/>
      <c r="NPQ75" s="9"/>
      <c r="NPR75" s="9"/>
      <c r="NPS75" s="9"/>
      <c r="NPT75" s="9"/>
      <c r="NPU75" s="9"/>
      <c r="NPV75" s="9"/>
      <c r="NPW75" s="9"/>
      <c r="NPX75" s="9"/>
      <c r="NPY75" s="9"/>
      <c r="NPZ75" s="9"/>
      <c r="NQA75" s="9"/>
      <c r="NQB75" s="9"/>
      <c r="NQC75" s="9"/>
      <c r="NQD75" s="9"/>
      <c r="NQE75" s="9"/>
      <c r="NQF75" s="9"/>
      <c r="NQG75" s="9"/>
      <c r="NQH75" s="9"/>
      <c r="NQI75" s="9"/>
      <c r="NQJ75" s="9"/>
      <c r="NQK75" s="9"/>
      <c r="NQL75" s="9"/>
      <c r="NQM75" s="9"/>
      <c r="NQN75" s="9"/>
      <c r="NQO75" s="9"/>
      <c r="NQP75" s="9"/>
      <c r="NQQ75" s="9"/>
      <c r="NQR75" s="9"/>
      <c r="NQS75" s="9"/>
      <c r="NQT75" s="9"/>
      <c r="NQU75" s="9"/>
      <c r="NQV75" s="9"/>
      <c r="NQW75" s="9"/>
      <c r="NQX75" s="9"/>
      <c r="NQY75" s="9"/>
      <c r="NQZ75" s="9"/>
      <c r="NRA75" s="9"/>
      <c r="NRB75" s="9"/>
      <c r="NRC75" s="9"/>
      <c r="NRD75" s="9"/>
      <c r="NRE75" s="9"/>
      <c r="NRF75" s="9"/>
      <c r="NRG75" s="9"/>
      <c r="NRH75" s="9"/>
      <c r="NRI75" s="9"/>
      <c r="NRJ75" s="9"/>
      <c r="NRK75" s="9"/>
      <c r="NRL75" s="9"/>
      <c r="NRM75" s="9"/>
      <c r="NRN75" s="9"/>
      <c r="NRO75" s="9"/>
      <c r="NRP75" s="9"/>
      <c r="NRQ75" s="9"/>
      <c r="NRR75" s="9"/>
      <c r="NRS75" s="9"/>
      <c r="NRT75" s="9"/>
      <c r="NRU75" s="9"/>
      <c r="NRV75" s="9"/>
      <c r="NRW75" s="9"/>
      <c r="NRX75" s="9"/>
      <c r="NRY75" s="9"/>
      <c r="NRZ75" s="9"/>
      <c r="NSA75" s="9"/>
      <c r="NSB75" s="9"/>
      <c r="NSC75" s="9"/>
      <c r="NSD75" s="9"/>
      <c r="NSE75" s="9"/>
      <c r="NSF75" s="9"/>
      <c r="NSG75" s="9"/>
      <c r="NSH75" s="9"/>
      <c r="NSI75" s="9"/>
      <c r="NSJ75" s="9"/>
      <c r="NSK75" s="9"/>
      <c r="NSL75" s="9"/>
      <c r="NSM75" s="9"/>
      <c r="NSN75" s="9"/>
      <c r="NSO75" s="9"/>
      <c r="NSP75" s="9"/>
      <c r="NSQ75" s="9"/>
      <c r="NSR75" s="9"/>
      <c r="NSS75" s="9"/>
      <c r="NST75" s="9"/>
      <c r="NSU75" s="9"/>
      <c r="NSV75" s="9"/>
      <c r="NSW75" s="9"/>
      <c r="NSX75" s="9"/>
      <c r="NSY75" s="9"/>
      <c r="NSZ75" s="9"/>
      <c r="NTA75" s="9"/>
      <c r="NTB75" s="9"/>
      <c r="NTC75" s="9"/>
      <c r="NTD75" s="9"/>
      <c r="NTE75" s="9"/>
      <c r="NTF75" s="9"/>
      <c r="NTG75" s="9"/>
      <c r="NTH75" s="9"/>
      <c r="NTI75" s="9"/>
      <c r="NTJ75" s="9"/>
      <c r="NTK75" s="9"/>
      <c r="NTL75" s="9"/>
      <c r="NTM75" s="9"/>
      <c r="NTN75" s="9"/>
      <c r="NTO75" s="9"/>
      <c r="NTP75" s="9"/>
      <c r="NTQ75" s="9"/>
      <c r="NTR75" s="9"/>
      <c r="NTS75" s="9"/>
      <c r="NTT75" s="9"/>
      <c r="NTU75" s="9"/>
      <c r="NTV75" s="9"/>
      <c r="NTW75" s="9"/>
      <c r="NTX75" s="9"/>
      <c r="NTY75" s="9"/>
      <c r="NTZ75" s="9"/>
      <c r="NUA75" s="9"/>
      <c r="NUB75" s="9"/>
      <c r="NUC75" s="9"/>
      <c r="NUD75" s="9"/>
      <c r="NUE75" s="9"/>
      <c r="NUF75" s="9"/>
      <c r="NUG75" s="9"/>
      <c r="NUH75" s="9"/>
      <c r="NUI75" s="9"/>
      <c r="NUJ75" s="9"/>
      <c r="NUK75" s="9"/>
      <c r="NUL75" s="9"/>
      <c r="NUM75" s="9"/>
      <c r="NUN75" s="9"/>
      <c r="NUO75" s="9"/>
      <c r="NUP75" s="9"/>
      <c r="NUQ75" s="9"/>
      <c r="NUR75" s="9"/>
      <c r="NUS75" s="9"/>
      <c r="NUT75" s="9"/>
      <c r="NUU75" s="9"/>
      <c r="NUV75" s="9"/>
      <c r="NUW75" s="9"/>
      <c r="NUX75" s="9"/>
      <c r="NUY75" s="9"/>
      <c r="NUZ75" s="9"/>
      <c r="NVA75" s="9"/>
      <c r="NVB75" s="9"/>
      <c r="NVC75" s="9"/>
      <c r="NVD75" s="9"/>
      <c r="NVE75" s="9"/>
      <c r="NVF75" s="9"/>
      <c r="NVG75" s="9"/>
      <c r="NVH75" s="9"/>
      <c r="NVI75" s="9"/>
      <c r="NVJ75" s="9"/>
      <c r="NVK75" s="9"/>
      <c r="NVL75" s="9"/>
      <c r="NVM75" s="9"/>
      <c r="NVN75" s="9"/>
      <c r="NVO75" s="9"/>
      <c r="NVP75" s="9"/>
      <c r="NVQ75" s="9"/>
      <c r="NVR75" s="9"/>
      <c r="NVS75" s="9"/>
      <c r="NVT75" s="9"/>
      <c r="NVU75" s="9"/>
      <c r="NVV75" s="9"/>
      <c r="NVW75" s="9"/>
      <c r="NVX75" s="9"/>
      <c r="NVY75" s="9"/>
      <c r="NVZ75" s="9"/>
      <c r="NWA75" s="9"/>
      <c r="NWB75" s="9"/>
      <c r="NWC75" s="9"/>
      <c r="NWD75" s="9"/>
      <c r="NWE75" s="9"/>
      <c r="NWF75" s="9"/>
      <c r="NWG75" s="9"/>
      <c r="NWH75" s="9"/>
      <c r="NWI75" s="9"/>
      <c r="NWJ75" s="9"/>
      <c r="NWK75" s="9"/>
      <c r="NWL75" s="9"/>
      <c r="NWM75" s="9"/>
      <c r="NWN75" s="9"/>
      <c r="NWO75" s="9"/>
      <c r="NWP75" s="9"/>
      <c r="NWQ75" s="9"/>
      <c r="NWR75" s="9"/>
      <c r="NWS75" s="9"/>
      <c r="NWT75" s="9"/>
      <c r="NWU75" s="9"/>
      <c r="NWV75" s="9"/>
      <c r="NWW75" s="9"/>
      <c r="NWX75" s="9"/>
      <c r="NWY75" s="9"/>
      <c r="NWZ75" s="9"/>
      <c r="NXA75" s="9"/>
      <c r="NXB75" s="9"/>
      <c r="NXC75" s="9"/>
      <c r="NXD75" s="9"/>
      <c r="NXE75" s="9"/>
      <c r="NXF75" s="9"/>
      <c r="NXG75" s="9"/>
      <c r="NXH75" s="9"/>
      <c r="NXI75" s="9"/>
      <c r="NXJ75" s="9"/>
      <c r="NXK75" s="9"/>
      <c r="NXL75" s="9"/>
      <c r="NXM75" s="9"/>
      <c r="NXN75" s="9"/>
      <c r="NXO75" s="9"/>
      <c r="NXP75" s="9"/>
      <c r="NXQ75" s="9"/>
      <c r="NXR75" s="9"/>
      <c r="NXS75" s="9"/>
      <c r="NXT75" s="9"/>
      <c r="NXU75" s="9"/>
      <c r="NXV75" s="9"/>
      <c r="NXW75" s="9"/>
      <c r="NXX75" s="9"/>
      <c r="NXY75" s="9"/>
      <c r="NXZ75" s="9"/>
      <c r="NYA75" s="9"/>
      <c r="NYB75" s="9"/>
      <c r="NYC75" s="9"/>
      <c r="NYD75" s="9"/>
      <c r="NYE75" s="9"/>
      <c r="NYF75" s="9"/>
      <c r="NYG75" s="9"/>
      <c r="NYH75" s="9"/>
      <c r="NYI75" s="9"/>
      <c r="NYJ75" s="9"/>
      <c r="NYK75" s="9"/>
      <c r="NYL75" s="9"/>
      <c r="NYM75" s="9"/>
      <c r="NYN75" s="9"/>
      <c r="NYO75" s="9"/>
      <c r="NYP75" s="9"/>
      <c r="NYQ75" s="9"/>
      <c r="NYR75" s="9"/>
      <c r="NYS75" s="9"/>
      <c r="NYT75" s="9"/>
      <c r="NYU75" s="9"/>
      <c r="NYV75" s="9"/>
      <c r="NYW75" s="9"/>
      <c r="NYX75" s="9"/>
      <c r="NYY75" s="9"/>
      <c r="NYZ75" s="9"/>
      <c r="NZA75" s="9"/>
      <c r="NZB75" s="9"/>
      <c r="NZC75" s="9"/>
      <c r="NZD75" s="9"/>
      <c r="NZE75" s="9"/>
      <c r="NZF75" s="9"/>
      <c r="NZG75" s="9"/>
      <c r="NZH75" s="9"/>
      <c r="NZI75" s="9"/>
      <c r="NZJ75" s="9"/>
      <c r="NZK75" s="9"/>
      <c r="NZL75" s="9"/>
      <c r="NZM75" s="9"/>
      <c r="NZN75" s="9"/>
      <c r="NZO75" s="9"/>
      <c r="NZP75" s="9"/>
      <c r="NZQ75" s="9"/>
      <c r="NZR75" s="9"/>
      <c r="NZS75" s="9"/>
      <c r="NZT75" s="9"/>
      <c r="NZU75" s="9"/>
      <c r="NZV75" s="9"/>
      <c r="NZW75" s="9"/>
      <c r="NZX75" s="9"/>
      <c r="NZY75" s="9"/>
      <c r="NZZ75" s="9"/>
      <c r="OAA75" s="9"/>
      <c r="OAB75" s="9"/>
      <c r="OAC75" s="9"/>
      <c r="OAD75" s="9"/>
      <c r="OAE75" s="9"/>
      <c r="OAF75" s="9"/>
      <c r="OAG75" s="9"/>
      <c r="OAH75" s="9"/>
      <c r="OAI75" s="9"/>
      <c r="OAJ75" s="9"/>
      <c r="OAK75" s="9"/>
      <c r="OAL75" s="9"/>
      <c r="OAM75" s="9"/>
      <c r="OAN75" s="9"/>
      <c r="OAO75" s="9"/>
      <c r="OAP75" s="9"/>
      <c r="OAQ75" s="9"/>
      <c r="OAR75" s="9"/>
      <c r="OAS75" s="9"/>
      <c r="OAT75" s="9"/>
      <c r="OAU75" s="9"/>
      <c r="OAV75" s="9"/>
      <c r="OAW75" s="9"/>
      <c r="OAX75" s="9"/>
      <c r="OAY75" s="9"/>
      <c r="OAZ75" s="9"/>
      <c r="OBA75" s="9"/>
      <c r="OBB75" s="9"/>
      <c r="OBC75" s="9"/>
      <c r="OBD75" s="9"/>
      <c r="OBE75" s="9"/>
      <c r="OBF75" s="9"/>
      <c r="OBG75" s="9"/>
      <c r="OBH75" s="9"/>
      <c r="OBI75" s="9"/>
      <c r="OBJ75" s="9"/>
      <c r="OBK75" s="9"/>
      <c r="OBL75" s="9"/>
      <c r="OBM75" s="9"/>
      <c r="OBN75" s="9"/>
      <c r="OBO75" s="9"/>
      <c r="OBP75" s="9"/>
      <c r="OBQ75" s="9"/>
      <c r="OBR75" s="9"/>
      <c r="OBS75" s="9"/>
      <c r="OBT75" s="9"/>
      <c r="OBU75" s="9"/>
      <c r="OBV75" s="9"/>
      <c r="OBW75" s="9"/>
      <c r="OBX75" s="9"/>
      <c r="OBY75" s="9"/>
      <c r="OBZ75" s="9"/>
      <c r="OCA75" s="9"/>
      <c r="OCB75" s="9"/>
      <c r="OCC75" s="9"/>
      <c r="OCD75" s="9"/>
      <c r="OCE75" s="9"/>
      <c r="OCF75" s="9"/>
      <c r="OCG75" s="9"/>
      <c r="OCH75" s="9"/>
      <c r="OCI75" s="9"/>
      <c r="OCJ75" s="9"/>
      <c r="OCK75" s="9"/>
      <c r="OCL75" s="9"/>
      <c r="OCM75" s="9"/>
      <c r="OCN75" s="9"/>
      <c r="OCO75" s="9"/>
      <c r="OCP75" s="9"/>
      <c r="OCQ75" s="9"/>
      <c r="OCR75" s="9"/>
      <c r="OCS75" s="9"/>
      <c r="OCT75" s="9"/>
      <c r="OCU75" s="9"/>
      <c r="OCV75" s="9"/>
      <c r="OCW75" s="9"/>
      <c r="OCX75" s="9"/>
      <c r="OCY75" s="9"/>
      <c r="OCZ75" s="9"/>
      <c r="ODA75" s="9"/>
      <c r="ODB75" s="9"/>
      <c r="ODC75" s="9"/>
      <c r="ODD75" s="9"/>
      <c r="ODE75" s="9"/>
      <c r="ODF75" s="9"/>
      <c r="ODG75" s="9"/>
      <c r="ODH75" s="9"/>
      <c r="ODI75" s="9"/>
      <c r="ODJ75" s="9"/>
      <c r="ODK75" s="9"/>
      <c r="ODL75" s="9"/>
      <c r="ODM75" s="9"/>
      <c r="ODN75" s="9"/>
      <c r="ODO75" s="9"/>
      <c r="ODP75" s="9"/>
      <c r="ODQ75" s="9"/>
      <c r="ODR75" s="9"/>
      <c r="ODS75" s="9"/>
      <c r="ODT75" s="9"/>
      <c r="ODU75" s="9"/>
      <c r="ODV75" s="9"/>
      <c r="ODW75" s="9"/>
      <c r="ODX75" s="9"/>
      <c r="ODY75" s="9"/>
      <c r="ODZ75" s="9"/>
      <c r="OEA75" s="9"/>
      <c r="OEB75" s="9"/>
      <c r="OEC75" s="9"/>
      <c r="OED75" s="9"/>
      <c r="OEE75" s="9"/>
      <c r="OEF75" s="9"/>
      <c r="OEG75" s="9"/>
      <c r="OEH75" s="9"/>
      <c r="OEI75" s="9"/>
      <c r="OEJ75" s="9"/>
      <c r="OEK75" s="9"/>
      <c r="OEL75" s="9"/>
      <c r="OEM75" s="9"/>
      <c r="OEN75" s="9"/>
      <c r="OEO75" s="9"/>
      <c r="OEP75" s="9"/>
      <c r="OEQ75" s="9"/>
      <c r="OER75" s="9"/>
      <c r="OES75" s="9"/>
      <c r="OET75" s="9"/>
      <c r="OEU75" s="9"/>
      <c r="OEV75" s="9"/>
      <c r="OEW75" s="9"/>
      <c r="OEX75" s="9"/>
      <c r="OEY75" s="9"/>
      <c r="OEZ75" s="9"/>
      <c r="OFA75" s="9"/>
      <c r="OFB75" s="9"/>
      <c r="OFC75" s="9"/>
      <c r="OFD75" s="9"/>
      <c r="OFE75" s="9"/>
      <c r="OFF75" s="9"/>
      <c r="OFG75" s="9"/>
      <c r="OFH75" s="9"/>
      <c r="OFI75" s="9"/>
      <c r="OFJ75" s="9"/>
      <c r="OFK75" s="9"/>
      <c r="OFL75" s="9"/>
      <c r="OFM75" s="9"/>
      <c r="OFN75" s="9"/>
      <c r="OFO75" s="9"/>
      <c r="OFP75" s="9"/>
      <c r="OFQ75" s="9"/>
      <c r="OFR75" s="9"/>
      <c r="OFS75" s="9"/>
      <c r="OFT75" s="9"/>
      <c r="OFU75" s="9"/>
      <c r="OFV75" s="9"/>
      <c r="OFW75" s="9"/>
      <c r="OFX75" s="9"/>
      <c r="OFY75" s="9"/>
      <c r="OFZ75" s="9"/>
      <c r="OGA75" s="9"/>
      <c r="OGB75" s="9"/>
      <c r="OGC75" s="9"/>
      <c r="OGD75" s="9"/>
      <c r="OGE75" s="9"/>
      <c r="OGF75" s="9"/>
      <c r="OGG75" s="9"/>
      <c r="OGH75" s="9"/>
      <c r="OGI75" s="9"/>
      <c r="OGJ75" s="9"/>
      <c r="OGK75" s="9"/>
      <c r="OGL75" s="9"/>
      <c r="OGM75" s="9"/>
      <c r="OGN75" s="9"/>
      <c r="OGO75" s="9"/>
      <c r="OGP75" s="9"/>
      <c r="OGQ75" s="9"/>
      <c r="OGR75" s="9"/>
      <c r="OGS75" s="9"/>
      <c r="OGT75" s="9"/>
      <c r="OGU75" s="9"/>
      <c r="OGV75" s="9"/>
      <c r="OGW75" s="9"/>
      <c r="OGX75" s="9"/>
      <c r="OGY75" s="9"/>
      <c r="OGZ75" s="9"/>
      <c r="OHA75" s="9"/>
      <c r="OHB75" s="9"/>
      <c r="OHC75" s="9"/>
      <c r="OHD75" s="9"/>
      <c r="OHE75" s="9"/>
      <c r="OHF75" s="9"/>
      <c r="OHG75" s="9"/>
      <c r="OHH75" s="9"/>
      <c r="OHI75" s="9"/>
      <c r="OHJ75" s="9"/>
      <c r="OHK75" s="9"/>
      <c r="OHL75" s="9"/>
      <c r="OHM75" s="9"/>
      <c r="OHN75" s="9"/>
      <c r="OHO75" s="9"/>
      <c r="OHP75" s="9"/>
      <c r="OHQ75" s="9"/>
      <c r="OHR75" s="9"/>
      <c r="OHS75" s="9"/>
      <c r="OHT75" s="9"/>
      <c r="OHU75" s="9"/>
      <c r="OHV75" s="9"/>
      <c r="OHW75" s="9"/>
      <c r="OHX75" s="9"/>
      <c r="OHY75" s="9"/>
      <c r="OHZ75" s="9"/>
      <c r="OIA75" s="9"/>
      <c r="OIB75" s="9"/>
      <c r="OIC75" s="9"/>
      <c r="OID75" s="9"/>
      <c r="OIE75" s="9"/>
      <c r="OIF75" s="9"/>
      <c r="OIG75" s="9"/>
      <c r="OIH75" s="9"/>
      <c r="OII75" s="9"/>
      <c r="OIJ75" s="9"/>
      <c r="OIK75" s="9"/>
      <c r="OIL75" s="9"/>
      <c r="OIM75" s="9"/>
      <c r="OIN75" s="9"/>
      <c r="OIO75" s="9"/>
      <c r="OIP75" s="9"/>
      <c r="OIQ75" s="9"/>
      <c r="OIR75" s="9"/>
      <c r="OIS75" s="9"/>
      <c r="OIT75" s="9"/>
      <c r="OIU75" s="9"/>
      <c r="OIV75" s="9"/>
      <c r="OIW75" s="9"/>
      <c r="OIX75" s="9"/>
      <c r="OIY75" s="9"/>
      <c r="OIZ75" s="9"/>
      <c r="OJA75" s="9"/>
      <c r="OJB75" s="9"/>
      <c r="OJC75" s="9"/>
      <c r="OJD75" s="9"/>
      <c r="OJE75" s="9"/>
      <c r="OJF75" s="9"/>
      <c r="OJG75" s="9"/>
      <c r="OJH75" s="9"/>
      <c r="OJI75" s="9"/>
      <c r="OJJ75" s="9"/>
      <c r="OJK75" s="9"/>
      <c r="OJL75" s="9"/>
      <c r="OJM75" s="9"/>
      <c r="OJN75" s="9"/>
      <c r="OJO75" s="9"/>
      <c r="OJP75" s="9"/>
      <c r="OJQ75" s="9"/>
      <c r="OJR75" s="9"/>
      <c r="OJS75" s="9"/>
      <c r="OJT75" s="9"/>
      <c r="OJU75" s="9"/>
      <c r="OJV75" s="9"/>
      <c r="OJW75" s="9"/>
      <c r="OJX75" s="9"/>
      <c r="OJY75" s="9"/>
      <c r="OJZ75" s="9"/>
      <c r="OKA75" s="9"/>
      <c r="OKB75" s="9"/>
      <c r="OKC75" s="9"/>
      <c r="OKD75" s="9"/>
      <c r="OKE75" s="9"/>
      <c r="OKF75" s="9"/>
      <c r="OKG75" s="9"/>
      <c r="OKH75" s="9"/>
      <c r="OKI75" s="9"/>
      <c r="OKJ75" s="9"/>
      <c r="OKK75" s="9"/>
      <c r="OKL75" s="9"/>
      <c r="OKM75" s="9"/>
      <c r="OKN75" s="9"/>
      <c r="OKO75" s="9"/>
      <c r="OKP75" s="9"/>
      <c r="OKQ75" s="9"/>
      <c r="OKR75" s="9"/>
      <c r="OKS75" s="9"/>
      <c r="OKT75" s="9"/>
      <c r="OKU75" s="9"/>
      <c r="OKV75" s="9"/>
      <c r="OKW75" s="9"/>
      <c r="OKX75" s="9"/>
      <c r="OKY75" s="9"/>
      <c r="OKZ75" s="9"/>
      <c r="OLA75" s="9"/>
      <c r="OLB75" s="9"/>
      <c r="OLC75" s="9"/>
      <c r="OLD75" s="9"/>
      <c r="OLE75" s="9"/>
      <c r="OLF75" s="9"/>
      <c r="OLG75" s="9"/>
      <c r="OLH75" s="9"/>
      <c r="OLI75" s="9"/>
      <c r="OLJ75" s="9"/>
      <c r="OLK75" s="9"/>
      <c r="OLL75" s="9"/>
      <c r="OLM75" s="9"/>
      <c r="OLN75" s="9"/>
      <c r="OLO75" s="9"/>
      <c r="OLP75" s="9"/>
      <c r="OLQ75" s="9"/>
      <c r="OLR75" s="9"/>
      <c r="OLS75" s="9"/>
      <c r="OLT75" s="9"/>
      <c r="OLU75" s="9"/>
      <c r="OLV75" s="9"/>
      <c r="OLW75" s="9"/>
      <c r="OLX75" s="9"/>
      <c r="OLY75" s="9"/>
      <c r="OLZ75" s="9"/>
      <c r="OMA75" s="9"/>
      <c r="OMB75" s="9"/>
      <c r="OMC75" s="9"/>
      <c r="OMD75" s="9"/>
      <c r="OME75" s="9"/>
      <c r="OMF75" s="9"/>
      <c r="OMG75" s="9"/>
      <c r="OMH75" s="9"/>
      <c r="OMI75" s="9"/>
      <c r="OMJ75" s="9"/>
      <c r="OMK75" s="9"/>
      <c r="OML75" s="9"/>
      <c r="OMM75" s="9"/>
      <c r="OMN75" s="9"/>
      <c r="OMO75" s="9"/>
      <c r="OMP75" s="9"/>
      <c r="OMQ75" s="9"/>
      <c r="OMR75" s="9"/>
      <c r="OMS75" s="9"/>
      <c r="OMT75" s="9"/>
      <c r="OMU75" s="9"/>
      <c r="OMV75" s="9"/>
      <c r="OMW75" s="9"/>
      <c r="OMX75" s="9"/>
      <c r="OMY75" s="9"/>
      <c r="OMZ75" s="9"/>
      <c r="ONA75" s="9"/>
      <c r="ONB75" s="9"/>
      <c r="ONC75" s="9"/>
      <c r="OND75" s="9"/>
      <c r="ONE75" s="9"/>
      <c r="ONF75" s="9"/>
      <c r="ONG75" s="9"/>
      <c r="ONH75" s="9"/>
      <c r="ONI75" s="9"/>
      <c r="ONJ75" s="9"/>
      <c r="ONK75" s="9"/>
      <c r="ONL75" s="9"/>
      <c r="ONM75" s="9"/>
      <c r="ONN75" s="9"/>
      <c r="ONO75" s="9"/>
      <c r="ONP75" s="9"/>
      <c r="ONQ75" s="9"/>
      <c r="ONR75" s="9"/>
      <c r="ONS75" s="9"/>
      <c r="ONT75" s="9"/>
      <c r="ONU75" s="9"/>
      <c r="ONV75" s="9"/>
      <c r="ONW75" s="9"/>
      <c r="ONX75" s="9"/>
      <c r="ONY75" s="9"/>
      <c r="ONZ75" s="9"/>
      <c r="OOA75" s="9"/>
      <c r="OOB75" s="9"/>
      <c r="OOC75" s="9"/>
      <c r="OOD75" s="9"/>
      <c r="OOE75" s="9"/>
      <c r="OOF75" s="9"/>
      <c r="OOG75" s="9"/>
      <c r="OOH75" s="9"/>
      <c r="OOI75" s="9"/>
      <c r="OOJ75" s="9"/>
      <c r="OOK75" s="9"/>
      <c r="OOL75" s="9"/>
      <c r="OOM75" s="9"/>
      <c r="OON75" s="9"/>
      <c r="OOO75" s="9"/>
      <c r="OOP75" s="9"/>
      <c r="OOQ75" s="9"/>
      <c r="OOR75" s="9"/>
      <c r="OOS75" s="9"/>
      <c r="OOT75" s="9"/>
      <c r="OOU75" s="9"/>
      <c r="OOV75" s="9"/>
      <c r="OOW75" s="9"/>
      <c r="OOX75" s="9"/>
      <c r="OOY75" s="9"/>
      <c r="OOZ75" s="9"/>
      <c r="OPA75" s="9"/>
      <c r="OPB75" s="9"/>
      <c r="OPC75" s="9"/>
      <c r="OPD75" s="9"/>
      <c r="OPE75" s="9"/>
      <c r="OPF75" s="9"/>
      <c r="OPG75" s="9"/>
      <c r="OPH75" s="9"/>
      <c r="OPI75" s="9"/>
      <c r="OPJ75" s="9"/>
      <c r="OPK75" s="9"/>
      <c r="OPL75" s="9"/>
      <c r="OPM75" s="9"/>
      <c r="OPN75" s="9"/>
      <c r="OPO75" s="9"/>
      <c r="OPP75" s="9"/>
      <c r="OPQ75" s="9"/>
      <c r="OPR75" s="9"/>
      <c r="OPS75" s="9"/>
      <c r="OPT75" s="9"/>
      <c r="OPU75" s="9"/>
      <c r="OPV75" s="9"/>
      <c r="OPW75" s="9"/>
      <c r="OPX75" s="9"/>
      <c r="OPY75" s="9"/>
      <c r="OPZ75" s="9"/>
      <c r="OQA75" s="9"/>
      <c r="OQB75" s="9"/>
      <c r="OQC75" s="9"/>
      <c r="OQD75" s="9"/>
      <c r="OQE75" s="9"/>
      <c r="OQF75" s="9"/>
      <c r="OQG75" s="9"/>
      <c r="OQH75" s="9"/>
      <c r="OQI75" s="9"/>
      <c r="OQJ75" s="9"/>
      <c r="OQK75" s="9"/>
      <c r="OQL75" s="9"/>
      <c r="OQM75" s="9"/>
      <c r="OQN75" s="9"/>
      <c r="OQO75" s="9"/>
      <c r="OQP75" s="9"/>
      <c r="OQQ75" s="9"/>
      <c r="OQR75" s="9"/>
      <c r="OQS75" s="9"/>
      <c r="OQT75" s="9"/>
      <c r="OQU75" s="9"/>
      <c r="OQV75" s="9"/>
      <c r="OQW75" s="9"/>
      <c r="OQX75" s="9"/>
      <c r="OQY75" s="9"/>
      <c r="OQZ75" s="9"/>
      <c r="ORA75" s="9"/>
      <c r="ORB75" s="9"/>
      <c r="ORC75" s="9"/>
      <c r="ORD75" s="9"/>
      <c r="ORE75" s="9"/>
      <c r="ORF75" s="9"/>
      <c r="ORG75" s="9"/>
      <c r="ORH75" s="9"/>
      <c r="ORI75" s="9"/>
      <c r="ORJ75" s="9"/>
      <c r="ORK75" s="9"/>
      <c r="ORL75" s="9"/>
      <c r="ORM75" s="9"/>
      <c r="ORN75" s="9"/>
      <c r="ORO75" s="9"/>
      <c r="ORP75" s="9"/>
      <c r="ORQ75" s="9"/>
      <c r="ORR75" s="9"/>
      <c r="ORS75" s="9"/>
      <c r="ORT75" s="9"/>
      <c r="ORU75" s="9"/>
      <c r="ORV75" s="9"/>
      <c r="ORW75" s="9"/>
      <c r="ORX75" s="9"/>
      <c r="ORY75" s="9"/>
      <c r="ORZ75" s="9"/>
      <c r="OSA75" s="9"/>
      <c r="OSB75" s="9"/>
      <c r="OSC75" s="9"/>
      <c r="OSD75" s="9"/>
      <c r="OSE75" s="9"/>
      <c r="OSF75" s="9"/>
      <c r="OSG75" s="9"/>
      <c r="OSH75" s="9"/>
      <c r="OSI75" s="9"/>
      <c r="OSJ75" s="9"/>
      <c r="OSK75" s="9"/>
      <c r="OSL75" s="9"/>
      <c r="OSM75" s="9"/>
      <c r="OSN75" s="9"/>
      <c r="OSO75" s="9"/>
      <c r="OSP75" s="9"/>
      <c r="OSQ75" s="9"/>
      <c r="OSR75" s="9"/>
      <c r="OSS75" s="9"/>
      <c r="OST75" s="9"/>
      <c r="OSU75" s="9"/>
      <c r="OSV75" s="9"/>
      <c r="OSW75" s="9"/>
      <c r="OSX75" s="9"/>
      <c r="OSY75" s="9"/>
      <c r="OSZ75" s="9"/>
      <c r="OTA75" s="9"/>
      <c r="OTB75" s="9"/>
      <c r="OTC75" s="9"/>
      <c r="OTD75" s="9"/>
      <c r="OTE75" s="9"/>
      <c r="OTF75" s="9"/>
      <c r="OTG75" s="9"/>
      <c r="OTH75" s="9"/>
      <c r="OTI75" s="9"/>
      <c r="OTJ75" s="9"/>
      <c r="OTK75" s="9"/>
      <c r="OTL75" s="9"/>
      <c r="OTM75" s="9"/>
      <c r="OTN75" s="9"/>
      <c r="OTO75" s="9"/>
      <c r="OTP75" s="9"/>
      <c r="OTQ75" s="9"/>
      <c r="OTR75" s="9"/>
      <c r="OTS75" s="9"/>
      <c r="OTT75" s="9"/>
      <c r="OTU75" s="9"/>
      <c r="OTV75" s="9"/>
      <c r="OTW75" s="9"/>
      <c r="OTX75" s="9"/>
      <c r="OTY75" s="9"/>
      <c r="OTZ75" s="9"/>
      <c r="OUA75" s="9"/>
      <c r="OUB75" s="9"/>
      <c r="OUC75" s="9"/>
      <c r="OUD75" s="9"/>
      <c r="OUE75" s="9"/>
      <c r="OUF75" s="9"/>
      <c r="OUG75" s="9"/>
      <c r="OUH75" s="9"/>
      <c r="OUI75" s="9"/>
      <c r="OUJ75" s="9"/>
      <c r="OUK75" s="9"/>
      <c r="OUL75" s="9"/>
      <c r="OUM75" s="9"/>
      <c r="OUN75" s="9"/>
      <c r="OUO75" s="9"/>
      <c r="OUP75" s="9"/>
      <c r="OUQ75" s="9"/>
      <c r="OUR75" s="9"/>
      <c r="OUS75" s="9"/>
      <c r="OUT75" s="9"/>
      <c r="OUU75" s="9"/>
      <c r="OUV75" s="9"/>
      <c r="OUW75" s="9"/>
      <c r="OUX75" s="9"/>
      <c r="OUY75" s="9"/>
      <c r="OUZ75" s="9"/>
      <c r="OVA75" s="9"/>
      <c r="OVB75" s="9"/>
      <c r="OVC75" s="9"/>
      <c r="OVD75" s="9"/>
      <c r="OVE75" s="9"/>
      <c r="OVF75" s="9"/>
      <c r="OVG75" s="9"/>
      <c r="OVH75" s="9"/>
      <c r="OVI75" s="9"/>
      <c r="OVJ75" s="9"/>
      <c r="OVK75" s="9"/>
      <c r="OVL75" s="9"/>
      <c r="OVM75" s="9"/>
      <c r="OVN75" s="9"/>
      <c r="OVO75" s="9"/>
      <c r="OVP75" s="9"/>
      <c r="OVQ75" s="9"/>
      <c r="OVR75" s="9"/>
      <c r="OVS75" s="9"/>
      <c r="OVT75" s="9"/>
      <c r="OVU75" s="9"/>
      <c r="OVV75" s="9"/>
      <c r="OVW75" s="9"/>
      <c r="OVX75" s="9"/>
      <c r="OVY75" s="9"/>
      <c r="OVZ75" s="9"/>
      <c r="OWA75" s="9"/>
      <c r="OWB75" s="9"/>
      <c r="OWC75" s="9"/>
      <c r="OWD75" s="9"/>
      <c r="OWE75" s="9"/>
      <c r="OWF75" s="9"/>
      <c r="OWG75" s="9"/>
      <c r="OWH75" s="9"/>
      <c r="OWI75" s="9"/>
      <c r="OWJ75" s="9"/>
      <c r="OWK75" s="9"/>
      <c r="OWL75" s="9"/>
      <c r="OWM75" s="9"/>
      <c r="OWN75" s="9"/>
      <c r="OWO75" s="9"/>
      <c r="OWP75" s="9"/>
      <c r="OWQ75" s="9"/>
      <c r="OWR75" s="9"/>
      <c r="OWS75" s="9"/>
      <c r="OWT75" s="9"/>
      <c r="OWU75" s="9"/>
      <c r="OWV75" s="9"/>
      <c r="OWW75" s="9"/>
      <c r="OWX75" s="9"/>
      <c r="OWY75" s="9"/>
      <c r="OWZ75" s="9"/>
      <c r="OXA75" s="9"/>
      <c r="OXB75" s="9"/>
      <c r="OXC75" s="9"/>
      <c r="OXD75" s="9"/>
      <c r="OXE75" s="9"/>
      <c r="OXF75" s="9"/>
      <c r="OXG75" s="9"/>
      <c r="OXH75" s="9"/>
      <c r="OXI75" s="9"/>
      <c r="OXJ75" s="9"/>
      <c r="OXK75" s="9"/>
      <c r="OXL75" s="9"/>
      <c r="OXM75" s="9"/>
      <c r="OXN75" s="9"/>
      <c r="OXO75" s="9"/>
      <c r="OXP75" s="9"/>
      <c r="OXQ75" s="9"/>
      <c r="OXR75" s="9"/>
      <c r="OXS75" s="9"/>
      <c r="OXT75" s="9"/>
      <c r="OXU75" s="9"/>
      <c r="OXV75" s="9"/>
      <c r="OXW75" s="9"/>
      <c r="OXX75" s="9"/>
      <c r="OXY75" s="9"/>
      <c r="OXZ75" s="9"/>
      <c r="OYA75" s="9"/>
      <c r="OYB75" s="9"/>
      <c r="OYC75" s="9"/>
      <c r="OYD75" s="9"/>
      <c r="OYE75" s="9"/>
      <c r="OYF75" s="9"/>
      <c r="OYG75" s="9"/>
      <c r="OYH75" s="9"/>
      <c r="OYI75" s="9"/>
      <c r="OYJ75" s="9"/>
      <c r="OYK75" s="9"/>
      <c r="OYL75" s="9"/>
      <c r="OYM75" s="9"/>
      <c r="OYN75" s="9"/>
      <c r="OYO75" s="9"/>
      <c r="OYP75" s="9"/>
      <c r="OYQ75" s="9"/>
      <c r="OYR75" s="9"/>
      <c r="OYS75" s="9"/>
      <c r="OYT75" s="9"/>
      <c r="OYU75" s="9"/>
      <c r="OYV75" s="9"/>
      <c r="OYW75" s="9"/>
      <c r="OYX75" s="9"/>
      <c r="OYY75" s="9"/>
      <c r="OYZ75" s="9"/>
      <c r="OZA75" s="9"/>
      <c r="OZB75" s="9"/>
      <c r="OZC75" s="9"/>
      <c r="OZD75" s="9"/>
      <c r="OZE75" s="9"/>
      <c r="OZF75" s="9"/>
      <c r="OZG75" s="9"/>
      <c r="OZH75" s="9"/>
      <c r="OZI75" s="9"/>
      <c r="OZJ75" s="9"/>
      <c r="OZK75" s="9"/>
      <c r="OZL75" s="9"/>
      <c r="OZM75" s="9"/>
      <c r="OZN75" s="9"/>
      <c r="OZO75" s="9"/>
      <c r="OZP75" s="9"/>
      <c r="OZQ75" s="9"/>
      <c r="OZR75" s="9"/>
      <c r="OZS75" s="9"/>
      <c r="OZT75" s="9"/>
      <c r="OZU75" s="9"/>
      <c r="OZV75" s="9"/>
      <c r="OZW75" s="9"/>
      <c r="OZX75" s="9"/>
      <c r="OZY75" s="9"/>
      <c r="OZZ75" s="9"/>
      <c r="PAA75" s="9"/>
      <c r="PAB75" s="9"/>
      <c r="PAC75" s="9"/>
      <c r="PAD75" s="9"/>
      <c r="PAE75" s="9"/>
      <c r="PAF75" s="9"/>
      <c r="PAG75" s="9"/>
      <c r="PAH75" s="9"/>
      <c r="PAI75" s="9"/>
      <c r="PAJ75" s="9"/>
      <c r="PAK75" s="9"/>
      <c r="PAL75" s="9"/>
      <c r="PAM75" s="9"/>
      <c r="PAN75" s="9"/>
      <c r="PAO75" s="9"/>
      <c r="PAP75" s="9"/>
      <c r="PAQ75" s="9"/>
      <c r="PAR75" s="9"/>
      <c r="PAS75" s="9"/>
      <c r="PAT75" s="9"/>
      <c r="PAU75" s="9"/>
      <c r="PAV75" s="9"/>
      <c r="PAW75" s="9"/>
      <c r="PAX75" s="9"/>
      <c r="PAY75" s="9"/>
      <c r="PAZ75" s="9"/>
      <c r="PBA75" s="9"/>
      <c r="PBB75" s="9"/>
      <c r="PBC75" s="9"/>
      <c r="PBD75" s="9"/>
      <c r="PBE75" s="9"/>
      <c r="PBF75" s="9"/>
      <c r="PBG75" s="9"/>
      <c r="PBH75" s="9"/>
      <c r="PBI75" s="9"/>
      <c r="PBJ75" s="9"/>
      <c r="PBK75" s="9"/>
      <c r="PBL75" s="9"/>
      <c r="PBM75" s="9"/>
      <c r="PBN75" s="9"/>
      <c r="PBO75" s="9"/>
      <c r="PBP75" s="9"/>
      <c r="PBQ75" s="9"/>
      <c r="PBR75" s="9"/>
      <c r="PBS75" s="9"/>
      <c r="PBT75" s="9"/>
      <c r="PBU75" s="9"/>
      <c r="PBV75" s="9"/>
      <c r="PBW75" s="9"/>
      <c r="PBX75" s="9"/>
      <c r="PBY75" s="9"/>
      <c r="PBZ75" s="9"/>
      <c r="PCA75" s="9"/>
      <c r="PCB75" s="9"/>
      <c r="PCC75" s="9"/>
      <c r="PCD75" s="9"/>
      <c r="PCE75" s="9"/>
      <c r="PCF75" s="9"/>
      <c r="PCG75" s="9"/>
      <c r="PCH75" s="9"/>
      <c r="PCI75" s="9"/>
      <c r="PCJ75" s="9"/>
      <c r="PCK75" s="9"/>
      <c r="PCL75" s="9"/>
      <c r="PCM75" s="9"/>
      <c r="PCN75" s="9"/>
      <c r="PCO75" s="9"/>
      <c r="PCP75" s="9"/>
      <c r="PCQ75" s="9"/>
      <c r="PCR75" s="9"/>
      <c r="PCS75" s="9"/>
      <c r="PCT75" s="9"/>
      <c r="PCU75" s="9"/>
      <c r="PCV75" s="9"/>
      <c r="PCW75" s="9"/>
      <c r="PCX75" s="9"/>
      <c r="PCY75" s="9"/>
      <c r="PCZ75" s="9"/>
      <c r="PDA75" s="9"/>
      <c r="PDB75" s="9"/>
      <c r="PDC75" s="9"/>
      <c r="PDD75" s="9"/>
      <c r="PDE75" s="9"/>
      <c r="PDF75" s="9"/>
      <c r="PDG75" s="9"/>
      <c r="PDH75" s="9"/>
      <c r="PDI75" s="9"/>
      <c r="PDJ75" s="9"/>
      <c r="PDK75" s="9"/>
      <c r="PDL75" s="9"/>
      <c r="PDM75" s="9"/>
      <c r="PDN75" s="9"/>
      <c r="PDO75" s="9"/>
      <c r="PDP75" s="9"/>
      <c r="PDQ75" s="9"/>
      <c r="PDR75" s="9"/>
      <c r="PDS75" s="9"/>
      <c r="PDT75" s="9"/>
      <c r="PDU75" s="9"/>
      <c r="PDV75" s="9"/>
      <c r="PDW75" s="9"/>
      <c r="PDX75" s="9"/>
      <c r="PDY75" s="9"/>
      <c r="PDZ75" s="9"/>
      <c r="PEA75" s="9"/>
      <c r="PEB75" s="9"/>
      <c r="PEC75" s="9"/>
      <c r="PED75" s="9"/>
      <c r="PEE75" s="9"/>
      <c r="PEF75" s="9"/>
      <c r="PEG75" s="9"/>
      <c r="PEH75" s="9"/>
      <c r="PEI75" s="9"/>
      <c r="PEJ75" s="9"/>
      <c r="PEK75" s="9"/>
      <c r="PEL75" s="9"/>
      <c r="PEM75" s="9"/>
      <c r="PEN75" s="9"/>
      <c r="PEO75" s="9"/>
      <c r="PEP75" s="9"/>
      <c r="PEQ75" s="9"/>
      <c r="PER75" s="9"/>
      <c r="PES75" s="9"/>
      <c r="PET75" s="9"/>
      <c r="PEU75" s="9"/>
      <c r="PEV75" s="9"/>
      <c r="PEW75" s="9"/>
      <c r="PEX75" s="9"/>
      <c r="PEY75" s="9"/>
      <c r="PEZ75" s="9"/>
      <c r="PFA75" s="9"/>
      <c r="PFB75" s="9"/>
      <c r="PFC75" s="9"/>
      <c r="PFD75" s="9"/>
      <c r="PFE75" s="9"/>
      <c r="PFF75" s="9"/>
      <c r="PFG75" s="9"/>
      <c r="PFH75" s="9"/>
      <c r="PFI75" s="9"/>
      <c r="PFJ75" s="9"/>
      <c r="PFK75" s="9"/>
      <c r="PFL75" s="9"/>
      <c r="PFM75" s="9"/>
      <c r="PFN75" s="9"/>
      <c r="PFO75" s="9"/>
      <c r="PFP75" s="9"/>
      <c r="PFQ75" s="9"/>
      <c r="PFR75" s="9"/>
      <c r="PFS75" s="9"/>
      <c r="PFT75" s="9"/>
      <c r="PFU75" s="9"/>
      <c r="PFV75" s="9"/>
      <c r="PFW75" s="9"/>
      <c r="PFX75" s="9"/>
      <c r="PFY75" s="9"/>
      <c r="PFZ75" s="9"/>
      <c r="PGA75" s="9"/>
      <c r="PGB75" s="9"/>
      <c r="PGC75" s="9"/>
      <c r="PGD75" s="9"/>
      <c r="PGE75" s="9"/>
      <c r="PGF75" s="9"/>
      <c r="PGG75" s="9"/>
      <c r="PGH75" s="9"/>
      <c r="PGI75" s="9"/>
      <c r="PGJ75" s="9"/>
      <c r="PGK75" s="9"/>
      <c r="PGL75" s="9"/>
      <c r="PGM75" s="9"/>
      <c r="PGN75" s="9"/>
      <c r="PGO75" s="9"/>
      <c r="PGP75" s="9"/>
      <c r="PGQ75" s="9"/>
      <c r="PGR75" s="9"/>
      <c r="PGS75" s="9"/>
      <c r="PGT75" s="9"/>
      <c r="PGU75" s="9"/>
      <c r="PGV75" s="9"/>
      <c r="PGW75" s="9"/>
      <c r="PGX75" s="9"/>
      <c r="PGY75" s="9"/>
      <c r="PGZ75" s="9"/>
      <c r="PHA75" s="9"/>
      <c r="PHB75" s="9"/>
      <c r="PHC75" s="9"/>
      <c r="PHD75" s="9"/>
      <c r="PHE75" s="9"/>
      <c r="PHF75" s="9"/>
      <c r="PHG75" s="9"/>
      <c r="PHH75" s="9"/>
      <c r="PHI75" s="9"/>
      <c r="PHJ75" s="9"/>
      <c r="PHK75" s="9"/>
      <c r="PHL75" s="9"/>
      <c r="PHM75" s="9"/>
      <c r="PHN75" s="9"/>
      <c r="PHO75" s="9"/>
      <c r="PHP75" s="9"/>
      <c r="PHQ75" s="9"/>
      <c r="PHR75" s="9"/>
      <c r="PHS75" s="9"/>
      <c r="PHT75" s="9"/>
      <c r="PHU75" s="9"/>
      <c r="PHV75" s="9"/>
      <c r="PHW75" s="9"/>
      <c r="PHX75" s="9"/>
      <c r="PHY75" s="9"/>
      <c r="PHZ75" s="9"/>
      <c r="PIA75" s="9"/>
      <c r="PIB75" s="9"/>
      <c r="PIC75" s="9"/>
      <c r="PID75" s="9"/>
      <c r="PIE75" s="9"/>
      <c r="PIF75" s="9"/>
      <c r="PIG75" s="9"/>
      <c r="PIH75" s="9"/>
      <c r="PII75" s="9"/>
      <c r="PIJ75" s="9"/>
      <c r="PIK75" s="9"/>
      <c r="PIL75" s="9"/>
      <c r="PIM75" s="9"/>
      <c r="PIN75" s="9"/>
      <c r="PIO75" s="9"/>
      <c r="PIP75" s="9"/>
      <c r="PIQ75" s="9"/>
      <c r="PIR75" s="9"/>
      <c r="PIS75" s="9"/>
      <c r="PIT75" s="9"/>
      <c r="PIU75" s="9"/>
      <c r="PIV75" s="9"/>
      <c r="PIW75" s="9"/>
      <c r="PIX75" s="9"/>
      <c r="PIY75" s="9"/>
      <c r="PIZ75" s="9"/>
      <c r="PJA75" s="9"/>
      <c r="PJB75" s="9"/>
      <c r="PJC75" s="9"/>
      <c r="PJD75" s="9"/>
      <c r="PJE75" s="9"/>
      <c r="PJF75" s="9"/>
      <c r="PJG75" s="9"/>
      <c r="PJH75" s="9"/>
      <c r="PJI75" s="9"/>
      <c r="PJJ75" s="9"/>
      <c r="PJK75" s="9"/>
      <c r="PJL75" s="9"/>
      <c r="PJM75" s="9"/>
      <c r="PJN75" s="9"/>
      <c r="PJO75" s="9"/>
      <c r="PJP75" s="9"/>
      <c r="PJQ75" s="9"/>
      <c r="PJR75" s="9"/>
      <c r="PJS75" s="9"/>
      <c r="PJT75" s="9"/>
      <c r="PJU75" s="9"/>
      <c r="PJV75" s="9"/>
      <c r="PJW75" s="9"/>
      <c r="PJX75" s="9"/>
      <c r="PJY75" s="9"/>
      <c r="PJZ75" s="9"/>
      <c r="PKA75" s="9"/>
      <c r="PKB75" s="9"/>
      <c r="PKC75" s="9"/>
      <c r="PKD75" s="9"/>
      <c r="PKE75" s="9"/>
      <c r="PKF75" s="9"/>
      <c r="PKG75" s="9"/>
      <c r="PKH75" s="9"/>
      <c r="PKI75" s="9"/>
      <c r="PKJ75" s="9"/>
      <c r="PKK75" s="9"/>
      <c r="PKL75" s="9"/>
      <c r="PKM75" s="9"/>
      <c r="PKN75" s="9"/>
      <c r="PKO75" s="9"/>
      <c r="PKP75" s="9"/>
      <c r="PKQ75" s="9"/>
      <c r="PKR75" s="9"/>
      <c r="PKS75" s="9"/>
      <c r="PKT75" s="9"/>
      <c r="PKU75" s="9"/>
      <c r="PKV75" s="9"/>
      <c r="PKW75" s="9"/>
      <c r="PKX75" s="9"/>
      <c r="PKY75" s="9"/>
      <c r="PKZ75" s="9"/>
      <c r="PLA75" s="9"/>
      <c r="PLB75" s="9"/>
      <c r="PLC75" s="9"/>
      <c r="PLD75" s="9"/>
      <c r="PLE75" s="9"/>
      <c r="PLF75" s="9"/>
      <c r="PLG75" s="9"/>
      <c r="PLH75" s="9"/>
      <c r="PLI75" s="9"/>
      <c r="PLJ75" s="9"/>
      <c r="PLK75" s="9"/>
      <c r="PLL75" s="9"/>
      <c r="PLM75" s="9"/>
      <c r="PLN75" s="9"/>
      <c r="PLO75" s="9"/>
      <c r="PLP75" s="9"/>
      <c r="PLQ75" s="9"/>
      <c r="PLR75" s="9"/>
      <c r="PLS75" s="9"/>
      <c r="PLT75" s="9"/>
      <c r="PLU75" s="9"/>
      <c r="PLV75" s="9"/>
      <c r="PLW75" s="9"/>
      <c r="PLX75" s="9"/>
      <c r="PLY75" s="9"/>
      <c r="PLZ75" s="9"/>
      <c r="PMA75" s="9"/>
      <c r="PMB75" s="9"/>
      <c r="PMC75" s="9"/>
      <c r="PMD75" s="9"/>
      <c r="PME75" s="9"/>
      <c r="PMF75" s="9"/>
      <c r="PMG75" s="9"/>
      <c r="PMH75" s="9"/>
      <c r="PMI75" s="9"/>
      <c r="PMJ75" s="9"/>
      <c r="PMK75" s="9"/>
      <c r="PML75" s="9"/>
      <c r="PMM75" s="9"/>
      <c r="PMN75" s="9"/>
      <c r="PMO75" s="9"/>
      <c r="PMP75" s="9"/>
      <c r="PMQ75" s="9"/>
      <c r="PMR75" s="9"/>
      <c r="PMS75" s="9"/>
      <c r="PMT75" s="9"/>
      <c r="PMU75" s="9"/>
      <c r="PMV75" s="9"/>
      <c r="PMW75" s="9"/>
      <c r="PMX75" s="9"/>
      <c r="PMY75" s="9"/>
      <c r="PMZ75" s="9"/>
      <c r="PNA75" s="9"/>
      <c r="PNB75" s="9"/>
      <c r="PNC75" s="9"/>
      <c r="PND75" s="9"/>
      <c r="PNE75" s="9"/>
      <c r="PNF75" s="9"/>
      <c r="PNG75" s="9"/>
      <c r="PNH75" s="9"/>
      <c r="PNI75" s="9"/>
      <c r="PNJ75" s="9"/>
      <c r="PNK75" s="9"/>
      <c r="PNL75" s="9"/>
      <c r="PNM75" s="9"/>
      <c r="PNN75" s="9"/>
      <c r="PNO75" s="9"/>
      <c r="PNP75" s="9"/>
      <c r="PNQ75" s="9"/>
      <c r="PNR75" s="9"/>
      <c r="PNS75" s="9"/>
      <c r="PNT75" s="9"/>
      <c r="PNU75" s="9"/>
      <c r="PNV75" s="9"/>
      <c r="PNW75" s="9"/>
      <c r="PNX75" s="9"/>
      <c r="PNY75" s="9"/>
      <c r="PNZ75" s="9"/>
      <c r="POA75" s="9"/>
      <c r="POB75" s="9"/>
      <c r="POC75" s="9"/>
      <c r="POD75" s="9"/>
      <c r="POE75" s="9"/>
      <c r="POF75" s="9"/>
      <c r="POG75" s="9"/>
      <c r="POH75" s="9"/>
      <c r="POI75" s="9"/>
      <c r="POJ75" s="9"/>
      <c r="POK75" s="9"/>
      <c r="POL75" s="9"/>
      <c r="POM75" s="9"/>
      <c r="PON75" s="9"/>
      <c r="POO75" s="9"/>
      <c r="POP75" s="9"/>
      <c r="POQ75" s="9"/>
      <c r="POR75" s="9"/>
      <c r="POS75" s="9"/>
      <c r="POT75" s="9"/>
      <c r="POU75" s="9"/>
      <c r="POV75" s="9"/>
      <c r="POW75" s="9"/>
      <c r="POX75" s="9"/>
      <c r="POY75" s="9"/>
      <c r="POZ75" s="9"/>
      <c r="PPA75" s="9"/>
      <c r="PPB75" s="9"/>
      <c r="PPC75" s="9"/>
      <c r="PPD75" s="9"/>
      <c r="PPE75" s="9"/>
      <c r="PPF75" s="9"/>
      <c r="PPG75" s="9"/>
      <c r="PPH75" s="9"/>
      <c r="PPI75" s="9"/>
      <c r="PPJ75" s="9"/>
      <c r="PPK75" s="9"/>
      <c r="PPL75" s="9"/>
      <c r="PPM75" s="9"/>
      <c r="PPN75" s="9"/>
      <c r="PPO75" s="9"/>
      <c r="PPP75" s="9"/>
      <c r="PPQ75" s="9"/>
      <c r="PPR75" s="9"/>
      <c r="PPS75" s="9"/>
      <c r="PPT75" s="9"/>
      <c r="PPU75" s="9"/>
      <c r="PPV75" s="9"/>
      <c r="PPW75" s="9"/>
      <c r="PPX75" s="9"/>
      <c r="PPY75" s="9"/>
      <c r="PPZ75" s="9"/>
      <c r="PQA75" s="9"/>
      <c r="PQB75" s="9"/>
      <c r="PQC75" s="9"/>
      <c r="PQD75" s="9"/>
      <c r="PQE75" s="9"/>
      <c r="PQF75" s="9"/>
      <c r="PQG75" s="9"/>
      <c r="PQH75" s="9"/>
      <c r="PQI75" s="9"/>
      <c r="PQJ75" s="9"/>
      <c r="PQK75" s="9"/>
      <c r="PQL75" s="9"/>
      <c r="PQM75" s="9"/>
      <c r="PQN75" s="9"/>
      <c r="PQO75" s="9"/>
      <c r="PQP75" s="9"/>
      <c r="PQQ75" s="9"/>
      <c r="PQR75" s="9"/>
      <c r="PQS75" s="9"/>
      <c r="PQT75" s="9"/>
      <c r="PQU75" s="9"/>
      <c r="PQV75" s="9"/>
      <c r="PQW75" s="9"/>
      <c r="PQX75" s="9"/>
      <c r="PQY75" s="9"/>
      <c r="PQZ75" s="9"/>
      <c r="PRA75" s="9"/>
      <c r="PRB75" s="9"/>
      <c r="PRC75" s="9"/>
      <c r="PRD75" s="9"/>
      <c r="PRE75" s="9"/>
      <c r="PRF75" s="9"/>
      <c r="PRG75" s="9"/>
      <c r="PRH75" s="9"/>
      <c r="PRI75" s="9"/>
      <c r="PRJ75" s="9"/>
      <c r="PRK75" s="9"/>
      <c r="PRL75" s="9"/>
      <c r="PRM75" s="9"/>
      <c r="PRN75" s="9"/>
      <c r="PRO75" s="9"/>
      <c r="PRP75" s="9"/>
      <c r="PRQ75" s="9"/>
      <c r="PRR75" s="9"/>
      <c r="PRS75" s="9"/>
      <c r="PRT75" s="9"/>
      <c r="PRU75" s="9"/>
      <c r="PRV75" s="9"/>
      <c r="PRW75" s="9"/>
      <c r="PRX75" s="9"/>
      <c r="PRY75" s="9"/>
      <c r="PRZ75" s="9"/>
      <c r="PSA75" s="9"/>
      <c r="PSB75" s="9"/>
      <c r="PSC75" s="9"/>
      <c r="PSD75" s="9"/>
      <c r="PSE75" s="9"/>
      <c r="PSF75" s="9"/>
      <c r="PSG75" s="9"/>
      <c r="PSH75" s="9"/>
      <c r="PSI75" s="9"/>
      <c r="PSJ75" s="9"/>
      <c r="PSK75" s="9"/>
      <c r="PSL75" s="9"/>
      <c r="PSM75" s="9"/>
      <c r="PSN75" s="9"/>
      <c r="PSO75" s="9"/>
      <c r="PSP75" s="9"/>
      <c r="PSQ75" s="9"/>
      <c r="PSR75" s="9"/>
      <c r="PSS75" s="9"/>
      <c r="PST75" s="9"/>
      <c r="PSU75" s="9"/>
      <c r="PSV75" s="9"/>
      <c r="PSW75" s="9"/>
      <c r="PSX75" s="9"/>
      <c r="PSY75" s="9"/>
      <c r="PSZ75" s="9"/>
      <c r="PTA75" s="9"/>
      <c r="PTB75" s="9"/>
      <c r="PTC75" s="9"/>
      <c r="PTD75" s="9"/>
      <c r="PTE75" s="9"/>
      <c r="PTF75" s="9"/>
      <c r="PTG75" s="9"/>
      <c r="PTH75" s="9"/>
      <c r="PTI75" s="9"/>
      <c r="PTJ75" s="9"/>
      <c r="PTK75" s="9"/>
      <c r="PTL75" s="9"/>
      <c r="PTM75" s="9"/>
      <c r="PTN75" s="9"/>
      <c r="PTO75" s="9"/>
      <c r="PTP75" s="9"/>
      <c r="PTQ75" s="9"/>
      <c r="PTR75" s="9"/>
      <c r="PTS75" s="9"/>
      <c r="PTT75" s="9"/>
      <c r="PTU75" s="9"/>
      <c r="PTV75" s="9"/>
      <c r="PTW75" s="9"/>
      <c r="PTX75" s="9"/>
      <c r="PTY75" s="9"/>
      <c r="PTZ75" s="9"/>
      <c r="PUA75" s="9"/>
      <c r="PUB75" s="9"/>
      <c r="PUC75" s="9"/>
      <c r="PUD75" s="9"/>
      <c r="PUE75" s="9"/>
      <c r="PUF75" s="9"/>
      <c r="PUG75" s="9"/>
      <c r="PUH75" s="9"/>
      <c r="PUI75" s="9"/>
      <c r="PUJ75" s="9"/>
      <c r="PUK75" s="9"/>
      <c r="PUL75" s="9"/>
      <c r="PUM75" s="9"/>
      <c r="PUN75" s="9"/>
      <c r="PUO75" s="9"/>
      <c r="PUP75" s="9"/>
      <c r="PUQ75" s="9"/>
      <c r="PUR75" s="9"/>
      <c r="PUS75" s="9"/>
      <c r="PUT75" s="9"/>
      <c r="PUU75" s="9"/>
      <c r="PUV75" s="9"/>
      <c r="PUW75" s="9"/>
      <c r="PUX75" s="9"/>
      <c r="PUY75" s="9"/>
      <c r="PUZ75" s="9"/>
      <c r="PVA75" s="9"/>
      <c r="PVB75" s="9"/>
      <c r="PVC75" s="9"/>
      <c r="PVD75" s="9"/>
      <c r="PVE75" s="9"/>
      <c r="PVF75" s="9"/>
      <c r="PVG75" s="9"/>
      <c r="PVH75" s="9"/>
      <c r="PVI75" s="9"/>
      <c r="PVJ75" s="9"/>
      <c r="PVK75" s="9"/>
      <c r="PVL75" s="9"/>
      <c r="PVM75" s="9"/>
      <c r="PVN75" s="9"/>
      <c r="PVO75" s="9"/>
      <c r="PVP75" s="9"/>
      <c r="PVQ75" s="9"/>
      <c r="PVR75" s="9"/>
      <c r="PVS75" s="9"/>
      <c r="PVT75" s="9"/>
      <c r="PVU75" s="9"/>
      <c r="PVV75" s="9"/>
      <c r="PVW75" s="9"/>
      <c r="PVX75" s="9"/>
      <c r="PVY75" s="9"/>
      <c r="PVZ75" s="9"/>
      <c r="PWA75" s="9"/>
      <c r="PWB75" s="9"/>
      <c r="PWC75" s="9"/>
      <c r="PWD75" s="9"/>
      <c r="PWE75" s="9"/>
      <c r="PWF75" s="9"/>
      <c r="PWG75" s="9"/>
      <c r="PWH75" s="9"/>
      <c r="PWI75" s="9"/>
      <c r="PWJ75" s="9"/>
      <c r="PWK75" s="9"/>
      <c r="PWL75" s="9"/>
      <c r="PWM75" s="9"/>
      <c r="PWN75" s="9"/>
      <c r="PWO75" s="9"/>
      <c r="PWP75" s="9"/>
      <c r="PWQ75" s="9"/>
      <c r="PWR75" s="9"/>
      <c r="PWS75" s="9"/>
      <c r="PWT75" s="9"/>
      <c r="PWU75" s="9"/>
      <c r="PWV75" s="9"/>
      <c r="PWW75" s="9"/>
      <c r="PWX75" s="9"/>
      <c r="PWY75" s="9"/>
      <c r="PWZ75" s="9"/>
      <c r="PXA75" s="9"/>
      <c r="PXB75" s="9"/>
      <c r="PXC75" s="9"/>
      <c r="PXD75" s="9"/>
      <c r="PXE75" s="9"/>
      <c r="PXF75" s="9"/>
      <c r="PXG75" s="9"/>
      <c r="PXH75" s="9"/>
      <c r="PXI75" s="9"/>
      <c r="PXJ75" s="9"/>
      <c r="PXK75" s="9"/>
      <c r="PXL75" s="9"/>
      <c r="PXM75" s="9"/>
      <c r="PXN75" s="9"/>
      <c r="PXO75" s="9"/>
      <c r="PXP75" s="9"/>
      <c r="PXQ75" s="9"/>
      <c r="PXR75" s="9"/>
      <c r="PXS75" s="9"/>
      <c r="PXT75" s="9"/>
      <c r="PXU75" s="9"/>
      <c r="PXV75" s="9"/>
      <c r="PXW75" s="9"/>
      <c r="PXX75" s="9"/>
      <c r="PXY75" s="9"/>
      <c r="PXZ75" s="9"/>
      <c r="PYA75" s="9"/>
      <c r="PYB75" s="9"/>
      <c r="PYC75" s="9"/>
      <c r="PYD75" s="9"/>
      <c r="PYE75" s="9"/>
      <c r="PYF75" s="9"/>
      <c r="PYG75" s="9"/>
      <c r="PYH75" s="9"/>
      <c r="PYI75" s="9"/>
      <c r="PYJ75" s="9"/>
      <c r="PYK75" s="9"/>
      <c r="PYL75" s="9"/>
      <c r="PYM75" s="9"/>
      <c r="PYN75" s="9"/>
      <c r="PYO75" s="9"/>
      <c r="PYP75" s="9"/>
      <c r="PYQ75" s="9"/>
      <c r="PYR75" s="9"/>
      <c r="PYS75" s="9"/>
      <c r="PYT75" s="9"/>
      <c r="PYU75" s="9"/>
      <c r="PYV75" s="9"/>
      <c r="PYW75" s="9"/>
      <c r="PYX75" s="9"/>
      <c r="PYY75" s="9"/>
      <c r="PYZ75" s="9"/>
      <c r="PZA75" s="9"/>
      <c r="PZB75" s="9"/>
      <c r="PZC75" s="9"/>
      <c r="PZD75" s="9"/>
      <c r="PZE75" s="9"/>
      <c r="PZF75" s="9"/>
      <c r="PZG75" s="9"/>
      <c r="PZH75" s="9"/>
      <c r="PZI75" s="9"/>
      <c r="PZJ75" s="9"/>
      <c r="PZK75" s="9"/>
      <c r="PZL75" s="9"/>
      <c r="PZM75" s="9"/>
      <c r="PZN75" s="9"/>
      <c r="PZO75" s="9"/>
      <c r="PZP75" s="9"/>
      <c r="PZQ75" s="9"/>
      <c r="PZR75" s="9"/>
      <c r="PZS75" s="9"/>
      <c r="PZT75" s="9"/>
      <c r="PZU75" s="9"/>
      <c r="PZV75" s="9"/>
      <c r="PZW75" s="9"/>
      <c r="PZX75" s="9"/>
      <c r="PZY75" s="9"/>
      <c r="PZZ75" s="9"/>
      <c r="QAA75" s="9"/>
      <c r="QAB75" s="9"/>
      <c r="QAC75" s="9"/>
      <c r="QAD75" s="9"/>
      <c r="QAE75" s="9"/>
      <c r="QAF75" s="9"/>
      <c r="QAG75" s="9"/>
      <c r="QAH75" s="9"/>
      <c r="QAI75" s="9"/>
      <c r="QAJ75" s="9"/>
      <c r="QAK75" s="9"/>
      <c r="QAL75" s="9"/>
      <c r="QAM75" s="9"/>
      <c r="QAN75" s="9"/>
      <c r="QAO75" s="9"/>
      <c r="QAP75" s="9"/>
      <c r="QAQ75" s="9"/>
      <c r="QAR75" s="9"/>
      <c r="QAS75" s="9"/>
      <c r="QAT75" s="9"/>
      <c r="QAU75" s="9"/>
      <c r="QAV75" s="9"/>
      <c r="QAW75" s="9"/>
      <c r="QAX75" s="9"/>
      <c r="QAY75" s="9"/>
      <c r="QAZ75" s="9"/>
      <c r="QBA75" s="9"/>
      <c r="QBB75" s="9"/>
      <c r="QBC75" s="9"/>
      <c r="QBD75" s="9"/>
      <c r="QBE75" s="9"/>
      <c r="QBF75" s="9"/>
      <c r="QBG75" s="9"/>
      <c r="QBH75" s="9"/>
      <c r="QBI75" s="9"/>
      <c r="QBJ75" s="9"/>
      <c r="QBK75" s="9"/>
      <c r="QBL75" s="9"/>
      <c r="QBM75" s="9"/>
      <c r="QBN75" s="9"/>
      <c r="QBO75" s="9"/>
      <c r="QBP75" s="9"/>
      <c r="QBQ75" s="9"/>
      <c r="QBR75" s="9"/>
      <c r="QBS75" s="9"/>
      <c r="QBT75" s="9"/>
      <c r="QBU75" s="9"/>
      <c r="QBV75" s="9"/>
      <c r="QBW75" s="9"/>
      <c r="QBX75" s="9"/>
      <c r="QBY75" s="9"/>
      <c r="QBZ75" s="9"/>
      <c r="QCA75" s="9"/>
      <c r="QCB75" s="9"/>
      <c r="QCC75" s="9"/>
      <c r="QCD75" s="9"/>
      <c r="QCE75" s="9"/>
      <c r="QCF75" s="9"/>
      <c r="QCG75" s="9"/>
      <c r="QCH75" s="9"/>
      <c r="QCI75" s="9"/>
      <c r="QCJ75" s="9"/>
      <c r="QCK75" s="9"/>
      <c r="QCL75" s="9"/>
      <c r="QCM75" s="9"/>
      <c r="QCN75" s="9"/>
      <c r="QCO75" s="9"/>
      <c r="QCP75" s="9"/>
      <c r="QCQ75" s="9"/>
      <c r="QCR75" s="9"/>
      <c r="QCS75" s="9"/>
      <c r="QCT75" s="9"/>
      <c r="QCU75" s="9"/>
      <c r="QCV75" s="9"/>
      <c r="QCW75" s="9"/>
      <c r="QCX75" s="9"/>
      <c r="QCY75" s="9"/>
      <c r="QCZ75" s="9"/>
      <c r="QDA75" s="9"/>
      <c r="QDB75" s="9"/>
      <c r="QDC75" s="9"/>
      <c r="QDD75" s="9"/>
      <c r="QDE75" s="9"/>
      <c r="QDF75" s="9"/>
      <c r="QDG75" s="9"/>
      <c r="QDH75" s="9"/>
      <c r="QDI75" s="9"/>
      <c r="QDJ75" s="9"/>
      <c r="QDK75" s="9"/>
      <c r="QDL75" s="9"/>
      <c r="QDM75" s="9"/>
      <c r="QDN75" s="9"/>
      <c r="QDO75" s="9"/>
      <c r="QDP75" s="9"/>
      <c r="QDQ75" s="9"/>
      <c r="QDR75" s="9"/>
      <c r="QDS75" s="9"/>
      <c r="QDT75" s="9"/>
      <c r="QDU75" s="9"/>
      <c r="QDV75" s="9"/>
      <c r="QDW75" s="9"/>
      <c r="QDX75" s="9"/>
      <c r="QDY75" s="9"/>
      <c r="QDZ75" s="9"/>
      <c r="QEA75" s="9"/>
      <c r="QEB75" s="9"/>
      <c r="QEC75" s="9"/>
      <c r="QED75" s="9"/>
      <c r="QEE75" s="9"/>
      <c r="QEF75" s="9"/>
      <c r="QEG75" s="9"/>
      <c r="QEH75" s="9"/>
      <c r="QEI75" s="9"/>
      <c r="QEJ75" s="9"/>
      <c r="QEK75" s="9"/>
      <c r="QEL75" s="9"/>
      <c r="QEM75" s="9"/>
      <c r="QEN75" s="9"/>
      <c r="QEO75" s="9"/>
      <c r="QEP75" s="9"/>
      <c r="QEQ75" s="9"/>
      <c r="QER75" s="9"/>
      <c r="QES75" s="9"/>
      <c r="QET75" s="9"/>
      <c r="QEU75" s="9"/>
      <c r="QEV75" s="9"/>
      <c r="QEW75" s="9"/>
      <c r="QEX75" s="9"/>
      <c r="QEY75" s="9"/>
      <c r="QEZ75" s="9"/>
      <c r="QFA75" s="9"/>
      <c r="QFB75" s="9"/>
      <c r="QFC75" s="9"/>
      <c r="QFD75" s="9"/>
      <c r="QFE75" s="9"/>
      <c r="QFF75" s="9"/>
      <c r="QFG75" s="9"/>
      <c r="QFH75" s="9"/>
      <c r="QFI75" s="9"/>
      <c r="QFJ75" s="9"/>
      <c r="QFK75" s="9"/>
      <c r="QFL75" s="9"/>
      <c r="QFM75" s="9"/>
      <c r="QFN75" s="9"/>
      <c r="QFO75" s="9"/>
      <c r="QFP75" s="9"/>
      <c r="QFQ75" s="9"/>
      <c r="QFR75" s="9"/>
      <c r="QFS75" s="9"/>
      <c r="QFT75" s="9"/>
      <c r="QFU75" s="9"/>
      <c r="QFV75" s="9"/>
      <c r="QFW75" s="9"/>
      <c r="QFX75" s="9"/>
      <c r="QFY75" s="9"/>
      <c r="QFZ75" s="9"/>
      <c r="QGA75" s="9"/>
      <c r="QGB75" s="9"/>
      <c r="QGC75" s="9"/>
      <c r="QGD75" s="9"/>
      <c r="QGE75" s="9"/>
      <c r="QGF75" s="9"/>
      <c r="QGG75" s="9"/>
      <c r="QGH75" s="9"/>
      <c r="QGI75" s="9"/>
      <c r="QGJ75" s="9"/>
      <c r="QGK75" s="9"/>
      <c r="QGL75" s="9"/>
      <c r="QGM75" s="9"/>
      <c r="QGN75" s="9"/>
      <c r="QGO75" s="9"/>
      <c r="QGP75" s="9"/>
      <c r="QGQ75" s="9"/>
      <c r="QGR75" s="9"/>
      <c r="QGS75" s="9"/>
      <c r="QGT75" s="9"/>
      <c r="QGU75" s="9"/>
      <c r="QGV75" s="9"/>
      <c r="QGW75" s="9"/>
      <c r="QGX75" s="9"/>
      <c r="QGY75" s="9"/>
      <c r="QGZ75" s="9"/>
      <c r="QHA75" s="9"/>
      <c r="QHB75" s="9"/>
      <c r="QHC75" s="9"/>
      <c r="QHD75" s="9"/>
      <c r="QHE75" s="9"/>
      <c r="QHF75" s="9"/>
      <c r="QHG75" s="9"/>
      <c r="QHH75" s="9"/>
      <c r="QHI75" s="9"/>
      <c r="QHJ75" s="9"/>
      <c r="QHK75" s="9"/>
      <c r="QHL75" s="9"/>
      <c r="QHM75" s="9"/>
      <c r="QHN75" s="9"/>
      <c r="QHO75" s="9"/>
      <c r="QHP75" s="9"/>
      <c r="QHQ75" s="9"/>
      <c r="QHR75" s="9"/>
      <c r="QHS75" s="9"/>
      <c r="QHT75" s="9"/>
      <c r="QHU75" s="9"/>
      <c r="QHV75" s="9"/>
      <c r="QHW75" s="9"/>
      <c r="QHX75" s="9"/>
      <c r="QHY75" s="9"/>
      <c r="QHZ75" s="9"/>
      <c r="QIA75" s="9"/>
      <c r="QIB75" s="9"/>
      <c r="QIC75" s="9"/>
      <c r="QID75" s="9"/>
      <c r="QIE75" s="9"/>
      <c r="QIF75" s="9"/>
      <c r="QIG75" s="9"/>
      <c r="QIH75" s="9"/>
      <c r="QII75" s="9"/>
      <c r="QIJ75" s="9"/>
      <c r="QIK75" s="9"/>
      <c r="QIL75" s="9"/>
      <c r="QIM75" s="9"/>
      <c r="QIN75" s="9"/>
      <c r="QIO75" s="9"/>
      <c r="QIP75" s="9"/>
      <c r="QIQ75" s="9"/>
      <c r="QIR75" s="9"/>
      <c r="QIS75" s="9"/>
      <c r="QIT75" s="9"/>
      <c r="QIU75" s="9"/>
      <c r="QIV75" s="9"/>
      <c r="QIW75" s="9"/>
      <c r="QIX75" s="9"/>
      <c r="QIY75" s="9"/>
      <c r="QIZ75" s="9"/>
      <c r="QJA75" s="9"/>
      <c r="QJB75" s="9"/>
      <c r="QJC75" s="9"/>
      <c r="QJD75" s="9"/>
      <c r="QJE75" s="9"/>
      <c r="QJF75" s="9"/>
      <c r="QJG75" s="9"/>
      <c r="QJH75" s="9"/>
      <c r="QJI75" s="9"/>
      <c r="QJJ75" s="9"/>
      <c r="QJK75" s="9"/>
      <c r="QJL75" s="9"/>
      <c r="QJM75" s="9"/>
      <c r="QJN75" s="9"/>
      <c r="QJO75" s="9"/>
      <c r="QJP75" s="9"/>
      <c r="QJQ75" s="9"/>
      <c r="QJR75" s="9"/>
      <c r="QJS75" s="9"/>
      <c r="QJT75" s="9"/>
      <c r="QJU75" s="9"/>
      <c r="QJV75" s="9"/>
      <c r="QJW75" s="9"/>
      <c r="QJX75" s="9"/>
      <c r="QJY75" s="9"/>
      <c r="QJZ75" s="9"/>
      <c r="QKA75" s="9"/>
      <c r="QKB75" s="9"/>
      <c r="QKC75" s="9"/>
      <c r="QKD75" s="9"/>
      <c r="QKE75" s="9"/>
      <c r="QKF75" s="9"/>
      <c r="QKG75" s="9"/>
      <c r="QKH75" s="9"/>
      <c r="QKI75" s="9"/>
      <c r="QKJ75" s="9"/>
      <c r="QKK75" s="9"/>
      <c r="QKL75" s="9"/>
      <c r="QKM75" s="9"/>
      <c r="QKN75" s="9"/>
      <c r="QKO75" s="9"/>
      <c r="QKP75" s="9"/>
      <c r="QKQ75" s="9"/>
      <c r="QKR75" s="9"/>
      <c r="QKS75" s="9"/>
      <c r="QKT75" s="9"/>
      <c r="QKU75" s="9"/>
      <c r="QKV75" s="9"/>
      <c r="QKW75" s="9"/>
      <c r="QKX75" s="9"/>
      <c r="QKY75" s="9"/>
      <c r="QKZ75" s="9"/>
      <c r="QLA75" s="9"/>
      <c r="QLB75" s="9"/>
      <c r="QLC75" s="9"/>
      <c r="QLD75" s="9"/>
      <c r="QLE75" s="9"/>
      <c r="QLF75" s="9"/>
      <c r="QLG75" s="9"/>
      <c r="QLH75" s="9"/>
      <c r="QLI75" s="9"/>
      <c r="QLJ75" s="9"/>
      <c r="QLK75" s="9"/>
      <c r="QLL75" s="9"/>
      <c r="QLM75" s="9"/>
      <c r="QLN75" s="9"/>
      <c r="QLO75" s="9"/>
      <c r="QLP75" s="9"/>
      <c r="QLQ75" s="9"/>
      <c r="QLR75" s="9"/>
      <c r="QLS75" s="9"/>
      <c r="QLT75" s="9"/>
      <c r="QLU75" s="9"/>
      <c r="QLV75" s="9"/>
      <c r="QLW75" s="9"/>
      <c r="QLX75" s="9"/>
      <c r="QLY75" s="9"/>
      <c r="QLZ75" s="9"/>
      <c r="QMA75" s="9"/>
      <c r="QMB75" s="9"/>
      <c r="QMC75" s="9"/>
      <c r="QMD75" s="9"/>
      <c r="QME75" s="9"/>
      <c r="QMF75" s="9"/>
      <c r="QMG75" s="9"/>
      <c r="QMH75" s="9"/>
      <c r="QMI75" s="9"/>
      <c r="QMJ75" s="9"/>
      <c r="QMK75" s="9"/>
      <c r="QML75" s="9"/>
      <c r="QMM75" s="9"/>
      <c r="QMN75" s="9"/>
      <c r="QMO75" s="9"/>
      <c r="QMP75" s="9"/>
      <c r="QMQ75" s="9"/>
      <c r="QMR75" s="9"/>
      <c r="QMS75" s="9"/>
      <c r="QMT75" s="9"/>
      <c r="QMU75" s="9"/>
      <c r="QMV75" s="9"/>
      <c r="QMW75" s="9"/>
      <c r="QMX75" s="9"/>
      <c r="QMY75" s="9"/>
      <c r="QMZ75" s="9"/>
      <c r="QNA75" s="9"/>
      <c r="QNB75" s="9"/>
      <c r="QNC75" s="9"/>
      <c r="QND75" s="9"/>
      <c r="QNE75" s="9"/>
      <c r="QNF75" s="9"/>
      <c r="QNG75" s="9"/>
      <c r="QNH75" s="9"/>
      <c r="QNI75" s="9"/>
      <c r="QNJ75" s="9"/>
      <c r="QNK75" s="9"/>
      <c r="QNL75" s="9"/>
      <c r="QNM75" s="9"/>
      <c r="QNN75" s="9"/>
      <c r="QNO75" s="9"/>
      <c r="QNP75" s="9"/>
      <c r="QNQ75" s="9"/>
      <c r="QNR75" s="9"/>
      <c r="QNS75" s="9"/>
      <c r="QNT75" s="9"/>
      <c r="QNU75" s="9"/>
      <c r="QNV75" s="9"/>
      <c r="QNW75" s="9"/>
      <c r="QNX75" s="9"/>
      <c r="QNY75" s="9"/>
      <c r="QNZ75" s="9"/>
      <c r="QOA75" s="9"/>
      <c r="QOB75" s="9"/>
      <c r="QOC75" s="9"/>
      <c r="QOD75" s="9"/>
      <c r="QOE75" s="9"/>
      <c r="QOF75" s="9"/>
      <c r="QOG75" s="9"/>
      <c r="QOH75" s="9"/>
      <c r="QOI75" s="9"/>
      <c r="QOJ75" s="9"/>
      <c r="QOK75" s="9"/>
      <c r="QOL75" s="9"/>
      <c r="QOM75" s="9"/>
      <c r="QON75" s="9"/>
      <c r="QOO75" s="9"/>
      <c r="QOP75" s="9"/>
      <c r="QOQ75" s="9"/>
      <c r="QOR75" s="9"/>
      <c r="QOS75" s="9"/>
      <c r="QOT75" s="9"/>
      <c r="QOU75" s="9"/>
      <c r="QOV75" s="9"/>
      <c r="QOW75" s="9"/>
      <c r="QOX75" s="9"/>
      <c r="QOY75" s="9"/>
      <c r="QOZ75" s="9"/>
      <c r="QPA75" s="9"/>
      <c r="QPB75" s="9"/>
      <c r="QPC75" s="9"/>
      <c r="QPD75" s="9"/>
      <c r="QPE75" s="9"/>
      <c r="QPF75" s="9"/>
      <c r="QPG75" s="9"/>
      <c r="QPH75" s="9"/>
      <c r="QPI75" s="9"/>
      <c r="QPJ75" s="9"/>
      <c r="QPK75" s="9"/>
      <c r="QPL75" s="9"/>
      <c r="QPM75" s="9"/>
      <c r="QPN75" s="9"/>
      <c r="QPO75" s="9"/>
      <c r="QPP75" s="9"/>
      <c r="QPQ75" s="9"/>
      <c r="QPR75" s="9"/>
      <c r="QPS75" s="9"/>
      <c r="QPT75" s="9"/>
      <c r="QPU75" s="9"/>
      <c r="QPV75" s="9"/>
      <c r="QPW75" s="9"/>
      <c r="QPX75" s="9"/>
      <c r="QPY75" s="9"/>
      <c r="QPZ75" s="9"/>
      <c r="QQA75" s="9"/>
      <c r="QQB75" s="9"/>
      <c r="QQC75" s="9"/>
      <c r="QQD75" s="9"/>
      <c r="QQE75" s="9"/>
      <c r="QQF75" s="9"/>
      <c r="QQG75" s="9"/>
      <c r="QQH75" s="9"/>
      <c r="QQI75" s="9"/>
      <c r="QQJ75" s="9"/>
      <c r="QQK75" s="9"/>
      <c r="QQL75" s="9"/>
      <c r="QQM75" s="9"/>
      <c r="QQN75" s="9"/>
      <c r="QQO75" s="9"/>
      <c r="QQP75" s="9"/>
      <c r="QQQ75" s="9"/>
      <c r="QQR75" s="9"/>
      <c r="QQS75" s="9"/>
      <c r="QQT75" s="9"/>
      <c r="QQU75" s="9"/>
      <c r="QQV75" s="9"/>
      <c r="QQW75" s="9"/>
      <c r="QQX75" s="9"/>
      <c r="QQY75" s="9"/>
      <c r="QQZ75" s="9"/>
      <c r="QRA75" s="9"/>
      <c r="QRB75" s="9"/>
      <c r="QRC75" s="9"/>
      <c r="QRD75" s="9"/>
      <c r="QRE75" s="9"/>
      <c r="QRF75" s="9"/>
      <c r="QRG75" s="9"/>
      <c r="QRH75" s="9"/>
      <c r="QRI75" s="9"/>
      <c r="QRJ75" s="9"/>
      <c r="QRK75" s="9"/>
      <c r="QRL75" s="9"/>
      <c r="QRM75" s="9"/>
      <c r="QRN75" s="9"/>
      <c r="QRO75" s="9"/>
      <c r="QRP75" s="9"/>
      <c r="QRQ75" s="9"/>
      <c r="QRR75" s="9"/>
      <c r="QRS75" s="9"/>
      <c r="QRT75" s="9"/>
      <c r="QRU75" s="9"/>
      <c r="QRV75" s="9"/>
      <c r="QRW75" s="9"/>
      <c r="QRX75" s="9"/>
      <c r="QRY75" s="9"/>
      <c r="QRZ75" s="9"/>
      <c r="QSA75" s="9"/>
      <c r="QSB75" s="9"/>
      <c r="QSC75" s="9"/>
      <c r="QSD75" s="9"/>
      <c r="QSE75" s="9"/>
      <c r="QSF75" s="9"/>
      <c r="QSG75" s="9"/>
      <c r="QSH75" s="9"/>
      <c r="QSI75" s="9"/>
      <c r="QSJ75" s="9"/>
      <c r="QSK75" s="9"/>
      <c r="QSL75" s="9"/>
      <c r="QSM75" s="9"/>
      <c r="QSN75" s="9"/>
      <c r="QSO75" s="9"/>
      <c r="QSP75" s="9"/>
      <c r="QSQ75" s="9"/>
      <c r="QSR75" s="9"/>
      <c r="QSS75" s="9"/>
      <c r="QST75" s="9"/>
      <c r="QSU75" s="9"/>
      <c r="QSV75" s="9"/>
      <c r="QSW75" s="9"/>
      <c r="QSX75" s="9"/>
      <c r="QSY75" s="9"/>
      <c r="QSZ75" s="9"/>
      <c r="QTA75" s="9"/>
      <c r="QTB75" s="9"/>
      <c r="QTC75" s="9"/>
      <c r="QTD75" s="9"/>
      <c r="QTE75" s="9"/>
      <c r="QTF75" s="9"/>
      <c r="QTG75" s="9"/>
      <c r="QTH75" s="9"/>
      <c r="QTI75" s="9"/>
      <c r="QTJ75" s="9"/>
      <c r="QTK75" s="9"/>
      <c r="QTL75" s="9"/>
      <c r="QTM75" s="9"/>
      <c r="QTN75" s="9"/>
      <c r="QTO75" s="9"/>
      <c r="QTP75" s="9"/>
      <c r="QTQ75" s="9"/>
      <c r="QTR75" s="9"/>
      <c r="QTS75" s="9"/>
      <c r="QTT75" s="9"/>
      <c r="QTU75" s="9"/>
      <c r="QTV75" s="9"/>
      <c r="QTW75" s="9"/>
      <c r="QTX75" s="9"/>
      <c r="QTY75" s="9"/>
      <c r="QTZ75" s="9"/>
      <c r="QUA75" s="9"/>
      <c r="QUB75" s="9"/>
      <c r="QUC75" s="9"/>
      <c r="QUD75" s="9"/>
      <c r="QUE75" s="9"/>
      <c r="QUF75" s="9"/>
      <c r="QUG75" s="9"/>
      <c r="QUH75" s="9"/>
      <c r="QUI75" s="9"/>
      <c r="QUJ75" s="9"/>
      <c r="QUK75" s="9"/>
      <c r="QUL75" s="9"/>
      <c r="QUM75" s="9"/>
      <c r="QUN75" s="9"/>
      <c r="QUO75" s="9"/>
      <c r="QUP75" s="9"/>
      <c r="QUQ75" s="9"/>
      <c r="QUR75" s="9"/>
      <c r="QUS75" s="9"/>
      <c r="QUT75" s="9"/>
      <c r="QUU75" s="9"/>
      <c r="QUV75" s="9"/>
      <c r="QUW75" s="9"/>
      <c r="QUX75" s="9"/>
      <c r="QUY75" s="9"/>
      <c r="QUZ75" s="9"/>
      <c r="QVA75" s="9"/>
      <c r="QVB75" s="9"/>
      <c r="QVC75" s="9"/>
      <c r="QVD75" s="9"/>
      <c r="QVE75" s="9"/>
      <c r="QVF75" s="9"/>
      <c r="QVG75" s="9"/>
      <c r="QVH75" s="9"/>
      <c r="QVI75" s="9"/>
      <c r="QVJ75" s="9"/>
      <c r="QVK75" s="9"/>
      <c r="QVL75" s="9"/>
      <c r="QVM75" s="9"/>
      <c r="QVN75" s="9"/>
      <c r="QVO75" s="9"/>
      <c r="QVP75" s="9"/>
      <c r="QVQ75" s="9"/>
      <c r="QVR75" s="9"/>
      <c r="QVS75" s="9"/>
      <c r="QVT75" s="9"/>
      <c r="QVU75" s="9"/>
      <c r="QVV75" s="9"/>
      <c r="QVW75" s="9"/>
      <c r="QVX75" s="9"/>
      <c r="QVY75" s="9"/>
      <c r="QVZ75" s="9"/>
      <c r="QWA75" s="9"/>
      <c r="QWB75" s="9"/>
      <c r="QWC75" s="9"/>
      <c r="QWD75" s="9"/>
      <c r="QWE75" s="9"/>
      <c r="QWF75" s="9"/>
      <c r="QWG75" s="9"/>
      <c r="QWH75" s="9"/>
      <c r="QWI75" s="9"/>
      <c r="QWJ75" s="9"/>
      <c r="QWK75" s="9"/>
      <c r="QWL75" s="9"/>
      <c r="QWM75" s="9"/>
      <c r="QWN75" s="9"/>
      <c r="QWO75" s="9"/>
      <c r="QWP75" s="9"/>
      <c r="QWQ75" s="9"/>
      <c r="QWR75" s="9"/>
      <c r="QWS75" s="9"/>
      <c r="QWT75" s="9"/>
      <c r="QWU75" s="9"/>
      <c r="QWV75" s="9"/>
      <c r="QWW75" s="9"/>
      <c r="QWX75" s="9"/>
      <c r="QWY75" s="9"/>
      <c r="QWZ75" s="9"/>
      <c r="QXA75" s="9"/>
      <c r="QXB75" s="9"/>
      <c r="QXC75" s="9"/>
      <c r="QXD75" s="9"/>
      <c r="QXE75" s="9"/>
      <c r="QXF75" s="9"/>
      <c r="QXG75" s="9"/>
      <c r="QXH75" s="9"/>
      <c r="QXI75" s="9"/>
      <c r="QXJ75" s="9"/>
      <c r="QXK75" s="9"/>
      <c r="QXL75" s="9"/>
      <c r="QXM75" s="9"/>
      <c r="QXN75" s="9"/>
      <c r="QXO75" s="9"/>
      <c r="QXP75" s="9"/>
      <c r="QXQ75" s="9"/>
      <c r="QXR75" s="9"/>
      <c r="QXS75" s="9"/>
      <c r="QXT75" s="9"/>
      <c r="QXU75" s="9"/>
      <c r="QXV75" s="9"/>
      <c r="QXW75" s="9"/>
      <c r="QXX75" s="9"/>
      <c r="QXY75" s="9"/>
      <c r="QXZ75" s="9"/>
      <c r="QYA75" s="9"/>
      <c r="QYB75" s="9"/>
      <c r="QYC75" s="9"/>
      <c r="QYD75" s="9"/>
      <c r="QYE75" s="9"/>
      <c r="QYF75" s="9"/>
      <c r="QYG75" s="9"/>
      <c r="QYH75" s="9"/>
      <c r="QYI75" s="9"/>
      <c r="QYJ75" s="9"/>
      <c r="QYK75" s="9"/>
      <c r="QYL75" s="9"/>
      <c r="QYM75" s="9"/>
      <c r="QYN75" s="9"/>
      <c r="QYO75" s="9"/>
      <c r="QYP75" s="9"/>
      <c r="QYQ75" s="9"/>
      <c r="QYR75" s="9"/>
      <c r="QYS75" s="9"/>
      <c r="QYT75" s="9"/>
      <c r="QYU75" s="9"/>
      <c r="QYV75" s="9"/>
      <c r="QYW75" s="9"/>
      <c r="QYX75" s="9"/>
      <c r="QYY75" s="9"/>
      <c r="QYZ75" s="9"/>
      <c r="QZA75" s="9"/>
      <c r="QZB75" s="9"/>
      <c r="QZC75" s="9"/>
      <c r="QZD75" s="9"/>
      <c r="QZE75" s="9"/>
      <c r="QZF75" s="9"/>
      <c r="QZG75" s="9"/>
      <c r="QZH75" s="9"/>
      <c r="QZI75" s="9"/>
      <c r="QZJ75" s="9"/>
      <c r="QZK75" s="9"/>
      <c r="QZL75" s="9"/>
      <c r="QZM75" s="9"/>
      <c r="QZN75" s="9"/>
      <c r="QZO75" s="9"/>
      <c r="QZP75" s="9"/>
      <c r="QZQ75" s="9"/>
      <c r="QZR75" s="9"/>
      <c r="QZS75" s="9"/>
      <c r="QZT75" s="9"/>
      <c r="QZU75" s="9"/>
      <c r="QZV75" s="9"/>
      <c r="QZW75" s="9"/>
      <c r="QZX75" s="9"/>
      <c r="QZY75" s="9"/>
      <c r="QZZ75" s="9"/>
      <c r="RAA75" s="9"/>
      <c r="RAB75" s="9"/>
      <c r="RAC75" s="9"/>
      <c r="RAD75" s="9"/>
      <c r="RAE75" s="9"/>
      <c r="RAF75" s="9"/>
      <c r="RAG75" s="9"/>
      <c r="RAH75" s="9"/>
      <c r="RAI75" s="9"/>
      <c r="RAJ75" s="9"/>
      <c r="RAK75" s="9"/>
      <c r="RAL75" s="9"/>
      <c r="RAM75" s="9"/>
      <c r="RAN75" s="9"/>
      <c r="RAO75" s="9"/>
      <c r="RAP75" s="9"/>
      <c r="RAQ75" s="9"/>
      <c r="RAR75" s="9"/>
      <c r="RAS75" s="9"/>
      <c r="RAT75" s="9"/>
      <c r="RAU75" s="9"/>
      <c r="RAV75" s="9"/>
      <c r="RAW75" s="9"/>
      <c r="RAX75" s="9"/>
      <c r="RAY75" s="9"/>
      <c r="RAZ75" s="9"/>
      <c r="RBA75" s="9"/>
      <c r="RBB75" s="9"/>
      <c r="RBC75" s="9"/>
      <c r="RBD75" s="9"/>
      <c r="RBE75" s="9"/>
      <c r="RBF75" s="9"/>
      <c r="RBG75" s="9"/>
      <c r="RBH75" s="9"/>
      <c r="RBI75" s="9"/>
      <c r="RBJ75" s="9"/>
      <c r="RBK75" s="9"/>
      <c r="RBL75" s="9"/>
      <c r="RBM75" s="9"/>
      <c r="RBN75" s="9"/>
      <c r="RBO75" s="9"/>
      <c r="RBP75" s="9"/>
      <c r="RBQ75" s="9"/>
      <c r="RBR75" s="9"/>
      <c r="RBS75" s="9"/>
      <c r="RBT75" s="9"/>
      <c r="RBU75" s="9"/>
      <c r="RBV75" s="9"/>
      <c r="RBW75" s="9"/>
      <c r="RBX75" s="9"/>
      <c r="RBY75" s="9"/>
      <c r="RBZ75" s="9"/>
      <c r="RCA75" s="9"/>
      <c r="RCB75" s="9"/>
      <c r="RCC75" s="9"/>
      <c r="RCD75" s="9"/>
      <c r="RCE75" s="9"/>
      <c r="RCF75" s="9"/>
      <c r="RCG75" s="9"/>
      <c r="RCH75" s="9"/>
      <c r="RCI75" s="9"/>
      <c r="RCJ75" s="9"/>
      <c r="RCK75" s="9"/>
      <c r="RCL75" s="9"/>
      <c r="RCM75" s="9"/>
      <c r="RCN75" s="9"/>
      <c r="RCO75" s="9"/>
      <c r="RCP75" s="9"/>
      <c r="RCQ75" s="9"/>
      <c r="RCR75" s="9"/>
      <c r="RCS75" s="9"/>
      <c r="RCT75" s="9"/>
      <c r="RCU75" s="9"/>
      <c r="RCV75" s="9"/>
      <c r="RCW75" s="9"/>
      <c r="RCX75" s="9"/>
      <c r="RCY75" s="9"/>
      <c r="RCZ75" s="9"/>
      <c r="RDA75" s="9"/>
      <c r="RDB75" s="9"/>
      <c r="RDC75" s="9"/>
      <c r="RDD75" s="9"/>
      <c r="RDE75" s="9"/>
      <c r="RDF75" s="9"/>
      <c r="RDG75" s="9"/>
      <c r="RDH75" s="9"/>
      <c r="RDI75" s="9"/>
      <c r="RDJ75" s="9"/>
      <c r="RDK75" s="9"/>
      <c r="RDL75" s="9"/>
      <c r="RDM75" s="9"/>
      <c r="RDN75" s="9"/>
      <c r="RDO75" s="9"/>
      <c r="RDP75" s="9"/>
      <c r="RDQ75" s="9"/>
      <c r="RDR75" s="9"/>
      <c r="RDS75" s="9"/>
      <c r="RDT75" s="9"/>
      <c r="RDU75" s="9"/>
      <c r="RDV75" s="9"/>
      <c r="RDW75" s="9"/>
      <c r="RDX75" s="9"/>
      <c r="RDY75" s="9"/>
      <c r="RDZ75" s="9"/>
      <c r="REA75" s="9"/>
      <c r="REB75" s="9"/>
      <c r="REC75" s="9"/>
      <c r="RED75" s="9"/>
      <c r="REE75" s="9"/>
      <c r="REF75" s="9"/>
      <c r="REG75" s="9"/>
      <c r="REH75" s="9"/>
      <c r="REI75" s="9"/>
      <c r="REJ75" s="9"/>
      <c r="REK75" s="9"/>
      <c r="REL75" s="9"/>
      <c r="REM75" s="9"/>
      <c r="REN75" s="9"/>
      <c r="REO75" s="9"/>
      <c r="REP75" s="9"/>
      <c r="REQ75" s="9"/>
      <c r="RER75" s="9"/>
      <c r="RES75" s="9"/>
      <c r="RET75" s="9"/>
      <c r="REU75" s="9"/>
      <c r="REV75" s="9"/>
      <c r="REW75" s="9"/>
      <c r="REX75" s="9"/>
      <c r="REY75" s="9"/>
      <c r="REZ75" s="9"/>
      <c r="RFA75" s="9"/>
      <c r="RFB75" s="9"/>
      <c r="RFC75" s="9"/>
      <c r="RFD75" s="9"/>
      <c r="RFE75" s="9"/>
      <c r="RFF75" s="9"/>
      <c r="RFG75" s="9"/>
      <c r="RFH75" s="9"/>
      <c r="RFI75" s="9"/>
      <c r="RFJ75" s="9"/>
      <c r="RFK75" s="9"/>
      <c r="RFL75" s="9"/>
      <c r="RFM75" s="9"/>
      <c r="RFN75" s="9"/>
      <c r="RFO75" s="9"/>
      <c r="RFP75" s="9"/>
      <c r="RFQ75" s="9"/>
      <c r="RFR75" s="9"/>
      <c r="RFS75" s="9"/>
      <c r="RFT75" s="9"/>
      <c r="RFU75" s="9"/>
      <c r="RFV75" s="9"/>
      <c r="RFW75" s="9"/>
      <c r="RFX75" s="9"/>
      <c r="RFY75" s="9"/>
      <c r="RFZ75" s="9"/>
      <c r="RGA75" s="9"/>
      <c r="RGB75" s="9"/>
      <c r="RGC75" s="9"/>
      <c r="RGD75" s="9"/>
      <c r="RGE75" s="9"/>
      <c r="RGF75" s="9"/>
      <c r="RGG75" s="9"/>
      <c r="RGH75" s="9"/>
      <c r="RGI75" s="9"/>
      <c r="RGJ75" s="9"/>
      <c r="RGK75" s="9"/>
      <c r="RGL75" s="9"/>
      <c r="RGM75" s="9"/>
      <c r="RGN75" s="9"/>
      <c r="RGO75" s="9"/>
      <c r="RGP75" s="9"/>
      <c r="RGQ75" s="9"/>
      <c r="RGR75" s="9"/>
      <c r="RGS75" s="9"/>
      <c r="RGT75" s="9"/>
      <c r="RGU75" s="9"/>
      <c r="RGV75" s="9"/>
      <c r="RGW75" s="9"/>
      <c r="RGX75" s="9"/>
      <c r="RGY75" s="9"/>
      <c r="RGZ75" s="9"/>
      <c r="RHA75" s="9"/>
      <c r="RHB75" s="9"/>
      <c r="RHC75" s="9"/>
      <c r="RHD75" s="9"/>
      <c r="RHE75" s="9"/>
      <c r="RHF75" s="9"/>
      <c r="RHG75" s="9"/>
      <c r="RHH75" s="9"/>
      <c r="RHI75" s="9"/>
      <c r="RHJ75" s="9"/>
      <c r="RHK75" s="9"/>
      <c r="RHL75" s="9"/>
      <c r="RHM75" s="9"/>
      <c r="RHN75" s="9"/>
      <c r="RHO75" s="9"/>
      <c r="RHP75" s="9"/>
      <c r="RHQ75" s="9"/>
      <c r="RHR75" s="9"/>
      <c r="RHS75" s="9"/>
      <c r="RHT75" s="9"/>
      <c r="RHU75" s="9"/>
      <c r="RHV75" s="9"/>
      <c r="RHW75" s="9"/>
      <c r="RHX75" s="9"/>
      <c r="RHY75" s="9"/>
      <c r="RHZ75" s="9"/>
      <c r="RIA75" s="9"/>
      <c r="RIB75" s="9"/>
      <c r="RIC75" s="9"/>
      <c r="RID75" s="9"/>
      <c r="RIE75" s="9"/>
      <c r="RIF75" s="9"/>
      <c r="RIG75" s="9"/>
      <c r="RIH75" s="9"/>
      <c r="RII75" s="9"/>
      <c r="RIJ75" s="9"/>
      <c r="RIK75" s="9"/>
      <c r="RIL75" s="9"/>
      <c r="RIM75" s="9"/>
      <c r="RIN75" s="9"/>
      <c r="RIO75" s="9"/>
      <c r="RIP75" s="9"/>
      <c r="RIQ75" s="9"/>
      <c r="RIR75" s="9"/>
      <c r="RIS75" s="9"/>
      <c r="RIT75" s="9"/>
      <c r="RIU75" s="9"/>
      <c r="RIV75" s="9"/>
      <c r="RIW75" s="9"/>
      <c r="RIX75" s="9"/>
      <c r="RIY75" s="9"/>
      <c r="RIZ75" s="9"/>
      <c r="RJA75" s="9"/>
      <c r="RJB75" s="9"/>
      <c r="RJC75" s="9"/>
      <c r="RJD75" s="9"/>
      <c r="RJE75" s="9"/>
      <c r="RJF75" s="9"/>
      <c r="RJG75" s="9"/>
      <c r="RJH75" s="9"/>
      <c r="RJI75" s="9"/>
      <c r="RJJ75" s="9"/>
      <c r="RJK75" s="9"/>
      <c r="RJL75" s="9"/>
      <c r="RJM75" s="9"/>
      <c r="RJN75" s="9"/>
      <c r="RJO75" s="9"/>
      <c r="RJP75" s="9"/>
      <c r="RJQ75" s="9"/>
      <c r="RJR75" s="9"/>
      <c r="RJS75" s="9"/>
      <c r="RJT75" s="9"/>
      <c r="RJU75" s="9"/>
      <c r="RJV75" s="9"/>
      <c r="RJW75" s="9"/>
      <c r="RJX75" s="9"/>
      <c r="RJY75" s="9"/>
      <c r="RJZ75" s="9"/>
      <c r="RKA75" s="9"/>
      <c r="RKB75" s="9"/>
      <c r="RKC75" s="9"/>
      <c r="RKD75" s="9"/>
      <c r="RKE75" s="9"/>
      <c r="RKF75" s="9"/>
      <c r="RKG75" s="9"/>
      <c r="RKH75" s="9"/>
      <c r="RKI75" s="9"/>
      <c r="RKJ75" s="9"/>
      <c r="RKK75" s="9"/>
      <c r="RKL75" s="9"/>
      <c r="RKM75" s="9"/>
      <c r="RKN75" s="9"/>
      <c r="RKO75" s="9"/>
      <c r="RKP75" s="9"/>
      <c r="RKQ75" s="9"/>
      <c r="RKR75" s="9"/>
      <c r="RKS75" s="9"/>
      <c r="RKT75" s="9"/>
      <c r="RKU75" s="9"/>
      <c r="RKV75" s="9"/>
      <c r="RKW75" s="9"/>
      <c r="RKX75" s="9"/>
      <c r="RKY75" s="9"/>
      <c r="RKZ75" s="9"/>
      <c r="RLA75" s="9"/>
      <c r="RLB75" s="9"/>
      <c r="RLC75" s="9"/>
      <c r="RLD75" s="9"/>
      <c r="RLE75" s="9"/>
      <c r="RLF75" s="9"/>
      <c r="RLG75" s="9"/>
      <c r="RLH75" s="9"/>
      <c r="RLI75" s="9"/>
      <c r="RLJ75" s="9"/>
      <c r="RLK75" s="9"/>
      <c r="RLL75" s="9"/>
      <c r="RLM75" s="9"/>
      <c r="RLN75" s="9"/>
      <c r="RLO75" s="9"/>
      <c r="RLP75" s="9"/>
      <c r="RLQ75" s="9"/>
      <c r="RLR75" s="9"/>
      <c r="RLS75" s="9"/>
      <c r="RLT75" s="9"/>
      <c r="RLU75" s="9"/>
      <c r="RLV75" s="9"/>
      <c r="RLW75" s="9"/>
      <c r="RLX75" s="9"/>
      <c r="RLY75" s="9"/>
      <c r="RLZ75" s="9"/>
      <c r="RMA75" s="9"/>
      <c r="RMB75" s="9"/>
      <c r="RMC75" s="9"/>
      <c r="RMD75" s="9"/>
      <c r="RME75" s="9"/>
      <c r="RMF75" s="9"/>
      <c r="RMG75" s="9"/>
      <c r="RMH75" s="9"/>
      <c r="RMI75" s="9"/>
      <c r="RMJ75" s="9"/>
      <c r="RMK75" s="9"/>
      <c r="RML75" s="9"/>
      <c r="RMM75" s="9"/>
      <c r="RMN75" s="9"/>
      <c r="RMO75" s="9"/>
      <c r="RMP75" s="9"/>
      <c r="RMQ75" s="9"/>
      <c r="RMR75" s="9"/>
      <c r="RMS75" s="9"/>
      <c r="RMT75" s="9"/>
      <c r="RMU75" s="9"/>
      <c r="RMV75" s="9"/>
      <c r="RMW75" s="9"/>
      <c r="RMX75" s="9"/>
      <c r="RMY75" s="9"/>
      <c r="RMZ75" s="9"/>
      <c r="RNA75" s="9"/>
      <c r="RNB75" s="9"/>
      <c r="RNC75" s="9"/>
      <c r="RND75" s="9"/>
      <c r="RNE75" s="9"/>
      <c r="RNF75" s="9"/>
      <c r="RNG75" s="9"/>
      <c r="RNH75" s="9"/>
      <c r="RNI75" s="9"/>
      <c r="RNJ75" s="9"/>
      <c r="RNK75" s="9"/>
      <c r="RNL75" s="9"/>
      <c r="RNM75" s="9"/>
      <c r="RNN75" s="9"/>
      <c r="RNO75" s="9"/>
      <c r="RNP75" s="9"/>
      <c r="RNQ75" s="9"/>
      <c r="RNR75" s="9"/>
      <c r="RNS75" s="9"/>
      <c r="RNT75" s="9"/>
      <c r="RNU75" s="9"/>
      <c r="RNV75" s="9"/>
      <c r="RNW75" s="9"/>
      <c r="RNX75" s="9"/>
      <c r="RNY75" s="9"/>
      <c r="RNZ75" s="9"/>
      <c r="ROA75" s="9"/>
      <c r="ROB75" s="9"/>
      <c r="ROC75" s="9"/>
      <c r="ROD75" s="9"/>
      <c r="ROE75" s="9"/>
      <c r="ROF75" s="9"/>
      <c r="ROG75" s="9"/>
      <c r="ROH75" s="9"/>
      <c r="ROI75" s="9"/>
      <c r="ROJ75" s="9"/>
      <c r="ROK75" s="9"/>
      <c r="ROL75" s="9"/>
      <c r="ROM75" s="9"/>
      <c r="RON75" s="9"/>
      <c r="ROO75" s="9"/>
      <c r="ROP75" s="9"/>
      <c r="ROQ75" s="9"/>
      <c r="ROR75" s="9"/>
      <c r="ROS75" s="9"/>
      <c r="ROT75" s="9"/>
      <c r="ROU75" s="9"/>
      <c r="ROV75" s="9"/>
      <c r="ROW75" s="9"/>
      <c r="ROX75" s="9"/>
      <c r="ROY75" s="9"/>
      <c r="ROZ75" s="9"/>
      <c r="RPA75" s="9"/>
      <c r="RPB75" s="9"/>
      <c r="RPC75" s="9"/>
      <c r="RPD75" s="9"/>
      <c r="RPE75" s="9"/>
      <c r="RPF75" s="9"/>
      <c r="RPG75" s="9"/>
      <c r="RPH75" s="9"/>
      <c r="RPI75" s="9"/>
      <c r="RPJ75" s="9"/>
      <c r="RPK75" s="9"/>
      <c r="RPL75" s="9"/>
      <c r="RPM75" s="9"/>
      <c r="RPN75" s="9"/>
      <c r="RPO75" s="9"/>
      <c r="RPP75" s="9"/>
      <c r="RPQ75" s="9"/>
      <c r="RPR75" s="9"/>
      <c r="RPS75" s="9"/>
      <c r="RPT75" s="9"/>
      <c r="RPU75" s="9"/>
      <c r="RPV75" s="9"/>
      <c r="RPW75" s="9"/>
      <c r="RPX75" s="9"/>
      <c r="RPY75" s="9"/>
      <c r="RPZ75" s="9"/>
      <c r="RQA75" s="9"/>
      <c r="RQB75" s="9"/>
      <c r="RQC75" s="9"/>
      <c r="RQD75" s="9"/>
      <c r="RQE75" s="9"/>
      <c r="RQF75" s="9"/>
      <c r="RQG75" s="9"/>
      <c r="RQH75" s="9"/>
      <c r="RQI75" s="9"/>
      <c r="RQJ75" s="9"/>
      <c r="RQK75" s="9"/>
      <c r="RQL75" s="9"/>
      <c r="RQM75" s="9"/>
      <c r="RQN75" s="9"/>
      <c r="RQO75" s="9"/>
      <c r="RQP75" s="9"/>
      <c r="RQQ75" s="9"/>
      <c r="RQR75" s="9"/>
      <c r="RQS75" s="9"/>
      <c r="RQT75" s="9"/>
      <c r="RQU75" s="9"/>
      <c r="RQV75" s="9"/>
      <c r="RQW75" s="9"/>
      <c r="RQX75" s="9"/>
      <c r="RQY75" s="9"/>
      <c r="RQZ75" s="9"/>
      <c r="RRA75" s="9"/>
      <c r="RRB75" s="9"/>
      <c r="RRC75" s="9"/>
      <c r="RRD75" s="9"/>
      <c r="RRE75" s="9"/>
      <c r="RRF75" s="9"/>
      <c r="RRG75" s="9"/>
      <c r="RRH75" s="9"/>
      <c r="RRI75" s="9"/>
      <c r="RRJ75" s="9"/>
      <c r="RRK75" s="9"/>
      <c r="RRL75" s="9"/>
      <c r="RRM75" s="9"/>
      <c r="RRN75" s="9"/>
      <c r="RRO75" s="9"/>
      <c r="RRP75" s="9"/>
      <c r="RRQ75" s="9"/>
      <c r="RRR75" s="9"/>
      <c r="RRS75" s="9"/>
      <c r="RRT75" s="9"/>
      <c r="RRU75" s="9"/>
      <c r="RRV75" s="9"/>
      <c r="RRW75" s="9"/>
      <c r="RRX75" s="9"/>
      <c r="RRY75" s="9"/>
      <c r="RRZ75" s="9"/>
      <c r="RSA75" s="9"/>
      <c r="RSB75" s="9"/>
      <c r="RSC75" s="9"/>
      <c r="RSD75" s="9"/>
      <c r="RSE75" s="9"/>
      <c r="RSF75" s="9"/>
      <c r="RSG75" s="9"/>
      <c r="RSH75" s="9"/>
      <c r="RSI75" s="9"/>
      <c r="RSJ75" s="9"/>
      <c r="RSK75" s="9"/>
      <c r="RSL75" s="9"/>
      <c r="RSM75" s="9"/>
      <c r="RSN75" s="9"/>
      <c r="RSO75" s="9"/>
      <c r="RSP75" s="9"/>
      <c r="RSQ75" s="9"/>
      <c r="RSR75" s="9"/>
      <c r="RSS75" s="9"/>
      <c r="RST75" s="9"/>
      <c r="RSU75" s="9"/>
      <c r="RSV75" s="9"/>
      <c r="RSW75" s="9"/>
      <c r="RSX75" s="9"/>
      <c r="RSY75" s="9"/>
      <c r="RSZ75" s="9"/>
      <c r="RTA75" s="9"/>
      <c r="RTB75" s="9"/>
      <c r="RTC75" s="9"/>
      <c r="RTD75" s="9"/>
      <c r="RTE75" s="9"/>
      <c r="RTF75" s="9"/>
      <c r="RTG75" s="9"/>
      <c r="RTH75" s="9"/>
      <c r="RTI75" s="9"/>
      <c r="RTJ75" s="9"/>
      <c r="RTK75" s="9"/>
      <c r="RTL75" s="9"/>
      <c r="RTM75" s="9"/>
      <c r="RTN75" s="9"/>
      <c r="RTO75" s="9"/>
      <c r="RTP75" s="9"/>
      <c r="RTQ75" s="9"/>
      <c r="RTR75" s="9"/>
      <c r="RTS75" s="9"/>
      <c r="RTT75" s="9"/>
      <c r="RTU75" s="9"/>
      <c r="RTV75" s="9"/>
      <c r="RTW75" s="9"/>
      <c r="RTX75" s="9"/>
      <c r="RTY75" s="9"/>
      <c r="RTZ75" s="9"/>
      <c r="RUA75" s="9"/>
      <c r="RUB75" s="9"/>
      <c r="RUC75" s="9"/>
      <c r="RUD75" s="9"/>
      <c r="RUE75" s="9"/>
      <c r="RUF75" s="9"/>
      <c r="RUG75" s="9"/>
      <c r="RUH75" s="9"/>
      <c r="RUI75" s="9"/>
      <c r="RUJ75" s="9"/>
      <c r="RUK75" s="9"/>
      <c r="RUL75" s="9"/>
      <c r="RUM75" s="9"/>
      <c r="RUN75" s="9"/>
      <c r="RUO75" s="9"/>
      <c r="RUP75" s="9"/>
      <c r="RUQ75" s="9"/>
      <c r="RUR75" s="9"/>
      <c r="RUS75" s="9"/>
      <c r="RUT75" s="9"/>
      <c r="RUU75" s="9"/>
      <c r="RUV75" s="9"/>
      <c r="RUW75" s="9"/>
      <c r="RUX75" s="9"/>
      <c r="RUY75" s="9"/>
      <c r="RUZ75" s="9"/>
      <c r="RVA75" s="9"/>
      <c r="RVB75" s="9"/>
      <c r="RVC75" s="9"/>
      <c r="RVD75" s="9"/>
      <c r="RVE75" s="9"/>
      <c r="RVF75" s="9"/>
      <c r="RVG75" s="9"/>
      <c r="RVH75" s="9"/>
      <c r="RVI75" s="9"/>
      <c r="RVJ75" s="9"/>
      <c r="RVK75" s="9"/>
      <c r="RVL75" s="9"/>
      <c r="RVM75" s="9"/>
      <c r="RVN75" s="9"/>
      <c r="RVO75" s="9"/>
      <c r="RVP75" s="9"/>
      <c r="RVQ75" s="9"/>
      <c r="RVR75" s="9"/>
      <c r="RVS75" s="9"/>
      <c r="RVT75" s="9"/>
      <c r="RVU75" s="9"/>
      <c r="RVV75" s="9"/>
      <c r="RVW75" s="9"/>
      <c r="RVX75" s="9"/>
      <c r="RVY75" s="9"/>
      <c r="RVZ75" s="9"/>
      <c r="RWA75" s="9"/>
      <c r="RWB75" s="9"/>
      <c r="RWC75" s="9"/>
      <c r="RWD75" s="9"/>
      <c r="RWE75" s="9"/>
      <c r="RWF75" s="9"/>
      <c r="RWG75" s="9"/>
      <c r="RWH75" s="9"/>
      <c r="RWI75" s="9"/>
      <c r="RWJ75" s="9"/>
      <c r="RWK75" s="9"/>
      <c r="RWL75" s="9"/>
      <c r="RWM75" s="9"/>
      <c r="RWN75" s="9"/>
      <c r="RWO75" s="9"/>
      <c r="RWP75" s="9"/>
      <c r="RWQ75" s="9"/>
      <c r="RWR75" s="9"/>
      <c r="RWS75" s="9"/>
      <c r="RWT75" s="9"/>
      <c r="RWU75" s="9"/>
      <c r="RWV75" s="9"/>
      <c r="RWW75" s="9"/>
      <c r="RWX75" s="9"/>
      <c r="RWY75" s="9"/>
      <c r="RWZ75" s="9"/>
      <c r="RXA75" s="9"/>
      <c r="RXB75" s="9"/>
      <c r="RXC75" s="9"/>
      <c r="RXD75" s="9"/>
      <c r="RXE75" s="9"/>
      <c r="RXF75" s="9"/>
      <c r="RXG75" s="9"/>
      <c r="RXH75" s="9"/>
      <c r="RXI75" s="9"/>
      <c r="RXJ75" s="9"/>
      <c r="RXK75" s="9"/>
      <c r="RXL75" s="9"/>
      <c r="RXM75" s="9"/>
      <c r="RXN75" s="9"/>
      <c r="RXO75" s="9"/>
      <c r="RXP75" s="9"/>
      <c r="RXQ75" s="9"/>
      <c r="RXR75" s="9"/>
      <c r="RXS75" s="9"/>
      <c r="RXT75" s="9"/>
      <c r="RXU75" s="9"/>
      <c r="RXV75" s="9"/>
      <c r="RXW75" s="9"/>
      <c r="RXX75" s="9"/>
      <c r="RXY75" s="9"/>
      <c r="RXZ75" s="9"/>
      <c r="RYA75" s="9"/>
      <c r="RYB75" s="9"/>
      <c r="RYC75" s="9"/>
      <c r="RYD75" s="9"/>
      <c r="RYE75" s="9"/>
      <c r="RYF75" s="9"/>
      <c r="RYG75" s="9"/>
      <c r="RYH75" s="9"/>
      <c r="RYI75" s="9"/>
      <c r="RYJ75" s="9"/>
      <c r="RYK75" s="9"/>
      <c r="RYL75" s="9"/>
      <c r="RYM75" s="9"/>
      <c r="RYN75" s="9"/>
      <c r="RYO75" s="9"/>
      <c r="RYP75" s="9"/>
      <c r="RYQ75" s="9"/>
      <c r="RYR75" s="9"/>
      <c r="RYS75" s="9"/>
      <c r="RYT75" s="9"/>
      <c r="RYU75" s="9"/>
      <c r="RYV75" s="9"/>
      <c r="RYW75" s="9"/>
      <c r="RYX75" s="9"/>
      <c r="RYY75" s="9"/>
      <c r="RYZ75" s="9"/>
      <c r="RZA75" s="9"/>
      <c r="RZB75" s="9"/>
      <c r="RZC75" s="9"/>
      <c r="RZD75" s="9"/>
      <c r="RZE75" s="9"/>
      <c r="RZF75" s="9"/>
      <c r="RZG75" s="9"/>
      <c r="RZH75" s="9"/>
      <c r="RZI75" s="9"/>
      <c r="RZJ75" s="9"/>
      <c r="RZK75" s="9"/>
      <c r="RZL75" s="9"/>
      <c r="RZM75" s="9"/>
      <c r="RZN75" s="9"/>
      <c r="RZO75" s="9"/>
      <c r="RZP75" s="9"/>
      <c r="RZQ75" s="9"/>
      <c r="RZR75" s="9"/>
      <c r="RZS75" s="9"/>
      <c r="RZT75" s="9"/>
      <c r="RZU75" s="9"/>
      <c r="RZV75" s="9"/>
      <c r="RZW75" s="9"/>
      <c r="RZX75" s="9"/>
      <c r="RZY75" s="9"/>
      <c r="RZZ75" s="9"/>
      <c r="SAA75" s="9"/>
      <c r="SAB75" s="9"/>
      <c r="SAC75" s="9"/>
      <c r="SAD75" s="9"/>
      <c r="SAE75" s="9"/>
      <c r="SAF75" s="9"/>
      <c r="SAG75" s="9"/>
      <c r="SAH75" s="9"/>
      <c r="SAI75" s="9"/>
      <c r="SAJ75" s="9"/>
      <c r="SAK75" s="9"/>
      <c r="SAL75" s="9"/>
      <c r="SAM75" s="9"/>
      <c r="SAN75" s="9"/>
      <c r="SAO75" s="9"/>
      <c r="SAP75" s="9"/>
      <c r="SAQ75" s="9"/>
      <c r="SAR75" s="9"/>
      <c r="SAS75" s="9"/>
      <c r="SAT75" s="9"/>
      <c r="SAU75" s="9"/>
      <c r="SAV75" s="9"/>
      <c r="SAW75" s="9"/>
      <c r="SAX75" s="9"/>
      <c r="SAY75" s="9"/>
      <c r="SAZ75" s="9"/>
      <c r="SBA75" s="9"/>
      <c r="SBB75" s="9"/>
      <c r="SBC75" s="9"/>
      <c r="SBD75" s="9"/>
      <c r="SBE75" s="9"/>
      <c r="SBF75" s="9"/>
      <c r="SBG75" s="9"/>
      <c r="SBH75" s="9"/>
      <c r="SBI75" s="9"/>
      <c r="SBJ75" s="9"/>
      <c r="SBK75" s="9"/>
      <c r="SBL75" s="9"/>
      <c r="SBM75" s="9"/>
      <c r="SBN75" s="9"/>
      <c r="SBO75" s="9"/>
      <c r="SBP75" s="9"/>
      <c r="SBQ75" s="9"/>
      <c r="SBR75" s="9"/>
      <c r="SBS75" s="9"/>
      <c r="SBT75" s="9"/>
      <c r="SBU75" s="9"/>
      <c r="SBV75" s="9"/>
      <c r="SBW75" s="9"/>
      <c r="SBX75" s="9"/>
      <c r="SBY75" s="9"/>
      <c r="SBZ75" s="9"/>
      <c r="SCA75" s="9"/>
      <c r="SCB75" s="9"/>
      <c r="SCC75" s="9"/>
      <c r="SCD75" s="9"/>
      <c r="SCE75" s="9"/>
      <c r="SCF75" s="9"/>
      <c r="SCG75" s="9"/>
      <c r="SCH75" s="9"/>
      <c r="SCI75" s="9"/>
      <c r="SCJ75" s="9"/>
      <c r="SCK75" s="9"/>
      <c r="SCL75" s="9"/>
      <c r="SCM75" s="9"/>
      <c r="SCN75" s="9"/>
      <c r="SCO75" s="9"/>
      <c r="SCP75" s="9"/>
      <c r="SCQ75" s="9"/>
      <c r="SCR75" s="9"/>
      <c r="SCS75" s="9"/>
      <c r="SCT75" s="9"/>
      <c r="SCU75" s="9"/>
      <c r="SCV75" s="9"/>
      <c r="SCW75" s="9"/>
      <c r="SCX75" s="9"/>
      <c r="SCY75" s="9"/>
      <c r="SCZ75" s="9"/>
      <c r="SDA75" s="9"/>
      <c r="SDB75" s="9"/>
      <c r="SDC75" s="9"/>
      <c r="SDD75" s="9"/>
      <c r="SDE75" s="9"/>
      <c r="SDF75" s="9"/>
      <c r="SDG75" s="9"/>
      <c r="SDH75" s="9"/>
      <c r="SDI75" s="9"/>
      <c r="SDJ75" s="9"/>
      <c r="SDK75" s="9"/>
      <c r="SDL75" s="9"/>
      <c r="SDM75" s="9"/>
      <c r="SDN75" s="9"/>
      <c r="SDO75" s="9"/>
      <c r="SDP75" s="9"/>
      <c r="SDQ75" s="9"/>
      <c r="SDR75" s="9"/>
      <c r="SDS75" s="9"/>
      <c r="SDT75" s="9"/>
      <c r="SDU75" s="9"/>
      <c r="SDV75" s="9"/>
      <c r="SDW75" s="9"/>
      <c r="SDX75" s="9"/>
      <c r="SDY75" s="9"/>
      <c r="SDZ75" s="9"/>
      <c r="SEA75" s="9"/>
      <c r="SEB75" s="9"/>
      <c r="SEC75" s="9"/>
      <c r="SED75" s="9"/>
      <c r="SEE75" s="9"/>
      <c r="SEF75" s="9"/>
      <c r="SEG75" s="9"/>
      <c r="SEH75" s="9"/>
      <c r="SEI75" s="9"/>
      <c r="SEJ75" s="9"/>
      <c r="SEK75" s="9"/>
      <c r="SEL75" s="9"/>
      <c r="SEM75" s="9"/>
      <c r="SEN75" s="9"/>
      <c r="SEO75" s="9"/>
      <c r="SEP75" s="9"/>
      <c r="SEQ75" s="9"/>
      <c r="SER75" s="9"/>
      <c r="SES75" s="9"/>
      <c r="SET75" s="9"/>
      <c r="SEU75" s="9"/>
      <c r="SEV75" s="9"/>
      <c r="SEW75" s="9"/>
      <c r="SEX75" s="9"/>
      <c r="SEY75" s="9"/>
      <c r="SEZ75" s="9"/>
      <c r="SFA75" s="9"/>
      <c r="SFB75" s="9"/>
      <c r="SFC75" s="9"/>
      <c r="SFD75" s="9"/>
      <c r="SFE75" s="9"/>
      <c r="SFF75" s="9"/>
      <c r="SFG75" s="9"/>
      <c r="SFH75" s="9"/>
      <c r="SFI75" s="9"/>
      <c r="SFJ75" s="9"/>
      <c r="SFK75" s="9"/>
      <c r="SFL75" s="9"/>
      <c r="SFM75" s="9"/>
      <c r="SFN75" s="9"/>
      <c r="SFO75" s="9"/>
      <c r="SFP75" s="9"/>
      <c r="SFQ75" s="9"/>
      <c r="SFR75" s="9"/>
      <c r="SFS75" s="9"/>
      <c r="SFT75" s="9"/>
      <c r="SFU75" s="9"/>
      <c r="SFV75" s="9"/>
      <c r="SFW75" s="9"/>
      <c r="SFX75" s="9"/>
      <c r="SFY75" s="9"/>
      <c r="SFZ75" s="9"/>
      <c r="SGA75" s="9"/>
      <c r="SGB75" s="9"/>
      <c r="SGC75" s="9"/>
      <c r="SGD75" s="9"/>
      <c r="SGE75" s="9"/>
      <c r="SGF75" s="9"/>
      <c r="SGG75" s="9"/>
      <c r="SGH75" s="9"/>
      <c r="SGI75" s="9"/>
      <c r="SGJ75" s="9"/>
      <c r="SGK75" s="9"/>
      <c r="SGL75" s="9"/>
      <c r="SGM75" s="9"/>
      <c r="SGN75" s="9"/>
      <c r="SGO75" s="9"/>
      <c r="SGP75" s="9"/>
      <c r="SGQ75" s="9"/>
      <c r="SGR75" s="9"/>
      <c r="SGS75" s="9"/>
      <c r="SGT75" s="9"/>
      <c r="SGU75" s="9"/>
      <c r="SGV75" s="9"/>
      <c r="SGW75" s="9"/>
      <c r="SGX75" s="9"/>
      <c r="SGY75" s="9"/>
      <c r="SGZ75" s="9"/>
      <c r="SHA75" s="9"/>
      <c r="SHB75" s="9"/>
      <c r="SHC75" s="9"/>
      <c r="SHD75" s="9"/>
      <c r="SHE75" s="9"/>
      <c r="SHF75" s="9"/>
      <c r="SHG75" s="9"/>
      <c r="SHH75" s="9"/>
      <c r="SHI75" s="9"/>
      <c r="SHJ75" s="9"/>
      <c r="SHK75" s="9"/>
      <c r="SHL75" s="9"/>
      <c r="SHM75" s="9"/>
      <c r="SHN75" s="9"/>
      <c r="SHO75" s="9"/>
      <c r="SHP75" s="9"/>
      <c r="SHQ75" s="9"/>
      <c r="SHR75" s="9"/>
      <c r="SHS75" s="9"/>
      <c r="SHT75" s="9"/>
      <c r="SHU75" s="9"/>
      <c r="SHV75" s="9"/>
      <c r="SHW75" s="9"/>
      <c r="SHX75" s="9"/>
      <c r="SHY75" s="9"/>
      <c r="SHZ75" s="9"/>
      <c r="SIA75" s="9"/>
      <c r="SIB75" s="9"/>
      <c r="SIC75" s="9"/>
      <c r="SID75" s="9"/>
      <c r="SIE75" s="9"/>
      <c r="SIF75" s="9"/>
      <c r="SIG75" s="9"/>
      <c r="SIH75" s="9"/>
      <c r="SII75" s="9"/>
      <c r="SIJ75" s="9"/>
      <c r="SIK75" s="9"/>
      <c r="SIL75" s="9"/>
      <c r="SIM75" s="9"/>
      <c r="SIN75" s="9"/>
      <c r="SIO75" s="9"/>
      <c r="SIP75" s="9"/>
      <c r="SIQ75" s="9"/>
      <c r="SIR75" s="9"/>
      <c r="SIS75" s="9"/>
      <c r="SIT75" s="9"/>
      <c r="SIU75" s="9"/>
      <c r="SIV75" s="9"/>
      <c r="SIW75" s="9"/>
      <c r="SIX75" s="9"/>
      <c r="SIY75" s="9"/>
      <c r="SIZ75" s="9"/>
      <c r="SJA75" s="9"/>
      <c r="SJB75" s="9"/>
      <c r="SJC75" s="9"/>
      <c r="SJD75" s="9"/>
      <c r="SJE75" s="9"/>
      <c r="SJF75" s="9"/>
      <c r="SJG75" s="9"/>
      <c r="SJH75" s="9"/>
      <c r="SJI75" s="9"/>
      <c r="SJJ75" s="9"/>
      <c r="SJK75" s="9"/>
      <c r="SJL75" s="9"/>
      <c r="SJM75" s="9"/>
      <c r="SJN75" s="9"/>
      <c r="SJO75" s="9"/>
      <c r="SJP75" s="9"/>
      <c r="SJQ75" s="9"/>
      <c r="SJR75" s="9"/>
      <c r="SJS75" s="9"/>
      <c r="SJT75" s="9"/>
      <c r="SJU75" s="9"/>
      <c r="SJV75" s="9"/>
      <c r="SJW75" s="9"/>
      <c r="SJX75" s="9"/>
      <c r="SJY75" s="9"/>
      <c r="SJZ75" s="9"/>
      <c r="SKA75" s="9"/>
      <c r="SKB75" s="9"/>
      <c r="SKC75" s="9"/>
      <c r="SKD75" s="9"/>
      <c r="SKE75" s="9"/>
      <c r="SKF75" s="9"/>
      <c r="SKG75" s="9"/>
      <c r="SKH75" s="9"/>
      <c r="SKI75" s="9"/>
      <c r="SKJ75" s="9"/>
      <c r="SKK75" s="9"/>
      <c r="SKL75" s="9"/>
      <c r="SKM75" s="9"/>
      <c r="SKN75" s="9"/>
      <c r="SKO75" s="9"/>
      <c r="SKP75" s="9"/>
      <c r="SKQ75" s="9"/>
      <c r="SKR75" s="9"/>
      <c r="SKS75" s="9"/>
      <c r="SKT75" s="9"/>
      <c r="SKU75" s="9"/>
      <c r="SKV75" s="9"/>
      <c r="SKW75" s="9"/>
      <c r="SKX75" s="9"/>
      <c r="SKY75" s="9"/>
      <c r="SKZ75" s="9"/>
      <c r="SLA75" s="9"/>
      <c r="SLB75" s="9"/>
      <c r="SLC75" s="9"/>
      <c r="SLD75" s="9"/>
      <c r="SLE75" s="9"/>
      <c r="SLF75" s="9"/>
      <c r="SLG75" s="9"/>
      <c r="SLH75" s="9"/>
      <c r="SLI75" s="9"/>
      <c r="SLJ75" s="9"/>
      <c r="SLK75" s="9"/>
      <c r="SLL75" s="9"/>
      <c r="SLM75" s="9"/>
      <c r="SLN75" s="9"/>
      <c r="SLO75" s="9"/>
      <c r="SLP75" s="9"/>
      <c r="SLQ75" s="9"/>
      <c r="SLR75" s="9"/>
      <c r="SLS75" s="9"/>
      <c r="SLT75" s="9"/>
      <c r="SLU75" s="9"/>
      <c r="SLV75" s="9"/>
      <c r="SLW75" s="9"/>
      <c r="SLX75" s="9"/>
      <c r="SLY75" s="9"/>
      <c r="SLZ75" s="9"/>
      <c r="SMA75" s="9"/>
      <c r="SMB75" s="9"/>
      <c r="SMC75" s="9"/>
      <c r="SMD75" s="9"/>
      <c r="SME75" s="9"/>
      <c r="SMF75" s="9"/>
      <c r="SMG75" s="9"/>
      <c r="SMH75" s="9"/>
      <c r="SMI75" s="9"/>
      <c r="SMJ75" s="9"/>
      <c r="SMK75" s="9"/>
      <c r="SML75" s="9"/>
      <c r="SMM75" s="9"/>
      <c r="SMN75" s="9"/>
      <c r="SMO75" s="9"/>
      <c r="SMP75" s="9"/>
      <c r="SMQ75" s="9"/>
      <c r="SMR75" s="9"/>
      <c r="SMS75" s="9"/>
      <c r="SMT75" s="9"/>
      <c r="SMU75" s="9"/>
      <c r="SMV75" s="9"/>
      <c r="SMW75" s="9"/>
      <c r="SMX75" s="9"/>
      <c r="SMY75" s="9"/>
      <c r="SMZ75" s="9"/>
      <c r="SNA75" s="9"/>
      <c r="SNB75" s="9"/>
      <c r="SNC75" s="9"/>
      <c r="SND75" s="9"/>
      <c r="SNE75" s="9"/>
      <c r="SNF75" s="9"/>
      <c r="SNG75" s="9"/>
      <c r="SNH75" s="9"/>
      <c r="SNI75" s="9"/>
      <c r="SNJ75" s="9"/>
      <c r="SNK75" s="9"/>
      <c r="SNL75" s="9"/>
      <c r="SNM75" s="9"/>
      <c r="SNN75" s="9"/>
      <c r="SNO75" s="9"/>
      <c r="SNP75" s="9"/>
      <c r="SNQ75" s="9"/>
      <c r="SNR75" s="9"/>
      <c r="SNS75" s="9"/>
      <c r="SNT75" s="9"/>
      <c r="SNU75" s="9"/>
      <c r="SNV75" s="9"/>
      <c r="SNW75" s="9"/>
      <c r="SNX75" s="9"/>
      <c r="SNY75" s="9"/>
      <c r="SNZ75" s="9"/>
      <c r="SOA75" s="9"/>
      <c r="SOB75" s="9"/>
      <c r="SOC75" s="9"/>
      <c r="SOD75" s="9"/>
      <c r="SOE75" s="9"/>
      <c r="SOF75" s="9"/>
      <c r="SOG75" s="9"/>
      <c r="SOH75" s="9"/>
      <c r="SOI75" s="9"/>
      <c r="SOJ75" s="9"/>
      <c r="SOK75" s="9"/>
      <c r="SOL75" s="9"/>
      <c r="SOM75" s="9"/>
      <c r="SON75" s="9"/>
      <c r="SOO75" s="9"/>
      <c r="SOP75" s="9"/>
      <c r="SOQ75" s="9"/>
      <c r="SOR75" s="9"/>
      <c r="SOS75" s="9"/>
      <c r="SOT75" s="9"/>
      <c r="SOU75" s="9"/>
      <c r="SOV75" s="9"/>
      <c r="SOW75" s="9"/>
      <c r="SOX75" s="9"/>
      <c r="SOY75" s="9"/>
      <c r="SOZ75" s="9"/>
      <c r="SPA75" s="9"/>
      <c r="SPB75" s="9"/>
      <c r="SPC75" s="9"/>
      <c r="SPD75" s="9"/>
      <c r="SPE75" s="9"/>
      <c r="SPF75" s="9"/>
      <c r="SPG75" s="9"/>
      <c r="SPH75" s="9"/>
      <c r="SPI75" s="9"/>
      <c r="SPJ75" s="9"/>
      <c r="SPK75" s="9"/>
      <c r="SPL75" s="9"/>
      <c r="SPM75" s="9"/>
      <c r="SPN75" s="9"/>
      <c r="SPO75" s="9"/>
      <c r="SPP75" s="9"/>
      <c r="SPQ75" s="9"/>
      <c r="SPR75" s="9"/>
      <c r="SPS75" s="9"/>
      <c r="SPT75" s="9"/>
      <c r="SPU75" s="9"/>
      <c r="SPV75" s="9"/>
      <c r="SPW75" s="9"/>
      <c r="SPX75" s="9"/>
      <c r="SPY75" s="9"/>
      <c r="SPZ75" s="9"/>
      <c r="SQA75" s="9"/>
      <c r="SQB75" s="9"/>
      <c r="SQC75" s="9"/>
      <c r="SQD75" s="9"/>
      <c r="SQE75" s="9"/>
      <c r="SQF75" s="9"/>
      <c r="SQG75" s="9"/>
      <c r="SQH75" s="9"/>
      <c r="SQI75" s="9"/>
      <c r="SQJ75" s="9"/>
      <c r="SQK75" s="9"/>
      <c r="SQL75" s="9"/>
      <c r="SQM75" s="9"/>
      <c r="SQN75" s="9"/>
      <c r="SQO75" s="9"/>
      <c r="SQP75" s="9"/>
      <c r="SQQ75" s="9"/>
      <c r="SQR75" s="9"/>
      <c r="SQS75" s="9"/>
      <c r="SQT75" s="9"/>
      <c r="SQU75" s="9"/>
      <c r="SQV75" s="9"/>
      <c r="SQW75" s="9"/>
      <c r="SQX75" s="9"/>
      <c r="SQY75" s="9"/>
      <c r="SQZ75" s="9"/>
      <c r="SRA75" s="9"/>
      <c r="SRB75" s="9"/>
      <c r="SRC75" s="9"/>
      <c r="SRD75" s="9"/>
      <c r="SRE75" s="9"/>
      <c r="SRF75" s="9"/>
      <c r="SRG75" s="9"/>
      <c r="SRH75" s="9"/>
      <c r="SRI75" s="9"/>
      <c r="SRJ75" s="9"/>
      <c r="SRK75" s="9"/>
      <c r="SRL75" s="9"/>
      <c r="SRM75" s="9"/>
      <c r="SRN75" s="9"/>
      <c r="SRO75" s="9"/>
      <c r="SRP75" s="9"/>
      <c r="SRQ75" s="9"/>
      <c r="SRR75" s="9"/>
      <c r="SRS75" s="9"/>
      <c r="SRT75" s="9"/>
      <c r="SRU75" s="9"/>
      <c r="SRV75" s="9"/>
      <c r="SRW75" s="9"/>
      <c r="SRX75" s="9"/>
      <c r="SRY75" s="9"/>
      <c r="SRZ75" s="9"/>
      <c r="SSA75" s="9"/>
      <c r="SSB75" s="9"/>
      <c r="SSC75" s="9"/>
      <c r="SSD75" s="9"/>
      <c r="SSE75" s="9"/>
      <c r="SSF75" s="9"/>
      <c r="SSG75" s="9"/>
      <c r="SSH75" s="9"/>
      <c r="SSI75" s="9"/>
      <c r="SSJ75" s="9"/>
      <c r="SSK75" s="9"/>
      <c r="SSL75" s="9"/>
      <c r="SSM75" s="9"/>
      <c r="SSN75" s="9"/>
      <c r="SSO75" s="9"/>
      <c r="SSP75" s="9"/>
      <c r="SSQ75" s="9"/>
      <c r="SSR75" s="9"/>
      <c r="SSS75" s="9"/>
      <c r="SST75" s="9"/>
      <c r="SSU75" s="9"/>
      <c r="SSV75" s="9"/>
      <c r="SSW75" s="9"/>
      <c r="SSX75" s="9"/>
      <c r="SSY75" s="9"/>
      <c r="SSZ75" s="9"/>
      <c r="STA75" s="9"/>
      <c r="STB75" s="9"/>
      <c r="STC75" s="9"/>
      <c r="STD75" s="9"/>
      <c r="STE75" s="9"/>
      <c r="STF75" s="9"/>
      <c r="STG75" s="9"/>
      <c r="STH75" s="9"/>
      <c r="STI75" s="9"/>
      <c r="STJ75" s="9"/>
      <c r="STK75" s="9"/>
      <c r="STL75" s="9"/>
      <c r="STM75" s="9"/>
      <c r="STN75" s="9"/>
      <c r="STO75" s="9"/>
      <c r="STP75" s="9"/>
      <c r="STQ75" s="9"/>
      <c r="STR75" s="9"/>
      <c r="STS75" s="9"/>
      <c r="STT75" s="9"/>
      <c r="STU75" s="9"/>
      <c r="STV75" s="9"/>
      <c r="STW75" s="9"/>
      <c r="STX75" s="9"/>
      <c r="STY75" s="9"/>
      <c r="STZ75" s="9"/>
      <c r="SUA75" s="9"/>
      <c r="SUB75" s="9"/>
      <c r="SUC75" s="9"/>
      <c r="SUD75" s="9"/>
      <c r="SUE75" s="9"/>
      <c r="SUF75" s="9"/>
      <c r="SUG75" s="9"/>
      <c r="SUH75" s="9"/>
      <c r="SUI75" s="9"/>
      <c r="SUJ75" s="9"/>
      <c r="SUK75" s="9"/>
      <c r="SUL75" s="9"/>
      <c r="SUM75" s="9"/>
      <c r="SUN75" s="9"/>
      <c r="SUO75" s="9"/>
      <c r="SUP75" s="9"/>
      <c r="SUQ75" s="9"/>
      <c r="SUR75" s="9"/>
      <c r="SUS75" s="9"/>
      <c r="SUT75" s="9"/>
      <c r="SUU75" s="9"/>
      <c r="SUV75" s="9"/>
      <c r="SUW75" s="9"/>
      <c r="SUX75" s="9"/>
      <c r="SUY75" s="9"/>
      <c r="SUZ75" s="9"/>
      <c r="SVA75" s="9"/>
      <c r="SVB75" s="9"/>
      <c r="SVC75" s="9"/>
      <c r="SVD75" s="9"/>
      <c r="SVE75" s="9"/>
      <c r="SVF75" s="9"/>
      <c r="SVG75" s="9"/>
      <c r="SVH75" s="9"/>
      <c r="SVI75" s="9"/>
      <c r="SVJ75" s="9"/>
      <c r="SVK75" s="9"/>
      <c r="SVL75" s="9"/>
      <c r="SVM75" s="9"/>
      <c r="SVN75" s="9"/>
      <c r="SVO75" s="9"/>
      <c r="SVP75" s="9"/>
      <c r="SVQ75" s="9"/>
      <c r="SVR75" s="9"/>
      <c r="SVS75" s="9"/>
      <c r="SVT75" s="9"/>
      <c r="SVU75" s="9"/>
      <c r="SVV75" s="9"/>
      <c r="SVW75" s="9"/>
      <c r="SVX75" s="9"/>
      <c r="SVY75" s="9"/>
      <c r="SVZ75" s="9"/>
      <c r="SWA75" s="9"/>
      <c r="SWB75" s="9"/>
      <c r="SWC75" s="9"/>
      <c r="SWD75" s="9"/>
      <c r="SWE75" s="9"/>
      <c r="SWF75" s="9"/>
      <c r="SWG75" s="9"/>
      <c r="SWH75" s="9"/>
      <c r="SWI75" s="9"/>
      <c r="SWJ75" s="9"/>
      <c r="SWK75" s="9"/>
      <c r="SWL75" s="9"/>
      <c r="SWM75" s="9"/>
      <c r="SWN75" s="9"/>
      <c r="SWO75" s="9"/>
      <c r="SWP75" s="9"/>
      <c r="SWQ75" s="9"/>
      <c r="SWR75" s="9"/>
      <c r="SWS75" s="9"/>
      <c r="SWT75" s="9"/>
      <c r="SWU75" s="9"/>
      <c r="SWV75" s="9"/>
      <c r="SWW75" s="9"/>
      <c r="SWX75" s="9"/>
      <c r="SWY75" s="9"/>
      <c r="SWZ75" s="9"/>
      <c r="SXA75" s="9"/>
      <c r="SXB75" s="9"/>
      <c r="SXC75" s="9"/>
      <c r="SXD75" s="9"/>
      <c r="SXE75" s="9"/>
      <c r="SXF75" s="9"/>
      <c r="SXG75" s="9"/>
      <c r="SXH75" s="9"/>
      <c r="SXI75" s="9"/>
      <c r="SXJ75" s="9"/>
      <c r="SXK75" s="9"/>
      <c r="SXL75" s="9"/>
      <c r="SXM75" s="9"/>
      <c r="SXN75" s="9"/>
      <c r="SXO75" s="9"/>
      <c r="SXP75" s="9"/>
      <c r="SXQ75" s="9"/>
      <c r="SXR75" s="9"/>
      <c r="SXS75" s="9"/>
      <c r="SXT75" s="9"/>
      <c r="SXU75" s="9"/>
      <c r="SXV75" s="9"/>
      <c r="SXW75" s="9"/>
      <c r="SXX75" s="9"/>
      <c r="SXY75" s="9"/>
      <c r="SXZ75" s="9"/>
      <c r="SYA75" s="9"/>
      <c r="SYB75" s="9"/>
      <c r="SYC75" s="9"/>
      <c r="SYD75" s="9"/>
      <c r="SYE75" s="9"/>
      <c r="SYF75" s="9"/>
      <c r="SYG75" s="9"/>
      <c r="SYH75" s="9"/>
      <c r="SYI75" s="9"/>
      <c r="SYJ75" s="9"/>
      <c r="SYK75" s="9"/>
      <c r="SYL75" s="9"/>
      <c r="SYM75" s="9"/>
      <c r="SYN75" s="9"/>
      <c r="SYO75" s="9"/>
      <c r="SYP75" s="9"/>
      <c r="SYQ75" s="9"/>
      <c r="SYR75" s="9"/>
      <c r="SYS75" s="9"/>
      <c r="SYT75" s="9"/>
      <c r="SYU75" s="9"/>
      <c r="SYV75" s="9"/>
      <c r="SYW75" s="9"/>
      <c r="SYX75" s="9"/>
      <c r="SYY75" s="9"/>
      <c r="SYZ75" s="9"/>
      <c r="SZA75" s="9"/>
      <c r="SZB75" s="9"/>
      <c r="SZC75" s="9"/>
      <c r="SZD75" s="9"/>
      <c r="SZE75" s="9"/>
      <c r="SZF75" s="9"/>
      <c r="SZG75" s="9"/>
      <c r="SZH75" s="9"/>
      <c r="SZI75" s="9"/>
      <c r="SZJ75" s="9"/>
      <c r="SZK75" s="9"/>
      <c r="SZL75" s="9"/>
      <c r="SZM75" s="9"/>
      <c r="SZN75" s="9"/>
      <c r="SZO75" s="9"/>
      <c r="SZP75" s="9"/>
      <c r="SZQ75" s="9"/>
      <c r="SZR75" s="9"/>
      <c r="SZS75" s="9"/>
      <c r="SZT75" s="9"/>
      <c r="SZU75" s="9"/>
      <c r="SZV75" s="9"/>
      <c r="SZW75" s="9"/>
      <c r="SZX75" s="9"/>
      <c r="SZY75" s="9"/>
      <c r="SZZ75" s="9"/>
      <c r="TAA75" s="9"/>
      <c r="TAB75" s="9"/>
      <c r="TAC75" s="9"/>
      <c r="TAD75" s="9"/>
      <c r="TAE75" s="9"/>
      <c r="TAF75" s="9"/>
      <c r="TAG75" s="9"/>
      <c r="TAH75" s="9"/>
      <c r="TAI75" s="9"/>
      <c r="TAJ75" s="9"/>
      <c r="TAK75" s="9"/>
      <c r="TAL75" s="9"/>
      <c r="TAM75" s="9"/>
      <c r="TAN75" s="9"/>
      <c r="TAO75" s="9"/>
      <c r="TAP75" s="9"/>
      <c r="TAQ75" s="9"/>
      <c r="TAR75" s="9"/>
      <c r="TAS75" s="9"/>
      <c r="TAT75" s="9"/>
      <c r="TAU75" s="9"/>
      <c r="TAV75" s="9"/>
      <c r="TAW75" s="9"/>
      <c r="TAX75" s="9"/>
      <c r="TAY75" s="9"/>
      <c r="TAZ75" s="9"/>
      <c r="TBA75" s="9"/>
      <c r="TBB75" s="9"/>
      <c r="TBC75" s="9"/>
      <c r="TBD75" s="9"/>
      <c r="TBE75" s="9"/>
      <c r="TBF75" s="9"/>
      <c r="TBG75" s="9"/>
      <c r="TBH75" s="9"/>
      <c r="TBI75" s="9"/>
      <c r="TBJ75" s="9"/>
      <c r="TBK75" s="9"/>
      <c r="TBL75" s="9"/>
      <c r="TBM75" s="9"/>
      <c r="TBN75" s="9"/>
      <c r="TBO75" s="9"/>
      <c r="TBP75" s="9"/>
      <c r="TBQ75" s="9"/>
      <c r="TBR75" s="9"/>
      <c r="TBS75" s="9"/>
      <c r="TBT75" s="9"/>
      <c r="TBU75" s="9"/>
      <c r="TBV75" s="9"/>
      <c r="TBW75" s="9"/>
      <c r="TBX75" s="9"/>
      <c r="TBY75" s="9"/>
      <c r="TBZ75" s="9"/>
      <c r="TCA75" s="9"/>
      <c r="TCB75" s="9"/>
      <c r="TCC75" s="9"/>
      <c r="TCD75" s="9"/>
      <c r="TCE75" s="9"/>
      <c r="TCF75" s="9"/>
      <c r="TCG75" s="9"/>
      <c r="TCH75" s="9"/>
      <c r="TCI75" s="9"/>
      <c r="TCJ75" s="9"/>
      <c r="TCK75" s="9"/>
      <c r="TCL75" s="9"/>
      <c r="TCM75" s="9"/>
      <c r="TCN75" s="9"/>
      <c r="TCO75" s="9"/>
      <c r="TCP75" s="9"/>
      <c r="TCQ75" s="9"/>
      <c r="TCR75" s="9"/>
      <c r="TCS75" s="9"/>
      <c r="TCT75" s="9"/>
      <c r="TCU75" s="9"/>
      <c r="TCV75" s="9"/>
      <c r="TCW75" s="9"/>
      <c r="TCX75" s="9"/>
      <c r="TCY75" s="9"/>
      <c r="TCZ75" s="9"/>
      <c r="TDA75" s="9"/>
      <c r="TDB75" s="9"/>
      <c r="TDC75" s="9"/>
      <c r="TDD75" s="9"/>
      <c r="TDE75" s="9"/>
      <c r="TDF75" s="9"/>
      <c r="TDG75" s="9"/>
      <c r="TDH75" s="9"/>
      <c r="TDI75" s="9"/>
      <c r="TDJ75" s="9"/>
      <c r="TDK75" s="9"/>
      <c r="TDL75" s="9"/>
      <c r="TDM75" s="9"/>
      <c r="TDN75" s="9"/>
      <c r="TDO75" s="9"/>
      <c r="TDP75" s="9"/>
      <c r="TDQ75" s="9"/>
      <c r="TDR75" s="9"/>
      <c r="TDS75" s="9"/>
      <c r="TDT75" s="9"/>
      <c r="TDU75" s="9"/>
      <c r="TDV75" s="9"/>
      <c r="TDW75" s="9"/>
      <c r="TDX75" s="9"/>
      <c r="TDY75" s="9"/>
      <c r="TDZ75" s="9"/>
      <c r="TEA75" s="9"/>
      <c r="TEB75" s="9"/>
      <c r="TEC75" s="9"/>
      <c r="TED75" s="9"/>
      <c r="TEE75" s="9"/>
      <c r="TEF75" s="9"/>
      <c r="TEG75" s="9"/>
      <c r="TEH75" s="9"/>
      <c r="TEI75" s="9"/>
      <c r="TEJ75" s="9"/>
      <c r="TEK75" s="9"/>
      <c r="TEL75" s="9"/>
      <c r="TEM75" s="9"/>
      <c r="TEN75" s="9"/>
      <c r="TEO75" s="9"/>
      <c r="TEP75" s="9"/>
      <c r="TEQ75" s="9"/>
      <c r="TER75" s="9"/>
      <c r="TES75" s="9"/>
      <c r="TET75" s="9"/>
      <c r="TEU75" s="9"/>
      <c r="TEV75" s="9"/>
      <c r="TEW75" s="9"/>
      <c r="TEX75" s="9"/>
      <c r="TEY75" s="9"/>
      <c r="TEZ75" s="9"/>
      <c r="TFA75" s="9"/>
      <c r="TFB75" s="9"/>
      <c r="TFC75" s="9"/>
      <c r="TFD75" s="9"/>
      <c r="TFE75" s="9"/>
      <c r="TFF75" s="9"/>
      <c r="TFG75" s="9"/>
      <c r="TFH75" s="9"/>
      <c r="TFI75" s="9"/>
      <c r="TFJ75" s="9"/>
      <c r="TFK75" s="9"/>
      <c r="TFL75" s="9"/>
      <c r="TFM75" s="9"/>
      <c r="TFN75" s="9"/>
      <c r="TFO75" s="9"/>
      <c r="TFP75" s="9"/>
      <c r="TFQ75" s="9"/>
      <c r="TFR75" s="9"/>
      <c r="TFS75" s="9"/>
      <c r="TFT75" s="9"/>
      <c r="TFU75" s="9"/>
      <c r="TFV75" s="9"/>
      <c r="TFW75" s="9"/>
      <c r="TFX75" s="9"/>
      <c r="TFY75" s="9"/>
      <c r="TFZ75" s="9"/>
      <c r="TGA75" s="9"/>
      <c r="TGB75" s="9"/>
      <c r="TGC75" s="9"/>
      <c r="TGD75" s="9"/>
      <c r="TGE75" s="9"/>
      <c r="TGF75" s="9"/>
      <c r="TGG75" s="9"/>
      <c r="TGH75" s="9"/>
      <c r="TGI75" s="9"/>
      <c r="TGJ75" s="9"/>
      <c r="TGK75" s="9"/>
      <c r="TGL75" s="9"/>
      <c r="TGM75" s="9"/>
      <c r="TGN75" s="9"/>
      <c r="TGO75" s="9"/>
      <c r="TGP75" s="9"/>
      <c r="TGQ75" s="9"/>
      <c r="TGR75" s="9"/>
      <c r="TGS75" s="9"/>
      <c r="TGT75" s="9"/>
      <c r="TGU75" s="9"/>
      <c r="TGV75" s="9"/>
      <c r="TGW75" s="9"/>
      <c r="TGX75" s="9"/>
      <c r="TGY75" s="9"/>
      <c r="TGZ75" s="9"/>
      <c r="THA75" s="9"/>
      <c r="THB75" s="9"/>
      <c r="THC75" s="9"/>
      <c r="THD75" s="9"/>
      <c r="THE75" s="9"/>
      <c r="THF75" s="9"/>
      <c r="THG75" s="9"/>
      <c r="THH75" s="9"/>
      <c r="THI75" s="9"/>
      <c r="THJ75" s="9"/>
      <c r="THK75" s="9"/>
      <c r="THL75" s="9"/>
      <c r="THM75" s="9"/>
      <c r="THN75" s="9"/>
      <c r="THO75" s="9"/>
      <c r="THP75" s="9"/>
      <c r="THQ75" s="9"/>
      <c r="THR75" s="9"/>
      <c r="THS75" s="9"/>
      <c r="THT75" s="9"/>
      <c r="THU75" s="9"/>
      <c r="THV75" s="9"/>
      <c r="THW75" s="9"/>
      <c r="THX75" s="9"/>
      <c r="THY75" s="9"/>
      <c r="THZ75" s="9"/>
      <c r="TIA75" s="9"/>
      <c r="TIB75" s="9"/>
      <c r="TIC75" s="9"/>
      <c r="TID75" s="9"/>
      <c r="TIE75" s="9"/>
      <c r="TIF75" s="9"/>
      <c r="TIG75" s="9"/>
      <c r="TIH75" s="9"/>
      <c r="TII75" s="9"/>
      <c r="TIJ75" s="9"/>
      <c r="TIK75" s="9"/>
      <c r="TIL75" s="9"/>
      <c r="TIM75" s="9"/>
      <c r="TIN75" s="9"/>
      <c r="TIO75" s="9"/>
      <c r="TIP75" s="9"/>
      <c r="TIQ75" s="9"/>
      <c r="TIR75" s="9"/>
      <c r="TIS75" s="9"/>
      <c r="TIT75" s="9"/>
      <c r="TIU75" s="9"/>
      <c r="TIV75" s="9"/>
      <c r="TIW75" s="9"/>
      <c r="TIX75" s="9"/>
      <c r="TIY75" s="9"/>
      <c r="TIZ75" s="9"/>
      <c r="TJA75" s="9"/>
      <c r="TJB75" s="9"/>
      <c r="TJC75" s="9"/>
      <c r="TJD75" s="9"/>
      <c r="TJE75" s="9"/>
      <c r="TJF75" s="9"/>
      <c r="TJG75" s="9"/>
      <c r="TJH75" s="9"/>
      <c r="TJI75" s="9"/>
      <c r="TJJ75" s="9"/>
      <c r="TJK75" s="9"/>
      <c r="TJL75" s="9"/>
      <c r="TJM75" s="9"/>
      <c r="TJN75" s="9"/>
      <c r="TJO75" s="9"/>
      <c r="TJP75" s="9"/>
      <c r="TJQ75" s="9"/>
      <c r="TJR75" s="9"/>
      <c r="TJS75" s="9"/>
      <c r="TJT75" s="9"/>
      <c r="TJU75" s="9"/>
      <c r="TJV75" s="9"/>
      <c r="TJW75" s="9"/>
      <c r="TJX75" s="9"/>
      <c r="TJY75" s="9"/>
      <c r="TJZ75" s="9"/>
      <c r="TKA75" s="9"/>
      <c r="TKB75" s="9"/>
      <c r="TKC75" s="9"/>
      <c r="TKD75" s="9"/>
      <c r="TKE75" s="9"/>
      <c r="TKF75" s="9"/>
      <c r="TKG75" s="9"/>
      <c r="TKH75" s="9"/>
      <c r="TKI75" s="9"/>
      <c r="TKJ75" s="9"/>
      <c r="TKK75" s="9"/>
      <c r="TKL75" s="9"/>
      <c r="TKM75" s="9"/>
      <c r="TKN75" s="9"/>
      <c r="TKO75" s="9"/>
      <c r="TKP75" s="9"/>
      <c r="TKQ75" s="9"/>
      <c r="TKR75" s="9"/>
      <c r="TKS75" s="9"/>
      <c r="TKT75" s="9"/>
      <c r="TKU75" s="9"/>
      <c r="TKV75" s="9"/>
      <c r="TKW75" s="9"/>
      <c r="TKX75" s="9"/>
      <c r="TKY75" s="9"/>
      <c r="TKZ75" s="9"/>
      <c r="TLA75" s="9"/>
      <c r="TLB75" s="9"/>
      <c r="TLC75" s="9"/>
      <c r="TLD75" s="9"/>
      <c r="TLE75" s="9"/>
      <c r="TLF75" s="9"/>
      <c r="TLG75" s="9"/>
      <c r="TLH75" s="9"/>
      <c r="TLI75" s="9"/>
      <c r="TLJ75" s="9"/>
      <c r="TLK75" s="9"/>
      <c r="TLL75" s="9"/>
      <c r="TLM75" s="9"/>
      <c r="TLN75" s="9"/>
      <c r="TLO75" s="9"/>
      <c r="TLP75" s="9"/>
      <c r="TLQ75" s="9"/>
      <c r="TLR75" s="9"/>
      <c r="TLS75" s="9"/>
      <c r="TLT75" s="9"/>
      <c r="TLU75" s="9"/>
      <c r="TLV75" s="9"/>
      <c r="TLW75" s="9"/>
      <c r="TLX75" s="9"/>
      <c r="TLY75" s="9"/>
      <c r="TLZ75" s="9"/>
      <c r="TMA75" s="9"/>
      <c r="TMB75" s="9"/>
      <c r="TMC75" s="9"/>
      <c r="TMD75" s="9"/>
      <c r="TME75" s="9"/>
      <c r="TMF75" s="9"/>
      <c r="TMG75" s="9"/>
      <c r="TMH75" s="9"/>
      <c r="TMI75" s="9"/>
      <c r="TMJ75" s="9"/>
      <c r="TMK75" s="9"/>
      <c r="TML75" s="9"/>
      <c r="TMM75" s="9"/>
      <c r="TMN75" s="9"/>
      <c r="TMO75" s="9"/>
      <c r="TMP75" s="9"/>
      <c r="TMQ75" s="9"/>
      <c r="TMR75" s="9"/>
      <c r="TMS75" s="9"/>
      <c r="TMT75" s="9"/>
      <c r="TMU75" s="9"/>
      <c r="TMV75" s="9"/>
      <c r="TMW75" s="9"/>
      <c r="TMX75" s="9"/>
      <c r="TMY75" s="9"/>
      <c r="TMZ75" s="9"/>
      <c r="TNA75" s="9"/>
      <c r="TNB75" s="9"/>
      <c r="TNC75" s="9"/>
      <c r="TND75" s="9"/>
      <c r="TNE75" s="9"/>
      <c r="TNF75" s="9"/>
      <c r="TNG75" s="9"/>
      <c r="TNH75" s="9"/>
      <c r="TNI75" s="9"/>
      <c r="TNJ75" s="9"/>
      <c r="TNK75" s="9"/>
      <c r="TNL75" s="9"/>
      <c r="TNM75" s="9"/>
      <c r="TNN75" s="9"/>
      <c r="TNO75" s="9"/>
      <c r="TNP75" s="9"/>
      <c r="TNQ75" s="9"/>
      <c r="TNR75" s="9"/>
      <c r="TNS75" s="9"/>
      <c r="TNT75" s="9"/>
      <c r="TNU75" s="9"/>
      <c r="TNV75" s="9"/>
      <c r="TNW75" s="9"/>
      <c r="TNX75" s="9"/>
      <c r="TNY75" s="9"/>
      <c r="TNZ75" s="9"/>
      <c r="TOA75" s="9"/>
      <c r="TOB75" s="9"/>
      <c r="TOC75" s="9"/>
      <c r="TOD75" s="9"/>
      <c r="TOE75" s="9"/>
      <c r="TOF75" s="9"/>
      <c r="TOG75" s="9"/>
      <c r="TOH75" s="9"/>
      <c r="TOI75" s="9"/>
      <c r="TOJ75" s="9"/>
      <c r="TOK75" s="9"/>
      <c r="TOL75" s="9"/>
      <c r="TOM75" s="9"/>
      <c r="TON75" s="9"/>
      <c r="TOO75" s="9"/>
      <c r="TOP75" s="9"/>
      <c r="TOQ75" s="9"/>
      <c r="TOR75" s="9"/>
      <c r="TOS75" s="9"/>
      <c r="TOT75" s="9"/>
      <c r="TOU75" s="9"/>
      <c r="TOV75" s="9"/>
      <c r="TOW75" s="9"/>
      <c r="TOX75" s="9"/>
      <c r="TOY75" s="9"/>
      <c r="TOZ75" s="9"/>
      <c r="TPA75" s="9"/>
      <c r="TPB75" s="9"/>
      <c r="TPC75" s="9"/>
      <c r="TPD75" s="9"/>
      <c r="TPE75" s="9"/>
      <c r="TPF75" s="9"/>
      <c r="TPG75" s="9"/>
      <c r="TPH75" s="9"/>
      <c r="TPI75" s="9"/>
      <c r="TPJ75" s="9"/>
      <c r="TPK75" s="9"/>
      <c r="TPL75" s="9"/>
      <c r="TPM75" s="9"/>
      <c r="TPN75" s="9"/>
      <c r="TPO75" s="9"/>
      <c r="TPP75" s="9"/>
      <c r="TPQ75" s="9"/>
      <c r="TPR75" s="9"/>
      <c r="TPS75" s="9"/>
      <c r="TPT75" s="9"/>
      <c r="TPU75" s="9"/>
      <c r="TPV75" s="9"/>
      <c r="TPW75" s="9"/>
      <c r="TPX75" s="9"/>
      <c r="TPY75" s="9"/>
      <c r="TPZ75" s="9"/>
      <c r="TQA75" s="9"/>
      <c r="TQB75" s="9"/>
      <c r="TQC75" s="9"/>
      <c r="TQD75" s="9"/>
      <c r="TQE75" s="9"/>
      <c r="TQF75" s="9"/>
      <c r="TQG75" s="9"/>
      <c r="TQH75" s="9"/>
      <c r="TQI75" s="9"/>
      <c r="TQJ75" s="9"/>
      <c r="TQK75" s="9"/>
      <c r="TQL75" s="9"/>
      <c r="TQM75" s="9"/>
      <c r="TQN75" s="9"/>
      <c r="TQO75" s="9"/>
      <c r="TQP75" s="9"/>
      <c r="TQQ75" s="9"/>
      <c r="TQR75" s="9"/>
      <c r="TQS75" s="9"/>
      <c r="TQT75" s="9"/>
      <c r="TQU75" s="9"/>
      <c r="TQV75" s="9"/>
      <c r="TQW75" s="9"/>
      <c r="TQX75" s="9"/>
      <c r="TQY75" s="9"/>
      <c r="TQZ75" s="9"/>
      <c r="TRA75" s="9"/>
      <c r="TRB75" s="9"/>
      <c r="TRC75" s="9"/>
      <c r="TRD75" s="9"/>
      <c r="TRE75" s="9"/>
      <c r="TRF75" s="9"/>
      <c r="TRG75" s="9"/>
      <c r="TRH75" s="9"/>
      <c r="TRI75" s="9"/>
      <c r="TRJ75" s="9"/>
      <c r="TRK75" s="9"/>
      <c r="TRL75" s="9"/>
      <c r="TRM75" s="9"/>
      <c r="TRN75" s="9"/>
      <c r="TRO75" s="9"/>
      <c r="TRP75" s="9"/>
      <c r="TRQ75" s="9"/>
      <c r="TRR75" s="9"/>
      <c r="TRS75" s="9"/>
      <c r="TRT75" s="9"/>
      <c r="TRU75" s="9"/>
      <c r="TRV75" s="9"/>
      <c r="TRW75" s="9"/>
      <c r="TRX75" s="9"/>
      <c r="TRY75" s="9"/>
      <c r="TRZ75" s="9"/>
      <c r="TSA75" s="9"/>
      <c r="TSB75" s="9"/>
      <c r="TSC75" s="9"/>
      <c r="TSD75" s="9"/>
      <c r="TSE75" s="9"/>
      <c r="TSF75" s="9"/>
      <c r="TSG75" s="9"/>
      <c r="TSH75" s="9"/>
      <c r="TSI75" s="9"/>
      <c r="TSJ75" s="9"/>
      <c r="TSK75" s="9"/>
      <c r="TSL75" s="9"/>
      <c r="TSM75" s="9"/>
      <c r="TSN75" s="9"/>
      <c r="TSO75" s="9"/>
      <c r="TSP75" s="9"/>
      <c r="TSQ75" s="9"/>
      <c r="TSR75" s="9"/>
      <c r="TSS75" s="9"/>
      <c r="TST75" s="9"/>
      <c r="TSU75" s="9"/>
      <c r="TSV75" s="9"/>
      <c r="TSW75" s="9"/>
      <c r="TSX75" s="9"/>
      <c r="TSY75" s="9"/>
      <c r="TSZ75" s="9"/>
      <c r="TTA75" s="9"/>
      <c r="TTB75" s="9"/>
      <c r="TTC75" s="9"/>
      <c r="TTD75" s="9"/>
      <c r="TTE75" s="9"/>
      <c r="TTF75" s="9"/>
      <c r="TTG75" s="9"/>
      <c r="TTH75" s="9"/>
      <c r="TTI75" s="9"/>
      <c r="TTJ75" s="9"/>
      <c r="TTK75" s="9"/>
      <c r="TTL75" s="9"/>
      <c r="TTM75" s="9"/>
      <c r="TTN75" s="9"/>
      <c r="TTO75" s="9"/>
      <c r="TTP75" s="9"/>
      <c r="TTQ75" s="9"/>
      <c r="TTR75" s="9"/>
      <c r="TTS75" s="9"/>
      <c r="TTT75" s="9"/>
      <c r="TTU75" s="9"/>
      <c r="TTV75" s="9"/>
      <c r="TTW75" s="9"/>
      <c r="TTX75" s="9"/>
      <c r="TTY75" s="9"/>
      <c r="TTZ75" s="9"/>
      <c r="TUA75" s="9"/>
      <c r="TUB75" s="9"/>
      <c r="TUC75" s="9"/>
      <c r="TUD75" s="9"/>
      <c r="TUE75" s="9"/>
      <c r="TUF75" s="9"/>
      <c r="TUG75" s="9"/>
      <c r="TUH75" s="9"/>
      <c r="TUI75" s="9"/>
      <c r="TUJ75" s="9"/>
      <c r="TUK75" s="9"/>
      <c r="TUL75" s="9"/>
      <c r="TUM75" s="9"/>
      <c r="TUN75" s="9"/>
      <c r="TUO75" s="9"/>
      <c r="TUP75" s="9"/>
      <c r="TUQ75" s="9"/>
      <c r="TUR75" s="9"/>
      <c r="TUS75" s="9"/>
      <c r="TUT75" s="9"/>
      <c r="TUU75" s="9"/>
      <c r="TUV75" s="9"/>
      <c r="TUW75" s="9"/>
      <c r="TUX75" s="9"/>
      <c r="TUY75" s="9"/>
      <c r="TUZ75" s="9"/>
      <c r="TVA75" s="9"/>
      <c r="TVB75" s="9"/>
      <c r="TVC75" s="9"/>
      <c r="TVD75" s="9"/>
      <c r="TVE75" s="9"/>
      <c r="TVF75" s="9"/>
      <c r="TVG75" s="9"/>
      <c r="TVH75" s="9"/>
      <c r="TVI75" s="9"/>
      <c r="TVJ75" s="9"/>
      <c r="TVK75" s="9"/>
      <c r="TVL75" s="9"/>
      <c r="TVM75" s="9"/>
      <c r="TVN75" s="9"/>
      <c r="TVO75" s="9"/>
      <c r="TVP75" s="9"/>
      <c r="TVQ75" s="9"/>
      <c r="TVR75" s="9"/>
      <c r="TVS75" s="9"/>
      <c r="TVT75" s="9"/>
      <c r="TVU75" s="9"/>
      <c r="TVV75" s="9"/>
      <c r="TVW75" s="9"/>
      <c r="TVX75" s="9"/>
      <c r="TVY75" s="9"/>
      <c r="TVZ75" s="9"/>
      <c r="TWA75" s="9"/>
      <c r="TWB75" s="9"/>
      <c r="TWC75" s="9"/>
      <c r="TWD75" s="9"/>
      <c r="TWE75" s="9"/>
      <c r="TWF75" s="9"/>
      <c r="TWG75" s="9"/>
      <c r="TWH75" s="9"/>
      <c r="TWI75" s="9"/>
      <c r="TWJ75" s="9"/>
      <c r="TWK75" s="9"/>
      <c r="TWL75" s="9"/>
      <c r="TWM75" s="9"/>
      <c r="TWN75" s="9"/>
      <c r="TWO75" s="9"/>
      <c r="TWP75" s="9"/>
      <c r="TWQ75" s="9"/>
      <c r="TWR75" s="9"/>
      <c r="TWS75" s="9"/>
      <c r="TWT75" s="9"/>
      <c r="TWU75" s="9"/>
      <c r="TWV75" s="9"/>
      <c r="TWW75" s="9"/>
      <c r="TWX75" s="9"/>
      <c r="TWY75" s="9"/>
      <c r="TWZ75" s="9"/>
      <c r="TXA75" s="9"/>
      <c r="TXB75" s="9"/>
      <c r="TXC75" s="9"/>
      <c r="TXD75" s="9"/>
      <c r="TXE75" s="9"/>
      <c r="TXF75" s="9"/>
      <c r="TXG75" s="9"/>
      <c r="TXH75" s="9"/>
      <c r="TXI75" s="9"/>
      <c r="TXJ75" s="9"/>
      <c r="TXK75" s="9"/>
      <c r="TXL75" s="9"/>
      <c r="TXM75" s="9"/>
      <c r="TXN75" s="9"/>
      <c r="TXO75" s="9"/>
      <c r="TXP75" s="9"/>
      <c r="TXQ75" s="9"/>
      <c r="TXR75" s="9"/>
      <c r="TXS75" s="9"/>
      <c r="TXT75" s="9"/>
      <c r="TXU75" s="9"/>
      <c r="TXV75" s="9"/>
      <c r="TXW75" s="9"/>
      <c r="TXX75" s="9"/>
      <c r="TXY75" s="9"/>
      <c r="TXZ75" s="9"/>
      <c r="TYA75" s="9"/>
      <c r="TYB75" s="9"/>
      <c r="TYC75" s="9"/>
      <c r="TYD75" s="9"/>
      <c r="TYE75" s="9"/>
      <c r="TYF75" s="9"/>
      <c r="TYG75" s="9"/>
      <c r="TYH75" s="9"/>
      <c r="TYI75" s="9"/>
      <c r="TYJ75" s="9"/>
      <c r="TYK75" s="9"/>
      <c r="TYL75" s="9"/>
      <c r="TYM75" s="9"/>
      <c r="TYN75" s="9"/>
      <c r="TYO75" s="9"/>
      <c r="TYP75" s="9"/>
      <c r="TYQ75" s="9"/>
      <c r="TYR75" s="9"/>
      <c r="TYS75" s="9"/>
      <c r="TYT75" s="9"/>
      <c r="TYU75" s="9"/>
      <c r="TYV75" s="9"/>
      <c r="TYW75" s="9"/>
      <c r="TYX75" s="9"/>
      <c r="TYY75" s="9"/>
      <c r="TYZ75" s="9"/>
      <c r="TZA75" s="9"/>
      <c r="TZB75" s="9"/>
      <c r="TZC75" s="9"/>
      <c r="TZD75" s="9"/>
      <c r="TZE75" s="9"/>
      <c r="TZF75" s="9"/>
      <c r="TZG75" s="9"/>
      <c r="TZH75" s="9"/>
      <c r="TZI75" s="9"/>
      <c r="TZJ75" s="9"/>
      <c r="TZK75" s="9"/>
      <c r="TZL75" s="9"/>
      <c r="TZM75" s="9"/>
      <c r="TZN75" s="9"/>
      <c r="TZO75" s="9"/>
      <c r="TZP75" s="9"/>
      <c r="TZQ75" s="9"/>
      <c r="TZR75" s="9"/>
      <c r="TZS75" s="9"/>
      <c r="TZT75" s="9"/>
      <c r="TZU75" s="9"/>
      <c r="TZV75" s="9"/>
      <c r="TZW75" s="9"/>
      <c r="TZX75" s="9"/>
      <c r="TZY75" s="9"/>
      <c r="TZZ75" s="9"/>
      <c r="UAA75" s="9"/>
      <c r="UAB75" s="9"/>
      <c r="UAC75" s="9"/>
      <c r="UAD75" s="9"/>
      <c r="UAE75" s="9"/>
      <c r="UAF75" s="9"/>
      <c r="UAG75" s="9"/>
      <c r="UAH75" s="9"/>
      <c r="UAI75" s="9"/>
      <c r="UAJ75" s="9"/>
      <c r="UAK75" s="9"/>
      <c r="UAL75" s="9"/>
      <c r="UAM75" s="9"/>
      <c r="UAN75" s="9"/>
      <c r="UAO75" s="9"/>
      <c r="UAP75" s="9"/>
      <c r="UAQ75" s="9"/>
      <c r="UAR75" s="9"/>
      <c r="UAS75" s="9"/>
      <c r="UAT75" s="9"/>
      <c r="UAU75" s="9"/>
      <c r="UAV75" s="9"/>
      <c r="UAW75" s="9"/>
      <c r="UAX75" s="9"/>
      <c r="UAY75" s="9"/>
      <c r="UAZ75" s="9"/>
      <c r="UBA75" s="9"/>
      <c r="UBB75" s="9"/>
      <c r="UBC75" s="9"/>
      <c r="UBD75" s="9"/>
      <c r="UBE75" s="9"/>
      <c r="UBF75" s="9"/>
      <c r="UBG75" s="9"/>
      <c r="UBH75" s="9"/>
      <c r="UBI75" s="9"/>
      <c r="UBJ75" s="9"/>
      <c r="UBK75" s="9"/>
      <c r="UBL75" s="9"/>
      <c r="UBM75" s="9"/>
      <c r="UBN75" s="9"/>
      <c r="UBO75" s="9"/>
      <c r="UBP75" s="9"/>
      <c r="UBQ75" s="9"/>
      <c r="UBR75" s="9"/>
      <c r="UBS75" s="9"/>
      <c r="UBT75" s="9"/>
      <c r="UBU75" s="9"/>
      <c r="UBV75" s="9"/>
      <c r="UBW75" s="9"/>
      <c r="UBX75" s="9"/>
      <c r="UBY75" s="9"/>
      <c r="UBZ75" s="9"/>
      <c r="UCA75" s="9"/>
      <c r="UCB75" s="9"/>
      <c r="UCC75" s="9"/>
      <c r="UCD75" s="9"/>
      <c r="UCE75" s="9"/>
      <c r="UCF75" s="9"/>
      <c r="UCG75" s="9"/>
      <c r="UCH75" s="9"/>
      <c r="UCI75" s="9"/>
      <c r="UCJ75" s="9"/>
      <c r="UCK75" s="9"/>
      <c r="UCL75" s="9"/>
      <c r="UCM75" s="9"/>
      <c r="UCN75" s="9"/>
      <c r="UCO75" s="9"/>
      <c r="UCP75" s="9"/>
      <c r="UCQ75" s="9"/>
      <c r="UCR75" s="9"/>
      <c r="UCS75" s="9"/>
      <c r="UCT75" s="9"/>
      <c r="UCU75" s="9"/>
      <c r="UCV75" s="9"/>
      <c r="UCW75" s="9"/>
      <c r="UCX75" s="9"/>
      <c r="UCY75" s="9"/>
      <c r="UCZ75" s="9"/>
      <c r="UDA75" s="9"/>
      <c r="UDB75" s="9"/>
      <c r="UDC75" s="9"/>
      <c r="UDD75" s="9"/>
      <c r="UDE75" s="9"/>
      <c r="UDF75" s="9"/>
      <c r="UDG75" s="9"/>
      <c r="UDH75" s="9"/>
      <c r="UDI75" s="9"/>
      <c r="UDJ75" s="9"/>
      <c r="UDK75" s="9"/>
      <c r="UDL75" s="9"/>
      <c r="UDM75" s="9"/>
      <c r="UDN75" s="9"/>
      <c r="UDO75" s="9"/>
      <c r="UDP75" s="9"/>
      <c r="UDQ75" s="9"/>
      <c r="UDR75" s="9"/>
      <c r="UDS75" s="9"/>
      <c r="UDT75" s="9"/>
      <c r="UDU75" s="9"/>
      <c r="UDV75" s="9"/>
      <c r="UDW75" s="9"/>
      <c r="UDX75" s="9"/>
      <c r="UDY75" s="9"/>
      <c r="UDZ75" s="9"/>
      <c r="UEA75" s="9"/>
      <c r="UEB75" s="9"/>
      <c r="UEC75" s="9"/>
      <c r="UED75" s="9"/>
      <c r="UEE75" s="9"/>
      <c r="UEF75" s="9"/>
      <c r="UEG75" s="9"/>
      <c r="UEH75" s="9"/>
      <c r="UEI75" s="9"/>
      <c r="UEJ75" s="9"/>
      <c r="UEK75" s="9"/>
      <c r="UEL75" s="9"/>
      <c r="UEM75" s="9"/>
      <c r="UEN75" s="9"/>
      <c r="UEO75" s="9"/>
      <c r="UEP75" s="9"/>
      <c r="UEQ75" s="9"/>
      <c r="UER75" s="9"/>
      <c r="UES75" s="9"/>
      <c r="UET75" s="9"/>
      <c r="UEU75" s="9"/>
      <c r="UEV75" s="9"/>
      <c r="UEW75" s="9"/>
      <c r="UEX75" s="9"/>
      <c r="UEY75" s="9"/>
      <c r="UEZ75" s="9"/>
      <c r="UFA75" s="9"/>
      <c r="UFB75" s="9"/>
      <c r="UFC75" s="9"/>
      <c r="UFD75" s="9"/>
      <c r="UFE75" s="9"/>
      <c r="UFF75" s="9"/>
      <c r="UFG75" s="9"/>
      <c r="UFH75" s="9"/>
      <c r="UFI75" s="9"/>
      <c r="UFJ75" s="9"/>
      <c r="UFK75" s="9"/>
      <c r="UFL75" s="9"/>
      <c r="UFM75" s="9"/>
      <c r="UFN75" s="9"/>
      <c r="UFO75" s="9"/>
      <c r="UFP75" s="9"/>
      <c r="UFQ75" s="9"/>
      <c r="UFR75" s="9"/>
      <c r="UFS75" s="9"/>
      <c r="UFT75" s="9"/>
      <c r="UFU75" s="9"/>
      <c r="UFV75" s="9"/>
      <c r="UFW75" s="9"/>
      <c r="UFX75" s="9"/>
      <c r="UFY75" s="9"/>
      <c r="UFZ75" s="9"/>
      <c r="UGA75" s="9"/>
      <c r="UGB75" s="9"/>
      <c r="UGC75" s="9"/>
      <c r="UGD75" s="9"/>
      <c r="UGE75" s="9"/>
      <c r="UGF75" s="9"/>
      <c r="UGG75" s="9"/>
      <c r="UGH75" s="9"/>
      <c r="UGI75" s="9"/>
      <c r="UGJ75" s="9"/>
      <c r="UGK75" s="9"/>
      <c r="UGL75" s="9"/>
      <c r="UGM75" s="9"/>
      <c r="UGN75" s="9"/>
      <c r="UGO75" s="9"/>
      <c r="UGP75" s="9"/>
      <c r="UGQ75" s="9"/>
      <c r="UGR75" s="9"/>
      <c r="UGS75" s="9"/>
      <c r="UGT75" s="9"/>
      <c r="UGU75" s="9"/>
      <c r="UGV75" s="9"/>
      <c r="UGW75" s="9"/>
      <c r="UGX75" s="9"/>
      <c r="UGY75" s="9"/>
      <c r="UGZ75" s="9"/>
      <c r="UHA75" s="9"/>
      <c r="UHB75" s="9"/>
      <c r="UHC75" s="9"/>
      <c r="UHD75" s="9"/>
      <c r="UHE75" s="9"/>
      <c r="UHF75" s="9"/>
      <c r="UHG75" s="9"/>
      <c r="UHH75" s="9"/>
      <c r="UHI75" s="9"/>
      <c r="UHJ75" s="9"/>
      <c r="UHK75" s="9"/>
      <c r="UHL75" s="9"/>
      <c r="UHM75" s="9"/>
      <c r="UHN75" s="9"/>
      <c r="UHO75" s="9"/>
      <c r="UHP75" s="9"/>
      <c r="UHQ75" s="9"/>
      <c r="UHR75" s="9"/>
      <c r="UHS75" s="9"/>
      <c r="UHT75" s="9"/>
      <c r="UHU75" s="9"/>
      <c r="UHV75" s="9"/>
      <c r="UHW75" s="9"/>
      <c r="UHX75" s="9"/>
      <c r="UHY75" s="9"/>
      <c r="UHZ75" s="9"/>
      <c r="UIA75" s="9"/>
      <c r="UIB75" s="9"/>
      <c r="UIC75" s="9"/>
      <c r="UID75" s="9"/>
      <c r="UIE75" s="9"/>
      <c r="UIF75" s="9"/>
      <c r="UIG75" s="9"/>
      <c r="UIH75" s="9"/>
      <c r="UII75" s="9"/>
      <c r="UIJ75" s="9"/>
      <c r="UIK75" s="9"/>
      <c r="UIL75" s="9"/>
      <c r="UIM75" s="9"/>
      <c r="UIN75" s="9"/>
      <c r="UIO75" s="9"/>
      <c r="UIP75" s="9"/>
      <c r="UIQ75" s="9"/>
      <c r="UIR75" s="9"/>
      <c r="UIS75" s="9"/>
      <c r="UIT75" s="9"/>
      <c r="UIU75" s="9"/>
      <c r="UIV75" s="9"/>
      <c r="UIW75" s="9"/>
      <c r="UIX75" s="9"/>
      <c r="UIY75" s="9"/>
      <c r="UIZ75" s="9"/>
      <c r="UJA75" s="9"/>
      <c r="UJB75" s="9"/>
      <c r="UJC75" s="9"/>
      <c r="UJD75" s="9"/>
      <c r="UJE75" s="9"/>
      <c r="UJF75" s="9"/>
      <c r="UJG75" s="9"/>
      <c r="UJH75" s="9"/>
      <c r="UJI75" s="9"/>
      <c r="UJJ75" s="9"/>
      <c r="UJK75" s="9"/>
      <c r="UJL75" s="9"/>
      <c r="UJM75" s="9"/>
      <c r="UJN75" s="9"/>
      <c r="UJO75" s="9"/>
      <c r="UJP75" s="9"/>
      <c r="UJQ75" s="9"/>
      <c r="UJR75" s="9"/>
      <c r="UJS75" s="9"/>
      <c r="UJT75" s="9"/>
      <c r="UJU75" s="9"/>
      <c r="UJV75" s="9"/>
      <c r="UJW75" s="9"/>
      <c r="UJX75" s="9"/>
      <c r="UJY75" s="9"/>
      <c r="UJZ75" s="9"/>
      <c r="UKA75" s="9"/>
      <c r="UKB75" s="9"/>
      <c r="UKC75" s="9"/>
      <c r="UKD75" s="9"/>
      <c r="UKE75" s="9"/>
      <c r="UKF75" s="9"/>
      <c r="UKG75" s="9"/>
      <c r="UKH75" s="9"/>
      <c r="UKI75" s="9"/>
      <c r="UKJ75" s="9"/>
      <c r="UKK75" s="9"/>
      <c r="UKL75" s="9"/>
      <c r="UKM75" s="9"/>
      <c r="UKN75" s="9"/>
      <c r="UKO75" s="9"/>
      <c r="UKP75" s="9"/>
      <c r="UKQ75" s="9"/>
      <c r="UKR75" s="9"/>
      <c r="UKS75" s="9"/>
      <c r="UKT75" s="9"/>
      <c r="UKU75" s="9"/>
      <c r="UKV75" s="9"/>
      <c r="UKW75" s="9"/>
      <c r="UKX75" s="9"/>
      <c r="UKY75" s="9"/>
      <c r="UKZ75" s="9"/>
      <c r="ULA75" s="9"/>
      <c r="ULB75" s="9"/>
      <c r="ULC75" s="9"/>
      <c r="ULD75" s="9"/>
      <c r="ULE75" s="9"/>
      <c r="ULF75" s="9"/>
      <c r="ULG75" s="9"/>
      <c r="ULH75" s="9"/>
      <c r="ULI75" s="9"/>
      <c r="ULJ75" s="9"/>
      <c r="ULK75" s="9"/>
      <c r="ULL75" s="9"/>
      <c r="ULM75" s="9"/>
      <c r="ULN75" s="9"/>
      <c r="ULO75" s="9"/>
      <c r="ULP75" s="9"/>
      <c r="ULQ75" s="9"/>
      <c r="ULR75" s="9"/>
      <c r="ULS75" s="9"/>
      <c r="ULT75" s="9"/>
      <c r="ULU75" s="9"/>
      <c r="ULV75" s="9"/>
      <c r="ULW75" s="9"/>
      <c r="ULX75" s="9"/>
      <c r="ULY75" s="9"/>
      <c r="ULZ75" s="9"/>
      <c r="UMA75" s="9"/>
      <c r="UMB75" s="9"/>
      <c r="UMC75" s="9"/>
      <c r="UMD75" s="9"/>
      <c r="UME75" s="9"/>
      <c r="UMF75" s="9"/>
      <c r="UMG75" s="9"/>
      <c r="UMH75" s="9"/>
      <c r="UMI75" s="9"/>
      <c r="UMJ75" s="9"/>
      <c r="UMK75" s="9"/>
      <c r="UML75" s="9"/>
      <c r="UMM75" s="9"/>
      <c r="UMN75" s="9"/>
      <c r="UMO75" s="9"/>
      <c r="UMP75" s="9"/>
      <c r="UMQ75" s="9"/>
      <c r="UMR75" s="9"/>
      <c r="UMS75" s="9"/>
      <c r="UMT75" s="9"/>
      <c r="UMU75" s="9"/>
      <c r="UMV75" s="9"/>
      <c r="UMW75" s="9"/>
      <c r="UMX75" s="9"/>
      <c r="UMY75" s="9"/>
      <c r="UMZ75" s="9"/>
      <c r="UNA75" s="9"/>
      <c r="UNB75" s="9"/>
      <c r="UNC75" s="9"/>
      <c r="UND75" s="9"/>
      <c r="UNE75" s="9"/>
      <c r="UNF75" s="9"/>
      <c r="UNG75" s="9"/>
      <c r="UNH75" s="9"/>
      <c r="UNI75" s="9"/>
      <c r="UNJ75" s="9"/>
      <c r="UNK75" s="9"/>
      <c r="UNL75" s="9"/>
      <c r="UNM75" s="9"/>
      <c r="UNN75" s="9"/>
      <c r="UNO75" s="9"/>
      <c r="UNP75" s="9"/>
      <c r="UNQ75" s="9"/>
      <c r="UNR75" s="9"/>
      <c r="UNS75" s="9"/>
      <c r="UNT75" s="9"/>
      <c r="UNU75" s="9"/>
      <c r="UNV75" s="9"/>
      <c r="UNW75" s="9"/>
      <c r="UNX75" s="9"/>
      <c r="UNY75" s="9"/>
      <c r="UNZ75" s="9"/>
      <c r="UOA75" s="9"/>
      <c r="UOB75" s="9"/>
      <c r="UOC75" s="9"/>
      <c r="UOD75" s="9"/>
      <c r="UOE75" s="9"/>
      <c r="UOF75" s="9"/>
      <c r="UOG75" s="9"/>
      <c r="UOH75" s="9"/>
      <c r="UOI75" s="9"/>
      <c r="UOJ75" s="9"/>
      <c r="UOK75" s="9"/>
      <c r="UOL75" s="9"/>
      <c r="UOM75" s="9"/>
      <c r="UON75" s="9"/>
      <c r="UOO75" s="9"/>
      <c r="UOP75" s="9"/>
      <c r="UOQ75" s="9"/>
      <c r="UOR75" s="9"/>
      <c r="UOS75" s="9"/>
      <c r="UOT75" s="9"/>
      <c r="UOU75" s="9"/>
      <c r="UOV75" s="9"/>
      <c r="UOW75" s="9"/>
      <c r="UOX75" s="9"/>
      <c r="UOY75" s="9"/>
      <c r="UOZ75" s="9"/>
      <c r="UPA75" s="9"/>
      <c r="UPB75" s="9"/>
      <c r="UPC75" s="9"/>
      <c r="UPD75" s="9"/>
      <c r="UPE75" s="9"/>
      <c r="UPF75" s="9"/>
      <c r="UPG75" s="9"/>
      <c r="UPH75" s="9"/>
      <c r="UPI75" s="9"/>
      <c r="UPJ75" s="9"/>
      <c r="UPK75" s="9"/>
      <c r="UPL75" s="9"/>
      <c r="UPM75" s="9"/>
      <c r="UPN75" s="9"/>
      <c r="UPO75" s="9"/>
      <c r="UPP75" s="9"/>
      <c r="UPQ75" s="9"/>
      <c r="UPR75" s="9"/>
      <c r="UPS75" s="9"/>
      <c r="UPT75" s="9"/>
      <c r="UPU75" s="9"/>
      <c r="UPV75" s="9"/>
      <c r="UPW75" s="9"/>
      <c r="UPX75" s="9"/>
      <c r="UPY75" s="9"/>
      <c r="UPZ75" s="9"/>
      <c r="UQA75" s="9"/>
      <c r="UQB75" s="9"/>
      <c r="UQC75" s="9"/>
      <c r="UQD75" s="9"/>
      <c r="UQE75" s="9"/>
      <c r="UQF75" s="9"/>
      <c r="UQG75" s="9"/>
      <c r="UQH75" s="9"/>
      <c r="UQI75" s="9"/>
      <c r="UQJ75" s="9"/>
      <c r="UQK75" s="9"/>
      <c r="UQL75" s="9"/>
      <c r="UQM75" s="9"/>
      <c r="UQN75" s="9"/>
      <c r="UQO75" s="9"/>
      <c r="UQP75" s="9"/>
      <c r="UQQ75" s="9"/>
      <c r="UQR75" s="9"/>
      <c r="UQS75" s="9"/>
      <c r="UQT75" s="9"/>
      <c r="UQU75" s="9"/>
      <c r="UQV75" s="9"/>
      <c r="UQW75" s="9"/>
      <c r="UQX75" s="9"/>
      <c r="UQY75" s="9"/>
      <c r="UQZ75" s="9"/>
      <c r="URA75" s="9"/>
      <c r="URB75" s="9"/>
      <c r="URC75" s="9"/>
      <c r="URD75" s="9"/>
      <c r="URE75" s="9"/>
      <c r="URF75" s="9"/>
      <c r="URG75" s="9"/>
      <c r="URH75" s="9"/>
      <c r="URI75" s="9"/>
      <c r="URJ75" s="9"/>
      <c r="URK75" s="9"/>
      <c r="URL75" s="9"/>
      <c r="URM75" s="9"/>
      <c r="URN75" s="9"/>
      <c r="URO75" s="9"/>
      <c r="URP75" s="9"/>
      <c r="URQ75" s="9"/>
      <c r="URR75" s="9"/>
      <c r="URS75" s="9"/>
      <c r="URT75" s="9"/>
      <c r="URU75" s="9"/>
      <c r="URV75" s="9"/>
      <c r="URW75" s="9"/>
      <c r="URX75" s="9"/>
      <c r="URY75" s="9"/>
      <c r="URZ75" s="9"/>
      <c r="USA75" s="9"/>
      <c r="USB75" s="9"/>
      <c r="USC75" s="9"/>
      <c r="USD75" s="9"/>
      <c r="USE75" s="9"/>
      <c r="USF75" s="9"/>
      <c r="USG75" s="9"/>
      <c r="USH75" s="9"/>
      <c r="USI75" s="9"/>
      <c r="USJ75" s="9"/>
      <c r="USK75" s="9"/>
      <c r="USL75" s="9"/>
      <c r="USM75" s="9"/>
      <c r="USN75" s="9"/>
      <c r="USO75" s="9"/>
      <c r="USP75" s="9"/>
      <c r="USQ75" s="9"/>
      <c r="USR75" s="9"/>
      <c r="USS75" s="9"/>
      <c r="UST75" s="9"/>
      <c r="USU75" s="9"/>
      <c r="USV75" s="9"/>
      <c r="USW75" s="9"/>
      <c r="USX75" s="9"/>
      <c r="USY75" s="9"/>
      <c r="USZ75" s="9"/>
      <c r="UTA75" s="9"/>
      <c r="UTB75" s="9"/>
      <c r="UTC75" s="9"/>
      <c r="UTD75" s="9"/>
      <c r="UTE75" s="9"/>
      <c r="UTF75" s="9"/>
      <c r="UTG75" s="9"/>
      <c r="UTH75" s="9"/>
      <c r="UTI75" s="9"/>
      <c r="UTJ75" s="9"/>
      <c r="UTK75" s="9"/>
      <c r="UTL75" s="9"/>
      <c r="UTM75" s="9"/>
      <c r="UTN75" s="9"/>
      <c r="UTO75" s="9"/>
      <c r="UTP75" s="9"/>
      <c r="UTQ75" s="9"/>
      <c r="UTR75" s="9"/>
      <c r="UTS75" s="9"/>
      <c r="UTT75" s="9"/>
      <c r="UTU75" s="9"/>
      <c r="UTV75" s="9"/>
      <c r="UTW75" s="9"/>
      <c r="UTX75" s="9"/>
      <c r="UTY75" s="9"/>
      <c r="UTZ75" s="9"/>
      <c r="UUA75" s="9"/>
      <c r="UUB75" s="9"/>
      <c r="UUC75" s="9"/>
      <c r="UUD75" s="9"/>
      <c r="UUE75" s="9"/>
      <c r="UUF75" s="9"/>
      <c r="UUG75" s="9"/>
      <c r="UUH75" s="9"/>
      <c r="UUI75" s="9"/>
      <c r="UUJ75" s="9"/>
      <c r="UUK75" s="9"/>
      <c r="UUL75" s="9"/>
      <c r="UUM75" s="9"/>
      <c r="UUN75" s="9"/>
      <c r="UUO75" s="9"/>
      <c r="UUP75" s="9"/>
      <c r="UUQ75" s="9"/>
      <c r="UUR75" s="9"/>
      <c r="UUS75" s="9"/>
      <c r="UUT75" s="9"/>
      <c r="UUU75" s="9"/>
      <c r="UUV75" s="9"/>
      <c r="UUW75" s="9"/>
      <c r="UUX75" s="9"/>
      <c r="UUY75" s="9"/>
      <c r="UUZ75" s="9"/>
      <c r="UVA75" s="9"/>
      <c r="UVB75" s="9"/>
      <c r="UVC75" s="9"/>
      <c r="UVD75" s="9"/>
      <c r="UVE75" s="9"/>
      <c r="UVF75" s="9"/>
      <c r="UVG75" s="9"/>
      <c r="UVH75" s="9"/>
      <c r="UVI75" s="9"/>
      <c r="UVJ75" s="9"/>
      <c r="UVK75" s="9"/>
      <c r="UVL75" s="9"/>
      <c r="UVM75" s="9"/>
      <c r="UVN75" s="9"/>
      <c r="UVO75" s="9"/>
      <c r="UVP75" s="9"/>
      <c r="UVQ75" s="9"/>
      <c r="UVR75" s="9"/>
      <c r="UVS75" s="9"/>
      <c r="UVT75" s="9"/>
      <c r="UVU75" s="9"/>
      <c r="UVV75" s="9"/>
      <c r="UVW75" s="9"/>
      <c r="UVX75" s="9"/>
      <c r="UVY75" s="9"/>
      <c r="UVZ75" s="9"/>
      <c r="UWA75" s="9"/>
      <c r="UWB75" s="9"/>
      <c r="UWC75" s="9"/>
      <c r="UWD75" s="9"/>
      <c r="UWE75" s="9"/>
      <c r="UWF75" s="9"/>
      <c r="UWG75" s="9"/>
      <c r="UWH75" s="9"/>
      <c r="UWI75" s="9"/>
      <c r="UWJ75" s="9"/>
      <c r="UWK75" s="9"/>
      <c r="UWL75" s="9"/>
      <c r="UWM75" s="9"/>
      <c r="UWN75" s="9"/>
      <c r="UWO75" s="9"/>
      <c r="UWP75" s="9"/>
      <c r="UWQ75" s="9"/>
      <c r="UWR75" s="9"/>
      <c r="UWS75" s="9"/>
      <c r="UWT75" s="9"/>
      <c r="UWU75" s="9"/>
      <c r="UWV75" s="9"/>
      <c r="UWW75" s="9"/>
      <c r="UWX75" s="9"/>
      <c r="UWY75" s="9"/>
      <c r="UWZ75" s="9"/>
      <c r="UXA75" s="9"/>
      <c r="UXB75" s="9"/>
      <c r="UXC75" s="9"/>
      <c r="UXD75" s="9"/>
      <c r="UXE75" s="9"/>
      <c r="UXF75" s="9"/>
      <c r="UXG75" s="9"/>
      <c r="UXH75" s="9"/>
      <c r="UXI75" s="9"/>
      <c r="UXJ75" s="9"/>
      <c r="UXK75" s="9"/>
      <c r="UXL75" s="9"/>
      <c r="UXM75" s="9"/>
      <c r="UXN75" s="9"/>
      <c r="UXO75" s="9"/>
      <c r="UXP75" s="9"/>
      <c r="UXQ75" s="9"/>
      <c r="UXR75" s="9"/>
      <c r="UXS75" s="9"/>
      <c r="UXT75" s="9"/>
      <c r="UXU75" s="9"/>
      <c r="UXV75" s="9"/>
      <c r="UXW75" s="9"/>
      <c r="UXX75" s="9"/>
      <c r="UXY75" s="9"/>
      <c r="UXZ75" s="9"/>
      <c r="UYA75" s="9"/>
      <c r="UYB75" s="9"/>
      <c r="UYC75" s="9"/>
      <c r="UYD75" s="9"/>
      <c r="UYE75" s="9"/>
      <c r="UYF75" s="9"/>
      <c r="UYG75" s="9"/>
      <c r="UYH75" s="9"/>
      <c r="UYI75" s="9"/>
      <c r="UYJ75" s="9"/>
      <c r="UYK75" s="9"/>
      <c r="UYL75" s="9"/>
      <c r="UYM75" s="9"/>
      <c r="UYN75" s="9"/>
      <c r="UYO75" s="9"/>
      <c r="UYP75" s="9"/>
      <c r="UYQ75" s="9"/>
      <c r="UYR75" s="9"/>
      <c r="UYS75" s="9"/>
      <c r="UYT75" s="9"/>
      <c r="UYU75" s="9"/>
      <c r="UYV75" s="9"/>
      <c r="UYW75" s="9"/>
      <c r="UYX75" s="9"/>
      <c r="UYY75" s="9"/>
      <c r="UYZ75" s="9"/>
      <c r="UZA75" s="9"/>
      <c r="UZB75" s="9"/>
      <c r="UZC75" s="9"/>
      <c r="UZD75" s="9"/>
      <c r="UZE75" s="9"/>
      <c r="UZF75" s="9"/>
      <c r="UZG75" s="9"/>
      <c r="UZH75" s="9"/>
      <c r="UZI75" s="9"/>
      <c r="UZJ75" s="9"/>
      <c r="UZK75" s="9"/>
      <c r="UZL75" s="9"/>
      <c r="UZM75" s="9"/>
      <c r="UZN75" s="9"/>
      <c r="UZO75" s="9"/>
      <c r="UZP75" s="9"/>
      <c r="UZQ75" s="9"/>
      <c r="UZR75" s="9"/>
      <c r="UZS75" s="9"/>
      <c r="UZT75" s="9"/>
      <c r="UZU75" s="9"/>
      <c r="UZV75" s="9"/>
      <c r="UZW75" s="9"/>
      <c r="UZX75" s="9"/>
      <c r="UZY75" s="9"/>
      <c r="UZZ75" s="9"/>
      <c r="VAA75" s="9"/>
      <c r="VAB75" s="9"/>
      <c r="VAC75" s="9"/>
      <c r="VAD75" s="9"/>
      <c r="VAE75" s="9"/>
      <c r="VAF75" s="9"/>
      <c r="VAG75" s="9"/>
      <c r="VAH75" s="9"/>
      <c r="VAI75" s="9"/>
      <c r="VAJ75" s="9"/>
      <c r="VAK75" s="9"/>
      <c r="VAL75" s="9"/>
      <c r="VAM75" s="9"/>
      <c r="VAN75" s="9"/>
      <c r="VAO75" s="9"/>
      <c r="VAP75" s="9"/>
      <c r="VAQ75" s="9"/>
      <c r="VAR75" s="9"/>
      <c r="VAS75" s="9"/>
      <c r="VAT75" s="9"/>
      <c r="VAU75" s="9"/>
      <c r="VAV75" s="9"/>
      <c r="VAW75" s="9"/>
      <c r="VAX75" s="9"/>
      <c r="VAY75" s="9"/>
      <c r="VAZ75" s="9"/>
      <c r="VBA75" s="9"/>
      <c r="VBB75" s="9"/>
      <c r="VBC75" s="9"/>
      <c r="VBD75" s="9"/>
      <c r="VBE75" s="9"/>
      <c r="VBF75" s="9"/>
      <c r="VBG75" s="9"/>
      <c r="VBH75" s="9"/>
      <c r="VBI75" s="9"/>
      <c r="VBJ75" s="9"/>
      <c r="VBK75" s="9"/>
      <c r="VBL75" s="9"/>
      <c r="VBM75" s="9"/>
      <c r="VBN75" s="9"/>
      <c r="VBO75" s="9"/>
      <c r="VBP75" s="9"/>
      <c r="VBQ75" s="9"/>
      <c r="VBR75" s="9"/>
      <c r="VBS75" s="9"/>
      <c r="VBT75" s="9"/>
      <c r="VBU75" s="9"/>
      <c r="VBV75" s="9"/>
      <c r="VBW75" s="9"/>
      <c r="VBX75" s="9"/>
      <c r="VBY75" s="9"/>
      <c r="VBZ75" s="9"/>
      <c r="VCA75" s="9"/>
      <c r="VCB75" s="9"/>
      <c r="VCC75" s="9"/>
      <c r="VCD75" s="9"/>
      <c r="VCE75" s="9"/>
      <c r="VCF75" s="9"/>
      <c r="VCG75" s="9"/>
      <c r="VCH75" s="9"/>
      <c r="VCI75" s="9"/>
      <c r="VCJ75" s="9"/>
      <c r="VCK75" s="9"/>
      <c r="VCL75" s="9"/>
      <c r="VCM75" s="9"/>
      <c r="VCN75" s="9"/>
      <c r="VCO75" s="9"/>
      <c r="VCP75" s="9"/>
      <c r="VCQ75" s="9"/>
      <c r="VCR75" s="9"/>
      <c r="VCS75" s="9"/>
      <c r="VCT75" s="9"/>
      <c r="VCU75" s="9"/>
      <c r="VCV75" s="9"/>
      <c r="VCW75" s="9"/>
      <c r="VCX75" s="9"/>
      <c r="VCY75" s="9"/>
      <c r="VCZ75" s="9"/>
      <c r="VDA75" s="9"/>
      <c r="VDB75" s="9"/>
      <c r="VDC75" s="9"/>
      <c r="VDD75" s="9"/>
      <c r="VDE75" s="9"/>
      <c r="VDF75" s="9"/>
      <c r="VDG75" s="9"/>
      <c r="VDH75" s="9"/>
      <c r="VDI75" s="9"/>
      <c r="VDJ75" s="9"/>
      <c r="VDK75" s="9"/>
      <c r="VDL75" s="9"/>
      <c r="VDM75" s="9"/>
      <c r="VDN75" s="9"/>
      <c r="VDO75" s="9"/>
      <c r="VDP75" s="9"/>
      <c r="VDQ75" s="9"/>
      <c r="VDR75" s="9"/>
      <c r="VDS75" s="9"/>
      <c r="VDT75" s="9"/>
      <c r="VDU75" s="9"/>
      <c r="VDV75" s="9"/>
      <c r="VDW75" s="9"/>
      <c r="VDX75" s="9"/>
      <c r="VDY75" s="9"/>
      <c r="VDZ75" s="9"/>
      <c r="VEA75" s="9"/>
      <c r="VEB75" s="9"/>
      <c r="VEC75" s="9"/>
      <c r="VED75" s="9"/>
      <c r="VEE75" s="9"/>
      <c r="VEF75" s="9"/>
      <c r="VEG75" s="9"/>
      <c r="VEH75" s="9"/>
      <c r="VEI75" s="9"/>
      <c r="VEJ75" s="9"/>
      <c r="VEK75" s="9"/>
      <c r="VEL75" s="9"/>
      <c r="VEM75" s="9"/>
      <c r="VEN75" s="9"/>
      <c r="VEO75" s="9"/>
      <c r="VEP75" s="9"/>
      <c r="VEQ75" s="9"/>
      <c r="VER75" s="9"/>
      <c r="VES75" s="9"/>
      <c r="VET75" s="9"/>
      <c r="VEU75" s="9"/>
      <c r="VEV75" s="9"/>
      <c r="VEW75" s="9"/>
      <c r="VEX75" s="9"/>
      <c r="VEY75" s="9"/>
      <c r="VEZ75" s="9"/>
      <c r="VFA75" s="9"/>
      <c r="VFB75" s="9"/>
      <c r="VFC75" s="9"/>
      <c r="VFD75" s="9"/>
      <c r="VFE75" s="9"/>
      <c r="VFF75" s="9"/>
      <c r="VFG75" s="9"/>
      <c r="VFH75" s="9"/>
      <c r="VFI75" s="9"/>
      <c r="VFJ75" s="9"/>
      <c r="VFK75" s="9"/>
      <c r="VFL75" s="9"/>
      <c r="VFM75" s="9"/>
      <c r="VFN75" s="9"/>
      <c r="VFO75" s="9"/>
      <c r="VFP75" s="9"/>
      <c r="VFQ75" s="9"/>
      <c r="VFR75" s="9"/>
      <c r="VFS75" s="9"/>
      <c r="VFT75" s="9"/>
      <c r="VFU75" s="9"/>
      <c r="VFV75" s="9"/>
      <c r="VFW75" s="9"/>
      <c r="VFX75" s="9"/>
      <c r="VFY75" s="9"/>
      <c r="VFZ75" s="9"/>
      <c r="VGA75" s="9"/>
      <c r="VGB75" s="9"/>
      <c r="VGC75" s="9"/>
      <c r="VGD75" s="9"/>
      <c r="VGE75" s="9"/>
      <c r="VGF75" s="9"/>
      <c r="VGG75" s="9"/>
      <c r="VGH75" s="9"/>
      <c r="VGI75" s="9"/>
      <c r="VGJ75" s="9"/>
      <c r="VGK75" s="9"/>
      <c r="VGL75" s="9"/>
      <c r="VGM75" s="9"/>
      <c r="VGN75" s="9"/>
      <c r="VGO75" s="9"/>
      <c r="VGP75" s="9"/>
      <c r="VGQ75" s="9"/>
      <c r="VGR75" s="9"/>
      <c r="VGS75" s="9"/>
      <c r="VGT75" s="9"/>
      <c r="VGU75" s="9"/>
      <c r="VGV75" s="9"/>
      <c r="VGW75" s="9"/>
      <c r="VGX75" s="9"/>
      <c r="VGY75" s="9"/>
      <c r="VGZ75" s="9"/>
      <c r="VHA75" s="9"/>
      <c r="VHB75" s="9"/>
      <c r="VHC75" s="9"/>
      <c r="VHD75" s="9"/>
      <c r="VHE75" s="9"/>
      <c r="VHF75" s="9"/>
      <c r="VHG75" s="9"/>
      <c r="VHH75" s="9"/>
      <c r="VHI75" s="9"/>
      <c r="VHJ75" s="9"/>
      <c r="VHK75" s="9"/>
      <c r="VHL75" s="9"/>
      <c r="VHM75" s="9"/>
      <c r="VHN75" s="9"/>
      <c r="VHO75" s="9"/>
      <c r="VHP75" s="9"/>
      <c r="VHQ75" s="9"/>
      <c r="VHR75" s="9"/>
      <c r="VHS75" s="9"/>
      <c r="VHT75" s="9"/>
      <c r="VHU75" s="9"/>
      <c r="VHV75" s="9"/>
      <c r="VHW75" s="9"/>
      <c r="VHX75" s="9"/>
      <c r="VHY75" s="9"/>
      <c r="VHZ75" s="9"/>
      <c r="VIA75" s="9"/>
      <c r="VIB75" s="9"/>
      <c r="VIC75" s="9"/>
      <c r="VID75" s="9"/>
      <c r="VIE75" s="9"/>
      <c r="VIF75" s="9"/>
      <c r="VIG75" s="9"/>
      <c r="VIH75" s="9"/>
      <c r="VII75" s="9"/>
      <c r="VIJ75" s="9"/>
      <c r="VIK75" s="9"/>
      <c r="VIL75" s="9"/>
      <c r="VIM75" s="9"/>
      <c r="VIN75" s="9"/>
      <c r="VIO75" s="9"/>
      <c r="VIP75" s="9"/>
      <c r="VIQ75" s="9"/>
      <c r="VIR75" s="9"/>
      <c r="VIS75" s="9"/>
      <c r="VIT75" s="9"/>
      <c r="VIU75" s="9"/>
      <c r="VIV75" s="9"/>
      <c r="VIW75" s="9"/>
      <c r="VIX75" s="9"/>
      <c r="VIY75" s="9"/>
      <c r="VIZ75" s="9"/>
      <c r="VJA75" s="9"/>
      <c r="VJB75" s="9"/>
      <c r="VJC75" s="9"/>
      <c r="VJD75" s="9"/>
      <c r="VJE75" s="9"/>
      <c r="VJF75" s="9"/>
      <c r="VJG75" s="9"/>
      <c r="VJH75" s="9"/>
      <c r="VJI75" s="9"/>
      <c r="VJJ75" s="9"/>
      <c r="VJK75" s="9"/>
      <c r="VJL75" s="9"/>
      <c r="VJM75" s="9"/>
      <c r="VJN75" s="9"/>
      <c r="VJO75" s="9"/>
      <c r="VJP75" s="9"/>
      <c r="VJQ75" s="9"/>
      <c r="VJR75" s="9"/>
      <c r="VJS75" s="9"/>
      <c r="VJT75" s="9"/>
      <c r="VJU75" s="9"/>
      <c r="VJV75" s="9"/>
      <c r="VJW75" s="9"/>
      <c r="VJX75" s="9"/>
      <c r="VJY75" s="9"/>
      <c r="VJZ75" s="9"/>
      <c r="VKA75" s="9"/>
      <c r="VKB75" s="9"/>
      <c r="VKC75" s="9"/>
      <c r="VKD75" s="9"/>
      <c r="VKE75" s="9"/>
      <c r="VKF75" s="9"/>
      <c r="VKG75" s="9"/>
      <c r="VKH75" s="9"/>
      <c r="VKI75" s="9"/>
      <c r="VKJ75" s="9"/>
      <c r="VKK75" s="9"/>
      <c r="VKL75" s="9"/>
      <c r="VKM75" s="9"/>
      <c r="VKN75" s="9"/>
      <c r="VKO75" s="9"/>
      <c r="VKP75" s="9"/>
      <c r="VKQ75" s="9"/>
      <c r="VKR75" s="9"/>
      <c r="VKS75" s="9"/>
      <c r="VKT75" s="9"/>
      <c r="VKU75" s="9"/>
      <c r="VKV75" s="9"/>
      <c r="VKW75" s="9"/>
      <c r="VKX75" s="9"/>
      <c r="VKY75" s="9"/>
      <c r="VKZ75" s="9"/>
      <c r="VLA75" s="9"/>
      <c r="VLB75" s="9"/>
      <c r="VLC75" s="9"/>
      <c r="VLD75" s="9"/>
      <c r="VLE75" s="9"/>
      <c r="VLF75" s="9"/>
      <c r="VLG75" s="9"/>
      <c r="VLH75" s="9"/>
      <c r="VLI75" s="9"/>
      <c r="VLJ75" s="9"/>
      <c r="VLK75" s="9"/>
      <c r="VLL75" s="9"/>
      <c r="VLM75" s="9"/>
      <c r="VLN75" s="9"/>
      <c r="VLO75" s="9"/>
      <c r="VLP75" s="9"/>
      <c r="VLQ75" s="9"/>
      <c r="VLR75" s="9"/>
      <c r="VLS75" s="9"/>
      <c r="VLT75" s="9"/>
      <c r="VLU75" s="9"/>
      <c r="VLV75" s="9"/>
      <c r="VLW75" s="9"/>
      <c r="VLX75" s="9"/>
      <c r="VLY75" s="9"/>
      <c r="VLZ75" s="9"/>
      <c r="VMA75" s="9"/>
      <c r="VMB75" s="9"/>
      <c r="VMC75" s="9"/>
      <c r="VMD75" s="9"/>
      <c r="VME75" s="9"/>
      <c r="VMF75" s="9"/>
      <c r="VMG75" s="9"/>
      <c r="VMH75" s="9"/>
      <c r="VMI75" s="9"/>
      <c r="VMJ75" s="9"/>
      <c r="VMK75" s="9"/>
      <c r="VML75" s="9"/>
      <c r="VMM75" s="9"/>
      <c r="VMN75" s="9"/>
      <c r="VMO75" s="9"/>
      <c r="VMP75" s="9"/>
      <c r="VMQ75" s="9"/>
      <c r="VMR75" s="9"/>
      <c r="VMS75" s="9"/>
      <c r="VMT75" s="9"/>
      <c r="VMU75" s="9"/>
      <c r="VMV75" s="9"/>
      <c r="VMW75" s="9"/>
      <c r="VMX75" s="9"/>
      <c r="VMY75" s="9"/>
      <c r="VMZ75" s="9"/>
      <c r="VNA75" s="9"/>
      <c r="VNB75" s="9"/>
      <c r="VNC75" s="9"/>
      <c r="VND75" s="9"/>
      <c r="VNE75" s="9"/>
      <c r="VNF75" s="9"/>
      <c r="VNG75" s="9"/>
      <c r="VNH75" s="9"/>
      <c r="VNI75" s="9"/>
      <c r="VNJ75" s="9"/>
      <c r="VNK75" s="9"/>
      <c r="VNL75" s="9"/>
      <c r="VNM75" s="9"/>
      <c r="VNN75" s="9"/>
      <c r="VNO75" s="9"/>
      <c r="VNP75" s="9"/>
      <c r="VNQ75" s="9"/>
      <c r="VNR75" s="9"/>
      <c r="VNS75" s="9"/>
      <c r="VNT75" s="9"/>
      <c r="VNU75" s="9"/>
      <c r="VNV75" s="9"/>
      <c r="VNW75" s="9"/>
      <c r="VNX75" s="9"/>
      <c r="VNY75" s="9"/>
      <c r="VNZ75" s="9"/>
      <c r="VOA75" s="9"/>
      <c r="VOB75" s="9"/>
      <c r="VOC75" s="9"/>
      <c r="VOD75" s="9"/>
      <c r="VOE75" s="9"/>
      <c r="VOF75" s="9"/>
      <c r="VOG75" s="9"/>
      <c r="VOH75" s="9"/>
      <c r="VOI75" s="9"/>
      <c r="VOJ75" s="9"/>
      <c r="VOK75" s="9"/>
      <c r="VOL75" s="9"/>
      <c r="VOM75" s="9"/>
      <c r="VON75" s="9"/>
      <c r="VOO75" s="9"/>
      <c r="VOP75" s="9"/>
      <c r="VOQ75" s="9"/>
      <c r="VOR75" s="9"/>
      <c r="VOS75" s="9"/>
      <c r="VOT75" s="9"/>
      <c r="VOU75" s="9"/>
      <c r="VOV75" s="9"/>
      <c r="VOW75" s="9"/>
      <c r="VOX75" s="9"/>
      <c r="VOY75" s="9"/>
      <c r="VOZ75" s="9"/>
      <c r="VPA75" s="9"/>
      <c r="VPB75" s="9"/>
      <c r="VPC75" s="9"/>
      <c r="VPD75" s="9"/>
      <c r="VPE75" s="9"/>
      <c r="VPF75" s="9"/>
      <c r="VPG75" s="9"/>
      <c r="VPH75" s="9"/>
      <c r="VPI75" s="9"/>
      <c r="VPJ75" s="9"/>
      <c r="VPK75" s="9"/>
      <c r="VPL75" s="9"/>
      <c r="VPM75" s="9"/>
      <c r="VPN75" s="9"/>
      <c r="VPO75" s="9"/>
      <c r="VPP75" s="9"/>
      <c r="VPQ75" s="9"/>
      <c r="VPR75" s="9"/>
      <c r="VPS75" s="9"/>
      <c r="VPT75" s="9"/>
      <c r="VPU75" s="9"/>
      <c r="VPV75" s="9"/>
      <c r="VPW75" s="9"/>
      <c r="VPX75" s="9"/>
      <c r="VPY75" s="9"/>
      <c r="VPZ75" s="9"/>
      <c r="VQA75" s="9"/>
      <c r="VQB75" s="9"/>
      <c r="VQC75" s="9"/>
      <c r="VQD75" s="9"/>
      <c r="VQE75" s="9"/>
      <c r="VQF75" s="9"/>
      <c r="VQG75" s="9"/>
      <c r="VQH75" s="9"/>
      <c r="VQI75" s="9"/>
      <c r="VQJ75" s="9"/>
      <c r="VQK75" s="9"/>
      <c r="VQL75" s="9"/>
      <c r="VQM75" s="9"/>
      <c r="VQN75" s="9"/>
      <c r="VQO75" s="9"/>
      <c r="VQP75" s="9"/>
      <c r="VQQ75" s="9"/>
      <c r="VQR75" s="9"/>
      <c r="VQS75" s="9"/>
      <c r="VQT75" s="9"/>
      <c r="VQU75" s="9"/>
      <c r="VQV75" s="9"/>
      <c r="VQW75" s="9"/>
      <c r="VQX75" s="9"/>
      <c r="VQY75" s="9"/>
      <c r="VQZ75" s="9"/>
      <c r="VRA75" s="9"/>
      <c r="VRB75" s="9"/>
      <c r="VRC75" s="9"/>
      <c r="VRD75" s="9"/>
      <c r="VRE75" s="9"/>
      <c r="VRF75" s="9"/>
      <c r="VRG75" s="9"/>
      <c r="VRH75" s="9"/>
      <c r="VRI75" s="9"/>
      <c r="VRJ75" s="9"/>
      <c r="VRK75" s="9"/>
      <c r="VRL75" s="9"/>
      <c r="VRM75" s="9"/>
      <c r="VRN75" s="9"/>
      <c r="VRO75" s="9"/>
      <c r="VRP75" s="9"/>
      <c r="VRQ75" s="9"/>
      <c r="VRR75" s="9"/>
      <c r="VRS75" s="9"/>
      <c r="VRT75" s="9"/>
      <c r="VRU75" s="9"/>
      <c r="VRV75" s="9"/>
      <c r="VRW75" s="9"/>
      <c r="VRX75" s="9"/>
      <c r="VRY75" s="9"/>
      <c r="VRZ75" s="9"/>
      <c r="VSA75" s="9"/>
      <c r="VSB75" s="9"/>
      <c r="VSC75" s="9"/>
      <c r="VSD75" s="9"/>
      <c r="VSE75" s="9"/>
      <c r="VSF75" s="9"/>
      <c r="VSG75" s="9"/>
      <c r="VSH75" s="9"/>
      <c r="VSI75" s="9"/>
      <c r="VSJ75" s="9"/>
      <c r="VSK75" s="9"/>
      <c r="VSL75" s="9"/>
      <c r="VSM75" s="9"/>
      <c r="VSN75" s="9"/>
      <c r="VSO75" s="9"/>
      <c r="VSP75" s="9"/>
      <c r="VSQ75" s="9"/>
      <c r="VSR75" s="9"/>
      <c r="VSS75" s="9"/>
      <c r="VST75" s="9"/>
      <c r="VSU75" s="9"/>
      <c r="VSV75" s="9"/>
      <c r="VSW75" s="9"/>
      <c r="VSX75" s="9"/>
      <c r="VSY75" s="9"/>
      <c r="VSZ75" s="9"/>
      <c r="VTA75" s="9"/>
      <c r="VTB75" s="9"/>
      <c r="VTC75" s="9"/>
      <c r="VTD75" s="9"/>
      <c r="VTE75" s="9"/>
      <c r="VTF75" s="9"/>
      <c r="VTG75" s="9"/>
      <c r="VTH75" s="9"/>
      <c r="VTI75" s="9"/>
      <c r="VTJ75" s="9"/>
      <c r="VTK75" s="9"/>
      <c r="VTL75" s="9"/>
      <c r="VTM75" s="9"/>
      <c r="VTN75" s="9"/>
      <c r="VTO75" s="9"/>
      <c r="VTP75" s="9"/>
      <c r="VTQ75" s="9"/>
      <c r="VTR75" s="9"/>
      <c r="VTS75" s="9"/>
      <c r="VTT75" s="9"/>
      <c r="VTU75" s="9"/>
      <c r="VTV75" s="9"/>
      <c r="VTW75" s="9"/>
      <c r="VTX75" s="9"/>
      <c r="VTY75" s="9"/>
      <c r="VTZ75" s="9"/>
      <c r="VUA75" s="9"/>
      <c r="VUB75" s="9"/>
      <c r="VUC75" s="9"/>
      <c r="VUD75" s="9"/>
      <c r="VUE75" s="9"/>
      <c r="VUF75" s="9"/>
      <c r="VUG75" s="9"/>
      <c r="VUH75" s="9"/>
      <c r="VUI75" s="9"/>
      <c r="VUJ75" s="9"/>
      <c r="VUK75" s="9"/>
      <c r="VUL75" s="9"/>
      <c r="VUM75" s="9"/>
      <c r="VUN75" s="9"/>
      <c r="VUO75" s="9"/>
      <c r="VUP75" s="9"/>
      <c r="VUQ75" s="9"/>
      <c r="VUR75" s="9"/>
      <c r="VUS75" s="9"/>
      <c r="VUT75" s="9"/>
      <c r="VUU75" s="9"/>
      <c r="VUV75" s="9"/>
      <c r="VUW75" s="9"/>
      <c r="VUX75" s="9"/>
      <c r="VUY75" s="9"/>
      <c r="VUZ75" s="9"/>
      <c r="VVA75" s="9"/>
      <c r="VVB75" s="9"/>
      <c r="VVC75" s="9"/>
      <c r="VVD75" s="9"/>
      <c r="VVE75" s="9"/>
      <c r="VVF75" s="9"/>
      <c r="VVG75" s="9"/>
      <c r="VVH75" s="9"/>
      <c r="VVI75" s="9"/>
      <c r="VVJ75" s="9"/>
      <c r="VVK75" s="9"/>
      <c r="VVL75" s="9"/>
      <c r="VVM75" s="9"/>
      <c r="VVN75" s="9"/>
      <c r="VVO75" s="9"/>
      <c r="VVP75" s="9"/>
      <c r="VVQ75" s="9"/>
      <c r="VVR75" s="9"/>
      <c r="VVS75" s="9"/>
      <c r="VVT75" s="9"/>
      <c r="VVU75" s="9"/>
      <c r="VVV75" s="9"/>
      <c r="VVW75" s="9"/>
      <c r="VVX75" s="9"/>
      <c r="VVY75" s="9"/>
      <c r="VVZ75" s="9"/>
      <c r="VWA75" s="9"/>
      <c r="VWB75" s="9"/>
      <c r="VWC75" s="9"/>
      <c r="VWD75" s="9"/>
      <c r="VWE75" s="9"/>
      <c r="VWF75" s="9"/>
      <c r="VWG75" s="9"/>
      <c r="VWH75" s="9"/>
      <c r="VWI75" s="9"/>
      <c r="VWJ75" s="9"/>
      <c r="VWK75" s="9"/>
      <c r="VWL75" s="9"/>
      <c r="VWM75" s="9"/>
      <c r="VWN75" s="9"/>
      <c r="VWO75" s="9"/>
      <c r="VWP75" s="9"/>
      <c r="VWQ75" s="9"/>
      <c r="VWR75" s="9"/>
      <c r="VWS75" s="9"/>
      <c r="VWT75" s="9"/>
      <c r="VWU75" s="9"/>
      <c r="VWV75" s="9"/>
      <c r="VWW75" s="9"/>
      <c r="VWX75" s="9"/>
      <c r="VWY75" s="9"/>
      <c r="VWZ75" s="9"/>
      <c r="VXA75" s="9"/>
      <c r="VXB75" s="9"/>
      <c r="VXC75" s="9"/>
      <c r="VXD75" s="9"/>
      <c r="VXE75" s="9"/>
      <c r="VXF75" s="9"/>
      <c r="VXG75" s="9"/>
      <c r="VXH75" s="9"/>
      <c r="VXI75" s="9"/>
      <c r="VXJ75" s="9"/>
      <c r="VXK75" s="9"/>
      <c r="VXL75" s="9"/>
      <c r="VXM75" s="9"/>
      <c r="VXN75" s="9"/>
      <c r="VXO75" s="9"/>
      <c r="VXP75" s="9"/>
      <c r="VXQ75" s="9"/>
      <c r="VXR75" s="9"/>
      <c r="VXS75" s="9"/>
      <c r="VXT75" s="9"/>
      <c r="VXU75" s="9"/>
      <c r="VXV75" s="9"/>
      <c r="VXW75" s="9"/>
      <c r="VXX75" s="9"/>
      <c r="VXY75" s="9"/>
      <c r="VXZ75" s="9"/>
      <c r="VYA75" s="9"/>
      <c r="VYB75" s="9"/>
      <c r="VYC75" s="9"/>
      <c r="VYD75" s="9"/>
      <c r="VYE75" s="9"/>
      <c r="VYF75" s="9"/>
      <c r="VYG75" s="9"/>
      <c r="VYH75" s="9"/>
      <c r="VYI75" s="9"/>
      <c r="VYJ75" s="9"/>
      <c r="VYK75" s="9"/>
      <c r="VYL75" s="9"/>
      <c r="VYM75" s="9"/>
      <c r="VYN75" s="9"/>
      <c r="VYO75" s="9"/>
      <c r="VYP75" s="9"/>
      <c r="VYQ75" s="9"/>
      <c r="VYR75" s="9"/>
      <c r="VYS75" s="9"/>
      <c r="VYT75" s="9"/>
      <c r="VYU75" s="9"/>
      <c r="VYV75" s="9"/>
      <c r="VYW75" s="9"/>
      <c r="VYX75" s="9"/>
      <c r="VYY75" s="9"/>
      <c r="VYZ75" s="9"/>
      <c r="VZA75" s="9"/>
      <c r="VZB75" s="9"/>
      <c r="VZC75" s="9"/>
      <c r="VZD75" s="9"/>
      <c r="VZE75" s="9"/>
      <c r="VZF75" s="9"/>
      <c r="VZG75" s="9"/>
      <c r="VZH75" s="9"/>
      <c r="VZI75" s="9"/>
      <c r="VZJ75" s="9"/>
      <c r="VZK75" s="9"/>
      <c r="VZL75" s="9"/>
      <c r="VZM75" s="9"/>
      <c r="VZN75" s="9"/>
      <c r="VZO75" s="9"/>
      <c r="VZP75" s="9"/>
      <c r="VZQ75" s="9"/>
      <c r="VZR75" s="9"/>
      <c r="VZS75" s="9"/>
      <c r="VZT75" s="9"/>
      <c r="VZU75" s="9"/>
      <c r="VZV75" s="9"/>
      <c r="VZW75" s="9"/>
      <c r="VZX75" s="9"/>
      <c r="VZY75" s="9"/>
      <c r="VZZ75" s="9"/>
      <c r="WAA75" s="9"/>
      <c r="WAB75" s="9"/>
      <c r="WAC75" s="9"/>
      <c r="WAD75" s="9"/>
      <c r="WAE75" s="9"/>
      <c r="WAF75" s="9"/>
      <c r="WAG75" s="9"/>
      <c r="WAH75" s="9"/>
      <c r="WAI75" s="9"/>
      <c r="WAJ75" s="9"/>
      <c r="WAK75" s="9"/>
      <c r="WAL75" s="9"/>
      <c r="WAM75" s="9"/>
      <c r="WAN75" s="9"/>
      <c r="WAO75" s="9"/>
      <c r="WAP75" s="9"/>
      <c r="WAQ75" s="9"/>
      <c r="WAR75" s="9"/>
      <c r="WAS75" s="9"/>
      <c r="WAT75" s="9"/>
      <c r="WAU75" s="9"/>
      <c r="WAV75" s="9"/>
      <c r="WAW75" s="9"/>
      <c r="WAX75" s="9"/>
      <c r="WAY75" s="9"/>
      <c r="WAZ75" s="9"/>
      <c r="WBA75" s="9"/>
      <c r="WBB75" s="9"/>
      <c r="WBC75" s="9"/>
      <c r="WBD75" s="9"/>
      <c r="WBE75" s="9"/>
      <c r="WBF75" s="9"/>
      <c r="WBG75" s="9"/>
      <c r="WBH75" s="9"/>
      <c r="WBI75" s="9"/>
      <c r="WBJ75" s="9"/>
      <c r="WBK75" s="9"/>
      <c r="WBL75" s="9"/>
      <c r="WBM75" s="9"/>
      <c r="WBN75" s="9"/>
      <c r="WBO75" s="9"/>
      <c r="WBP75" s="9"/>
      <c r="WBQ75" s="9"/>
      <c r="WBR75" s="9"/>
      <c r="WBS75" s="9"/>
      <c r="WBT75" s="9"/>
      <c r="WBU75" s="9"/>
      <c r="WBV75" s="9"/>
      <c r="WBW75" s="9"/>
      <c r="WBX75" s="9"/>
      <c r="WBY75" s="9"/>
      <c r="WBZ75" s="9"/>
      <c r="WCA75" s="9"/>
      <c r="WCB75" s="9"/>
      <c r="WCC75" s="9"/>
      <c r="WCD75" s="9"/>
      <c r="WCE75" s="9"/>
      <c r="WCF75" s="9"/>
      <c r="WCG75" s="9"/>
      <c r="WCH75" s="9"/>
      <c r="WCI75" s="9"/>
      <c r="WCJ75" s="9"/>
      <c r="WCK75" s="9"/>
      <c r="WCL75" s="9"/>
      <c r="WCM75" s="9"/>
      <c r="WCN75" s="9"/>
      <c r="WCO75" s="9"/>
      <c r="WCP75" s="9"/>
      <c r="WCQ75" s="9"/>
      <c r="WCR75" s="9"/>
      <c r="WCS75" s="9"/>
      <c r="WCT75" s="9"/>
      <c r="WCU75" s="9"/>
      <c r="WCV75" s="9"/>
      <c r="WCW75" s="9"/>
      <c r="WCX75" s="9"/>
      <c r="WCY75" s="9"/>
      <c r="WCZ75" s="9"/>
      <c r="WDA75" s="9"/>
      <c r="WDB75" s="9"/>
      <c r="WDC75" s="9"/>
      <c r="WDD75" s="9"/>
      <c r="WDE75" s="9"/>
      <c r="WDF75" s="9"/>
      <c r="WDG75" s="9"/>
      <c r="WDH75" s="9"/>
      <c r="WDI75" s="9"/>
      <c r="WDJ75" s="9"/>
      <c r="WDK75" s="9"/>
      <c r="WDL75" s="9"/>
      <c r="WDM75" s="9"/>
      <c r="WDN75" s="9"/>
      <c r="WDO75" s="9"/>
      <c r="WDP75" s="9"/>
      <c r="WDQ75" s="9"/>
      <c r="WDR75" s="9"/>
      <c r="WDS75" s="9"/>
      <c r="WDT75" s="9"/>
      <c r="WDU75" s="9"/>
      <c r="WDV75" s="9"/>
      <c r="WDW75" s="9"/>
      <c r="WDX75" s="9"/>
      <c r="WDY75" s="9"/>
      <c r="WDZ75" s="9"/>
      <c r="WEA75" s="9"/>
      <c r="WEB75" s="9"/>
      <c r="WEC75" s="9"/>
      <c r="WED75" s="9"/>
      <c r="WEE75" s="9"/>
      <c r="WEF75" s="9"/>
      <c r="WEG75" s="9"/>
      <c r="WEH75" s="9"/>
      <c r="WEI75" s="9"/>
      <c r="WEJ75" s="9"/>
      <c r="WEK75" s="9"/>
      <c r="WEL75" s="9"/>
      <c r="WEM75" s="9"/>
      <c r="WEN75" s="9"/>
      <c r="WEO75" s="9"/>
      <c r="WEP75" s="9"/>
      <c r="WEQ75" s="9"/>
      <c r="WER75" s="9"/>
      <c r="WES75" s="9"/>
      <c r="WET75" s="9"/>
      <c r="WEU75" s="9"/>
      <c r="WEV75" s="9"/>
      <c r="WEW75" s="9"/>
      <c r="WEX75" s="9"/>
      <c r="WEY75" s="9"/>
      <c r="WEZ75" s="9"/>
      <c r="WFA75" s="9"/>
      <c r="WFB75" s="9"/>
      <c r="WFC75" s="9"/>
      <c r="WFD75" s="9"/>
      <c r="WFE75" s="9"/>
      <c r="WFF75" s="9"/>
      <c r="WFG75" s="9"/>
      <c r="WFH75" s="9"/>
      <c r="WFI75" s="9"/>
      <c r="WFJ75" s="9"/>
      <c r="WFK75" s="9"/>
      <c r="WFL75" s="9"/>
      <c r="WFM75" s="9"/>
      <c r="WFN75" s="9"/>
      <c r="WFO75" s="9"/>
      <c r="WFP75" s="9"/>
      <c r="WFQ75" s="9"/>
      <c r="WFR75" s="9"/>
      <c r="WFS75" s="9"/>
      <c r="WFT75" s="9"/>
      <c r="WFU75" s="9"/>
      <c r="WFV75" s="9"/>
      <c r="WFW75" s="9"/>
      <c r="WFX75" s="9"/>
      <c r="WFY75" s="9"/>
      <c r="WFZ75" s="9"/>
      <c r="WGA75" s="9"/>
      <c r="WGB75" s="9"/>
      <c r="WGC75" s="9"/>
      <c r="WGD75" s="9"/>
      <c r="WGE75" s="9"/>
      <c r="WGF75" s="9"/>
      <c r="WGG75" s="9"/>
      <c r="WGH75" s="9"/>
      <c r="WGI75" s="9"/>
      <c r="WGJ75" s="9"/>
      <c r="WGK75" s="9"/>
      <c r="WGL75" s="9"/>
      <c r="WGM75" s="9"/>
      <c r="WGN75" s="9"/>
      <c r="WGO75" s="9"/>
      <c r="WGP75" s="9"/>
      <c r="WGQ75" s="9"/>
      <c r="WGR75" s="9"/>
      <c r="WGS75" s="9"/>
      <c r="WGT75" s="9"/>
      <c r="WGU75" s="9"/>
      <c r="WGV75" s="9"/>
      <c r="WGW75" s="9"/>
      <c r="WGX75" s="9"/>
      <c r="WGY75" s="9"/>
      <c r="WGZ75" s="9"/>
      <c r="WHA75" s="9"/>
      <c r="WHB75" s="9"/>
      <c r="WHC75" s="9"/>
      <c r="WHD75" s="9"/>
      <c r="WHE75" s="9"/>
      <c r="WHF75" s="9"/>
      <c r="WHG75" s="9"/>
      <c r="WHH75" s="9"/>
      <c r="WHI75" s="9"/>
      <c r="WHJ75" s="9"/>
      <c r="WHK75" s="9"/>
      <c r="WHL75" s="9"/>
      <c r="WHM75" s="9"/>
      <c r="WHN75" s="9"/>
      <c r="WHO75" s="9"/>
      <c r="WHP75" s="9"/>
      <c r="WHQ75" s="9"/>
      <c r="WHR75" s="9"/>
      <c r="WHS75" s="9"/>
      <c r="WHT75" s="9"/>
      <c r="WHU75" s="9"/>
      <c r="WHV75" s="9"/>
      <c r="WHW75" s="9"/>
      <c r="WHX75" s="9"/>
      <c r="WHY75" s="9"/>
      <c r="WHZ75" s="9"/>
      <c r="WIA75" s="9"/>
      <c r="WIB75" s="9"/>
      <c r="WIC75" s="9"/>
      <c r="WID75" s="9"/>
      <c r="WIE75" s="9"/>
      <c r="WIF75" s="9"/>
      <c r="WIG75" s="9"/>
      <c r="WIH75" s="9"/>
      <c r="WII75" s="9"/>
      <c r="WIJ75" s="9"/>
      <c r="WIK75" s="9"/>
      <c r="WIL75" s="9"/>
      <c r="WIM75" s="9"/>
      <c r="WIN75" s="9"/>
      <c r="WIO75" s="9"/>
      <c r="WIP75" s="9"/>
      <c r="WIQ75" s="9"/>
      <c r="WIR75" s="9"/>
      <c r="WIS75" s="9"/>
      <c r="WIT75" s="9"/>
      <c r="WIU75" s="9"/>
      <c r="WIV75" s="9"/>
      <c r="WIW75" s="9"/>
      <c r="WIX75" s="9"/>
      <c r="WIY75" s="9"/>
      <c r="WIZ75" s="9"/>
      <c r="WJA75" s="9"/>
      <c r="WJB75" s="9"/>
      <c r="WJC75" s="9"/>
      <c r="WJD75" s="9"/>
      <c r="WJE75" s="9"/>
      <c r="WJF75" s="9"/>
      <c r="WJG75" s="9"/>
      <c r="WJH75" s="9"/>
      <c r="WJI75" s="9"/>
      <c r="WJJ75" s="9"/>
      <c r="WJK75" s="9"/>
      <c r="WJL75" s="9"/>
      <c r="WJM75" s="9"/>
      <c r="WJN75" s="9"/>
      <c r="WJO75" s="9"/>
      <c r="WJP75" s="9"/>
      <c r="WJQ75" s="9"/>
      <c r="WJR75" s="9"/>
      <c r="WJS75" s="9"/>
      <c r="WJT75" s="9"/>
      <c r="WJU75" s="9"/>
      <c r="WJV75" s="9"/>
      <c r="WJW75" s="9"/>
      <c r="WJX75" s="9"/>
      <c r="WJY75" s="9"/>
      <c r="WJZ75" s="9"/>
      <c r="WKA75" s="9"/>
      <c r="WKB75" s="9"/>
      <c r="WKC75" s="9"/>
      <c r="WKD75" s="9"/>
      <c r="WKE75" s="9"/>
      <c r="WKF75" s="9"/>
      <c r="WKG75" s="9"/>
      <c r="WKH75" s="9"/>
      <c r="WKI75" s="9"/>
      <c r="WKJ75" s="9"/>
      <c r="WKK75" s="9"/>
      <c r="WKL75" s="9"/>
      <c r="WKM75" s="9"/>
      <c r="WKN75" s="9"/>
      <c r="WKO75" s="9"/>
      <c r="WKP75" s="9"/>
      <c r="WKQ75" s="9"/>
      <c r="WKR75" s="9"/>
      <c r="WKS75" s="9"/>
      <c r="WKT75" s="9"/>
      <c r="WKU75" s="9"/>
      <c r="WKV75" s="9"/>
      <c r="WKW75" s="9"/>
      <c r="WKX75" s="9"/>
      <c r="WKY75" s="9"/>
      <c r="WKZ75" s="9"/>
      <c r="WLA75" s="9"/>
      <c r="WLB75" s="9"/>
      <c r="WLC75" s="9"/>
      <c r="WLD75" s="9"/>
      <c r="WLE75" s="9"/>
      <c r="WLF75" s="9"/>
      <c r="WLG75" s="9"/>
      <c r="WLH75" s="9"/>
      <c r="WLI75" s="9"/>
      <c r="WLJ75" s="9"/>
      <c r="WLK75" s="9"/>
      <c r="WLL75" s="9"/>
      <c r="WLM75" s="9"/>
      <c r="WLN75" s="9"/>
      <c r="WLO75" s="9"/>
      <c r="WLP75" s="9"/>
      <c r="WLQ75" s="9"/>
      <c r="WLR75" s="9"/>
      <c r="WLS75" s="9"/>
      <c r="WLT75" s="9"/>
      <c r="WLU75" s="9"/>
      <c r="WLV75" s="9"/>
      <c r="WLW75" s="9"/>
      <c r="WLX75" s="9"/>
      <c r="WLY75" s="9"/>
      <c r="WLZ75" s="9"/>
      <c r="WMA75" s="9"/>
      <c r="WMB75" s="9"/>
      <c r="WMC75" s="9"/>
      <c r="WMD75" s="9"/>
      <c r="WME75" s="9"/>
      <c r="WMF75" s="9"/>
      <c r="WMG75" s="9"/>
      <c r="WMH75" s="9"/>
      <c r="WMI75" s="9"/>
      <c r="WMJ75" s="9"/>
      <c r="WMK75" s="9"/>
      <c r="WML75" s="9"/>
      <c r="WMM75" s="9"/>
      <c r="WMN75" s="9"/>
      <c r="WMO75" s="9"/>
      <c r="WMP75" s="9"/>
      <c r="WMQ75" s="9"/>
      <c r="WMR75" s="9"/>
      <c r="WMS75" s="9"/>
      <c r="WMT75" s="9"/>
      <c r="WMU75" s="9"/>
      <c r="WMV75" s="9"/>
      <c r="WMW75" s="9"/>
      <c r="WMX75" s="9"/>
      <c r="WMY75" s="9"/>
      <c r="WMZ75" s="9"/>
      <c r="WNA75" s="9"/>
      <c r="WNB75" s="9"/>
      <c r="WNC75" s="9"/>
      <c r="WND75" s="9"/>
      <c r="WNE75" s="9"/>
      <c r="WNF75" s="9"/>
      <c r="WNG75" s="9"/>
      <c r="WNH75" s="9"/>
      <c r="WNI75" s="9"/>
      <c r="WNJ75" s="9"/>
      <c r="WNK75" s="9"/>
      <c r="WNL75" s="9"/>
      <c r="WNM75" s="9"/>
      <c r="WNN75" s="9"/>
      <c r="WNO75" s="9"/>
      <c r="WNP75" s="9"/>
      <c r="WNQ75" s="9"/>
      <c r="WNR75" s="9"/>
      <c r="WNS75" s="9"/>
      <c r="WNT75" s="9"/>
      <c r="WNU75" s="9"/>
      <c r="WNV75" s="9"/>
      <c r="WNW75" s="9"/>
      <c r="WNX75" s="9"/>
      <c r="WNY75" s="9"/>
      <c r="WNZ75" s="9"/>
      <c r="WOA75" s="9"/>
      <c r="WOB75" s="9"/>
      <c r="WOC75" s="9"/>
      <c r="WOD75" s="9"/>
      <c r="WOE75" s="9"/>
      <c r="WOF75" s="9"/>
      <c r="WOG75" s="9"/>
      <c r="WOH75" s="9"/>
      <c r="WOI75" s="9"/>
      <c r="WOJ75" s="9"/>
      <c r="WOK75" s="9"/>
      <c r="WOL75" s="9"/>
      <c r="WOM75" s="9"/>
      <c r="WON75" s="9"/>
      <c r="WOO75" s="9"/>
      <c r="WOP75" s="9"/>
      <c r="WOQ75" s="9"/>
      <c r="WOR75" s="9"/>
      <c r="WOS75" s="9"/>
      <c r="WOT75" s="9"/>
      <c r="WOU75" s="9"/>
      <c r="WOV75" s="9"/>
      <c r="WOW75" s="9"/>
      <c r="WOX75" s="9"/>
      <c r="WOY75" s="9"/>
      <c r="WOZ75" s="9"/>
      <c r="WPA75" s="9"/>
      <c r="WPB75" s="9"/>
      <c r="WPC75" s="9"/>
      <c r="WPD75" s="9"/>
      <c r="WPE75" s="9"/>
      <c r="WPF75" s="9"/>
      <c r="WPG75" s="9"/>
      <c r="WPH75" s="9"/>
      <c r="WPI75" s="9"/>
      <c r="WPJ75" s="9"/>
      <c r="WPK75" s="9"/>
      <c r="WPL75" s="9"/>
      <c r="WPM75" s="9"/>
      <c r="WPN75" s="9"/>
      <c r="WPO75" s="9"/>
      <c r="WPP75" s="9"/>
      <c r="WPQ75" s="9"/>
      <c r="WPR75" s="9"/>
      <c r="WPS75" s="9"/>
      <c r="WPT75" s="9"/>
      <c r="WPU75" s="9"/>
      <c r="WPV75" s="9"/>
      <c r="WPW75" s="9"/>
      <c r="WPX75" s="9"/>
      <c r="WPY75" s="9"/>
      <c r="WPZ75" s="9"/>
      <c r="WQA75" s="9"/>
      <c r="WQB75" s="9"/>
      <c r="WQC75" s="9"/>
      <c r="WQD75" s="9"/>
      <c r="WQE75" s="9"/>
      <c r="WQF75" s="9"/>
      <c r="WQG75" s="9"/>
      <c r="WQH75" s="9"/>
      <c r="WQI75" s="9"/>
      <c r="WQJ75" s="9"/>
      <c r="WQK75" s="9"/>
      <c r="WQL75" s="9"/>
      <c r="WQM75" s="9"/>
      <c r="WQN75" s="9"/>
      <c r="WQO75" s="9"/>
      <c r="WQP75" s="9"/>
      <c r="WQQ75" s="9"/>
      <c r="WQR75" s="9"/>
      <c r="WQS75" s="9"/>
      <c r="WQT75" s="9"/>
      <c r="WQU75" s="9"/>
      <c r="WQV75" s="9"/>
      <c r="WQW75" s="9"/>
      <c r="WQX75" s="9"/>
      <c r="WQY75" s="9"/>
      <c r="WQZ75" s="9"/>
      <c r="WRA75" s="9"/>
      <c r="WRB75" s="9"/>
      <c r="WRC75" s="9"/>
      <c r="WRD75" s="9"/>
      <c r="WRE75" s="9"/>
      <c r="WRF75" s="9"/>
      <c r="WRG75" s="9"/>
      <c r="WRH75" s="9"/>
      <c r="WRI75" s="9"/>
      <c r="WRJ75" s="9"/>
      <c r="WRK75" s="9"/>
      <c r="WRL75" s="9"/>
      <c r="WRM75" s="9"/>
      <c r="WRN75" s="9"/>
      <c r="WRO75" s="9"/>
      <c r="WRP75" s="9"/>
      <c r="WRQ75" s="9"/>
      <c r="WRR75" s="9"/>
      <c r="WRS75" s="9"/>
      <c r="WRT75" s="9"/>
      <c r="WRU75" s="9"/>
      <c r="WRV75" s="9"/>
      <c r="WRW75" s="9"/>
      <c r="WRX75" s="9"/>
      <c r="WRY75" s="9"/>
      <c r="WRZ75" s="9"/>
      <c r="WSA75" s="9"/>
      <c r="WSB75" s="9"/>
      <c r="WSC75" s="9"/>
      <c r="WSD75" s="9"/>
      <c r="WSE75" s="9"/>
      <c r="WSF75" s="9"/>
      <c r="WSG75" s="9"/>
      <c r="WSH75" s="9"/>
      <c r="WSI75" s="9"/>
      <c r="WSJ75" s="9"/>
      <c r="WSK75" s="9"/>
      <c r="WSL75" s="9"/>
      <c r="WSM75" s="9"/>
      <c r="WSN75" s="9"/>
      <c r="WSO75" s="9"/>
      <c r="WSP75" s="9"/>
      <c r="WSQ75" s="9"/>
      <c r="WSR75" s="9"/>
      <c r="WSS75" s="9"/>
      <c r="WST75" s="9"/>
      <c r="WSU75" s="9"/>
      <c r="WSV75" s="9"/>
      <c r="WSW75" s="9"/>
      <c r="WSX75" s="9"/>
      <c r="WSY75" s="9"/>
      <c r="WSZ75" s="9"/>
      <c r="WTA75" s="9"/>
      <c r="WTB75" s="9"/>
      <c r="WTC75" s="9"/>
      <c r="WTD75" s="9"/>
      <c r="WTE75" s="9"/>
      <c r="WTF75" s="9"/>
      <c r="WTG75" s="9"/>
      <c r="WTH75" s="9"/>
      <c r="WTI75" s="9"/>
      <c r="WTJ75" s="9"/>
      <c r="WTK75" s="9"/>
      <c r="WTL75" s="9"/>
      <c r="WTM75" s="9"/>
      <c r="WTN75" s="9"/>
      <c r="WTO75" s="9"/>
      <c r="WTP75" s="9"/>
      <c r="WTQ75" s="9"/>
      <c r="WTR75" s="9"/>
      <c r="WTS75" s="9"/>
      <c r="WTT75" s="9"/>
      <c r="WTU75" s="9"/>
      <c r="WTV75" s="9"/>
      <c r="WTW75" s="9"/>
      <c r="WTX75" s="9"/>
      <c r="WTY75" s="9"/>
      <c r="WTZ75" s="9"/>
      <c r="WUA75" s="9"/>
      <c r="WUB75" s="9"/>
      <c r="WUC75" s="9"/>
      <c r="WUD75" s="9"/>
      <c r="WUE75" s="9"/>
      <c r="WUF75" s="9"/>
      <c r="WUG75" s="9"/>
      <c r="WUH75" s="9"/>
      <c r="WUI75" s="9"/>
      <c r="WUJ75" s="9"/>
      <c r="WUK75" s="9"/>
      <c r="WUL75" s="9"/>
      <c r="WUM75" s="9"/>
      <c r="WUN75" s="9"/>
      <c r="WUO75" s="9"/>
      <c r="WUP75" s="9"/>
      <c r="WUQ75" s="9"/>
      <c r="WUR75" s="9"/>
      <c r="WUS75" s="9"/>
      <c r="WUT75" s="9"/>
      <c r="WUU75" s="9"/>
      <c r="WUV75" s="9"/>
      <c r="WUW75" s="9"/>
      <c r="WUX75" s="9"/>
      <c r="WUY75" s="9"/>
      <c r="WUZ75" s="9"/>
      <c r="WVA75" s="9"/>
      <c r="WVB75" s="9"/>
      <c r="WVC75" s="9"/>
      <c r="WVD75" s="9"/>
      <c r="WVE75" s="9"/>
      <c r="WVF75" s="9"/>
      <c r="WVG75" s="9"/>
      <c r="WVH75" s="9"/>
      <c r="WVI75" s="9"/>
      <c r="WVJ75" s="9"/>
      <c r="WVK75" s="9"/>
      <c r="WVL75" s="9"/>
      <c r="WVM75" s="9"/>
      <c r="WVN75" s="9"/>
      <c r="WVO75" s="9"/>
      <c r="WVP75" s="9"/>
      <c r="WVQ75" s="9"/>
      <c r="WVR75" s="9"/>
      <c r="WVS75" s="9"/>
      <c r="WVT75" s="9"/>
      <c r="WVU75" s="9"/>
      <c r="WVV75" s="9"/>
      <c r="WVW75" s="9"/>
      <c r="WVX75" s="9"/>
      <c r="WVY75" s="9"/>
      <c r="WVZ75" s="9"/>
      <c r="WWA75" s="9"/>
      <c r="WWB75" s="9"/>
      <c r="WWC75" s="9"/>
      <c r="WWD75" s="9"/>
      <c r="WWE75" s="9"/>
      <c r="WWF75" s="9"/>
      <c r="WWG75" s="9"/>
      <c r="WWH75" s="9"/>
      <c r="WWI75" s="9"/>
      <c r="WWJ75" s="9"/>
      <c r="WWK75" s="9"/>
      <c r="WWL75" s="9"/>
      <c r="WWM75" s="9"/>
      <c r="WWN75" s="9"/>
      <c r="WWO75" s="9"/>
      <c r="WWP75" s="9"/>
      <c r="WWQ75" s="9"/>
      <c r="WWR75" s="9"/>
      <c r="WWS75" s="9"/>
      <c r="WWT75" s="9"/>
      <c r="WWU75" s="9"/>
      <c r="WWV75" s="9"/>
      <c r="WWW75" s="9"/>
      <c r="WWX75" s="9"/>
      <c r="WWY75" s="9"/>
      <c r="WWZ75" s="9"/>
      <c r="WXA75" s="9"/>
      <c r="WXB75" s="9"/>
      <c r="WXC75" s="9"/>
      <c r="WXD75" s="9"/>
      <c r="WXE75" s="9"/>
      <c r="WXF75" s="9"/>
      <c r="WXG75" s="9"/>
      <c r="WXH75" s="9"/>
      <c r="WXI75" s="9"/>
      <c r="WXJ75" s="9"/>
      <c r="WXK75" s="9"/>
      <c r="WXL75" s="9"/>
      <c r="WXM75" s="9"/>
      <c r="WXN75" s="9"/>
      <c r="WXO75" s="9"/>
      <c r="WXP75" s="9"/>
      <c r="WXQ75" s="9"/>
      <c r="WXR75" s="9"/>
      <c r="WXS75" s="9"/>
      <c r="WXT75" s="9"/>
      <c r="WXU75" s="9"/>
      <c r="WXV75" s="9"/>
      <c r="WXW75" s="9"/>
      <c r="WXX75" s="9"/>
      <c r="WXY75" s="9"/>
      <c r="WXZ75" s="9"/>
      <c r="WYA75" s="9"/>
      <c r="WYB75" s="9"/>
      <c r="WYC75" s="9"/>
      <c r="WYD75" s="9"/>
      <c r="WYE75" s="9"/>
      <c r="WYF75" s="9"/>
      <c r="WYG75" s="9"/>
      <c r="WYH75" s="9"/>
      <c r="WYI75" s="9"/>
      <c r="WYJ75" s="9"/>
      <c r="WYK75" s="9"/>
      <c r="WYL75" s="9"/>
      <c r="WYM75" s="9"/>
      <c r="WYN75" s="9"/>
      <c r="WYO75" s="9"/>
      <c r="WYP75" s="9"/>
      <c r="WYQ75" s="9"/>
      <c r="WYR75" s="9"/>
      <c r="WYS75" s="9"/>
      <c r="WYT75" s="9"/>
      <c r="WYU75" s="9"/>
      <c r="WYV75" s="9"/>
      <c r="WYW75" s="9"/>
      <c r="WYX75" s="9"/>
      <c r="WYY75" s="9"/>
      <c r="WYZ75" s="9"/>
      <c r="WZA75" s="9"/>
      <c r="WZB75" s="9"/>
      <c r="WZC75" s="9"/>
      <c r="WZD75" s="9"/>
      <c r="WZE75" s="9"/>
      <c r="WZF75" s="9"/>
      <c r="WZG75" s="9"/>
      <c r="WZH75" s="9"/>
      <c r="WZI75" s="9"/>
      <c r="WZJ75" s="9"/>
      <c r="WZK75" s="9"/>
      <c r="WZL75" s="9"/>
      <c r="WZM75" s="9"/>
      <c r="WZN75" s="9"/>
      <c r="WZO75" s="9"/>
      <c r="WZP75" s="9"/>
      <c r="WZQ75" s="9"/>
      <c r="WZR75" s="9"/>
      <c r="WZS75" s="9"/>
      <c r="WZT75" s="9"/>
      <c r="WZU75" s="9"/>
      <c r="WZV75" s="9"/>
      <c r="WZW75" s="9"/>
      <c r="WZX75" s="9"/>
      <c r="WZY75" s="9"/>
      <c r="WZZ75" s="9"/>
      <c r="XAA75" s="9"/>
      <c r="XAB75" s="9"/>
      <c r="XAC75" s="9"/>
      <c r="XAD75" s="9"/>
      <c r="XAE75" s="9"/>
      <c r="XAF75" s="9"/>
      <c r="XAG75" s="9"/>
      <c r="XAH75" s="9"/>
      <c r="XAI75" s="9"/>
      <c r="XAJ75" s="9"/>
      <c r="XAK75" s="9"/>
      <c r="XAL75" s="9"/>
      <c r="XAM75" s="9"/>
      <c r="XAN75" s="9"/>
      <c r="XAO75" s="9"/>
      <c r="XAP75" s="9"/>
      <c r="XAQ75" s="9"/>
      <c r="XAR75" s="9"/>
      <c r="XAS75" s="9"/>
      <c r="XAT75" s="9"/>
      <c r="XAU75" s="9"/>
      <c r="XAV75" s="9"/>
      <c r="XAW75" s="9"/>
      <c r="XAX75" s="9"/>
      <c r="XAY75" s="9"/>
      <c r="XAZ75" s="9"/>
      <c r="XBA75" s="9"/>
      <c r="XBB75" s="9"/>
      <c r="XBC75" s="9"/>
      <c r="XBD75" s="9"/>
      <c r="XBE75" s="9"/>
      <c r="XBF75" s="9"/>
      <c r="XBG75" s="9"/>
      <c r="XBH75" s="9"/>
      <c r="XBI75" s="9"/>
      <c r="XBJ75" s="9"/>
      <c r="XBK75" s="9"/>
      <c r="XBL75" s="9"/>
      <c r="XBM75" s="9"/>
      <c r="XBN75" s="9"/>
      <c r="XBO75" s="9"/>
      <c r="XBP75" s="9"/>
      <c r="XBQ75" s="9"/>
      <c r="XBR75" s="9"/>
      <c r="XBS75" s="9"/>
      <c r="XBT75" s="9"/>
      <c r="XBU75" s="9"/>
      <c r="XBV75" s="9"/>
      <c r="XBW75" s="9"/>
      <c r="XBX75" s="9"/>
      <c r="XBY75" s="9"/>
      <c r="XBZ75" s="9"/>
      <c r="XCA75" s="9"/>
      <c r="XCB75" s="9"/>
      <c r="XCC75" s="9"/>
      <c r="XCD75" s="9"/>
      <c r="XCE75" s="9"/>
      <c r="XCF75" s="9"/>
      <c r="XCG75" s="9"/>
      <c r="XCH75" s="9"/>
      <c r="XCI75" s="9"/>
      <c r="XCJ75" s="9"/>
      <c r="XCK75" s="9"/>
      <c r="XCL75" s="9"/>
      <c r="XCM75" s="9"/>
      <c r="XCN75" s="9"/>
      <c r="XCO75" s="9"/>
      <c r="XCP75" s="9"/>
      <c r="XCQ75" s="9"/>
      <c r="XCR75" s="9"/>
      <c r="XCS75" s="9"/>
      <c r="XCT75" s="9"/>
      <c r="XCU75" s="9"/>
      <c r="XCV75" s="9"/>
      <c r="XCW75" s="9"/>
      <c r="XCX75" s="9"/>
      <c r="XCY75" s="9"/>
      <c r="XCZ75" s="9"/>
      <c r="XDA75" s="9"/>
      <c r="XDB75" s="9"/>
      <c r="XDC75" s="9"/>
      <c r="XDD75" s="9"/>
      <c r="XDE75" s="9"/>
      <c r="XDF75" s="9"/>
      <c r="XDG75" s="9"/>
      <c r="XDH75" s="9"/>
      <c r="XDI75" s="9"/>
      <c r="XDJ75" s="9"/>
      <c r="XDK75" s="9"/>
      <c r="XDL75" s="9"/>
      <c r="XDM75" s="9"/>
      <c r="XDN75" s="9"/>
      <c r="XDO75" s="9"/>
      <c r="XDP75" s="9"/>
      <c r="XDQ75" s="9"/>
      <c r="XDR75" s="9"/>
      <c r="XDS75" s="9"/>
      <c r="XDT75" s="9"/>
      <c r="XDU75" s="9"/>
      <c r="XDV75" s="9"/>
      <c r="XDW75" s="9"/>
      <c r="XDX75" s="9"/>
      <c r="XDY75" s="9"/>
      <c r="XDZ75" s="9"/>
      <c r="XEA75" s="9"/>
      <c r="XEB75" s="9"/>
      <c r="XEC75" s="9"/>
      <c r="XED75" s="9"/>
      <c r="XEE75" s="9"/>
      <c r="XEF75" s="9"/>
      <c r="XEG75" s="9"/>
      <c r="XEH75" s="9"/>
      <c r="XEI75" s="9"/>
      <c r="XEJ75" s="9"/>
      <c r="XEK75" s="9"/>
      <c r="XEL75" s="9"/>
      <c r="XEM75" s="9"/>
      <c r="XEN75" s="9"/>
      <c r="XEO75" s="9"/>
      <c r="XEP75" s="9"/>
      <c r="XEQ75" s="9"/>
      <c r="XER75" s="9"/>
      <c r="XES75" s="9"/>
      <c r="XET75" s="9"/>
      <c r="XEU75" s="9"/>
      <c r="XEV75" s="9"/>
      <c r="XEW75" s="9"/>
      <c r="XEX75" s="9"/>
      <c r="XEY75" s="9"/>
      <c r="XEZ75" s="9"/>
      <c r="XFA75" s="9"/>
    </row>
    <row r="76" spans="1:16381">
      <c r="A76" s="125" t="s">
        <v>152</v>
      </c>
      <c r="B76" s="125" t="s">
        <v>153</v>
      </c>
      <c r="C76" s="125" t="s">
        <v>131</v>
      </c>
      <c r="D76" s="125"/>
      <c r="E76" s="126" t="s">
        <v>169</v>
      </c>
      <c r="F76" s="127" t="s">
        <v>127</v>
      </c>
      <c r="G76" s="128">
        <v>139.36363636363637</v>
      </c>
      <c r="H76" s="129">
        <v>166.43754737754293</v>
      </c>
      <c r="I76" s="130">
        <v>166.43754737754293</v>
      </c>
      <c r="J76" s="130">
        <v>166.5511642369724</v>
      </c>
      <c r="K76" s="130">
        <v>172.43591571836234</v>
      </c>
      <c r="L76" s="128">
        <v>176.90977632129992</v>
      </c>
      <c r="M76" s="128">
        <v>181.15767291511264</v>
      </c>
      <c r="N76" s="128">
        <v>187.50938701132773</v>
      </c>
      <c r="O76" s="131" t="s">
        <v>128</v>
      </c>
      <c r="Q76" s="132">
        <v>166.43754737754293</v>
      </c>
      <c r="R76" s="132">
        <v>0</v>
      </c>
      <c r="S76" s="132">
        <v>166.43754737754293</v>
      </c>
      <c r="T76" s="133">
        <v>1</v>
      </c>
      <c r="U76" s="134" t="s">
        <v>23</v>
      </c>
      <c r="V76" s="132">
        <v>166.43754737754293</v>
      </c>
      <c r="W76" s="133">
        <v>1</v>
      </c>
      <c r="X76" s="134" t="s">
        <v>122</v>
      </c>
      <c r="Y76" s="132">
        <v>0</v>
      </c>
      <c r="Z76" s="133">
        <v>0</v>
      </c>
      <c r="AA76" s="134" t="s">
        <v>122</v>
      </c>
      <c r="AB76" s="132">
        <v>0</v>
      </c>
      <c r="AC76" s="133">
        <v>0</v>
      </c>
      <c r="AD76" s="133">
        <v>0</v>
      </c>
      <c r="AE76" s="133">
        <v>0</v>
      </c>
      <c r="AF76" s="133">
        <v>0</v>
      </c>
      <c r="AG76" s="133">
        <v>0</v>
      </c>
      <c r="AH76" s="133">
        <v>0</v>
      </c>
      <c r="AI76" s="133">
        <v>0</v>
      </c>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9"/>
      <c r="GF76" s="9"/>
      <c r="GG76" s="9"/>
      <c r="GH76" s="9"/>
      <c r="GI76" s="9"/>
      <c r="GJ76" s="9"/>
      <c r="GK76" s="9"/>
      <c r="GL76" s="9"/>
      <c r="GM76" s="9"/>
      <c r="GN76" s="9"/>
      <c r="GO76" s="9"/>
      <c r="GP76" s="9"/>
      <c r="GQ76" s="9"/>
      <c r="GR76" s="9"/>
      <c r="GS76" s="9"/>
      <c r="GT76" s="9"/>
      <c r="GU76" s="9"/>
      <c r="GV76" s="9"/>
      <c r="GW76" s="9"/>
      <c r="GX76" s="9"/>
      <c r="GY76" s="9"/>
      <c r="GZ76" s="9"/>
      <c r="HA76" s="9"/>
      <c r="HB76" s="9"/>
      <c r="HC76" s="9"/>
      <c r="HD76" s="9"/>
      <c r="HE76" s="9"/>
      <c r="HF76" s="9"/>
      <c r="HG76" s="9"/>
      <c r="HH76" s="9"/>
      <c r="HI76" s="9"/>
      <c r="HJ76" s="9"/>
      <c r="HK76" s="9"/>
      <c r="HL76" s="9"/>
      <c r="HM76" s="9"/>
      <c r="HN76" s="9"/>
      <c r="HO76" s="9"/>
      <c r="HP76" s="9"/>
      <c r="HQ76" s="9"/>
      <c r="HR76" s="9"/>
      <c r="HS76" s="9"/>
      <c r="HT76" s="9"/>
      <c r="HU76" s="9"/>
      <c r="HV76" s="9"/>
      <c r="HW76" s="9"/>
      <c r="HX76" s="9"/>
      <c r="HY76" s="9"/>
      <c r="HZ76" s="9"/>
      <c r="IA76" s="9"/>
      <c r="IB76" s="9"/>
      <c r="IC76" s="9"/>
      <c r="ID76" s="9"/>
      <c r="IE76" s="9"/>
      <c r="IF76" s="9"/>
      <c r="IG76" s="9"/>
      <c r="IH76" s="9"/>
      <c r="II76" s="9"/>
      <c r="IJ76" s="9"/>
      <c r="IK76" s="9"/>
      <c r="IL76" s="9"/>
      <c r="IM76" s="9"/>
      <c r="IN76" s="9"/>
      <c r="IO76" s="9"/>
      <c r="IP76" s="9"/>
      <c r="IQ76" s="9"/>
      <c r="IR76" s="9"/>
      <c r="IS76" s="9"/>
      <c r="IT76" s="9"/>
      <c r="IU76" s="9"/>
      <c r="IV76" s="9"/>
      <c r="IW76" s="9"/>
      <c r="IX76" s="9"/>
      <c r="IY76" s="9"/>
      <c r="IZ76" s="9"/>
      <c r="JA76" s="9"/>
      <c r="JB76" s="9"/>
      <c r="JC76" s="9"/>
      <c r="JD76" s="9"/>
      <c r="JE76" s="9"/>
      <c r="JF76" s="9"/>
      <c r="JG76" s="9"/>
      <c r="JH76" s="9"/>
      <c r="JI76" s="9"/>
      <c r="JJ76" s="9"/>
      <c r="JK76" s="9"/>
      <c r="JL76" s="9"/>
      <c r="JM76" s="9"/>
      <c r="JN76" s="9"/>
      <c r="JO76" s="9"/>
      <c r="JP76" s="9"/>
      <c r="JQ76" s="9"/>
      <c r="JR76" s="9"/>
      <c r="JS76" s="9"/>
      <c r="JT76" s="9"/>
      <c r="JU76" s="9"/>
      <c r="JV76" s="9"/>
      <c r="JW76" s="9"/>
      <c r="JX76" s="9"/>
      <c r="JY76" s="9"/>
      <c r="JZ76" s="9"/>
      <c r="KA76" s="9"/>
      <c r="KB76" s="9"/>
      <c r="KC76" s="9"/>
      <c r="KD76" s="9"/>
      <c r="KE76" s="9"/>
      <c r="KF76" s="9"/>
      <c r="KG76" s="9"/>
      <c r="KH76" s="9"/>
      <c r="KI76" s="9"/>
      <c r="KJ76" s="9"/>
      <c r="KK76" s="9"/>
      <c r="KL76" s="9"/>
      <c r="KM76" s="9"/>
      <c r="KN76" s="9"/>
      <c r="KO76" s="9"/>
      <c r="KP76" s="9"/>
      <c r="KQ76" s="9"/>
      <c r="KR76" s="9"/>
      <c r="KS76" s="9"/>
      <c r="KT76" s="9"/>
      <c r="KU76" s="9"/>
      <c r="KV76" s="9"/>
      <c r="KW76" s="9"/>
      <c r="KX76" s="9"/>
      <c r="KY76" s="9"/>
      <c r="KZ76" s="9"/>
      <c r="LA76" s="9"/>
      <c r="LB76" s="9"/>
      <c r="LC76" s="9"/>
      <c r="LD76" s="9"/>
      <c r="LE76" s="9"/>
      <c r="LF76" s="9"/>
      <c r="LG76" s="9"/>
      <c r="LH76" s="9"/>
      <c r="LI76" s="9"/>
      <c r="LJ76" s="9"/>
      <c r="LK76" s="9"/>
      <c r="LL76" s="9"/>
      <c r="LM76" s="9"/>
      <c r="LN76" s="9"/>
      <c r="LO76" s="9"/>
      <c r="LP76" s="9"/>
      <c r="LQ76" s="9"/>
      <c r="LR76" s="9"/>
      <c r="LS76" s="9"/>
      <c r="LT76" s="9"/>
      <c r="LU76" s="9"/>
      <c r="LV76" s="9"/>
      <c r="LW76" s="9"/>
      <c r="LX76" s="9"/>
      <c r="LY76" s="9"/>
      <c r="LZ76" s="9"/>
      <c r="MA76" s="9"/>
      <c r="MB76" s="9"/>
      <c r="MC76" s="9"/>
      <c r="MD76" s="9"/>
      <c r="ME76" s="9"/>
      <c r="MF76" s="9"/>
      <c r="MG76" s="9"/>
      <c r="MH76" s="9"/>
      <c r="MI76" s="9"/>
      <c r="MJ76" s="9"/>
      <c r="MK76" s="9"/>
      <c r="ML76" s="9"/>
      <c r="MM76" s="9"/>
      <c r="MN76" s="9"/>
      <c r="MO76" s="9"/>
      <c r="MP76" s="9"/>
      <c r="MQ76" s="9"/>
      <c r="MR76" s="9"/>
      <c r="MS76" s="9"/>
      <c r="MT76" s="9"/>
      <c r="MU76" s="9"/>
      <c r="MV76" s="9"/>
      <c r="MW76" s="9"/>
      <c r="MX76" s="9"/>
      <c r="MY76" s="9"/>
      <c r="MZ76" s="9"/>
      <c r="NA76" s="9"/>
      <c r="NB76" s="9"/>
      <c r="NC76" s="9"/>
      <c r="ND76" s="9"/>
      <c r="NE76" s="9"/>
      <c r="NF76" s="9"/>
      <c r="NG76" s="9"/>
      <c r="NH76" s="9"/>
      <c r="NI76" s="9"/>
      <c r="NJ76" s="9"/>
      <c r="NK76" s="9"/>
      <c r="NL76" s="9"/>
      <c r="NM76" s="9"/>
      <c r="NN76" s="9"/>
      <c r="NO76" s="9"/>
      <c r="NP76" s="9"/>
      <c r="NQ76" s="9"/>
      <c r="NR76" s="9"/>
      <c r="NS76" s="9"/>
      <c r="NT76" s="9"/>
      <c r="NU76" s="9"/>
      <c r="NV76" s="9"/>
      <c r="NW76" s="9"/>
      <c r="NX76" s="9"/>
      <c r="NY76" s="9"/>
      <c r="NZ76" s="9"/>
      <c r="OA76" s="9"/>
      <c r="OB76" s="9"/>
      <c r="OC76" s="9"/>
      <c r="OD76" s="9"/>
      <c r="OE76" s="9"/>
      <c r="OF76" s="9"/>
      <c r="OG76" s="9"/>
      <c r="OH76" s="9"/>
      <c r="OI76" s="9"/>
      <c r="OJ76" s="9"/>
      <c r="OK76" s="9"/>
      <c r="OL76" s="9"/>
      <c r="OM76" s="9"/>
      <c r="ON76" s="9"/>
      <c r="OO76" s="9"/>
      <c r="OP76" s="9"/>
      <c r="OQ76" s="9"/>
      <c r="OR76" s="9"/>
      <c r="OS76" s="9"/>
      <c r="OT76" s="9"/>
      <c r="OU76" s="9"/>
      <c r="OV76" s="9"/>
      <c r="OW76" s="9"/>
      <c r="OX76" s="9"/>
      <c r="OY76" s="9"/>
      <c r="OZ76" s="9"/>
      <c r="PA76" s="9"/>
      <c r="PB76" s="9"/>
      <c r="PC76" s="9"/>
      <c r="PD76" s="9"/>
      <c r="PE76" s="9"/>
      <c r="PF76" s="9"/>
      <c r="PG76" s="9"/>
      <c r="PH76" s="9"/>
      <c r="PI76" s="9"/>
      <c r="PJ76" s="9"/>
      <c r="PK76" s="9"/>
      <c r="PL76" s="9"/>
      <c r="PM76" s="9"/>
      <c r="PN76" s="9"/>
      <c r="PO76" s="9"/>
      <c r="PP76" s="9"/>
      <c r="PQ76" s="9"/>
      <c r="PR76" s="9"/>
      <c r="PS76" s="9"/>
      <c r="PT76" s="9"/>
      <c r="PU76" s="9"/>
      <c r="PV76" s="9"/>
      <c r="PW76" s="9"/>
      <c r="PX76" s="9"/>
      <c r="PY76" s="9"/>
      <c r="PZ76" s="9"/>
      <c r="QA76" s="9"/>
      <c r="QB76" s="9"/>
      <c r="QC76" s="9"/>
      <c r="QD76" s="9"/>
      <c r="QE76" s="9"/>
      <c r="QF76" s="9"/>
      <c r="QG76" s="9"/>
      <c r="QH76" s="9"/>
      <c r="QI76" s="9"/>
      <c r="QJ76" s="9"/>
      <c r="QK76" s="9"/>
      <c r="QL76" s="9"/>
      <c r="QM76" s="9"/>
      <c r="QN76" s="9"/>
      <c r="QO76" s="9"/>
      <c r="QP76" s="9"/>
      <c r="QQ76" s="9"/>
      <c r="QR76" s="9"/>
      <c r="QS76" s="9"/>
      <c r="QT76" s="9"/>
      <c r="QU76" s="9"/>
      <c r="QV76" s="9"/>
      <c r="QW76" s="9"/>
      <c r="QX76" s="9"/>
      <c r="QY76" s="9"/>
      <c r="QZ76" s="9"/>
      <c r="RA76" s="9"/>
      <c r="RB76" s="9"/>
      <c r="RC76" s="9"/>
      <c r="RD76" s="9"/>
      <c r="RE76" s="9"/>
      <c r="RF76" s="9"/>
      <c r="RG76" s="9"/>
      <c r="RH76" s="9"/>
      <c r="RI76" s="9"/>
      <c r="RJ76" s="9"/>
      <c r="RK76" s="9"/>
      <c r="RL76" s="9"/>
      <c r="RM76" s="9"/>
      <c r="RN76" s="9"/>
      <c r="RO76" s="9"/>
      <c r="RP76" s="9"/>
      <c r="RQ76" s="9"/>
      <c r="RR76" s="9"/>
      <c r="RS76" s="9"/>
      <c r="RT76" s="9"/>
      <c r="RU76" s="9"/>
      <c r="RV76" s="9"/>
      <c r="RW76" s="9"/>
      <c r="RX76" s="9"/>
      <c r="RY76" s="9"/>
      <c r="RZ76" s="9"/>
      <c r="SA76" s="9"/>
      <c r="SB76" s="9"/>
      <c r="SC76" s="9"/>
      <c r="SD76" s="9"/>
      <c r="SE76" s="9"/>
      <c r="SF76" s="9"/>
      <c r="SG76" s="9"/>
      <c r="SH76" s="9"/>
      <c r="SI76" s="9"/>
      <c r="SJ76" s="9"/>
      <c r="SK76" s="9"/>
      <c r="SL76" s="9"/>
      <c r="SM76" s="9"/>
      <c r="SN76" s="9"/>
      <c r="SO76" s="9"/>
      <c r="SP76" s="9"/>
      <c r="SQ76" s="9"/>
      <c r="SR76" s="9"/>
      <c r="SS76" s="9"/>
      <c r="ST76" s="9"/>
      <c r="SU76" s="9"/>
      <c r="SV76" s="9"/>
      <c r="SW76" s="9"/>
      <c r="SX76" s="9"/>
      <c r="SY76" s="9"/>
      <c r="SZ76" s="9"/>
      <c r="TA76" s="9"/>
      <c r="TB76" s="9"/>
      <c r="TC76" s="9"/>
      <c r="TD76" s="9"/>
      <c r="TE76" s="9"/>
      <c r="TF76" s="9"/>
      <c r="TG76" s="9"/>
      <c r="TH76" s="9"/>
      <c r="TI76" s="9"/>
      <c r="TJ76" s="9"/>
      <c r="TK76" s="9"/>
      <c r="TL76" s="9"/>
      <c r="TM76" s="9"/>
      <c r="TN76" s="9"/>
      <c r="TO76" s="9"/>
      <c r="TP76" s="9"/>
      <c r="TQ76" s="9"/>
      <c r="TR76" s="9"/>
      <c r="TS76" s="9"/>
      <c r="TT76" s="9"/>
      <c r="TU76" s="9"/>
      <c r="TV76" s="9"/>
      <c r="TW76" s="9"/>
      <c r="TX76" s="9"/>
      <c r="TY76" s="9"/>
      <c r="TZ76" s="9"/>
      <c r="UA76" s="9"/>
      <c r="UB76" s="9"/>
      <c r="UC76" s="9"/>
      <c r="UD76" s="9"/>
      <c r="UE76" s="9"/>
      <c r="UF76" s="9"/>
      <c r="UG76" s="9"/>
      <c r="UH76" s="9"/>
      <c r="UI76" s="9"/>
      <c r="UJ76" s="9"/>
      <c r="UK76" s="9"/>
      <c r="UL76" s="9"/>
      <c r="UM76" s="9"/>
      <c r="UN76" s="9"/>
      <c r="UO76" s="9"/>
      <c r="UP76" s="9"/>
      <c r="UQ76" s="9"/>
      <c r="UR76" s="9"/>
      <c r="US76" s="9"/>
      <c r="UT76" s="9"/>
      <c r="UU76" s="9"/>
      <c r="UV76" s="9"/>
      <c r="UW76" s="9"/>
      <c r="UX76" s="9"/>
      <c r="UY76" s="9"/>
      <c r="UZ76" s="9"/>
      <c r="VA76" s="9"/>
      <c r="VB76" s="9"/>
      <c r="VC76" s="9"/>
      <c r="VD76" s="9"/>
      <c r="VE76" s="9"/>
      <c r="VF76" s="9"/>
      <c r="VG76" s="9"/>
      <c r="VH76" s="9"/>
      <c r="VI76" s="9"/>
      <c r="VJ76" s="9"/>
      <c r="VK76" s="9"/>
      <c r="VL76" s="9"/>
      <c r="VM76" s="9"/>
      <c r="VN76" s="9"/>
      <c r="VO76" s="9"/>
      <c r="VP76" s="9"/>
      <c r="VQ76" s="9"/>
      <c r="VR76" s="9"/>
      <c r="VS76" s="9"/>
      <c r="VT76" s="9"/>
      <c r="VU76" s="9"/>
      <c r="VV76" s="9"/>
      <c r="VW76" s="9"/>
      <c r="VX76" s="9"/>
      <c r="VY76" s="9"/>
      <c r="VZ76" s="9"/>
      <c r="WA76" s="9"/>
      <c r="WB76" s="9"/>
      <c r="WC76" s="9"/>
      <c r="WD76" s="9"/>
      <c r="WE76" s="9"/>
      <c r="WF76" s="9"/>
      <c r="WG76" s="9"/>
      <c r="WH76" s="9"/>
      <c r="WI76" s="9"/>
      <c r="WJ76" s="9"/>
      <c r="WK76" s="9"/>
      <c r="WL76" s="9"/>
      <c r="WM76" s="9"/>
      <c r="WN76" s="9"/>
      <c r="WO76" s="9"/>
      <c r="WP76" s="9"/>
      <c r="WQ76" s="9"/>
      <c r="WR76" s="9"/>
      <c r="WS76" s="9"/>
      <c r="WT76" s="9"/>
      <c r="WU76" s="9"/>
      <c r="WV76" s="9"/>
      <c r="WW76" s="9"/>
      <c r="WX76" s="9"/>
      <c r="WY76" s="9"/>
      <c r="WZ76" s="9"/>
      <c r="XA76" s="9"/>
      <c r="XB76" s="9"/>
      <c r="XC76" s="9"/>
      <c r="XD76" s="9"/>
      <c r="XE76" s="9"/>
      <c r="XF76" s="9"/>
      <c r="XG76" s="9"/>
      <c r="XH76" s="9"/>
      <c r="XI76" s="9"/>
      <c r="XJ76" s="9"/>
      <c r="XK76" s="9"/>
      <c r="XL76" s="9"/>
      <c r="XM76" s="9"/>
      <c r="XN76" s="9"/>
      <c r="XO76" s="9"/>
      <c r="XP76" s="9"/>
      <c r="XQ76" s="9"/>
      <c r="XR76" s="9"/>
      <c r="XS76" s="9"/>
      <c r="XT76" s="9"/>
      <c r="XU76" s="9"/>
      <c r="XV76" s="9"/>
      <c r="XW76" s="9"/>
      <c r="XX76" s="9"/>
      <c r="XY76" s="9"/>
      <c r="XZ76" s="9"/>
      <c r="YA76" s="9"/>
      <c r="YB76" s="9"/>
      <c r="YC76" s="9"/>
      <c r="YD76" s="9"/>
      <c r="YE76" s="9"/>
      <c r="YF76" s="9"/>
      <c r="YG76" s="9"/>
      <c r="YH76" s="9"/>
      <c r="YI76" s="9"/>
      <c r="YJ76" s="9"/>
      <c r="YK76" s="9"/>
      <c r="YL76" s="9"/>
      <c r="YM76" s="9"/>
      <c r="YN76" s="9"/>
      <c r="YO76" s="9"/>
      <c r="YP76" s="9"/>
      <c r="YQ76" s="9"/>
      <c r="YR76" s="9"/>
      <c r="YS76" s="9"/>
      <c r="YT76" s="9"/>
      <c r="YU76" s="9"/>
      <c r="YV76" s="9"/>
      <c r="YW76" s="9"/>
      <c r="YX76" s="9"/>
      <c r="YY76" s="9"/>
      <c r="YZ76" s="9"/>
      <c r="ZA76" s="9"/>
      <c r="ZB76" s="9"/>
      <c r="ZC76" s="9"/>
      <c r="ZD76" s="9"/>
      <c r="ZE76" s="9"/>
      <c r="ZF76" s="9"/>
      <c r="ZG76" s="9"/>
      <c r="ZH76" s="9"/>
      <c r="ZI76" s="9"/>
      <c r="ZJ76" s="9"/>
      <c r="ZK76" s="9"/>
      <c r="ZL76" s="9"/>
      <c r="ZM76" s="9"/>
      <c r="ZN76" s="9"/>
      <c r="ZO76" s="9"/>
      <c r="ZP76" s="9"/>
      <c r="ZQ76" s="9"/>
      <c r="ZR76" s="9"/>
      <c r="ZS76" s="9"/>
      <c r="ZT76" s="9"/>
      <c r="ZU76" s="9"/>
      <c r="ZV76" s="9"/>
      <c r="ZW76" s="9"/>
      <c r="ZX76" s="9"/>
      <c r="ZY76" s="9"/>
      <c r="ZZ76" s="9"/>
      <c r="AAA76" s="9"/>
      <c r="AAB76" s="9"/>
      <c r="AAC76" s="9"/>
      <c r="AAD76" s="9"/>
      <c r="AAE76" s="9"/>
      <c r="AAF76" s="9"/>
      <c r="AAG76" s="9"/>
      <c r="AAH76" s="9"/>
      <c r="AAI76" s="9"/>
      <c r="AAJ76" s="9"/>
      <c r="AAK76" s="9"/>
      <c r="AAL76" s="9"/>
      <c r="AAM76" s="9"/>
      <c r="AAN76" s="9"/>
      <c r="AAO76" s="9"/>
      <c r="AAP76" s="9"/>
      <c r="AAQ76" s="9"/>
      <c r="AAR76" s="9"/>
      <c r="AAS76" s="9"/>
      <c r="AAT76" s="9"/>
      <c r="AAU76" s="9"/>
      <c r="AAV76" s="9"/>
      <c r="AAW76" s="9"/>
      <c r="AAX76" s="9"/>
      <c r="AAY76" s="9"/>
      <c r="AAZ76" s="9"/>
      <c r="ABA76" s="9"/>
      <c r="ABB76" s="9"/>
      <c r="ABC76" s="9"/>
      <c r="ABD76" s="9"/>
      <c r="ABE76" s="9"/>
      <c r="ABF76" s="9"/>
      <c r="ABG76" s="9"/>
      <c r="ABH76" s="9"/>
      <c r="ABI76" s="9"/>
      <c r="ABJ76" s="9"/>
      <c r="ABK76" s="9"/>
      <c r="ABL76" s="9"/>
      <c r="ABM76" s="9"/>
      <c r="ABN76" s="9"/>
      <c r="ABO76" s="9"/>
      <c r="ABP76" s="9"/>
      <c r="ABQ76" s="9"/>
      <c r="ABR76" s="9"/>
      <c r="ABS76" s="9"/>
      <c r="ABT76" s="9"/>
      <c r="ABU76" s="9"/>
      <c r="ABV76" s="9"/>
      <c r="ABW76" s="9"/>
      <c r="ABX76" s="9"/>
      <c r="ABY76" s="9"/>
      <c r="ABZ76" s="9"/>
      <c r="ACA76" s="9"/>
      <c r="ACB76" s="9"/>
      <c r="ACC76" s="9"/>
      <c r="ACD76" s="9"/>
      <c r="ACE76" s="9"/>
      <c r="ACF76" s="9"/>
      <c r="ACG76" s="9"/>
      <c r="ACH76" s="9"/>
      <c r="ACI76" s="9"/>
      <c r="ACJ76" s="9"/>
      <c r="ACK76" s="9"/>
      <c r="ACL76" s="9"/>
      <c r="ACM76" s="9"/>
      <c r="ACN76" s="9"/>
      <c r="ACO76" s="9"/>
      <c r="ACP76" s="9"/>
      <c r="ACQ76" s="9"/>
      <c r="ACR76" s="9"/>
      <c r="ACS76" s="9"/>
      <c r="ACT76" s="9"/>
      <c r="ACU76" s="9"/>
      <c r="ACV76" s="9"/>
      <c r="ACW76" s="9"/>
      <c r="ACX76" s="9"/>
      <c r="ACY76" s="9"/>
      <c r="ACZ76" s="9"/>
      <c r="ADA76" s="9"/>
      <c r="ADB76" s="9"/>
      <c r="ADC76" s="9"/>
      <c r="ADD76" s="9"/>
      <c r="ADE76" s="9"/>
      <c r="ADF76" s="9"/>
      <c r="ADG76" s="9"/>
      <c r="ADH76" s="9"/>
      <c r="ADI76" s="9"/>
      <c r="ADJ76" s="9"/>
      <c r="ADK76" s="9"/>
      <c r="ADL76" s="9"/>
      <c r="ADM76" s="9"/>
      <c r="ADN76" s="9"/>
      <c r="ADO76" s="9"/>
      <c r="ADP76" s="9"/>
      <c r="ADQ76" s="9"/>
      <c r="ADR76" s="9"/>
      <c r="ADS76" s="9"/>
      <c r="ADT76" s="9"/>
      <c r="ADU76" s="9"/>
      <c r="ADV76" s="9"/>
      <c r="ADW76" s="9"/>
      <c r="ADX76" s="9"/>
      <c r="ADY76" s="9"/>
      <c r="ADZ76" s="9"/>
      <c r="AEA76" s="9"/>
      <c r="AEB76" s="9"/>
      <c r="AEC76" s="9"/>
      <c r="AED76" s="9"/>
      <c r="AEE76" s="9"/>
      <c r="AEF76" s="9"/>
      <c r="AEG76" s="9"/>
      <c r="AEH76" s="9"/>
      <c r="AEI76" s="9"/>
      <c r="AEJ76" s="9"/>
      <c r="AEK76" s="9"/>
      <c r="AEL76" s="9"/>
      <c r="AEM76" s="9"/>
      <c r="AEN76" s="9"/>
      <c r="AEO76" s="9"/>
      <c r="AEP76" s="9"/>
      <c r="AEQ76" s="9"/>
      <c r="AER76" s="9"/>
      <c r="AES76" s="9"/>
      <c r="AET76" s="9"/>
      <c r="AEU76" s="9"/>
      <c r="AEV76" s="9"/>
      <c r="AEW76" s="9"/>
      <c r="AEX76" s="9"/>
      <c r="AEY76" s="9"/>
      <c r="AEZ76" s="9"/>
      <c r="AFA76" s="9"/>
      <c r="AFB76" s="9"/>
      <c r="AFC76" s="9"/>
      <c r="AFD76" s="9"/>
      <c r="AFE76" s="9"/>
      <c r="AFF76" s="9"/>
      <c r="AFG76" s="9"/>
      <c r="AFH76" s="9"/>
      <c r="AFI76" s="9"/>
      <c r="AFJ76" s="9"/>
      <c r="AFK76" s="9"/>
      <c r="AFL76" s="9"/>
      <c r="AFM76" s="9"/>
      <c r="AFN76" s="9"/>
      <c r="AFO76" s="9"/>
      <c r="AFP76" s="9"/>
      <c r="AFQ76" s="9"/>
      <c r="AFR76" s="9"/>
      <c r="AFS76" s="9"/>
      <c r="AFT76" s="9"/>
      <c r="AFU76" s="9"/>
      <c r="AFV76" s="9"/>
      <c r="AFW76" s="9"/>
      <c r="AFX76" s="9"/>
      <c r="AFY76" s="9"/>
      <c r="AFZ76" s="9"/>
      <c r="AGA76" s="9"/>
      <c r="AGB76" s="9"/>
      <c r="AGC76" s="9"/>
      <c r="AGD76" s="9"/>
      <c r="AGE76" s="9"/>
      <c r="AGF76" s="9"/>
      <c r="AGG76" s="9"/>
      <c r="AGH76" s="9"/>
      <c r="AGI76" s="9"/>
      <c r="AGJ76" s="9"/>
      <c r="AGK76" s="9"/>
      <c r="AGL76" s="9"/>
      <c r="AGM76" s="9"/>
      <c r="AGN76" s="9"/>
      <c r="AGO76" s="9"/>
      <c r="AGP76" s="9"/>
      <c r="AGQ76" s="9"/>
      <c r="AGR76" s="9"/>
      <c r="AGS76" s="9"/>
      <c r="AGT76" s="9"/>
      <c r="AGU76" s="9"/>
      <c r="AGV76" s="9"/>
      <c r="AGW76" s="9"/>
      <c r="AGX76" s="9"/>
      <c r="AGY76" s="9"/>
      <c r="AGZ76" s="9"/>
      <c r="AHA76" s="9"/>
      <c r="AHB76" s="9"/>
      <c r="AHC76" s="9"/>
      <c r="AHD76" s="9"/>
      <c r="AHE76" s="9"/>
      <c r="AHF76" s="9"/>
      <c r="AHG76" s="9"/>
      <c r="AHH76" s="9"/>
      <c r="AHI76" s="9"/>
      <c r="AHJ76" s="9"/>
      <c r="AHK76" s="9"/>
      <c r="AHL76" s="9"/>
      <c r="AHM76" s="9"/>
      <c r="AHN76" s="9"/>
      <c r="AHO76" s="9"/>
      <c r="AHP76" s="9"/>
      <c r="AHQ76" s="9"/>
      <c r="AHR76" s="9"/>
      <c r="AHS76" s="9"/>
      <c r="AHT76" s="9"/>
      <c r="AHU76" s="9"/>
      <c r="AHV76" s="9"/>
      <c r="AHW76" s="9"/>
      <c r="AHX76" s="9"/>
      <c r="AHY76" s="9"/>
      <c r="AHZ76" s="9"/>
      <c r="AIA76" s="9"/>
      <c r="AIB76" s="9"/>
      <c r="AIC76" s="9"/>
      <c r="AID76" s="9"/>
      <c r="AIE76" s="9"/>
      <c r="AIF76" s="9"/>
      <c r="AIG76" s="9"/>
      <c r="AIH76" s="9"/>
      <c r="AII76" s="9"/>
      <c r="AIJ76" s="9"/>
      <c r="AIK76" s="9"/>
      <c r="AIL76" s="9"/>
      <c r="AIM76" s="9"/>
      <c r="AIN76" s="9"/>
      <c r="AIO76" s="9"/>
      <c r="AIP76" s="9"/>
      <c r="AIQ76" s="9"/>
      <c r="AIR76" s="9"/>
      <c r="AIS76" s="9"/>
      <c r="AIT76" s="9"/>
      <c r="AIU76" s="9"/>
      <c r="AIV76" s="9"/>
      <c r="AIW76" s="9"/>
      <c r="AIX76" s="9"/>
      <c r="AIY76" s="9"/>
      <c r="AIZ76" s="9"/>
      <c r="AJA76" s="9"/>
      <c r="AJB76" s="9"/>
      <c r="AJC76" s="9"/>
      <c r="AJD76" s="9"/>
      <c r="AJE76" s="9"/>
      <c r="AJF76" s="9"/>
      <c r="AJG76" s="9"/>
      <c r="AJH76" s="9"/>
      <c r="AJI76" s="9"/>
      <c r="AJJ76" s="9"/>
      <c r="AJK76" s="9"/>
      <c r="AJL76" s="9"/>
      <c r="AJM76" s="9"/>
      <c r="AJN76" s="9"/>
      <c r="AJO76" s="9"/>
      <c r="AJP76" s="9"/>
      <c r="AJQ76" s="9"/>
      <c r="AJR76" s="9"/>
      <c r="AJS76" s="9"/>
      <c r="AJT76" s="9"/>
      <c r="AJU76" s="9"/>
      <c r="AJV76" s="9"/>
      <c r="AJW76" s="9"/>
      <c r="AJX76" s="9"/>
      <c r="AJY76" s="9"/>
      <c r="AJZ76" s="9"/>
      <c r="AKA76" s="9"/>
      <c r="AKB76" s="9"/>
      <c r="AKC76" s="9"/>
      <c r="AKD76" s="9"/>
      <c r="AKE76" s="9"/>
      <c r="AKF76" s="9"/>
      <c r="AKG76" s="9"/>
      <c r="AKH76" s="9"/>
      <c r="AKI76" s="9"/>
      <c r="AKJ76" s="9"/>
      <c r="AKK76" s="9"/>
      <c r="AKL76" s="9"/>
      <c r="AKM76" s="9"/>
      <c r="AKN76" s="9"/>
      <c r="AKO76" s="9"/>
      <c r="AKP76" s="9"/>
      <c r="AKQ76" s="9"/>
      <c r="AKR76" s="9"/>
      <c r="AKS76" s="9"/>
      <c r="AKT76" s="9"/>
      <c r="AKU76" s="9"/>
      <c r="AKV76" s="9"/>
      <c r="AKW76" s="9"/>
      <c r="AKX76" s="9"/>
      <c r="AKY76" s="9"/>
      <c r="AKZ76" s="9"/>
      <c r="ALA76" s="9"/>
      <c r="ALB76" s="9"/>
      <c r="ALC76" s="9"/>
      <c r="ALD76" s="9"/>
      <c r="ALE76" s="9"/>
      <c r="ALF76" s="9"/>
      <c r="ALG76" s="9"/>
      <c r="ALH76" s="9"/>
      <c r="ALI76" s="9"/>
      <c r="ALJ76" s="9"/>
      <c r="ALK76" s="9"/>
      <c r="ALL76" s="9"/>
      <c r="ALM76" s="9"/>
      <c r="ALN76" s="9"/>
      <c r="ALO76" s="9"/>
      <c r="ALP76" s="9"/>
      <c r="ALQ76" s="9"/>
      <c r="ALR76" s="9"/>
      <c r="ALS76" s="9"/>
      <c r="ALT76" s="9"/>
      <c r="ALU76" s="9"/>
      <c r="ALV76" s="9"/>
      <c r="ALW76" s="9"/>
      <c r="ALX76" s="9"/>
      <c r="ALY76" s="9"/>
      <c r="ALZ76" s="9"/>
      <c r="AMA76" s="9"/>
      <c r="AMB76" s="9"/>
      <c r="AMC76" s="9"/>
      <c r="AMD76" s="9"/>
      <c r="AME76" s="9"/>
      <c r="AMF76" s="9"/>
      <c r="AMG76" s="9"/>
      <c r="AMH76" s="9"/>
      <c r="AMI76" s="9"/>
      <c r="AMJ76" s="9"/>
      <c r="AMK76" s="9"/>
      <c r="AML76" s="9"/>
      <c r="AMM76" s="9"/>
      <c r="AMN76" s="9"/>
      <c r="AMO76" s="9"/>
      <c r="AMP76" s="9"/>
      <c r="AMQ76" s="9"/>
      <c r="AMR76" s="9"/>
      <c r="AMS76" s="9"/>
      <c r="AMT76" s="9"/>
      <c r="AMU76" s="9"/>
      <c r="AMV76" s="9"/>
      <c r="AMW76" s="9"/>
      <c r="AMX76" s="9"/>
      <c r="AMY76" s="9"/>
      <c r="AMZ76" s="9"/>
      <c r="ANA76" s="9"/>
      <c r="ANB76" s="9"/>
      <c r="ANC76" s="9"/>
      <c r="AND76" s="9"/>
      <c r="ANE76" s="9"/>
      <c r="ANF76" s="9"/>
      <c r="ANG76" s="9"/>
      <c r="ANH76" s="9"/>
      <c r="ANI76" s="9"/>
      <c r="ANJ76" s="9"/>
      <c r="ANK76" s="9"/>
      <c r="ANL76" s="9"/>
      <c r="ANM76" s="9"/>
      <c r="ANN76" s="9"/>
      <c r="ANO76" s="9"/>
      <c r="ANP76" s="9"/>
      <c r="ANQ76" s="9"/>
      <c r="ANR76" s="9"/>
      <c r="ANS76" s="9"/>
      <c r="ANT76" s="9"/>
      <c r="ANU76" s="9"/>
      <c r="ANV76" s="9"/>
      <c r="ANW76" s="9"/>
      <c r="ANX76" s="9"/>
      <c r="ANY76" s="9"/>
      <c r="ANZ76" s="9"/>
      <c r="AOA76" s="9"/>
      <c r="AOB76" s="9"/>
      <c r="AOC76" s="9"/>
      <c r="AOD76" s="9"/>
      <c r="AOE76" s="9"/>
      <c r="AOF76" s="9"/>
      <c r="AOG76" s="9"/>
      <c r="AOH76" s="9"/>
      <c r="AOI76" s="9"/>
      <c r="AOJ76" s="9"/>
      <c r="AOK76" s="9"/>
      <c r="AOL76" s="9"/>
      <c r="AOM76" s="9"/>
      <c r="AON76" s="9"/>
      <c r="AOO76" s="9"/>
      <c r="AOP76" s="9"/>
      <c r="AOQ76" s="9"/>
      <c r="AOR76" s="9"/>
      <c r="AOS76" s="9"/>
      <c r="AOT76" s="9"/>
      <c r="AOU76" s="9"/>
      <c r="AOV76" s="9"/>
      <c r="AOW76" s="9"/>
      <c r="AOX76" s="9"/>
      <c r="AOY76" s="9"/>
      <c r="AOZ76" s="9"/>
      <c r="APA76" s="9"/>
      <c r="APB76" s="9"/>
      <c r="APC76" s="9"/>
      <c r="APD76" s="9"/>
      <c r="APE76" s="9"/>
      <c r="APF76" s="9"/>
      <c r="APG76" s="9"/>
      <c r="APH76" s="9"/>
      <c r="API76" s="9"/>
      <c r="APJ76" s="9"/>
      <c r="APK76" s="9"/>
      <c r="APL76" s="9"/>
      <c r="APM76" s="9"/>
      <c r="APN76" s="9"/>
      <c r="APO76" s="9"/>
      <c r="APP76" s="9"/>
      <c r="APQ76" s="9"/>
      <c r="APR76" s="9"/>
      <c r="APS76" s="9"/>
      <c r="APT76" s="9"/>
      <c r="APU76" s="9"/>
      <c r="APV76" s="9"/>
      <c r="APW76" s="9"/>
      <c r="APX76" s="9"/>
      <c r="APY76" s="9"/>
      <c r="APZ76" s="9"/>
      <c r="AQA76" s="9"/>
      <c r="AQB76" s="9"/>
      <c r="AQC76" s="9"/>
      <c r="AQD76" s="9"/>
      <c r="AQE76" s="9"/>
      <c r="AQF76" s="9"/>
      <c r="AQG76" s="9"/>
      <c r="AQH76" s="9"/>
      <c r="AQI76" s="9"/>
      <c r="AQJ76" s="9"/>
      <c r="AQK76" s="9"/>
      <c r="AQL76" s="9"/>
      <c r="AQM76" s="9"/>
      <c r="AQN76" s="9"/>
      <c r="AQO76" s="9"/>
      <c r="AQP76" s="9"/>
      <c r="AQQ76" s="9"/>
      <c r="AQR76" s="9"/>
      <c r="AQS76" s="9"/>
      <c r="AQT76" s="9"/>
      <c r="AQU76" s="9"/>
      <c r="AQV76" s="9"/>
      <c r="AQW76" s="9"/>
      <c r="AQX76" s="9"/>
      <c r="AQY76" s="9"/>
      <c r="AQZ76" s="9"/>
      <c r="ARA76" s="9"/>
      <c r="ARB76" s="9"/>
      <c r="ARC76" s="9"/>
      <c r="ARD76" s="9"/>
      <c r="ARE76" s="9"/>
      <c r="ARF76" s="9"/>
      <c r="ARG76" s="9"/>
      <c r="ARH76" s="9"/>
      <c r="ARI76" s="9"/>
      <c r="ARJ76" s="9"/>
      <c r="ARK76" s="9"/>
      <c r="ARL76" s="9"/>
      <c r="ARM76" s="9"/>
      <c r="ARN76" s="9"/>
      <c r="ARO76" s="9"/>
      <c r="ARP76" s="9"/>
      <c r="ARQ76" s="9"/>
      <c r="ARR76" s="9"/>
      <c r="ARS76" s="9"/>
      <c r="ART76" s="9"/>
      <c r="ARU76" s="9"/>
      <c r="ARV76" s="9"/>
      <c r="ARW76" s="9"/>
      <c r="ARX76" s="9"/>
      <c r="ARY76" s="9"/>
      <c r="ARZ76" s="9"/>
      <c r="ASA76" s="9"/>
      <c r="ASB76" s="9"/>
      <c r="ASC76" s="9"/>
      <c r="ASD76" s="9"/>
      <c r="ASE76" s="9"/>
      <c r="ASF76" s="9"/>
      <c r="ASG76" s="9"/>
      <c r="ASH76" s="9"/>
      <c r="ASI76" s="9"/>
      <c r="ASJ76" s="9"/>
      <c r="ASK76" s="9"/>
      <c r="ASL76" s="9"/>
      <c r="ASM76" s="9"/>
      <c r="ASN76" s="9"/>
      <c r="ASO76" s="9"/>
      <c r="ASP76" s="9"/>
      <c r="ASQ76" s="9"/>
      <c r="ASR76" s="9"/>
      <c r="ASS76" s="9"/>
      <c r="AST76" s="9"/>
      <c r="ASU76" s="9"/>
      <c r="ASV76" s="9"/>
      <c r="ASW76" s="9"/>
      <c r="ASX76" s="9"/>
      <c r="ASY76" s="9"/>
      <c r="ASZ76" s="9"/>
      <c r="ATA76" s="9"/>
      <c r="ATB76" s="9"/>
      <c r="ATC76" s="9"/>
      <c r="ATD76" s="9"/>
      <c r="ATE76" s="9"/>
      <c r="ATF76" s="9"/>
      <c r="ATG76" s="9"/>
      <c r="ATH76" s="9"/>
      <c r="ATI76" s="9"/>
      <c r="ATJ76" s="9"/>
      <c r="ATK76" s="9"/>
      <c r="ATL76" s="9"/>
      <c r="ATM76" s="9"/>
      <c r="ATN76" s="9"/>
      <c r="ATO76" s="9"/>
      <c r="ATP76" s="9"/>
      <c r="ATQ76" s="9"/>
      <c r="ATR76" s="9"/>
      <c r="ATS76" s="9"/>
      <c r="ATT76" s="9"/>
      <c r="ATU76" s="9"/>
      <c r="ATV76" s="9"/>
      <c r="ATW76" s="9"/>
      <c r="ATX76" s="9"/>
      <c r="ATY76" s="9"/>
      <c r="ATZ76" s="9"/>
      <c r="AUA76" s="9"/>
      <c r="AUB76" s="9"/>
      <c r="AUC76" s="9"/>
      <c r="AUD76" s="9"/>
      <c r="AUE76" s="9"/>
      <c r="AUF76" s="9"/>
      <c r="AUG76" s="9"/>
      <c r="AUH76" s="9"/>
      <c r="AUI76" s="9"/>
      <c r="AUJ76" s="9"/>
      <c r="AUK76" s="9"/>
      <c r="AUL76" s="9"/>
      <c r="AUM76" s="9"/>
      <c r="AUN76" s="9"/>
      <c r="AUO76" s="9"/>
      <c r="AUP76" s="9"/>
      <c r="AUQ76" s="9"/>
      <c r="AUR76" s="9"/>
      <c r="AUS76" s="9"/>
      <c r="AUT76" s="9"/>
      <c r="AUU76" s="9"/>
      <c r="AUV76" s="9"/>
      <c r="AUW76" s="9"/>
      <c r="AUX76" s="9"/>
      <c r="AUY76" s="9"/>
      <c r="AUZ76" s="9"/>
      <c r="AVA76" s="9"/>
      <c r="AVB76" s="9"/>
      <c r="AVC76" s="9"/>
      <c r="AVD76" s="9"/>
      <c r="AVE76" s="9"/>
      <c r="AVF76" s="9"/>
      <c r="AVG76" s="9"/>
      <c r="AVH76" s="9"/>
      <c r="AVI76" s="9"/>
      <c r="AVJ76" s="9"/>
      <c r="AVK76" s="9"/>
      <c r="AVL76" s="9"/>
      <c r="AVM76" s="9"/>
      <c r="AVN76" s="9"/>
      <c r="AVO76" s="9"/>
      <c r="AVP76" s="9"/>
      <c r="AVQ76" s="9"/>
      <c r="AVR76" s="9"/>
      <c r="AVS76" s="9"/>
      <c r="AVT76" s="9"/>
      <c r="AVU76" s="9"/>
      <c r="AVV76" s="9"/>
      <c r="AVW76" s="9"/>
      <c r="AVX76" s="9"/>
      <c r="AVY76" s="9"/>
      <c r="AVZ76" s="9"/>
      <c r="AWA76" s="9"/>
      <c r="AWB76" s="9"/>
      <c r="AWC76" s="9"/>
      <c r="AWD76" s="9"/>
      <c r="AWE76" s="9"/>
      <c r="AWF76" s="9"/>
      <c r="AWG76" s="9"/>
      <c r="AWH76" s="9"/>
      <c r="AWI76" s="9"/>
      <c r="AWJ76" s="9"/>
      <c r="AWK76" s="9"/>
      <c r="AWL76" s="9"/>
      <c r="AWM76" s="9"/>
      <c r="AWN76" s="9"/>
      <c r="AWO76" s="9"/>
      <c r="AWP76" s="9"/>
      <c r="AWQ76" s="9"/>
      <c r="AWR76" s="9"/>
      <c r="AWS76" s="9"/>
      <c r="AWT76" s="9"/>
      <c r="AWU76" s="9"/>
      <c r="AWV76" s="9"/>
      <c r="AWW76" s="9"/>
      <c r="AWX76" s="9"/>
      <c r="AWY76" s="9"/>
      <c r="AWZ76" s="9"/>
      <c r="AXA76" s="9"/>
      <c r="AXB76" s="9"/>
      <c r="AXC76" s="9"/>
      <c r="AXD76" s="9"/>
      <c r="AXE76" s="9"/>
      <c r="AXF76" s="9"/>
      <c r="AXG76" s="9"/>
      <c r="AXH76" s="9"/>
      <c r="AXI76" s="9"/>
      <c r="AXJ76" s="9"/>
      <c r="AXK76" s="9"/>
      <c r="AXL76" s="9"/>
      <c r="AXM76" s="9"/>
      <c r="AXN76" s="9"/>
      <c r="AXO76" s="9"/>
      <c r="AXP76" s="9"/>
      <c r="AXQ76" s="9"/>
      <c r="AXR76" s="9"/>
      <c r="AXS76" s="9"/>
      <c r="AXT76" s="9"/>
      <c r="AXU76" s="9"/>
      <c r="AXV76" s="9"/>
      <c r="AXW76" s="9"/>
      <c r="AXX76" s="9"/>
      <c r="AXY76" s="9"/>
      <c r="AXZ76" s="9"/>
      <c r="AYA76" s="9"/>
      <c r="AYB76" s="9"/>
      <c r="AYC76" s="9"/>
      <c r="AYD76" s="9"/>
      <c r="AYE76" s="9"/>
      <c r="AYF76" s="9"/>
      <c r="AYG76" s="9"/>
      <c r="AYH76" s="9"/>
      <c r="AYI76" s="9"/>
      <c r="AYJ76" s="9"/>
      <c r="AYK76" s="9"/>
      <c r="AYL76" s="9"/>
      <c r="AYM76" s="9"/>
      <c r="AYN76" s="9"/>
      <c r="AYO76" s="9"/>
      <c r="AYP76" s="9"/>
      <c r="AYQ76" s="9"/>
      <c r="AYR76" s="9"/>
      <c r="AYS76" s="9"/>
      <c r="AYT76" s="9"/>
      <c r="AYU76" s="9"/>
      <c r="AYV76" s="9"/>
      <c r="AYW76" s="9"/>
      <c r="AYX76" s="9"/>
      <c r="AYY76" s="9"/>
      <c r="AYZ76" s="9"/>
      <c r="AZA76" s="9"/>
      <c r="AZB76" s="9"/>
      <c r="AZC76" s="9"/>
      <c r="AZD76" s="9"/>
      <c r="AZE76" s="9"/>
      <c r="AZF76" s="9"/>
      <c r="AZG76" s="9"/>
      <c r="AZH76" s="9"/>
      <c r="AZI76" s="9"/>
      <c r="AZJ76" s="9"/>
      <c r="AZK76" s="9"/>
      <c r="AZL76" s="9"/>
      <c r="AZM76" s="9"/>
      <c r="AZN76" s="9"/>
      <c r="AZO76" s="9"/>
      <c r="AZP76" s="9"/>
      <c r="AZQ76" s="9"/>
      <c r="AZR76" s="9"/>
      <c r="AZS76" s="9"/>
      <c r="AZT76" s="9"/>
      <c r="AZU76" s="9"/>
      <c r="AZV76" s="9"/>
      <c r="AZW76" s="9"/>
      <c r="AZX76" s="9"/>
      <c r="AZY76" s="9"/>
      <c r="AZZ76" s="9"/>
      <c r="BAA76" s="9"/>
      <c r="BAB76" s="9"/>
      <c r="BAC76" s="9"/>
      <c r="BAD76" s="9"/>
      <c r="BAE76" s="9"/>
      <c r="BAF76" s="9"/>
      <c r="BAG76" s="9"/>
      <c r="BAH76" s="9"/>
      <c r="BAI76" s="9"/>
      <c r="BAJ76" s="9"/>
      <c r="BAK76" s="9"/>
      <c r="BAL76" s="9"/>
      <c r="BAM76" s="9"/>
      <c r="BAN76" s="9"/>
      <c r="BAO76" s="9"/>
      <c r="BAP76" s="9"/>
      <c r="BAQ76" s="9"/>
      <c r="BAR76" s="9"/>
      <c r="BAS76" s="9"/>
      <c r="BAT76" s="9"/>
      <c r="BAU76" s="9"/>
      <c r="BAV76" s="9"/>
      <c r="BAW76" s="9"/>
      <c r="BAX76" s="9"/>
      <c r="BAY76" s="9"/>
      <c r="BAZ76" s="9"/>
      <c r="BBA76" s="9"/>
      <c r="BBB76" s="9"/>
      <c r="BBC76" s="9"/>
      <c r="BBD76" s="9"/>
      <c r="BBE76" s="9"/>
      <c r="BBF76" s="9"/>
      <c r="BBG76" s="9"/>
      <c r="BBH76" s="9"/>
      <c r="BBI76" s="9"/>
      <c r="BBJ76" s="9"/>
      <c r="BBK76" s="9"/>
      <c r="BBL76" s="9"/>
      <c r="BBM76" s="9"/>
      <c r="BBN76" s="9"/>
      <c r="BBO76" s="9"/>
      <c r="BBP76" s="9"/>
      <c r="BBQ76" s="9"/>
      <c r="BBR76" s="9"/>
      <c r="BBS76" s="9"/>
      <c r="BBT76" s="9"/>
      <c r="BBU76" s="9"/>
      <c r="BBV76" s="9"/>
      <c r="BBW76" s="9"/>
      <c r="BBX76" s="9"/>
      <c r="BBY76" s="9"/>
      <c r="BBZ76" s="9"/>
      <c r="BCA76" s="9"/>
      <c r="BCB76" s="9"/>
      <c r="BCC76" s="9"/>
      <c r="BCD76" s="9"/>
      <c r="BCE76" s="9"/>
      <c r="BCF76" s="9"/>
      <c r="BCG76" s="9"/>
      <c r="BCH76" s="9"/>
      <c r="BCI76" s="9"/>
      <c r="BCJ76" s="9"/>
      <c r="BCK76" s="9"/>
      <c r="BCL76" s="9"/>
      <c r="BCM76" s="9"/>
      <c r="BCN76" s="9"/>
      <c r="BCO76" s="9"/>
      <c r="BCP76" s="9"/>
      <c r="BCQ76" s="9"/>
      <c r="BCR76" s="9"/>
      <c r="BCS76" s="9"/>
      <c r="BCT76" s="9"/>
      <c r="BCU76" s="9"/>
      <c r="BCV76" s="9"/>
      <c r="BCW76" s="9"/>
      <c r="BCX76" s="9"/>
      <c r="BCY76" s="9"/>
      <c r="BCZ76" s="9"/>
      <c r="BDA76" s="9"/>
      <c r="BDB76" s="9"/>
      <c r="BDC76" s="9"/>
      <c r="BDD76" s="9"/>
      <c r="BDE76" s="9"/>
      <c r="BDF76" s="9"/>
      <c r="BDG76" s="9"/>
      <c r="BDH76" s="9"/>
      <c r="BDI76" s="9"/>
      <c r="BDJ76" s="9"/>
      <c r="BDK76" s="9"/>
      <c r="BDL76" s="9"/>
      <c r="BDM76" s="9"/>
      <c r="BDN76" s="9"/>
      <c r="BDO76" s="9"/>
      <c r="BDP76" s="9"/>
      <c r="BDQ76" s="9"/>
      <c r="BDR76" s="9"/>
      <c r="BDS76" s="9"/>
      <c r="BDT76" s="9"/>
      <c r="BDU76" s="9"/>
      <c r="BDV76" s="9"/>
      <c r="BDW76" s="9"/>
      <c r="BDX76" s="9"/>
      <c r="BDY76" s="9"/>
      <c r="BDZ76" s="9"/>
      <c r="BEA76" s="9"/>
      <c r="BEB76" s="9"/>
      <c r="BEC76" s="9"/>
      <c r="BED76" s="9"/>
      <c r="BEE76" s="9"/>
      <c r="BEF76" s="9"/>
      <c r="BEG76" s="9"/>
      <c r="BEH76" s="9"/>
      <c r="BEI76" s="9"/>
      <c r="BEJ76" s="9"/>
      <c r="BEK76" s="9"/>
      <c r="BEL76" s="9"/>
      <c r="BEM76" s="9"/>
      <c r="BEN76" s="9"/>
      <c r="BEO76" s="9"/>
      <c r="BEP76" s="9"/>
      <c r="BEQ76" s="9"/>
      <c r="BER76" s="9"/>
      <c r="BES76" s="9"/>
      <c r="BET76" s="9"/>
      <c r="BEU76" s="9"/>
      <c r="BEV76" s="9"/>
      <c r="BEW76" s="9"/>
      <c r="BEX76" s="9"/>
      <c r="BEY76" s="9"/>
      <c r="BEZ76" s="9"/>
      <c r="BFA76" s="9"/>
      <c r="BFB76" s="9"/>
      <c r="BFC76" s="9"/>
      <c r="BFD76" s="9"/>
      <c r="BFE76" s="9"/>
      <c r="BFF76" s="9"/>
      <c r="BFG76" s="9"/>
      <c r="BFH76" s="9"/>
      <c r="BFI76" s="9"/>
      <c r="BFJ76" s="9"/>
      <c r="BFK76" s="9"/>
      <c r="BFL76" s="9"/>
      <c r="BFM76" s="9"/>
      <c r="BFN76" s="9"/>
      <c r="BFO76" s="9"/>
      <c r="BFP76" s="9"/>
      <c r="BFQ76" s="9"/>
      <c r="BFR76" s="9"/>
      <c r="BFS76" s="9"/>
      <c r="BFT76" s="9"/>
      <c r="BFU76" s="9"/>
      <c r="BFV76" s="9"/>
      <c r="BFW76" s="9"/>
      <c r="BFX76" s="9"/>
      <c r="BFY76" s="9"/>
      <c r="BFZ76" s="9"/>
      <c r="BGA76" s="9"/>
      <c r="BGB76" s="9"/>
      <c r="BGC76" s="9"/>
      <c r="BGD76" s="9"/>
      <c r="BGE76" s="9"/>
      <c r="BGF76" s="9"/>
      <c r="BGG76" s="9"/>
      <c r="BGH76" s="9"/>
      <c r="BGI76" s="9"/>
      <c r="BGJ76" s="9"/>
      <c r="BGK76" s="9"/>
      <c r="BGL76" s="9"/>
      <c r="BGM76" s="9"/>
      <c r="BGN76" s="9"/>
      <c r="BGO76" s="9"/>
      <c r="BGP76" s="9"/>
      <c r="BGQ76" s="9"/>
      <c r="BGR76" s="9"/>
      <c r="BGS76" s="9"/>
      <c r="BGT76" s="9"/>
      <c r="BGU76" s="9"/>
      <c r="BGV76" s="9"/>
      <c r="BGW76" s="9"/>
      <c r="BGX76" s="9"/>
      <c r="BGY76" s="9"/>
      <c r="BGZ76" s="9"/>
      <c r="BHA76" s="9"/>
      <c r="BHB76" s="9"/>
      <c r="BHC76" s="9"/>
      <c r="BHD76" s="9"/>
      <c r="BHE76" s="9"/>
      <c r="BHF76" s="9"/>
      <c r="BHG76" s="9"/>
      <c r="BHH76" s="9"/>
      <c r="BHI76" s="9"/>
      <c r="BHJ76" s="9"/>
      <c r="BHK76" s="9"/>
      <c r="BHL76" s="9"/>
      <c r="BHM76" s="9"/>
      <c r="BHN76" s="9"/>
      <c r="BHO76" s="9"/>
      <c r="BHP76" s="9"/>
      <c r="BHQ76" s="9"/>
      <c r="BHR76" s="9"/>
      <c r="BHS76" s="9"/>
      <c r="BHT76" s="9"/>
      <c r="BHU76" s="9"/>
      <c r="BHV76" s="9"/>
      <c r="BHW76" s="9"/>
      <c r="BHX76" s="9"/>
      <c r="BHY76" s="9"/>
      <c r="BHZ76" s="9"/>
      <c r="BIA76" s="9"/>
      <c r="BIB76" s="9"/>
      <c r="BIC76" s="9"/>
      <c r="BID76" s="9"/>
      <c r="BIE76" s="9"/>
      <c r="BIF76" s="9"/>
      <c r="BIG76" s="9"/>
      <c r="BIH76" s="9"/>
      <c r="BII76" s="9"/>
      <c r="BIJ76" s="9"/>
      <c r="BIK76" s="9"/>
      <c r="BIL76" s="9"/>
      <c r="BIM76" s="9"/>
      <c r="BIN76" s="9"/>
      <c r="BIO76" s="9"/>
      <c r="BIP76" s="9"/>
      <c r="BIQ76" s="9"/>
      <c r="BIR76" s="9"/>
      <c r="BIS76" s="9"/>
      <c r="BIT76" s="9"/>
      <c r="BIU76" s="9"/>
      <c r="BIV76" s="9"/>
      <c r="BIW76" s="9"/>
      <c r="BIX76" s="9"/>
      <c r="BIY76" s="9"/>
      <c r="BIZ76" s="9"/>
      <c r="BJA76" s="9"/>
      <c r="BJB76" s="9"/>
      <c r="BJC76" s="9"/>
      <c r="BJD76" s="9"/>
      <c r="BJE76" s="9"/>
      <c r="BJF76" s="9"/>
      <c r="BJG76" s="9"/>
      <c r="BJH76" s="9"/>
      <c r="BJI76" s="9"/>
      <c r="BJJ76" s="9"/>
      <c r="BJK76" s="9"/>
      <c r="BJL76" s="9"/>
      <c r="BJM76" s="9"/>
      <c r="BJN76" s="9"/>
      <c r="BJO76" s="9"/>
      <c r="BJP76" s="9"/>
      <c r="BJQ76" s="9"/>
      <c r="BJR76" s="9"/>
      <c r="BJS76" s="9"/>
      <c r="BJT76" s="9"/>
      <c r="BJU76" s="9"/>
      <c r="BJV76" s="9"/>
      <c r="BJW76" s="9"/>
      <c r="BJX76" s="9"/>
      <c r="BJY76" s="9"/>
      <c r="BJZ76" s="9"/>
      <c r="BKA76" s="9"/>
      <c r="BKB76" s="9"/>
      <c r="BKC76" s="9"/>
      <c r="BKD76" s="9"/>
      <c r="BKE76" s="9"/>
      <c r="BKF76" s="9"/>
      <c r="BKG76" s="9"/>
      <c r="BKH76" s="9"/>
      <c r="BKI76" s="9"/>
      <c r="BKJ76" s="9"/>
      <c r="BKK76" s="9"/>
      <c r="BKL76" s="9"/>
      <c r="BKM76" s="9"/>
      <c r="BKN76" s="9"/>
      <c r="BKO76" s="9"/>
      <c r="BKP76" s="9"/>
      <c r="BKQ76" s="9"/>
      <c r="BKR76" s="9"/>
      <c r="BKS76" s="9"/>
      <c r="BKT76" s="9"/>
      <c r="BKU76" s="9"/>
      <c r="BKV76" s="9"/>
      <c r="BKW76" s="9"/>
      <c r="BKX76" s="9"/>
      <c r="BKY76" s="9"/>
      <c r="BKZ76" s="9"/>
      <c r="BLA76" s="9"/>
      <c r="BLB76" s="9"/>
      <c r="BLC76" s="9"/>
      <c r="BLD76" s="9"/>
      <c r="BLE76" s="9"/>
      <c r="BLF76" s="9"/>
      <c r="BLG76" s="9"/>
      <c r="BLH76" s="9"/>
      <c r="BLI76" s="9"/>
      <c r="BLJ76" s="9"/>
      <c r="BLK76" s="9"/>
      <c r="BLL76" s="9"/>
      <c r="BLM76" s="9"/>
      <c r="BLN76" s="9"/>
      <c r="BLO76" s="9"/>
      <c r="BLP76" s="9"/>
      <c r="BLQ76" s="9"/>
      <c r="BLR76" s="9"/>
      <c r="BLS76" s="9"/>
      <c r="BLT76" s="9"/>
      <c r="BLU76" s="9"/>
      <c r="BLV76" s="9"/>
      <c r="BLW76" s="9"/>
      <c r="BLX76" s="9"/>
      <c r="BLY76" s="9"/>
      <c r="BLZ76" s="9"/>
      <c r="BMA76" s="9"/>
      <c r="BMB76" s="9"/>
      <c r="BMC76" s="9"/>
      <c r="BMD76" s="9"/>
      <c r="BME76" s="9"/>
      <c r="BMF76" s="9"/>
      <c r="BMG76" s="9"/>
      <c r="BMH76" s="9"/>
      <c r="BMI76" s="9"/>
      <c r="BMJ76" s="9"/>
      <c r="BMK76" s="9"/>
      <c r="BML76" s="9"/>
      <c r="BMM76" s="9"/>
      <c r="BMN76" s="9"/>
      <c r="BMO76" s="9"/>
      <c r="BMP76" s="9"/>
      <c r="BMQ76" s="9"/>
      <c r="BMR76" s="9"/>
      <c r="BMS76" s="9"/>
      <c r="BMT76" s="9"/>
      <c r="BMU76" s="9"/>
      <c r="BMV76" s="9"/>
      <c r="BMW76" s="9"/>
      <c r="BMX76" s="9"/>
      <c r="BMY76" s="9"/>
      <c r="BMZ76" s="9"/>
      <c r="BNA76" s="9"/>
      <c r="BNB76" s="9"/>
      <c r="BNC76" s="9"/>
      <c r="BND76" s="9"/>
      <c r="BNE76" s="9"/>
      <c r="BNF76" s="9"/>
      <c r="BNG76" s="9"/>
      <c r="BNH76" s="9"/>
      <c r="BNI76" s="9"/>
      <c r="BNJ76" s="9"/>
      <c r="BNK76" s="9"/>
      <c r="BNL76" s="9"/>
      <c r="BNM76" s="9"/>
      <c r="BNN76" s="9"/>
      <c r="BNO76" s="9"/>
      <c r="BNP76" s="9"/>
      <c r="BNQ76" s="9"/>
      <c r="BNR76" s="9"/>
      <c r="BNS76" s="9"/>
      <c r="BNT76" s="9"/>
      <c r="BNU76" s="9"/>
      <c r="BNV76" s="9"/>
      <c r="BNW76" s="9"/>
      <c r="BNX76" s="9"/>
      <c r="BNY76" s="9"/>
      <c r="BNZ76" s="9"/>
      <c r="BOA76" s="9"/>
      <c r="BOB76" s="9"/>
      <c r="BOC76" s="9"/>
      <c r="BOD76" s="9"/>
      <c r="BOE76" s="9"/>
      <c r="BOF76" s="9"/>
      <c r="BOG76" s="9"/>
      <c r="BOH76" s="9"/>
      <c r="BOI76" s="9"/>
      <c r="BOJ76" s="9"/>
      <c r="BOK76" s="9"/>
      <c r="BOL76" s="9"/>
      <c r="BOM76" s="9"/>
      <c r="BON76" s="9"/>
      <c r="BOO76" s="9"/>
      <c r="BOP76" s="9"/>
      <c r="BOQ76" s="9"/>
      <c r="BOR76" s="9"/>
      <c r="BOS76" s="9"/>
      <c r="BOT76" s="9"/>
      <c r="BOU76" s="9"/>
      <c r="BOV76" s="9"/>
      <c r="BOW76" s="9"/>
      <c r="BOX76" s="9"/>
      <c r="BOY76" s="9"/>
      <c r="BOZ76" s="9"/>
      <c r="BPA76" s="9"/>
      <c r="BPB76" s="9"/>
      <c r="BPC76" s="9"/>
      <c r="BPD76" s="9"/>
      <c r="BPE76" s="9"/>
      <c r="BPF76" s="9"/>
      <c r="BPG76" s="9"/>
      <c r="BPH76" s="9"/>
      <c r="BPI76" s="9"/>
      <c r="BPJ76" s="9"/>
      <c r="BPK76" s="9"/>
      <c r="BPL76" s="9"/>
      <c r="BPM76" s="9"/>
      <c r="BPN76" s="9"/>
      <c r="BPO76" s="9"/>
      <c r="BPP76" s="9"/>
      <c r="BPQ76" s="9"/>
      <c r="BPR76" s="9"/>
      <c r="BPS76" s="9"/>
      <c r="BPT76" s="9"/>
      <c r="BPU76" s="9"/>
      <c r="BPV76" s="9"/>
      <c r="BPW76" s="9"/>
      <c r="BPX76" s="9"/>
      <c r="BPY76" s="9"/>
      <c r="BPZ76" s="9"/>
      <c r="BQA76" s="9"/>
      <c r="BQB76" s="9"/>
      <c r="BQC76" s="9"/>
      <c r="BQD76" s="9"/>
      <c r="BQE76" s="9"/>
      <c r="BQF76" s="9"/>
      <c r="BQG76" s="9"/>
      <c r="BQH76" s="9"/>
      <c r="BQI76" s="9"/>
      <c r="BQJ76" s="9"/>
      <c r="BQK76" s="9"/>
      <c r="BQL76" s="9"/>
      <c r="BQM76" s="9"/>
      <c r="BQN76" s="9"/>
      <c r="BQO76" s="9"/>
      <c r="BQP76" s="9"/>
      <c r="BQQ76" s="9"/>
      <c r="BQR76" s="9"/>
      <c r="BQS76" s="9"/>
      <c r="BQT76" s="9"/>
      <c r="BQU76" s="9"/>
      <c r="BQV76" s="9"/>
      <c r="BQW76" s="9"/>
      <c r="BQX76" s="9"/>
      <c r="BQY76" s="9"/>
      <c r="BQZ76" s="9"/>
      <c r="BRA76" s="9"/>
      <c r="BRB76" s="9"/>
      <c r="BRC76" s="9"/>
      <c r="BRD76" s="9"/>
      <c r="BRE76" s="9"/>
      <c r="BRF76" s="9"/>
      <c r="BRG76" s="9"/>
      <c r="BRH76" s="9"/>
      <c r="BRI76" s="9"/>
      <c r="BRJ76" s="9"/>
      <c r="BRK76" s="9"/>
      <c r="BRL76" s="9"/>
      <c r="BRM76" s="9"/>
      <c r="BRN76" s="9"/>
      <c r="BRO76" s="9"/>
      <c r="BRP76" s="9"/>
      <c r="BRQ76" s="9"/>
      <c r="BRR76" s="9"/>
      <c r="BRS76" s="9"/>
      <c r="BRT76" s="9"/>
      <c r="BRU76" s="9"/>
      <c r="BRV76" s="9"/>
      <c r="BRW76" s="9"/>
      <c r="BRX76" s="9"/>
      <c r="BRY76" s="9"/>
      <c r="BRZ76" s="9"/>
      <c r="BSA76" s="9"/>
      <c r="BSB76" s="9"/>
      <c r="BSC76" s="9"/>
      <c r="BSD76" s="9"/>
      <c r="BSE76" s="9"/>
      <c r="BSF76" s="9"/>
      <c r="BSG76" s="9"/>
      <c r="BSH76" s="9"/>
      <c r="BSI76" s="9"/>
      <c r="BSJ76" s="9"/>
      <c r="BSK76" s="9"/>
      <c r="BSL76" s="9"/>
      <c r="BSM76" s="9"/>
      <c r="BSN76" s="9"/>
      <c r="BSO76" s="9"/>
      <c r="BSP76" s="9"/>
      <c r="BSQ76" s="9"/>
      <c r="BSR76" s="9"/>
      <c r="BSS76" s="9"/>
      <c r="BST76" s="9"/>
      <c r="BSU76" s="9"/>
      <c r="BSV76" s="9"/>
      <c r="BSW76" s="9"/>
      <c r="BSX76" s="9"/>
      <c r="BSY76" s="9"/>
      <c r="BSZ76" s="9"/>
      <c r="BTA76" s="9"/>
      <c r="BTB76" s="9"/>
      <c r="BTC76" s="9"/>
      <c r="BTD76" s="9"/>
      <c r="BTE76" s="9"/>
      <c r="BTF76" s="9"/>
      <c r="BTG76" s="9"/>
      <c r="BTH76" s="9"/>
      <c r="BTI76" s="9"/>
      <c r="BTJ76" s="9"/>
      <c r="BTK76" s="9"/>
      <c r="BTL76" s="9"/>
      <c r="BTM76" s="9"/>
      <c r="BTN76" s="9"/>
      <c r="BTO76" s="9"/>
      <c r="BTP76" s="9"/>
      <c r="BTQ76" s="9"/>
      <c r="BTR76" s="9"/>
      <c r="BTS76" s="9"/>
      <c r="BTT76" s="9"/>
      <c r="BTU76" s="9"/>
      <c r="BTV76" s="9"/>
      <c r="BTW76" s="9"/>
      <c r="BTX76" s="9"/>
      <c r="BTY76" s="9"/>
      <c r="BTZ76" s="9"/>
      <c r="BUA76" s="9"/>
      <c r="BUB76" s="9"/>
      <c r="BUC76" s="9"/>
      <c r="BUD76" s="9"/>
      <c r="BUE76" s="9"/>
      <c r="BUF76" s="9"/>
      <c r="BUG76" s="9"/>
      <c r="BUH76" s="9"/>
      <c r="BUI76" s="9"/>
      <c r="BUJ76" s="9"/>
      <c r="BUK76" s="9"/>
      <c r="BUL76" s="9"/>
      <c r="BUM76" s="9"/>
      <c r="BUN76" s="9"/>
      <c r="BUO76" s="9"/>
      <c r="BUP76" s="9"/>
      <c r="BUQ76" s="9"/>
      <c r="BUR76" s="9"/>
      <c r="BUS76" s="9"/>
      <c r="BUT76" s="9"/>
      <c r="BUU76" s="9"/>
      <c r="BUV76" s="9"/>
      <c r="BUW76" s="9"/>
      <c r="BUX76" s="9"/>
      <c r="BUY76" s="9"/>
      <c r="BUZ76" s="9"/>
      <c r="BVA76" s="9"/>
      <c r="BVB76" s="9"/>
      <c r="BVC76" s="9"/>
      <c r="BVD76" s="9"/>
      <c r="BVE76" s="9"/>
      <c r="BVF76" s="9"/>
      <c r="BVG76" s="9"/>
      <c r="BVH76" s="9"/>
      <c r="BVI76" s="9"/>
      <c r="BVJ76" s="9"/>
      <c r="BVK76" s="9"/>
      <c r="BVL76" s="9"/>
      <c r="BVM76" s="9"/>
      <c r="BVN76" s="9"/>
      <c r="BVO76" s="9"/>
      <c r="BVP76" s="9"/>
      <c r="BVQ76" s="9"/>
      <c r="BVR76" s="9"/>
      <c r="BVS76" s="9"/>
      <c r="BVT76" s="9"/>
      <c r="BVU76" s="9"/>
      <c r="BVV76" s="9"/>
      <c r="BVW76" s="9"/>
      <c r="BVX76" s="9"/>
      <c r="BVY76" s="9"/>
      <c r="BVZ76" s="9"/>
      <c r="BWA76" s="9"/>
      <c r="BWB76" s="9"/>
      <c r="BWC76" s="9"/>
      <c r="BWD76" s="9"/>
      <c r="BWE76" s="9"/>
      <c r="BWF76" s="9"/>
      <c r="BWG76" s="9"/>
      <c r="BWH76" s="9"/>
      <c r="BWI76" s="9"/>
      <c r="BWJ76" s="9"/>
      <c r="BWK76" s="9"/>
      <c r="BWL76" s="9"/>
      <c r="BWM76" s="9"/>
      <c r="BWN76" s="9"/>
      <c r="BWO76" s="9"/>
      <c r="BWP76" s="9"/>
      <c r="BWQ76" s="9"/>
      <c r="BWR76" s="9"/>
      <c r="BWS76" s="9"/>
      <c r="BWT76" s="9"/>
      <c r="BWU76" s="9"/>
      <c r="BWV76" s="9"/>
      <c r="BWW76" s="9"/>
      <c r="BWX76" s="9"/>
      <c r="BWY76" s="9"/>
      <c r="BWZ76" s="9"/>
      <c r="BXA76" s="9"/>
      <c r="BXB76" s="9"/>
      <c r="BXC76" s="9"/>
      <c r="BXD76" s="9"/>
      <c r="BXE76" s="9"/>
      <c r="BXF76" s="9"/>
      <c r="BXG76" s="9"/>
      <c r="BXH76" s="9"/>
      <c r="BXI76" s="9"/>
      <c r="BXJ76" s="9"/>
      <c r="BXK76" s="9"/>
      <c r="BXL76" s="9"/>
      <c r="BXM76" s="9"/>
      <c r="BXN76" s="9"/>
      <c r="BXO76" s="9"/>
      <c r="BXP76" s="9"/>
      <c r="BXQ76" s="9"/>
      <c r="BXR76" s="9"/>
      <c r="BXS76" s="9"/>
      <c r="BXT76" s="9"/>
      <c r="BXU76" s="9"/>
      <c r="BXV76" s="9"/>
      <c r="BXW76" s="9"/>
      <c r="BXX76" s="9"/>
      <c r="BXY76" s="9"/>
      <c r="BXZ76" s="9"/>
      <c r="BYA76" s="9"/>
      <c r="BYB76" s="9"/>
      <c r="BYC76" s="9"/>
      <c r="BYD76" s="9"/>
      <c r="BYE76" s="9"/>
      <c r="BYF76" s="9"/>
      <c r="BYG76" s="9"/>
      <c r="BYH76" s="9"/>
      <c r="BYI76" s="9"/>
      <c r="BYJ76" s="9"/>
      <c r="BYK76" s="9"/>
      <c r="BYL76" s="9"/>
      <c r="BYM76" s="9"/>
      <c r="BYN76" s="9"/>
      <c r="BYO76" s="9"/>
      <c r="BYP76" s="9"/>
      <c r="BYQ76" s="9"/>
      <c r="BYR76" s="9"/>
      <c r="BYS76" s="9"/>
      <c r="BYT76" s="9"/>
      <c r="BYU76" s="9"/>
      <c r="BYV76" s="9"/>
      <c r="BYW76" s="9"/>
      <c r="BYX76" s="9"/>
      <c r="BYY76" s="9"/>
      <c r="BYZ76" s="9"/>
      <c r="BZA76" s="9"/>
      <c r="BZB76" s="9"/>
      <c r="BZC76" s="9"/>
      <c r="BZD76" s="9"/>
      <c r="BZE76" s="9"/>
      <c r="BZF76" s="9"/>
      <c r="BZG76" s="9"/>
      <c r="BZH76" s="9"/>
      <c r="BZI76" s="9"/>
      <c r="BZJ76" s="9"/>
      <c r="BZK76" s="9"/>
      <c r="BZL76" s="9"/>
      <c r="BZM76" s="9"/>
      <c r="BZN76" s="9"/>
      <c r="BZO76" s="9"/>
      <c r="BZP76" s="9"/>
      <c r="BZQ76" s="9"/>
      <c r="BZR76" s="9"/>
      <c r="BZS76" s="9"/>
      <c r="BZT76" s="9"/>
      <c r="BZU76" s="9"/>
      <c r="BZV76" s="9"/>
      <c r="BZW76" s="9"/>
      <c r="BZX76" s="9"/>
      <c r="BZY76" s="9"/>
      <c r="BZZ76" s="9"/>
      <c r="CAA76" s="9"/>
      <c r="CAB76" s="9"/>
      <c r="CAC76" s="9"/>
      <c r="CAD76" s="9"/>
      <c r="CAE76" s="9"/>
      <c r="CAF76" s="9"/>
      <c r="CAG76" s="9"/>
      <c r="CAH76" s="9"/>
      <c r="CAI76" s="9"/>
      <c r="CAJ76" s="9"/>
      <c r="CAK76" s="9"/>
      <c r="CAL76" s="9"/>
      <c r="CAM76" s="9"/>
      <c r="CAN76" s="9"/>
      <c r="CAO76" s="9"/>
      <c r="CAP76" s="9"/>
      <c r="CAQ76" s="9"/>
      <c r="CAR76" s="9"/>
      <c r="CAS76" s="9"/>
      <c r="CAT76" s="9"/>
      <c r="CAU76" s="9"/>
      <c r="CAV76" s="9"/>
      <c r="CAW76" s="9"/>
      <c r="CAX76" s="9"/>
      <c r="CAY76" s="9"/>
      <c r="CAZ76" s="9"/>
      <c r="CBA76" s="9"/>
      <c r="CBB76" s="9"/>
      <c r="CBC76" s="9"/>
      <c r="CBD76" s="9"/>
      <c r="CBE76" s="9"/>
      <c r="CBF76" s="9"/>
      <c r="CBG76" s="9"/>
      <c r="CBH76" s="9"/>
      <c r="CBI76" s="9"/>
      <c r="CBJ76" s="9"/>
      <c r="CBK76" s="9"/>
      <c r="CBL76" s="9"/>
      <c r="CBM76" s="9"/>
      <c r="CBN76" s="9"/>
      <c r="CBO76" s="9"/>
      <c r="CBP76" s="9"/>
      <c r="CBQ76" s="9"/>
      <c r="CBR76" s="9"/>
      <c r="CBS76" s="9"/>
      <c r="CBT76" s="9"/>
      <c r="CBU76" s="9"/>
      <c r="CBV76" s="9"/>
      <c r="CBW76" s="9"/>
      <c r="CBX76" s="9"/>
      <c r="CBY76" s="9"/>
      <c r="CBZ76" s="9"/>
      <c r="CCA76" s="9"/>
      <c r="CCB76" s="9"/>
      <c r="CCC76" s="9"/>
      <c r="CCD76" s="9"/>
      <c r="CCE76" s="9"/>
      <c r="CCF76" s="9"/>
      <c r="CCG76" s="9"/>
      <c r="CCH76" s="9"/>
      <c r="CCI76" s="9"/>
      <c r="CCJ76" s="9"/>
      <c r="CCK76" s="9"/>
      <c r="CCL76" s="9"/>
      <c r="CCM76" s="9"/>
      <c r="CCN76" s="9"/>
      <c r="CCO76" s="9"/>
      <c r="CCP76" s="9"/>
      <c r="CCQ76" s="9"/>
      <c r="CCR76" s="9"/>
      <c r="CCS76" s="9"/>
      <c r="CCT76" s="9"/>
      <c r="CCU76" s="9"/>
      <c r="CCV76" s="9"/>
      <c r="CCW76" s="9"/>
      <c r="CCX76" s="9"/>
      <c r="CCY76" s="9"/>
      <c r="CCZ76" s="9"/>
      <c r="CDA76" s="9"/>
      <c r="CDB76" s="9"/>
      <c r="CDC76" s="9"/>
      <c r="CDD76" s="9"/>
      <c r="CDE76" s="9"/>
      <c r="CDF76" s="9"/>
      <c r="CDG76" s="9"/>
      <c r="CDH76" s="9"/>
      <c r="CDI76" s="9"/>
      <c r="CDJ76" s="9"/>
      <c r="CDK76" s="9"/>
      <c r="CDL76" s="9"/>
      <c r="CDM76" s="9"/>
      <c r="CDN76" s="9"/>
      <c r="CDO76" s="9"/>
      <c r="CDP76" s="9"/>
      <c r="CDQ76" s="9"/>
      <c r="CDR76" s="9"/>
      <c r="CDS76" s="9"/>
      <c r="CDT76" s="9"/>
      <c r="CDU76" s="9"/>
      <c r="CDV76" s="9"/>
      <c r="CDW76" s="9"/>
      <c r="CDX76" s="9"/>
      <c r="CDY76" s="9"/>
      <c r="CDZ76" s="9"/>
      <c r="CEA76" s="9"/>
      <c r="CEB76" s="9"/>
      <c r="CEC76" s="9"/>
      <c r="CED76" s="9"/>
      <c r="CEE76" s="9"/>
      <c r="CEF76" s="9"/>
      <c r="CEG76" s="9"/>
      <c r="CEH76" s="9"/>
      <c r="CEI76" s="9"/>
      <c r="CEJ76" s="9"/>
      <c r="CEK76" s="9"/>
      <c r="CEL76" s="9"/>
      <c r="CEM76" s="9"/>
      <c r="CEN76" s="9"/>
      <c r="CEO76" s="9"/>
      <c r="CEP76" s="9"/>
      <c r="CEQ76" s="9"/>
      <c r="CER76" s="9"/>
      <c r="CES76" s="9"/>
      <c r="CET76" s="9"/>
      <c r="CEU76" s="9"/>
      <c r="CEV76" s="9"/>
      <c r="CEW76" s="9"/>
      <c r="CEX76" s="9"/>
      <c r="CEY76" s="9"/>
      <c r="CEZ76" s="9"/>
      <c r="CFA76" s="9"/>
      <c r="CFB76" s="9"/>
      <c r="CFC76" s="9"/>
      <c r="CFD76" s="9"/>
      <c r="CFE76" s="9"/>
      <c r="CFF76" s="9"/>
      <c r="CFG76" s="9"/>
      <c r="CFH76" s="9"/>
      <c r="CFI76" s="9"/>
      <c r="CFJ76" s="9"/>
      <c r="CFK76" s="9"/>
      <c r="CFL76" s="9"/>
      <c r="CFM76" s="9"/>
      <c r="CFN76" s="9"/>
      <c r="CFO76" s="9"/>
      <c r="CFP76" s="9"/>
      <c r="CFQ76" s="9"/>
      <c r="CFR76" s="9"/>
      <c r="CFS76" s="9"/>
      <c r="CFT76" s="9"/>
      <c r="CFU76" s="9"/>
      <c r="CFV76" s="9"/>
      <c r="CFW76" s="9"/>
      <c r="CFX76" s="9"/>
      <c r="CFY76" s="9"/>
      <c r="CFZ76" s="9"/>
      <c r="CGA76" s="9"/>
      <c r="CGB76" s="9"/>
      <c r="CGC76" s="9"/>
      <c r="CGD76" s="9"/>
      <c r="CGE76" s="9"/>
      <c r="CGF76" s="9"/>
      <c r="CGG76" s="9"/>
      <c r="CGH76" s="9"/>
      <c r="CGI76" s="9"/>
      <c r="CGJ76" s="9"/>
      <c r="CGK76" s="9"/>
      <c r="CGL76" s="9"/>
      <c r="CGM76" s="9"/>
      <c r="CGN76" s="9"/>
      <c r="CGO76" s="9"/>
      <c r="CGP76" s="9"/>
      <c r="CGQ76" s="9"/>
      <c r="CGR76" s="9"/>
      <c r="CGS76" s="9"/>
      <c r="CGT76" s="9"/>
      <c r="CGU76" s="9"/>
      <c r="CGV76" s="9"/>
      <c r="CGW76" s="9"/>
      <c r="CGX76" s="9"/>
      <c r="CGY76" s="9"/>
      <c r="CGZ76" s="9"/>
      <c r="CHA76" s="9"/>
      <c r="CHB76" s="9"/>
      <c r="CHC76" s="9"/>
      <c r="CHD76" s="9"/>
      <c r="CHE76" s="9"/>
      <c r="CHF76" s="9"/>
      <c r="CHG76" s="9"/>
      <c r="CHH76" s="9"/>
      <c r="CHI76" s="9"/>
      <c r="CHJ76" s="9"/>
      <c r="CHK76" s="9"/>
      <c r="CHL76" s="9"/>
      <c r="CHM76" s="9"/>
      <c r="CHN76" s="9"/>
      <c r="CHO76" s="9"/>
      <c r="CHP76" s="9"/>
      <c r="CHQ76" s="9"/>
      <c r="CHR76" s="9"/>
      <c r="CHS76" s="9"/>
      <c r="CHT76" s="9"/>
      <c r="CHU76" s="9"/>
      <c r="CHV76" s="9"/>
      <c r="CHW76" s="9"/>
      <c r="CHX76" s="9"/>
      <c r="CHY76" s="9"/>
      <c r="CHZ76" s="9"/>
      <c r="CIA76" s="9"/>
      <c r="CIB76" s="9"/>
      <c r="CIC76" s="9"/>
      <c r="CID76" s="9"/>
      <c r="CIE76" s="9"/>
      <c r="CIF76" s="9"/>
      <c r="CIG76" s="9"/>
      <c r="CIH76" s="9"/>
      <c r="CII76" s="9"/>
      <c r="CIJ76" s="9"/>
      <c r="CIK76" s="9"/>
      <c r="CIL76" s="9"/>
      <c r="CIM76" s="9"/>
      <c r="CIN76" s="9"/>
      <c r="CIO76" s="9"/>
      <c r="CIP76" s="9"/>
      <c r="CIQ76" s="9"/>
      <c r="CIR76" s="9"/>
      <c r="CIS76" s="9"/>
      <c r="CIT76" s="9"/>
      <c r="CIU76" s="9"/>
      <c r="CIV76" s="9"/>
      <c r="CIW76" s="9"/>
      <c r="CIX76" s="9"/>
      <c r="CIY76" s="9"/>
      <c r="CIZ76" s="9"/>
      <c r="CJA76" s="9"/>
      <c r="CJB76" s="9"/>
      <c r="CJC76" s="9"/>
      <c r="CJD76" s="9"/>
      <c r="CJE76" s="9"/>
      <c r="CJF76" s="9"/>
      <c r="CJG76" s="9"/>
      <c r="CJH76" s="9"/>
      <c r="CJI76" s="9"/>
      <c r="CJJ76" s="9"/>
      <c r="CJK76" s="9"/>
      <c r="CJL76" s="9"/>
      <c r="CJM76" s="9"/>
      <c r="CJN76" s="9"/>
      <c r="CJO76" s="9"/>
      <c r="CJP76" s="9"/>
      <c r="CJQ76" s="9"/>
      <c r="CJR76" s="9"/>
      <c r="CJS76" s="9"/>
      <c r="CJT76" s="9"/>
      <c r="CJU76" s="9"/>
      <c r="CJV76" s="9"/>
      <c r="CJW76" s="9"/>
      <c r="CJX76" s="9"/>
      <c r="CJY76" s="9"/>
      <c r="CJZ76" s="9"/>
      <c r="CKA76" s="9"/>
      <c r="CKB76" s="9"/>
      <c r="CKC76" s="9"/>
      <c r="CKD76" s="9"/>
      <c r="CKE76" s="9"/>
      <c r="CKF76" s="9"/>
      <c r="CKG76" s="9"/>
      <c r="CKH76" s="9"/>
      <c r="CKI76" s="9"/>
      <c r="CKJ76" s="9"/>
      <c r="CKK76" s="9"/>
      <c r="CKL76" s="9"/>
      <c r="CKM76" s="9"/>
      <c r="CKN76" s="9"/>
      <c r="CKO76" s="9"/>
      <c r="CKP76" s="9"/>
      <c r="CKQ76" s="9"/>
      <c r="CKR76" s="9"/>
      <c r="CKS76" s="9"/>
      <c r="CKT76" s="9"/>
      <c r="CKU76" s="9"/>
      <c r="CKV76" s="9"/>
      <c r="CKW76" s="9"/>
      <c r="CKX76" s="9"/>
      <c r="CKY76" s="9"/>
      <c r="CKZ76" s="9"/>
      <c r="CLA76" s="9"/>
      <c r="CLB76" s="9"/>
      <c r="CLC76" s="9"/>
      <c r="CLD76" s="9"/>
      <c r="CLE76" s="9"/>
      <c r="CLF76" s="9"/>
      <c r="CLG76" s="9"/>
      <c r="CLH76" s="9"/>
      <c r="CLI76" s="9"/>
      <c r="CLJ76" s="9"/>
      <c r="CLK76" s="9"/>
      <c r="CLL76" s="9"/>
      <c r="CLM76" s="9"/>
      <c r="CLN76" s="9"/>
      <c r="CLO76" s="9"/>
      <c r="CLP76" s="9"/>
      <c r="CLQ76" s="9"/>
      <c r="CLR76" s="9"/>
      <c r="CLS76" s="9"/>
      <c r="CLT76" s="9"/>
      <c r="CLU76" s="9"/>
      <c r="CLV76" s="9"/>
      <c r="CLW76" s="9"/>
      <c r="CLX76" s="9"/>
      <c r="CLY76" s="9"/>
      <c r="CLZ76" s="9"/>
      <c r="CMA76" s="9"/>
      <c r="CMB76" s="9"/>
      <c r="CMC76" s="9"/>
      <c r="CMD76" s="9"/>
      <c r="CME76" s="9"/>
      <c r="CMF76" s="9"/>
      <c r="CMG76" s="9"/>
      <c r="CMH76" s="9"/>
      <c r="CMI76" s="9"/>
      <c r="CMJ76" s="9"/>
      <c r="CMK76" s="9"/>
      <c r="CML76" s="9"/>
      <c r="CMM76" s="9"/>
      <c r="CMN76" s="9"/>
      <c r="CMO76" s="9"/>
      <c r="CMP76" s="9"/>
      <c r="CMQ76" s="9"/>
      <c r="CMR76" s="9"/>
      <c r="CMS76" s="9"/>
      <c r="CMT76" s="9"/>
      <c r="CMU76" s="9"/>
      <c r="CMV76" s="9"/>
      <c r="CMW76" s="9"/>
      <c r="CMX76" s="9"/>
      <c r="CMY76" s="9"/>
      <c r="CMZ76" s="9"/>
      <c r="CNA76" s="9"/>
      <c r="CNB76" s="9"/>
      <c r="CNC76" s="9"/>
      <c r="CND76" s="9"/>
      <c r="CNE76" s="9"/>
      <c r="CNF76" s="9"/>
      <c r="CNG76" s="9"/>
      <c r="CNH76" s="9"/>
      <c r="CNI76" s="9"/>
      <c r="CNJ76" s="9"/>
      <c r="CNK76" s="9"/>
      <c r="CNL76" s="9"/>
      <c r="CNM76" s="9"/>
      <c r="CNN76" s="9"/>
      <c r="CNO76" s="9"/>
      <c r="CNP76" s="9"/>
      <c r="CNQ76" s="9"/>
      <c r="CNR76" s="9"/>
      <c r="CNS76" s="9"/>
      <c r="CNT76" s="9"/>
      <c r="CNU76" s="9"/>
      <c r="CNV76" s="9"/>
      <c r="CNW76" s="9"/>
      <c r="CNX76" s="9"/>
      <c r="CNY76" s="9"/>
      <c r="CNZ76" s="9"/>
      <c r="COA76" s="9"/>
      <c r="COB76" s="9"/>
      <c r="COC76" s="9"/>
      <c r="COD76" s="9"/>
      <c r="COE76" s="9"/>
      <c r="COF76" s="9"/>
      <c r="COG76" s="9"/>
      <c r="COH76" s="9"/>
      <c r="COI76" s="9"/>
      <c r="COJ76" s="9"/>
      <c r="COK76" s="9"/>
      <c r="COL76" s="9"/>
      <c r="COM76" s="9"/>
      <c r="CON76" s="9"/>
      <c r="COO76" s="9"/>
      <c r="COP76" s="9"/>
      <c r="COQ76" s="9"/>
      <c r="COR76" s="9"/>
      <c r="COS76" s="9"/>
      <c r="COT76" s="9"/>
      <c r="COU76" s="9"/>
      <c r="COV76" s="9"/>
      <c r="COW76" s="9"/>
      <c r="COX76" s="9"/>
      <c r="COY76" s="9"/>
      <c r="COZ76" s="9"/>
      <c r="CPA76" s="9"/>
      <c r="CPB76" s="9"/>
      <c r="CPC76" s="9"/>
      <c r="CPD76" s="9"/>
      <c r="CPE76" s="9"/>
      <c r="CPF76" s="9"/>
      <c r="CPG76" s="9"/>
      <c r="CPH76" s="9"/>
      <c r="CPI76" s="9"/>
      <c r="CPJ76" s="9"/>
      <c r="CPK76" s="9"/>
      <c r="CPL76" s="9"/>
      <c r="CPM76" s="9"/>
      <c r="CPN76" s="9"/>
      <c r="CPO76" s="9"/>
      <c r="CPP76" s="9"/>
      <c r="CPQ76" s="9"/>
      <c r="CPR76" s="9"/>
      <c r="CPS76" s="9"/>
      <c r="CPT76" s="9"/>
      <c r="CPU76" s="9"/>
      <c r="CPV76" s="9"/>
      <c r="CPW76" s="9"/>
      <c r="CPX76" s="9"/>
      <c r="CPY76" s="9"/>
      <c r="CPZ76" s="9"/>
      <c r="CQA76" s="9"/>
      <c r="CQB76" s="9"/>
      <c r="CQC76" s="9"/>
      <c r="CQD76" s="9"/>
      <c r="CQE76" s="9"/>
      <c r="CQF76" s="9"/>
      <c r="CQG76" s="9"/>
      <c r="CQH76" s="9"/>
      <c r="CQI76" s="9"/>
      <c r="CQJ76" s="9"/>
      <c r="CQK76" s="9"/>
      <c r="CQL76" s="9"/>
      <c r="CQM76" s="9"/>
      <c r="CQN76" s="9"/>
      <c r="CQO76" s="9"/>
      <c r="CQP76" s="9"/>
      <c r="CQQ76" s="9"/>
      <c r="CQR76" s="9"/>
      <c r="CQS76" s="9"/>
      <c r="CQT76" s="9"/>
      <c r="CQU76" s="9"/>
      <c r="CQV76" s="9"/>
      <c r="CQW76" s="9"/>
      <c r="CQX76" s="9"/>
      <c r="CQY76" s="9"/>
      <c r="CQZ76" s="9"/>
      <c r="CRA76" s="9"/>
      <c r="CRB76" s="9"/>
      <c r="CRC76" s="9"/>
      <c r="CRD76" s="9"/>
      <c r="CRE76" s="9"/>
      <c r="CRF76" s="9"/>
      <c r="CRG76" s="9"/>
      <c r="CRH76" s="9"/>
      <c r="CRI76" s="9"/>
      <c r="CRJ76" s="9"/>
      <c r="CRK76" s="9"/>
      <c r="CRL76" s="9"/>
      <c r="CRM76" s="9"/>
      <c r="CRN76" s="9"/>
      <c r="CRO76" s="9"/>
      <c r="CRP76" s="9"/>
      <c r="CRQ76" s="9"/>
      <c r="CRR76" s="9"/>
      <c r="CRS76" s="9"/>
      <c r="CRT76" s="9"/>
      <c r="CRU76" s="9"/>
      <c r="CRV76" s="9"/>
      <c r="CRW76" s="9"/>
      <c r="CRX76" s="9"/>
      <c r="CRY76" s="9"/>
      <c r="CRZ76" s="9"/>
      <c r="CSA76" s="9"/>
      <c r="CSB76" s="9"/>
      <c r="CSC76" s="9"/>
      <c r="CSD76" s="9"/>
      <c r="CSE76" s="9"/>
      <c r="CSF76" s="9"/>
      <c r="CSG76" s="9"/>
      <c r="CSH76" s="9"/>
      <c r="CSI76" s="9"/>
      <c r="CSJ76" s="9"/>
      <c r="CSK76" s="9"/>
      <c r="CSL76" s="9"/>
      <c r="CSM76" s="9"/>
      <c r="CSN76" s="9"/>
      <c r="CSO76" s="9"/>
      <c r="CSP76" s="9"/>
      <c r="CSQ76" s="9"/>
      <c r="CSR76" s="9"/>
      <c r="CSS76" s="9"/>
      <c r="CST76" s="9"/>
      <c r="CSU76" s="9"/>
      <c r="CSV76" s="9"/>
      <c r="CSW76" s="9"/>
      <c r="CSX76" s="9"/>
      <c r="CSY76" s="9"/>
      <c r="CSZ76" s="9"/>
      <c r="CTA76" s="9"/>
      <c r="CTB76" s="9"/>
      <c r="CTC76" s="9"/>
      <c r="CTD76" s="9"/>
      <c r="CTE76" s="9"/>
      <c r="CTF76" s="9"/>
      <c r="CTG76" s="9"/>
      <c r="CTH76" s="9"/>
      <c r="CTI76" s="9"/>
      <c r="CTJ76" s="9"/>
      <c r="CTK76" s="9"/>
      <c r="CTL76" s="9"/>
      <c r="CTM76" s="9"/>
      <c r="CTN76" s="9"/>
      <c r="CTO76" s="9"/>
      <c r="CTP76" s="9"/>
      <c r="CTQ76" s="9"/>
      <c r="CTR76" s="9"/>
      <c r="CTS76" s="9"/>
      <c r="CTT76" s="9"/>
      <c r="CTU76" s="9"/>
      <c r="CTV76" s="9"/>
      <c r="CTW76" s="9"/>
      <c r="CTX76" s="9"/>
      <c r="CTY76" s="9"/>
      <c r="CTZ76" s="9"/>
      <c r="CUA76" s="9"/>
      <c r="CUB76" s="9"/>
      <c r="CUC76" s="9"/>
      <c r="CUD76" s="9"/>
      <c r="CUE76" s="9"/>
      <c r="CUF76" s="9"/>
      <c r="CUG76" s="9"/>
      <c r="CUH76" s="9"/>
      <c r="CUI76" s="9"/>
      <c r="CUJ76" s="9"/>
      <c r="CUK76" s="9"/>
      <c r="CUL76" s="9"/>
      <c r="CUM76" s="9"/>
      <c r="CUN76" s="9"/>
      <c r="CUO76" s="9"/>
      <c r="CUP76" s="9"/>
      <c r="CUQ76" s="9"/>
      <c r="CUR76" s="9"/>
      <c r="CUS76" s="9"/>
      <c r="CUT76" s="9"/>
      <c r="CUU76" s="9"/>
      <c r="CUV76" s="9"/>
      <c r="CUW76" s="9"/>
      <c r="CUX76" s="9"/>
      <c r="CUY76" s="9"/>
      <c r="CUZ76" s="9"/>
      <c r="CVA76" s="9"/>
      <c r="CVB76" s="9"/>
      <c r="CVC76" s="9"/>
      <c r="CVD76" s="9"/>
      <c r="CVE76" s="9"/>
      <c r="CVF76" s="9"/>
      <c r="CVG76" s="9"/>
      <c r="CVH76" s="9"/>
      <c r="CVI76" s="9"/>
      <c r="CVJ76" s="9"/>
      <c r="CVK76" s="9"/>
      <c r="CVL76" s="9"/>
      <c r="CVM76" s="9"/>
      <c r="CVN76" s="9"/>
      <c r="CVO76" s="9"/>
      <c r="CVP76" s="9"/>
      <c r="CVQ76" s="9"/>
      <c r="CVR76" s="9"/>
      <c r="CVS76" s="9"/>
      <c r="CVT76" s="9"/>
      <c r="CVU76" s="9"/>
      <c r="CVV76" s="9"/>
      <c r="CVW76" s="9"/>
      <c r="CVX76" s="9"/>
      <c r="CVY76" s="9"/>
      <c r="CVZ76" s="9"/>
      <c r="CWA76" s="9"/>
      <c r="CWB76" s="9"/>
      <c r="CWC76" s="9"/>
      <c r="CWD76" s="9"/>
      <c r="CWE76" s="9"/>
      <c r="CWF76" s="9"/>
      <c r="CWG76" s="9"/>
      <c r="CWH76" s="9"/>
      <c r="CWI76" s="9"/>
      <c r="CWJ76" s="9"/>
      <c r="CWK76" s="9"/>
      <c r="CWL76" s="9"/>
      <c r="CWM76" s="9"/>
      <c r="CWN76" s="9"/>
      <c r="CWO76" s="9"/>
      <c r="CWP76" s="9"/>
      <c r="CWQ76" s="9"/>
      <c r="CWR76" s="9"/>
      <c r="CWS76" s="9"/>
      <c r="CWT76" s="9"/>
      <c r="CWU76" s="9"/>
      <c r="CWV76" s="9"/>
      <c r="CWW76" s="9"/>
      <c r="CWX76" s="9"/>
      <c r="CWY76" s="9"/>
      <c r="CWZ76" s="9"/>
      <c r="CXA76" s="9"/>
      <c r="CXB76" s="9"/>
      <c r="CXC76" s="9"/>
      <c r="CXD76" s="9"/>
      <c r="CXE76" s="9"/>
      <c r="CXF76" s="9"/>
      <c r="CXG76" s="9"/>
      <c r="CXH76" s="9"/>
      <c r="CXI76" s="9"/>
      <c r="CXJ76" s="9"/>
      <c r="CXK76" s="9"/>
      <c r="CXL76" s="9"/>
      <c r="CXM76" s="9"/>
      <c r="CXN76" s="9"/>
      <c r="CXO76" s="9"/>
      <c r="CXP76" s="9"/>
      <c r="CXQ76" s="9"/>
      <c r="CXR76" s="9"/>
      <c r="CXS76" s="9"/>
      <c r="CXT76" s="9"/>
      <c r="CXU76" s="9"/>
      <c r="CXV76" s="9"/>
      <c r="CXW76" s="9"/>
      <c r="CXX76" s="9"/>
      <c r="CXY76" s="9"/>
      <c r="CXZ76" s="9"/>
      <c r="CYA76" s="9"/>
      <c r="CYB76" s="9"/>
      <c r="CYC76" s="9"/>
      <c r="CYD76" s="9"/>
      <c r="CYE76" s="9"/>
      <c r="CYF76" s="9"/>
      <c r="CYG76" s="9"/>
      <c r="CYH76" s="9"/>
      <c r="CYI76" s="9"/>
      <c r="CYJ76" s="9"/>
      <c r="CYK76" s="9"/>
      <c r="CYL76" s="9"/>
      <c r="CYM76" s="9"/>
      <c r="CYN76" s="9"/>
      <c r="CYO76" s="9"/>
      <c r="CYP76" s="9"/>
      <c r="CYQ76" s="9"/>
      <c r="CYR76" s="9"/>
      <c r="CYS76" s="9"/>
      <c r="CYT76" s="9"/>
      <c r="CYU76" s="9"/>
      <c r="CYV76" s="9"/>
      <c r="CYW76" s="9"/>
      <c r="CYX76" s="9"/>
      <c r="CYY76" s="9"/>
      <c r="CYZ76" s="9"/>
      <c r="CZA76" s="9"/>
      <c r="CZB76" s="9"/>
      <c r="CZC76" s="9"/>
      <c r="CZD76" s="9"/>
      <c r="CZE76" s="9"/>
      <c r="CZF76" s="9"/>
      <c r="CZG76" s="9"/>
      <c r="CZH76" s="9"/>
      <c r="CZI76" s="9"/>
      <c r="CZJ76" s="9"/>
      <c r="CZK76" s="9"/>
      <c r="CZL76" s="9"/>
      <c r="CZM76" s="9"/>
      <c r="CZN76" s="9"/>
      <c r="CZO76" s="9"/>
      <c r="CZP76" s="9"/>
      <c r="CZQ76" s="9"/>
      <c r="CZR76" s="9"/>
      <c r="CZS76" s="9"/>
      <c r="CZT76" s="9"/>
      <c r="CZU76" s="9"/>
      <c r="CZV76" s="9"/>
      <c r="CZW76" s="9"/>
      <c r="CZX76" s="9"/>
      <c r="CZY76" s="9"/>
      <c r="CZZ76" s="9"/>
      <c r="DAA76" s="9"/>
      <c r="DAB76" s="9"/>
      <c r="DAC76" s="9"/>
      <c r="DAD76" s="9"/>
      <c r="DAE76" s="9"/>
      <c r="DAF76" s="9"/>
      <c r="DAG76" s="9"/>
      <c r="DAH76" s="9"/>
      <c r="DAI76" s="9"/>
      <c r="DAJ76" s="9"/>
      <c r="DAK76" s="9"/>
      <c r="DAL76" s="9"/>
      <c r="DAM76" s="9"/>
      <c r="DAN76" s="9"/>
      <c r="DAO76" s="9"/>
      <c r="DAP76" s="9"/>
      <c r="DAQ76" s="9"/>
      <c r="DAR76" s="9"/>
      <c r="DAS76" s="9"/>
      <c r="DAT76" s="9"/>
      <c r="DAU76" s="9"/>
      <c r="DAV76" s="9"/>
      <c r="DAW76" s="9"/>
      <c r="DAX76" s="9"/>
      <c r="DAY76" s="9"/>
      <c r="DAZ76" s="9"/>
      <c r="DBA76" s="9"/>
      <c r="DBB76" s="9"/>
      <c r="DBC76" s="9"/>
      <c r="DBD76" s="9"/>
      <c r="DBE76" s="9"/>
      <c r="DBF76" s="9"/>
      <c r="DBG76" s="9"/>
      <c r="DBH76" s="9"/>
      <c r="DBI76" s="9"/>
      <c r="DBJ76" s="9"/>
      <c r="DBK76" s="9"/>
      <c r="DBL76" s="9"/>
      <c r="DBM76" s="9"/>
      <c r="DBN76" s="9"/>
      <c r="DBO76" s="9"/>
      <c r="DBP76" s="9"/>
      <c r="DBQ76" s="9"/>
      <c r="DBR76" s="9"/>
      <c r="DBS76" s="9"/>
      <c r="DBT76" s="9"/>
      <c r="DBU76" s="9"/>
      <c r="DBV76" s="9"/>
      <c r="DBW76" s="9"/>
      <c r="DBX76" s="9"/>
      <c r="DBY76" s="9"/>
      <c r="DBZ76" s="9"/>
      <c r="DCA76" s="9"/>
      <c r="DCB76" s="9"/>
      <c r="DCC76" s="9"/>
      <c r="DCD76" s="9"/>
      <c r="DCE76" s="9"/>
      <c r="DCF76" s="9"/>
      <c r="DCG76" s="9"/>
      <c r="DCH76" s="9"/>
      <c r="DCI76" s="9"/>
      <c r="DCJ76" s="9"/>
      <c r="DCK76" s="9"/>
      <c r="DCL76" s="9"/>
      <c r="DCM76" s="9"/>
      <c r="DCN76" s="9"/>
      <c r="DCO76" s="9"/>
      <c r="DCP76" s="9"/>
      <c r="DCQ76" s="9"/>
      <c r="DCR76" s="9"/>
      <c r="DCS76" s="9"/>
      <c r="DCT76" s="9"/>
      <c r="DCU76" s="9"/>
      <c r="DCV76" s="9"/>
      <c r="DCW76" s="9"/>
      <c r="DCX76" s="9"/>
      <c r="DCY76" s="9"/>
      <c r="DCZ76" s="9"/>
      <c r="DDA76" s="9"/>
      <c r="DDB76" s="9"/>
      <c r="DDC76" s="9"/>
      <c r="DDD76" s="9"/>
      <c r="DDE76" s="9"/>
      <c r="DDF76" s="9"/>
      <c r="DDG76" s="9"/>
      <c r="DDH76" s="9"/>
      <c r="DDI76" s="9"/>
      <c r="DDJ76" s="9"/>
      <c r="DDK76" s="9"/>
      <c r="DDL76" s="9"/>
      <c r="DDM76" s="9"/>
      <c r="DDN76" s="9"/>
      <c r="DDO76" s="9"/>
      <c r="DDP76" s="9"/>
      <c r="DDQ76" s="9"/>
      <c r="DDR76" s="9"/>
      <c r="DDS76" s="9"/>
      <c r="DDT76" s="9"/>
      <c r="DDU76" s="9"/>
      <c r="DDV76" s="9"/>
      <c r="DDW76" s="9"/>
      <c r="DDX76" s="9"/>
      <c r="DDY76" s="9"/>
      <c r="DDZ76" s="9"/>
      <c r="DEA76" s="9"/>
      <c r="DEB76" s="9"/>
      <c r="DEC76" s="9"/>
      <c r="DED76" s="9"/>
      <c r="DEE76" s="9"/>
      <c r="DEF76" s="9"/>
      <c r="DEG76" s="9"/>
      <c r="DEH76" s="9"/>
      <c r="DEI76" s="9"/>
      <c r="DEJ76" s="9"/>
      <c r="DEK76" s="9"/>
      <c r="DEL76" s="9"/>
      <c r="DEM76" s="9"/>
      <c r="DEN76" s="9"/>
      <c r="DEO76" s="9"/>
      <c r="DEP76" s="9"/>
      <c r="DEQ76" s="9"/>
      <c r="DER76" s="9"/>
      <c r="DES76" s="9"/>
      <c r="DET76" s="9"/>
      <c r="DEU76" s="9"/>
      <c r="DEV76" s="9"/>
      <c r="DEW76" s="9"/>
      <c r="DEX76" s="9"/>
      <c r="DEY76" s="9"/>
      <c r="DEZ76" s="9"/>
      <c r="DFA76" s="9"/>
      <c r="DFB76" s="9"/>
      <c r="DFC76" s="9"/>
      <c r="DFD76" s="9"/>
      <c r="DFE76" s="9"/>
      <c r="DFF76" s="9"/>
      <c r="DFG76" s="9"/>
      <c r="DFH76" s="9"/>
      <c r="DFI76" s="9"/>
      <c r="DFJ76" s="9"/>
      <c r="DFK76" s="9"/>
      <c r="DFL76" s="9"/>
      <c r="DFM76" s="9"/>
      <c r="DFN76" s="9"/>
      <c r="DFO76" s="9"/>
      <c r="DFP76" s="9"/>
      <c r="DFQ76" s="9"/>
      <c r="DFR76" s="9"/>
      <c r="DFS76" s="9"/>
      <c r="DFT76" s="9"/>
      <c r="DFU76" s="9"/>
      <c r="DFV76" s="9"/>
      <c r="DFW76" s="9"/>
      <c r="DFX76" s="9"/>
      <c r="DFY76" s="9"/>
      <c r="DFZ76" s="9"/>
      <c r="DGA76" s="9"/>
      <c r="DGB76" s="9"/>
      <c r="DGC76" s="9"/>
      <c r="DGD76" s="9"/>
      <c r="DGE76" s="9"/>
      <c r="DGF76" s="9"/>
      <c r="DGG76" s="9"/>
      <c r="DGH76" s="9"/>
      <c r="DGI76" s="9"/>
      <c r="DGJ76" s="9"/>
      <c r="DGK76" s="9"/>
      <c r="DGL76" s="9"/>
      <c r="DGM76" s="9"/>
      <c r="DGN76" s="9"/>
      <c r="DGO76" s="9"/>
      <c r="DGP76" s="9"/>
      <c r="DGQ76" s="9"/>
      <c r="DGR76" s="9"/>
      <c r="DGS76" s="9"/>
      <c r="DGT76" s="9"/>
      <c r="DGU76" s="9"/>
      <c r="DGV76" s="9"/>
      <c r="DGW76" s="9"/>
      <c r="DGX76" s="9"/>
      <c r="DGY76" s="9"/>
      <c r="DGZ76" s="9"/>
      <c r="DHA76" s="9"/>
      <c r="DHB76" s="9"/>
      <c r="DHC76" s="9"/>
      <c r="DHD76" s="9"/>
      <c r="DHE76" s="9"/>
      <c r="DHF76" s="9"/>
      <c r="DHG76" s="9"/>
      <c r="DHH76" s="9"/>
      <c r="DHI76" s="9"/>
      <c r="DHJ76" s="9"/>
      <c r="DHK76" s="9"/>
      <c r="DHL76" s="9"/>
      <c r="DHM76" s="9"/>
      <c r="DHN76" s="9"/>
      <c r="DHO76" s="9"/>
      <c r="DHP76" s="9"/>
      <c r="DHQ76" s="9"/>
      <c r="DHR76" s="9"/>
      <c r="DHS76" s="9"/>
      <c r="DHT76" s="9"/>
      <c r="DHU76" s="9"/>
      <c r="DHV76" s="9"/>
      <c r="DHW76" s="9"/>
      <c r="DHX76" s="9"/>
      <c r="DHY76" s="9"/>
      <c r="DHZ76" s="9"/>
      <c r="DIA76" s="9"/>
      <c r="DIB76" s="9"/>
      <c r="DIC76" s="9"/>
      <c r="DID76" s="9"/>
      <c r="DIE76" s="9"/>
      <c r="DIF76" s="9"/>
      <c r="DIG76" s="9"/>
      <c r="DIH76" s="9"/>
      <c r="DII76" s="9"/>
      <c r="DIJ76" s="9"/>
      <c r="DIK76" s="9"/>
      <c r="DIL76" s="9"/>
      <c r="DIM76" s="9"/>
      <c r="DIN76" s="9"/>
      <c r="DIO76" s="9"/>
      <c r="DIP76" s="9"/>
      <c r="DIQ76" s="9"/>
      <c r="DIR76" s="9"/>
      <c r="DIS76" s="9"/>
      <c r="DIT76" s="9"/>
      <c r="DIU76" s="9"/>
      <c r="DIV76" s="9"/>
      <c r="DIW76" s="9"/>
      <c r="DIX76" s="9"/>
      <c r="DIY76" s="9"/>
      <c r="DIZ76" s="9"/>
      <c r="DJA76" s="9"/>
      <c r="DJB76" s="9"/>
      <c r="DJC76" s="9"/>
      <c r="DJD76" s="9"/>
      <c r="DJE76" s="9"/>
      <c r="DJF76" s="9"/>
      <c r="DJG76" s="9"/>
      <c r="DJH76" s="9"/>
      <c r="DJI76" s="9"/>
      <c r="DJJ76" s="9"/>
      <c r="DJK76" s="9"/>
      <c r="DJL76" s="9"/>
      <c r="DJM76" s="9"/>
      <c r="DJN76" s="9"/>
      <c r="DJO76" s="9"/>
      <c r="DJP76" s="9"/>
      <c r="DJQ76" s="9"/>
      <c r="DJR76" s="9"/>
      <c r="DJS76" s="9"/>
      <c r="DJT76" s="9"/>
      <c r="DJU76" s="9"/>
      <c r="DJV76" s="9"/>
      <c r="DJW76" s="9"/>
      <c r="DJX76" s="9"/>
      <c r="DJY76" s="9"/>
      <c r="DJZ76" s="9"/>
      <c r="DKA76" s="9"/>
      <c r="DKB76" s="9"/>
      <c r="DKC76" s="9"/>
      <c r="DKD76" s="9"/>
      <c r="DKE76" s="9"/>
      <c r="DKF76" s="9"/>
      <c r="DKG76" s="9"/>
      <c r="DKH76" s="9"/>
      <c r="DKI76" s="9"/>
      <c r="DKJ76" s="9"/>
      <c r="DKK76" s="9"/>
      <c r="DKL76" s="9"/>
      <c r="DKM76" s="9"/>
      <c r="DKN76" s="9"/>
      <c r="DKO76" s="9"/>
      <c r="DKP76" s="9"/>
      <c r="DKQ76" s="9"/>
      <c r="DKR76" s="9"/>
      <c r="DKS76" s="9"/>
      <c r="DKT76" s="9"/>
      <c r="DKU76" s="9"/>
      <c r="DKV76" s="9"/>
      <c r="DKW76" s="9"/>
      <c r="DKX76" s="9"/>
      <c r="DKY76" s="9"/>
      <c r="DKZ76" s="9"/>
      <c r="DLA76" s="9"/>
      <c r="DLB76" s="9"/>
      <c r="DLC76" s="9"/>
      <c r="DLD76" s="9"/>
      <c r="DLE76" s="9"/>
      <c r="DLF76" s="9"/>
      <c r="DLG76" s="9"/>
      <c r="DLH76" s="9"/>
      <c r="DLI76" s="9"/>
      <c r="DLJ76" s="9"/>
      <c r="DLK76" s="9"/>
      <c r="DLL76" s="9"/>
      <c r="DLM76" s="9"/>
      <c r="DLN76" s="9"/>
      <c r="DLO76" s="9"/>
      <c r="DLP76" s="9"/>
      <c r="DLQ76" s="9"/>
      <c r="DLR76" s="9"/>
      <c r="DLS76" s="9"/>
      <c r="DLT76" s="9"/>
      <c r="DLU76" s="9"/>
      <c r="DLV76" s="9"/>
      <c r="DLW76" s="9"/>
      <c r="DLX76" s="9"/>
      <c r="DLY76" s="9"/>
      <c r="DLZ76" s="9"/>
      <c r="DMA76" s="9"/>
      <c r="DMB76" s="9"/>
      <c r="DMC76" s="9"/>
      <c r="DMD76" s="9"/>
      <c r="DME76" s="9"/>
      <c r="DMF76" s="9"/>
      <c r="DMG76" s="9"/>
      <c r="DMH76" s="9"/>
      <c r="DMI76" s="9"/>
      <c r="DMJ76" s="9"/>
      <c r="DMK76" s="9"/>
      <c r="DML76" s="9"/>
      <c r="DMM76" s="9"/>
      <c r="DMN76" s="9"/>
      <c r="DMO76" s="9"/>
      <c r="DMP76" s="9"/>
      <c r="DMQ76" s="9"/>
      <c r="DMR76" s="9"/>
      <c r="DMS76" s="9"/>
      <c r="DMT76" s="9"/>
      <c r="DMU76" s="9"/>
      <c r="DMV76" s="9"/>
      <c r="DMW76" s="9"/>
      <c r="DMX76" s="9"/>
      <c r="DMY76" s="9"/>
      <c r="DMZ76" s="9"/>
      <c r="DNA76" s="9"/>
      <c r="DNB76" s="9"/>
      <c r="DNC76" s="9"/>
      <c r="DND76" s="9"/>
      <c r="DNE76" s="9"/>
      <c r="DNF76" s="9"/>
      <c r="DNG76" s="9"/>
      <c r="DNH76" s="9"/>
      <c r="DNI76" s="9"/>
      <c r="DNJ76" s="9"/>
      <c r="DNK76" s="9"/>
      <c r="DNL76" s="9"/>
      <c r="DNM76" s="9"/>
      <c r="DNN76" s="9"/>
      <c r="DNO76" s="9"/>
      <c r="DNP76" s="9"/>
      <c r="DNQ76" s="9"/>
      <c r="DNR76" s="9"/>
      <c r="DNS76" s="9"/>
      <c r="DNT76" s="9"/>
      <c r="DNU76" s="9"/>
      <c r="DNV76" s="9"/>
      <c r="DNW76" s="9"/>
      <c r="DNX76" s="9"/>
      <c r="DNY76" s="9"/>
      <c r="DNZ76" s="9"/>
      <c r="DOA76" s="9"/>
      <c r="DOB76" s="9"/>
      <c r="DOC76" s="9"/>
      <c r="DOD76" s="9"/>
      <c r="DOE76" s="9"/>
      <c r="DOF76" s="9"/>
      <c r="DOG76" s="9"/>
      <c r="DOH76" s="9"/>
      <c r="DOI76" s="9"/>
      <c r="DOJ76" s="9"/>
      <c r="DOK76" s="9"/>
      <c r="DOL76" s="9"/>
      <c r="DOM76" s="9"/>
      <c r="DON76" s="9"/>
      <c r="DOO76" s="9"/>
      <c r="DOP76" s="9"/>
      <c r="DOQ76" s="9"/>
      <c r="DOR76" s="9"/>
      <c r="DOS76" s="9"/>
      <c r="DOT76" s="9"/>
      <c r="DOU76" s="9"/>
      <c r="DOV76" s="9"/>
      <c r="DOW76" s="9"/>
      <c r="DOX76" s="9"/>
      <c r="DOY76" s="9"/>
      <c r="DOZ76" s="9"/>
      <c r="DPA76" s="9"/>
      <c r="DPB76" s="9"/>
      <c r="DPC76" s="9"/>
      <c r="DPD76" s="9"/>
      <c r="DPE76" s="9"/>
      <c r="DPF76" s="9"/>
      <c r="DPG76" s="9"/>
      <c r="DPH76" s="9"/>
      <c r="DPI76" s="9"/>
      <c r="DPJ76" s="9"/>
      <c r="DPK76" s="9"/>
      <c r="DPL76" s="9"/>
      <c r="DPM76" s="9"/>
      <c r="DPN76" s="9"/>
      <c r="DPO76" s="9"/>
      <c r="DPP76" s="9"/>
      <c r="DPQ76" s="9"/>
      <c r="DPR76" s="9"/>
      <c r="DPS76" s="9"/>
      <c r="DPT76" s="9"/>
      <c r="DPU76" s="9"/>
      <c r="DPV76" s="9"/>
      <c r="DPW76" s="9"/>
      <c r="DPX76" s="9"/>
      <c r="DPY76" s="9"/>
      <c r="DPZ76" s="9"/>
      <c r="DQA76" s="9"/>
      <c r="DQB76" s="9"/>
      <c r="DQC76" s="9"/>
      <c r="DQD76" s="9"/>
      <c r="DQE76" s="9"/>
      <c r="DQF76" s="9"/>
      <c r="DQG76" s="9"/>
      <c r="DQH76" s="9"/>
      <c r="DQI76" s="9"/>
      <c r="DQJ76" s="9"/>
      <c r="DQK76" s="9"/>
      <c r="DQL76" s="9"/>
      <c r="DQM76" s="9"/>
      <c r="DQN76" s="9"/>
      <c r="DQO76" s="9"/>
      <c r="DQP76" s="9"/>
      <c r="DQQ76" s="9"/>
      <c r="DQR76" s="9"/>
      <c r="DQS76" s="9"/>
      <c r="DQT76" s="9"/>
      <c r="DQU76" s="9"/>
      <c r="DQV76" s="9"/>
      <c r="DQW76" s="9"/>
      <c r="DQX76" s="9"/>
      <c r="DQY76" s="9"/>
      <c r="DQZ76" s="9"/>
      <c r="DRA76" s="9"/>
      <c r="DRB76" s="9"/>
      <c r="DRC76" s="9"/>
      <c r="DRD76" s="9"/>
      <c r="DRE76" s="9"/>
      <c r="DRF76" s="9"/>
      <c r="DRG76" s="9"/>
      <c r="DRH76" s="9"/>
      <c r="DRI76" s="9"/>
      <c r="DRJ76" s="9"/>
      <c r="DRK76" s="9"/>
      <c r="DRL76" s="9"/>
      <c r="DRM76" s="9"/>
      <c r="DRN76" s="9"/>
      <c r="DRO76" s="9"/>
      <c r="DRP76" s="9"/>
      <c r="DRQ76" s="9"/>
      <c r="DRR76" s="9"/>
      <c r="DRS76" s="9"/>
      <c r="DRT76" s="9"/>
      <c r="DRU76" s="9"/>
      <c r="DRV76" s="9"/>
      <c r="DRW76" s="9"/>
      <c r="DRX76" s="9"/>
      <c r="DRY76" s="9"/>
      <c r="DRZ76" s="9"/>
      <c r="DSA76" s="9"/>
      <c r="DSB76" s="9"/>
      <c r="DSC76" s="9"/>
      <c r="DSD76" s="9"/>
      <c r="DSE76" s="9"/>
      <c r="DSF76" s="9"/>
      <c r="DSG76" s="9"/>
      <c r="DSH76" s="9"/>
      <c r="DSI76" s="9"/>
      <c r="DSJ76" s="9"/>
      <c r="DSK76" s="9"/>
      <c r="DSL76" s="9"/>
      <c r="DSM76" s="9"/>
      <c r="DSN76" s="9"/>
      <c r="DSO76" s="9"/>
      <c r="DSP76" s="9"/>
      <c r="DSQ76" s="9"/>
      <c r="DSR76" s="9"/>
      <c r="DSS76" s="9"/>
      <c r="DST76" s="9"/>
      <c r="DSU76" s="9"/>
      <c r="DSV76" s="9"/>
      <c r="DSW76" s="9"/>
      <c r="DSX76" s="9"/>
      <c r="DSY76" s="9"/>
      <c r="DSZ76" s="9"/>
      <c r="DTA76" s="9"/>
      <c r="DTB76" s="9"/>
      <c r="DTC76" s="9"/>
      <c r="DTD76" s="9"/>
      <c r="DTE76" s="9"/>
      <c r="DTF76" s="9"/>
      <c r="DTG76" s="9"/>
      <c r="DTH76" s="9"/>
      <c r="DTI76" s="9"/>
      <c r="DTJ76" s="9"/>
      <c r="DTK76" s="9"/>
      <c r="DTL76" s="9"/>
      <c r="DTM76" s="9"/>
      <c r="DTN76" s="9"/>
      <c r="DTO76" s="9"/>
      <c r="DTP76" s="9"/>
      <c r="DTQ76" s="9"/>
      <c r="DTR76" s="9"/>
      <c r="DTS76" s="9"/>
      <c r="DTT76" s="9"/>
      <c r="DTU76" s="9"/>
      <c r="DTV76" s="9"/>
      <c r="DTW76" s="9"/>
      <c r="DTX76" s="9"/>
      <c r="DTY76" s="9"/>
      <c r="DTZ76" s="9"/>
      <c r="DUA76" s="9"/>
      <c r="DUB76" s="9"/>
      <c r="DUC76" s="9"/>
      <c r="DUD76" s="9"/>
      <c r="DUE76" s="9"/>
      <c r="DUF76" s="9"/>
      <c r="DUG76" s="9"/>
      <c r="DUH76" s="9"/>
      <c r="DUI76" s="9"/>
      <c r="DUJ76" s="9"/>
      <c r="DUK76" s="9"/>
      <c r="DUL76" s="9"/>
      <c r="DUM76" s="9"/>
      <c r="DUN76" s="9"/>
      <c r="DUO76" s="9"/>
      <c r="DUP76" s="9"/>
      <c r="DUQ76" s="9"/>
      <c r="DUR76" s="9"/>
      <c r="DUS76" s="9"/>
      <c r="DUT76" s="9"/>
      <c r="DUU76" s="9"/>
      <c r="DUV76" s="9"/>
      <c r="DUW76" s="9"/>
      <c r="DUX76" s="9"/>
      <c r="DUY76" s="9"/>
      <c r="DUZ76" s="9"/>
      <c r="DVA76" s="9"/>
      <c r="DVB76" s="9"/>
      <c r="DVC76" s="9"/>
      <c r="DVD76" s="9"/>
      <c r="DVE76" s="9"/>
      <c r="DVF76" s="9"/>
      <c r="DVG76" s="9"/>
      <c r="DVH76" s="9"/>
      <c r="DVI76" s="9"/>
      <c r="DVJ76" s="9"/>
      <c r="DVK76" s="9"/>
      <c r="DVL76" s="9"/>
      <c r="DVM76" s="9"/>
      <c r="DVN76" s="9"/>
      <c r="DVO76" s="9"/>
      <c r="DVP76" s="9"/>
      <c r="DVQ76" s="9"/>
      <c r="DVR76" s="9"/>
      <c r="DVS76" s="9"/>
      <c r="DVT76" s="9"/>
      <c r="DVU76" s="9"/>
      <c r="DVV76" s="9"/>
      <c r="DVW76" s="9"/>
      <c r="DVX76" s="9"/>
      <c r="DVY76" s="9"/>
      <c r="DVZ76" s="9"/>
      <c r="DWA76" s="9"/>
      <c r="DWB76" s="9"/>
      <c r="DWC76" s="9"/>
      <c r="DWD76" s="9"/>
      <c r="DWE76" s="9"/>
      <c r="DWF76" s="9"/>
      <c r="DWG76" s="9"/>
      <c r="DWH76" s="9"/>
      <c r="DWI76" s="9"/>
      <c r="DWJ76" s="9"/>
      <c r="DWK76" s="9"/>
      <c r="DWL76" s="9"/>
      <c r="DWM76" s="9"/>
      <c r="DWN76" s="9"/>
      <c r="DWO76" s="9"/>
      <c r="DWP76" s="9"/>
      <c r="DWQ76" s="9"/>
      <c r="DWR76" s="9"/>
      <c r="DWS76" s="9"/>
      <c r="DWT76" s="9"/>
      <c r="DWU76" s="9"/>
      <c r="DWV76" s="9"/>
      <c r="DWW76" s="9"/>
      <c r="DWX76" s="9"/>
      <c r="DWY76" s="9"/>
      <c r="DWZ76" s="9"/>
      <c r="DXA76" s="9"/>
      <c r="DXB76" s="9"/>
      <c r="DXC76" s="9"/>
      <c r="DXD76" s="9"/>
      <c r="DXE76" s="9"/>
      <c r="DXF76" s="9"/>
      <c r="DXG76" s="9"/>
      <c r="DXH76" s="9"/>
      <c r="DXI76" s="9"/>
      <c r="DXJ76" s="9"/>
      <c r="DXK76" s="9"/>
      <c r="DXL76" s="9"/>
      <c r="DXM76" s="9"/>
      <c r="DXN76" s="9"/>
      <c r="DXO76" s="9"/>
      <c r="DXP76" s="9"/>
      <c r="DXQ76" s="9"/>
      <c r="DXR76" s="9"/>
      <c r="DXS76" s="9"/>
      <c r="DXT76" s="9"/>
      <c r="DXU76" s="9"/>
      <c r="DXV76" s="9"/>
      <c r="DXW76" s="9"/>
      <c r="DXX76" s="9"/>
      <c r="DXY76" s="9"/>
      <c r="DXZ76" s="9"/>
      <c r="DYA76" s="9"/>
      <c r="DYB76" s="9"/>
      <c r="DYC76" s="9"/>
      <c r="DYD76" s="9"/>
      <c r="DYE76" s="9"/>
      <c r="DYF76" s="9"/>
      <c r="DYG76" s="9"/>
      <c r="DYH76" s="9"/>
      <c r="DYI76" s="9"/>
      <c r="DYJ76" s="9"/>
      <c r="DYK76" s="9"/>
      <c r="DYL76" s="9"/>
      <c r="DYM76" s="9"/>
      <c r="DYN76" s="9"/>
      <c r="DYO76" s="9"/>
      <c r="DYP76" s="9"/>
      <c r="DYQ76" s="9"/>
      <c r="DYR76" s="9"/>
      <c r="DYS76" s="9"/>
      <c r="DYT76" s="9"/>
      <c r="DYU76" s="9"/>
      <c r="DYV76" s="9"/>
      <c r="DYW76" s="9"/>
      <c r="DYX76" s="9"/>
      <c r="DYY76" s="9"/>
      <c r="DYZ76" s="9"/>
      <c r="DZA76" s="9"/>
      <c r="DZB76" s="9"/>
      <c r="DZC76" s="9"/>
      <c r="DZD76" s="9"/>
      <c r="DZE76" s="9"/>
      <c r="DZF76" s="9"/>
      <c r="DZG76" s="9"/>
      <c r="DZH76" s="9"/>
      <c r="DZI76" s="9"/>
      <c r="DZJ76" s="9"/>
      <c r="DZK76" s="9"/>
      <c r="DZL76" s="9"/>
      <c r="DZM76" s="9"/>
      <c r="DZN76" s="9"/>
      <c r="DZO76" s="9"/>
      <c r="DZP76" s="9"/>
      <c r="DZQ76" s="9"/>
      <c r="DZR76" s="9"/>
      <c r="DZS76" s="9"/>
      <c r="DZT76" s="9"/>
      <c r="DZU76" s="9"/>
      <c r="DZV76" s="9"/>
      <c r="DZW76" s="9"/>
      <c r="DZX76" s="9"/>
      <c r="DZY76" s="9"/>
      <c r="DZZ76" s="9"/>
      <c r="EAA76" s="9"/>
      <c r="EAB76" s="9"/>
      <c r="EAC76" s="9"/>
      <c r="EAD76" s="9"/>
      <c r="EAE76" s="9"/>
      <c r="EAF76" s="9"/>
      <c r="EAG76" s="9"/>
      <c r="EAH76" s="9"/>
      <c r="EAI76" s="9"/>
      <c r="EAJ76" s="9"/>
      <c r="EAK76" s="9"/>
      <c r="EAL76" s="9"/>
      <c r="EAM76" s="9"/>
      <c r="EAN76" s="9"/>
      <c r="EAO76" s="9"/>
      <c r="EAP76" s="9"/>
      <c r="EAQ76" s="9"/>
      <c r="EAR76" s="9"/>
      <c r="EAS76" s="9"/>
      <c r="EAT76" s="9"/>
      <c r="EAU76" s="9"/>
      <c r="EAV76" s="9"/>
      <c r="EAW76" s="9"/>
      <c r="EAX76" s="9"/>
      <c r="EAY76" s="9"/>
      <c r="EAZ76" s="9"/>
      <c r="EBA76" s="9"/>
      <c r="EBB76" s="9"/>
      <c r="EBC76" s="9"/>
      <c r="EBD76" s="9"/>
      <c r="EBE76" s="9"/>
      <c r="EBF76" s="9"/>
      <c r="EBG76" s="9"/>
      <c r="EBH76" s="9"/>
      <c r="EBI76" s="9"/>
      <c r="EBJ76" s="9"/>
      <c r="EBK76" s="9"/>
      <c r="EBL76" s="9"/>
      <c r="EBM76" s="9"/>
      <c r="EBN76" s="9"/>
      <c r="EBO76" s="9"/>
      <c r="EBP76" s="9"/>
      <c r="EBQ76" s="9"/>
      <c r="EBR76" s="9"/>
      <c r="EBS76" s="9"/>
      <c r="EBT76" s="9"/>
      <c r="EBU76" s="9"/>
      <c r="EBV76" s="9"/>
      <c r="EBW76" s="9"/>
      <c r="EBX76" s="9"/>
      <c r="EBY76" s="9"/>
      <c r="EBZ76" s="9"/>
      <c r="ECA76" s="9"/>
      <c r="ECB76" s="9"/>
      <c r="ECC76" s="9"/>
      <c r="ECD76" s="9"/>
      <c r="ECE76" s="9"/>
      <c r="ECF76" s="9"/>
      <c r="ECG76" s="9"/>
      <c r="ECH76" s="9"/>
      <c r="ECI76" s="9"/>
      <c r="ECJ76" s="9"/>
      <c r="ECK76" s="9"/>
      <c r="ECL76" s="9"/>
      <c r="ECM76" s="9"/>
      <c r="ECN76" s="9"/>
      <c r="ECO76" s="9"/>
      <c r="ECP76" s="9"/>
      <c r="ECQ76" s="9"/>
      <c r="ECR76" s="9"/>
      <c r="ECS76" s="9"/>
      <c r="ECT76" s="9"/>
      <c r="ECU76" s="9"/>
      <c r="ECV76" s="9"/>
      <c r="ECW76" s="9"/>
      <c r="ECX76" s="9"/>
      <c r="ECY76" s="9"/>
      <c r="ECZ76" s="9"/>
      <c r="EDA76" s="9"/>
      <c r="EDB76" s="9"/>
      <c r="EDC76" s="9"/>
      <c r="EDD76" s="9"/>
      <c r="EDE76" s="9"/>
      <c r="EDF76" s="9"/>
      <c r="EDG76" s="9"/>
      <c r="EDH76" s="9"/>
      <c r="EDI76" s="9"/>
      <c r="EDJ76" s="9"/>
      <c r="EDK76" s="9"/>
      <c r="EDL76" s="9"/>
      <c r="EDM76" s="9"/>
      <c r="EDN76" s="9"/>
      <c r="EDO76" s="9"/>
      <c r="EDP76" s="9"/>
      <c r="EDQ76" s="9"/>
      <c r="EDR76" s="9"/>
      <c r="EDS76" s="9"/>
      <c r="EDT76" s="9"/>
      <c r="EDU76" s="9"/>
      <c r="EDV76" s="9"/>
      <c r="EDW76" s="9"/>
      <c r="EDX76" s="9"/>
      <c r="EDY76" s="9"/>
      <c r="EDZ76" s="9"/>
      <c r="EEA76" s="9"/>
      <c r="EEB76" s="9"/>
      <c r="EEC76" s="9"/>
      <c r="EED76" s="9"/>
      <c r="EEE76" s="9"/>
      <c r="EEF76" s="9"/>
      <c r="EEG76" s="9"/>
      <c r="EEH76" s="9"/>
      <c r="EEI76" s="9"/>
      <c r="EEJ76" s="9"/>
      <c r="EEK76" s="9"/>
      <c r="EEL76" s="9"/>
      <c r="EEM76" s="9"/>
      <c r="EEN76" s="9"/>
      <c r="EEO76" s="9"/>
      <c r="EEP76" s="9"/>
      <c r="EEQ76" s="9"/>
      <c r="EER76" s="9"/>
      <c r="EES76" s="9"/>
      <c r="EET76" s="9"/>
      <c r="EEU76" s="9"/>
      <c r="EEV76" s="9"/>
      <c r="EEW76" s="9"/>
      <c r="EEX76" s="9"/>
      <c r="EEY76" s="9"/>
      <c r="EEZ76" s="9"/>
      <c r="EFA76" s="9"/>
      <c r="EFB76" s="9"/>
      <c r="EFC76" s="9"/>
      <c r="EFD76" s="9"/>
      <c r="EFE76" s="9"/>
      <c r="EFF76" s="9"/>
      <c r="EFG76" s="9"/>
      <c r="EFH76" s="9"/>
      <c r="EFI76" s="9"/>
      <c r="EFJ76" s="9"/>
      <c r="EFK76" s="9"/>
      <c r="EFL76" s="9"/>
      <c r="EFM76" s="9"/>
      <c r="EFN76" s="9"/>
      <c r="EFO76" s="9"/>
      <c r="EFP76" s="9"/>
      <c r="EFQ76" s="9"/>
      <c r="EFR76" s="9"/>
      <c r="EFS76" s="9"/>
      <c r="EFT76" s="9"/>
      <c r="EFU76" s="9"/>
      <c r="EFV76" s="9"/>
      <c r="EFW76" s="9"/>
      <c r="EFX76" s="9"/>
      <c r="EFY76" s="9"/>
      <c r="EFZ76" s="9"/>
      <c r="EGA76" s="9"/>
      <c r="EGB76" s="9"/>
      <c r="EGC76" s="9"/>
      <c r="EGD76" s="9"/>
      <c r="EGE76" s="9"/>
      <c r="EGF76" s="9"/>
      <c r="EGG76" s="9"/>
      <c r="EGH76" s="9"/>
      <c r="EGI76" s="9"/>
      <c r="EGJ76" s="9"/>
      <c r="EGK76" s="9"/>
      <c r="EGL76" s="9"/>
      <c r="EGM76" s="9"/>
      <c r="EGN76" s="9"/>
      <c r="EGO76" s="9"/>
      <c r="EGP76" s="9"/>
      <c r="EGQ76" s="9"/>
      <c r="EGR76" s="9"/>
      <c r="EGS76" s="9"/>
      <c r="EGT76" s="9"/>
      <c r="EGU76" s="9"/>
      <c r="EGV76" s="9"/>
      <c r="EGW76" s="9"/>
      <c r="EGX76" s="9"/>
      <c r="EGY76" s="9"/>
      <c r="EGZ76" s="9"/>
      <c r="EHA76" s="9"/>
      <c r="EHB76" s="9"/>
      <c r="EHC76" s="9"/>
      <c r="EHD76" s="9"/>
      <c r="EHE76" s="9"/>
      <c r="EHF76" s="9"/>
      <c r="EHG76" s="9"/>
      <c r="EHH76" s="9"/>
      <c r="EHI76" s="9"/>
      <c r="EHJ76" s="9"/>
      <c r="EHK76" s="9"/>
      <c r="EHL76" s="9"/>
      <c r="EHM76" s="9"/>
      <c r="EHN76" s="9"/>
      <c r="EHO76" s="9"/>
      <c r="EHP76" s="9"/>
      <c r="EHQ76" s="9"/>
      <c r="EHR76" s="9"/>
      <c r="EHS76" s="9"/>
      <c r="EHT76" s="9"/>
      <c r="EHU76" s="9"/>
      <c r="EHV76" s="9"/>
      <c r="EHW76" s="9"/>
      <c r="EHX76" s="9"/>
      <c r="EHY76" s="9"/>
      <c r="EHZ76" s="9"/>
      <c r="EIA76" s="9"/>
      <c r="EIB76" s="9"/>
      <c r="EIC76" s="9"/>
      <c r="EID76" s="9"/>
      <c r="EIE76" s="9"/>
      <c r="EIF76" s="9"/>
      <c r="EIG76" s="9"/>
      <c r="EIH76" s="9"/>
      <c r="EII76" s="9"/>
      <c r="EIJ76" s="9"/>
      <c r="EIK76" s="9"/>
      <c r="EIL76" s="9"/>
      <c r="EIM76" s="9"/>
      <c r="EIN76" s="9"/>
      <c r="EIO76" s="9"/>
      <c r="EIP76" s="9"/>
      <c r="EIQ76" s="9"/>
      <c r="EIR76" s="9"/>
      <c r="EIS76" s="9"/>
      <c r="EIT76" s="9"/>
      <c r="EIU76" s="9"/>
      <c r="EIV76" s="9"/>
      <c r="EIW76" s="9"/>
      <c r="EIX76" s="9"/>
      <c r="EIY76" s="9"/>
      <c r="EIZ76" s="9"/>
      <c r="EJA76" s="9"/>
      <c r="EJB76" s="9"/>
      <c r="EJC76" s="9"/>
      <c r="EJD76" s="9"/>
      <c r="EJE76" s="9"/>
      <c r="EJF76" s="9"/>
      <c r="EJG76" s="9"/>
      <c r="EJH76" s="9"/>
      <c r="EJI76" s="9"/>
      <c r="EJJ76" s="9"/>
      <c r="EJK76" s="9"/>
      <c r="EJL76" s="9"/>
      <c r="EJM76" s="9"/>
      <c r="EJN76" s="9"/>
      <c r="EJO76" s="9"/>
      <c r="EJP76" s="9"/>
      <c r="EJQ76" s="9"/>
      <c r="EJR76" s="9"/>
      <c r="EJS76" s="9"/>
      <c r="EJT76" s="9"/>
      <c r="EJU76" s="9"/>
      <c r="EJV76" s="9"/>
      <c r="EJW76" s="9"/>
      <c r="EJX76" s="9"/>
      <c r="EJY76" s="9"/>
      <c r="EJZ76" s="9"/>
      <c r="EKA76" s="9"/>
      <c r="EKB76" s="9"/>
      <c r="EKC76" s="9"/>
      <c r="EKD76" s="9"/>
      <c r="EKE76" s="9"/>
      <c r="EKF76" s="9"/>
      <c r="EKG76" s="9"/>
      <c r="EKH76" s="9"/>
      <c r="EKI76" s="9"/>
      <c r="EKJ76" s="9"/>
      <c r="EKK76" s="9"/>
      <c r="EKL76" s="9"/>
      <c r="EKM76" s="9"/>
      <c r="EKN76" s="9"/>
      <c r="EKO76" s="9"/>
      <c r="EKP76" s="9"/>
      <c r="EKQ76" s="9"/>
      <c r="EKR76" s="9"/>
      <c r="EKS76" s="9"/>
      <c r="EKT76" s="9"/>
      <c r="EKU76" s="9"/>
      <c r="EKV76" s="9"/>
      <c r="EKW76" s="9"/>
      <c r="EKX76" s="9"/>
      <c r="EKY76" s="9"/>
      <c r="EKZ76" s="9"/>
      <c r="ELA76" s="9"/>
      <c r="ELB76" s="9"/>
      <c r="ELC76" s="9"/>
      <c r="ELD76" s="9"/>
      <c r="ELE76" s="9"/>
      <c r="ELF76" s="9"/>
      <c r="ELG76" s="9"/>
      <c r="ELH76" s="9"/>
      <c r="ELI76" s="9"/>
      <c r="ELJ76" s="9"/>
      <c r="ELK76" s="9"/>
      <c r="ELL76" s="9"/>
      <c r="ELM76" s="9"/>
      <c r="ELN76" s="9"/>
      <c r="ELO76" s="9"/>
      <c r="ELP76" s="9"/>
      <c r="ELQ76" s="9"/>
      <c r="ELR76" s="9"/>
      <c r="ELS76" s="9"/>
      <c r="ELT76" s="9"/>
      <c r="ELU76" s="9"/>
      <c r="ELV76" s="9"/>
      <c r="ELW76" s="9"/>
      <c r="ELX76" s="9"/>
      <c r="ELY76" s="9"/>
      <c r="ELZ76" s="9"/>
      <c r="EMA76" s="9"/>
      <c r="EMB76" s="9"/>
      <c r="EMC76" s="9"/>
      <c r="EMD76" s="9"/>
      <c r="EME76" s="9"/>
      <c r="EMF76" s="9"/>
      <c r="EMG76" s="9"/>
      <c r="EMH76" s="9"/>
      <c r="EMI76" s="9"/>
      <c r="EMJ76" s="9"/>
      <c r="EMK76" s="9"/>
      <c r="EML76" s="9"/>
      <c r="EMM76" s="9"/>
      <c r="EMN76" s="9"/>
      <c r="EMO76" s="9"/>
      <c r="EMP76" s="9"/>
      <c r="EMQ76" s="9"/>
      <c r="EMR76" s="9"/>
      <c r="EMS76" s="9"/>
      <c r="EMT76" s="9"/>
      <c r="EMU76" s="9"/>
      <c r="EMV76" s="9"/>
      <c r="EMW76" s="9"/>
      <c r="EMX76" s="9"/>
      <c r="EMY76" s="9"/>
      <c r="EMZ76" s="9"/>
      <c r="ENA76" s="9"/>
      <c r="ENB76" s="9"/>
      <c r="ENC76" s="9"/>
      <c r="END76" s="9"/>
      <c r="ENE76" s="9"/>
      <c r="ENF76" s="9"/>
      <c r="ENG76" s="9"/>
      <c r="ENH76" s="9"/>
      <c r="ENI76" s="9"/>
      <c r="ENJ76" s="9"/>
      <c r="ENK76" s="9"/>
      <c r="ENL76" s="9"/>
      <c r="ENM76" s="9"/>
      <c r="ENN76" s="9"/>
      <c r="ENO76" s="9"/>
      <c r="ENP76" s="9"/>
      <c r="ENQ76" s="9"/>
      <c r="ENR76" s="9"/>
      <c r="ENS76" s="9"/>
      <c r="ENT76" s="9"/>
      <c r="ENU76" s="9"/>
      <c r="ENV76" s="9"/>
      <c r="ENW76" s="9"/>
      <c r="ENX76" s="9"/>
      <c r="ENY76" s="9"/>
      <c r="ENZ76" s="9"/>
      <c r="EOA76" s="9"/>
      <c r="EOB76" s="9"/>
      <c r="EOC76" s="9"/>
      <c r="EOD76" s="9"/>
      <c r="EOE76" s="9"/>
      <c r="EOF76" s="9"/>
      <c r="EOG76" s="9"/>
      <c r="EOH76" s="9"/>
      <c r="EOI76" s="9"/>
      <c r="EOJ76" s="9"/>
      <c r="EOK76" s="9"/>
      <c r="EOL76" s="9"/>
      <c r="EOM76" s="9"/>
      <c r="EON76" s="9"/>
      <c r="EOO76" s="9"/>
      <c r="EOP76" s="9"/>
      <c r="EOQ76" s="9"/>
      <c r="EOR76" s="9"/>
      <c r="EOS76" s="9"/>
      <c r="EOT76" s="9"/>
      <c r="EOU76" s="9"/>
      <c r="EOV76" s="9"/>
      <c r="EOW76" s="9"/>
      <c r="EOX76" s="9"/>
      <c r="EOY76" s="9"/>
      <c r="EOZ76" s="9"/>
      <c r="EPA76" s="9"/>
      <c r="EPB76" s="9"/>
      <c r="EPC76" s="9"/>
      <c r="EPD76" s="9"/>
      <c r="EPE76" s="9"/>
      <c r="EPF76" s="9"/>
      <c r="EPG76" s="9"/>
      <c r="EPH76" s="9"/>
      <c r="EPI76" s="9"/>
      <c r="EPJ76" s="9"/>
      <c r="EPK76" s="9"/>
      <c r="EPL76" s="9"/>
      <c r="EPM76" s="9"/>
      <c r="EPN76" s="9"/>
      <c r="EPO76" s="9"/>
      <c r="EPP76" s="9"/>
      <c r="EPQ76" s="9"/>
      <c r="EPR76" s="9"/>
      <c r="EPS76" s="9"/>
      <c r="EPT76" s="9"/>
      <c r="EPU76" s="9"/>
      <c r="EPV76" s="9"/>
      <c r="EPW76" s="9"/>
      <c r="EPX76" s="9"/>
      <c r="EPY76" s="9"/>
      <c r="EPZ76" s="9"/>
      <c r="EQA76" s="9"/>
      <c r="EQB76" s="9"/>
      <c r="EQC76" s="9"/>
      <c r="EQD76" s="9"/>
      <c r="EQE76" s="9"/>
      <c r="EQF76" s="9"/>
      <c r="EQG76" s="9"/>
      <c r="EQH76" s="9"/>
      <c r="EQI76" s="9"/>
      <c r="EQJ76" s="9"/>
      <c r="EQK76" s="9"/>
      <c r="EQL76" s="9"/>
      <c r="EQM76" s="9"/>
      <c r="EQN76" s="9"/>
      <c r="EQO76" s="9"/>
      <c r="EQP76" s="9"/>
      <c r="EQQ76" s="9"/>
      <c r="EQR76" s="9"/>
      <c r="EQS76" s="9"/>
      <c r="EQT76" s="9"/>
      <c r="EQU76" s="9"/>
      <c r="EQV76" s="9"/>
      <c r="EQW76" s="9"/>
      <c r="EQX76" s="9"/>
      <c r="EQY76" s="9"/>
      <c r="EQZ76" s="9"/>
      <c r="ERA76" s="9"/>
      <c r="ERB76" s="9"/>
      <c r="ERC76" s="9"/>
      <c r="ERD76" s="9"/>
      <c r="ERE76" s="9"/>
      <c r="ERF76" s="9"/>
      <c r="ERG76" s="9"/>
      <c r="ERH76" s="9"/>
      <c r="ERI76" s="9"/>
      <c r="ERJ76" s="9"/>
      <c r="ERK76" s="9"/>
      <c r="ERL76" s="9"/>
      <c r="ERM76" s="9"/>
      <c r="ERN76" s="9"/>
      <c r="ERO76" s="9"/>
      <c r="ERP76" s="9"/>
      <c r="ERQ76" s="9"/>
      <c r="ERR76" s="9"/>
      <c r="ERS76" s="9"/>
      <c r="ERT76" s="9"/>
      <c r="ERU76" s="9"/>
      <c r="ERV76" s="9"/>
      <c r="ERW76" s="9"/>
      <c r="ERX76" s="9"/>
      <c r="ERY76" s="9"/>
      <c r="ERZ76" s="9"/>
      <c r="ESA76" s="9"/>
      <c r="ESB76" s="9"/>
      <c r="ESC76" s="9"/>
      <c r="ESD76" s="9"/>
      <c r="ESE76" s="9"/>
      <c r="ESF76" s="9"/>
      <c r="ESG76" s="9"/>
      <c r="ESH76" s="9"/>
      <c r="ESI76" s="9"/>
      <c r="ESJ76" s="9"/>
      <c r="ESK76" s="9"/>
      <c r="ESL76" s="9"/>
      <c r="ESM76" s="9"/>
      <c r="ESN76" s="9"/>
      <c r="ESO76" s="9"/>
      <c r="ESP76" s="9"/>
      <c r="ESQ76" s="9"/>
      <c r="ESR76" s="9"/>
      <c r="ESS76" s="9"/>
      <c r="EST76" s="9"/>
      <c r="ESU76" s="9"/>
      <c r="ESV76" s="9"/>
      <c r="ESW76" s="9"/>
      <c r="ESX76" s="9"/>
      <c r="ESY76" s="9"/>
      <c r="ESZ76" s="9"/>
      <c r="ETA76" s="9"/>
      <c r="ETB76" s="9"/>
      <c r="ETC76" s="9"/>
      <c r="ETD76" s="9"/>
      <c r="ETE76" s="9"/>
      <c r="ETF76" s="9"/>
      <c r="ETG76" s="9"/>
      <c r="ETH76" s="9"/>
      <c r="ETI76" s="9"/>
      <c r="ETJ76" s="9"/>
      <c r="ETK76" s="9"/>
      <c r="ETL76" s="9"/>
      <c r="ETM76" s="9"/>
      <c r="ETN76" s="9"/>
      <c r="ETO76" s="9"/>
      <c r="ETP76" s="9"/>
      <c r="ETQ76" s="9"/>
      <c r="ETR76" s="9"/>
      <c r="ETS76" s="9"/>
      <c r="ETT76" s="9"/>
      <c r="ETU76" s="9"/>
      <c r="ETV76" s="9"/>
      <c r="ETW76" s="9"/>
      <c r="ETX76" s="9"/>
      <c r="ETY76" s="9"/>
      <c r="ETZ76" s="9"/>
      <c r="EUA76" s="9"/>
      <c r="EUB76" s="9"/>
      <c r="EUC76" s="9"/>
      <c r="EUD76" s="9"/>
      <c r="EUE76" s="9"/>
      <c r="EUF76" s="9"/>
      <c r="EUG76" s="9"/>
      <c r="EUH76" s="9"/>
      <c r="EUI76" s="9"/>
      <c r="EUJ76" s="9"/>
      <c r="EUK76" s="9"/>
      <c r="EUL76" s="9"/>
      <c r="EUM76" s="9"/>
      <c r="EUN76" s="9"/>
      <c r="EUO76" s="9"/>
      <c r="EUP76" s="9"/>
      <c r="EUQ76" s="9"/>
      <c r="EUR76" s="9"/>
      <c r="EUS76" s="9"/>
      <c r="EUT76" s="9"/>
      <c r="EUU76" s="9"/>
      <c r="EUV76" s="9"/>
      <c r="EUW76" s="9"/>
      <c r="EUX76" s="9"/>
      <c r="EUY76" s="9"/>
      <c r="EUZ76" s="9"/>
      <c r="EVA76" s="9"/>
      <c r="EVB76" s="9"/>
      <c r="EVC76" s="9"/>
      <c r="EVD76" s="9"/>
      <c r="EVE76" s="9"/>
      <c r="EVF76" s="9"/>
      <c r="EVG76" s="9"/>
      <c r="EVH76" s="9"/>
      <c r="EVI76" s="9"/>
      <c r="EVJ76" s="9"/>
      <c r="EVK76" s="9"/>
      <c r="EVL76" s="9"/>
      <c r="EVM76" s="9"/>
      <c r="EVN76" s="9"/>
      <c r="EVO76" s="9"/>
      <c r="EVP76" s="9"/>
      <c r="EVQ76" s="9"/>
      <c r="EVR76" s="9"/>
      <c r="EVS76" s="9"/>
      <c r="EVT76" s="9"/>
      <c r="EVU76" s="9"/>
      <c r="EVV76" s="9"/>
      <c r="EVW76" s="9"/>
      <c r="EVX76" s="9"/>
      <c r="EVY76" s="9"/>
      <c r="EVZ76" s="9"/>
      <c r="EWA76" s="9"/>
      <c r="EWB76" s="9"/>
      <c r="EWC76" s="9"/>
      <c r="EWD76" s="9"/>
      <c r="EWE76" s="9"/>
      <c r="EWF76" s="9"/>
      <c r="EWG76" s="9"/>
      <c r="EWH76" s="9"/>
      <c r="EWI76" s="9"/>
      <c r="EWJ76" s="9"/>
      <c r="EWK76" s="9"/>
      <c r="EWL76" s="9"/>
      <c r="EWM76" s="9"/>
      <c r="EWN76" s="9"/>
      <c r="EWO76" s="9"/>
      <c r="EWP76" s="9"/>
      <c r="EWQ76" s="9"/>
      <c r="EWR76" s="9"/>
      <c r="EWS76" s="9"/>
      <c r="EWT76" s="9"/>
      <c r="EWU76" s="9"/>
      <c r="EWV76" s="9"/>
      <c r="EWW76" s="9"/>
      <c r="EWX76" s="9"/>
      <c r="EWY76" s="9"/>
      <c r="EWZ76" s="9"/>
      <c r="EXA76" s="9"/>
      <c r="EXB76" s="9"/>
      <c r="EXC76" s="9"/>
      <c r="EXD76" s="9"/>
      <c r="EXE76" s="9"/>
      <c r="EXF76" s="9"/>
      <c r="EXG76" s="9"/>
      <c r="EXH76" s="9"/>
      <c r="EXI76" s="9"/>
      <c r="EXJ76" s="9"/>
      <c r="EXK76" s="9"/>
      <c r="EXL76" s="9"/>
      <c r="EXM76" s="9"/>
      <c r="EXN76" s="9"/>
      <c r="EXO76" s="9"/>
      <c r="EXP76" s="9"/>
      <c r="EXQ76" s="9"/>
      <c r="EXR76" s="9"/>
      <c r="EXS76" s="9"/>
      <c r="EXT76" s="9"/>
      <c r="EXU76" s="9"/>
      <c r="EXV76" s="9"/>
      <c r="EXW76" s="9"/>
      <c r="EXX76" s="9"/>
      <c r="EXY76" s="9"/>
      <c r="EXZ76" s="9"/>
      <c r="EYA76" s="9"/>
      <c r="EYB76" s="9"/>
      <c r="EYC76" s="9"/>
      <c r="EYD76" s="9"/>
      <c r="EYE76" s="9"/>
      <c r="EYF76" s="9"/>
      <c r="EYG76" s="9"/>
      <c r="EYH76" s="9"/>
      <c r="EYI76" s="9"/>
      <c r="EYJ76" s="9"/>
      <c r="EYK76" s="9"/>
      <c r="EYL76" s="9"/>
      <c r="EYM76" s="9"/>
      <c r="EYN76" s="9"/>
      <c r="EYO76" s="9"/>
      <c r="EYP76" s="9"/>
      <c r="EYQ76" s="9"/>
      <c r="EYR76" s="9"/>
      <c r="EYS76" s="9"/>
      <c r="EYT76" s="9"/>
      <c r="EYU76" s="9"/>
      <c r="EYV76" s="9"/>
      <c r="EYW76" s="9"/>
      <c r="EYX76" s="9"/>
      <c r="EYY76" s="9"/>
      <c r="EYZ76" s="9"/>
      <c r="EZA76" s="9"/>
      <c r="EZB76" s="9"/>
      <c r="EZC76" s="9"/>
      <c r="EZD76" s="9"/>
      <c r="EZE76" s="9"/>
      <c r="EZF76" s="9"/>
      <c r="EZG76" s="9"/>
      <c r="EZH76" s="9"/>
      <c r="EZI76" s="9"/>
      <c r="EZJ76" s="9"/>
      <c r="EZK76" s="9"/>
      <c r="EZL76" s="9"/>
      <c r="EZM76" s="9"/>
      <c r="EZN76" s="9"/>
      <c r="EZO76" s="9"/>
      <c r="EZP76" s="9"/>
      <c r="EZQ76" s="9"/>
      <c r="EZR76" s="9"/>
      <c r="EZS76" s="9"/>
      <c r="EZT76" s="9"/>
      <c r="EZU76" s="9"/>
      <c r="EZV76" s="9"/>
      <c r="EZW76" s="9"/>
      <c r="EZX76" s="9"/>
      <c r="EZY76" s="9"/>
      <c r="EZZ76" s="9"/>
      <c r="FAA76" s="9"/>
      <c r="FAB76" s="9"/>
      <c r="FAC76" s="9"/>
      <c r="FAD76" s="9"/>
      <c r="FAE76" s="9"/>
      <c r="FAF76" s="9"/>
      <c r="FAG76" s="9"/>
      <c r="FAH76" s="9"/>
      <c r="FAI76" s="9"/>
      <c r="FAJ76" s="9"/>
      <c r="FAK76" s="9"/>
      <c r="FAL76" s="9"/>
      <c r="FAM76" s="9"/>
      <c r="FAN76" s="9"/>
      <c r="FAO76" s="9"/>
      <c r="FAP76" s="9"/>
      <c r="FAQ76" s="9"/>
      <c r="FAR76" s="9"/>
      <c r="FAS76" s="9"/>
      <c r="FAT76" s="9"/>
      <c r="FAU76" s="9"/>
      <c r="FAV76" s="9"/>
      <c r="FAW76" s="9"/>
      <c r="FAX76" s="9"/>
      <c r="FAY76" s="9"/>
      <c r="FAZ76" s="9"/>
      <c r="FBA76" s="9"/>
      <c r="FBB76" s="9"/>
      <c r="FBC76" s="9"/>
      <c r="FBD76" s="9"/>
      <c r="FBE76" s="9"/>
      <c r="FBF76" s="9"/>
      <c r="FBG76" s="9"/>
      <c r="FBH76" s="9"/>
      <c r="FBI76" s="9"/>
      <c r="FBJ76" s="9"/>
      <c r="FBK76" s="9"/>
      <c r="FBL76" s="9"/>
      <c r="FBM76" s="9"/>
      <c r="FBN76" s="9"/>
      <c r="FBO76" s="9"/>
      <c r="FBP76" s="9"/>
      <c r="FBQ76" s="9"/>
      <c r="FBR76" s="9"/>
      <c r="FBS76" s="9"/>
      <c r="FBT76" s="9"/>
      <c r="FBU76" s="9"/>
      <c r="FBV76" s="9"/>
      <c r="FBW76" s="9"/>
      <c r="FBX76" s="9"/>
      <c r="FBY76" s="9"/>
      <c r="FBZ76" s="9"/>
      <c r="FCA76" s="9"/>
      <c r="FCB76" s="9"/>
      <c r="FCC76" s="9"/>
      <c r="FCD76" s="9"/>
      <c r="FCE76" s="9"/>
      <c r="FCF76" s="9"/>
      <c r="FCG76" s="9"/>
      <c r="FCH76" s="9"/>
      <c r="FCI76" s="9"/>
      <c r="FCJ76" s="9"/>
      <c r="FCK76" s="9"/>
      <c r="FCL76" s="9"/>
      <c r="FCM76" s="9"/>
      <c r="FCN76" s="9"/>
      <c r="FCO76" s="9"/>
      <c r="FCP76" s="9"/>
      <c r="FCQ76" s="9"/>
      <c r="FCR76" s="9"/>
      <c r="FCS76" s="9"/>
      <c r="FCT76" s="9"/>
      <c r="FCU76" s="9"/>
      <c r="FCV76" s="9"/>
      <c r="FCW76" s="9"/>
      <c r="FCX76" s="9"/>
      <c r="FCY76" s="9"/>
      <c r="FCZ76" s="9"/>
      <c r="FDA76" s="9"/>
      <c r="FDB76" s="9"/>
      <c r="FDC76" s="9"/>
      <c r="FDD76" s="9"/>
      <c r="FDE76" s="9"/>
      <c r="FDF76" s="9"/>
      <c r="FDG76" s="9"/>
      <c r="FDH76" s="9"/>
      <c r="FDI76" s="9"/>
      <c r="FDJ76" s="9"/>
      <c r="FDK76" s="9"/>
      <c r="FDL76" s="9"/>
      <c r="FDM76" s="9"/>
      <c r="FDN76" s="9"/>
      <c r="FDO76" s="9"/>
      <c r="FDP76" s="9"/>
      <c r="FDQ76" s="9"/>
      <c r="FDR76" s="9"/>
      <c r="FDS76" s="9"/>
      <c r="FDT76" s="9"/>
      <c r="FDU76" s="9"/>
      <c r="FDV76" s="9"/>
      <c r="FDW76" s="9"/>
      <c r="FDX76" s="9"/>
      <c r="FDY76" s="9"/>
      <c r="FDZ76" s="9"/>
      <c r="FEA76" s="9"/>
      <c r="FEB76" s="9"/>
      <c r="FEC76" s="9"/>
      <c r="FED76" s="9"/>
      <c r="FEE76" s="9"/>
      <c r="FEF76" s="9"/>
      <c r="FEG76" s="9"/>
      <c r="FEH76" s="9"/>
      <c r="FEI76" s="9"/>
      <c r="FEJ76" s="9"/>
      <c r="FEK76" s="9"/>
      <c r="FEL76" s="9"/>
      <c r="FEM76" s="9"/>
      <c r="FEN76" s="9"/>
      <c r="FEO76" s="9"/>
      <c r="FEP76" s="9"/>
      <c r="FEQ76" s="9"/>
      <c r="FER76" s="9"/>
      <c r="FES76" s="9"/>
      <c r="FET76" s="9"/>
      <c r="FEU76" s="9"/>
      <c r="FEV76" s="9"/>
      <c r="FEW76" s="9"/>
      <c r="FEX76" s="9"/>
      <c r="FEY76" s="9"/>
      <c r="FEZ76" s="9"/>
      <c r="FFA76" s="9"/>
      <c r="FFB76" s="9"/>
      <c r="FFC76" s="9"/>
      <c r="FFD76" s="9"/>
      <c r="FFE76" s="9"/>
      <c r="FFF76" s="9"/>
      <c r="FFG76" s="9"/>
      <c r="FFH76" s="9"/>
      <c r="FFI76" s="9"/>
      <c r="FFJ76" s="9"/>
      <c r="FFK76" s="9"/>
      <c r="FFL76" s="9"/>
      <c r="FFM76" s="9"/>
      <c r="FFN76" s="9"/>
      <c r="FFO76" s="9"/>
      <c r="FFP76" s="9"/>
      <c r="FFQ76" s="9"/>
      <c r="FFR76" s="9"/>
      <c r="FFS76" s="9"/>
      <c r="FFT76" s="9"/>
      <c r="FFU76" s="9"/>
      <c r="FFV76" s="9"/>
      <c r="FFW76" s="9"/>
      <c r="FFX76" s="9"/>
      <c r="FFY76" s="9"/>
      <c r="FFZ76" s="9"/>
      <c r="FGA76" s="9"/>
      <c r="FGB76" s="9"/>
      <c r="FGC76" s="9"/>
      <c r="FGD76" s="9"/>
      <c r="FGE76" s="9"/>
      <c r="FGF76" s="9"/>
      <c r="FGG76" s="9"/>
      <c r="FGH76" s="9"/>
      <c r="FGI76" s="9"/>
      <c r="FGJ76" s="9"/>
      <c r="FGK76" s="9"/>
      <c r="FGL76" s="9"/>
      <c r="FGM76" s="9"/>
      <c r="FGN76" s="9"/>
      <c r="FGO76" s="9"/>
      <c r="FGP76" s="9"/>
      <c r="FGQ76" s="9"/>
      <c r="FGR76" s="9"/>
      <c r="FGS76" s="9"/>
      <c r="FGT76" s="9"/>
      <c r="FGU76" s="9"/>
      <c r="FGV76" s="9"/>
      <c r="FGW76" s="9"/>
      <c r="FGX76" s="9"/>
      <c r="FGY76" s="9"/>
      <c r="FGZ76" s="9"/>
      <c r="FHA76" s="9"/>
      <c r="FHB76" s="9"/>
      <c r="FHC76" s="9"/>
      <c r="FHD76" s="9"/>
      <c r="FHE76" s="9"/>
      <c r="FHF76" s="9"/>
      <c r="FHG76" s="9"/>
      <c r="FHH76" s="9"/>
      <c r="FHI76" s="9"/>
      <c r="FHJ76" s="9"/>
      <c r="FHK76" s="9"/>
      <c r="FHL76" s="9"/>
      <c r="FHM76" s="9"/>
      <c r="FHN76" s="9"/>
      <c r="FHO76" s="9"/>
      <c r="FHP76" s="9"/>
      <c r="FHQ76" s="9"/>
      <c r="FHR76" s="9"/>
      <c r="FHS76" s="9"/>
      <c r="FHT76" s="9"/>
      <c r="FHU76" s="9"/>
      <c r="FHV76" s="9"/>
      <c r="FHW76" s="9"/>
      <c r="FHX76" s="9"/>
      <c r="FHY76" s="9"/>
      <c r="FHZ76" s="9"/>
      <c r="FIA76" s="9"/>
      <c r="FIB76" s="9"/>
      <c r="FIC76" s="9"/>
      <c r="FID76" s="9"/>
      <c r="FIE76" s="9"/>
      <c r="FIF76" s="9"/>
      <c r="FIG76" s="9"/>
      <c r="FIH76" s="9"/>
      <c r="FII76" s="9"/>
      <c r="FIJ76" s="9"/>
      <c r="FIK76" s="9"/>
      <c r="FIL76" s="9"/>
      <c r="FIM76" s="9"/>
      <c r="FIN76" s="9"/>
      <c r="FIO76" s="9"/>
      <c r="FIP76" s="9"/>
      <c r="FIQ76" s="9"/>
      <c r="FIR76" s="9"/>
      <c r="FIS76" s="9"/>
      <c r="FIT76" s="9"/>
      <c r="FIU76" s="9"/>
      <c r="FIV76" s="9"/>
      <c r="FIW76" s="9"/>
      <c r="FIX76" s="9"/>
      <c r="FIY76" s="9"/>
      <c r="FIZ76" s="9"/>
      <c r="FJA76" s="9"/>
      <c r="FJB76" s="9"/>
      <c r="FJC76" s="9"/>
      <c r="FJD76" s="9"/>
      <c r="FJE76" s="9"/>
      <c r="FJF76" s="9"/>
      <c r="FJG76" s="9"/>
      <c r="FJH76" s="9"/>
      <c r="FJI76" s="9"/>
      <c r="FJJ76" s="9"/>
      <c r="FJK76" s="9"/>
      <c r="FJL76" s="9"/>
      <c r="FJM76" s="9"/>
      <c r="FJN76" s="9"/>
      <c r="FJO76" s="9"/>
      <c r="FJP76" s="9"/>
      <c r="FJQ76" s="9"/>
      <c r="FJR76" s="9"/>
      <c r="FJS76" s="9"/>
      <c r="FJT76" s="9"/>
      <c r="FJU76" s="9"/>
      <c r="FJV76" s="9"/>
      <c r="FJW76" s="9"/>
      <c r="FJX76" s="9"/>
      <c r="FJY76" s="9"/>
      <c r="FJZ76" s="9"/>
      <c r="FKA76" s="9"/>
      <c r="FKB76" s="9"/>
      <c r="FKC76" s="9"/>
      <c r="FKD76" s="9"/>
      <c r="FKE76" s="9"/>
      <c r="FKF76" s="9"/>
      <c r="FKG76" s="9"/>
      <c r="FKH76" s="9"/>
      <c r="FKI76" s="9"/>
      <c r="FKJ76" s="9"/>
      <c r="FKK76" s="9"/>
      <c r="FKL76" s="9"/>
      <c r="FKM76" s="9"/>
      <c r="FKN76" s="9"/>
      <c r="FKO76" s="9"/>
      <c r="FKP76" s="9"/>
      <c r="FKQ76" s="9"/>
      <c r="FKR76" s="9"/>
      <c r="FKS76" s="9"/>
      <c r="FKT76" s="9"/>
      <c r="FKU76" s="9"/>
      <c r="FKV76" s="9"/>
      <c r="FKW76" s="9"/>
      <c r="FKX76" s="9"/>
      <c r="FKY76" s="9"/>
      <c r="FKZ76" s="9"/>
      <c r="FLA76" s="9"/>
      <c r="FLB76" s="9"/>
      <c r="FLC76" s="9"/>
      <c r="FLD76" s="9"/>
      <c r="FLE76" s="9"/>
      <c r="FLF76" s="9"/>
      <c r="FLG76" s="9"/>
      <c r="FLH76" s="9"/>
      <c r="FLI76" s="9"/>
      <c r="FLJ76" s="9"/>
      <c r="FLK76" s="9"/>
      <c r="FLL76" s="9"/>
      <c r="FLM76" s="9"/>
      <c r="FLN76" s="9"/>
      <c r="FLO76" s="9"/>
      <c r="FLP76" s="9"/>
      <c r="FLQ76" s="9"/>
      <c r="FLR76" s="9"/>
      <c r="FLS76" s="9"/>
      <c r="FLT76" s="9"/>
      <c r="FLU76" s="9"/>
      <c r="FLV76" s="9"/>
      <c r="FLW76" s="9"/>
      <c r="FLX76" s="9"/>
      <c r="FLY76" s="9"/>
      <c r="FLZ76" s="9"/>
      <c r="FMA76" s="9"/>
      <c r="FMB76" s="9"/>
      <c r="FMC76" s="9"/>
      <c r="FMD76" s="9"/>
      <c r="FME76" s="9"/>
      <c r="FMF76" s="9"/>
      <c r="FMG76" s="9"/>
      <c r="FMH76" s="9"/>
      <c r="FMI76" s="9"/>
      <c r="FMJ76" s="9"/>
      <c r="FMK76" s="9"/>
      <c r="FML76" s="9"/>
      <c r="FMM76" s="9"/>
      <c r="FMN76" s="9"/>
      <c r="FMO76" s="9"/>
      <c r="FMP76" s="9"/>
      <c r="FMQ76" s="9"/>
      <c r="FMR76" s="9"/>
      <c r="FMS76" s="9"/>
      <c r="FMT76" s="9"/>
      <c r="FMU76" s="9"/>
      <c r="FMV76" s="9"/>
      <c r="FMW76" s="9"/>
      <c r="FMX76" s="9"/>
      <c r="FMY76" s="9"/>
      <c r="FMZ76" s="9"/>
      <c r="FNA76" s="9"/>
      <c r="FNB76" s="9"/>
      <c r="FNC76" s="9"/>
      <c r="FND76" s="9"/>
      <c r="FNE76" s="9"/>
      <c r="FNF76" s="9"/>
      <c r="FNG76" s="9"/>
      <c r="FNH76" s="9"/>
      <c r="FNI76" s="9"/>
      <c r="FNJ76" s="9"/>
      <c r="FNK76" s="9"/>
      <c r="FNL76" s="9"/>
      <c r="FNM76" s="9"/>
      <c r="FNN76" s="9"/>
      <c r="FNO76" s="9"/>
      <c r="FNP76" s="9"/>
      <c r="FNQ76" s="9"/>
      <c r="FNR76" s="9"/>
      <c r="FNS76" s="9"/>
      <c r="FNT76" s="9"/>
      <c r="FNU76" s="9"/>
      <c r="FNV76" s="9"/>
      <c r="FNW76" s="9"/>
      <c r="FNX76" s="9"/>
      <c r="FNY76" s="9"/>
      <c r="FNZ76" s="9"/>
      <c r="FOA76" s="9"/>
      <c r="FOB76" s="9"/>
      <c r="FOC76" s="9"/>
      <c r="FOD76" s="9"/>
      <c r="FOE76" s="9"/>
      <c r="FOF76" s="9"/>
      <c r="FOG76" s="9"/>
      <c r="FOH76" s="9"/>
      <c r="FOI76" s="9"/>
      <c r="FOJ76" s="9"/>
      <c r="FOK76" s="9"/>
      <c r="FOL76" s="9"/>
      <c r="FOM76" s="9"/>
      <c r="FON76" s="9"/>
      <c r="FOO76" s="9"/>
      <c r="FOP76" s="9"/>
      <c r="FOQ76" s="9"/>
      <c r="FOR76" s="9"/>
      <c r="FOS76" s="9"/>
      <c r="FOT76" s="9"/>
      <c r="FOU76" s="9"/>
      <c r="FOV76" s="9"/>
      <c r="FOW76" s="9"/>
      <c r="FOX76" s="9"/>
      <c r="FOY76" s="9"/>
      <c r="FOZ76" s="9"/>
      <c r="FPA76" s="9"/>
      <c r="FPB76" s="9"/>
      <c r="FPC76" s="9"/>
      <c r="FPD76" s="9"/>
      <c r="FPE76" s="9"/>
      <c r="FPF76" s="9"/>
      <c r="FPG76" s="9"/>
      <c r="FPH76" s="9"/>
      <c r="FPI76" s="9"/>
      <c r="FPJ76" s="9"/>
      <c r="FPK76" s="9"/>
      <c r="FPL76" s="9"/>
      <c r="FPM76" s="9"/>
      <c r="FPN76" s="9"/>
      <c r="FPO76" s="9"/>
      <c r="FPP76" s="9"/>
      <c r="FPQ76" s="9"/>
      <c r="FPR76" s="9"/>
      <c r="FPS76" s="9"/>
      <c r="FPT76" s="9"/>
      <c r="FPU76" s="9"/>
      <c r="FPV76" s="9"/>
      <c r="FPW76" s="9"/>
      <c r="FPX76" s="9"/>
      <c r="FPY76" s="9"/>
      <c r="FPZ76" s="9"/>
      <c r="FQA76" s="9"/>
      <c r="FQB76" s="9"/>
      <c r="FQC76" s="9"/>
      <c r="FQD76" s="9"/>
      <c r="FQE76" s="9"/>
      <c r="FQF76" s="9"/>
      <c r="FQG76" s="9"/>
      <c r="FQH76" s="9"/>
      <c r="FQI76" s="9"/>
      <c r="FQJ76" s="9"/>
      <c r="FQK76" s="9"/>
      <c r="FQL76" s="9"/>
      <c r="FQM76" s="9"/>
      <c r="FQN76" s="9"/>
      <c r="FQO76" s="9"/>
      <c r="FQP76" s="9"/>
      <c r="FQQ76" s="9"/>
      <c r="FQR76" s="9"/>
      <c r="FQS76" s="9"/>
      <c r="FQT76" s="9"/>
      <c r="FQU76" s="9"/>
      <c r="FQV76" s="9"/>
      <c r="FQW76" s="9"/>
      <c r="FQX76" s="9"/>
      <c r="FQY76" s="9"/>
      <c r="FQZ76" s="9"/>
      <c r="FRA76" s="9"/>
      <c r="FRB76" s="9"/>
      <c r="FRC76" s="9"/>
      <c r="FRD76" s="9"/>
      <c r="FRE76" s="9"/>
      <c r="FRF76" s="9"/>
      <c r="FRG76" s="9"/>
      <c r="FRH76" s="9"/>
      <c r="FRI76" s="9"/>
      <c r="FRJ76" s="9"/>
      <c r="FRK76" s="9"/>
      <c r="FRL76" s="9"/>
      <c r="FRM76" s="9"/>
      <c r="FRN76" s="9"/>
      <c r="FRO76" s="9"/>
      <c r="FRP76" s="9"/>
      <c r="FRQ76" s="9"/>
      <c r="FRR76" s="9"/>
      <c r="FRS76" s="9"/>
      <c r="FRT76" s="9"/>
      <c r="FRU76" s="9"/>
      <c r="FRV76" s="9"/>
      <c r="FRW76" s="9"/>
      <c r="FRX76" s="9"/>
      <c r="FRY76" s="9"/>
      <c r="FRZ76" s="9"/>
      <c r="FSA76" s="9"/>
      <c r="FSB76" s="9"/>
      <c r="FSC76" s="9"/>
      <c r="FSD76" s="9"/>
      <c r="FSE76" s="9"/>
      <c r="FSF76" s="9"/>
      <c r="FSG76" s="9"/>
      <c r="FSH76" s="9"/>
      <c r="FSI76" s="9"/>
      <c r="FSJ76" s="9"/>
      <c r="FSK76" s="9"/>
      <c r="FSL76" s="9"/>
      <c r="FSM76" s="9"/>
      <c r="FSN76" s="9"/>
      <c r="FSO76" s="9"/>
      <c r="FSP76" s="9"/>
      <c r="FSQ76" s="9"/>
      <c r="FSR76" s="9"/>
      <c r="FSS76" s="9"/>
      <c r="FST76" s="9"/>
      <c r="FSU76" s="9"/>
      <c r="FSV76" s="9"/>
      <c r="FSW76" s="9"/>
      <c r="FSX76" s="9"/>
      <c r="FSY76" s="9"/>
      <c r="FSZ76" s="9"/>
      <c r="FTA76" s="9"/>
      <c r="FTB76" s="9"/>
      <c r="FTC76" s="9"/>
      <c r="FTD76" s="9"/>
      <c r="FTE76" s="9"/>
      <c r="FTF76" s="9"/>
      <c r="FTG76" s="9"/>
      <c r="FTH76" s="9"/>
      <c r="FTI76" s="9"/>
      <c r="FTJ76" s="9"/>
      <c r="FTK76" s="9"/>
      <c r="FTL76" s="9"/>
      <c r="FTM76" s="9"/>
      <c r="FTN76" s="9"/>
      <c r="FTO76" s="9"/>
      <c r="FTP76" s="9"/>
      <c r="FTQ76" s="9"/>
      <c r="FTR76" s="9"/>
      <c r="FTS76" s="9"/>
      <c r="FTT76" s="9"/>
      <c r="FTU76" s="9"/>
      <c r="FTV76" s="9"/>
      <c r="FTW76" s="9"/>
      <c r="FTX76" s="9"/>
      <c r="FTY76" s="9"/>
      <c r="FTZ76" s="9"/>
      <c r="FUA76" s="9"/>
      <c r="FUB76" s="9"/>
      <c r="FUC76" s="9"/>
      <c r="FUD76" s="9"/>
      <c r="FUE76" s="9"/>
      <c r="FUF76" s="9"/>
      <c r="FUG76" s="9"/>
      <c r="FUH76" s="9"/>
      <c r="FUI76" s="9"/>
      <c r="FUJ76" s="9"/>
      <c r="FUK76" s="9"/>
      <c r="FUL76" s="9"/>
      <c r="FUM76" s="9"/>
      <c r="FUN76" s="9"/>
      <c r="FUO76" s="9"/>
      <c r="FUP76" s="9"/>
      <c r="FUQ76" s="9"/>
      <c r="FUR76" s="9"/>
      <c r="FUS76" s="9"/>
      <c r="FUT76" s="9"/>
      <c r="FUU76" s="9"/>
      <c r="FUV76" s="9"/>
      <c r="FUW76" s="9"/>
      <c r="FUX76" s="9"/>
      <c r="FUY76" s="9"/>
      <c r="FUZ76" s="9"/>
      <c r="FVA76" s="9"/>
      <c r="FVB76" s="9"/>
      <c r="FVC76" s="9"/>
      <c r="FVD76" s="9"/>
      <c r="FVE76" s="9"/>
      <c r="FVF76" s="9"/>
      <c r="FVG76" s="9"/>
      <c r="FVH76" s="9"/>
      <c r="FVI76" s="9"/>
      <c r="FVJ76" s="9"/>
      <c r="FVK76" s="9"/>
      <c r="FVL76" s="9"/>
      <c r="FVM76" s="9"/>
      <c r="FVN76" s="9"/>
      <c r="FVO76" s="9"/>
      <c r="FVP76" s="9"/>
      <c r="FVQ76" s="9"/>
      <c r="FVR76" s="9"/>
      <c r="FVS76" s="9"/>
      <c r="FVT76" s="9"/>
      <c r="FVU76" s="9"/>
      <c r="FVV76" s="9"/>
      <c r="FVW76" s="9"/>
      <c r="FVX76" s="9"/>
      <c r="FVY76" s="9"/>
      <c r="FVZ76" s="9"/>
      <c r="FWA76" s="9"/>
      <c r="FWB76" s="9"/>
      <c r="FWC76" s="9"/>
      <c r="FWD76" s="9"/>
      <c r="FWE76" s="9"/>
      <c r="FWF76" s="9"/>
      <c r="FWG76" s="9"/>
      <c r="FWH76" s="9"/>
      <c r="FWI76" s="9"/>
      <c r="FWJ76" s="9"/>
      <c r="FWK76" s="9"/>
      <c r="FWL76" s="9"/>
      <c r="FWM76" s="9"/>
      <c r="FWN76" s="9"/>
      <c r="FWO76" s="9"/>
      <c r="FWP76" s="9"/>
      <c r="FWQ76" s="9"/>
      <c r="FWR76" s="9"/>
      <c r="FWS76" s="9"/>
      <c r="FWT76" s="9"/>
      <c r="FWU76" s="9"/>
      <c r="FWV76" s="9"/>
      <c r="FWW76" s="9"/>
      <c r="FWX76" s="9"/>
      <c r="FWY76" s="9"/>
      <c r="FWZ76" s="9"/>
      <c r="FXA76" s="9"/>
      <c r="FXB76" s="9"/>
      <c r="FXC76" s="9"/>
      <c r="FXD76" s="9"/>
      <c r="FXE76" s="9"/>
      <c r="FXF76" s="9"/>
      <c r="FXG76" s="9"/>
      <c r="FXH76" s="9"/>
      <c r="FXI76" s="9"/>
      <c r="FXJ76" s="9"/>
      <c r="FXK76" s="9"/>
      <c r="FXL76" s="9"/>
      <c r="FXM76" s="9"/>
      <c r="FXN76" s="9"/>
      <c r="FXO76" s="9"/>
      <c r="FXP76" s="9"/>
      <c r="FXQ76" s="9"/>
      <c r="FXR76" s="9"/>
      <c r="FXS76" s="9"/>
      <c r="FXT76" s="9"/>
      <c r="FXU76" s="9"/>
      <c r="FXV76" s="9"/>
      <c r="FXW76" s="9"/>
      <c r="FXX76" s="9"/>
      <c r="FXY76" s="9"/>
      <c r="FXZ76" s="9"/>
      <c r="FYA76" s="9"/>
      <c r="FYB76" s="9"/>
      <c r="FYC76" s="9"/>
      <c r="FYD76" s="9"/>
      <c r="FYE76" s="9"/>
      <c r="FYF76" s="9"/>
      <c r="FYG76" s="9"/>
      <c r="FYH76" s="9"/>
      <c r="FYI76" s="9"/>
      <c r="FYJ76" s="9"/>
      <c r="FYK76" s="9"/>
      <c r="FYL76" s="9"/>
      <c r="FYM76" s="9"/>
      <c r="FYN76" s="9"/>
      <c r="FYO76" s="9"/>
      <c r="FYP76" s="9"/>
      <c r="FYQ76" s="9"/>
      <c r="FYR76" s="9"/>
      <c r="FYS76" s="9"/>
      <c r="FYT76" s="9"/>
      <c r="FYU76" s="9"/>
      <c r="FYV76" s="9"/>
      <c r="FYW76" s="9"/>
      <c r="FYX76" s="9"/>
      <c r="FYY76" s="9"/>
      <c r="FYZ76" s="9"/>
      <c r="FZA76" s="9"/>
      <c r="FZB76" s="9"/>
      <c r="FZC76" s="9"/>
      <c r="FZD76" s="9"/>
      <c r="FZE76" s="9"/>
      <c r="FZF76" s="9"/>
      <c r="FZG76" s="9"/>
      <c r="FZH76" s="9"/>
      <c r="FZI76" s="9"/>
      <c r="FZJ76" s="9"/>
      <c r="FZK76" s="9"/>
      <c r="FZL76" s="9"/>
      <c r="FZM76" s="9"/>
      <c r="FZN76" s="9"/>
      <c r="FZO76" s="9"/>
      <c r="FZP76" s="9"/>
      <c r="FZQ76" s="9"/>
      <c r="FZR76" s="9"/>
      <c r="FZS76" s="9"/>
      <c r="FZT76" s="9"/>
      <c r="FZU76" s="9"/>
      <c r="FZV76" s="9"/>
      <c r="FZW76" s="9"/>
      <c r="FZX76" s="9"/>
      <c r="FZY76" s="9"/>
      <c r="FZZ76" s="9"/>
      <c r="GAA76" s="9"/>
      <c r="GAB76" s="9"/>
      <c r="GAC76" s="9"/>
      <c r="GAD76" s="9"/>
      <c r="GAE76" s="9"/>
      <c r="GAF76" s="9"/>
      <c r="GAG76" s="9"/>
      <c r="GAH76" s="9"/>
      <c r="GAI76" s="9"/>
      <c r="GAJ76" s="9"/>
      <c r="GAK76" s="9"/>
      <c r="GAL76" s="9"/>
      <c r="GAM76" s="9"/>
      <c r="GAN76" s="9"/>
      <c r="GAO76" s="9"/>
      <c r="GAP76" s="9"/>
      <c r="GAQ76" s="9"/>
      <c r="GAR76" s="9"/>
      <c r="GAS76" s="9"/>
      <c r="GAT76" s="9"/>
      <c r="GAU76" s="9"/>
      <c r="GAV76" s="9"/>
      <c r="GAW76" s="9"/>
      <c r="GAX76" s="9"/>
      <c r="GAY76" s="9"/>
      <c r="GAZ76" s="9"/>
      <c r="GBA76" s="9"/>
      <c r="GBB76" s="9"/>
      <c r="GBC76" s="9"/>
      <c r="GBD76" s="9"/>
      <c r="GBE76" s="9"/>
      <c r="GBF76" s="9"/>
      <c r="GBG76" s="9"/>
      <c r="GBH76" s="9"/>
      <c r="GBI76" s="9"/>
      <c r="GBJ76" s="9"/>
      <c r="GBK76" s="9"/>
      <c r="GBL76" s="9"/>
      <c r="GBM76" s="9"/>
      <c r="GBN76" s="9"/>
      <c r="GBO76" s="9"/>
      <c r="GBP76" s="9"/>
      <c r="GBQ76" s="9"/>
      <c r="GBR76" s="9"/>
      <c r="GBS76" s="9"/>
      <c r="GBT76" s="9"/>
      <c r="GBU76" s="9"/>
      <c r="GBV76" s="9"/>
      <c r="GBW76" s="9"/>
      <c r="GBX76" s="9"/>
      <c r="GBY76" s="9"/>
      <c r="GBZ76" s="9"/>
      <c r="GCA76" s="9"/>
      <c r="GCB76" s="9"/>
      <c r="GCC76" s="9"/>
      <c r="GCD76" s="9"/>
      <c r="GCE76" s="9"/>
      <c r="GCF76" s="9"/>
      <c r="GCG76" s="9"/>
      <c r="GCH76" s="9"/>
      <c r="GCI76" s="9"/>
      <c r="GCJ76" s="9"/>
      <c r="GCK76" s="9"/>
      <c r="GCL76" s="9"/>
      <c r="GCM76" s="9"/>
      <c r="GCN76" s="9"/>
      <c r="GCO76" s="9"/>
      <c r="GCP76" s="9"/>
      <c r="GCQ76" s="9"/>
      <c r="GCR76" s="9"/>
      <c r="GCS76" s="9"/>
      <c r="GCT76" s="9"/>
      <c r="GCU76" s="9"/>
      <c r="GCV76" s="9"/>
      <c r="GCW76" s="9"/>
      <c r="GCX76" s="9"/>
      <c r="GCY76" s="9"/>
      <c r="GCZ76" s="9"/>
      <c r="GDA76" s="9"/>
      <c r="GDB76" s="9"/>
      <c r="GDC76" s="9"/>
      <c r="GDD76" s="9"/>
      <c r="GDE76" s="9"/>
      <c r="GDF76" s="9"/>
      <c r="GDG76" s="9"/>
      <c r="GDH76" s="9"/>
      <c r="GDI76" s="9"/>
      <c r="GDJ76" s="9"/>
      <c r="GDK76" s="9"/>
      <c r="GDL76" s="9"/>
      <c r="GDM76" s="9"/>
      <c r="GDN76" s="9"/>
      <c r="GDO76" s="9"/>
      <c r="GDP76" s="9"/>
      <c r="GDQ76" s="9"/>
      <c r="GDR76" s="9"/>
      <c r="GDS76" s="9"/>
      <c r="GDT76" s="9"/>
      <c r="GDU76" s="9"/>
      <c r="GDV76" s="9"/>
      <c r="GDW76" s="9"/>
      <c r="GDX76" s="9"/>
      <c r="GDY76" s="9"/>
      <c r="GDZ76" s="9"/>
      <c r="GEA76" s="9"/>
      <c r="GEB76" s="9"/>
      <c r="GEC76" s="9"/>
      <c r="GED76" s="9"/>
      <c r="GEE76" s="9"/>
      <c r="GEF76" s="9"/>
      <c r="GEG76" s="9"/>
      <c r="GEH76" s="9"/>
      <c r="GEI76" s="9"/>
      <c r="GEJ76" s="9"/>
      <c r="GEK76" s="9"/>
      <c r="GEL76" s="9"/>
      <c r="GEM76" s="9"/>
      <c r="GEN76" s="9"/>
      <c r="GEO76" s="9"/>
      <c r="GEP76" s="9"/>
      <c r="GEQ76" s="9"/>
      <c r="GER76" s="9"/>
      <c r="GES76" s="9"/>
      <c r="GET76" s="9"/>
      <c r="GEU76" s="9"/>
      <c r="GEV76" s="9"/>
      <c r="GEW76" s="9"/>
      <c r="GEX76" s="9"/>
      <c r="GEY76" s="9"/>
      <c r="GEZ76" s="9"/>
      <c r="GFA76" s="9"/>
      <c r="GFB76" s="9"/>
      <c r="GFC76" s="9"/>
      <c r="GFD76" s="9"/>
      <c r="GFE76" s="9"/>
      <c r="GFF76" s="9"/>
      <c r="GFG76" s="9"/>
      <c r="GFH76" s="9"/>
      <c r="GFI76" s="9"/>
      <c r="GFJ76" s="9"/>
      <c r="GFK76" s="9"/>
      <c r="GFL76" s="9"/>
      <c r="GFM76" s="9"/>
      <c r="GFN76" s="9"/>
      <c r="GFO76" s="9"/>
      <c r="GFP76" s="9"/>
      <c r="GFQ76" s="9"/>
      <c r="GFR76" s="9"/>
      <c r="GFS76" s="9"/>
      <c r="GFT76" s="9"/>
      <c r="GFU76" s="9"/>
      <c r="GFV76" s="9"/>
      <c r="GFW76" s="9"/>
      <c r="GFX76" s="9"/>
      <c r="GFY76" s="9"/>
      <c r="GFZ76" s="9"/>
      <c r="GGA76" s="9"/>
      <c r="GGB76" s="9"/>
      <c r="GGC76" s="9"/>
      <c r="GGD76" s="9"/>
      <c r="GGE76" s="9"/>
      <c r="GGF76" s="9"/>
      <c r="GGG76" s="9"/>
      <c r="GGH76" s="9"/>
      <c r="GGI76" s="9"/>
      <c r="GGJ76" s="9"/>
      <c r="GGK76" s="9"/>
      <c r="GGL76" s="9"/>
      <c r="GGM76" s="9"/>
      <c r="GGN76" s="9"/>
      <c r="GGO76" s="9"/>
      <c r="GGP76" s="9"/>
      <c r="GGQ76" s="9"/>
      <c r="GGR76" s="9"/>
      <c r="GGS76" s="9"/>
      <c r="GGT76" s="9"/>
      <c r="GGU76" s="9"/>
      <c r="GGV76" s="9"/>
      <c r="GGW76" s="9"/>
      <c r="GGX76" s="9"/>
      <c r="GGY76" s="9"/>
      <c r="GGZ76" s="9"/>
      <c r="GHA76" s="9"/>
      <c r="GHB76" s="9"/>
      <c r="GHC76" s="9"/>
      <c r="GHD76" s="9"/>
      <c r="GHE76" s="9"/>
      <c r="GHF76" s="9"/>
      <c r="GHG76" s="9"/>
      <c r="GHH76" s="9"/>
      <c r="GHI76" s="9"/>
      <c r="GHJ76" s="9"/>
      <c r="GHK76" s="9"/>
      <c r="GHL76" s="9"/>
      <c r="GHM76" s="9"/>
      <c r="GHN76" s="9"/>
      <c r="GHO76" s="9"/>
      <c r="GHP76" s="9"/>
      <c r="GHQ76" s="9"/>
      <c r="GHR76" s="9"/>
      <c r="GHS76" s="9"/>
      <c r="GHT76" s="9"/>
      <c r="GHU76" s="9"/>
      <c r="GHV76" s="9"/>
      <c r="GHW76" s="9"/>
      <c r="GHX76" s="9"/>
      <c r="GHY76" s="9"/>
      <c r="GHZ76" s="9"/>
      <c r="GIA76" s="9"/>
      <c r="GIB76" s="9"/>
      <c r="GIC76" s="9"/>
      <c r="GID76" s="9"/>
      <c r="GIE76" s="9"/>
      <c r="GIF76" s="9"/>
      <c r="GIG76" s="9"/>
      <c r="GIH76" s="9"/>
      <c r="GII76" s="9"/>
      <c r="GIJ76" s="9"/>
      <c r="GIK76" s="9"/>
      <c r="GIL76" s="9"/>
      <c r="GIM76" s="9"/>
      <c r="GIN76" s="9"/>
      <c r="GIO76" s="9"/>
      <c r="GIP76" s="9"/>
      <c r="GIQ76" s="9"/>
      <c r="GIR76" s="9"/>
      <c r="GIS76" s="9"/>
      <c r="GIT76" s="9"/>
      <c r="GIU76" s="9"/>
      <c r="GIV76" s="9"/>
      <c r="GIW76" s="9"/>
      <c r="GIX76" s="9"/>
      <c r="GIY76" s="9"/>
      <c r="GIZ76" s="9"/>
      <c r="GJA76" s="9"/>
      <c r="GJB76" s="9"/>
      <c r="GJC76" s="9"/>
      <c r="GJD76" s="9"/>
      <c r="GJE76" s="9"/>
      <c r="GJF76" s="9"/>
      <c r="GJG76" s="9"/>
      <c r="GJH76" s="9"/>
      <c r="GJI76" s="9"/>
      <c r="GJJ76" s="9"/>
      <c r="GJK76" s="9"/>
      <c r="GJL76" s="9"/>
      <c r="GJM76" s="9"/>
      <c r="GJN76" s="9"/>
      <c r="GJO76" s="9"/>
      <c r="GJP76" s="9"/>
      <c r="GJQ76" s="9"/>
      <c r="GJR76" s="9"/>
      <c r="GJS76" s="9"/>
      <c r="GJT76" s="9"/>
      <c r="GJU76" s="9"/>
      <c r="GJV76" s="9"/>
      <c r="GJW76" s="9"/>
      <c r="GJX76" s="9"/>
      <c r="GJY76" s="9"/>
      <c r="GJZ76" s="9"/>
      <c r="GKA76" s="9"/>
      <c r="GKB76" s="9"/>
      <c r="GKC76" s="9"/>
      <c r="GKD76" s="9"/>
      <c r="GKE76" s="9"/>
      <c r="GKF76" s="9"/>
      <c r="GKG76" s="9"/>
      <c r="GKH76" s="9"/>
      <c r="GKI76" s="9"/>
      <c r="GKJ76" s="9"/>
      <c r="GKK76" s="9"/>
      <c r="GKL76" s="9"/>
      <c r="GKM76" s="9"/>
      <c r="GKN76" s="9"/>
      <c r="GKO76" s="9"/>
      <c r="GKP76" s="9"/>
      <c r="GKQ76" s="9"/>
      <c r="GKR76" s="9"/>
      <c r="GKS76" s="9"/>
      <c r="GKT76" s="9"/>
      <c r="GKU76" s="9"/>
      <c r="GKV76" s="9"/>
      <c r="GKW76" s="9"/>
      <c r="GKX76" s="9"/>
      <c r="GKY76" s="9"/>
      <c r="GKZ76" s="9"/>
      <c r="GLA76" s="9"/>
      <c r="GLB76" s="9"/>
      <c r="GLC76" s="9"/>
      <c r="GLD76" s="9"/>
      <c r="GLE76" s="9"/>
      <c r="GLF76" s="9"/>
      <c r="GLG76" s="9"/>
      <c r="GLH76" s="9"/>
      <c r="GLI76" s="9"/>
      <c r="GLJ76" s="9"/>
      <c r="GLK76" s="9"/>
      <c r="GLL76" s="9"/>
      <c r="GLM76" s="9"/>
      <c r="GLN76" s="9"/>
      <c r="GLO76" s="9"/>
      <c r="GLP76" s="9"/>
      <c r="GLQ76" s="9"/>
      <c r="GLR76" s="9"/>
      <c r="GLS76" s="9"/>
      <c r="GLT76" s="9"/>
      <c r="GLU76" s="9"/>
      <c r="GLV76" s="9"/>
      <c r="GLW76" s="9"/>
      <c r="GLX76" s="9"/>
      <c r="GLY76" s="9"/>
      <c r="GLZ76" s="9"/>
      <c r="GMA76" s="9"/>
      <c r="GMB76" s="9"/>
      <c r="GMC76" s="9"/>
      <c r="GMD76" s="9"/>
      <c r="GME76" s="9"/>
      <c r="GMF76" s="9"/>
      <c r="GMG76" s="9"/>
      <c r="GMH76" s="9"/>
      <c r="GMI76" s="9"/>
      <c r="GMJ76" s="9"/>
      <c r="GMK76" s="9"/>
      <c r="GML76" s="9"/>
      <c r="GMM76" s="9"/>
      <c r="GMN76" s="9"/>
      <c r="GMO76" s="9"/>
      <c r="GMP76" s="9"/>
      <c r="GMQ76" s="9"/>
      <c r="GMR76" s="9"/>
      <c r="GMS76" s="9"/>
      <c r="GMT76" s="9"/>
      <c r="GMU76" s="9"/>
      <c r="GMV76" s="9"/>
      <c r="GMW76" s="9"/>
      <c r="GMX76" s="9"/>
      <c r="GMY76" s="9"/>
      <c r="GMZ76" s="9"/>
      <c r="GNA76" s="9"/>
      <c r="GNB76" s="9"/>
      <c r="GNC76" s="9"/>
      <c r="GND76" s="9"/>
      <c r="GNE76" s="9"/>
      <c r="GNF76" s="9"/>
      <c r="GNG76" s="9"/>
      <c r="GNH76" s="9"/>
      <c r="GNI76" s="9"/>
      <c r="GNJ76" s="9"/>
      <c r="GNK76" s="9"/>
      <c r="GNL76" s="9"/>
      <c r="GNM76" s="9"/>
      <c r="GNN76" s="9"/>
      <c r="GNO76" s="9"/>
      <c r="GNP76" s="9"/>
      <c r="GNQ76" s="9"/>
      <c r="GNR76" s="9"/>
      <c r="GNS76" s="9"/>
      <c r="GNT76" s="9"/>
      <c r="GNU76" s="9"/>
      <c r="GNV76" s="9"/>
      <c r="GNW76" s="9"/>
      <c r="GNX76" s="9"/>
      <c r="GNY76" s="9"/>
      <c r="GNZ76" s="9"/>
      <c r="GOA76" s="9"/>
      <c r="GOB76" s="9"/>
      <c r="GOC76" s="9"/>
      <c r="GOD76" s="9"/>
      <c r="GOE76" s="9"/>
      <c r="GOF76" s="9"/>
      <c r="GOG76" s="9"/>
      <c r="GOH76" s="9"/>
      <c r="GOI76" s="9"/>
      <c r="GOJ76" s="9"/>
      <c r="GOK76" s="9"/>
      <c r="GOL76" s="9"/>
      <c r="GOM76" s="9"/>
      <c r="GON76" s="9"/>
      <c r="GOO76" s="9"/>
      <c r="GOP76" s="9"/>
      <c r="GOQ76" s="9"/>
      <c r="GOR76" s="9"/>
      <c r="GOS76" s="9"/>
      <c r="GOT76" s="9"/>
      <c r="GOU76" s="9"/>
      <c r="GOV76" s="9"/>
      <c r="GOW76" s="9"/>
      <c r="GOX76" s="9"/>
      <c r="GOY76" s="9"/>
      <c r="GOZ76" s="9"/>
      <c r="GPA76" s="9"/>
      <c r="GPB76" s="9"/>
      <c r="GPC76" s="9"/>
      <c r="GPD76" s="9"/>
      <c r="GPE76" s="9"/>
      <c r="GPF76" s="9"/>
      <c r="GPG76" s="9"/>
      <c r="GPH76" s="9"/>
      <c r="GPI76" s="9"/>
      <c r="GPJ76" s="9"/>
      <c r="GPK76" s="9"/>
      <c r="GPL76" s="9"/>
      <c r="GPM76" s="9"/>
      <c r="GPN76" s="9"/>
      <c r="GPO76" s="9"/>
      <c r="GPP76" s="9"/>
      <c r="GPQ76" s="9"/>
      <c r="GPR76" s="9"/>
      <c r="GPS76" s="9"/>
      <c r="GPT76" s="9"/>
      <c r="GPU76" s="9"/>
      <c r="GPV76" s="9"/>
      <c r="GPW76" s="9"/>
      <c r="GPX76" s="9"/>
      <c r="GPY76" s="9"/>
      <c r="GPZ76" s="9"/>
      <c r="GQA76" s="9"/>
      <c r="GQB76" s="9"/>
      <c r="GQC76" s="9"/>
      <c r="GQD76" s="9"/>
      <c r="GQE76" s="9"/>
      <c r="GQF76" s="9"/>
      <c r="GQG76" s="9"/>
      <c r="GQH76" s="9"/>
      <c r="GQI76" s="9"/>
      <c r="GQJ76" s="9"/>
      <c r="GQK76" s="9"/>
      <c r="GQL76" s="9"/>
      <c r="GQM76" s="9"/>
      <c r="GQN76" s="9"/>
      <c r="GQO76" s="9"/>
      <c r="GQP76" s="9"/>
      <c r="GQQ76" s="9"/>
      <c r="GQR76" s="9"/>
      <c r="GQS76" s="9"/>
      <c r="GQT76" s="9"/>
      <c r="GQU76" s="9"/>
      <c r="GQV76" s="9"/>
      <c r="GQW76" s="9"/>
      <c r="GQX76" s="9"/>
      <c r="GQY76" s="9"/>
      <c r="GQZ76" s="9"/>
      <c r="GRA76" s="9"/>
      <c r="GRB76" s="9"/>
      <c r="GRC76" s="9"/>
      <c r="GRD76" s="9"/>
      <c r="GRE76" s="9"/>
      <c r="GRF76" s="9"/>
      <c r="GRG76" s="9"/>
      <c r="GRH76" s="9"/>
      <c r="GRI76" s="9"/>
      <c r="GRJ76" s="9"/>
      <c r="GRK76" s="9"/>
      <c r="GRL76" s="9"/>
      <c r="GRM76" s="9"/>
      <c r="GRN76" s="9"/>
      <c r="GRO76" s="9"/>
      <c r="GRP76" s="9"/>
      <c r="GRQ76" s="9"/>
      <c r="GRR76" s="9"/>
      <c r="GRS76" s="9"/>
      <c r="GRT76" s="9"/>
      <c r="GRU76" s="9"/>
      <c r="GRV76" s="9"/>
      <c r="GRW76" s="9"/>
      <c r="GRX76" s="9"/>
      <c r="GRY76" s="9"/>
      <c r="GRZ76" s="9"/>
      <c r="GSA76" s="9"/>
      <c r="GSB76" s="9"/>
      <c r="GSC76" s="9"/>
      <c r="GSD76" s="9"/>
      <c r="GSE76" s="9"/>
      <c r="GSF76" s="9"/>
      <c r="GSG76" s="9"/>
      <c r="GSH76" s="9"/>
      <c r="GSI76" s="9"/>
      <c r="GSJ76" s="9"/>
      <c r="GSK76" s="9"/>
      <c r="GSL76" s="9"/>
      <c r="GSM76" s="9"/>
      <c r="GSN76" s="9"/>
      <c r="GSO76" s="9"/>
      <c r="GSP76" s="9"/>
      <c r="GSQ76" s="9"/>
      <c r="GSR76" s="9"/>
      <c r="GSS76" s="9"/>
      <c r="GST76" s="9"/>
      <c r="GSU76" s="9"/>
      <c r="GSV76" s="9"/>
      <c r="GSW76" s="9"/>
      <c r="GSX76" s="9"/>
      <c r="GSY76" s="9"/>
      <c r="GSZ76" s="9"/>
      <c r="GTA76" s="9"/>
      <c r="GTB76" s="9"/>
      <c r="GTC76" s="9"/>
      <c r="GTD76" s="9"/>
      <c r="GTE76" s="9"/>
      <c r="GTF76" s="9"/>
      <c r="GTG76" s="9"/>
      <c r="GTH76" s="9"/>
      <c r="GTI76" s="9"/>
      <c r="GTJ76" s="9"/>
      <c r="GTK76" s="9"/>
      <c r="GTL76" s="9"/>
      <c r="GTM76" s="9"/>
      <c r="GTN76" s="9"/>
      <c r="GTO76" s="9"/>
      <c r="GTP76" s="9"/>
      <c r="GTQ76" s="9"/>
      <c r="GTR76" s="9"/>
      <c r="GTS76" s="9"/>
      <c r="GTT76" s="9"/>
      <c r="GTU76" s="9"/>
      <c r="GTV76" s="9"/>
      <c r="GTW76" s="9"/>
      <c r="GTX76" s="9"/>
      <c r="GTY76" s="9"/>
      <c r="GTZ76" s="9"/>
      <c r="GUA76" s="9"/>
      <c r="GUB76" s="9"/>
      <c r="GUC76" s="9"/>
      <c r="GUD76" s="9"/>
      <c r="GUE76" s="9"/>
      <c r="GUF76" s="9"/>
      <c r="GUG76" s="9"/>
      <c r="GUH76" s="9"/>
      <c r="GUI76" s="9"/>
      <c r="GUJ76" s="9"/>
      <c r="GUK76" s="9"/>
      <c r="GUL76" s="9"/>
      <c r="GUM76" s="9"/>
      <c r="GUN76" s="9"/>
      <c r="GUO76" s="9"/>
      <c r="GUP76" s="9"/>
      <c r="GUQ76" s="9"/>
      <c r="GUR76" s="9"/>
      <c r="GUS76" s="9"/>
      <c r="GUT76" s="9"/>
      <c r="GUU76" s="9"/>
      <c r="GUV76" s="9"/>
      <c r="GUW76" s="9"/>
      <c r="GUX76" s="9"/>
      <c r="GUY76" s="9"/>
      <c r="GUZ76" s="9"/>
      <c r="GVA76" s="9"/>
      <c r="GVB76" s="9"/>
      <c r="GVC76" s="9"/>
      <c r="GVD76" s="9"/>
      <c r="GVE76" s="9"/>
      <c r="GVF76" s="9"/>
      <c r="GVG76" s="9"/>
      <c r="GVH76" s="9"/>
      <c r="GVI76" s="9"/>
      <c r="GVJ76" s="9"/>
      <c r="GVK76" s="9"/>
      <c r="GVL76" s="9"/>
      <c r="GVM76" s="9"/>
      <c r="GVN76" s="9"/>
      <c r="GVO76" s="9"/>
      <c r="GVP76" s="9"/>
      <c r="GVQ76" s="9"/>
      <c r="GVR76" s="9"/>
      <c r="GVS76" s="9"/>
      <c r="GVT76" s="9"/>
      <c r="GVU76" s="9"/>
      <c r="GVV76" s="9"/>
      <c r="GVW76" s="9"/>
      <c r="GVX76" s="9"/>
      <c r="GVY76" s="9"/>
      <c r="GVZ76" s="9"/>
      <c r="GWA76" s="9"/>
      <c r="GWB76" s="9"/>
      <c r="GWC76" s="9"/>
      <c r="GWD76" s="9"/>
      <c r="GWE76" s="9"/>
      <c r="GWF76" s="9"/>
      <c r="GWG76" s="9"/>
      <c r="GWH76" s="9"/>
      <c r="GWI76" s="9"/>
      <c r="GWJ76" s="9"/>
      <c r="GWK76" s="9"/>
      <c r="GWL76" s="9"/>
      <c r="GWM76" s="9"/>
      <c r="GWN76" s="9"/>
      <c r="GWO76" s="9"/>
      <c r="GWP76" s="9"/>
      <c r="GWQ76" s="9"/>
      <c r="GWR76" s="9"/>
      <c r="GWS76" s="9"/>
      <c r="GWT76" s="9"/>
      <c r="GWU76" s="9"/>
      <c r="GWV76" s="9"/>
      <c r="GWW76" s="9"/>
      <c r="GWX76" s="9"/>
      <c r="GWY76" s="9"/>
      <c r="GWZ76" s="9"/>
      <c r="GXA76" s="9"/>
      <c r="GXB76" s="9"/>
      <c r="GXC76" s="9"/>
      <c r="GXD76" s="9"/>
      <c r="GXE76" s="9"/>
      <c r="GXF76" s="9"/>
      <c r="GXG76" s="9"/>
      <c r="GXH76" s="9"/>
      <c r="GXI76" s="9"/>
      <c r="GXJ76" s="9"/>
      <c r="GXK76" s="9"/>
      <c r="GXL76" s="9"/>
      <c r="GXM76" s="9"/>
      <c r="GXN76" s="9"/>
      <c r="GXO76" s="9"/>
      <c r="GXP76" s="9"/>
      <c r="GXQ76" s="9"/>
      <c r="GXR76" s="9"/>
      <c r="GXS76" s="9"/>
      <c r="GXT76" s="9"/>
      <c r="GXU76" s="9"/>
      <c r="GXV76" s="9"/>
      <c r="GXW76" s="9"/>
      <c r="GXX76" s="9"/>
      <c r="GXY76" s="9"/>
      <c r="GXZ76" s="9"/>
      <c r="GYA76" s="9"/>
      <c r="GYB76" s="9"/>
      <c r="GYC76" s="9"/>
      <c r="GYD76" s="9"/>
      <c r="GYE76" s="9"/>
      <c r="GYF76" s="9"/>
      <c r="GYG76" s="9"/>
      <c r="GYH76" s="9"/>
      <c r="GYI76" s="9"/>
      <c r="GYJ76" s="9"/>
      <c r="GYK76" s="9"/>
      <c r="GYL76" s="9"/>
      <c r="GYM76" s="9"/>
      <c r="GYN76" s="9"/>
      <c r="GYO76" s="9"/>
      <c r="GYP76" s="9"/>
      <c r="GYQ76" s="9"/>
      <c r="GYR76" s="9"/>
      <c r="GYS76" s="9"/>
      <c r="GYT76" s="9"/>
      <c r="GYU76" s="9"/>
      <c r="GYV76" s="9"/>
      <c r="GYW76" s="9"/>
      <c r="GYX76" s="9"/>
      <c r="GYY76" s="9"/>
      <c r="GYZ76" s="9"/>
      <c r="GZA76" s="9"/>
      <c r="GZB76" s="9"/>
      <c r="GZC76" s="9"/>
      <c r="GZD76" s="9"/>
      <c r="GZE76" s="9"/>
      <c r="GZF76" s="9"/>
      <c r="GZG76" s="9"/>
      <c r="GZH76" s="9"/>
      <c r="GZI76" s="9"/>
      <c r="GZJ76" s="9"/>
      <c r="GZK76" s="9"/>
      <c r="GZL76" s="9"/>
      <c r="GZM76" s="9"/>
      <c r="GZN76" s="9"/>
      <c r="GZO76" s="9"/>
      <c r="GZP76" s="9"/>
      <c r="GZQ76" s="9"/>
      <c r="GZR76" s="9"/>
      <c r="GZS76" s="9"/>
      <c r="GZT76" s="9"/>
      <c r="GZU76" s="9"/>
      <c r="GZV76" s="9"/>
      <c r="GZW76" s="9"/>
      <c r="GZX76" s="9"/>
      <c r="GZY76" s="9"/>
      <c r="GZZ76" s="9"/>
      <c r="HAA76" s="9"/>
      <c r="HAB76" s="9"/>
      <c r="HAC76" s="9"/>
      <c r="HAD76" s="9"/>
      <c r="HAE76" s="9"/>
      <c r="HAF76" s="9"/>
      <c r="HAG76" s="9"/>
      <c r="HAH76" s="9"/>
      <c r="HAI76" s="9"/>
      <c r="HAJ76" s="9"/>
      <c r="HAK76" s="9"/>
      <c r="HAL76" s="9"/>
      <c r="HAM76" s="9"/>
      <c r="HAN76" s="9"/>
      <c r="HAO76" s="9"/>
      <c r="HAP76" s="9"/>
      <c r="HAQ76" s="9"/>
      <c r="HAR76" s="9"/>
      <c r="HAS76" s="9"/>
      <c r="HAT76" s="9"/>
      <c r="HAU76" s="9"/>
      <c r="HAV76" s="9"/>
      <c r="HAW76" s="9"/>
      <c r="HAX76" s="9"/>
      <c r="HAY76" s="9"/>
      <c r="HAZ76" s="9"/>
      <c r="HBA76" s="9"/>
      <c r="HBB76" s="9"/>
      <c r="HBC76" s="9"/>
      <c r="HBD76" s="9"/>
      <c r="HBE76" s="9"/>
      <c r="HBF76" s="9"/>
      <c r="HBG76" s="9"/>
      <c r="HBH76" s="9"/>
      <c r="HBI76" s="9"/>
      <c r="HBJ76" s="9"/>
      <c r="HBK76" s="9"/>
      <c r="HBL76" s="9"/>
      <c r="HBM76" s="9"/>
      <c r="HBN76" s="9"/>
      <c r="HBO76" s="9"/>
      <c r="HBP76" s="9"/>
      <c r="HBQ76" s="9"/>
      <c r="HBR76" s="9"/>
      <c r="HBS76" s="9"/>
      <c r="HBT76" s="9"/>
      <c r="HBU76" s="9"/>
      <c r="HBV76" s="9"/>
      <c r="HBW76" s="9"/>
      <c r="HBX76" s="9"/>
      <c r="HBY76" s="9"/>
      <c r="HBZ76" s="9"/>
      <c r="HCA76" s="9"/>
      <c r="HCB76" s="9"/>
      <c r="HCC76" s="9"/>
      <c r="HCD76" s="9"/>
      <c r="HCE76" s="9"/>
      <c r="HCF76" s="9"/>
      <c r="HCG76" s="9"/>
      <c r="HCH76" s="9"/>
      <c r="HCI76" s="9"/>
      <c r="HCJ76" s="9"/>
      <c r="HCK76" s="9"/>
      <c r="HCL76" s="9"/>
      <c r="HCM76" s="9"/>
      <c r="HCN76" s="9"/>
      <c r="HCO76" s="9"/>
      <c r="HCP76" s="9"/>
      <c r="HCQ76" s="9"/>
      <c r="HCR76" s="9"/>
      <c r="HCS76" s="9"/>
      <c r="HCT76" s="9"/>
      <c r="HCU76" s="9"/>
      <c r="HCV76" s="9"/>
      <c r="HCW76" s="9"/>
      <c r="HCX76" s="9"/>
      <c r="HCY76" s="9"/>
      <c r="HCZ76" s="9"/>
      <c r="HDA76" s="9"/>
      <c r="HDB76" s="9"/>
      <c r="HDC76" s="9"/>
      <c r="HDD76" s="9"/>
      <c r="HDE76" s="9"/>
      <c r="HDF76" s="9"/>
      <c r="HDG76" s="9"/>
      <c r="HDH76" s="9"/>
      <c r="HDI76" s="9"/>
      <c r="HDJ76" s="9"/>
      <c r="HDK76" s="9"/>
      <c r="HDL76" s="9"/>
      <c r="HDM76" s="9"/>
      <c r="HDN76" s="9"/>
      <c r="HDO76" s="9"/>
      <c r="HDP76" s="9"/>
      <c r="HDQ76" s="9"/>
      <c r="HDR76" s="9"/>
      <c r="HDS76" s="9"/>
      <c r="HDT76" s="9"/>
      <c r="HDU76" s="9"/>
      <c r="HDV76" s="9"/>
      <c r="HDW76" s="9"/>
      <c r="HDX76" s="9"/>
      <c r="HDY76" s="9"/>
      <c r="HDZ76" s="9"/>
      <c r="HEA76" s="9"/>
      <c r="HEB76" s="9"/>
      <c r="HEC76" s="9"/>
      <c r="HED76" s="9"/>
      <c r="HEE76" s="9"/>
      <c r="HEF76" s="9"/>
      <c r="HEG76" s="9"/>
      <c r="HEH76" s="9"/>
      <c r="HEI76" s="9"/>
      <c r="HEJ76" s="9"/>
      <c r="HEK76" s="9"/>
      <c r="HEL76" s="9"/>
      <c r="HEM76" s="9"/>
      <c r="HEN76" s="9"/>
      <c r="HEO76" s="9"/>
      <c r="HEP76" s="9"/>
      <c r="HEQ76" s="9"/>
      <c r="HER76" s="9"/>
      <c r="HES76" s="9"/>
      <c r="HET76" s="9"/>
      <c r="HEU76" s="9"/>
      <c r="HEV76" s="9"/>
      <c r="HEW76" s="9"/>
      <c r="HEX76" s="9"/>
      <c r="HEY76" s="9"/>
      <c r="HEZ76" s="9"/>
      <c r="HFA76" s="9"/>
      <c r="HFB76" s="9"/>
      <c r="HFC76" s="9"/>
      <c r="HFD76" s="9"/>
      <c r="HFE76" s="9"/>
      <c r="HFF76" s="9"/>
      <c r="HFG76" s="9"/>
      <c r="HFH76" s="9"/>
      <c r="HFI76" s="9"/>
      <c r="HFJ76" s="9"/>
      <c r="HFK76" s="9"/>
      <c r="HFL76" s="9"/>
      <c r="HFM76" s="9"/>
      <c r="HFN76" s="9"/>
      <c r="HFO76" s="9"/>
      <c r="HFP76" s="9"/>
      <c r="HFQ76" s="9"/>
      <c r="HFR76" s="9"/>
      <c r="HFS76" s="9"/>
      <c r="HFT76" s="9"/>
      <c r="HFU76" s="9"/>
      <c r="HFV76" s="9"/>
      <c r="HFW76" s="9"/>
      <c r="HFX76" s="9"/>
      <c r="HFY76" s="9"/>
      <c r="HFZ76" s="9"/>
      <c r="HGA76" s="9"/>
      <c r="HGB76" s="9"/>
      <c r="HGC76" s="9"/>
      <c r="HGD76" s="9"/>
      <c r="HGE76" s="9"/>
      <c r="HGF76" s="9"/>
      <c r="HGG76" s="9"/>
      <c r="HGH76" s="9"/>
      <c r="HGI76" s="9"/>
      <c r="HGJ76" s="9"/>
      <c r="HGK76" s="9"/>
      <c r="HGL76" s="9"/>
      <c r="HGM76" s="9"/>
      <c r="HGN76" s="9"/>
      <c r="HGO76" s="9"/>
      <c r="HGP76" s="9"/>
      <c r="HGQ76" s="9"/>
      <c r="HGR76" s="9"/>
      <c r="HGS76" s="9"/>
      <c r="HGT76" s="9"/>
      <c r="HGU76" s="9"/>
      <c r="HGV76" s="9"/>
      <c r="HGW76" s="9"/>
      <c r="HGX76" s="9"/>
      <c r="HGY76" s="9"/>
      <c r="HGZ76" s="9"/>
      <c r="HHA76" s="9"/>
      <c r="HHB76" s="9"/>
      <c r="HHC76" s="9"/>
      <c r="HHD76" s="9"/>
      <c r="HHE76" s="9"/>
      <c r="HHF76" s="9"/>
      <c r="HHG76" s="9"/>
      <c r="HHH76" s="9"/>
      <c r="HHI76" s="9"/>
      <c r="HHJ76" s="9"/>
      <c r="HHK76" s="9"/>
      <c r="HHL76" s="9"/>
      <c r="HHM76" s="9"/>
      <c r="HHN76" s="9"/>
      <c r="HHO76" s="9"/>
      <c r="HHP76" s="9"/>
      <c r="HHQ76" s="9"/>
      <c r="HHR76" s="9"/>
      <c r="HHS76" s="9"/>
      <c r="HHT76" s="9"/>
      <c r="HHU76" s="9"/>
      <c r="HHV76" s="9"/>
      <c r="HHW76" s="9"/>
      <c r="HHX76" s="9"/>
      <c r="HHY76" s="9"/>
      <c r="HHZ76" s="9"/>
      <c r="HIA76" s="9"/>
      <c r="HIB76" s="9"/>
      <c r="HIC76" s="9"/>
      <c r="HID76" s="9"/>
      <c r="HIE76" s="9"/>
      <c r="HIF76" s="9"/>
      <c r="HIG76" s="9"/>
      <c r="HIH76" s="9"/>
      <c r="HII76" s="9"/>
      <c r="HIJ76" s="9"/>
      <c r="HIK76" s="9"/>
      <c r="HIL76" s="9"/>
      <c r="HIM76" s="9"/>
      <c r="HIN76" s="9"/>
      <c r="HIO76" s="9"/>
      <c r="HIP76" s="9"/>
      <c r="HIQ76" s="9"/>
      <c r="HIR76" s="9"/>
      <c r="HIS76" s="9"/>
      <c r="HIT76" s="9"/>
      <c r="HIU76" s="9"/>
      <c r="HIV76" s="9"/>
      <c r="HIW76" s="9"/>
      <c r="HIX76" s="9"/>
      <c r="HIY76" s="9"/>
      <c r="HIZ76" s="9"/>
      <c r="HJA76" s="9"/>
      <c r="HJB76" s="9"/>
      <c r="HJC76" s="9"/>
      <c r="HJD76" s="9"/>
      <c r="HJE76" s="9"/>
      <c r="HJF76" s="9"/>
      <c r="HJG76" s="9"/>
      <c r="HJH76" s="9"/>
      <c r="HJI76" s="9"/>
      <c r="HJJ76" s="9"/>
      <c r="HJK76" s="9"/>
      <c r="HJL76" s="9"/>
      <c r="HJM76" s="9"/>
      <c r="HJN76" s="9"/>
      <c r="HJO76" s="9"/>
      <c r="HJP76" s="9"/>
      <c r="HJQ76" s="9"/>
      <c r="HJR76" s="9"/>
      <c r="HJS76" s="9"/>
      <c r="HJT76" s="9"/>
      <c r="HJU76" s="9"/>
      <c r="HJV76" s="9"/>
      <c r="HJW76" s="9"/>
      <c r="HJX76" s="9"/>
      <c r="HJY76" s="9"/>
      <c r="HJZ76" s="9"/>
      <c r="HKA76" s="9"/>
      <c r="HKB76" s="9"/>
      <c r="HKC76" s="9"/>
      <c r="HKD76" s="9"/>
      <c r="HKE76" s="9"/>
      <c r="HKF76" s="9"/>
      <c r="HKG76" s="9"/>
      <c r="HKH76" s="9"/>
      <c r="HKI76" s="9"/>
      <c r="HKJ76" s="9"/>
      <c r="HKK76" s="9"/>
      <c r="HKL76" s="9"/>
      <c r="HKM76" s="9"/>
      <c r="HKN76" s="9"/>
      <c r="HKO76" s="9"/>
      <c r="HKP76" s="9"/>
      <c r="HKQ76" s="9"/>
      <c r="HKR76" s="9"/>
      <c r="HKS76" s="9"/>
      <c r="HKT76" s="9"/>
      <c r="HKU76" s="9"/>
      <c r="HKV76" s="9"/>
      <c r="HKW76" s="9"/>
      <c r="HKX76" s="9"/>
      <c r="HKY76" s="9"/>
      <c r="HKZ76" s="9"/>
      <c r="HLA76" s="9"/>
      <c r="HLB76" s="9"/>
      <c r="HLC76" s="9"/>
      <c r="HLD76" s="9"/>
      <c r="HLE76" s="9"/>
      <c r="HLF76" s="9"/>
      <c r="HLG76" s="9"/>
      <c r="HLH76" s="9"/>
      <c r="HLI76" s="9"/>
      <c r="HLJ76" s="9"/>
      <c r="HLK76" s="9"/>
      <c r="HLL76" s="9"/>
      <c r="HLM76" s="9"/>
      <c r="HLN76" s="9"/>
      <c r="HLO76" s="9"/>
      <c r="HLP76" s="9"/>
      <c r="HLQ76" s="9"/>
      <c r="HLR76" s="9"/>
      <c r="HLS76" s="9"/>
      <c r="HLT76" s="9"/>
      <c r="HLU76" s="9"/>
      <c r="HLV76" s="9"/>
      <c r="HLW76" s="9"/>
      <c r="HLX76" s="9"/>
      <c r="HLY76" s="9"/>
      <c r="HLZ76" s="9"/>
      <c r="HMA76" s="9"/>
      <c r="HMB76" s="9"/>
      <c r="HMC76" s="9"/>
      <c r="HMD76" s="9"/>
      <c r="HME76" s="9"/>
      <c r="HMF76" s="9"/>
      <c r="HMG76" s="9"/>
      <c r="HMH76" s="9"/>
      <c r="HMI76" s="9"/>
      <c r="HMJ76" s="9"/>
      <c r="HMK76" s="9"/>
      <c r="HML76" s="9"/>
      <c r="HMM76" s="9"/>
      <c r="HMN76" s="9"/>
      <c r="HMO76" s="9"/>
      <c r="HMP76" s="9"/>
      <c r="HMQ76" s="9"/>
      <c r="HMR76" s="9"/>
      <c r="HMS76" s="9"/>
      <c r="HMT76" s="9"/>
      <c r="HMU76" s="9"/>
      <c r="HMV76" s="9"/>
      <c r="HMW76" s="9"/>
      <c r="HMX76" s="9"/>
      <c r="HMY76" s="9"/>
      <c r="HMZ76" s="9"/>
      <c r="HNA76" s="9"/>
      <c r="HNB76" s="9"/>
      <c r="HNC76" s="9"/>
      <c r="HND76" s="9"/>
      <c r="HNE76" s="9"/>
      <c r="HNF76" s="9"/>
      <c r="HNG76" s="9"/>
      <c r="HNH76" s="9"/>
      <c r="HNI76" s="9"/>
      <c r="HNJ76" s="9"/>
      <c r="HNK76" s="9"/>
      <c r="HNL76" s="9"/>
      <c r="HNM76" s="9"/>
      <c r="HNN76" s="9"/>
      <c r="HNO76" s="9"/>
      <c r="HNP76" s="9"/>
      <c r="HNQ76" s="9"/>
      <c r="HNR76" s="9"/>
      <c r="HNS76" s="9"/>
      <c r="HNT76" s="9"/>
      <c r="HNU76" s="9"/>
      <c r="HNV76" s="9"/>
      <c r="HNW76" s="9"/>
      <c r="HNX76" s="9"/>
      <c r="HNY76" s="9"/>
      <c r="HNZ76" s="9"/>
      <c r="HOA76" s="9"/>
      <c r="HOB76" s="9"/>
      <c r="HOC76" s="9"/>
      <c r="HOD76" s="9"/>
      <c r="HOE76" s="9"/>
      <c r="HOF76" s="9"/>
      <c r="HOG76" s="9"/>
      <c r="HOH76" s="9"/>
      <c r="HOI76" s="9"/>
      <c r="HOJ76" s="9"/>
      <c r="HOK76" s="9"/>
      <c r="HOL76" s="9"/>
      <c r="HOM76" s="9"/>
      <c r="HON76" s="9"/>
      <c r="HOO76" s="9"/>
      <c r="HOP76" s="9"/>
      <c r="HOQ76" s="9"/>
      <c r="HOR76" s="9"/>
      <c r="HOS76" s="9"/>
      <c r="HOT76" s="9"/>
      <c r="HOU76" s="9"/>
      <c r="HOV76" s="9"/>
      <c r="HOW76" s="9"/>
      <c r="HOX76" s="9"/>
      <c r="HOY76" s="9"/>
      <c r="HOZ76" s="9"/>
      <c r="HPA76" s="9"/>
      <c r="HPB76" s="9"/>
      <c r="HPC76" s="9"/>
      <c r="HPD76" s="9"/>
      <c r="HPE76" s="9"/>
      <c r="HPF76" s="9"/>
      <c r="HPG76" s="9"/>
      <c r="HPH76" s="9"/>
      <c r="HPI76" s="9"/>
      <c r="HPJ76" s="9"/>
      <c r="HPK76" s="9"/>
      <c r="HPL76" s="9"/>
      <c r="HPM76" s="9"/>
      <c r="HPN76" s="9"/>
      <c r="HPO76" s="9"/>
      <c r="HPP76" s="9"/>
      <c r="HPQ76" s="9"/>
      <c r="HPR76" s="9"/>
      <c r="HPS76" s="9"/>
      <c r="HPT76" s="9"/>
      <c r="HPU76" s="9"/>
      <c r="HPV76" s="9"/>
      <c r="HPW76" s="9"/>
      <c r="HPX76" s="9"/>
      <c r="HPY76" s="9"/>
      <c r="HPZ76" s="9"/>
      <c r="HQA76" s="9"/>
      <c r="HQB76" s="9"/>
      <c r="HQC76" s="9"/>
      <c r="HQD76" s="9"/>
      <c r="HQE76" s="9"/>
      <c r="HQF76" s="9"/>
      <c r="HQG76" s="9"/>
      <c r="HQH76" s="9"/>
      <c r="HQI76" s="9"/>
      <c r="HQJ76" s="9"/>
      <c r="HQK76" s="9"/>
      <c r="HQL76" s="9"/>
      <c r="HQM76" s="9"/>
      <c r="HQN76" s="9"/>
      <c r="HQO76" s="9"/>
      <c r="HQP76" s="9"/>
      <c r="HQQ76" s="9"/>
      <c r="HQR76" s="9"/>
      <c r="HQS76" s="9"/>
      <c r="HQT76" s="9"/>
      <c r="HQU76" s="9"/>
      <c r="HQV76" s="9"/>
      <c r="HQW76" s="9"/>
      <c r="HQX76" s="9"/>
      <c r="HQY76" s="9"/>
      <c r="HQZ76" s="9"/>
      <c r="HRA76" s="9"/>
      <c r="HRB76" s="9"/>
      <c r="HRC76" s="9"/>
      <c r="HRD76" s="9"/>
      <c r="HRE76" s="9"/>
      <c r="HRF76" s="9"/>
      <c r="HRG76" s="9"/>
      <c r="HRH76" s="9"/>
      <c r="HRI76" s="9"/>
      <c r="HRJ76" s="9"/>
      <c r="HRK76" s="9"/>
      <c r="HRL76" s="9"/>
      <c r="HRM76" s="9"/>
      <c r="HRN76" s="9"/>
      <c r="HRO76" s="9"/>
      <c r="HRP76" s="9"/>
      <c r="HRQ76" s="9"/>
      <c r="HRR76" s="9"/>
      <c r="HRS76" s="9"/>
      <c r="HRT76" s="9"/>
      <c r="HRU76" s="9"/>
      <c r="HRV76" s="9"/>
      <c r="HRW76" s="9"/>
      <c r="HRX76" s="9"/>
      <c r="HRY76" s="9"/>
      <c r="HRZ76" s="9"/>
      <c r="HSA76" s="9"/>
      <c r="HSB76" s="9"/>
      <c r="HSC76" s="9"/>
      <c r="HSD76" s="9"/>
      <c r="HSE76" s="9"/>
      <c r="HSF76" s="9"/>
      <c r="HSG76" s="9"/>
      <c r="HSH76" s="9"/>
      <c r="HSI76" s="9"/>
      <c r="HSJ76" s="9"/>
      <c r="HSK76" s="9"/>
      <c r="HSL76" s="9"/>
      <c r="HSM76" s="9"/>
      <c r="HSN76" s="9"/>
      <c r="HSO76" s="9"/>
      <c r="HSP76" s="9"/>
      <c r="HSQ76" s="9"/>
      <c r="HSR76" s="9"/>
      <c r="HSS76" s="9"/>
      <c r="HST76" s="9"/>
      <c r="HSU76" s="9"/>
      <c r="HSV76" s="9"/>
      <c r="HSW76" s="9"/>
      <c r="HSX76" s="9"/>
      <c r="HSY76" s="9"/>
      <c r="HSZ76" s="9"/>
      <c r="HTA76" s="9"/>
      <c r="HTB76" s="9"/>
      <c r="HTC76" s="9"/>
      <c r="HTD76" s="9"/>
      <c r="HTE76" s="9"/>
      <c r="HTF76" s="9"/>
      <c r="HTG76" s="9"/>
      <c r="HTH76" s="9"/>
      <c r="HTI76" s="9"/>
      <c r="HTJ76" s="9"/>
      <c r="HTK76" s="9"/>
      <c r="HTL76" s="9"/>
      <c r="HTM76" s="9"/>
      <c r="HTN76" s="9"/>
      <c r="HTO76" s="9"/>
      <c r="HTP76" s="9"/>
      <c r="HTQ76" s="9"/>
      <c r="HTR76" s="9"/>
      <c r="HTS76" s="9"/>
      <c r="HTT76" s="9"/>
      <c r="HTU76" s="9"/>
      <c r="HTV76" s="9"/>
      <c r="HTW76" s="9"/>
      <c r="HTX76" s="9"/>
      <c r="HTY76" s="9"/>
      <c r="HTZ76" s="9"/>
      <c r="HUA76" s="9"/>
      <c r="HUB76" s="9"/>
      <c r="HUC76" s="9"/>
      <c r="HUD76" s="9"/>
      <c r="HUE76" s="9"/>
      <c r="HUF76" s="9"/>
      <c r="HUG76" s="9"/>
      <c r="HUH76" s="9"/>
      <c r="HUI76" s="9"/>
      <c r="HUJ76" s="9"/>
      <c r="HUK76" s="9"/>
      <c r="HUL76" s="9"/>
      <c r="HUM76" s="9"/>
      <c r="HUN76" s="9"/>
      <c r="HUO76" s="9"/>
      <c r="HUP76" s="9"/>
      <c r="HUQ76" s="9"/>
      <c r="HUR76" s="9"/>
      <c r="HUS76" s="9"/>
      <c r="HUT76" s="9"/>
      <c r="HUU76" s="9"/>
      <c r="HUV76" s="9"/>
      <c r="HUW76" s="9"/>
      <c r="HUX76" s="9"/>
      <c r="HUY76" s="9"/>
      <c r="HUZ76" s="9"/>
      <c r="HVA76" s="9"/>
      <c r="HVB76" s="9"/>
      <c r="HVC76" s="9"/>
      <c r="HVD76" s="9"/>
      <c r="HVE76" s="9"/>
      <c r="HVF76" s="9"/>
      <c r="HVG76" s="9"/>
      <c r="HVH76" s="9"/>
      <c r="HVI76" s="9"/>
      <c r="HVJ76" s="9"/>
      <c r="HVK76" s="9"/>
      <c r="HVL76" s="9"/>
      <c r="HVM76" s="9"/>
      <c r="HVN76" s="9"/>
      <c r="HVO76" s="9"/>
      <c r="HVP76" s="9"/>
      <c r="HVQ76" s="9"/>
      <c r="HVR76" s="9"/>
      <c r="HVS76" s="9"/>
      <c r="HVT76" s="9"/>
      <c r="HVU76" s="9"/>
      <c r="HVV76" s="9"/>
      <c r="HVW76" s="9"/>
      <c r="HVX76" s="9"/>
      <c r="HVY76" s="9"/>
      <c r="HVZ76" s="9"/>
      <c r="HWA76" s="9"/>
      <c r="HWB76" s="9"/>
      <c r="HWC76" s="9"/>
      <c r="HWD76" s="9"/>
      <c r="HWE76" s="9"/>
      <c r="HWF76" s="9"/>
      <c r="HWG76" s="9"/>
      <c r="HWH76" s="9"/>
      <c r="HWI76" s="9"/>
      <c r="HWJ76" s="9"/>
      <c r="HWK76" s="9"/>
      <c r="HWL76" s="9"/>
      <c r="HWM76" s="9"/>
      <c r="HWN76" s="9"/>
      <c r="HWO76" s="9"/>
      <c r="HWP76" s="9"/>
      <c r="HWQ76" s="9"/>
      <c r="HWR76" s="9"/>
      <c r="HWS76" s="9"/>
      <c r="HWT76" s="9"/>
      <c r="HWU76" s="9"/>
      <c r="HWV76" s="9"/>
      <c r="HWW76" s="9"/>
      <c r="HWX76" s="9"/>
      <c r="HWY76" s="9"/>
      <c r="HWZ76" s="9"/>
      <c r="HXA76" s="9"/>
      <c r="HXB76" s="9"/>
      <c r="HXC76" s="9"/>
      <c r="HXD76" s="9"/>
      <c r="HXE76" s="9"/>
      <c r="HXF76" s="9"/>
      <c r="HXG76" s="9"/>
      <c r="HXH76" s="9"/>
      <c r="HXI76" s="9"/>
      <c r="HXJ76" s="9"/>
      <c r="HXK76" s="9"/>
      <c r="HXL76" s="9"/>
      <c r="HXM76" s="9"/>
      <c r="HXN76" s="9"/>
      <c r="HXO76" s="9"/>
      <c r="HXP76" s="9"/>
      <c r="HXQ76" s="9"/>
      <c r="HXR76" s="9"/>
      <c r="HXS76" s="9"/>
      <c r="HXT76" s="9"/>
      <c r="HXU76" s="9"/>
      <c r="HXV76" s="9"/>
      <c r="HXW76" s="9"/>
      <c r="HXX76" s="9"/>
      <c r="HXY76" s="9"/>
      <c r="HXZ76" s="9"/>
      <c r="HYA76" s="9"/>
      <c r="HYB76" s="9"/>
      <c r="HYC76" s="9"/>
      <c r="HYD76" s="9"/>
      <c r="HYE76" s="9"/>
      <c r="HYF76" s="9"/>
      <c r="HYG76" s="9"/>
      <c r="HYH76" s="9"/>
      <c r="HYI76" s="9"/>
      <c r="HYJ76" s="9"/>
      <c r="HYK76" s="9"/>
      <c r="HYL76" s="9"/>
      <c r="HYM76" s="9"/>
      <c r="HYN76" s="9"/>
      <c r="HYO76" s="9"/>
      <c r="HYP76" s="9"/>
      <c r="HYQ76" s="9"/>
      <c r="HYR76" s="9"/>
      <c r="HYS76" s="9"/>
      <c r="HYT76" s="9"/>
      <c r="HYU76" s="9"/>
      <c r="HYV76" s="9"/>
      <c r="HYW76" s="9"/>
      <c r="HYX76" s="9"/>
      <c r="HYY76" s="9"/>
      <c r="HYZ76" s="9"/>
      <c r="HZA76" s="9"/>
      <c r="HZB76" s="9"/>
      <c r="HZC76" s="9"/>
      <c r="HZD76" s="9"/>
      <c r="HZE76" s="9"/>
      <c r="HZF76" s="9"/>
      <c r="HZG76" s="9"/>
      <c r="HZH76" s="9"/>
      <c r="HZI76" s="9"/>
      <c r="HZJ76" s="9"/>
      <c r="HZK76" s="9"/>
      <c r="HZL76" s="9"/>
      <c r="HZM76" s="9"/>
      <c r="HZN76" s="9"/>
      <c r="HZO76" s="9"/>
      <c r="HZP76" s="9"/>
      <c r="HZQ76" s="9"/>
      <c r="HZR76" s="9"/>
      <c r="HZS76" s="9"/>
      <c r="HZT76" s="9"/>
      <c r="HZU76" s="9"/>
      <c r="HZV76" s="9"/>
      <c r="HZW76" s="9"/>
      <c r="HZX76" s="9"/>
      <c r="HZY76" s="9"/>
      <c r="HZZ76" s="9"/>
      <c r="IAA76" s="9"/>
      <c r="IAB76" s="9"/>
      <c r="IAC76" s="9"/>
      <c r="IAD76" s="9"/>
      <c r="IAE76" s="9"/>
      <c r="IAF76" s="9"/>
      <c r="IAG76" s="9"/>
      <c r="IAH76" s="9"/>
      <c r="IAI76" s="9"/>
      <c r="IAJ76" s="9"/>
      <c r="IAK76" s="9"/>
      <c r="IAL76" s="9"/>
      <c r="IAM76" s="9"/>
      <c r="IAN76" s="9"/>
      <c r="IAO76" s="9"/>
      <c r="IAP76" s="9"/>
      <c r="IAQ76" s="9"/>
      <c r="IAR76" s="9"/>
      <c r="IAS76" s="9"/>
      <c r="IAT76" s="9"/>
      <c r="IAU76" s="9"/>
      <c r="IAV76" s="9"/>
      <c r="IAW76" s="9"/>
      <c r="IAX76" s="9"/>
      <c r="IAY76" s="9"/>
      <c r="IAZ76" s="9"/>
      <c r="IBA76" s="9"/>
      <c r="IBB76" s="9"/>
      <c r="IBC76" s="9"/>
      <c r="IBD76" s="9"/>
      <c r="IBE76" s="9"/>
      <c r="IBF76" s="9"/>
      <c r="IBG76" s="9"/>
      <c r="IBH76" s="9"/>
      <c r="IBI76" s="9"/>
      <c r="IBJ76" s="9"/>
      <c r="IBK76" s="9"/>
      <c r="IBL76" s="9"/>
      <c r="IBM76" s="9"/>
      <c r="IBN76" s="9"/>
      <c r="IBO76" s="9"/>
      <c r="IBP76" s="9"/>
      <c r="IBQ76" s="9"/>
      <c r="IBR76" s="9"/>
      <c r="IBS76" s="9"/>
      <c r="IBT76" s="9"/>
      <c r="IBU76" s="9"/>
      <c r="IBV76" s="9"/>
      <c r="IBW76" s="9"/>
      <c r="IBX76" s="9"/>
      <c r="IBY76" s="9"/>
      <c r="IBZ76" s="9"/>
      <c r="ICA76" s="9"/>
      <c r="ICB76" s="9"/>
      <c r="ICC76" s="9"/>
      <c r="ICD76" s="9"/>
      <c r="ICE76" s="9"/>
      <c r="ICF76" s="9"/>
      <c r="ICG76" s="9"/>
      <c r="ICH76" s="9"/>
      <c r="ICI76" s="9"/>
      <c r="ICJ76" s="9"/>
      <c r="ICK76" s="9"/>
      <c r="ICL76" s="9"/>
      <c r="ICM76" s="9"/>
      <c r="ICN76" s="9"/>
      <c r="ICO76" s="9"/>
      <c r="ICP76" s="9"/>
      <c r="ICQ76" s="9"/>
      <c r="ICR76" s="9"/>
      <c r="ICS76" s="9"/>
      <c r="ICT76" s="9"/>
      <c r="ICU76" s="9"/>
      <c r="ICV76" s="9"/>
      <c r="ICW76" s="9"/>
      <c r="ICX76" s="9"/>
      <c r="ICY76" s="9"/>
      <c r="ICZ76" s="9"/>
      <c r="IDA76" s="9"/>
      <c r="IDB76" s="9"/>
      <c r="IDC76" s="9"/>
      <c r="IDD76" s="9"/>
      <c r="IDE76" s="9"/>
      <c r="IDF76" s="9"/>
      <c r="IDG76" s="9"/>
      <c r="IDH76" s="9"/>
      <c r="IDI76" s="9"/>
      <c r="IDJ76" s="9"/>
      <c r="IDK76" s="9"/>
      <c r="IDL76" s="9"/>
      <c r="IDM76" s="9"/>
      <c r="IDN76" s="9"/>
      <c r="IDO76" s="9"/>
      <c r="IDP76" s="9"/>
      <c r="IDQ76" s="9"/>
      <c r="IDR76" s="9"/>
      <c r="IDS76" s="9"/>
      <c r="IDT76" s="9"/>
      <c r="IDU76" s="9"/>
      <c r="IDV76" s="9"/>
      <c r="IDW76" s="9"/>
      <c r="IDX76" s="9"/>
      <c r="IDY76" s="9"/>
      <c r="IDZ76" s="9"/>
      <c r="IEA76" s="9"/>
      <c r="IEB76" s="9"/>
      <c r="IEC76" s="9"/>
      <c r="IED76" s="9"/>
      <c r="IEE76" s="9"/>
      <c r="IEF76" s="9"/>
      <c r="IEG76" s="9"/>
      <c r="IEH76" s="9"/>
      <c r="IEI76" s="9"/>
      <c r="IEJ76" s="9"/>
      <c r="IEK76" s="9"/>
      <c r="IEL76" s="9"/>
      <c r="IEM76" s="9"/>
      <c r="IEN76" s="9"/>
      <c r="IEO76" s="9"/>
      <c r="IEP76" s="9"/>
      <c r="IEQ76" s="9"/>
      <c r="IER76" s="9"/>
      <c r="IES76" s="9"/>
      <c r="IET76" s="9"/>
      <c r="IEU76" s="9"/>
      <c r="IEV76" s="9"/>
      <c r="IEW76" s="9"/>
      <c r="IEX76" s="9"/>
      <c r="IEY76" s="9"/>
      <c r="IEZ76" s="9"/>
      <c r="IFA76" s="9"/>
      <c r="IFB76" s="9"/>
      <c r="IFC76" s="9"/>
      <c r="IFD76" s="9"/>
      <c r="IFE76" s="9"/>
      <c r="IFF76" s="9"/>
      <c r="IFG76" s="9"/>
      <c r="IFH76" s="9"/>
      <c r="IFI76" s="9"/>
      <c r="IFJ76" s="9"/>
      <c r="IFK76" s="9"/>
      <c r="IFL76" s="9"/>
      <c r="IFM76" s="9"/>
      <c r="IFN76" s="9"/>
      <c r="IFO76" s="9"/>
      <c r="IFP76" s="9"/>
      <c r="IFQ76" s="9"/>
      <c r="IFR76" s="9"/>
      <c r="IFS76" s="9"/>
      <c r="IFT76" s="9"/>
      <c r="IFU76" s="9"/>
      <c r="IFV76" s="9"/>
      <c r="IFW76" s="9"/>
      <c r="IFX76" s="9"/>
      <c r="IFY76" s="9"/>
      <c r="IFZ76" s="9"/>
      <c r="IGA76" s="9"/>
      <c r="IGB76" s="9"/>
      <c r="IGC76" s="9"/>
      <c r="IGD76" s="9"/>
      <c r="IGE76" s="9"/>
      <c r="IGF76" s="9"/>
      <c r="IGG76" s="9"/>
      <c r="IGH76" s="9"/>
      <c r="IGI76" s="9"/>
      <c r="IGJ76" s="9"/>
      <c r="IGK76" s="9"/>
      <c r="IGL76" s="9"/>
      <c r="IGM76" s="9"/>
      <c r="IGN76" s="9"/>
      <c r="IGO76" s="9"/>
      <c r="IGP76" s="9"/>
      <c r="IGQ76" s="9"/>
      <c r="IGR76" s="9"/>
      <c r="IGS76" s="9"/>
      <c r="IGT76" s="9"/>
      <c r="IGU76" s="9"/>
      <c r="IGV76" s="9"/>
      <c r="IGW76" s="9"/>
      <c r="IGX76" s="9"/>
      <c r="IGY76" s="9"/>
      <c r="IGZ76" s="9"/>
      <c r="IHA76" s="9"/>
      <c r="IHB76" s="9"/>
      <c r="IHC76" s="9"/>
      <c r="IHD76" s="9"/>
      <c r="IHE76" s="9"/>
      <c r="IHF76" s="9"/>
      <c r="IHG76" s="9"/>
      <c r="IHH76" s="9"/>
      <c r="IHI76" s="9"/>
      <c r="IHJ76" s="9"/>
      <c r="IHK76" s="9"/>
      <c r="IHL76" s="9"/>
      <c r="IHM76" s="9"/>
      <c r="IHN76" s="9"/>
      <c r="IHO76" s="9"/>
      <c r="IHP76" s="9"/>
      <c r="IHQ76" s="9"/>
      <c r="IHR76" s="9"/>
      <c r="IHS76" s="9"/>
      <c r="IHT76" s="9"/>
      <c r="IHU76" s="9"/>
      <c r="IHV76" s="9"/>
      <c r="IHW76" s="9"/>
      <c r="IHX76" s="9"/>
      <c r="IHY76" s="9"/>
      <c r="IHZ76" s="9"/>
      <c r="IIA76" s="9"/>
      <c r="IIB76" s="9"/>
      <c r="IIC76" s="9"/>
      <c r="IID76" s="9"/>
      <c r="IIE76" s="9"/>
      <c r="IIF76" s="9"/>
      <c r="IIG76" s="9"/>
      <c r="IIH76" s="9"/>
      <c r="III76" s="9"/>
      <c r="IIJ76" s="9"/>
      <c r="IIK76" s="9"/>
      <c r="IIL76" s="9"/>
      <c r="IIM76" s="9"/>
      <c r="IIN76" s="9"/>
      <c r="IIO76" s="9"/>
      <c r="IIP76" s="9"/>
      <c r="IIQ76" s="9"/>
      <c r="IIR76" s="9"/>
      <c r="IIS76" s="9"/>
      <c r="IIT76" s="9"/>
      <c r="IIU76" s="9"/>
      <c r="IIV76" s="9"/>
      <c r="IIW76" s="9"/>
      <c r="IIX76" s="9"/>
      <c r="IIY76" s="9"/>
      <c r="IIZ76" s="9"/>
      <c r="IJA76" s="9"/>
      <c r="IJB76" s="9"/>
      <c r="IJC76" s="9"/>
      <c r="IJD76" s="9"/>
      <c r="IJE76" s="9"/>
      <c r="IJF76" s="9"/>
      <c r="IJG76" s="9"/>
      <c r="IJH76" s="9"/>
      <c r="IJI76" s="9"/>
      <c r="IJJ76" s="9"/>
      <c r="IJK76" s="9"/>
      <c r="IJL76" s="9"/>
      <c r="IJM76" s="9"/>
      <c r="IJN76" s="9"/>
      <c r="IJO76" s="9"/>
      <c r="IJP76" s="9"/>
      <c r="IJQ76" s="9"/>
      <c r="IJR76" s="9"/>
      <c r="IJS76" s="9"/>
      <c r="IJT76" s="9"/>
      <c r="IJU76" s="9"/>
      <c r="IJV76" s="9"/>
      <c r="IJW76" s="9"/>
      <c r="IJX76" s="9"/>
      <c r="IJY76" s="9"/>
      <c r="IJZ76" s="9"/>
      <c r="IKA76" s="9"/>
      <c r="IKB76" s="9"/>
      <c r="IKC76" s="9"/>
      <c r="IKD76" s="9"/>
      <c r="IKE76" s="9"/>
      <c r="IKF76" s="9"/>
      <c r="IKG76" s="9"/>
      <c r="IKH76" s="9"/>
      <c r="IKI76" s="9"/>
      <c r="IKJ76" s="9"/>
      <c r="IKK76" s="9"/>
      <c r="IKL76" s="9"/>
      <c r="IKM76" s="9"/>
      <c r="IKN76" s="9"/>
      <c r="IKO76" s="9"/>
      <c r="IKP76" s="9"/>
      <c r="IKQ76" s="9"/>
      <c r="IKR76" s="9"/>
      <c r="IKS76" s="9"/>
      <c r="IKT76" s="9"/>
      <c r="IKU76" s="9"/>
      <c r="IKV76" s="9"/>
      <c r="IKW76" s="9"/>
      <c r="IKX76" s="9"/>
      <c r="IKY76" s="9"/>
      <c r="IKZ76" s="9"/>
      <c r="ILA76" s="9"/>
      <c r="ILB76" s="9"/>
      <c r="ILC76" s="9"/>
      <c r="ILD76" s="9"/>
      <c r="ILE76" s="9"/>
      <c r="ILF76" s="9"/>
      <c r="ILG76" s="9"/>
      <c r="ILH76" s="9"/>
      <c r="ILI76" s="9"/>
      <c r="ILJ76" s="9"/>
      <c r="ILK76" s="9"/>
      <c r="ILL76" s="9"/>
      <c r="ILM76" s="9"/>
      <c r="ILN76" s="9"/>
      <c r="ILO76" s="9"/>
      <c r="ILP76" s="9"/>
      <c r="ILQ76" s="9"/>
      <c r="ILR76" s="9"/>
      <c r="ILS76" s="9"/>
      <c r="ILT76" s="9"/>
      <c r="ILU76" s="9"/>
      <c r="ILV76" s="9"/>
      <c r="ILW76" s="9"/>
      <c r="ILX76" s="9"/>
      <c r="ILY76" s="9"/>
      <c r="ILZ76" s="9"/>
      <c r="IMA76" s="9"/>
      <c r="IMB76" s="9"/>
      <c r="IMC76" s="9"/>
      <c r="IMD76" s="9"/>
      <c r="IME76" s="9"/>
      <c r="IMF76" s="9"/>
      <c r="IMG76" s="9"/>
      <c r="IMH76" s="9"/>
      <c r="IMI76" s="9"/>
      <c r="IMJ76" s="9"/>
      <c r="IMK76" s="9"/>
      <c r="IML76" s="9"/>
      <c r="IMM76" s="9"/>
      <c r="IMN76" s="9"/>
      <c r="IMO76" s="9"/>
      <c r="IMP76" s="9"/>
      <c r="IMQ76" s="9"/>
      <c r="IMR76" s="9"/>
      <c r="IMS76" s="9"/>
      <c r="IMT76" s="9"/>
      <c r="IMU76" s="9"/>
      <c r="IMV76" s="9"/>
      <c r="IMW76" s="9"/>
      <c r="IMX76" s="9"/>
      <c r="IMY76" s="9"/>
      <c r="IMZ76" s="9"/>
      <c r="INA76" s="9"/>
      <c r="INB76" s="9"/>
      <c r="INC76" s="9"/>
      <c r="IND76" s="9"/>
      <c r="INE76" s="9"/>
      <c r="INF76" s="9"/>
      <c r="ING76" s="9"/>
      <c r="INH76" s="9"/>
      <c r="INI76" s="9"/>
      <c r="INJ76" s="9"/>
      <c r="INK76" s="9"/>
      <c r="INL76" s="9"/>
      <c r="INM76" s="9"/>
      <c r="INN76" s="9"/>
      <c r="INO76" s="9"/>
      <c r="INP76" s="9"/>
      <c r="INQ76" s="9"/>
      <c r="INR76" s="9"/>
      <c r="INS76" s="9"/>
      <c r="INT76" s="9"/>
      <c r="INU76" s="9"/>
      <c r="INV76" s="9"/>
      <c r="INW76" s="9"/>
      <c r="INX76" s="9"/>
      <c r="INY76" s="9"/>
      <c r="INZ76" s="9"/>
      <c r="IOA76" s="9"/>
      <c r="IOB76" s="9"/>
      <c r="IOC76" s="9"/>
      <c r="IOD76" s="9"/>
      <c r="IOE76" s="9"/>
      <c r="IOF76" s="9"/>
      <c r="IOG76" s="9"/>
      <c r="IOH76" s="9"/>
      <c r="IOI76" s="9"/>
      <c r="IOJ76" s="9"/>
      <c r="IOK76" s="9"/>
      <c r="IOL76" s="9"/>
      <c r="IOM76" s="9"/>
      <c r="ION76" s="9"/>
      <c r="IOO76" s="9"/>
      <c r="IOP76" s="9"/>
      <c r="IOQ76" s="9"/>
      <c r="IOR76" s="9"/>
      <c r="IOS76" s="9"/>
      <c r="IOT76" s="9"/>
      <c r="IOU76" s="9"/>
      <c r="IOV76" s="9"/>
      <c r="IOW76" s="9"/>
      <c r="IOX76" s="9"/>
      <c r="IOY76" s="9"/>
      <c r="IOZ76" s="9"/>
      <c r="IPA76" s="9"/>
      <c r="IPB76" s="9"/>
      <c r="IPC76" s="9"/>
      <c r="IPD76" s="9"/>
      <c r="IPE76" s="9"/>
      <c r="IPF76" s="9"/>
      <c r="IPG76" s="9"/>
      <c r="IPH76" s="9"/>
      <c r="IPI76" s="9"/>
      <c r="IPJ76" s="9"/>
      <c r="IPK76" s="9"/>
      <c r="IPL76" s="9"/>
      <c r="IPM76" s="9"/>
      <c r="IPN76" s="9"/>
      <c r="IPO76" s="9"/>
      <c r="IPP76" s="9"/>
      <c r="IPQ76" s="9"/>
      <c r="IPR76" s="9"/>
      <c r="IPS76" s="9"/>
      <c r="IPT76" s="9"/>
      <c r="IPU76" s="9"/>
      <c r="IPV76" s="9"/>
      <c r="IPW76" s="9"/>
      <c r="IPX76" s="9"/>
      <c r="IPY76" s="9"/>
      <c r="IPZ76" s="9"/>
      <c r="IQA76" s="9"/>
      <c r="IQB76" s="9"/>
      <c r="IQC76" s="9"/>
      <c r="IQD76" s="9"/>
      <c r="IQE76" s="9"/>
      <c r="IQF76" s="9"/>
      <c r="IQG76" s="9"/>
      <c r="IQH76" s="9"/>
      <c r="IQI76" s="9"/>
      <c r="IQJ76" s="9"/>
      <c r="IQK76" s="9"/>
      <c r="IQL76" s="9"/>
      <c r="IQM76" s="9"/>
      <c r="IQN76" s="9"/>
      <c r="IQO76" s="9"/>
      <c r="IQP76" s="9"/>
      <c r="IQQ76" s="9"/>
      <c r="IQR76" s="9"/>
      <c r="IQS76" s="9"/>
      <c r="IQT76" s="9"/>
      <c r="IQU76" s="9"/>
      <c r="IQV76" s="9"/>
      <c r="IQW76" s="9"/>
      <c r="IQX76" s="9"/>
      <c r="IQY76" s="9"/>
      <c r="IQZ76" s="9"/>
      <c r="IRA76" s="9"/>
      <c r="IRB76" s="9"/>
      <c r="IRC76" s="9"/>
      <c r="IRD76" s="9"/>
      <c r="IRE76" s="9"/>
      <c r="IRF76" s="9"/>
      <c r="IRG76" s="9"/>
      <c r="IRH76" s="9"/>
      <c r="IRI76" s="9"/>
      <c r="IRJ76" s="9"/>
      <c r="IRK76" s="9"/>
      <c r="IRL76" s="9"/>
      <c r="IRM76" s="9"/>
      <c r="IRN76" s="9"/>
      <c r="IRO76" s="9"/>
      <c r="IRP76" s="9"/>
      <c r="IRQ76" s="9"/>
      <c r="IRR76" s="9"/>
      <c r="IRS76" s="9"/>
      <c r="IRT76" s="9"/>
      <c r="IRU76" s="9"/>
      <c r="IRV76" s="9"/>
      <c r="IRW76" s="9"/>
      <c r="IRX76" s="9"/>
      <c r="IRY76" s="9"/>
      <c r="IRZ76" s="9"/>
      <c r="ISA76" s="9"/>
      <c r="ISB76" s="9"/>
      <c r="ISC76" s="9"/>
      <c r="ISD76" s="9"/>
      <c r="ISE76" s="9"/>
      <c r="ISF76" s="9"/>
      <c r="ISG76" s="9"/>
      <c r="ISH76" s="9"/>
      <c r="ISI76" s="9"/>
      <c r="ISJ76" s="9"/>
      <c r="ISK76" s="9"/>
      <c r="ISL76" s="9"/>
      <c r="ISM76" s="9"/>
      <c r="ISN76" s="9"/>
      <c r="ISO76" s="9"/>
      <c r="ISP76" s="9"/>
      <c r="ISQ76" s="9"/>
      <c r="ISR76" s="9"/>
      <c r="ISS76" s="9"/>
      <c r="IST76" s="9"/>
      <c r="ISU76" s="9"/>
      <c r="ISV76" s="9"/>
      <c r="ISW76" s="9"/>
      <c r="ISX76" s="9"/>
      <c r="ISY76" s="9"/>
      <c r="ISZ76" s="9"/>
      <c r="ITA76" s="9"/>
      <c r="ITB76" s="9"/>
      <c r="ITC76" s="9"/>
      <c r="ITD76" s="9"/>
      <c r="ITE76" s="9"/>
      <c r="ITF76" s="9"/>
      <c r="ITG76" s="9"/>
      <c r="ITH76" s="9"/>
      <c r="ITI76" s="9"/>
      <c r="ITJ76" s="9"/>
      <c r="ITK76" s="9"/>
      <c r="ITL76" s="9"/>
      <c r="ITM76" s="9"/>
      <c r="ITN76" s="9"/>
      <c r="ITO76" s="9"/>
      <c r="ITP76" s="9"/>
      <c r="ITQ76" s="9"/>
      <c r="ITR76" s="9"/>
      <c r="ITS76" s="9"/>
      <c r="ITT76" s="9"/>
      <c r="ITU76" s="9"/>
      <c r="ITV76" s="9"/>
      <c r="ITW76" s="9"/>
      <c r="ITX76" s="9"/>
      <c r="ITY76" s="9"/>
      <c r="ITZ76" s="9"/>
      <c r="IUA76" s="9"/>
      <c r="IUB76" s="9"/>
      <c r="IUC76" s="9"/>
      <c r="IUD76" s="9"/>
      <c r="IUE76" s="9"/>
      <c r="IUF76" s="9"/>
      <c r="IUG76" s="9"/>
      <c r="IUH76" s="9"/>
      <c r="IUI76" s="9"/>
      <c r="IUJ76" s="9"/>
      <c r="IUK76" s="9"/>
      <c r="IUL76" s="9"/>
      <c r="IUM76" s="9"/>
      <c r="IUN76" s="9"/>
      <c r="IUO76" s="9"/>
      <c r="IUP76" s="9"/>
      <c r="IUQ76" s="9"/>
      <c r="IUR76" s="9"/>
      <c r="IUS76" s="9"/>
      <c r="IUT76" s="9"/>
      <c r="IUU76" s="9"/>
      <c r="IUV76" s="9"/>
      <c r="IUW76" s="9"/>
      <c r="IUX76" s="9"/>
      <c r="IUY76" s="9"/>
      <c r="IUZ76" s="9"/>
      <c r="IVA76" s="9"/>
      <c r="IVB76" s="9"/>
      <c r="IVC76" s="9"/>
      <c r="IVD76" s="9"/>
      <c r="IVE76" s="9"/>
      <c r="IVF76" s="9"/>
      <c r="IVG76" s="9"/>
      <c r="IVH76" s="9"/>
      <c r="IVI76" s="9"/>
      <c r="IVJ76" s="9"/>
      <c r="IVK76" s="9"/>
      <c r="IVL76" s="9"/>
      <c r="IVM76" s="9"/>
      <c r="IVN76" s="9"/>
      <c r="IVO76" s="9"/>
      <c r="IVP76" s="9"/>
      <c r="IVQ76" s="9"/>
      <c r="IVR76" s="9"/>
      <c r="IVS76" s="9"/>
      <c r="IVT76" s="9"/>
      <c r="IVU76" s="9"/>
      <c r="IVV76" s="9"/>
      <c r="IVW76" s="9"/>
      <c r="IVX76" s="9"/>
      <c r="IVY76" s="9"/>
      <c r="IVZ76" s="9"/>
      <c r="IWA76" s="9"/>
      <c r="IWB76" s="9"/>
      <c r="IWC76" s="9"/>
      <c r="IWD76" s="9"/>
      <c r="IWE76" s="9"/>
      <c r="IWF76" s="9"/>
      <c r="IWG76" s="9"/>
      <c r="IWH76" s="9"/>
      <c r="IWI76" s="9"/>
      <c r="IWJ76" s="9"/>
      <c r="IWK76" s="9"/>
      <c r="IWL76" s="9"/>
      <c r="IWM76" s="9"/>
      <c r="IWN76" s="9"/>
      <c r="IWO76" s="9"/>
      <c r="IWP76" s="9"/>
      <c r="IWQ76" s="9"/>
      <c r="IWR76" s="9"/>
      <c r="IWS76" s="9"/>
      <c r="IWT76" s="9"/>
      <c r="IWU76" s="9"/>
      <c r="IWV76" s="9"/>
      <c r="IWW76" s="9"/>
      <c r="IWX76" s="9"/>
      <c r="IWY76" s="9"/>
      <c r="IWZ76" s="9"/>
      <c r="IXA76" s="9"/>
      <c r="IXB76" s="9"/>
      <c r="IXC76" s="9"/>
      <c r="IXD76" s="9"/>
      <c r="IXE76" s="9"/>
      <c r="IXF76" s="9"/>
      <c r="IXG76" s="9"/>
      <c r="IXH76" s="9"/>
      <c r="IXI76" s="9"/>
      <c r="IXJ76" s="9"/>
      <c r="IXK76" s="9"/>
      <c r="IXL76" s="9"/>
      <c r="IXM76" s="9"/>
      <c r="IXN76" s="9"/>
      <c r="IXO76" s="9"/>
      <c r="IXP76" s="9"/>
      <c r="IXQ76" s="9"/>
      <c r="IXR76" s="9"/>
      <c r="IXS76" s="9"/>
      <c r="IXT76" s="9"/>
      <c r="IXU76" s="9"/>
      <c r="IXV76" s="9"/>
      <c r="IXW76" s="9"/>
      <c r="IXX76" s="9"/>
      <c r="IXY76" s="9"/>
      <c r="IXZ76" s="9"/>
      <c r="IYA76" s="9"/>
      <c r="IYB76" s="9"/>
      <c r="IYC76" s="9"/>
      <c r="IYD76" s="9"/>
      <c r="IYE76" s="9"/>
      <c r="IYF76" s="9"/>
      <c r="IYG76" s="9"/>
      <c r="IYH76" s="9"/>
      <c r="IYI76" s="9"/>
      <c r="IYJ76" s="9"/>
      <c r="IYK76" s="9"/>
      <c r="IYL76" s="9"/>
      <c r="IYM76" s="9"/>
      <c r="IYN76" s="9"/>
      <c r="IYO76" s="9"/>
      <c r="IYP76" s="9"/>
      <c r="IYQ76" s="9"/>
      <c r="IYR76" s="9"/>
      <c r="IYS76" s="9"/>
      <c r="IYT76" s="9"/>
      <c r="IYU76" s="9"/>
      <c r="IYV76" s="9"/>
      <c r="IYW76" s="9"/>
      <c r="IYX76" s="9"/>
      <c r="IYY76" s="9"/>
      <c r="IYZ76" s="9"/>
      <c r="IZA76" s="9"/>
      <c r="IZB76" s="9"/>
      <c r="IZC76" s="9"/>
      <c r="IZD76" s="9"/>
      <c r="IZE76" s="9"/>
      <c r="IZF76" s="9"/>
      <c r="IZG76" s="9"/>
      <c r="IZH76" s="9"/>
      <c r="IZI76" s="9"/>
      <c r="IZJ76" s="9"/>
      <c r="IZK76" s="9"/>
      <c r="IZL76" s="9"/>
      <c r="IZM76" s="9"/>
      <c r="IZN76" s="9"/>
      <c r="IZO76" s="9"/>
      <c r="IZP76" s="9"/>
      <c r="IZQ76" s="9"/>
      <c r="IZR76" s="9"/>
      <c r="IZS76" s="9"/>
      <c r="IZT76" s="9"/>
      <c r="IZU76" s="9"/>
      <c r="IZV76" s="9"/>
      <c r="IZW76" s="9"/>
      <c r="IZX76" s="9"/>
      <c r="IZY76" s="9"/>
      <c r="IZZ76" s="9"/>
      <c r="JAA76" s="9"/>
      <c r="JAB76" s="9"/>
      <c r="JAC76" s="9"/>
      <c r="JAD76" s="9"/>
      <c r="JAE76" s="9"/>
      <c r="JAF76" s="9"/>
      <c r="JAG76" s="9"/>
      <c r="JAH76" s="9"/>
      <c r="JAI76" s="9"/>
      <c r="JAJ76" s="9"/>
      <c r="JAK76" s="9"/>
      <c r="JAL76" s="9"/>
      <c r="JAM76" s="9"/>
      <c r="JAN76" s="9"/>
      <c r="JAO76" s="9"/>
      <c r="JAP76" s="9"/>
      <c r="JAQ76" s="9"/>
      <c r="JAR76" s="9"/>
      <c r="JAS76" s="9"/>
      <c r="JAT76" s="9"/>
      <c r="JAU76" s="9"/>
      <c r="JAV76" s="9"/>
      <c r="JAW76" s="9"/>
      <c r="JAX76" s="9"/>
      <c r="JAY76" s="9"/>
      <c r="JAZ76" s="9"/>
      <c r="JBA76" s="9"/>
      <c r="JBB76" s="9"/>
      <c r="JBC76" s="9"/>
      <c r="JBD76" s="9"/>
      <c r="JBE76" s="9"/>
      <c r="JBF76" s="9"/>
      <c r="JBG76" s="9"/>
      <c r="JBH76" s="9"/>
      <c r="JBI76" s="9"/>
      <c r="JBJ76" s="9"/>
      <c r="JBK76" s="9"/>
      <c r="JBL76" s="9"/>
      <c r="JBM76" s="9"/>
      <c r="JBN76" s="9"/>
      <c r="JBO76" s="9"/>
      <c r="JBP76" s="9"/>
      <c r="JBQ76" s="9"/>
      <c r="JBR76" s="9"/>
      <c r="JBS76" s="9"/>
      <c r="JBT76" s="9"/>
      <c r="JBU76" s="9"/>
      <c r="JBV76" s="9"/>
      <c r="JBW76" s="9"/>
      <c r="JBX76" s="9"/>
      <c r="JBY76" s="9"/>
      <c r="JBZ76" s="9"/>
      <c r="JCA76" s="9"/>
      <c r="JCB76" s="9"/>
      <c r="JCC76" s="9"/>
      <c r="JCD76" s="9"/>
      <c r="JCE76" s="9"/>
      <c r="JCF76" s="9"/>
      <c r="JCG76" s="9"/>
      <c r="JCH76" s="9"/>
      <c r="JCI76" s="9"/>
      <c r="JCJ76" s="9"/>
      <c r="JCK76" s="9"/>
      <c r="JCL76" s="9"/>
      <c r="JCM76" s="9"/>
      <c r="JCN76" s="9"/>
      <c r="JCO76" s="9"/>
      <c r="JCP76" s="9"/>
      <c r="JCQ76" s="9"/>
      <c r="JCR76" s="9"/>
      <c r="JCS76" s="9"/>
      <c r="JCT76" s="9"/>
      <c r="JCU76" s="9"/>
      <c r="JCV76" s="9"/>
      <c r="JCW76" s="9"/>
      <c r="JCX76" s="9"/>
      <c r="JCY76" s="9"/>
      <c r="JCZ76" s="9"/>
      <c r="JDA76" s="9"/>
      <c r="JDB76" s="9"/>
      <c r="JDC76" s="9"/>
      <c r="JDD76" s="9"/>
      <c r="JDE76" s="9"/>
      <c r="JDF76" s="9"/>
      <c r="JDG76" s="9"/>
      <c r="JDH76" s="9"/>
      <c r="JDI76" s="9"/>
      <c r="JDJ76" s="9"/>
      <c r="JDK76" s="9"/>
      <c r="JDL76" s="9"/>
      <c r="JDM76" s="9"/>
      <c r="JDN76" s="9"/>
      <c r="JDO76" s="9"/>
      <c r="JDP76" s="9"/>
      <c r="JDQ76" s="9"/>
      <c r="JDR76" s="9"/>
      <c r="JDS76" s="9"/>
      <c r="JDT76" s="9"/>
      <c r="JDU76" s="9"/>
      <c r="JDV76" s="9"/>
      <c r="JDW76" s="9"/>
      <c r="JDX76" s="9"/>
      <c r="JDY76" s="9"/>
      <c r="JDZ76" s="9"/>
      <c r="JEA76" s="9"/>
      <c r="JEB76" s="9"/>
      <c r="JEC76" s="9"/>
      <c r="JED76" s="9"/>
      <c r="JEE76" s="9"/>
      <c r="JEF76" s="9"/>
      <c r="JEG76" s="9"/>
      <c r="JEH76" s="9"/>
      <c r="JEI76" s="9"/>
      <c r="JEJ76" s="9"/>
      <c r="JEK76" s="9"/>
      <c r="JEL76" s="9"/>
      <c r="JEM76" s="9"/>
      <c r="JEN76" s="9"/>
      <c r="JEO76" s="9"/>
      <c r="JEP76" s="9"/>
      <c r="JEQ76" s="9"/>
      <c r="JER76" s="9"/>
      <c r="JES76" s="9"/>
      <c r="JET76" s="9"/>
      <c r="JEU76" s="9"/>
      <c r="JEV76" s="9"/>
      <c r="JEW76" s="9"/>
      <c r="JEX76" s="9"/>
      <c r="JEY76" s="9"/>
      <c r="JEZ76" s="9"/>
      <c r="JFA76" s="9"/>
      <c r="JFB76" s="9"/>
      <c r="JFC76" s="9"/>
      <c r="JFD76" s="9"/>
      <c r="JFE76" s="9"/>
      <c r="JFF76" s="9"/>
      <c r="JFG76" s="9"/>
      <c r="JFH76" s="9"/>
      <c r="JFI76" s="9"/>
      <c r="JFJ76" s="9"/>
      <c r="JFK76" s="9"/>
      <c r="JFL76" s="9"/>
      <c r="JFM76" s="9"/>
      <c r="JFN76" s="9"/>
      <c r="JFO76" s="9"/>
      <c r="JFP76" s="9"/>
      <c r="JFQ76" s="9"/>
      <c r="JFR76" s="9"/>
      <c r="JFS76" s="9"/>
      <c r="JFT76" s="9"/>
      <c r="JFU76" s="9"/>
      <c r="JFV76" s="9"/>
      <c r="JFW76" s="9"/>
      <c r="JFX76" s="9"/>
      <c r="JFY76" s="9"/>
      <c r="JFZ76" s="9"/>
      <c r="JGA76" s="9"/>
      <c r="JGB76" s="9"/>
      <c r="JGC76" s="9"/>
      <c r="JGD76" s="9"/>
      <c r="JGE76" s="9"/>
      <c r="JGF76" s="9"/>
      <c r="JGG76" s="9"/>
      <c r="JGH76" s="9"/>
      <c r="JGI76" s="9"/>
      <c r="JGJ76" s="9"/>
      <c r="JGK76" s="9"/>
      <c r="JGL76" s="9"/>
      <c r="JGM76" s="9"/>
      <c r="JGN76" s="9"/>
      <c r="JGO76" s="9"/>
      <c r="JGP76" s="9"/>
      <c r="JGQ76" s="9"/>
      <c r="JGR76" s="9"/>
      <c r="JGS76" s="9"/>
      <c r="JGT76" s="9"/>
      <c r="JGU76" s="9"/>
      <c r="JGV76" s="9"/>
      <c r="JGW76" s="9"/>
      <c r="JGX76" s="9"/>
      <c r="JGY76" s="9"/>
      <c r="JGZ76" s="9"/>
      <c r="JHA76" s="9"/>
      <c r="JHB76" s="9"/>
      <c r="JHC76" s="9"/>
      <c r="JHD76" s="9"/>
      <c r="JHE76" s="9"/>
      <c r="JHF76" s="9"/>
      <c r="JHG76" s="9"/>
      <c r="JHH76" s="9"/>
      <c r="JHI76" s="9"/>
      <c r="JHJ76" s="9"/>
      <c r="JHK76" s="9"/>
      <c r="JHL76" s="9"/>
      <c r="JHM76" s="9"/>
      <c r="JHN76" s="9"/>
      <c r="JHO76" s="9"/>
      <c r="JHP76" s="9"/>
      <c r="JHQ76" s="9"/>
      <c r="JHR76" s="9"/>
      <c r="JHS76" s="9"/>
      <c r="JHT76" s="9"/>
      <c r="JHU76" s="9"/>
      <c r="JHV76" s="9"/>
      <c r="JHW76" s="9"/>
      <c r="JHX76" s="9"/>
      <c r="JHY76" s="9"/>
      <c r="JHZ76" s="9"/>
      <c r="JIA76" s="9"/>
      <c r="JIB76" s="9"/>
      <c r="JIC76" s="9"/>
      <c r="JID76" s="9"/>
      <c r="JIE76" s="9"/>
      <c r="JIF76" s="9"/>
      <c r="JIG76" s="9"/>
      <c r="JIH76" s="9"/>
      <c r="JII76" s="9"/>
      <c r="JIJ76" s="9"/>
      <c r="JIK76" s="9"/>
      <c r="JIL76" s="9"/>
      <c r="JIM76" s="9"/>
      <c r="JIN76" s="9"/>
      <c r="JIO76" s="9"/>
      <c r="JIP76" s="9"/>
      <c r="JIQ76" s="9"/>
      <c r="JIR76" s="9"/>
      <c r="JIS76" s="9"/>
      <c r="JIT76" s="9"/>
      <c r="JIU76" s="9"/>
      <c r="JIV76" s="9"/>
      <c r="JIW76" s="9"/>
      <c r="JIX76" s="9"/>
      <c r="JIY76" s="9"/>
      <c r="JIZ76" s="9"/>
      <c r="JJA76" s="9"/>
      <c r="JJB76" s="9"/>
      <c r="JJC76" s="9"/>
      <c r="JJD76" s="9"/>
      <c r="JJE76" s="9"/>
      <c r="JJF76" s="9"/>
      <c r="JJG76" s="9"/>
      <c r="JJH76" s="9"/>
      <c r="JJI76" s="9"/>
      <c r="JJJ76" s="9"/>
      <c r="JJK76" s="9"/>
      <c r="JJL76" s="9"/>
      <c r="JJM76" s="9"/>
      <c r="JJN76" s="9"/>
      <c r="JJO76" s="9"/>
      <c r="JJP76" s="9"/>
      <c r="JJQ76" s="9"/>
      <c r="JJR76" s="9"/>
      <c r="JJS76" s="9"/>
      <c r="JJT76" s="9"/>
      <c r="JJU76" s="9"/>
      <c r="JJV76" s="9"/>
      <c r="JJW76" s="9"/>
      <c r="JJX76" s="9"/>
      <c r="JJY76" s="9"/>
      <c r="JJZ76" s="9"/>
      <c r="JKA76" s="9"/>
      <c r="JKB76" s="9"/>
      <c r="JKC76" s="9"/>
      <c r="JKD76" s="9"/>
      <c r="JKE76" s="9"/>
      <c r="JKF76" s="9"/>
      <c r="JKG76" s="9"/>
      <c r="JKH76" s="9"/>
      <c r="JKI76" s="9"/>
      <c r="JKJ76" s="9"/>
      <c r="JKK76" s="9"/>
      <c r="JKL76" s="9"/>
      <c r="JKM76" s="9"/>
      <c r="JKN76" s="9"/>
      <c r="JKO76" s="9"/>
      <c r="JKP76" s="9"/>
      <c r="JKQ76" s="9"/>
      <c r="JKR76" s="9"/>
      <c r="JKS76" s="9"/>
      <c r="JKT76" s="9"/>
      <c r="JKU76" s="9"/>
      <c r="JKV76" s="9"/>
      <c r="JKW76" s="9"/>
      <c r="JKX76" s="9"/>
      <c r="JKY76" s="9"/>
      <c r="JKZ76" s="9"/>
      <c r="JLA76" s="9"/>
      <c r="JLB76" s="9"/>
      <c r="JLC76" s="9"/>
      <c r="JLD76" s="9"/>
      <c r="JLE76" s="9"/>
      <c r="JLF76" s="9"/>
      <c r="JLG76" s="9"/>
      <c r="JLH76" s="9"/>
      <c r="JLI76" s="9"/>
      <c r="JLJ76" s="9"/>
      <c r="JLK76" s="9"/>
      <c r="JLL76" s="9"/>
      <c r="JLM76" s="9"/>
      <c r="JLN76" s="9"/>
      <c r="JLO76" s="9"/>
      <c r="JLP76" s="9"/>
      <c r="JLQ76" s="9"/>
      <c r="JLR76" s="9"/>
      <c r="JLS76" s="9"/>
      <c r="JLT76" s="9"/>
      <c r="JLU76" s="9"/>
      <c r="JLV76" s="9"/>
      <c r="JLW76" s="9"/>
      <c r="JLX76" s="9"/>
      <c r="JLY76" s="9"/>
      <c r="JLZ76" s="9"/>
      <c r="JMA76" s="9"/>
      <c r="JMB76" s="9"/>
      <c r="JMC76" s="9"/>
      <c r="JMD76" s="9"/>
      <c r="JME76" s="9"/>
      <c r="JMF76" s="9"/>
      <c r="JMG76" s="9"/>
      <c r="JMH76" s="9"/>
      <c r="JMI76" s="9"/>
      <c r="JMJ76" s="9"/>
      <c r="JMK76" s="9"/>
      <c r="JML76" s="9"/>
      <c r="JMM76" s="9"/>
      <c r="JMN76" s="9"/>
      <c r="JMO76" s="9"/>
      <c r="JMP76" s="9"/>
      <c r="JMQ76" s="9"/>
      <c r="JMR76" s="9"/>
      <c r="JMS76" s="9"/>
      <c r="JMT76" s="9"/>
      <c r="JMU76" s="9"/>
      <c r="JMV76" s="9"/>
      <c r="JMW76" s="9"/>
      <c r="JMX76" s="9"/>
      <c r="JMY76" s="9"/>
      <c r="JMZ76" s="9"/>
      <c r="JNA76" s="9"/>
      <c r="JNB76" s="9"/>
      <c r="JNC76" s="9"/>
      <c r="JND76" s="9"/>
      <c r="JNE76" s="9"/>
      <c r="JNF76" s="9"/>
      <c r="JNG76" s="9"/>
      <c r="JNH76" s="9"/>
      <c r="JNI76" s="9"/>
      <c r="JNJ76" s="9"/>
      <c r="JNK76" s="9"/>
      <c r="JNL76" s="9"/>
      <c r="JNM76" s="9"/>
      <c r="JNN76" s="9"/>
      <c r="JNO76" s="9"/>
      <c r="JNP76" s="9"/>
      <c r="JNQ76" s="9"/>
      <c r="JNR76" s="9"/>
      <c r="JNS76" s="9"/>
      <c r="JNT76" s="9"/>
      <c r="JNU76" s="9"/>
      <c r="JNV76" s="9"/>
      <c r="JNW76" s="9"/>
      <c r="JNX76" s="9"/>
      <c r="JNY76" s="9"/>
      <c r="JNZ76" s="9"/>
      <c r="JOA76" s="9"/>
      <c r="JOB76" s="9"/>
      <c r="JOC76" s="9"/>
      <c r="JOD76" s="9"/>
      <c r="JOE76" s="9"/>
      <c r="JOF76" s="9"/>
      <c r="JOG76" s="9"/>
      <c r="JOH76" s="9"/>
      <c r="JOI76" s="9"/>
      <c r="JOJ76" s="9"/>
      <c r="JOK76" s="9"/>
      <c r="JOL76" s="9"/>
      <c r="JOM76" s="9"/>
      <c r="JON76" s="9"/>
      <c r="JOO76" s="9"/>
      <c r="JOP76" s="9"/>
      <c r="JOQ76" s="9"/>
      <c r="JOR76" s="9"/>
      <c r="JOS76" s="9"/>
      <c r="JOT76" s="9"/>
      <c r="JOU76" s="9"/>
      <c r="JOV76" s="9"/>
      <c r="JOW76" s="9"/>
      <c r="JOX76" s="9"/>
      <c r="JOY76" s="9"/>
      <c r="JOZ76" s="9"/>
      <c r="JPA76" s="9"/>
      <c r="JPB76" s="9"/>
      <c r="JPC76" s="9"/>
      <c r="JPD76" s="9"/>
      <c r="JPE76" s="9"/>
      <c r="JPF76" s="9"/>
      <c r="JPG76" s="9"/>
      <c r="JPH76" s="9"/>
      <c r="JPI76" s="9"/>
      <c r="JPJ76" s="9"/>
      <c r="JPK76" s="9"/>
      <c r="JPL76" s="9"/>
      <c r="JPM76" s="9"/>
      <c r="JPN76" s="9"/>
      <c r="JPO76" s="9"/>
      <c r="JPP76" s="9"/>
      <c r="JPQ76" s="9"/>
      <c r="JPR76" s="9"/>
      <c r="JPS76" s="9"/>
      <c r="JPT76" s="9"/>
      <c r="JPU76" s="9"/>
      <c r="JPV76" s="9"/>
      <c r="JPW76" s="9"/>
      <c r="JPX76" s="9"/>
      <c r="JPY76" s="9"/>
      <c r="JPZ76" s="9"/>
      <c r="JQA76" s="9"/>
      <c r="JQB76" s="9"/>
      <c r="JQC76" s="9"/>
      <c r="JQD76" s="9"/>
      <c r="JQE76" s="9"/>
      <c r="JQF76" s="9"/>
      <c r="JQG76" s="9"/>
      <c r="JQH76" s="9"/>
      <c r="JQI76" s="9"/>
      <c r="JQJ76" s="9"/>
      <c r="JQK76" s="9"/>
      <c r="JQL76" s="9"/>
      <c r="JQM76" s="9"/>
      <c r="JQN76" s="9"/>
      <c r="JQO76" s="9"/>
      <c r="JQP76" s="9"/>
      <c r="JQQ76" s="9"/>
      <c r="JQR76" s="9"/>
      <c r="JQS76" s="9"/>
      <c r="JQT76" s="9"/>
      <c r="JQU76" s="9"/>
      <c r="JQV76" s="9"/>
      <c r="JQW76" s="9"/>
      <c r="JQX76" s="9"/>
      <c r="JQY76" s="9"/>
      <c r="JQZ76" s="9"/>
      <c r="JRA76" s="9"/>
      <c r="JRB76" s="9"/>
      <c r="JRC76" s="9"/>
      <c r="JRD76" s="9"/>
      <c r="JRE76" s="9"/>
      <c r="JRF76" s="9"/>
      <c r="JRG76" s="9"/>
      <c r="JRH76" s="9"/>
      <c r="JRI76" s="9"/>
      <c r="JRJ76" s="9"/>
      <c r="JRK76" s="9"/>
      <c r="JRL76" s="9"/>
      <c r="JRM76" s="9"/>
      <c r="JRN76" s="9"/>
      <c r="JRO76" s="9"/>
      <c r="JRP76" s="9"/>
      <c r="JRQ76" s="9"/>
      <c r="JRR76" s="9"/>
      <c r="JRS76" s="9"/>
      <c r="JRT76" s="9"/>
      <c r="JRU76" s="9"/>
      <c r="JRV76" s="9"/>
      <c r="JRW76" s="9"/>
      <c r="JRX76" s="9"/>
      <c r="JRY76" s="9"/>
      <c r="JRZ76" s="9"/>
      <c r="JSA76" s="9"/>
      <c r="JSB76" s="9"/>
      <c r="JSC76" s="9"/>
      <c r="JSD76" s="9"/>
      <c r="JSE76" s="9"/>
      <c r="JSF76" s="9"/>
      <c r="JSG76" s="9"/>
      <c r="JSH76" s="9"/>
      <c r="JSI76" s="9"/>
      <c r="JSJ76" s="9"/>
      <c r="JSK76" s="9"/>
      <c r="JSL76" s="9"/>
      <c r="JSM76" s="9"/>
      <c r="JSN76" s="9"/>
      <c r="JSO76" s="9"/>
      <c r="JSP76" s="9"/>
      <c r="JSQ76" s="9"/>
      <c r="JSR76" s="9"/>
      <c r="JSS76" s="9"/>
      <c r="JST76" s="9"/>
      <c r="JSU76" s="9"/>
      <c r="JSV76" s="9"/>
      <c r="JSW76" s="9"/>
      <c r="JSX76" s="9"/>
      <c r="JSY76" s="9"/>
      <c r="JSZ76" s="9"/>
      <c r="JTA76" s="9"/>
      <c r="JTB76" s="9"/>
      <c r="JTC76" s="9"/>
      <c r="JTD76" s="9"/>
      <c r="JTE76" s="9"/>
      <c r="JTF76" s="9"/>
      <c r="JTG76" s="9"/>
      <c r="JTH76" s="9"/>
      <c r="JTI76" s="9"/>
      <c r="JTJ76" s="9"/>
      <c r="JTK76" s="9"/>
      <c r="JTL76" s="9"/>
      <c r="JTM76" s="9"/>
      <c r="JTN76" s="9"/>
      <c r="JTO76" s="9"/>
      <c r="JTP76" s="9"/>
      <c r="JTQ76" s="9"/>
      <c r="JTR76" s="9"/>
      <c r="JTS76" s="9"/>
      <c r="JTT76" s="9"/>
      <c r="JTU76" s="9"/>
      <c r="JTV76" s="9"/>
      <c r="JTW76" s="9"/>
      <c r="JTX76" s="9"/>
      <c r="JTY76" s="9"/>
      <c r="JTZ76" s="9"/>
      <c r="JUA76" s="9"/>
      <c r="JUB76" s="9"/>
      <c r="JUC76" s="9"/>
      <c r="JUD76" s="9"/>
      <c r="JUE76" s="9"/>
      <c r="JUF76" s="9"/>
      <c r="JUG76" s="9"/>
      <c r="JUH76" s="9"/>
      <c r="JUI76" s="9"/>
      <c r="JUJ76" s="9"/>
      <c r="JUK76" s="9"/>
      <c r="JUL76" s="9"/>
      <c r="JUM76" s="9"/>
      <c r="JUN76" s="9"/>
      <c r="JUO76" s="9"/>
      <c r="JUP76" s="9"/>
      <c r="JUQ76" s="9"/>
      <c r="JUR76" s="9"/>
      <c r="JUS76" s="9"/>
      <c r="JUT76" s="9"/>
      <c r="JUU76" s="9"/>
      <c r="JUV76" s="9"/>
      <c r="JUW76" s="9"/>
      <c r="JUX76" s="9"/>
      <c r="JUY76" s="9"/>
      <c r="JUZ76" s="9"/>
      <c r="JVA76" s="9"/>
      <c r="JVB76" s="9"/>
      <c r="JVC76" s="9"/>
      <c r="JVD76" s="9"/>
      <c r="JVE76" s="9"/>
      <c r="JVF76" s="9"/>
      <c r="JVG76" s="9"/>
      <c r="JVH76" s="9"/>
      <c r="JVI76" s="9"/>
      <c r="JVJ76" s="9"/>
      <c r="JVK76" s="9"/>
      <c r="JVL76" s="9"/>
      <c r="JVM76" s="9"/>
      <c r="JVN76" s="9"/>
      <c r="JVO76" s="9"/>
      <c r="JVP76" s="9"/>
      <c r="JVQ76" s="9"/>
      <c r="JVR76" s="9"/>
      <c r="JVS76" s="9"/>
      <c r="JVT76" s="9"/>
      <c r="JVU76" s="9"/>
      <c r="JVV76" s="9"/>
      <c r="JVW76" s="9"/>
      <c r="JVX76" s="9"/>
      <c r="JVY76" s="9"/>
      <c r="JVZ76" s="9"/>
      <c r="JWA76" s="9"/>
      <c r="JWB76" s="9"/>
      <c r="JWC76" s="9"/>
      <c r="JWD76" s="9"/>
      <c r="JWE76" s="9"/>
      <c r="JWF76" s="9"/>
      <c r="JWG76" s="9"/>
      <c r="JWH76" s="9"/>
      <c r="JWI76" s="9"/>
      <c r="JWJ76" s="9"/>
      <c r="JWK76" s="9"/>
      <c r="JWL76" s="9"/>
      <c r="JWM76" s="9"/>
      <c r="JWN76" s="9"/>
      <c r="JWO76" s="9"/>
      <c r="JWP76" s="9"/>
      <c r="JWQ76" s="9"/>
      <c r="JWR76" s="9"/>
      <c r="JWS76" s="9"/>
      <c r="JWT76" s="9"/>
      <c r="JWU76" s="9"/>
      <c r="JWV76" s="9"/>
      <c r="JWW76" s="9"/>
      <c r="JWX76" s="9"/>
      <c r="JWY76" s="9"/>
      <c r="JWZ76" s="9"/>
      <c r="JXA76" s="9"/>
      <c r="JXB76" s="9"/>
      <c r="JXC76" s="9"/>
      <c r="JXD76" s="9"/>
      <c r="JXE76" s="9"/>
      <c r="JXF76" s="9"/>
      <c r="JXG76" s="9"/>
      <c r="JXH76" s="9"/>
      <c r="JXI76" s="9"/>
      <c r="JXJ76" s="9"/>
      <c r="JXK76" s="9"/>
      <c r="JXL76" s="9"/>
      <c r="JXM76" s="9"/>
      <c r="JXN76" s="9"/>
      <c r="JXO76" s="9"/>
      <c r="JXP76" s="9"/>
      <c r="JXQ76" s="9"/>
      <c r="JXR76" s="9"/>
      <c r="JXS76" s="9"/>
      <c r="JXT76" s="9"/>
      <c r="JXU76" s="9"/>
      <c r="JXV76" s="9"/>
      <c r="JXW76" s="9"/>
      <c r="JXX76" s="9"/>
      <c r="JXY76" s="9"/>
      <c r="JXZ76" s="9"/>
      <c r="JYA76" s="9"/>
      <c r="JYB76" s="9"/>
      <c r="JYC76" s="9"/>
      <c r="JYD76" s="9"/>
      <c r="JYE76" s="9"/>
      <c r="JYF76" s="9"/>
      <c r="JYG76" s="9"/>
      <c r="JYH76" s="9"/>
      <c r="JYI76" s="9"/>
      <c r="JYJ76" s="9"/>
      <c r="JYK76" s="9"/>
      <c r="JYL76" s="9"/>
      <c r="JYM76" s="9"/>
      <c r="JYN76" s="9"/>
      <c r="JYO76" s="9"/>
      <c r="JYP76" s="9"/>
      <c r="JYQ76" s="9"/>
      <c r="JYR76" s="9"/>
      <c r="JYS76" s="9"/>
      <c r="JYT76" s="9"/>
      <c r="JYU76" s="9"/>
      <c r="JYV76" s="9"/>
      <c r="JYW76" s="9"/>
      <c r="JYX76" s="9"/>
      <c r="JYY76" s="9"/>
      <c r="JYZ76" s="9"/>
      <c r="JZA76" s="9"/>
      <c r="JZB76" s="9"/>
      <c r="JZC76" s="9"/>
      <c r="JZD76" s="9"/>
      <c r="JZE76" s="9"/>
      <c r="JZF76" s="9"/>
      <c r="JZG76" s="9"/>
      <c r="JZH76" s="9"/>
      <c r="JZI76" s="9"/>
      <c r="JZJ76" s="9"/>
      <c r="JZK76" s="9"/>
      <c r="JZL76" s="9"/>
      <c r="JZM76" s="9"/>
      <c r="JZN76" s="9"/>
      <c r="JZO76" s="9"/>
      <c r="JZP76" s="9"/>
      <c r="JZQ76" s="9"/>
      <c r="JZR76" s="9"/>
      <c r="JZS76" s="9"/>
      <c r="JZT76" s="9"/>
      <c r="JZU76" s="9"/>
      <c r="JZV76" s="9"/>
      <c r="JZW76" s="9"/>
      <c r="JZX76" s="9"/>
      <c r="JZY76" s="9"/>
      <c r="JZZ76" s="9"/>
      <c r="KAA76" s="9"/>
      <c r="KAB76" s="9"/>
      <c r="KAC76" s="9"/>
      <c r="KAD76" s="9"/>
      <c r="KAE76" s="9"/>
      <c r="KAF76" s="9"/>
      <c r="KAG76" s="9"/>
      <c r="KAH76" s="9"/>
      <c r="KAI76" s="9"/>
      <c r="KAJ76" s="9"/>
      <c r="KAK76" s="9"/>
      <c r="KAL76" s="9"/>
      <c r="KAM76" s="9"/>
      <c r="KAN76" s="9"/>
      <c r="KAO76" s="9"/>
      <c r="KAP76" s="9"/>
      <c r="KAQ76" s="9"/>
      <c r="KAR76" s="9"/>
      <c r="KAS76" s="9"/>
      <c r="KAT76" s="9"/>
      <c r="KAU76" s="9"/>
      <c r="KAV76" s="9"/>
      <c r="KAW76" s="9"/>
      <c r="KAX76" s="9"/>
      <c r="KAY76" s="9"/>
      <c r="KAZ76" s="9"/>
      <c r="KBA76" s="9"/>
      <c r="KBB76" s="9"/>
      <c r="KBC76" s="9"/>
      <c r="KBD76" s="9"/>
      <c r="KBE76" s="9"/>
      <c r="KBF76" s="9"/>
      <c r="KBG76" s="9"/>
      <c r="KBH76" s="9"/>
      <c r="KBI76" s="9"/>
      <c r="KBJ76" s="9"/>
      <c r="KBK76" s="9"/>
      <c r="KBL76" s="9"/>
      <c r="KBM76" s="9"/>
      <c r="KBN76" s="9"/>
      <c r="KBO76" s="9"/>
      <c r="KBP76" s="9"/>
      <c r="KBQ76" s="9"/>
      <c r="KBR76" s="9"/>
      <c r="KBS76" s="9"/>
      <c r="KBT76" s="9"/>
      <c r="KBU76" s="9"/>
      <c r="KBV76" s="9"/>
      <c r="KBW76" s="9"/>
      <c r="KBX76" s="9"/>
      <c r="KBY76" s="9"/>
      <c r="KBZ76" s="9"/>
      <c r="KCA76" s="9"/>
      <c r="KCB76" s="9"/>
      <c r="KCC76" s="9"/>
      <c r="KCD76" s="9"/>
      <c r="KCE76" s="9"/>
      <c r="KCF76" s="9"/>
      <c r="KCG76" s="9"/>
      <c r="KCH76" s="9"/>
      <c r="KCI76" s="9"/>
      <c r="KCJ76" s="9"/>
      <c r="KCK76" s="9"/>
      <c r="KCL76" s="9"/>
      <c r="KCM76" s="9"/>
      <c r="KCN76" s="9"/>
      <c r="KCO76" s="9"/>
      <c r="KCP76" s="9"/>
      <c r="KCQ76" s="9"/>
      <c r="KCR76" s="9"/>
      <c r="KCS76" s="9"/>
      <c r="KCT76" s="9"/>
      <c r="KCU76" s="9"/>
      <c r="KCV76" s="9"/>
      <c r="KCW76" s="9"/>
      <c r="KCX76" s="9"/>
      <c r="KCY76" s="9"/>
      <c r="KCZ76" s="9"/>
      <c r="KDA76" s="9"/>
      <c r="KDB76" s="9"/>
      <c r="KDC76" s="9"/>
      <c r="KDD76" s="9"/>
      <c r="KDE76" s="9"/>
      <c r="KDF76" s="9"/>
      <c r="KDG76" s="9"/>
      <c r="KDH76" s="9"/>
      <c r="KDI76" s="9"/>
      <c r="KDJ76" s="9"/>
      <c r="KDK76" s="9"/>
      <c r="KDL76" s="9"/>
      <c r="KDM76" s="9"/>
      <c r="KDN76" s="9"/>
      <c r="KDO76" s="9"/>
      <c r="KDP76" s="9"/>
      <c r="KDQ76" s="9"/>
      <c r="KDR76" s="9"/>
      <c r="KDS76" s="9"/>
      <c r="KDT76" s="9"/>
      <c r="KDU76" s="9"/>
      <c r="KDV76" s="9"/>
      <c r="KDW76" s="9"/>
      <c r="KDX76" s="9"/>
      <c r="KDY76" s="9"/>
      <c r="KDZ76" s="9"/>
      <c r="KEA76" s="9"/>
      <c r="KEB76" s="9"/>
      <c r="KEC76" s="9"/>
      <c r="KED76" s="9"/>
      <c r="KEE76" s="9"/>
      <c r="KEF76" s="9"/>
      <c r="KEG76" s="9"/>
      <c r="KEH76" s="9"/>
      <c r="KEI76" s="9"/>
      <c r="KEJ76" s="9"/>
      <c r="KEK76" s="9"/>
      <c r="KEL76" s="9"/>
      <c r="KEM76" s="9"/>
      <c r="KEN76" s="9"/>
      <c r="KEO76" s="9"/>
      <c r="KEP76" s="9"/>
      <c r="KEQ76" s="9"/>
      <c r="KER76" s="9"/>
      <c r="KES76" s="9"/>
      <c r="KET76" s="9"/>
      <c r="KEU76" s="9"/>
      <c r="KEV76" s="9"/>
      <c r="KEW76" s="9"/>
      <c r="KEX76" s="9"/>
      <c r="KEY76" s="9"/>
      <c r="KEZ76" s="9"/>
      <c r="KFA76" s="9"/>
      <c r="KFB76" s="9"/>
      <c r="KFC76" s="9"/>
      <c r="KFD76" s="9"/>
      <c r="KFE76" s="9"/>
      <c r="KFF76" s="9"/>
      <c r="KFG76" s="9"/>
      <c r="KFH76" s="9"/>
      <c r="KFI76" s="9"/>
      <c r="KFJ76" s="9"/>
      <c r="KFK76" s="9"/>
      <c r="KFL76" s="9"/>
      <c r="KFM76" s="9"/>
      <c r="KFN76" s="9"/>
      <c r="KFO76" s="9"/>
      <c r="KFP76" s="9"/>
      <c r="KFQ76" s="9"/>
      <c r="KFR76" s="9"/>
      <c r="KFS76" s="9"/>
      <c r="KFT76" s="9"/>
      <c r="KFU76" s="9"/>
      <c r="KFV76" s="9"/>
      <c r="KFW76" s="9"/>
      <c r="KFX76" s="9"/>
      <c r="KFY76" s="9"/>
      <c r="KFZ76" s="9"/>
      <c r="KGA76" s="9"/>
      <c r="KGB76" s="9"/>
      <c r="KGC76" s="9"/>
      <c r="KGD76" s="9"/>
      <c r="KGE76" s="9"/>
      <c r="KGF76" s="9"/>
      <c r="KGG76" s="9"/>
      <c r="KGH76" s="9"/>
      <c r="KGI76" s="9"/>
      <c r="KGJ76" s="9"/>
      <c r="KGK76" s="9"/>
      <c r="KGL76" s="9"/>
      <c r="KGM76" s="9"/>
      <c r="KGN76" s="9"/>
      <c r="KGO76" s="9"/>
      <c r="KGP76" s="9"/>
      <c r="KGQ76" s="9"/>
      <c r="KGR76" s="9"/>
      <c r="KGS76" s="9"/>
      <c r="KGT76" s="9"/>
      <c r="KGU76" s="9"/>
      <c r="KGV76" s="9"/>
      <c r="KGW76" s="9"/>
      <c r="KGX76" s="9"/>
      <c r="KGY76" s="9"/>
      <c r="KGZ76" s="9"/>
      <c r="KHA76" s="9"/>
      <c r="KHB76" s="9"/>
      <c r="KHC76" s="9"/>
      <c r="KHD76" s="9"/>
      <c r="KHE76" s="9"/>
      <c r="KHF76" s="9"/>
      <c r="KHG76" s="9"/>
      <c r="KHH76" s="9"/>
      <c r="KHI76" s="9"/>
      <c r="KHJ76" s="9"/>
      <c r="KHK76" s="9"/>
      <c r="KHL76" s="9"/>
      <c r="KHM76" s="9"/>
      <c r="KHN76" s="9"/>
      <c r="KHO76" s="9"/>
      <c r="KHP76" s="9"/>
      <c r="KHQ76" s="9"/>
      <c r="KHR76" s="9"/>
      <c r="KHS76" s="9"/>
      <c r="KHT76" s="9"/>
      <c r="KHU76" s="9"/>
      <c r="KHV76" s="9"/>
      <c r="KHW76" s="9"/>
      <c r="KHX76" s="9"/>
      <c r="KHY76" s="9"/>
      <c r="KHZ76" s="9"/>
      <c r="KIA76" s="9"/>
      <c r="KIB76" s="9"/>
      <c r="KIC76" s="9"/>
      <c r="KID76" s="9"/>
      <c r="KIE76" s="9"/>
      <c r="KIF76" s="9"/>
      <c r="KIG76" s="9"/>
      <c r="KIH76" s="9"/>
      <c r="KII76" s="9"/>
      <c r="KIJ76" s="9"/>
      <c r="KIK76" s="9"/>
      <c r="KIL76" s="9"/>
      <c r="KIM76" s="9"/>
      <c r="KIN76" s="9"/>
      <c r="KIO76" s="9"/>
      <c r="KIP76" s="9"/>
      <c r="KIQ76" s="9"/>
      <c r="KIR76" s="9"/>
      <c r="KIS76" s="9"/>
      <c r="KIT76" s="9"/>
      <c r="KIU76" s="9"/>
      <c r="KIV76" s="9"/>
      <c r="KIW76" s="9"/>
      <c r="KIX76" s="9"/>
      <c r="KIY76" s="9"/>
      <c r="KIZ76" s="9"/>
      <c r="KJA76" s="9"/>
      <c r="KJB76" s="9"/>
      <c r="KJC76" s="9"/>
      <c r="KJD76" s="9"/>
      <c r="KJE76" s="9"/>
      <c r="KJF76" s="9"/>
      <c r="KJG76" s="9"/>
      <c r="KJH76" s="9"/>
      <c r="KJI76" s="9"/>
      <c r="KJJ76" s="9"/>
      <c r="KJK76" s="9"/>
      <c r="KJL76" s="9"/>
      <c r="KJM76" s="9"/>
      <c r="KJN76" s="9"/>
      <c r="KJO76" s="9"/>
      <c r="KJP76" s="9"/>
      <c r="KJQ76" s="9"/>
      <c r="KJR76" s="9"/>
      <c r="KJS76" s="9"/>
      <c r="KJT76" s="9"/>
      <c r="KJU76" s="9"/>
      <c r="KJV76" s="9"/>
      <c r="KJW76" s="9"/>
      <c r="KJX76" s="9"/>
      <c r="KJY76" s="9"/>
      <c r="KJZ76" s="9"/>
      <c r="KKA76" s="9"/>
      <c r="KKB76" s="9"/>
      <c r="KKC76" s="9"/>
      <c r="KKD76" s="9"/>
      <c r="KKE76" s="9"/>
      <c r="KKF76" s="9"/>
      <c r="KKG76" s="9"/>
      <c r="KKH76" s="9"/>
      <c r="KKI76" s="9"/>
      <c r="KKJ76" s="9"/>
      <c r="KKK76" s="9"/>
      <c r="KKL76" s="9"/>
      <c r="KKM76" s="9"/>
      <c r="KKN76" s="9"/>
      <c r="KKO76" s="9"/>
      <c r="KKP76" s="9"/>
      <c r="KKQ76" s="9"/>
      <c r="KKR76" s="9"/>
      <c r="KKS76" s="9"/>
      <c r="KKT76" s="9"/>
      <c r="KKU76" s="9"/>
      <c r="KKV76" s="9"/>
      <c r="KKW76" s="9"/>
      <c r="KKX76" s="9"/>
      <c r="KKY76" s="9"/>
      <c r="KKZ76" s="9"/>
      <c r="KLA76" s="9"/>
      <c r="KLB76" s="9"/>
      <c r="KLC76" s="9"/>
      <c r="KLD76" s="9"/>
      <c r="KLE76" s="9"/>
      <c r="KLF76" s="9"/>
      <c r="KLG76" s="9"/>
      <c r="KLH76" s="9"/>
      <c r="KLI76" s="9"/>
      <c r="KLJ76" s="9"/>
      <c r="KLK76" s="9"/>
      <c r="KLL76" s="9"/>
      <c r="KLM76" s="9"/>
      <c r="KLN76" s="9"/>
      <c r="KLO76" s="9"/>
      <c r="KLP76" s="9"/>
      <c r="KLQ76" s="9"/>
      <c r="KLR76" s="9"/>
      <c r="KLS76" s="9"/>
      <c r="KLT76" s="9"/>
      <c r="KLU76" s="9"/>
      <c r="KLV76" s="9"/>
      <c r="KLW76" s="9"/>
      <c r="KLX76" s="9"/>
      <c r="KLY76" s="9"/>
      <c r="KLZ76" s="9"/>
      <c r="KMA76" s="9"/>
      <c r="KMB76" s="9"/>
      <c r="KMC76" s="9"/>
      <c r="KMD76" s="9"/>
      <c r="KME76" s="9"/>
      <c r="KMF76" s="9"/>
      <c r="KMG76" s="9"/>
      <c r="KMH76" s="9"/>
      <c r="KMI76" s="9"/>
      <c r="KMJ76" s="9"/>
      <c r="KMK76" s="9"/>
      <c r="KML76" s="9"/>
      <c r="KMM76" s="9"/>
      <c r="KMN76" s="9"/>
      <c r="KMO76" s="9"/>
      <c r="KMP76" s="9"/>
      <c r="KMQ76" s="9"/>
      <c r="KMR76" s="9"/>
      <c r="KMS76" s="9"/>
      <c r="KMT76" s="9"/>
      <c r="KMU76" s="9"/>
      <c r="KMV76" s="9"/>
      <c r="KMW76" s="9"/>
      <c r="KMX76" s="9"/>
      <c r="KMY76" s="9"/>
      <c r="KMZ76" s="9"/>
      <c r="KNA76" s="9"/>
      <c r="KNB76" s="9"/>
      <c r="KNC76" s="9"/>
      <c r="KND76" s="9"/>
      <c r="KNE76" s="9"/>
      <c r="KNF76" s="9"/>
      <c r="KNG76" s="9"/>
      <c r="KNH76" s="9"/>
      <c r="KNI76" s="9"/>
      <c r="KNJ76" s="9"/>
      <c r="KNK76" s="9"/>
      <c r="KNL76" s="9"/>
      <c r="KNM76" s="9"/>
      <c r="KNN76" s="9"/>
      <c r="KNO76" s="9"/>
      <c r="KNP76" s="9"/>
      <c r="KNQ76" s="9"/>
      <c r="KNR76" s="9"/>
      <c r="KNS76" s="9"/>
      <c r="KNT76" s="9"/>
      <c r="KNU76" s="9"/>
      <c r="KNV76" s="9"/>
      <c r="KNW76" s="9"/>
      <c r="KNX76" s="9"/>
      <c r="KNY76" s="9"/>
      <c r="KNZ76" s="9"/>
      <c r="KOA76" s="9"/>
      <c r="KOB76" s="9"/>
      <c r="KOC76" s="9"/>
      <c r="KOD76" s="9"/>
      <c r="KOE76" s="9"/>
      <c r="KOF76" s="9"/>
      <c r="KOG76" s="9"/>
      <c r="KOH76" s="9"/>
      <c r="KOI76" s="9"/>
      <c r="KOJ76" s="9"/>
      <c r="KOK76" s="9"/>
      <c r="KOL76" s="9"/>
      <c r="KOM76" s="9"/>
      <c r="KON76" s="9"/>
      <c r="KOO76" s="9"/>
      <c r="KOP76" s="9"/>
      <c r="KOQ76" s="9"/>
      <c r="KOR76" s="9"/>
      <c r="KOS76" s="9"/>
      <c r="KOT76" s="9"/>
      <c r="KOU76" s="9"/>
      <c r="KOV76" s="9"/>
      <c r="KOW76" s="9"/>
      <c r="KOX76" s="9"/>
      <c r="KOY76" s="9"/>
      <c r="KOZ76" s="9"/>
      <c r="KPA76" s="9"/>
      <c r="KPB76" s="9"/>
      <c r="KPC76" s="9"/>
      <c r="KPD76" s="9"/>
      <c r="KPE76" s="9"/>
      <c r="KPF76" s="9"/>
      <c r="KPG76" s="9"/>
      <c r="KPH76" s="9"/>
      <c r="KPI76" s="9"/>
      <c r="KPJ76" s="9"/>
      <c r="KPK76" s="9"/>
      <c r="KPL76" s="9"/>
      <c r="KPM76" s="9"/>
      <c r="KPN76" s="9"/>
      <c r="KPO76" s="9"/>
      <c r="KPP76" s="9"/>
      <c r="KPQ76" s="9"/>
      <c r="KPR76" s="9"/>
      <c r="KPS76" s="9"/>
      <c r="KPT76" s="9"/>
      <c r="KPU76" s="9"/>
      <c r="KPV76" s="9"/>
      <c r="KPW76" s="9"/>
      <c r="KPX76" s="9"/>
      <c r="KPY76" s="9"/>
      <c r="KPZ76" s="9"/>
      <c r="KQA76" s="9"/>
      <c r="KQB76" s="9"/>
      <c r="KQC76" s="9"/>
      <c r="KQD76" s="9"/>
      <c r="KQE76" s="9"/>
      <c r="KQF76" s="9"/>
      <c r="KQG76" s="9"/>
      <c r="KQH76" s="9"/>
      <c r="KQI76" s="9"/>
      <c r="KQJ76" s="9"/>
      <c r="KQK76" s="9"/>
      <c r="KQL76" s="9"/>
      <c r="KQM76" s="9"/>
      <c r="KQN76" s="9"/>
      <c r="KQO76" s="9"/>
      <c r="KQP76" s="9"/>
      <c r="KQQ76" s="9"/>
      <c r="KQR76" s="9"/>
      <c r="KQS76" s="9"/>
      <c r="KQT76" s="9"/>
      <c r="KQU76" s="9"/>
      <c r="KQV76" s="9"/>
      <c r="KQW76" s="9"/>
      <c r="KQX76" s="9"/>
      <c r="KQY76" s="9"/>
      <c r="KQZ76" s="9"/>
      <c r="KRA76" s="9"/>
      <c r="KRB76" s="9"/>
      <c r="KRC76" s="9"/>
      <c r="KRD76" s="9"/>
      <c r="KRE76" s="9"/>
      <c r="KRF76" s="9"/>
      <c r="KRG76" s="9"/>
      <c r="KRH76" s="9"/>
      <c r="KRI76" s="9"/>
      <c r="KRJ76" s="9"/>
      <c r="KRK76" s="9"/>
      <c r="KRL76" s="9"/>
      <c r="KRM76" s="9"/>
      <c r="KRN76" s="9"/>
      <c r="KRO76" s="9"/>
      <c r="KRP76" s="9"/>
      <c r="KRQ76" s="9"/>
      <c r="KRR76" s="9"/>
      <c r="KRS76" s="9"/>
      <c r="KRT76" s="9"/>
      <c r="KRU76" s="9"/>
      <c r="KRV76" s="9"/>
      <c r="KRW76" s="9"/>
      <c r="KRX76" s="9"/>
      <c r="KRY76" s="9"/>
      <c r="KRZ76" s="9"/>
      <c r="KSA76" s="9"/>
      <c r="KSB76" s="9"/>
      <c r="KSC76" s="9"/>
      <c r="KSD76" s="9"/>
      <c r="KSE76" s="9"/>
      <c r="KSF76" s="9"/>
      <c r="KSG76" s="9"/>
      <c r="KSH76" s="9"/>
      <c r="KSI76" s="9"/>
      <c r="KSJ76" s="9"/>
      <c r="KSK76" s="9"/>
      <c r="KSL76" s="9"/>
      <c r="KSM76" s="9"/>
      <c r="KSN76" s="9"/>
      <c r="KSO76" s="9"/>
      <c r="KSP76" s="9"/>
      <c r="KSQ76" s="9"/>
      <c r="KSR76" s="9"/>
      <c r="KSS76" s="9"/>
      <c r="KST76" s="9"/>
      <c r="KSU76" s="9"/>
      <c r="KSV76" s="9"/>
      <c r="KSW76" s="9"/>
      <c r="KSX76" s="9"/>
      <c r="KSY76" s="9"/>
      <c r="KSZ76" s="9"/>
      <c r="KTA76" s="9"/>
      <c r="KTB76" s="9"/>
      <c r="KTC76" s="9"/>
      <c r="KTD76" s="9"/>
      <c r="KTE76" s="9"/>
      <c r="KTF76" s="9"/>
      <c r="KTG76" s="9"/>
      <c r="KTH76" s="9"/>
      <c r="KTI76" s="9"/>
      <c r="KTJ76" s="9"/>
      <c r="KTK76" s="9"/>
      <c r="KTL76" s="9"/>
      <c r="KTM76" s="9"/>
      <c r="KTN76" s="9"/>
      <c r="KTO76" s="9"/>
      <c r="KTP76" s="9"/>
      <c r="KTQ76" s="9"/>
      <c r="KTR76" s="9"/>
      <c r="KTS76" s="9"/>
      <c r="KTT76" s="9"/>
      <c r="KTU76" s="9"/>
      <c r="KTV76" s="9"/>
      <c r="KTW76" s="9"/>
      <c r="KTX76" s="9"/>
      <c r="KTY76" s="9"/>
      <c r="KTZ76" s="9"/>
      <c r="KUA76" s="9"/>
      <c r="KUB76" s="9"/>
      <c r="KUC76" s="9"/>
      <c r="KUD76" s="9"/>
      <c r="KUE76" s="9"/>
      <c r="KUF76" s="9"/>
      <c r="KUG76" s="9"/>
      <c r="KUH76" s="9"/>
      <c r="KUI76" s="9"/>
      <c r="KUJ76" s="9"/>
      <c r="KUK76" s="9"/>
      <c r="KUL76" s="9"/>
      <c r="KUM76" s="9"/>
      <c r="KUN76" s="9"/>
      <c r="KUO76" s="9"/>
      <c r="KUP76" s="9"/>
      <c r="KUQ76" s="9"/>
      <c r="KUR76" s="9"/>
      <c r="KUS76" s="9"/>
      <c r="KUT76" s="9"/>
      <c r="KUU76" s="9"/>
      <c r="KUV76" s="9"/>
      <c r="KUW76" s="9"/>
      <c r="KUX76" s="9"/>
      <c r="KUY76" s="9"/>
      <c r="KUZ76" s="9"/>
      <c r="KVA76" s="9"/>
      <c r="KVB76" s="9"/>
      <c r="KVC76" s="9"/>
      <c r="KVD76" s="9"/>
      <c r="KVE76" s="9"/>
      <c r="KVF76" s="9"/>
      <c r="KVG76" s="9"/>
      <c r="KVH76" s="9"/>
      <c r="KVI76" s="9"/>
      <c r="KVJ76" s="9"/>
      <c r="KVK76" s="9"/>
      <c r="KVL76" s="9"/>
      <c r="KVM76" s="9"/>
      <c r="KVN76" s="9"/>
      <c r="KVO76" s="9"/>
      <c r="KVP76" s="9"/>
      <c r="KVQ76" s="9"/>
      <c r="KVR76" s="9"/>
      <c r="KVS76" s="9"/>
      <c r="KVT76" s="9"/>
      <c r="KVU76" s="9"/>
      <c r="KVV76" s="9"/>
      <c r="KVW76" s="9"/>
      <c r="KVX76" s="9"/>
      <c r="KVY76" s="9"/>
      <c r="KVZ76" s="9"/>
      <c r="KWA76" s="9"/>
      <c r="KWB76" s="9"/>
      <c r="KWC76" s="9"/>
      <c r="KWD76" s="9"/>
      <c r="KWE76" s="9"/>
      <c r="KWF76" s="9"/>
      <c r="KWG76" s="9"/>
      <c r="KWH76" s="9"/>
      <c r="KWI76" s="9"/>
      <c r="KWJ76" s="9"/>
      <c r="KWK76" s="9"/>
      <c r="KWL76" s="9"/>
      <c r="KWM76" s="9"/>
      <c r="KWN76" s="9"/>
      <c r="KWO76" s="9"/>
      <c r="KWP76" s="9"/>
      <c r="KWQ76" s="9"/>
      <c r="KWR76" s="9"/>
      <c r="KWS76" s="9"/>
      <c r="KWT76" s="9"/>
      <c r="KWU76" s="9"/>
      <c r="KWV76" s="9"/>
      <c r="KWW76" s="9"/>
      <c r="KWX76" s="9"/>
      <c r="KWY76" s="9"/>
      <c r="KWZ76" s="9"/>
      <c r="KXA76" s="9"/>
      <c r="KXB76" s="9"/>
      <c r="KXC76" s="9"/>
      <c r="KXD76" s="9"/>
      <c r="KXE76" s="9"/>
      <c r="KXF76" s="9"/>
      <c r="KXG76" s="9"/>
      <c r="KXH76" s="9"/>
      <c r="KXI76" s="9"/>
      <c r="KXJ76" s="9"/>
      <c r="KXK76" s="9"/>
      <c r="KXL76" s="9"/>
      <c r="KXM76" s="9"/>
      <c r="KXN76" s="9"/>
      <c r="KXO76" s="9"/>
      <c r="KXP76" s="9"/>
      <c r="KXQ76" s="9"/>
      <c r="KXR76" s="9"/>
      <c r="KXS76" s="9"/>
      <c r="KXT76" s="9"/>
      <c r="KXU76" s="9"/>
      <c r="KXV76" s="9"/>
      <c r="KXW76" s="9"/>
      <c r="KXX76" s="9"/>
      <c r="KXY76" s="9"/>
      <c r="KXZ76" s="9"/>
      <c r="KYA76" s="9"/>
      <c r="KYB76" s="9"/>
      <c r="KYC76" s="9"/>
      <c r="KYD76" s="9"/>
      <c r="KYE76" s="9"/>
      <c r="KYF76" s="9"/>
      <c r="KYG76" s="9"/>
      <c r="KYH76" s="9"/>
      <c r="KYI76" s="9"/>
      <c r="KYJ76" s="9"/>
      <c r="KYK76" s="9"/>
      <c r="KYL76" s="9"/>
      <c r="KYM76" s="9"/>
      <c r="KYN76" s="9"/>
      <c r="KYO76" s="9"/>
      <c r="KYP76" s="9"/>
      <c r="KYQ76" s="9"/>
      <c r="KYR76" s="9"/>
      <c r="KYS76" s="9"/>
      <c r="KYT76" s="9"/>
      <c r="KYU76" s="9"/>
      <c r="KYV76" s="9"/>
      <c r="KYW76" s="9"/>
      <c r="KYX76" s="9"/>
      <c r="KYY76" s="9"/>
      <c r="KYZ76" s="9"/>
      <c r="KZA76" s="9"/>
      <c r="KZB76" s="9"/>
      <c r="KZC76" s="9"/>
      <c r="KZD76" s="9"/>
      <c r="KZE76" s="9"/>
      <c r="KZF76" s="9"/>
      <c r="KZG76" s="9"/>
      <c r="KZH76" s="9"/>
      <c r="KZI76" s="9"/>
      <c r="KZJ76" s="9"/>
      <c r="KZK76" s="9"/>
      <c r="KZL76" s="9"/>
      <c r="KZM76" s="9"/>
      <c r="KZN76" s="9"/>
      <c r="KZO76" s="9"/>
      <c r="KZP76" s="9"/>
      <c r="KZQ76" s="9"/>
      <c r="KZR76" s="9"/>
      <c r="KZS76" s="9"/>
      <c r="KZT76" s="9"/>
      <c r="KZU76" s="9"/>
      <c r="KZV76" s="9"/>
      <c r="KZW76" s="9"/>
      <c r="KZX76" s="9"/>
      <c r="KZY76" s="9"/>
      <c r="KZZ76" s="9"/>
      <c r="LAA76" s="9"/>
      <c r="LAB76" s="9"/>
      <c r="LAC76" s="9"/>
      <c r="LAD76" s="9"/>
      <c r="LAE76" s="9"/>
      <c r="LAF76" s="9"/>
      <c r="LAG76" s="9"/>
      <c r="LAH76" s="9"/>
      <c r="LAI76" s="9"/>
      <c r="LAJ76" s="9"/>
      <c r="LAK76" s="9"/>
      <c r="LAL76" s="9"/>
      <c r="LAM76" s="9"/>
      <c r="LAN76" s="9"/>
      <c r="LAO76" s="9"/>
      <c r="LAP76" s="9"/>
      <c r="LAQ76" s="9"/>
      <c r="LAR76" s="9"/>
      <c r="LAS76" s="9"/>
      <c r="LAT76" s="9"/>
      <c r="LAU76" s="9"/>
      <c r="LAV76" s="9"/>
      <c r="LAW76" s="9"/>
      <c r="LAX76" s="9"/>
      <c r="LAY76" s="9"/>
      <c r="LAZ76" s="9"/>
      <c r="LBA76" s="9"/>
      <c r="LBB76" s="9"/>
      <c r="LBC76" s="9"/>
      <c r="LBD76" s="9"/>
      <c r="LBE76" s="9"/>
      <c r="LBF76" s="9"/>
      <c r="LBG76" s="9"/>
      <c r="LBH76" s="9"/>
      <c r="LBI76" s="9"/>
      <c r="LBJ76" s="9"/>
      <c r="LBK76" s="9"/>
      <c r="LBL76" s="9"/>
      <c r="LBM76" s="9"/>
      <c r="LBN76" s="9"/>
      <c r="LBO76" s="9"/>
      <c r="LBP76" s="9"/>
      <c r="LBQ76" s="9"/>
      <c r="LBR76" s="9"/>
      <c r="LBS76" s="9"/>
      <c r="LBT76" s="9"/>
      <c r="LBU76" s="9"/>
      <c r="LBV76" s="9"/>
      <c r="LBW76" s="9"/>
      <c r="LBX76" s="9"/>
      <c r="LBY76" s="9"/>
      <c r="LBZ76" s="9"/>
      <c r="LCA76" s="9"/>
      <c r="LCB76" s="9"/>
      <c r="LCC76" s="9"/>
      <c r="LCD76" s="9"/>
      <c r="LCE76" s="9"/>
      <c r="LCF76" s="9"/>
      <c r="LCG76" s="9"/>
      <c r="LCH76" s="9"/>
      <c r="LCI76" s="9"/>
      <c r="LCJ76" s="9"/>
      <c r="LCK76" s="9"/>
      <c r="LCL76" s="9"/>
      <c r="LCM76" s="9"/>
      <c r="LCN76" s="9"/>
      <c r="LCO76" s="9"/>
      <c r="LCP76" s="9"/>
      <c r="LCQ76" s="9"/>
      <c r="LCR76" s="9"/>
      <c r="LCS76" s="9"/>
      <c r="LCT76" s="9"/>
      <c r="LCU76" s="9"/>
      <c r="LCV76" s="9"/>
      <c r="LCW76" s="9"/>
      <c r="LCX76" s="9"/>
      <c r="LCY76" s="9"/>
      <c r="LCZ76" s="9"/>
      <c r="LDA76" s="9"/>
      <c r="LDB76" s="9"/>
      <c r="LDC76" s="9"/>
      <c r="LDD76" s="9"/>
      <c r="LDE76" s="9"/>
      <c r="LDF76" s="9"/>
      <c r="LDG76" s="9"/>
      <c r="LDH76" s="9"/>
      <c r="LDI76" s="9"/>
      <c r="LDJ76" s="9"/>
      <c r="LDK76" s="9"/>
      <c r="LDL76" s="9"/>
      <c r="LDM76" s="9"/>
      <c r="LDN76" s="9"/>
      <c r="LDO76" s="9"/>
      <c r="LDP76" s="9"/>
      <c r="LDQ76" s="9"/>
      <c r="LDR76" s="9"/>
      <c r="LDS76" s="9"/>
      <c r="LDT76" s="9"/>
      <c r="LDU76" s="9"/>
      <c r="LDV76" s="9"/>
      <c r="LDW76" s="9"/>
      <c r="LDX76" s="9"/>
      <c r="LDY76" s="9"/>
      <c r="LDZ76" s="9"/>
      <c r="LEA76" s="9"/>
      <c r="LEB76" s="9"/>
      <c r="LEC76" s="9"/>
      <c r="LED76" s="9"/>
      <c r="LEE76" s="9"/>
      <c r="LEF76" s="9"/>
      <c r="LEG76" s="9"/>
      <c r="LEH76" s="9"/>
      <c r="LEI76" s="9"/>
      <c r="LEJ76" s="9"/>
      <c r="LEK76" s="9"/>
      <c r="LEL76" s="9"/>
      <c r="LEM76" s="9"/>
      <c r="LEN76" s="9"/>
      <c r="LEO76" s="9"/>
      <c r="LEP76" s="9"/>
      <c r="LEQ76" s="9"/>
      <c r="LER76" s="9"/>
      <c r="LES76" s="9"/>
      <c r="LET76" s="9"/>
      <c r="LEU76" s="9"/>
      <c r="LEV76" s="9"/>
      <c r="LEW76" s="9"/>
      <c r="LEX76" s="9"/>
      <c r="LEY76" s="9"/>
      <c r="LEZ76" s="9"/>
      <c r="LFA76" s="9"/>
      <c r="LFB76" s="9"/>
      <c r="LFC76" s="9"/>
      <c r="LFD76" s="9"/>
      <c r="LFE76" s="9"/>
      <c r="LFF76" s="9"/>
      <c r="LFG76" s="9"/>
      <c r="LFH76" s="9"/>
      <c r="LFI76" s="9"/>
      <c r="LFJ76" s="9"/>
      <c r="LFK76" s="9"/>
      <c r="LFL76" s="9"/>
      <c r="LFM76" s="9"/>
      <c r="LFN76" s="9"/>
      <c r="LFO76" s="9"/>
      <c r="LFP76" s="9"/>
      <c r="LFQ76" s="9"/>
      <c r="LFR76" s="9"/>
      <c r="LFS76" s="9"/>
      <c r="LFT76" s="9"/>
      <c r="LFU76" s="9"/>
      <c r="LFV76" s="9"/>
      <c r="LFW76" s="9"/>
      <c r="LFX76" s="9"/>
      <c r="LFY76" s="9"/>
      <c r="LFZ76" s="9"/>
      <c r="LGA76" s="9"/>
      <c r="LGB76" s="9"/>
      <c r="LGC76" s="9"/>
      <c r="LGD76" s="9"/>
      <c r="LGE76" s="9"/>
      <c r="LGF76" s="9"/>
      <c r="LGG76" s="9"/>
      <c r="LGH76" s="9"/>
      <c r="LGI76" s="9"/>
      <c r="LGJ76" s="9"/>
      <c r="LGK76" s="9"/>
      <c r="LGL76" s="9"/>
      <c r="LGM76" s="9"/>
      <c r="LGN76" s="9"/>
      <c r="LGO76" s="9"/>
      <c r="LGP76" s="9"/>
      <c r="LGQ76" s="9"/>
      <c r="LGR76" s="9"/>
      <c r="LGS76" s="9"/>
      <c r="LGT76" s="9"/>
      <c r="LGU76" s="9"/>
      <c r="LGV76" s="9"/>
      <c r="LGW76" s="9"/>
      <c r="LGX76" s="9"/>
      <c r="LGY76" s="9"/>
      <c r="LGZ76" s="9"/>
      <c r="LHA76" s="9"/>
      <c r="LHB76" s="9"/>
      <c r="LHC76" s="9"/>
      <c r="LHD76" s="9"/>
      <c r="LHE76" s="9"/>
      <c r="LHF76" s="9"/>
      <c r="LHG76" s="9"/>
      <c r="LHH76" s="9"/>
      <c r="LHI76" s="9"/>
      <c r="LHJ76" s="9"/>
      <c r="LHK76" s="9"/>
      <c r="LHL76" s="9"/>
      <c r="LHM76" s="9"/>
      <c r="LHN76" s="9"/>
      <c r="LHO76" s="9"/>
      <c r="LHP76" s="9"/>
      <c r="LHQ76" s="9"/>
      <c r="LHR76" s="9"/>
      <c r="LHS76" s="9"/>
      <c r="LHT76" s="9"/>
      <c r="LHU76" s="9"/>
      <c r="LHV76" s="9"/>
      <c r="LHW76" s="9"/>
      <c r="LHX76" s="9"/>
      <c r="LHY76" s="9"/>
      <c r="LHZ76" s="9"/>
      <c r="LIA76" s="9"/>
      <c r="LIB76" s="9"/>
      <c r="LIC76" s="9"/>
      <c r="LID76" s="9"/>
      <c r="LIE76" s="9"/>
      <c r="LIF76" s="9"/>
      <c r="LIG76" s="9"/>
      <c r="LIH76" s="9"/>
      <c r="LII76" s="9"/>
      <c r="LIJ76" s="9"/>
      <c r="LIK76" s="9"/>
      <c r="LIL76" s="9"/>
      <c r="LIM76" s="9"/>
      <c r="LIN76" s="9"/>
      <c r="LIO76" s="9"/>
      <c r="LIP76" s="9"/>
      <c r="LIQ76" s="9"/>
      <c r="LIR76" s="9"/>
      <c r="LIS76" s="9"/>
      <c r="LIT76" s="9"/>
      <c r="LIU76" s="9"/>
      <c r="LIV76" s="9"/>
      <c r="LIW76" s="9"/>
      <c r="LIX76" s="9"/>
      <c r="LIY76" s="9"/>
      <c r="LIZ76" s="9"/>
      <c r="LJA76" s="9"/>
      <c r="LJB76" s="9"/>
      <c r="LJC76" s="9"/>
      <c r="LJD76" s="9"/>
      <c r="LJE76" s="9"/>
      <c r="LJF76" s="9"/>
      <c r="LJG76" s="9"/>
      <c r="LJH76" s="9"/>
      <c r="LJI76" s="9"/>
      <c r="LJJ76" s="9"/>
      <c r="LJK76" s="9"/>
      <c r="LJL76" s="9"/>
      <c r="LJM76" s="9"/>
      <c r="LJN76" s="9"/>
      <c r="LJO76" s="9"/>
      <c r="LJP76" s="9"/>
      <c r="LJQ76" s="9"/>
      <c r="LJR76" s="9"/>
      <c r="LJS76" s="9"/>
      <c r="LJT76" s="9"/>
      <c r="LJU76" s="9"/>
      <c r="LJV76" s="9"/>
      <c r="LJW76" s="9"/>
      <c r="LJX76" s="9"/>
      <c r="LJY76" s="9"/>
      <c r="LJZ76" s="9"/>
      <c r="LKA76" s="9"/>
      <c r="LKB76" s="9"/>
      <c r="LKC76" s="9"/>
      <c r="LKD76" s="9"/>
      <c r="LKE76" s="9"/>
      <c r="LKF76" s="9"/>
      <c r="LKG76" s="9"/>
      <c r="LKH76" s="9"/>
      <c r="LKI76" s="9"/>
      <c r="LKJ76" s="9"/>
      <c r="LKK76" s="9"/>
      <c r="LKL76" s="9"/>
      <c r="LKM76" s="9"/>
      <c r="LKN76" s="9"/>
      <c r="LKO76" s="9"/>
      <c r="LKP76" s="9"/>
      <c r="LKQ76" s="9"/>
      <c r="LKR76" s="9"/>
      <c r="LKS76" s="9"/>
      <c r="LKT76" s="9"/>
      <c r="LKU76" s="9"/>
      <c r="LKV76" s="9"/>
      <c r="LKW76" s="9"/>
      <c r="LKX76" s="9"/>
      <c r="LKY76" s="9"/>
      <c r="LKZ76" s="9"/>
      <c r="LLA76" s="9"/>
      <c r="LLB76" s="9"/>
      <c r="LLC76" s="9"/>
      <c r="LLD76" s="9"/>
      <c r="LLE76" s="9"/>
      <c r="LLF76" s="9"/>
      <c r="LLG76" s="9"/>
      <c r="LLH76" s="9"/>
      <c r="LLI76" s="9"/>
      <c r="LLJ76" s="9"/>
      <c r="LLK76" s="9"/>
      <c r="LLL76" s="9"/>
      <c r="LLM76" s="9"/>
      <c r="LLN76" s="9"/>
      <c r="LLO76" s="9"/>
      <c r="LLP76" s="9"/>
      <c r="LLQ76" s="9"/>
      <c r="LLR76" s="9"/>
      <c r="LLS76" s="9"/>
      <c r="LLT76" s="9"/>
      <c r="LLU76" s="9"/>
      <c r="LLV76" s="9"/>
      <c r="LLW76" s="9"/>
      <c r="LLX76" s="9"/>
      <c r="LLY76" s="9"/>
      <c r="LLZ76" s="9"/>
      <c r="LMA76" s="9"/>
      <c r="LMB76" s="9"/>
      <c r="LMC76" s="9"/>
      <c r="LMD76" s="9"/>
      <c r="LME76" s="9"/>
      <c r="LMF76" s="9"/>
      <c r="LMG76" s="9"/>
      <c r="LMH76" s="9"/>
      <c r="LMI76" s="9"/>
      <c r="LMJ76" s="9"/>
      <c r="LMK76" s="9"/>
      <c r="LML76" s="9"/>
      <c r="LMM76" s="9"/>
      <c r="LMN76" s="9"/>
      <c r="LMO76" s="9"/>
      <c r="LMP76" s="9"/>
      <c r="LMQ76" s="9"/>
      <c r="LMR76" s="9"/>
      <c r="LMS76" s="9"/>
      <c r="LMT76" s="9"/>
      <c r="LMU76" s="9"/>
      <c r="LMV76" s="9"/>
      <c r="LMW76" s="9"/>
      <c r="LMX76" s="9"/>
      <c r="LMY76" s="9"/>
      <c r="LMZ76" s="9"/>
      <c r="LNA76" s="9"/>
      <c r="LNB76" s="9"/>
      <c r="LNC76" s="9"/>
      <c r="LND76" s="9"/>
      <c r="LNE76" s="9"/>
      <c r="LNF76" s="9"/>
      <c r="LNG76" s="9"/>
      <c r="LNH76" s="9"/>
      <c r="LNI76" s="9"/>
      <c r="LNJ76" s="9"/>
      <c r="LNK76" s="9"/>
      <c r="LNL76" s="9"/>
      <c r="LNM76" s="9"/>
      <c r="LNN76" s="9"/>
      <c r="LNO76" s="9"/>
      <c r="LNP76" s="9"/>
      <c r="LNQ76" s="9"/>
      <c r="LNR76" s="9"/>
      <c r="LNS76" s="9"/>
      <c r="LNT76" s="9"/>
      <c r="LNU76" s="9"/>
      <c r="LNV76" s="9"/>
      <c r="LNW76" s="9"/>
      <c r="LNX76" s="9"/>
      <c r="LNY76" s="9"/>
      <c r="LNZ76" s="9"/>
      <c r="LOA76" s="9"/>
      <c r="LOB76" s="9"/>
      <c r="LOC76" s="9"/>
      <c r="LOD76" s="9"/>
      <c r="LOE76" s="9"/>
      <c r="LOF76" s="9"/>
      <c r="LOG76" s="9"/>
      <c r="LOH76" s="9"/>
      <c r="LOI76" s="9"/>
      <c r="LOJ76" s="9"/>
      <c r="LOK76" s="9"/>
      <c r="LOL76" s="9"/>
      <c r="LOM76" s="9"/>
      <c r="LON76" s="9"/>
      <c r="LOO76" s="9"/>
      <c r="LOP76" s="9"/>
      <c r="LOQ76" s="9"/>
      <c r="LOR76" s="9"/>
      <c r="LOS76" s="9"/>
      <c r="LOT76" s="9"/>
      <c r="LOU76" s="9"/>
      <c r="LOV76" s="9"/>
      <c r="LOW76" s="9"/>
      <c r="LOX76" s="9"/>
      <c r="LOY76" s="9"/>
      <c r="LOZ76" s="9"/>
      <c r="LPA76" s="9"/>
      <c r="LPB76" s="9"/>
      <c r="LPC76" s="9"/>
      <c r="LPD76" s="9"/>
      <c r="LPE76" s="9"/>
      <c r="LPF76" s="9"/>
      <c r="LPG76" s="9"/>
      <c r="LPH76" s="9"/>
      <c r="LPI76" s="9"/>
      <c r="LPJ76" s="9"/>
      <c r="LPK76" s="9"/>
      <c r="LPL76" s="9"/>
      <c r="LPM76" s="9"/>
      <c r="LPN76" s="9"/>
      <c r="LPO76" s="9"/>
      <c r="LPP76" s="9"/>
      <c r="LPQ76" s="9"/>
      <c r="LPR76" s="9"/>
      <c r="LPS76" s="9"/>
      <c r="LPT76" s="9"/>
      <c r="LPU76" s="9"/>
      <c r="LPV76" s="9"/>
      <c r="LPW76" s="9"/>
      <c r="LPX76" s="9"/>
      <c r="LPY76" s="9"/>
      <c r="LPZ76" s="9"/>
      <c r="LQA76" s="9"/>
      <c r="LQB76" s="9"/>
      <c r="LQC76" s="9"/>
      <c r="LQD76" s="9"/>
      <c r="LQE76" s="9"/>
      <c r="LQF76" s="9"/>
      <c r="LQG76" s="9"/>
      <c r="LQH76" s="9"/>
      <c r="LQI76" s="9"/>
      <c r="LQJ76" s="9"/>
      <c r="LQK76" s="9"/>
      <c r="LQL76" s="9"/>
      <c r="LQM76" s="9"/>
      <c r="LQN76" s="9"/>
      <c r="LQO76" s="9"/>
      <c r="LQP76" s="9"/>
      <c r="LQQ76" s="9"/>
      <c r="LQR76" s="9"/>
      <c r="LQS76" s="9"/>
      <c r="LQT76" s="9"/>
      <c r="LQU76" s="9"/>
      <c r="LQV76" s="9"/>
      <c r="LQW76" s="9"/>
      <c r="LQX76" s="9"/>
      <c r="LQY76" s="9"/>
      <c r="LQZ76" s="9"/>
      <c r="LRA76" s="9"/>
      <c r="LRB76" s="9"/>
      <c r="LRC76" s="9"/>
      <c r="LRD76" s="9"/>
      <c r="LRE76" s="9"/>
      <c r="LRF76" s="9"/>
      <c r="LRG76" s="9"/>
      <c r="LRH76" s="9"/>
      <c r="LRI76" s="9"/>
      <c r="LRJ76" s="9"/>
      <c r="LRK76" s="9"/>
      <c r="LRL76" s="9"/>
      <c r="LRM76" s="9"/>
      <c r="LRN76" s="9"/>
      <c r="LRO76" s="9"/>
      <c r="LRP76" s="9"/>
      <c r="LRQ76" s="9"/>
      <c r="LRR76" s="9"/>
      <c r="LRS76" s="9"/>
      <c r="LRT76" s="9"/>
      <c r="LRU76" s="9"/>
      <c r="LRV76" s="9"/>
      <c r="LRW76" s="9"/>
      <c r="LRX76" s="9"/>
      <c r="LRY76" s="9"/>
      <c r="LRZ76" s="9"/>
      <c r="LSA76" s="9"/>
      <c r="LSB76" s="9"/>
      <c r="LSC76" s="9"/>
      <c r="LSD76" s="9"/>
      <c r="LSE76" s="9"/>
      <c r="LSF76" s="9"/>
      <c r="LSG76" s="9"/>
      <c r="LSH76" s="9"/>
      <c r="LSI76" s="9"/>
      <c r="LSJ76" s="9"/>
      <c r="LSK76" s="9"/>
      <c r="LSL76" s="9"/>
      <c r="LSM76" s="9"/>
      <c r="LSN76" s="9"/>
      <c r="LSO76" s="9"/>
      <c r="LSP76" s="9"/>
      <c r="LSQ76" s="9"/>
      <c r="LSR76" s="9"/>
      <c r="LSS76" s="9"/>
      <c r="LST76" s="9"/>
      <c r="LSU76" s="9"/>
      <c r="LSV76" s="9"/>
      <c r="LSW76" s="9"/>
      <c r="LSX76" s="9"/>
      <c r="LSY76" s="9"/>
      <c r="LSZ76" s="9"/>
      <c r="LTA76" s="9"/>
      <c r="LTB76" s="9"/>
      <c r="LTC76" s="9"/>
      <c r="LTD76" s="9"/>
      <c r="LTE76" s="9"/>
      <c r="LTF76" s="9"/>
      <c r="LTG76" s="9"/>
      <c r="LTH76" s="9"/>
      <c r="LTI76" s="9"/>
      <c r="LTJ76" s="9"/>
      <c r="LTK76" s="9"/>
      <c r="LTL76" s="9"/>
      <c r="LTM76" s="9"/>
      <c r="LTN76" s="9"/>
      <c r="LTO76" s="9"/>
      <c r="LTP76" s="9"/>
      <c r="LTQ76" s="9"/>
      <c r="LTR76" s="9"/>
      <c r="LTS76" s="9"/>
      <c r="LTT76" s="9"/>
      <c r="LTU76" s="9"/>
      <c r="LTV76" s="9"/>
      <c r="LTW76" s="9"/>
      <c r="LTX76" s="9"/>
      <c r="LTY76" s="9"/>
      <c r="LTZ76" s="9"/>
      <c r="LUA76" s="9"/>
      <c r="LUB76" s="9"/>
      <c r="LUC76" s="9"/>
      <c r="LUD76" s="9"/>
      <c r="LUE76" s="9"/>
      <c r="LUF76" s="9"/>
      <c r="LUG76" s="9"/>
      <c r="LUH76" s="9"/>
      <c r="LUI76" s="9"/>
      <c r="LUJ76" s="9"/>
      <c r="LUK76" s="9"/>
      <c r="LUL76" s="9"/>
      <c r="LUM76" s="9"/>
      <c r="LUN76" s="9"/>
      <c r="LUO76" s="9"/>
      <c r="LUP76" s="9"/>
      <c r="LUQ76" s="9"/>
      <c r="LUR76" s="9"/>
      <c r="LUS76" s="9"/>
      <c r="LUT76" s="9"/>
      <c r="LUU76" s="9"/>
      <c r="LUV76" s="9"/>
      <c r="LUW76" s="9"/>
      <c r="LUX76" s="9"/>
      <c r="LUY76" s="9"/>
      <c r="LUZ76" s="9"/>
      <c r="LVA76" s="9"/>
      <c r="LVB76" s="9"/>
      <c r="LVC76" s="9"/>
      <c r="LVD76" s="9"/>
      <c r="LVE76" s="9"/>
      <c r="LVF76" s="9"/>
      <c r="LVG76" s="9"/>
      <c r="LVH76" s="9"/>
      <c r="LVI76" s="9"/>
      <c r="LVJ76" s="9"/>
      <c r="LVK76" s="9"/>
      <c r="LVL76" s="9"/>
      <c r="LVM76" s="9"/>
      <c r="LVN76" s="9"/>
      <c r="LVO76" s="9"/>
      <c r="LVP76" s="9"/>
      <c r="LVQ76" s="9"/>
      <c r="LVR76" s="9"/>
      <c r="LVS76" s="9"/>
      <c r="LVT76" s="9"/>
      <c r="LVU76" s="9"/>
      <c r="LVV76" s="9"/>
      <c r="LVW76" s="9"/>
      <c r="LVX76" s="9"/>
      <c r="LVY76" s="9"/>
      <c r="LVZ76" s="9"/>
      <c r="LWA76" s="9"/>
      <c r="LWB76" s="9"/>
      <c r="LWC76" s="9"/>
      <c r="LWD76" s="9"/>
      <c r="LWE76" s="9"/>
      <c r="LWF76" s="9"/>
      <c r="LWG76" s="9"/>
      <c r="LWH76" s="9"/>
      <c r="LWI76" s="9"/>
      <c r="LWJ76" s="9"/>
      <c r="LWK76" s="9"/>
      <c r="LWL76" s="9"/>
      <c r="LWM76" s="9"/>
      <c r="LWN76" s="9"/>
      <c r="LWO76" s="9"/>
      <c r="LWP76" s="9"/>
      <c r="LWQ76" s="9"/>
      <c r="LWR76" s="9"/>
      <c r="LWS76" s="9"/>
      <c r="LWT76" s="9"/>
      <c r="LWU76" s="9"/>
      <c r="LWV76" s="9"/>
      <c r="LWW76" s="9"/>
      <c r="LWX76" s="9"/>
      <c r="LWY76" s="9"/>
      <c r="LWZ76" s="9"/>
      <c r="LXA76" s="9"/>
      <c r="LXB76" s="9"/>
      <c r="LXC76" s="9"/>
      <c r="LXD76" s="9"/>
      <c r="LXE76" s="9"/>
      <c r="LXF76" s="9"/>
      <c r="LXG76" s="9"/>
      <c r="LXH76" s="9"/>
      <c r="LXI76" s="9"/>
      <c r="LXJ76" s="9"/>
      <c r="LXK76" s="9"/>
      <c r="LXL76" s="9"/>
      <c r="LXM76" s="9"/>
      <c r="LXN76" s="9"/>
      <c r="LXO76" s="9"/>
      <c r="LXP76" s="9"/>
      <c r="LXQ76" s="9"/>
      <c r="LXR76" s="9"/>
      <c r="LXS76" s="9"/>
      <c r="LXT76" s="9"/>
      <c r="LXU76" s="9"/>
      <c r="LXV76" s="9"/>
      <c r="LXW76" s="9"/>
      <c r="LXX76" s="9"/>
      <c r="LXY76" s="9"/>
      <c r="LXZ76" s="9"/>
      <c r="LYA76" s="9"/>
      <c r="LYB76" s="9"/>
      <c r="LYC76" s="9"/>
      <c r="LYD76" s="9"/>
      <c r="LYE76" s="9"/>
      <c r="LYF76" s="9"/>
      <c r="LYG76" s="9"/>
      <c r="LYH76" s="9"/>
      <c r="LYI76" s="9"/>
      <c r="LYJ76" s="9"/>
      <c r="LYK76" s="9"/>
      <c r="LYL76" s="9"/>
      <c r="LYM76" s="9"/>
      <c r="LYN76" s="9"/>
      <c r="LYO76" s="9"/>
      <c r="LYP76" s="9"/>
      <c r="LYQ76" s="9"/>
      <c r="LYR76" s="9"/>
      <c r="LYS76" s="9"/>
      <c r="LYT76" s="9"/>
      <c r="LYU76" s="9"/>
      <c r="LYV76" s="9"/>
      <c r="LYW76" s="9"/>
      <c r="LYX76" s="9"/>
      <c r="LYY76" s="9"/>
      <c r="LYZ76" s="9"/>
      <c r="LZA76" s="9"/>
      <c r="LZB76" s="9"/>
      <c r="LZC76" s="9"/>
      <c r="LZD76" s="9"/>
      <c r="LZE76" s="9"/>
      <c r="LZF76" s="9"/>
      <c r="LZG76" s="9"/>
      <c r="LZH76" s="9"/>
      <c r="LZI76" s="9"/>
      <c r="LZJ76" s="9"/>
      <c r="LZK76" s="9"/>
      <c r="LZL76" s="9"/>
      <c r="LZM76" s="9"/>
      <c r="LZN76" s="9"/>
      <c r="LZO76" s="9"/>
      <c r="LZP76" s="9"/>
      <c r="LZQ76" s="9"/>
      <c r="LZR76" s="9"/>
      <c r="LZS76" s="9"/>
      <c r="LZT76" s="9"/>
      <c r="LZU76" s="9"/>
      <c r="LZV76" s="9"/>
      <c r="LZW76" s="9"/>
      <c r="LZX76" s="9"/>
      <c r="LZY76" s="9"/>
      <c r="LZZ76" s="9"/>
      <c r="MAA76" s="9"/>
      <c r="MAB76" s="9"/>
      <c r="MAC76" s="9"/>
      <c r="MAD76" s="9"/>
      <c r="MAE76" s="9"/>
      <c r="MAF76" s="9"/>
      <c r="MAG76" s="9"/>
      <c r="MAH76" s="9"/>
      <c r="MAI76" s="9"/>
      <c r="MAJ76" s="9"/>
      <c r="MAK76" s="9"/>
      <c r="MAL76" s="9"/>
      <c r="MAM76" s="9"/>
      <c r="MAN76" s="9"/>
      <c r="MAO76" s="9"/>
      <c r="MAP76" s="9"/>
      <c r="MAQ76" s="9"/>
      <c r="MAR76" s="9"/>
      <c r="MAS76" s="9"/>
      <c r="MAT76" s="9"/>
      <c r="MAU76" s="9"/>
      <c r="MAV76" s="9"/>
      <c r="MAW76" s="9"/>
      <c r="MAX76" s="9"/>
      <c r="MAY76" s="9"/>
      <c r="MAZ76" s="9"/>
      <c r="MBA76" s="9"/>
      <c r="MBB76" s="9"/>
      <c r="MBC76" s="9"/>
      <c r="MBD76" s="9"/>
      <c r="MBE76" s="9"/>
      <c r="MBF76" s="9"/>
      <c r="MBG76" s="9"/>
      <c r="MBH76" s="9"/>
      <c r="MBI76" s="9"/>
      <c r="MBJ76" s="9"/>
      <c r="MBK76" s="9"/>
      <c r="MBL76" s="9"/>
      <c r="MBM76" s="9"/>
      <c r="MBN76" s="9"/>
      <c r="MBO76" s="9"/>
      <c r="MBP76" s="9"/>
      <c r="MBQ76" s="9"/>
      <c r="MBR76" s="9"/>
      <c r="MBS76" s="9"/>
      <c r="MBT76" s="9"/>
      <c r="MBU76" s="9"/>
      <c r="MBV76" s="9"/>
      <c r="MBW76" s="9"/>
      <c r="MBX76" s="9"/>
      <c r="MBY76" s="9"/>
      <c r="MBZ76" s="9"/>
      <c r="MCA76" s="9"/>
      <c r="MCB76" s="9"/>
      <c r="MCC76" s="9"/>
      <c r="MCD76" s="9"/>
      <c r="MCE76" s="9"/>
      <c r="MCF76" s="9"/>
      <c r="MCG76" s="9"/>
      <c r="MCH76" s="9"/>
      <c r="MCI76" s="9"/>
      <c r="MCJ76" s="9"/>
      <c r="MCK76" s="9"/>
      <c r="MCL76" s="9"/>
      <c r="MCM76" s="9"/>
      <c r="MCN76" s="9"/>
      <c r="MCO76" s="9"/>
      <c r="MCP76" s="9"/>
      <c r="MCQ76" s="9"/>
      <c r="MCR76" s="9"/>
      <c r="MCS76" s="9"/>
      <c r="MCT76" s="9"/>
      <c r="MCU76" s="9"/>
      <c r="MCV76" s="9"/>
      <c r="MCW76" s="9"/>
      <c r="MCX76" s="9"/>
      <c r="MCY76" s="9"/>
      <c r="MCZ76" s="9"/>
      <c r="MDA76" s="9"/>
      <c r="MDB76" s="9"/>
      <c r="MDC76" s="9"/>
      <c r="MDD76" s="9"/>
      <c r="MDE76" s="9"/>
      <c r="MDF76" s="9"/>
      <c r="MDG76" s="9"/>
      <c r="MDH76" s="9"/>
      <c r="MDI76" s="9"/>
      <c r="MDJ76" s="9"/>
      <c r="MDK76" s="9"/>
      <c r="MDL76" s="9"/>
      <c r="MDM76" s="9"/>
      <c r="MDN76" s="9"/>
      <c r="MDO76" s="9"/>
      <c r="MDP76" s="9"/>
      <c r="MDQ76" s="9"/>
      <c r="MDR76" s="9"/>
      <c r="MDS76" s="9"/>
      <c r="MDT76" s="9"/>
      <c r="MDU76" s="9"/>
      <c r="MDV76" s="9"/>
      <c r="MDW76" s="9"/>
      <c r="MDX76" s="9"/>
      <c r="MDY76" s="9"/>
      <c r="MDZ76" s="9"/>
      <c r="MEA76" s="9"/>
      <c r="MEB76" s="9"/>
      <c r="MEC76" s="9"/>
      <c r="MED76" s="9"/>
      <c r="MEE76" s="9"/>
      <c r="MEF76" s="9"/>
      <c r="MEG76" s="9"/>
      <c r="MEH76" s="9"/>
      <c r="MEI76" s="9"/>
      <c r="MEJ76" s="9"/>
      <c r="MEK76" s="9"/>
      <c r="MEL76" s="9"/>
      <c r="MEM76" s="9"/>
      <c r="MEN76" s="9"/>
      <c r="MEO76" s="9"/>
      <c r="MEP76" s="9"/>
      <c r="MEQ76" s="9"/>
      <c r="MER76" s="9"/>
      <c r="MES76" s="9"/>
      <c r="MET76" s="9"/>
      <c r="MEU76" s="9"/>
      <c r="MEV76" s="9"/>
      <c r="MEW76" s="9"/>
      <c r="MEX76" s="9"/>
      <c r="MEY76" s="9"/>
      <c r="MEZ76" s="9"/>
      <c r="MFA76" s="9"/>
      <c r="MFB76" s="9"/>
      <c r="MFC76" s="9"/>
      <c r="MFD76" s="9"/>
      <c r="MFE76" s="9"/>
      <c r="MFF76" s="9"/>
      <c r="MFG76" s="9"/>
      <c r="MFH76" s="9"/>
      <c r="MFI76" s="9"/>
      <c r="MFJ76" s="9"/>
      <c r="MFK76" s="9"/>
      <c r="MFL76" s="9"/>
      <c r="MFM76" s="9"/>
      <c r="MFN76" s="9"/>
      <c r="MFO76" s="9"/>
      <c r="MFP76" s="9"/>
      <c r="MFQ76" s="9"/>
      <c r="MFR76" s="9"/>
      <c r="MFS76" s="9"/>
      <c r="MFT76" s="9"/>
      <c r="MFU76" s="9"/>
      <c r="MFV76" s="9"/>
      <c r="MFW76" s="9"/>
      <c r="MFX76" s="9"/>
      <c r="MFY76" s="9"/>
      <c r="MFZ76" s="9"/>
      <c r="MGA76" s="9"/>
      <c r="MGB76" s="9"/>
      <c r="MGC76" s="9"/>
      <c r="MGD76" s="9"/>
      <c r="MGE76" s="9"/>
      <c r="MGF76" s="9"/>
      <c r="MGG76" s="9"/>
      <c r="MGH76" s="9"/>
      <c r="MGI76" s="9"/>
      <c r="MGJ76" s="9"/>
      <c r="MGK76" s="9"/>
      <c r="MGL76" s="9"/>
      <c r="MGM76" s="9"/>
      <c r="MGN76" s="9"/>
      <c r="MGO76" s="9"/>
      <c r="MGP76" s="9"/>
      <c r="MGQ76" s="9"/>
      <c r="MGR76" s="9"/>
      <c r="MGS76" s="9"/>
      <c r="MGT76" s="9"/>
      <c r="MGU76" s="9"/>
      <c r="MGV76" s="9"/>
      <c r="MGW76" s="9"/>
      <c r="MGX76" s="9"/>
      <c r="MGY76" s="9"/>
      <c r="MGZ76" s="9"/>
      <c r="MHA76" s="9"/>
      <c r="MHB76" s="9"/>
      <c r="MHC76" s="9"/>
      <c r="MHD76" s="9"/>
      <c r="MHE76" s="9"/>
      <c r="MHF76" s="9"/>
      <c r="MHG76" s="9"/>
      <c r="MHH76" s="9"/>
      <c r="MHI76" s="9"/>
      <c r="MHJ76" s="9"/>
      <c r="MHK76" s="9"/>
      <c r="MHL76" s="9"/>
      <c r="MHM76" s="9"/>
      <c r="MHN76" s="9"/>
      <c r="MHO76" s="9"/>
      <c r="MHP76" s="9"/>
      <c r="MHQ76" s="9"/>
      <c r="MHR76" s="9"/>
      <c r="MHS76" s="9"/>
      <c r="MHT76" s="9"/>
      <c r="MHU76" s="9"/>
      <c r="MHV76" s="9"/>
      <c r="MHW76" s="9"/>
      <c r="MHX76" s="9"/>
      <c r="MHY76" s="9"/>
      <c r="MHZ76" s="9"/>
      <c r="MIA76" s="9"/>
      <c r="MIB76" s="9"/>
      <c r="MIC76" s="9"/>
      <c r="MID76" s="9"/>
      <c r="MIE76" s="9"/>
      <c r="MIF76" s="9"/>
      <c r="MIG76" s="9"/>
      <c r="MIH76" s="9"/>
      <c r="MII76" s="9"/>
      <c r="MIJ76" s="9"/>
      <c r="MIK76" s="9"/>
      <c r="MIL76" s="9"/>
      <c r="MIM76" s="9"/>
      <c r="MIN76" s="9"/>
      <c r="MIO76" s="9"/>
      <c r="MIP76" s="9"/>
      <c r="MIQ76" s="9"/>
      <c r="MIR76" s="9"/>
      <c r="MIS76" s="9"/>
      <c r="MIT76" s="9"/>
      <c r="MIU76" s="9"/>
      <c r="MIV76" s="9"/>
      <c r="MIW76" s="9"/>
      <c r="MIX76" s="9"/>
      <c r="MIY76" s="9"/>
      <c r="MIZ76" s="9"/>
      <c r="MJA76" s="9"/>
      <c r="MJB76" s="9"/>
      <c r="MJC76" s="9"/>
      <c r="MJD76" s="9"/>
      <c r="MJE76" s="9"/>
      <c r="MJF76" s="9"/>
      <c r="MJG76" s="9"/>
      <c r="MJH76" s="9"/>
      <c r="MJI76" s="9"/>
      <c r="MJJ76" s="9"/>
      <c r="MJK76" s="9"/>
      <c r="MJL76" s="9"/>
      <c r="MJM76" s="9"/>
      <c r="MJN76" s="9"/>
      <c r="MJO76" s="9"/>
      <c r="MJP76" s="9"/>
      <c r="MJQ76" s="9"/>
      <c r="MJR76" s="9"/>
      <c r="MJS76" s="9"/>
      <c r="MJT76" s="9"/>
      <c r="MJU76" s="9"/>
      <c r="MJV76" s="9"/>
      <c r="MJW76" s="9"/>
      <c r="MJX76" s="9"/>
      <c r="MJY76" s="9"/>
      <c r="MJZ76" s="9"/>
      <c r="MKA76" s="9"/>
      <c r="MKB76" s="9"/>
      <c r="MKC76" s="9"/>
      <c r="MKD76" s="9"/>
      <c r="MKE76" s="9"/>
      <c r="MKF76" s="9"/>
      <c r="MKG76" s="9"/>
      <c r="MKH76" s="9"/>
      <c r="MKI76" s="9"/>
      <c r="MKJ76" s="9"/>
      <c r="MKK76" s="9"/>
      <c r="MKL76" s="9"/>
      <c r="MKM76" s="9"/>
      <c r="MKN76" s="9"/>
      <c r="MKO76" s="9"/>
      <c r="MKP76" s="9"/>
      <c r="MKQ76" s="9"/>
      <c r="MKR76" s="9"/>
      <c r="MKS76" s="9"/>
      <c r="MKT76" s="9"/>
      <c r="MKU76" s="9"/>
      <c r="MKV76" s="9"/>
      <c r="MKW76" s="9"/>
      <c r="MKX76" s="9"/>
      <c r="MKY76" s="9"/>
      <c r="MKZ76" s="9"/>
      <c r="MLA76" s="9"/>
      <c r="MLB76" s="9"/>
      <c r="MLC76" s="9"/>
      <c r="MLD76" s="9"/>
      <c r="MLE76" s="9"/>
      <c r="MLF76" s="9"/>
      <c r="MLG76" s="9"/>
      <c r="MLH76" s="9"/>
      <c r="MLI76" s="9"/>
      <c r="MLJ76" s="9"/>
      <c r="MLK76" s="9"/>
      <c r="MLL76" s="9"/>
      <c r="MLM76" s="9"/>
      <c r="MLN76" s="9"/>
      <c r="MLO76" s="9"/>
      <c r="MLP76" s="9"/>
      <c r="MLQ76" s="9"/>
      <c r="MLR76" s="9"/>
      <c r="MLS76" s="9"/>
      <c r="MLT76" s="9"/>
      <c r="MLU76" s="9"/>
      <c r="MLV76" s="9"/>
      <c r="MLW76" s="9"/>
      <c r="MLX76" s="9"/>
      <c r="MLY76" s="9"/>
      <c r="MLZ76" s="9"/>
      <c r="MMA76" s="9"/>
      <c r="MMB76" s="9"/>
      <c r="MMC76" s="9"/>
      <c r="MMD76" s="9"/>
      <c r="MME76" s="9"/>
      <c r="MMF76" s="9"/>
      <c r="MMG76" s="9"/>
      <c r="MMH76" s="9"/>
      <c r="MMI76" s="9"/>
      <c r="MMJ76" s="9"/>
      <c r="MMK76" s="9"/>
      <c r="MML76" s="9"/>
      <c r="MMM76" s="9"/>
      <c r="MMN76" s="9"/>
      <c r="MMO76" s="9"/>
      <c r="MMP76" s="9"/>
      <c r="MMQ76" s="9"/>
      <c r="MMR76" s="9"/>
      <c r="MMS76" s="9"/>
      <c r="MMT76" s="9"/>
      <c r="MMU76" s="9"/>
      <c r="MMV76" s="9"/>
      <c r="MMW76" s="9"/>
      <c r="MMX76" s="9"/>
      <c r="MMY76" s="9"/>
      <c r="MMZ76" s="9"/>
      <c r="MNA76" s="9"/>
      <c r="MNB76" s="9"/>
      <c r="MNC76" s="9"/>
      <c r="MND76" s="9"/>
      <c r="MNE76" s="9"/>
      <c r="MNF76" s="9"/>
      <c r="MNG76" s="9"/>
      <c r="MNH76" s="9"/>
      <c r="MNI76" s="9"/>
      <c r="MNJ76" s="9"/>
      <c r="MNK76" s="9"/>
      <c r="MNL76" s="9"/>
      <c r="MNM76" s="9"/>
      <c r="MNN76" s="9"/>
      <c r="MNO76" s="9"/>
      <c r="MNP76" s="9"/>
      <c r="MNQ76" s="9"/>
      <c r="MNR76" s="9"/>
      <c r="MNS76" s="9"/>
      <c r="MNT76" s="9"/>
      <c r="MNU76" s="9"/>
      <c r="MNV76" s="9"/>
      <c r="MNW76" s="9"/>
      <c r="MNX76" s="9"/>
      <c r="MNY76" s="9"/>
      <c r="MNZ76" s="9"/>
      <c r="MOA76" s="9"/>
      <c r="MOB76" s="9"/>
      <c r="MOC76" s="9"/>
      <c r="MOD76" s="9"/>
      <c r="MOE76" s="9"/>
      <c r="MOF76" s="9"/>
      <c r="MOG76" s="9"/>
      <c r="MOH76" s="9"/>
      <c r="MOI76" s="9"/>
      <c r="MOJ76" s="9"/>
      <c r="MOK76" s="9"/>
      <c r="MOL76" s="9"/>
      <c r="MOM76" s="9"/>
      <c r="MON76" s="9"/>
      <c r="MOO76" s="9"/>
      <c r="MOP76" s="9"/>
      <c r="MOQ76" s="9"/>
      <c r="MOR76" s="9"/>
      <c r="MOS76" s="9"/>
      <c r="MOT76" s="9"/>
      <c r="MOU76" s="9"/>
      <c r="MOV76" s="9"/>
      <c r="MOW76" s="9"/>
      <c r="MOX76" s="9"/>
      <c r="MOY76" s="9"/>
      <c r="MOZ76" s="9"/>
      <c r="MPA76" s="9"/>
      <c r="MPB76" s="9"/>
      <c r="MPC76" s="9"/>
      <c r="MPD76" s="9"/>
      <c r="MPE76" s="9"/>
      <c r="MPF76" s="9"/>
      <c r="MPG76" s="9"/>
      <c r="MPH76" s="9"/>
      <c r="MPI76" s="9"/>
      <c r="MPJ76" s="9"/>
      <c r="MPK76" s="9"/>
      <c r="MPL76" s="9"/>
      <c r="MPM76" s="9"/>
      <c r="MPN76" s="9"/>
      <c r="MPO76" s="9"/>
      <c r="MPP76" s="9"/>
      <c r="MPQ76" s="9"/>
      <c r="MPR76" s="9"/>
      <c r="MPS76" s="9"/>
      <c r="MPT76" s="9"/>
      <c r="MPU76" s="9"/>
      <c r="MPV76" s="9"/>
      <c r="MPW76" s="9"/>
      <c r="MPX76" s="9"/>
      <c r="MPY76" s="9"/>
      <c r="MPZ76" s="9"/>
      <c r="MQA76" s="9"/>
      <c r="MQB76" s="9"/>
      <c r="MQC76" s="9"/>
      <c r="MQD76" s="9"/>
      <c r="MQE76" s="9"/>
      <c r="MQF76" s="9"/>
      <c r="MQG76" s="9"/>
      <c r="MQH76" s="9"/>
      <c r="MQI76" s="9"/>
      <c r="MQJ76" s="9"/>
      <c r="MQK76" s="9"/>
      <c r="MQL76" s="9"/>
      <c r="MQM76" s="9"/>
      <c r="MQN76" s="9"/>
      <c r="MQO76" s="9"/>
      <c r="MQP76" s="9"/>
      <c r="MQQ76" s="9"/>
      <c r="MQR76" s="9"/>
      <c r="MQS76" s="9"/>
      <c r="MQT76" s="9"/>
      <c r="MQU76" s="9"/>
      <c r="MQV76" s="9"/>
      <c r="MQW76" s="9"/>
      <c r="MQX76" s="9"/>
      <c r="MQY76" s="9"/>
      <c r="MQZ76" s="9"/>
      <c r="MRA76" s="9"/>
      <c r="MRB76" s="9"/>
      <c r="MRC76" s="9"/>
      <c r="MRD76" s="9"/>
      <c r="MRE76" s="9"/>
      <c r="MRF76" s="9"/>
      <c r="MRG76" s="9"/>
      <c r="MRH76" s="9"/>
      <c r="MRI76" s="9"/>
      <c r="MRJ76" s="9"/>
      <c r="MRK76" s="9"/>
      <c r="MRL76" s="9"/>
      <c r="MRM76" s="9"/>
      <c r="MRN76" s="9"/>
      <c r="MRO76" s="9"/>
      <c r="MRP76" s="9"/>
      <c r="MRQ76" s="9"/>
      <c r="MRR76" s="9"/>
      <c r="MRS76" s="9"/>
      <c r="MRT76" s="9"/>
      <c r="MRU76" s="9"/>
      <c r="MRV76" s="9"/>
      <c r="MRW76" s="9"/>
      <c r="MRX76" s="9"/>
      <c r="MRY76" s="9"/>
      <c r="MRZ76" s="9"/>
      <c r="MSA76" s="9"/>
      <c r="MSB76" s="9"/>
      <c r="MSC76" s="9"/>
      <c r="MSD76" s="9"/>
      <c r="MSE76" s="9"/>
      <c r="MSF76" s="9"/>
      <c r="MSG76" s="9"/>
      <c r="MSH76" s="9"/>
      <c r="MSI76" s="9"/>
      <c r="MSJ76" s="9"/>
      <c r="MSK76" s="9"/>
      <c r="MSL76" s="9"/>
      <c r="MSM76" s="9"/>
      <c r="MSN76" s="9"/>
      <c r="MSO76" s="9"/>
      <c r="MSP76" s="9"/>
      <c r="MSQ76" s="9"/>
      <c r="MSR76" s="9"/>
      <c r="MSS76" s="9"/>
      <c r="MST76" s="9"/>
      <c r="MSU76" s="9"/>
      <c r="MSV76" s="9"/>
      <c r="MSW76" s="9"/>
      <c r="MSX76" s="9"/>
      <c r="MSY76" s="9"/>
      <c r="MSZ76" s="9"/>
      <c r="MTA76" s="9"/>
      <c r="MTB76" s="9"/>
      <c r="MTC76" s="9"/>
      <c r="MTD76" s="9"/>
      <c r="MTE76" s="9"/>
      <c r="MTF76" s="9"/>
      <c r="MTG76" s="9"/>
      <c r="MTH76" s="9"/>
      <c r="MTI76" s="9"/>
      <c r="MTJ76" s="9"/>
      <c r="MTK76" s="9"/>
      <c r="MTL76" s="9"/>
      <c r="MTM76" s="9"/>
      <c r="MTN76" s="9"/>
      <c r="MTO76" s="9"/>
      <c r="MTP76" s="9"/>
      <c r="MTQ76" s="9"/>
      <c r="MTR76" s="9"/>
      <c r="MTS76" s="9"/>
      <c r="MTT76" s="9"/>
      <c r="MTU76" s="9"/>
      <c r="MTV76" s="9"/>
      <c r="MTW76" s="9"/>
      <c r="MTX76" s="9"/>
      <c r="MTY76" s="9"/>
      <c r="MTZ76" s="9"/>
      <c r="MUA76" s="9"/>
      <c r="MUB76" s="9"/>
      <c r="MUC76" s="9"/>
      <c r="MUD76" s="9"/>
      <c r="MUE76" s="9"/>
      <c r="MUF76" s="9"/>
      <c r="MUG76" s="9"/>
      <c r="MUH76" s="9"/>
      <c r="MUI76" s="9"/>
      <c r="MUJ76" s="9"/>
      <c r="MUK76" s="9"/>
      <c r="MUL76" s="9"/>
      <c r="MUM76" s="9"/>
      <c r="MUN76" s="9"/>
      <c r="MUO76" s="9"/>
      <c r="MUP76" s="9"/>
      <c r="MUQ76" s="9"/>
      <c r="MUR76" s="9"/>
      <c r="MUS76" s="9"/>
      <c r="MUT76" s="9"/>
      <c r="MUU76" s="9"/>
      <c r="MUV76" s="9"/>
      <c r="MUW76" s="9"/>
      <c r="MUX76" s="9"/>
      <c r="MUY76" s="9"/>
      <c r="MUZ76" s="9"/>
      <c r="MVA76" s="9"/>
      <c r="MVB76" s="9"/>
      <c r="MVC76" s="9"/>
      <c r="MVD76" s="9"/>
      <c r="MVE76" s="9"/>
      <c r="MVF76" s="9"/>
      <c r="MVG76" s="9"/>
      <c r="MVH76" s="9"/>
      <c r="MVI76" s="9"/>
      <c r="MVJ76" s="9"/>
      <c r="MVK76" s="9"/>
      <c r="MVL76" s="9"/>
      <c r="MVM76" s="9"/>
      <c r="MVN76" s="9"/>
      <c r="MVO76" s="9"/>
      <c r="MVP76" s="9"/>
      <c r="MVQ76" s="9"/>
      <c r="MVR76" s="9"/>
      <c r="MVS76" s="9"/>
      <c r="MVT76" s="9"/>
      <c r="MVU76" s="9"/>
      <c r="MVV76" s="9"/>
      <c r="MVW76" s="9"/>
      <c r="MVX76" s="9"/>
      <c r="MVY76" s="9"/>
      <c r="MVZ76" s="9"/>
      <c r="MWA76" s="9"/>
      <c r="MWB76" s="9"/>
      <c r="MWC76" s="9"/>
      <c r="MWD76" s="9"/>
      <c r="MWE76" s="9"/>
      <c r="MWF76" s="9"/>
      <c r="MWG76" s="9"/>
      <c r="MWH76" s="9"/>
      <c r="MWI76" s="9"/>
      <c r="MWJ76" s="9"/>
      <c r="MWK76" s="9"/>
      <c r="MWL76" s="9"/>
      <c r="MWM76" s="9"/>
      <c r="MWN76" s="9"/>
      <c r="MWO76" s="9"/>
      <c r="MWP76" s="9"/>
      <c r="MWQ76" s="9"/>
      <c r="MWR76" s="9"/>
      <c r="MWS76" s="9"/>
      <c r="MWT76" s="9"/>
      <c r="MWU76" s="9"/>
      <c r="MWV76" s="9"/>
      <c r="MWW76" s="9"/>
      <c r="MWX76" s="9"/>
      <c r="MWY76" s="9"/>
      <c r="MWZ76" s="9"/>
      <c r="MXA76" s="9"/>
      <c r="MXB76" s="9"/>
      <c r="MXC76" s="9"/>
      <c r="MXD76" s="9"/>
      <c r="MXE76" s="9"/>
      <c r="MXF76" s="9"/>
      <c r="MXG76" s="9"/>
      <c r="MXH76" s="9"/>
      <c r="MXI76" s="9"/>
      <c r="MXJ76" s="9"/>
      <c r="MXK76" s="9"/>
      <c r="MXL76" s="9"/>
      <c r="MXM76" s="9"/>
      <c r="MXN76" s="9"/>
      <c r="MXO76" s="9"/>
      <c r="MXP76" s="9"/>
      <c r="MXQ76" s="9"/>
      <c r="MXR76" s="9"/>
      <c r="MXS76" s="9"/>
      <c r="MXT76" s="9"/>
      <c r="MXU76" s="9"/>
      <c r="MXV76" s="9"/>
      <c r="MXW76" s="9"/>
      <c r="MXX76" s="9"/>
      <c r="MXY76" s="9"/>
      <c r="MXZ76" s="9"/>
      <c r="MYA76" s="9"/>
      <c r="MYB76" s="9"/>
      <c r="MYC76" s="9"/>
      <c r="MYD76" s="9"/>
      <c r="MYE76" s="9"/>
      <c r="MYF76" s="9"/>
      <c r="MYG76" s="9"/>
      <c r="MYH76" s="9"/>
      <c r="MYI76" s="9"/>
      <c r="MYJ76" s="9"/>
      <c r="MYK76" s="9"/>
      <c r="MYL76" s="9"/>
      <c r="MYM76" s="9"/>
      <c r="MYN76" s="9"/>
      <c r="MYO76" s="9"/>
      <c r="MYP76" s="9"/>
      <c r="MYQ76" s="9"/>
      <c r="MYR76" s="9"/>
      <c r="MYS76" s="9"/>
      <c r="MYT76" s="9"/>
      <c r="MYU76" s="9"/>
      <c r="MYV76" s="9"/>
      <c r="MYW76" s="9"/>
      <c r="MYX76" s="9"/>
      <c r="MYY76" s="9"/>
      <c r="MYZ76" s="9"/>
      <c r="MZA76" s="9"/>
      <c r="MZB76" s="9"/>
      <c r="MZC76" s="9"/>
      <c r="MZD76" s="9"/>
      <c r="MZE76" s="9"/>
      <c r="MZF76" s="9"/>
      <c r="MZG76" s="9"/>
      <c r="MZH76" s="9"/>
      <c r="MZI76" s="9"/>
      <c r="MZJ76" s="9"/>
      <c r="MZK76" s="9"/>
      <c r="MZL76" s="9"/>
      <c r="MZM76" s="9"/>
      <c r="MZN76" s="9"/>
      <c r="MZO76" s="9"/>
      <c r="MZP76" s="9"/>
      <c r="MZQ76" s="9"/>
      <c r="MZR76" s="9"/>
      <c r="MZS76" s="9"/>
      <c r="MZT76" s="9"/>
      <c r="MZU76" s="9"/>
      <c r="MZV76" s="9"/>
      <c r="MZW76" s="9"/>
      <c r="MZX76" s="9"/>
      <c r="MZY76" s="9"/>
      <c r="MZZ76" s="9"/>
      <c r="NAA76" s="9"/>
      <c r="NAB76" s="9"/>
      <c r="NAC76" s="9"/>
      <c r="NAD76" s="9"/>
      <c r="NAE76" s="9"/>
      <c r="NAF76" s="9"/>
      <c r="NAG76" s="9"/>
      <c r="NAH76" s="9"/>
      <c r="NAI76" s="9"/>
      <c r="NAJ76" s="9"/>
      <c r="NAK76" s="9"/>
      <c r="NAL76" s="9"/>
      <c r="NAM76" s="9"/>
      <c r="NAN76" s="9"/>
      <c r="NAO76" s="9"/>
      <c r="NAP76" s="9"/>
      <c r="NAQ76" s="9"/>
      <c r="NAR76" s="9"/>
      <c r="NAS76" s="9"/>
      <c r="NAT76" s="9"/>
      <c r="NAU76" s="9"/>
      <c r="NAV76" s="9"/>
      <c r="NAW76" s="9"/>
      <c r="NAX76" s="9"/>
      <c r="NAY76" s="9"/>
      <c r="NAZ76" s="9"/>
      <c r="NBA76" s="9"/>
      <c r="NBB76" s="9"/>
      <c r="NBC76" s="9"/>
      <c r="NBD76" s="9"/>
      <c r="NBE76" s="9"/>
      <c r="NBF76" s="9"/>
      <c r="NBG76" s="9"/>
      <c r="NBH76" s="9"/>
      <c r="NBI76" s="9"/>
      <c r="NBJ76" s="9"/>
      <c r="NBK76" s="9"/>
      <c r="NBL76" s="9"/>
      <c r="NBM76" s="9"/>
      <c r="NBN76" s="9"/>
      <c r="NBO76" s="9"/>
      <c r="NBP76" s="9"/>
      <c r="NBQ76" s="9"/>
      <c r="NBR76" s="9"/>
      <c r="NBS76" s="9"/>
      <c r="NBT76" s="9"/>
      <c r="NBU76" s="9"/>
      <c r="NBV76" s="9"/>
      <c r="NBW76" s="9"/>
      <c r="NBX76" s="9"/>
      <c r="NBY76" s="9"/>
      <c r="NBZ76" s="9"/>
      <c r="NCA76" s="9"/>
      <c r="NCB76" s="9"/>
      <c r="NCC76" s="9"/>
      <c r="NCD76" s="9"/>
      <c r="NCE76" s="9"/>
      <c r="NCF76" s="9"/>
      <c r="NCG76" s="9"/>
      <c r="NCH76" s="9"/>
      <c r="NCI76" s="9"/>
      <c r="NCJ76" s="9"/>
      <c r="NCK76" s="9"/>
      <c r="NCL76" s="9"/>
      <c r="NCM76" s="9"/>
      <c r="NCN76" s="9"/>
      <c r="NCO76" s="9"/>
      <c r="NCP76" s="9"/>
      <c r="NCQ76" s="9"/>
      <c r="NCR76" s="9"/>
      <c r="NCS76" s="9"/>
      <c r="NCT76" s="9"/>
      <c r="NCU76" s="9"/>
      <c r="NCV76" s="9"/>
      <c r="NCW76" s="9"/>
      <c r="NCX76" s="9"/>
      <c r="NCY76" s="9"/>
      <c r="NCZ76" s="9"/>
      <c r="NDA76" s="9"/>
      <c r="NDB76" s="9"/>
      <c r="NDC76" s="9"/>
      <c r="NDD76" s="9"/>
      <c r="NDE76" s="9"/>
      <c r="NDF76" s="9"/>
      <c r="NDG76" s="9"/>
      <c r="NDH76" s="9"/>
      <c r="NDI76" s="9"/>
      <c r="NDJ76" s="9"/>
      <c r="NDK76" s="9"/>
      <c r="NDL76" s="9"/>
      <c r="NDM76" s="9"/>
      <c r="NDN76" s="9"/>
      <c r="NDO76" s="9"/>
      <c r="NDP76" s="9"/>
      <c r="NDQ76" s="9"/>
      <c r="NDR76" s="9"/>
      <c r="NDS76" s="9"/>
      <c r="NDT76" s="9"/>
      <c r="NDU76" s="9"/>
      <c r="NDV76" s="9"/>
      <c r="NDW76" s="9"/>
      <c r="NDX76" s="9"/>
      <c r="NDY76" s="9"/>
      <c r="NDZ76" s="9"/>
      <c r="NEA76" s="9"/>
      <c r="NEB76" s="9"/>
      <c r="NEC76" s="9"/>
      <c r="NED76" s="9"/>
      <c r="NEE76" s="9"/>
      <c r="NEF76" s="9"/>
      <c r="NEG76" s="9"/>
      <c r="NEH76" s="9"/>
      <c r="NEI76" s="9"/>
      <c r="NEJ76" s="9"/>
      <c r="NEK76" s="9"/>
      <c r="NEL76" s="9"/>
      <c r="NEM76" s="9"/>
      <c r="NEN76" s="9"/>
      <c r="NEO76" s="9"/>
      <c r="NEP76" s="9"/>
      <c r="NEQ76" s="9"/>
      <c r="NER76" s="9"/>
      <c r="NES76" s="9"/>
      <c r="NET76" s="9"/>
      <c r="NEU76" s="9"/>
      <c r="NEV76" s="9"/>
      <c r="NEW76" s="9"/>
      <c r="NEX76" s="9"/>
      <c r="NEY76" s="9"/>
      <c r="NEZ76" s="9"/>
      <c r="NFA76" s="9"/>
      <c r="NFB76" s="9"/>
      <c r="NFC76" s="9"/>
      <c r="NFD76" s="9"/>
      <c r="NFE76" s="9"/>
      <c r="NFF76" s="9"/>
      <c r="NFG76" s="9"/>
      <c r="NFH76" s="9"/>
      <c r="NFI76" s="9"/>
      <c r="NFJ76" s="9"/>
      <c r="NFK76" s="9"/>
      <c r="NFL76" s="9"/>
      <c r="NFM76" s="9"/>
      <c r="NFN76" s="9"/>
      <c r="NFO76" s="9"/>
      <c r="NFP76" s="9"/>
      <c r="NFQ76" s="9"/>
      <c r="NFR76" s="9"/>
      <c r="NFS76" s="9"/>
      <c r="NFT76" s="9"/>
      <c r="NFU76" s="9"/>
      <c r="NFV76" s="9"/>
      <c r="NFW76" s="9"/>
      <c r="NFX76" s="9"/>
      <c r="NFY76" s="9"/>
      <c r="NFZ76" s="9"/>
      <c r="NGA76" s="9"/>
      <c r="NGB76" s="9"/>
      <c r="NGC76" s="9"/>
      <c r="NGD76" s="9"/>
      <c r="NGE76" s="9"/>
      <c r="NGF76" s="9"/>
      <c r="NGG76" s="9"/>
      <c r="NGH76" s="9"/>
      <c r="NGI76" s="9"/>
      <c r="NGJ76" s="9"/>
      <c r="NGK76" s="9"/>
      <c r="NGL76" s="9"/>
      <c r="NGM76" s="9"/>
      <c r="NGN76" s="9"/>
      <c r="NGO76" s="9"/>
      <c r="NGP76" s="9"/>
      <c r="NGQ76" s="9"/>
      <c r="NGR76" s="9"/>
      <c r="NGS76" s="9"/>
      <c r="NGT76" s="9"/>
      <c r="NGU76" s="9"/>
      <c r="NGV76" s="9"/>
      <c r="NGW76" s="9"/>
      <c r="NGX76" s="9"/>
      <c r="NGY76" s="9"/>
      <c r="NGZ76" s="9"/>
      <c r="NHA76" s="9"/>
      <c r="NHB76" s="9"/>
      <c r="NHC76" s="9"/>
      <c r="NHD76" s="9"/>
      <c r="NHE76" s="9"/>
      <c r="NHF76" s="9"/>
      <c r="NHG76" s="9"/>
      <c r="NHH76" s="9"/>
      <c r="NHI76" s="9"/>
      <c r="NHJ76" s="9"/>
      <c r="NHK76" s="9"/>
      <c r="NHL76" s="9"/>
      <c r="NHM76" s="9"/>
      <c r="NHN76" s="9"/>
      <c r="NHO76" s="9"/>
      <c r="NHP76" s="9"/>
      <c r="NHQ76" s="9"/>
      <c r="NHR76" s="9"/>
      <c r="NHS76" s="9"/>
      <c r="NHT76" s="9"/>
      <c r="NHU76" s="9"/>
      <c r="NHV76" s="9"/>
      <c r="NHW76" s="9"/>
      <c r="NHX76" s="9"/>
      <c r="NHY76" s="9"/>
      <c r="NHZ76" s="9"/>
      <c r="NIA76" s="9"/>
      <c r="NIB76" s="9"/>
      <c r="NIC76" s="9"/>
      <c r="NID76" s="9"/>
      <c r="NIE76" s="9"/>
      <c r="NIF76" s="9"/>
      <c r="NIG76" s="9"/>
      <c r="NIH76" s="9"/>
      <c r="NII76" s="9"/>
      <c r="NIJ76" s="9"/>
      <c r="NIK76" s="9"/>
      <c r="NIL76" s="9"/>
      <c r="NIM76" s="9"/>
      <c r="NIN76" s="9"/>
      <c r="NIO76" s="9"/>
      <c r="NIP76" s="9"/>
      <c r="NIQ76" s="9"/>
      <c r="NIR76" s="9"/>
      <c r="NIS76" s="9"/>
      <c r="NIT76" s="9"/>
      <c r="NIU76" s="9"/>
      <c r="NIV76" s="9"/>
      <c r="NIW76" s="9"/>
      <c r="NIX76" s="9"/>
      <c r="NIY76" s="9"/>
      <c r="NIZ76" s="9"/>
      <c r="NJA76" s="9"/>
      <c r="NJB76" s="9"/>
      <c r="NJC76" s="9"/>
      <c r="NJD76" s="9"/>
      <c r="NJE76" s="9"/>
      <c r="NJF76" s="9"/>
      <c r="NJG76" s="9"/>
      <c r="NJH76" s="9"/>
      <c r="NJI76" s="9"/>
      <c r="NJJ76" s="9"/>
      <c r="NJK76" s="9"/>
      <c r="NJL76" s="9"/>
      <c r="NJM76" s="9"/>
      <c r="NJN76" s="9"/>
      <c r="NJO76" s="9"/>
      <c r="NJP76" s="9"/>
      <c r="NJQ76" s="9"/>
      <c r="NJR76" s="9"/>
      <c r="NJS76" s="9"/>
      <c r="NJT76" s="9"/>
      <c r="NJU76" s="9"/>
      <c r="NJV76" s="9"/>
      <c r="NJW76" s="9"/>
      <c r="NJX76" s="9"/>
      <c r="NJY76" s="9"/>
      <c r="NJZ76" s="9"/>
      <c r="NKA76" s="9"/>
      <c r="NKB76" s="9"/>
      <c r="NKC76" s="9"/>
      <c r="NKD76" s="9"/>
      <c r="NKE76" s="9"/>
      <c r="NKF76" s="9"/>
      <c r="NKG76" s="9"/>
      <c r="NKH76" s="9"/>
      <c r="NKI76" s="9"/>
      <c r="NKJ76" s="9"/>
      <c r="NKK76" s="9"/>
      <c r="NKL76" s="9"/>
      <c r="NKM76" s="9"/>
      <c r="NKN76" s="9"/>
      <c r="NKO76" s="9"/>
      <c r="NKP76" s="9"/>
      <c r="NKQ76" s="9"/>
      <c r="NKR76" s="9"/>
      <c r="NKS76" s="9"/>
      <c r="NKT76" s="9"/>
      <c r="NKU76" s="9"/>
      <c r="NKV76" s="9"/>
      <c r="NKW76" s="9"/>
      <c r="NKX76" s="9"/>
      <c r="NKY76" s="9"/>
      <c r="NKZ76" s="9"/>
      <c r="NLA76" s="9"/>
      <c r="NLB76" s="9"/>
      <c r="NLC76" s="9"/>
      <c r="NLD76" s="9"/>
      <c r="NLE76" s="9"/>
      <c r="NLF76" s="9"/>
      <c r="NLG76" s="9"/>
      <c r="NLH76" s="9"/>
      <c r="NLI76" s="9"/>
      <c r="NLJ76" s="9"/>
      <c r="NLK76" s="9"/>
      <c r="NLL76" s="9"/>
      <c r="NLM76" s="9"/>
      <c r="NLN76" s="9"/>
      <c r="NLO76" s="9"/>
      <c r="NLP76" s="9"/>
      <c r="NLQ76" s="9"/>
      <c r="NLR76" s="9"/>
      <c r="NLS76" s="9"/>
      <c r="NLT76" s="9"/>
      <c r="NLU76" s="9"/>
      <c r="NLV76" s="9"/>
      <c r="NLW76" s="9"/>
      <c r="NLX76" s="9"/>
      <c r="NLY76" s="9"/>
      <c r="NLZ76" s="9"/>
      <c r="NMA76" s="9"/>
      <c r="NMB76" s="9"/>
      <c r="NMC76" s="9"/>
      <c r="NMD76" s="9"/>
      <c r="NME76" s="9"/>
      <c r="NMF76" s="9"/>
      <c r="NMG76" s="9"/>
      <c r="NMH76" s="9"/>
      <c r="NMI76" s="9"/>
      <c r="NMJ76" s="9"/>
      <c r="NMK76" s="9"/>
      <c r="NML76" s="9"/>
      <c r="NMM76" s="9"/>
      <c r="NMN76" s="9"/>
      <c r="NMO76" s="9"/>
      <c r="NMP76" s="9"/>
      <c r="NMQ76" s="9"/>
      <c r="NMR76" s="9"/>
      <c r="NMS76" s="9"/>
      <c r="NMT76" s="9"/>
      <c r="NMU76" s="9"/>
      <c r="NMV76" s="9"/>
      <c r="NMW76" s="9"/>
      <c r="NMX76" s="9"/>
      <c r="NMY76" s="9"/>
      <c r="NMZ76" s="9"/>
      <c r="NNA76" s="9"/>
      <c r="NNB76" s="9"/>
      <c r="NNC76" s="9"/>
      <c r="NND76" s="9"/>
      <c r="NNE76" s="9"/>
      <c r="NNF76" s="9"/>
      <c r="NNG76" s="9"/>
      <c r="NNH76" s="9"/>
      <c r="NNI76" s="9"/>
      <c r="NNJ76" s="9"/>
      <c r="NNK76" s="9"/>
      <c r="NNL76" s="9"/>
      <c r="NNM76" s="9"/>
      <c r="NNN76" s="9"/>
      <c r="NNO76" s="9"/>
      <c r="NNP76" s="9"/>
      <c r="NNQ76" s="9"/>
      <c r="NNR76" s="9"/>
      <c r="NNS76" s="9"/>
      <c r="NNT76" s="9"/>
      <c r="NNU76" s="9"/>
      <c r="NNV76" s="9"/>
      <c r="NNW76" s="9"/>
      <c r="NNX76" s="9"/>
      <c r="NNY76" s="9"/>
      <c r="NNZ76" s="9"/>
      <c r="NOA76" s="9"/>
      <c r="NOB76" s="9"/>
      <c r="NOC76" s="9"/>
      <c r="NOD76" s="9"/>
      <c r="NOE76" s="9"/>
      <c r="NOF76" s="9"/>
      <c r="NOG76" s="9"/>
      <c r="NOH76" s="9"/>
      <c r="NOI76" s="9"/>
      <c r="NOJ76" s="9"/>
      <c r="NOK76" s="9"/>
      <c r="NOL76" s="9"/>
      <c r="NOM76" s="9"/>
      <c r="NON76" s="9"/>
      <c r="NOO76" s="9"/>
      <c r="NOP76" s="9"/>
      <c r="NOQ76" s="9"/>
      <c r="NOR76" s="9"/>
      <c r="NOS76" s="9"/>
      <c r="NOT76" s="9"/>
      <c r="NOU76" s="9"/>
      <c r="NOV76" s="9"/>
      <c r="NOW76" s="9"/>
      <c r="NOX76" s="9"/>
      <c r="NOY76" s="9"/>
      <c r="NOZ76" s="9"/>
      <c r="NPA76" s="9"/>
      <c r="NPB76" s="9"/>
      <c r="NPC76" s="9"/>
      <c r="NPD76" s="9"/>
      <c r="NPE76" s="9"/>
      <c r="NPF76" s="9"/>
      <c r="NPG76" s="9"/>
      <c r="NPH76" s="9"/>
      <c r="NPI76" s="9"/>
      <c r="NPJ76" s="9"/>
      <c r="NPK76" s="9"/>
      <c r="NPL76" s="9"/>
      <c r="NPM76" s="9"/>
      <c r="NPN76" s="9"/>
      <c r="NPO76" s="9"/>
      <c r="NPP76" s="9"/>
      <c r="NPQ76" s="9"/>
      <c r="NPR76" s="9"/>
      <c r="NPS76" s="9"/>
      <c r="NPT76" s="9"/>
      <c r="NPU76" s="9"/>
      <c r="NPV76" s="9"/>
      <c r="NPW76" s="9"/>
      <c r="NPX76" s="9"/>
      <c r="NPY76" s="9"/>
      <c r="NPZ76" s="9"/>
      <c r="NQA76" s="9"/>
      <c r="NQB76" s="9"/>
      <c r="NQC76" s="9"/>
      <c r="NQD76" s="9"/>
      <c r="NQE76" s="9"/>
      <c r="NQF76" s="9"/>
      <c r="NQG76" s="9"/>
      <c r="NQH76" s="9"/>
      <c r="NQI76" s="9"/>
      <c r="NQJ76" s="9"/>
      <c r="NQK76" s="9"/>
      <c r="NQL76" s="9"/>
      <c r="NQM76" s="9"/>
      <c r="NQN76" s="9"/>
      <c r="NQO76" s="9"/>
      <c r="NQP76" s="9"/>
      <c r="NQQ76" s="9"/>
      <c r="NQR76" s="9"/>
      <c r="NQS76" s="9"/>
      <c r="NQT76" s="9"/>
      <c r="NQU76" s="9"/>
      <c r="NQV76" s="9"/>
      <c r="NQW76" s="9"/>
      <c r="NQX76" s="9"/>
      <c r="NQY76" s="9"/>
      <c r="NQZ76" s="9"/>
      <c r="NRA76" s="9"/>
      <c r="NRB76" s="9"/>
      <c r="NRC76" s="9"/>
      <c r="NRD76" s="9"/>
      <c r="NRE76" s="9"/>
      <c r="NRF76" s="9"/>
      <c r="NRG76" s="9"/>
      <c r="NRH76" s="9"/>
      <c r="NRI76" s="9"/>
      <c r="NRJ76" s="9"/>
      <c r="NRK76" s="9"/>
      <c r="NRL76" s="9"/>
      <c r="NRM76" s="9"/>
      <c r="NRN76" s="9"/>
      <c r="NRO76" s="9"/>
      <c r="NRP76" s="9"/>
      <c r="NRQ76" s="9"/>
      <c r="NRR76" s="9"/>
      <c r="NRS76" s="9"/>
      <c r="NRT76" s="9"/>
      <c r="NRU76" s="9"/>
      <c r="NRV76" s="9"/>
      <c r="NRW76" s="9"/>
      <c r="NRX76" s="9"/>
      <c r="NRY76" s="9"/>
      <c r="NRZ76" s="9"/>
      <c r="NSA76" s="9"/>
      <c r="NSB76" s="9"/>
      <c r="NSC76" s="9"/>
      <c r="NSD76" s="9"/>
      <c r="NSE76" s="9"/>
      <c r="NSF76" s="9"/>
      <c r="NSG76" s="9"/>
      <c r="NSH76" s="9"/>
      <c r="NSI76" s="9"/>
      <c r="NSJ76" s="9"/>
      <c r="NSK76" s="9"/>
      <c r="NSL76" s="9"/>
      <c r="NSM76" s="9"/>
      <c r="NSN76" s="9"/>
      <c r="NSO76" s="9"/>
      <c r="NSP76" s="9"/>
      <c r="NSQ76" s="9"/>
      <c r="NSR76" s="9"/>
      <c r="NSS76" s="9"/>
      <c r="NST76" s="9"/>
      <c r="NSU76" s="9"/>
      <c r="NSV76" s="9"/>
      <c r="NSW76" s="9"/>
      <c r="NSX76" s="9"/>
      <c r="NSY76" s="9"/>
      <c r="NSZ76" s="9"/>
      <c r="NTA76" s="9"/>
      <c r="NTB76" s="9"/>
      <c r="NTC76" s="9"/>
      <c r="NTD76" s="9"/>
      <c r="NTE76" s="9"/>
      <c r="NTF76" s="9"/>
      <c r="NTG76" s="9"/>
      <c r="NTH76" s="9"/>
      <c r="NTI76" s="9"/>
      <c r="NTJ76" s="9"/>
      <c r="NTK76" s="9"/>
      <c r="NTL76" s="9"/>
      <c r="NTM76" s="9"/>
      <c r="NTN76" s="9"/>
      <c r="NTO76" s="9"/>
      <c r="NTP76" s="9"/>
      <c r="NTQ76" s="9"/>
      <c r="NTR76" s="9"/>
      <c r="NTS76" s="9"/>
      <c r="NTT76" s="9"/>
      <c r="NTU76" s="9"/>
      <c r="NTV76" s="9"/>
      <c r="NTW76" s="9"/>
      <c r="NTX76" s="9"/>
      <c r="NTY76" s="9"/>
      <c r="NTZ76" s="9"/>
      <c r="NUA76" s="9"/>
      <c r="NUB76" s="9"/>
      <c r="NUC76" s="9"/>
      <c r="NUD76" s="9"/>
      <c r="NUE76" s="9"/>
      <c r="NUF76" s="9"/>
      <c r="NUG76" s="9"/>
      <c r="NUH76" s="9"/>
      <c r="NUI76" s="9"/>
      <c r="NUJ76" s="9"/>
      <c r="NUK76" s="9"/>
      <c r="NUL76" s="9"/>
      <c r="NUM76" s="9"/>
      <c r="NUN76" s="9"/>
      <c r="NUO76" s="9"/>
      <c r="NUP76" s="9"/>
      <c r="NUQ76" s="9"/>
      <c r="NUR76" s="9"/>
      <c r="NUS76" s="9"/>
      <c r="NUT76" s="9"/>
      <c r="NUU76" s="9"/>
      <c r="NUV76" s="9"/>
      <c r="NUW76" s="9"/>
      <c r="NUX76" s="9"/>
      <c r="NUY76" s="9"/>
      <c r="NUZ76" s="9"/>
      <c r="NVA76" s="9"/>
      <c r="NVB76" s="9"/>
      <c r="NVC76" s="9"/>
      <c r="NVD76" s="9"/>
      <c r="NVE76" s="9"/>
      <c r="NVF76" s="9"/>
      <c r="NVG76" s="9"/>
      <c r="NVH76" s="9"/>
      <c r="NVI76" s="9"/>
      <c r="NVJ76" s="9"/>
      <c r="NVK76" s="9"/>
      <c r="NVL76" s="9"/>
      <c r="NVM76" s="9"/>
      <c r="NVN76" s="9"/>
      <c r="NVO76" s="9"/>
      <c r="NVP76" s="9"/>
      <c r="NVQ76" s="9"/>
      <c r="NVR76" s="9"/>
      <c r="NVS76" s="9"/>
      <c r="NVT76" s="9"/>
      <c r="NVU76" s="9"/>
      <c r="NVV76" s="9"/>
      <c r="NVW76" s="9"/>
      <c r="NVX76" s="9"/>
      <c r="NVY76" s="9"/>
      <c r="NVZ76" s="9"/>
      <c r="NWA76" s="9"/>
      <c r="NWB76" s="9"/>
      <c r="NWC76" s="9"/>
      <c r="NWD76" s="9"/>
      <c r="NWE76" s="9"/>
      <c r="NWF76" s="9"/>
      <c r="NWG76" s="9"/>
      <c r="NWH76" s="9"/>
      <c r="NWI76" s="9"/>
      <c r="NWJ76" s="9"/>
      <c r="NWK76" s="9"/>
      <c r="NWL76" s="9"/>
      <c r="NWM76" s="9"/>
      <c r="NWN76" s="9"/>
      <c r="NWO76" s="9"/>
      <c r="NWP76" s="9"/>
      <c r="NWQ76" s="9"/>
      <c r="NWR76" s="9"/>
      <c r="NWS76" s="9"/>
      <c r="NWT76" s="9"/>
      <c r="NWU76" s="9"/>
      <c r="NWV76" s="9"/>
      <c r="NWW76" s="9"/>
      <c r="NWX76" s="9"/>
      <c r="NWY76" s="9"/>
      <c r="NWZ76" s="9"/>
      <c r="NXA76" s="9"/>
      <c r="NXB76" s="9"/>
      <c r="NXC76" s="9"/>
      <c r="NXD76" s="9"/>
      <c r="NXE76" s="9"/>
      <c r="NXF76" s="9"/>
      <c r="NXG76" s="9"/>
      <c r="NXH76" s="9"/>
      <c r="NXI76" s="9"/>
      <c r="NXJ76" s="9"/>
      <c r="NXK76" s="9"/>
      <c r="NXL76" s="9"/>
      <c r="NXM76" s="9"/>
      <c r="NXN76" s="9"/>
      <c r="NXO76" s="9"/>
      <c r="NXP76" s="9"/>
      <c r="NXQ76" s="9"/>
      <c r="NXR76" s="9"/>
      <c r="NXS76" s="9"/>
      <c r="NXT76" s="9"/>
      <c r="NXU76" s="9"/>
      <c r="NXV76" s="9"/>
      <c r="NXW76" s="9"/>
      <c r="NXX76" s="9"/>
      <c r="NXY76" s="9"/>
      <c r="NXZ76" s="9"/>
      <c r="NYA76" s="9"/>
      <c r="NYB76" s="9"/>
      <c r="NYC76" s="9"/>
      <c r="NYD76" s="9"/>
      <c r="NYE76" s="9"/>
      <c r="NYF76" s="9"/>
      <c r="NYG76" s="9"/>
      <c r="NYH76" s="9"/>
      <c r="NYI76" s="9"/>
      <c r="NYJ76" s="9"/>
      <c r="NYK76" s="9"/>
      <c r="NYL76" s="9"/>
      <c r="NYM76" s="9"/>
      <c r="NYN76" s="9"/>
      <c r="NYO76" s="9"/>
      <c r="NYP76" s="9"/>
      <c r="NYQ76" s="9"/>
      <c r="NYR76" s="9"/>
      <c r="NYS76" s="9"/>
      <c r="NYT76" s="9"/>
      <c r="NYU76" s="9"/>
      <c r="NYV76" s="9"/>
      <c r="NYW76" s="9"/>
      <c r="NYX76" s="9"/>
      <c r="NYY76" s="9"/>
      <c r="NYZ76" s="9"/>
      <c r="NZA76" s="9"/>
      <c r="NZB76" s="9"/>
      <c r="NZC76" s="9"/>
      <c r="NZD76" s="9"/>
      <c r="NZE76" s="9"/>
      <c r="NZF76" s="9"/>
      <c r="NZG76" s="9"/>
      <c r="NZH76" s="9"/>
      <c r="NZI76" s="9"/>
      <c r="NZJ76" s="9"/>
      <c r="NZK76" s="9"/>
      <c r="NZL76" s="9"/>
      <c r="NZM76" s="9"/>
      <c r="NZN76" s="9"/>
      <c r="NZO76" s="9"/>
      <c r="NZP76" s="9"/>
      <c r="NZQ76" s="9"/>
      <c r="NZR76" s="9"/>
      <c r="NZS76" s="9"/>
      <c r="NZT76" s="9"/>
      <c r="NZU76" s="9"/>
      <c r="NZV76" s="9"/>
      <c r="NZW76" s="9"/>
      <c r="NZX76" s="9"/>
      <c r="NZY76" s="9"/>
      <c r="NZZ76" s="9"/>
      <c r="OAA76" s="9"/>
      <c r="OAB76" s="9"/>
      <c r="OAC76" s="9"/>
      <c r="OAD76" s="9"/>
      <c r="OAE76" s="9"/>
      <c r="OAF76" s="9"/>
      <c r="OAG76" s="9"/>
      <c r="OAH76" s="9"/>
      <c r="OAI76" s="9"/>
      <c r="OAJ76" s="9"/>
      <c r="OAK76" s="9"/>
      <c r="OAL76" s="9"/>
      <c r="OAM76" s="9"/>
      <c r="OAN76" s="9"/>
      <c r="OAO76" s="9"/>
      <c r="OAP76" s="9"/>
      <c r="OAQ76" s="9"/>
      <c r="OAR76" s="9"/>
      <c r="OAS76" s="9"/>
      <c r="OAT76" s="9"/>
      <c r="OAU76" s="9"/>
      <c r="OAV76" s="9"/>
      <c r="OAW76" s="9"/>
      <c r="OAX76" s="9"/>
      <c r="OAY76" s="9"/>
      <c r="OAZ76" s="9"/>
      <c r="OBA76" s="9"/>
      <c r="OBB76" s="9"/>
      <c r="OBC76" s="9"/>
      <c r="OBD76" s="9"/>
      <c r="OBE76" s="9"/>
      <c r="OBF76" s="9"/>
      <c r="OBG76" s="9"/>
      <c r="OBH76" s="9"/>
      <c r="OBI76" s="9"/>
      <c r="OBJ76" s="9"/>
      <c r="OBK76" s="9"/>
      <c r="OBL76" s="9"/>
      <c r="OBM76" s="9"/>
      <c r="OBN76" s="9"/>
      <c r="OBO76" s="9"/>
      <c r="OBP76" s="9"/>
      <c r="OBQ76" s="9"/>
      <c r="OBR76" s="9"/>
      <c r="OBS76" s="9"/>
      <c r="OBT76" s="9"/>
      <c r="OBU76" s="9"/>
      <c r="OBV76" s="9"/>
      <c r="OBW76" s="9"/>
      <c r="OBX76" s="9"/>
      <c r="OBY76" s="9"/>
      <c r="OBZ76" s="9"/>
      <c r="OCA76" s="9"/>
      <c r="OCB76" s="9"/>
      <c r="OCC76" s="9"/>
      <c r="OCD76" s="9"/>
      <c r="OCE76" s="9"/>
      <c r="OCF76" s="9"/>
      <c r="OCG76" s="9"/>
      <c r="OCH76" s="9"/>
      <c r="OCI76" s="9"/>
      <c r="OCJ76" s="9"/>
      <c r="OCK76" s="9"/>
      <c r="OCL76" s="9"/>
      <c r="OCM76" s="9"/>
      <c r="OCN76" s="9"/>
      <c r="OCO76" s="9"/>
      <c r="OCP76" s="9"/>
      <c r="OCQ76" s="9"/>
      <c r="OCR76" s="9"/>
      <c r="OCS76" s="9"/>
      <c r="OCT76" s="9"/>
      <c r="OCU76" s="9"/>
      <c r="OCV76" s="9"/>
      <c r="OCW76" s="9"/>
      <c r="OCX76" s="9"/>
      <c r="OCY76" s="9"/>
      <c r="OCZ76" s="9"/>
      <c r="ODA76" s="9"/>
      <c r="ODB76" s="9"/>
      <c r="ODC76" s="9"/>
      <c r="ODD76" s="9"/>
      <c r="ODE76" s="9"/>
      <c r="ODF76" s="9"/>
      <c r="ODG76" s="9"/>
      <c r="ODH76" s="9"/>
      <c r="ODI76" s="9"/>
      <c r="ODJ76" s="9"/>
      <c r="ODK76" s="9"/>
      <c r="ODL76" s="9"/>
      <c r="ODM76" s="9"/>
      <c r="ODN76" s="9"/>
      <c r="ODO76" s="9"/>
      <c r="ODP76" s="9"/>
      <c r="ODQ76" s="9"/>
      <c r="ODR76" s="9"/>
      <c r="ODS76" s="9"/>
      <c r="ODT76" s="9"/>
      <c r="ODU76" s="9"/>
      <c r="ODV76" s="9"/>
      <c r="ODW76" s="9"/>
      <c r="ODX76" s="9"/>
      <c r="ODY76" s="9"/>
      <c r="ODZ76" s="9"/>
      <c r="OEA76" s="9"/>
      <c r="OEB76" s="9"/>
      <c r="OEC76" s="9"/>
      <c r="OED76" s="9"/>
      <c r="OEE76" s="9"/>
      <c r="OEF76" s="9"/>
      <c r="OEG76" s="9"/>
      <c r="OEH76" s="9"/>
      <c r="OEI76" s="9"/>
      <c r="OEJ76" s="9"/>
      <c r="OEK76" s="9"/>
      <c r="OEL76" s="9"/>
      <c r="OEM76" s="9"/>
      <c r="OEN76" s="9"/>
      <c r="OEO76" s="9"/>
      <c r="OEP76" s="9"/>
      <c r="OEQ76" s="9"/>
      <c r="OER76" s="9"/>
      <c r="OES76" s="9"/>
      <c r="OET76" s="9"/>
      <c r="OEU76" s="9"/>
      <c r="OEV76" s="9"/>
      <c r="OEW76" s="9"/>
      <c r="OEX76" s="9"/>
      <c r="OEY76" s="9"/>
      <c r="OEZ76" s="9"/>
      <c r="OFA76" s="9"/>
      <c r="OFB76" s="9"/>
      <c r="OFC76" s="9"/>
      <c r="OFD76" s="9"/>
      <c r="OFE76" s="9"/>
      <c r="OFF76" s="9"/>
      <c r="OFG76" s="9"/>
      <c r="OFH76" s="9"/>
      <c r="OFI76" s="9"/>
      <c r="OFJ76" s="9"/>
      <c r="OFK76" s="9"/>
      <c r="OFL76" s="9"/>
      <c r="OFM76" s="9"/>
      <c r="OFN76" s="9"/>
      <c r="OFO76" s="9"/>
      <c r="OFP76" s="9"/>
      <c r="OFQ76" s="9"/>
      <c r="OFR76" s="9"/>
      <c r="OFS76" s="9"/>
      <c r="OFT76" s="9"/>
      <c r="OFU76" s="9"/>
      <c r="OFV76" s="9"/>
      <c r="OFW76" s="9"/>
      <c r="OFX76" s="9"/>
      <c r="OFY76" s="9"/>
      <c r="OFZ76" s="9"/>
      <c r="OGA76" s="9"/>
      <c r="OGB76" s="9"/>
      <c r="OGC76" s="9"/>
      <c r="OGD76" s="9"/>
      <c r="OGE76" s="9"/>
      <c r="OGF76" s="9"/>
      <c r="OGG76" s="9"/>
      <c r="OGH76" s="9"/>
      <c r="OGI76" s="9"/>
      <c r="OGJ76" s="9"/>
      <c r="OGK76" s="9"/>
      <c r="OGL76" s="9"/>
      <c r="OGM76" s="9"/>
      <c r="OGN76" s="9"/>
      <c r="OGO76" s="9"/>
      <c r="OGP76" s="9"/>
      <c r="OGQ76" s="9"/>
      <c r="OGR76" s="9"/>
      <c r="OGS76" s="9"/>
      <c r="OGT76" s="9"/>
      <c r="OGU76" s="9"/>
      <c r="OGV76" s="9"/>
      <c r="OGW76" s="9"/>
      <c r="OGX76" s="9"/>
      <c r="OGY76" s="9"/>
      <c r="OGZ76" s="9"/>
      <c r="OHA76" s="9"/>
      <c r="OHB76" s="9"/>
      <c r="OHC76" s="9"/>
      <c r="OHD76" s="9"/>
      <c r="OHE76" s="9"/>
      <c r="OHF76" s="9"/>
      <c r="OHG76" s="9"/>
      <c r="OHH76" s="9"/>
      <c r="OHI76" s="9"/>
      <c r="OHJ76" s="9"/>
      <c r="OHK76" s="9"/>
      <c r="OHL76" s="9"/>
      <c r="OHM76" s="9"/>
      <c r="OHN76" s="9"/>
      <c r="OHO76" s="9"/>
      <c r="OHP76" s="9"/>
      <c r="OHQ76" s="9"/>
      <c r="OHR76" s="9"/>
      <c r="OHS76" s="9"/>
      <c r="OHT76" s="9"/>
      <c r="OHU76" s="9"/>
      <c r="OHV76" s="9"/>
      <c r="OHW76" s="9"/>
      <c r="OHX76" s="9"/>
      <c r="OHY76" s="9"/>
      <c r="OHZ76" s="9"/>
      <c r="OIA76" s="9"/>
      <c r="OIB76" s="9"/>
      <c r="OIC76" s="9"/>
      <c r="OID76" s="9"/>
      <c r="OIE76" s="9"/>
      <c r="OIF76" s="9"/>
      <c r="OIG76" s="9"/>
      <c r="OIH76" s="9"/>
      <c r="OII76" s="9"/>
      <c r="OIJ76" s="9"/>
      <c r="OIK76" s="9"/>
      <c r="OIL76" s="9"/>
      <c r="OIM76" s="9"/>
      <c r="OIN76" s="9"/>
      <c r="OIO76" s="9"/>
      <c r="OIP76" s="9"/>
      <c r="OIQ76" s="9"/>
      <c r="OIR76" s="9"/>
      <c r="OIS76" s="9"/>
      <c r="OIT76" s="9"/>
      <c r="OIU76" s="9"/>
      <c r="OIV76" s="9"/>
      <c r="OIW76" s="9"/>
      <c r="OIX76" s="9"/>
      <c r="OIY76" s="9"/>
      <c r="OIZ76" s="9"/>
      <c r="OJA76" s="9"/>
      <c r="OJB76" s="9"/>
      <c r="OJC76" s="9"/>
      <c r="OJD76" s="9"/>
      <c r="OJE76" s="9"/>
      <c r="OJF76" s="9"/>
      <c r="OJG76" s="9"/>
      <c r="OJH76" s="9"/>
      <c r="OJI76" s="9"/>
      <c r="OJJ76" s="9"/>
      <c r="OJK76" s="9"/>
      <c r="OJL76" s="9"/>
      <c r="OJM76" s="9"/>
      <c r="OJN76" s="9"/>
      <c r="OJO76" s="9"/>
      <c r="OJP76" s="9"/>
      <c r="OJQ76" s="9"/>
      <c r="OJR76" s="9"/>
      <c r="OJS76" s="9"/>
      <c r="OJT76" s="9"/>
      <c r="OJU76" s="9"/>
      <c r="OJV76" s="9"/>
      <c r="OJW76" s="9"/>
      <c r="OJX76" s="9"/>
      <c r="OJY76" s="9"/>
      <c r="OJZ76" s="9"/>
      <c r="OKA76" s="9"/>
      <c r="OKB76" s="9"/>
      <c r="OKC76" s="9"/>
      <c r="OKD76" s="9"/>
      <c r="OKE76" s="9"/>
      <c r="OKF76" s="9"/>
      <c r="OKG76" s="9"/>
      <c r="OKH76" s="9"/>
      <c r="OKI76" s="9"/>
      <c r="OKJ76" s="9"/>
      <c r="OKK76" s="9"/>
      <c r="OKL76" s="9"/>
      <c r="OKM76" s="9"/>
      <c r="OKN76" s="9"/>
      <c r="OKO76" s="9"/>
      <c r="OKP76" s="9"/>
      <c r="OKQ76" s="9"/>
      <c r="OKR76" s="9"/>
      <c r="OKS76" s="9"/>
      <c r="OKT76" s="9"/>
      <c r="OKU76" s="9"/>
      <c r="OKV76" s="9"/>
      <c r="OKW76" s="9"/>
      <c r="OKX76" s="9"/>
      <c r="OKY76" s="9"/>
      <c r="OKZ76" s="9"/>
      <c r="OLA76" s="9"/>
      <c r="OLB76" s="9"/>
      <c r="OLC76" s="9"/>
      <c r="OLD76" s="9"/>
      <c r="OLE76" s="9"/>
      <c r="OLF76" s="9"/>
      <c r="OLG76" s="9"/>
      <c r="OLH76" s="9"/>
      <c r="OLI76" s="9"/>
      <c r="OLJ76" s="9"/>
      <c r="OLK76" s="9"/>
      <c r="OLL76" s="9"/>
      <c r="OLM76" s="9"/>
      <c r="OLN76" s="9"/>
      <c r="OLO76" s="9"/>
      <c r="OLP76" s="9"/>
      <c r="OLQ76" s="9"/>
      <c r="OLR76" s="9"/>
      <c r="OLS76" s="9"/>
      <c r="OLT76" s="9"/>
      <c r="OLU76" s="9"/>
      <c r="OLV76" s="9"/>
      <c r="OLW76" s="9"/>
      <c r="OLX76" s="9"/>
      <c r="OLY76" s="9"/>
      <c r="OLZ76" s="9"/>
      <c r="OMA76" s="9"/>
      <c r="OMB76" s="9"/>
      <c r="OMC76" s="9"/>
      <c r="OMD76" s="9"/>
      <c r="OME76" s="9"/>
      <c r="OMF76" s="9"/>
      <c r="OMG76" s="9"/>
      <c r="OMH76" s="9"/>
      <c r="OMI76" s="9"/>
      <c r="OMJ76" s="9"/>
      <c r="OMK76" s="9"/>
      <c r="OML76" s="9"/>
      <c r="OMM76" s="9"/>
      <c r="OMN76" s="9"/>
      <c r="OMO76" s="9"/>
      <c r="OMP76" s="9"/>
      <c r="OMQ76" s="9"/>
      <c r="OMR76" s="9"/>
      <c r="OMS76" s="9"/>
      <c r="OMT76" s="9"/>
      <c r="OMU76" s="9"/>
      <c r="OMV76" s="9"/>
      <c r="OMW76" s="9"/>
      <c r="OMX76" s="9"/>
      <c r="OMY76" s="9"/>
      <c r="OMZ76" s="9"/>
      <c r="ONA76" s="9"/>
      <c r="ONB76" s="9"/>
      <c r="ONC76" s="9"/>
      <c r="OND76" s="9"/>
      <c r="ONE76" s="9"/>
      <c r="ONF76" s="9"/>
      <c r="ONG76" s="9"/>
      <c r="ONH76" s="9"/>
      <c r="ONI76" s="9"/>
      <c r="ONJ76" s="9"/>
      <c r="ONK76" s="9"/>
      <c r="ONL76" s="9"/>
      <c r="ONM76" s="9"/>
      <c r="ONN76" s="9"/>
      <c r="ONO76" s="9"/>
      <c r="ONP76" s="9"/>
      <c r="ONQ76" s="9"/>
      <c r="ONR76" s="9"/>
      <c r="ONS76" s="9"/>
      <c r="ONT76" s="9"/>
      <c r="ONU76" s="9"/>
      <c r="ONV76" s="9"/>
      <c r="ONW76" s="9"/>
      <c r="ONX76" s="9"/>
      <c r="ONY76" s="9"/>
      <c r="ONZ76" s="9"/>
      <c r="OOA76" s="9"/>
      <c r="OOB76" s="9"/>
      <c r="OOC76" s="9"/>
      <c r="OOD76" s="9"/>
      <c r="OOE76" s="9"/>
      <c r="OOF76" s="9"/>
      <c r="OOG76" s="9"/>
      <c r="OOH76" s="9"/>
      <c r="OOI76" s="9"/>
      <c r="OOJ76" s="9"/>
      <c r="OOK76" s="9"/>
      <c r="OOL76" s="9"/>
      <c r="OOM76" s="9"/>
      <c r="OON76" s="9"/>
      <c r="OOO76" s="9"/>
      <c r="OOP76" s="9"/>
      <c r="OOQ76" s="9"/>
      <c r="OOR76" s="9"/>
      <c r="OOS76" s="9"/>
      <c r="OOT76" s="9"/>
      <c r="OOU76" s="9"/>
      <c r="OOV76" s="9"/>
      <c r="OOW76" s="9"/>
      <c r="OOX76" s="9"/>
      <c r="OOY76" s="9"/>
      <c r="OOZ76" s="9"/>
      <c r="OPA76" s="9"/>
      <c r="OPB76" s="9"/>
      <c r="OPC76" s="9"/>
      <c r="OPD76" s="9"/>
      <c r="OPE76" s="9"/>
      <c r="OPF76" s="9"/>
      <c r="OPG76" s="9"/>
      <c r="OPH76" s="9"/>
      <c r="OPI76" s="9"/>
      <c r="OPJ76" s="9"/>
      <c r="OPK76" s="9"/>
      <c r="OPL76" s="9"/>
      <c r="OPM76" s="9"/>
      <c r="OPN76" s="9"/>
      <c r="OPO76" s="9"/>
      <c r="OPP76" s="9"/>
      <c r="OPQ76" s="9"/>
      <c r="OPR76" s="9"/>
      <c r="OPS76" s="9"/>
      <c r="OPT76" s="9"/>
      <c r="OPU76" s="9"/>
      <c r="OPV76" s="9"/>
      <c r="OPW76" s="9"/>
      <c r="OPX76" s="9"/>
      <c r="OPY76" s="9"/>
      <c r="OPZ76" s="9"/>
      <c r="OQA76" s="9"/>
      <c r="OQB76" s="9"/>
      <c r="OQC76" s="9"/>
      <c r="OQD76" s="9"/>
      <c r="OQE76" s="9"/>
      <c r="OQF76" s="9"/>
      <c r="OQG76" s="9"/>
      <c r="OQH76" s="9"/>
      <c r="OQI76" s="9"/>
      <c r="OQJ76" s="9"/>
      <c r="OQK76" s="9"/>
      <c r="OQL76" s="9"/>
      <c r="OQM76" s="9"/>
      <c r="OQN76" s="9"/>
      <c r="OQO76" s="9"/>
      <c r="OQP76" s="9"/>
      <c r="OQQ76" s="9"/>
      <c r="OQR76" s="9"/>
      <c r="OQS76" s="9"/>
      <c r="OQT76" s="9"/>
      <c r="OQU76" s="9"/>
      <c r="OQV76" s="9"/>
      <c r="OQW76" s="9"/>
      <c r="OQX76" s="9"/>
      <c r="OQY76" s="9"/>
      <c r="OQZ76" s="9"/>
      <c r="ORA76" s="9"/>
      <c r="ORB76" s="9"/>
      <c r="ORC76" s="9"/>
      <c r="ORD76" s="9"/>
      <c r="ORE76" s="9"/>
      <c r="ORF76" s="9"/>
      <c r="ORG76" s="9"/>
      <c r="ORH76" s="9"/>
      <c r="ORI76" s="9"/>
      <c r="ORJ76" s="9"/>
      <c r="ORK76" s="9"/>
      <c r="ORL76" s="9"/>
      <c r="ORM76" s="9"/>
      <c r="ORN76" s="9"/>
      <c r="ORO76" s="9"/>
      <c r="ORP76" s="9"/>
      <c r="ORQ76" s="9"/>
      <c r="ORR76" s="9"/>
      <c r="ORS76" s="9"/>
      <c r="ORT76" s="9"/>
      <c r="ORU76" s="9"/>
      <c r="ORV76" s="9"/>
      <c r="ORW76" s="9"/>
      <c r="ORX76" s="9"/>
      <c r="ORY76" s="9"/>
      <c r="ORZ76" s="9"/>
      <c r="OSA76" s="9"/>
      <c r="OSB76" s="9"/>
      <c r="OSC76" s="9"/>
      <c r="OSD76" s="9"/>
      <c r="OSE76" s="9"/>
      <c r="OSF76" s="9"/>
      <c r="OSG76" s="9"/>
      <c r="OSH76" s="9"/>
      <c r="OSI76" s="9"/>
      <c r="OSJ76" s="9"/>
      <c r="OSK76" s="9"/>
      <c r="OSL76" s="9"/>
      <c r="OSM76" s="9"/>
      <c r="OSN76" s="9"/>
      <c r="OSO76" s="9"/>
      <c r="OSP76" s="9"/>
      <c r="OSQ76" s="9"/>
      <c r="OSR76" s="9"/>
      <c r="OSS76" s="9"/>
      <c r="OST76" s="9"/>
      <c r="OSU76" s="9"/>
      <c r="OSV76" s="9"/>
      <c r="OSW76" s="9"/>
      <c r="OSX76" s="9"/>
      <c r="OSY76" s="9"/>
      <c r="OSZ76" s="9"/>
      <c r="OTA76" s="9"/>
      <c r="OTB76" s="9"/>
      <c r="OTC76" s="9"/>
      <c r="OTD76" s="9"/>
      <c r="OTE76" s="9"/>
      <c r="OTF76" s="9"/>
      <c r="OTG76" s="9"/>
      <c r="OTH76" s="9"/>
      <c r="OTI76" s="9"/>
      <c r="OTJ76" s="9"/>
      <c r="OTK76" s="9"/>
      <c r="OTL76" s="9"/>
      <c r="OTM76" s="9"/>
      <c r="OTN76" s="9"/>
      <c r="OTO76" s="9"/>
      <c r="OTP76" s="9"/>
      <c r="OTQ76" s="9"/>
      <c r="OTR76" s="9"/>
      <c r="OTS76" s="9"/>
      <c r="OTT76" s="9"/>
      <c r="OTU76" s="9"/>
      <c r="OTV76" s="9"/>
      <c r="OTW76" s="9"/>
      <c r="OTX76" s="9"/>
      <c r="OTY76" s="9"/>
      <c r="OTZ76" s="9"/>
      <c r="OUA76" s="9"/>
      <c r="OUB76" s="9"/>
      <c r="OUC76" s="9"/>
      <c r="OUD76" s="9"/>
      <c r="OUE76" s="9"/>
      <c r="OUF76" s="9"/>
      <c r="OUG76" s="9"/>
      <c r="OUH76" s="9"/>
      <c r="OUI76" s="9"/>
      <c r="OUJ76" s="9"/>
      <c r="OUK76" s="9"/>
      <c r="OUL76" s="9"/>
      <c r="OUM76" s="9"/>
      <c r="OUN76" s="9"/>
      <c r="OUO76" s="9"/>
      <c r="OUP76" s="9"/>
      <c r="OUQ76" s="9"/>
      <c r="OUR76" s="9"/>
      <c r="OUS76" s="9"/>
      <c r="OUT76" s="9"/>
      <c r="OUU76" s="9"/>
      <c r="OUV76" s="9"/>
      <c r="OUW76" s="9"/>
      <c r="OUX76" s="9"/>
      <c r="OUY76" s="9"/>
      <c r="OUZ76" s="9"/>
      <c r="OVA76" s="9"/>
      <c r="OVB76" s="9"/>
      <c r="OVC76" s="9"/>
      <c r="OVD76" s="9"/>
      <c r="OVE76" s="9"/>
      <c r="OVF76" s="9"/>
      <c r="OVG76" s="9"/>
      <c r="OVH76" s="9"/>
      <c r="OVI76" s="9"/>
      <c r="OVJ76" s="9"/>
      <c r="OVK76" s="9"/>
      <c r="OVL76" s="9"/>
      <c r="OVM76" s="9"/>
      <c r="OVN76" s="9"/>
      <c r="OVO76" s="9"/>
      <c r="OVP76" s="9"/>
      <c r="OVQ76" s="9"/>
      <c r="OVR76" s="9"/>
      <c r="OVS76" s="9"/>
      <c r="OVT76" s="9"/>
      <c r="OVU76" s="9"/>
      <c r="OVV76" s="9"/>
      <c r="OVW76" s="9"/>
      <c r="OVX76" s="9"/>
      <c r="OVY76" s="9"/>
      <c r="OVZ76" s="9"/>
      <c r="OWA76" s="9"/>
      <c r="OWB76" s="9"/>
      <c r="OWC76" s="9"/>
      <c r="OWD76" s="9"/>
      <c r="OWE76" s="9"/>
      <c r="OWF76" s="9"/>
      <c r="OWG76" s="9"/>
      <c r="OWH76" s="9"/>
      <c r="OWI76" s="9"/>
      <c r="OWJ76" s="9"/>
      <c r="OWK76" s="9"/>
      <c r="OWL76" s="9"/>
      <c r="OWM76" s="9"/>
      <c r="OWN76" s="9"/>
      <c r="OWO76" s="9"/>
      <c r="OWP76" s="9"/>
      <c r="OWQ76" s="9"/>
      <c r="OWR76" s="9"/>
      <c r="OWS76" s="9"/>
      <c r="OWT76" s="9"/>
      <c r="OWU76" s="9"/>
      <c r="OWV76" s="9"/>
      <c r="OWW76" s="9"/>
      <c r="OWX76" s="9"/>
      <c r="OWY76" s="9"/>
      <c r="OWZ76" s="9"/>
      <c r="OXA76" s="9"/>
      <c r="OXB76" s="9"/>
      <c r="OXC76" s="9"/>
      <c r="OXD76" s="9"/>
      <c r="OXE76" s="9"/>
      <c r="OXF76" s="9"/>
      <c r="OXG76" s="9"/>
      <c r="OXH76" s="9"/>
      <c r="OXI76" s="9"/>
      <c r="OXJ76" s="9"/>
      <c r="OXK76" s="9"/>
      <c r="OXL76" s="9"/>
      <c r="OXM76" s="9"/>
      <c r="OXN76" s="9"/>
      <c r="OXO76" s="9"/>
      <c r="OXP76" s="9"/>
      <c r="OXQ76" s="9"/>
      <c r="OXR76" s="9"/>
      <c r="OXS76" s="9"/>
      <c r="OXT76" s="9"/>
      <c r="OXU76" s="9"/>
      <c r="OXV76" s="9"/>
      <c r="OXW76" s="9"/>
      <c r="OXX76" s="9"/>
      <c r="OXY76" s="9"/>
      <c r="OXZ76" s="9"/>
      <c r="OYA76" s="9"/>
      <c r="OYB76" s="9"/>
      <c r="OYC76" s="9"/>
      <c r="OYD76" s="9"/>
      <c r="OYE76" s="9"/>
      <c r="OYF76" s="9"/>
      <c r="OYG76" s="9"/>
      <c r="OYH76" s="9"/>
      <c r="OYI76" s="9"/>
      <c r="OYJ76" s="9"/>
      <c r="OYK76" s="9"/>
      <c r="OYL76" s="9"/>
      <c r="OYM76" s="9"/>
      <c r="OYN76" s="9"/>
      <c r="OYO76" s="9"/>
      <c r="OYP76" s="9"/>
      <c r="OYQ76" s="9"/>
      <c r="OYR76" s="9"/>
      <c r="OYS76" s="9"/>
      <c r="OYT76" s="9"/>
      <c r="OYU76" s="9"/>
      <c r="OYV76" s="9"/>
      <c r="OYW76" s="9"/>
      <c r="OYX76" s="9"/>
      <c r="OYY76" s="9"/>
      <c r="OYZ76" s="9"/>
      <c r="OZA76" s="9"/>
      <c r="OZB76" s="9"/>
      <c r="OZC76" s="9"/>
      <c r="OZD76" s="9"/>
      <c r="OZE76" s="9"/>
      <c r="OZF76" s="9"/>
      <c r="OZG76" s="9"/>
      <c r="OZH76" s="9"/>
      <c r="OZI76" s="9"/>
      <c r="OZJ76" s="9"/>
      <c r="OZK76" s="9"/>
      <c r="OZL76" s="9"/>
      <c r="OZM76" s="9"/>
      <c r="OZN76" s="9"/>
      <c r="OZO76" s="9"/>
      <c r="OZP76" s="9"/>
      <c r="OZQ76" s="9"/>
      <c r="OZR76" s="9"/>
      <c r="OZS76" s="9"/>
      <c r="OZT76" s="9"/>
      <c r="OZU76" s="9"/>
      <c r="OZV76" s="9"/>
      <c r="OZW76" s="9"/>
      <c r="OZX76" s="9"/>
      <c r="OZY76" s="9"/>
      <c r="OZZ76" s="9"/>
      <c r="PAA76" s="9"/>
      <c r="PAB76" s="9"/>
      <c r="PAC76" s="9"/>
      <c r="PAD76" s="9"/>
      <c r="PAE76" s="9"/>
      <c r="PAF76" s="9"/>
      <c r="PAG76" s="9"/>
      <c r="PAH76" s="9"/>
      <c r="PAI76" s="9"/>
      <c r="PAJ76" s="9"/>
      <c r="PAK76" s="9"/>
      <c r="PAL76" s="9"/>
      <c r="PAM76" s="9"/>
      <c r="PAN76" s="9"/>
      <c r="PAO76" s="9"/>
      <c r="PAP76" s="9"/>
      <c r="PAQ76" s="9"/>
      <c r="PAR76" s="9"/>
      <c r="PAS76" s="9"/>
      <c r="PAT76" s="9"/>
      <c r="PAU76" s="9"/>
      <c r="PAV76" s="9"/>
      <c r="PAW76" s="9"/>
      <c r="PAX76" s="9"/>
      <c r="PAY76" s="9"/>
      <c r="PAZ76" s="9"/>
      <c r="PBA76" s="9"/>
      <c r="PBB76" s="9"/>
      <c r="PBC76" s="9"/>
      <c r="PBD76" s="9"/>
      <c r="PBE76" s="9"/>
      <c r="PBF76" s="9"/>
      <c r="PBG76" s="9"/>
      <c r="PBH76" s="9"/>
      <c r="PBI76" s="9"/>
      <c r="PBJ76" s="9"/>
      <c r="PBK76" s="9"/>
      <c r="PBL76" s="9"/>
      <c r="PBM76" s="9"/>
      <c r="PBN76" s="9"/>
      <c r="PBO76" s="9"/>
      <c r="PBP76" s="9"/>
      <c r="PBQ76" s="9"/>
      <c r="PBR76" s="9"/>
      <c r="PBS76" s="9"/>
      <c r="PBT76" s="9"/>
      <c r="PBU76" s="9"/>
      <c r="PBV76" s="9"/>
      <c r="PBW76" s="9"/>
      <c r="PBX76" s="9"/>
      <c r="PBY76" s="9"/>
      <c r="PBZ76" s="9"/>
      <c r="PCA76" s="9"/>
      <c r="PCB76" s="9"/>
      <c r="PCC76" s="9"/>
      <c r="PCD76" s="9"/>
      <c r="PCE76" s="9"/>
      <c r="PCF76" s="9"/>
      <c r="PCG76" s="9"/>
      <c r="PCH76" s="9"/>
      <c r="PCI76" s="9"/>
      <c r="PCJ76" s="9"/>
      <c r="PCK76" s="9"/>
      <c r="PCL76" s="9"/>
      <c r="PCM76" s="9"/>
      <c r="PCN76" s="9"/>
      <c r="PCO76" s="9"/>
      <c r="PCP76" s="9"/>
      <c r="PCQ76" s="9"/>
      <c r="PCR76" s="9"/>
      <c r="PCS76" s="9"/>
      <c r="PCT76" s="9"/>
      <c r="PCU76" s="9"/>
      <c r="PCV76" s="9"/>
      <c r="PCW76" s="9"/>
      <c r="PCX76" s="9"/>
      <c r="PCY76" s="9"/>
      <c r="PCZ76" s="9"/>
      <c r="PDA76" s="9"/>
      <c r="PDB76" s="9"/>
      <c r="PDC76" s="9"/>
      <c r="PDD76" s="9"/>
      <c r="PDE76" s="9"/>
      <c r="PDF76" s="9"/>
      <c r="PDG76" s="9"/>
      <c r="PDH76" s="9"/>
      <c r="PDI76" s="9"/>
      <c r="PDJ76" s="9"/>
      <c r="PDK76" s="9"/>
      <c r="PDL76" s="9"/>
      <c r="PDM76" s="9"/>
      <c r="PDN76" s="9"/>
      <c r="PDO76" s="9"/>
      <c r="PDP76" s="9"/>
      <c r="PDQ76" s="9"/>
      <c r="PDR76" s="9"/>
      <c r="PDS76" s="9"/>
      <c r="PDT76" s="9"/>
      <c r="PDU76" s="9"/>
      <c r="PDV76" s="9"/>
      <c r="PDW76" s="9"/>
      <c r="PDX76" s="9"/>
      <c r="PDY76" s="9"/>
      <c r="PDZ76" s="9"/>
      <c r="PEA76" s="9"/>
      <c r="PEB76" s="9"/>
      <c r="PEC76" s="9"/>
      <c r="PED76" s="9"/>
      <c r="PEE76" s="9"/>
      <c r="PEF76" s="9"/>
      <c r="PEG76" s="9"/>
      <c r="PEH76" s="9"/>
      <c r="PEI76" s="9"/>
      <c r="PEJ76" s="9"/>
      <c r="PEK76" s="9"/>
      <c r="PEL76" s="9"/>
      <c r="PEM76" s="9"/>
      <c r="PEN76" s="9"/>
      <c r="PEO76" s="9"/>
      <c r="PEP76" s="9"/>
      <c r="PEQ76" s="9"/>
      <c r="PER76" s="9"/>
      <c r="PES76" s="9"/>
      <c r="PET76" s="9"/>
      <c r="PEU76" s="9"/>
      <c r="PEV76" s="9"/>
      <c r="PEW76" s="9"/>
      <c r="PEX76" s="9"/>
      <c r="PEY76" s="9"/>
      <c r="PEZ76" s="9"/>
      <c r="PFA76" s="9"/>
      <c r="PFB76" s="9"/>
      <c r="PFC76" s="9"/>
      <c r="PFD76" s="9"/>
      <c r="PFE76" s="9"/>
      <c r="PFF76" s="9"/>
      <c r="PFG76" s="9"/>
      <c r="PFH76" s="9"/>
      <c r="PFI76" s="9"/>
      <c r="PFJ76" s="9"/>
      <c r="PFK76" s="9"/>
      <c r="PFL76" s="9"/>
      <c r="PFM76" s="9"/>
      <c r="PFN76" s="9"/>
      <c r="PFO76" s="9"/>
      <c r="PFP76" s="9"/>
      <c r="PFQ76" s="9"/>
      <c r="PFR76" s="9"/>
      <c r="PFS76" s="9"/>
      <c r="PFT76" s="9"/>
      <c r="PFU76" s="9"/>
      <c r="PFV76" s="9"/>
      <c r="PFW76" s="9"/>
      <c r="PFX76" s="9"/>
      <c r="PFY76" s="9"/>
      <c r="PFZ76" s="9"/>
      <c r="PGA76" s="9"/>
      <c r="PGB76" s="9"/>
      <c r="PGC76" s="9"/>
      <c r="PGD76" s="9"/>
      <c r="PGE76" s="9"/>
      <c r="PGF76" s="9"/>
      <c r="PGG76" s="9"/>
      <c r="PGH76" s="9"/>
      <c r="PGI76" s="9"/>
      <c r="PGJ76" s="9"/>
      <c r="PGK76" s="9"/>
      <c r="PGL76" s="9"/>
      <c r="PGM76" s="9"/>
      <c r="PGN76" s="9"/>
      <c r="PGO76" s="9"/>
      <c r="PGP76" s="9"/>
      <c r="PGQ76" s="9"/>
      <c r="PGR76" s="9"/>
      <c r="PGS76" s="9"/>
      <c r="PGT76" s="9"/>
      <c r="PGU76" s="9"/>
      <c r="PGV76" s="9"/>
      <c r="PGW76" s="9"/>
      <c r="PGX76" s="9"/>
      <c r="PGY76" s="9"/>
      <c r="PGZ76" s="9"/>
      <c r="PHA76" s="9"/>
      <c r="PHB76" s="9"/>
      <c r="PHC76" s="9"/>
      <c r="PHD76" s="9"/>
      <c r="PHE76" s="9"/>
      <c r="PHF76" s="9"/>
      <c r="PHG76" s="9"/>
      <c r="PHH76" s="9"/>
      <c r="PHI76" s="9"/>
      <c r="PHJ76" s="9"/>
      <c r="PHK76" s="9"/>
      <c r="PHL76" s="9"/>
      <c r="PHM76" s="9"/>
      <c r="PHN76" s="9"/>
      <c r="PHO76" s="9"/>
      <c r="PHP76" s="9"/>
      <c r="PHQ76" s="9"/>
      <c r="PHR76" s="9"/>
      <c r="PHS76" s="9"/>
      <c r="PHT76" s="9"/>
      <c r="PHU76" s="9"/>
      <c r="PHV76" s="9"/>
      <c r="PHW76" s="9"/>
      <c r="PHX76" s="9"/>
      <c r="PHY76" s="9"/>
      <c r="PHZ76" s="9"/>
      <c r="PIA76" s="9"/>
      <c r="PIB76" s="9"/>
      <c r="PIC76" s="9"/>
      <c r="PID76" s="9"/>
      <c r="PIE76" s="9"/>
      <c r="PIF76" s="9"/>
      <c r="PIG76" s="9"/>
      <c r="PIH76" s="9"/>
      <c r="PII76" s="9"/>
      <c r="PIJ76" s="9"/>
      <c r="PIK76" s="9"/>
      <c r="PIL76" s="9"/>
      <c r="PIM76" s="9"/>
      <c r="PIN76" s="9"/>
      <c r="PIO76" s="9"/>
      <c r="PIP76" s="9"/>
      <c r="PIQ76" s="9"/>
      <c r="PIR76" s="9"/>
      <c r="PIS76" s="9"/>
      <c r="PIT76" s="9"/>
      <c r="PIU76" s="9"/>
      <c r="PIV76" s="9"/>
      <c r="PIW76" s="9"/>
      <c r="PIX76" s="9"/>
      <c r="PIY76" s="9"/>
      <c r="PIZ76" s="9"/>
      <c r="PJA76" s="9"/>
      <c r="PJB76" s="9"/>
      <c r="PJC76" s="9"/>
      <c r="PJD76" s="9"/>
      <c r="PJE76" s="9"/>
      <c r="PJF76" s="9"/>
      <c r="PJG76" s="9"/>
      <c r="PJH76" s="9"/>
      <c r="PJI76" s="9"/>
      <c r="PJJ76" s="9"/>
      <c r="PJK76" s="9"/>
      <c r="PJL76" s="9"/>
      <c r="PJM76" s="9"/>
      <c r="PJN76" s="9"/>
      <c r="PJO76" s="9"/>
      <c r="PJP76" s="9"/>
      <c r="PJQ76" s="9"/>
      <c r="PJR76" s="9"/>
      <c r="PJS76" s="9"/>
      <c r="PJT76" s="9"/>
      <c r="PJU76" s="9"/>
      <c r="PJV76" s="9"/>
      <c r="PJW76" s="9"/>
      <c r="PJX76" s="9"/>
      <c r="PJY76" s="9"/>
      <c r="PJZ76" s="9"/>
      <c r="PKA76" s="9"/>
      <c r="PKB76" s="9"/>
      <c r="PKC76" s="9"/>
      <c r="PKD76" s="9"/>
      <c r="PKE76" s="9"/>
      <c r="PKF76" s="9"/>
      <c r="PKG76" s="9"/>
      <c r="PKH76" s="9"/>
      <c r="PKI76" s="9"/>
      <c r="PKJ76" s="9"/>
      <c r="PKK76" s="9"/>
      <c r="PKL76" s="9"/>
      <c r="PKM76" s="9"/>
      <c r="PKN76" s="9"/>
      <c r="PKO76" s="9"/>
      <c r="PKP76" s="9"/>
      <c r="PKQ76" s="9"/>
      <c r="PKR76" s="9"/>
      <c r="PKS76" s="9"/>
      <c r="PKT76" s="9"/>
      <c r="PKU76" s="9"/>
      <c r="PKV76" s="9"/>
      <c r="PKW76" s="9"/>
      <c r="PKX76" s="9"/>
      <c r="PKY76" s="9"/>
      <c r="PKZ76" s="9"/>
      <c r="PLA76" s="9"/>
      <c r="PLB76" s="9"/>
      <c r="PLC76" s="9"/>
      <c r="PLD76" s="9"/>
      <c r="PLE76" s="9"/>
      <c r="PLF76" s="9"/>
      <c r="PLG76" s="9"/>
      <c r="PLH76" s="9"/>
      <c r="PLI76" s="9"/>
      <c r="PLJ76" s="9"/>
      <c r="PLK76" s="9"/>
      <c r="PLL76" s="9"/>
      <c r="PLM76" s="9"/>
      <c r="PLN76" s="9"/>
      <c r="PLO76" s="9"/>
      <c r="PLP76" s="9"/>
      <c r="PLQ76" s="9"/>
      <c r="PLR76" s="9"/>
      <c r="PLS76" s="9"/>
      <c r="PLT76" s="9"/>
      <c r="PLU76" s="9"/>
      <c r="PLV76" s="9"/>
      <c r="PLW76" s="9"/>
      <c r="PLX76" s="9"/>
      <c r="PLY76" s="9"/>
      <c r="PLZ76" s="9"/>
      <c r="PMA76" s="9"/>
      <c r="PMB76" s="9"/>
      <c r="PMC76" s="9"/>
      <c r="PMD76" s="9"/>
      <c r="PME76" s="9"/>
      <c r="PMF76" s="9"/>
      <c r="PMG76" s="9"/>
      <c r="PMH76" s="9"/>
      <c r="PMI76" s="9"/>
      <c r="PMJ76" s="9"/>
      <c r="PMK76" s="9"/>
      <c r="PML76" s="9"/>
      <c r="PMM76" s="9"/>
      <c r="PMN76" s="9"/>
      <c r="PMO76" s="9"/>
      <c r="PMP76" s="9"/>
      <c r="PMQ76" s="9"/>
      <c r="PMR76" s="9"/>
      <c r="PMS76" s="9"/>
      <c r="PMT76" s="9"/>
      <c r="PMU76" s="9"/>
      <c r="PMV76" s="9"/>
      <c r="PMW76" s="9"/>
      <c r="PMX76" s="9"/>
      <c r="PMY76" s="9"/>
      <c r="PMZ76" s="9"/>
      <c r="PNA76" s="9"/>
      <c r="PNB76" s="9"/>
      <c r="PNC76" s="9"/>
      <c r="PND76" s="9"/>
      <c r="PNE76" s="9"/>
      <c r="PNF76" s="9"/>
      <c r="PNG76" s="9"/>
      <c r="PNH76" s="9"/>
      <c r="PNI76" s="9"/>
      <c r="PNJ76" s="9"/>
      <c r="PNK76" s="9"/>
      <c r="PNL76" s="9"/>
      <c r="PNM76" s="9"/>
      <c r="PNN76" s="9"/>
      <c r="PNO76" s="9"/>
      <c r="PNP76" s="9"/>
      <c r="PNQ76" s="9"/>
      <c r="PNR76" s="9"/>
      <c r="PNS76" s="9"/>
      <c r="PNT76" s="9"/>
      <c r="PNU76" s="9"/>
      <c r="PNV76" s="9"/>
      <c r="PNW76" s="9"/>
      <c r="PNX76" s="9"/>
      <c r="PNY76" s="9"/>
      <c r="PNZ76" s="9"/>
      <c r="POA76" s="9"/>
      <c r="POB76" s="9"/>
      <c r="POC76" s="9"/>
      <c r="POD76" s="9"/>
      <c r="POE76" s="9"/>
      <c r="POF76" s="9"/>
      <c r="POG76" s="9"/>
      <c r="POH76" s="9"/>
      <c r="POI76" s="9"/>
      <c r="POJ76" s="9"/>
      <c r="POK76" s="9"/>
      <c r="POL76" s="9"/>
      <c r="POM76" s="9"/>
      <c r="PON76" s="9"/>
      <c r="POO76" s="9"/>
      <c r="POP76" s="9"/>
      <c r="POQ76" s="9"/>
      <c r="POR76" s="9"/>
      <c r="POS76" s="9"/>
      <c r="POT76" s="9"/>
      <c r="POU76" s="9"/>
      <c r="POV76" s="9"/>
      <c r="POW76" s="9"/>
      <c r="POX76" s="9"/>
      <c r="POY76" s="9"/>
      <c r="POZ76" s="9"/>
      <c r="PPA76" s="9"/>
      <c r="PPB76" s="9"/>
      <c r="PPC76" s="9"/>
      <c r="PPD76" s="9"/>
      <c r="PPE76" s="9"/>
      <c r="PPF76" s="9"/>
      <c r="PPG76" s="9"/>
      <c r="PPH76" s="9"/>
      <c r="PPI76" s="9"/>
      <c r="PPJ76" s="9"/>
      <c r="PPK76" s="9"/>
      <c r="PPL76" s="9"/>
      <c r="PPM76" s="9"/>
      <c r="PPN76" s="9"/>
      <c r="PPO76" s="9"/>
      <c r="PPP76" s="9"/>
      <c r="PPQ76" s="9"/>
      <c r="PPR76" s="9"/>
      <c r="PPS76" s="9"/>
      <c r="PPT76" s="9"/>
      <c r="PPU76" s="9"/>
      <c r="PPV76" s="9"/>
      <c r="PPW76" s="9"/>
      <c r="PPX76" s="9"/>
      <c r="PPY76" s="9"/>
      <c r="PPZ76" s="9"/>
      <c r="PQA76" s="9"/>
      <c r="PQB76" s="9"/>
      <c r="PQC76" s="9"/>
      <c r="PQD76" s="9"/>
      <c r="PQE76" s="9"/>
      <c r="PQF76" s="9"/>
      <c r="PQG76" s="9"/>
      <c r="PQH76" s="9"/>
      <c r="PQI76" s="9"/>
      <c r="PQJ76" s="9"/>
      <c r="PQK76" s="9"/>
      <c r="PQL76" s="9"/>
      <c r="PQM76" s="9"/>
      <c r="PQN76" s="9"/>
      <c r="PQO76" s="9"/>
      <c r="PQP76" s="9"/>
      <c r="PQQ76" s="9"/>
      <c r="PQR76" s="9"/>
      <c r="PQS76" s="9"/>
      <c r="PQT76" s="9"/>
      <c r="PQU76" s="9"/>
      <c r="PQV76" s="9"/>
      <c r="PQW76" s="9"/>
      <c r="PQX76" s="9"/>
      <c r="PQY76" s="9"/>
      <c r="PQZ76" s="9"/>
      <c r="PRA76" s="9"/>
      <c r="PRB76" s="9"/>
      <c r="PRC76" s="9"/>
      <c r="PRD76" s="9"/>
      <c r="PRE76" s="9"/>
      <c r="PRF76" s="9"/>
      <c r="PRG76" s="9"/>
      <c r="PRH76" s="9"/>
      <c r="PRI76" s="9"/>
      <c r="PRJ76" s="9"/>
      <c r="PRK76" s="9"/>
      <c r="PRL76" s="9"/>
      <c r="PRM76" s="9"/>
      <c r="PRN76" s="9"/>
      <c r="PRO76" s="9"/>
      <c r="PRP76" s="9"/>
      <c r="PRQ76" s="9"/>
      <c r="PRR76" s="9"/>
      <c r="PRS76" s="9"/>
      <c r="PRT76" s="9"/>
      <c r="PRU76" s="9"/>
      <c r="PRV76" s="9"/>
      <c r="PRW76" s="9"/>
      <c r="PRX76" s="9"/>
      <c r="PRY76" s="9"/>
      <c r="PRZ76" s="9"/>
      <c r="PSA76" s="9"/>
      <c r="PSB76" s="9"/>
      <c r="PSC76" s="9"/>
      <c r="PSD76" s="9"/>
      <c r="PSE76" s="9"/>
      <c r="PSF76" s="9"/>
      <c r="PSG76" s="9"/>
      <c r="PSH76" s="9"/>
      <c r="PSI76" s="9"/>
      <c r="PSJ76" s="9"/>
      <c r="PSK76" s="9"/>
      <c r="PSL76" s="9"/>
      <c r="PSM76" s="9"/>
      <c r="PSN76" s="9"/>
      <c r="PSO76" s="9"/>
      <c r="PSP76" s="9"/>
      <c r="PSQ76" s="9"/>
      <c r="PSR76" s="9"/>
      <c r="PSS76" s="9"/>
      <c r="PST76" s="9"/>
      <c r="PSU76" s="9"/>
      <c r="PSV76" s="9"/>
      <c r="PSW76" s="9"/>
      <c r="PSX76" s="9"/>
      <c r="PSY76" s="9"/>
      <c r="PSZ76" s="9"/>
      <c r="PTA76" s="9"/>
      <c r="PTB76" s="9"/>
      <c r="PTC76" s="9"/>
      <c r="PTD76" s="9"/>
      <c r="PTE76" s="9"/>
      <c r="PTF76" s="9"/>
      <c r="PTG76" s="9"/>
      <c r="PTH76" s="9"/>
      <c r="PTI76" s="9"/>
      <c r="PTJ76" s="9"/>
      <c r="PTK76" s="9"/>
      <c r="PTL76" s="9"/>
      <c r="PTM76" s="9"/>
      <c r="PTN76" s="9"/>
      <c r="PTO76" s="9"/>
      <c r="PTP76" s="9"/>
      <c r="PTQ76" s="9"/>
      <c r="PTR76" s="9"/>
      <c r="PTS76" s="9"/>
      <c r="PTT76" s="9"/>
      <c r="PTU76" s="9"/>
      <c r="PTV76" s="9"/>
      <c r="PTW76" s="9"/>
      <c r="PTX76" s="9"/>
      <c r="PTY76" s="9"/>
      <c r="PTZ76" s="9"/>
      <c r="PUA76" s="9"/>
      <c r="PUB76" s="9"/>
      <c r="PUC76" s="9"/>
      <c r="PUD76" s="9"/>
      <c r="PUE76" s="9"/>
      <c r="PUF76" s="9"/>
      <c r="PUG76" s="9"/>
      <c r="PUH76" s="9"/>
      <c r="PUI76" s="9"/>
      <c r="PUJ76" s="9"/>
      <c r="PUK76" s="9"/>
      <c r="PUL76" s="9"/>
      <c r="PUM76" s="9"/>
      <c r="PUN76" s="9"/>
      <c r="PUO76" s="9"/>
      <c r="PUP76" s="9"/>
      <c r="PUQ76" s="9"/>
      <c r="PUR76" s="9"/>
      <c r="PUS76" s="9"/>
      <c r="PUT76" s="9"/>
      <c r="PUU76" s="9"/>
      <c r="PUV76" s="9"/>
      <c r="PUW76" s="9"/>
      <c r="PUX76" s="9"/>
      <c r="PUY76" s="9"/>
      <c r="PUZ76" s="9"/>
      <c r="PVA76" s="9"/>
      <c r="PVB76" s="9"/>
      <c r="PVC76" s="9"/>
      <c r="PVD76" s="9"/>
      <c r="PVE76" s="9"/>
      <c r="PVF76" s="9"/>
      <c r="PVG76" s="9"/>
      <c r="PVH76" s="9"/>
      <c r="PVI76" s="9"/>
      <c r="PVJ76" s="9"/>
      <c r="PVK76" s="9"/>
      <c r="PVL76" s="9"/>
      <c r="PVM76" s="9"/>
      <c r="PVN76" s="9"/>
      <c r="PVO76" s="9"/>
      <c r="PVP76" s="9"/>
      <c r="PVQ76" s="9"/>
      <c r="PVR76" s="9"/>
      <c r="PVS76" s="9"/>
      <c r="PVT76" s="9"/>
      <c r="PVU76" s="9"/>
      <c r="PVV76" s="9"/>
      <c r="PVW76" s="9"/>
      <c r="PVX76" s="9"/>
      <c r="PVY76" s="9"/>
      <c r="PVZ76" s="9"/>
      <c r="PWA76" s="9"/>
      <c r="PWB76" s="9"/>
      <c r="PWC76" s="9"/>
      <c r="PWD76" s="9"/>
      <c r="PWE76" s="9"/>
      <c r="PWF76" s="9"/>
      <c r="PWG76" s="9"/>
      <c r="PWH76" s="9"/>
      <c r="PWI76" s="9"/>
      <c r="PWJ76" s="9"/>
      <c r="PWK76" s="9"/>
      <c r="PWL76" s="9"/>
      <c r="PWM76" s="9"/>
      <c r="PWN76" s="9"/>
      <c r="PWO76" s="9"/>
      <c r="PWP76" s="9"/>
      <c r="PWQ76" s="9"/>
      <c r="PWR76" s="9"/>
      <c r="PWS76" s="9"/>
      <c r="PWT76" s="9"/>
      <c r="PWU76" s="9"/>
      <c r="PWV76" s="9"/>
      <c r="PWW76" s="9"/>
      <c r="PWX76" s="9"/>
      <c r="PWY76" s="9"/>
      <c r="PWZ76" s="9"/>
      <c r="PXA76" s="9"/>
      <c r="PXB76" s="9"/>
      <c r="PXC76" s="9"/>
      <c r="PXD76" s="9"/>
      <c r="PXE76" s="9"/>
      <c r="PXF76" s="9"/>
      <c r="PXG76" s="9"/>
      <c r="PXH76" s="9"/>
      <c r="PXI76" s="9"/>
      <c r="PXJ76" s="9"/>
      <c r="PXK76" s="9"/>
      <c r="PXL76" s="9"/>
      <c r="PXM76" s="9"/>
      <c r="PXN76" s="9"/>
      <c r="PXO76" s="9"/>
      <c r="PXP76" s="9"/>
      <c r="PXQ76" s="9"/>
      <c r="PXR76" s="9"/>
      <c r="PXS76" s="9"/>
      <c r="PXT76" s="9"/>
      <c r="PXU76" s="9"/>
      <c r="PXV76" s="9"/>
      <c r="PXW76" s="9"/>
      <c r="PXX76" s="9"/>
      <c r="PXY76" s="9"/>
      <c r="PXZ76" s="9"/>
      <c r="PYA76" s="9"/>
      <c r="PYB76" s="9"/>
      <c r="PYC76" s="9"/>
      <c r="PYD76" s="9"/>
      <c r="PYE76" s="9"/>
      <c r="PYF76" s="9"/>
      <c r="PYG76" s="9"/>
      <c r="PYH76" s="9"/>
      <c r="PYI76" s="9"/>
      <c r="PYJ76" s="9"/>
      <c r="PYK76" s="9"/>
      <c r="PYL76" s="9"/>
      <c r="PYM76" s="9"/>
      <c r="PYN76" s="9"/>
      <c r="PYO76" s="9"/>
      <c r="PYP76" s="9"/>
      <c r="PYQ76" s="9"/>
      <c r="PYR76" s="9"/>
      <c r="PYS76" s="9"/>
      <c r="PYT76" s="9"/>
      <c r="PYU76" s="9"/>
      <c r="PYV76" s="9"/>
      <c r="PYW76" s="9"/>
      <c r="PYX76" s="9"/>
      <c r="PYY76" s="9"/>
      <c r="PYZ76" s="9"/>
      <c r="PZA76" s="9"/>
      <c r="PZB76" s="9"/>
      <c r="PZC76" s="9"/>
      <c r="PZD76" s="9"/>
      <c r="PZE76" s="9"/>
      <c r="PZF76" s="9"/>
      <c r="PZG76" s="9"/>
      <c r="PZH76" s="9"/>
      <c r="PZI76" s="9"/>
      <c r="PZJ76" s="9"/>
      <c r="PZK76" s="9"/>
      <c r="PZL76" s="9"/>
      <c r="PZM76" s="9"/>
      <c r="PZN76" s="9"/>
      <c r="PZO76" s="9"/>
      <c r="PZP76" s="9"/>
      <c r="PZQ76" s="9"/>
      <c r="PZR76" s="9"/>
      <c r="PZS76" s="9"/>
      <c r="PZT76" s="9"/>
      <c r="PZU76" s="9"/>
      <c r="PZV76" s="9"/>
      <c r="PZW76" s="9"/>
      <c r="PZX76" s="9"/>
      <c r="PZY76" s="9"/>
      <c r="PZZ76" s="9"/>
      <c r="QAA76" s="9"/>
      <c r="QAB76" s="9"/>
      <c r="QAC76" s="9"/>
      <c r="QAD76" s="9"/>
      <c r="QAE76" s="9"/>
      <c r="QAF76" s="9"/>
      <c r="QAG76" s="9"/>
      <c r="QAH76" s="9"/>
      <c r="QAI76" s="9"/>
      <c r="QAJ76" s="9"/>
      <c r="QAK76" s="9"/>
      <c r="QAL76" s="9"/>
      <c r="QAM76" s="9"/>
      <c r="QAN76" s="9"/>
      <c r="QAO76" s="9"/>
      <c r="QAP76" s="9"/>
      <c r="QAQ76" s="9"/>
      <c r="QAR76" s="9"/>
      <c r="QAS76" s="9"/>
      <c r="QAT76" s="9"/>
      <c r="QAU76" s="9"/>
      <c r="QAV76" s="9"/>
      <c r="QAW76" s="9"/>
      <c r="QAX76" s="9"/>
      <c r="QAY76" s="9"/>
      <c r="QAZ76" s="9"/>
      <c r="QBA76" s="9"/>
      <c r="QBB76" s="9"/>
      <c r="QBC76" s="9"/>
      <c r="QBD76" s="9"/>
      <c r="QBE76" s="9"/>
      <c r="QBF76" s="9"/>
      <c r="QBG76" s="9"/>
      <c r="QBH76" s="9"/>
      <c r="QBI76" s="9"/>
      <c r="QBJ76" s="9"/>
      <c r="QBK76" s="9"/>
      <c r="QBL76" s="9"/>
      <c r="QBM76" s="9"/>
      <c r="QBN76" s="9"/>
      <c r="QBO76" s="9"/>
      <c r="QBP76" s="9"/>
      <c r="QBQ76" s="9"/>
      <c r="QBR76" s="9"/>
      <c r="QBS76" s="9"/>
      <c r="QBT76" s="9"/>
      <c r="QBU76" s="9"/>
      <c r="QBV76" s="9"/>
      <c r="QBW76" s="9"/>
      <c r="QBX76" s="9"/>
      <c r="QBY76" s="9"/>
      <c r="QBZ76" s="9"/>
      <c r="QCA76" s="9"/>
      <c r="QCB76" s="9"/>
      <c r="QCC76" s="9"/>
      <c r="QCD76" s="9"/>
      <c r="QCE76" s="9"/>
      <c r="QCF76" s="9"/>
      <c r="QCG76" s="9"/>
      <c r="QCH76" s="9"/>
      <c r="QCI76" s="9"/>
      <c r="QCJ76" s="9"/>
      <c r="QCK76" s="9"/>
      <c r="QCL76" s="9"/>
      <c r="QCM76" s="9"/>
      <c r="QCN76" s="9"/>
      <c r="QCO76" s="9"/>
      <c r="QCP76" s="9"/>
      <c r="QCQ76" s="9"/>
      <c r="QCR76" s="9"/>
      <c r="QCS76" s="9"/>
      <c r="QCT76" s="9"/>
      <c r="QCU76" s="9"/>
      <c r="QCV76" s="9"/>
      <c r="QCW76" s="9"/>
      <c r="QCX76" s="9"/>
      <c r="QCY76" s="9"/>
      <c r="QCZ76" s="9"/>
      <c r="QDA76" s="9"/>
      <c r="QDB76" s="9"/>
      <c r="QDC76" s="9"/>
      <c r="QDD76" s="9"/>
      <c r="QDE76" s="9"/>
      <c r="QDF76" s="9"/>
      <c r="QDG76" s="9"/>
      <c r="QDH76" s="9"/>
      <c r="QDI76" s="9"/>
      <c r="QDJ76" s="9"/>
      <c r="QDK76" s="9"/>
      <c r="QDL76" s="9"/>
      <c r="QDM76" s="9"/>
      <c r="QDN76" s="9"/>
      <c r="QDO76" s="9"/>
      <c r="QDP76" s="9"/>
      <c r="QDQ76" s="9"/>
      <c r="QDR76" s="9"/>
      <c r="QDS76" s="9"/>
      <c r="QDT76" s="9"/>
      <c r="QDU76" s="9"/>
      <c r="QDV76" s="9"/>
      <c r="QDW76" s="9"/>
      <c r="QDX76" s="9"/>
      <c r="QDY76" s="9"/>
      <c r="QDZ76" s="9"/>
      <c r="QEA76" s="9"/>
      <c r="QEB76" s="9"/>
      <c r="QEC76" s="9"/>
      <c r="QED76" s="9"/>
      <c r="QEE76" s="9"/>
      <c r="QEF76" s="9"/>
      <c r="QEG76" s="9"/>
      <c r="QEH76" s="9"/>
      <c r="QEI76" s="9"/>
      <c r="QEJ76" s="9"/>
      <c r="QEK76" s="9"/>
      <c r="QEL76" s="9"/>
      <c r="QEM76" s="9"/>
      <c r="QEN76" s="9"/>
      <c r="QEO76" s="9"/>
      <c r="QEP76" s="9"/>
      <c r="QEQ76" s="9"/>
      <c r="QER76" s="9"/>
      <c r="QES76" s="9"/>
      <c r="QET76" s="9"/>
      <c r="QEU76" s="9"/>
      <c r="QEV76" s="9"/>
      <c r="QEW76" s="9"/>
      <c r="QEX76" s="9"/>
      <c r="QEY76" s="9"/>
      <c r="QEZ76" s="9"/>
      <c r="QFA76" s="9"/>
      <c r="QFB76" s="9"/>
      <c r="QFC76" s="9"/>
      <c r="QFD76" s="9"/>
      <c r="QFE76" s="9"/>
      <c r="QFF76" s="9"/>
      <c r="QFG76" s="9"/>
      <c r="QFH76" s="9"/>
      <c r="QFI76" s="9"/>
      <c r="QFJ76" s="9"/>
      <c r="QFK76" s="9"/>
      <c r="QFL76" s="9"/>
      <c r="QFM76" s="9"/>
      <c r="QFN76" s="9"/>
      <c r="QFO76" s="9"/>
      <c r="QFP76" s="9"/>
      <c r="QFQ76" s="9"/>
      <c r="QFR76" s="9"/>
      <c r="QFS76" s="9"/>
      <c r="QFT76" s="9"/>
      <c r="QFU76" s="9"/>
      <c r="QFV76" s="9"/>
      <c r="QFW76" s="9"/>
      <c r="QFX76" s="9"/>
      <c r="QFY76" s="9"/>
      <c r="QFZ76" s="9"/>
      <c r="QGA76" s="9"/>
      <c r="QGB76" s="9"/>
      <c r="QGC76" s="9"/>
      <c r="QGD76" s="9"/>
      <c r="QGE76" s="9"/>
      <c r="QGF76" s="9"/>
      <c r="QGG76" s="9"/>
      <c r="QGH76" s="9"/>
      <c r="QGI76" s="9"/>
      <c r="QGJ76" s="9"/>
      <c r="QGK76" s="9"/>
      <c r="QGL76" s="9"/>
      <c r="QGM76" s="9"/>
      <c r="QGN76" s="9"/>
      <c r="QGO76" s="9"/>
      <c r="QGP76" s="9"/>
      <c r="QGQ76" s="9"/>
      <c r="QGR76" s="9"/>
      <c r="QGS76" s="9"/>
      <c r="QGT76" s="9"/>
      <c r="QGU76" s="9"/>
      <c r="QGV76" s="9"/>
      <c r="QGW76" s="9"/>
      <c r="QGX76" s="9"/>
      <c r="QGY76" s="9"/>
      <c r="QGZ76" s="9"/>
      <c r="QHA76" s="9"/>
      <c r="QHB76" s="9"/>
      <c r="QHC76" s="9"/>
      <c r="QHD76" s="9"/>
      <c r="QHE76" s="9"/>
      <c r="QHF76" s="9"/>
      <c r="QHG76" s="9"/>
      <c r="QHH76" s="9"/>
      <c r="QHI76" s="9"/>
      <c r="QHJ76" s="9"/>
      <c r="QHK76" s="9"/>
      <c r="QHL76" s="9"/>
      <c r="QHM76" s="9"/>
      <c r="QHN76" s="9"/>
      <c r="QHO76" s="9"/>
      <c r="QHP76" s="9"/>
      <c r="QHQ76" s="9"/>
      <c r="QHR76" s="9"/>
      <c r="QHS76" s="9"/>
      <c r="QHT76" s="9"/>
      <c r="QHU76" s="9"/>
      <c r="QHV76" s="9"/>
      <c r="QHW76" s="9"/>
      <c r="QHX76" s="9"/>
      <c r="QHY76" s="9"/>
      <c r="QHZ76" s="9"/>
      <c r="QIA76" s="9"/>
      <c r="QIB76" s="9"/>
      <c r="QIC76" s="9"/>
      <c r="QID76" s="9"/>
      <c r="QIE76" s="9"/>
      <c r="QIF76" s="9"/>
      <c r="QIG76" s="9"/>
      <c r="QIH76" s="9"/>
      <c r="QII76" s="9"/>
      <c r="QIJ76" s="9"/>
      <c r="QIK76" s="9"/>
      <c r="QIL76" s="9"/>
      <c r="QIM76" s="9"/>
      <c r="QIN76" s="9"/>
      <c r="QIO76" s="9"/>
      <c r="QIP76" s="9"/>
      <c r="QIQ76" s="9"/>
      <c r="QIR76" s="9"/>
      <c r="QIS76" s="9"/>
      <c r="QIT76" s="9"/>
      <c r="QIU76" s="9"/>
      <c r="QIV76" s="9"/>
      <c r="QIW76" s="9"/>
      <c r="QIX76" s="9"/>
      <c r="QIY76" s="9"/>
      <c r="QIZ76" s="9"/>
      <c r="QJA76" s="9"/>
      <c r="QJB76" s="9"/>
      <c r="QJC76" s="9"/>
      <c r="QJD76" s="9"/>
      <c r="QJE76" s="9"/>
      <c r="QJF76" s="9"/>
      <c r="QJG76" s="9"/>
      <c r="QJH76" s="9"/>
      <c r="QJI76" s="9"/>
      <c r="QJJ76" s="9"/>
      <c r="QJK76" s="9"/>
      <c r="QJL76" s="9"/>
      <c r="QJM76" s="9"/>
      <c r="QJN76" s="9"/>
      <c r="QJO76" s="9"/>
      <c r="QJP76" s="9"/>
      <c r="QJQ76" s="9"/>
      <c r="QJR76" s="9"/>
      <c r="QJS76" s="9"/>
      <c r="QJT76" s="9"/>
      <c r="QJU76" s="9"/>
      <c r="QJV76" s="9"/>
      <c r="QJW76" s="9"/>
      <c r="QJX76" s="9"/>
      <c r="QJY76" s="9"/>
      <c r="QJZ76" s="9"/>
      <c r="QKA76" s="9"/>
      <c r="QKB76" s="9"/>
      <c r="QKC76" s="9"/>
      <c r="QKD76" s="9"/>
      <c r="QKE76" s="9"/>
      <c r="QKF76" s="9"/>
      <c r="QKG76" s="9"/>
      <c r="QKH76" s="9"/>
      <c r="QKI76" s="9"/>
      <c r="QKJ76" s="9"/>
      <c r="QKK76" s="9"/>
      <c r="QKL76" s="9"/>
      <c r="QKM76" s="9"/>
      <c r="QKN76" s="9"/>
      <c r="QKO76" s="9"/>
      <c r="QKP76" s="9"/>
      <c r="QKQ76" s="9"/>
      <c r="QKR76" s="9"/>
      <c r="QKS76" s="9"/>
      <c r="QKT76" s="9"/>
      <c r="QKU76" s="9"/>
      <c r="QKV76" s="9"/>
      <c r="QKW76" s="9"/>
      <c r="QKX76" s="9"/>
      <c r="QKY76" s="9"/>
      <c r="QKZ76" s="9"/>
      <c r="QLA76" s="9"/>
      <c r="QLB76" s="9"/>
      <c r="QLC76" s="9"/>
      <c r="QLD76" s="9"/>
      <c r="QLE76" s="9"/>
      <c r="QLF76" s="9"/>
      <c r="QLG76" s="9"/>
      <c r="QLH76" s="9"/>
      <c r="QLI76" s="9"/>
      <c r="QLJ76" s="9"/>
      <c r="QLK76" s="9"/>
      <c r="QLL76" s="9"/>
      <c r="QLM76" s="9"/>
      <c r="QLN76" s="9"/>
      <c r="QLO76" s="9"/>
      <c r="QLP76" s="9"/>
      <c r="QLQ76" s="9"/>
      <c r="QLR76" s="9"/>
      <c r="QLS76" s="9"/>
      <c r="QLT76" s="9"/>
      <c r="QLU76" s="9"/>
      <c r="QLV76" s="9"/>
      <c r="QLW76" s="9"/>
      <c r="QLX76" s="9"/>
      <c r="QLY76" s="9"/>
      <c r="QLZ76" s="9"/>
      <c r="QMA76" s="9"/>
      <c r="QMB76" s="9"/>
      <c r="QMC76" s="9"/>
      <c r="QMD76" s="9"/>
      <c r="QME76" s="9"/>
      <c r="QMF76" s="9"/>
      <c r="QMG76" s="9"/>
      <c r="QMH76" s="9"/>
      <c r="QMI76" s="9"/>
      <c r="QMJ76" s="9"/>
      <c r="QMK76" s="9"/>
      <c r="QML76" s="9"/>
      <c r="QMM76" s="9"/>
      <c r="QMN76" s="9"/>
      <c r="QMO76" s="9"/>
      <c r="QMP76" s="9"/>
      <c r="QMQ76" s="9"/>
      <c r="QMR76" s="9"/>
      <c r="QMS76" s="9"/>
      <c r="QMT76" s="9"/>
      <c r="QMU76" s="9"/>
      <c r="QMV76" s="9"/>
      <c r="QMW76" s="9"/>
      <c r="QMX76" s="9"/>
      <c r="QMY76" s="9"/>
      <c r="QMZ76" s="9"/>
      <c r="QNA76" s="9"/>
      <c r="QNB76" s="9"/>
      <c r="QNC76" s="9"/>
      <c r="QND76" s="9"/>
      <c r="QNE76" s="9"/>
      <c r="QNF76" s="9"/>
      <c r="QNG76" s="9"/>
      <c r="QNH76" s="9"/>
      <c r="QNI76" s="9"/>
      <c r="QNJ76" s="9"/>
      <c r="QNK76" s="9"/>
      <c r="QNL76" s="9"/>
      <c r="QNM76" s="9"/>
      <c r="QNN76" s="9"/>
      <c r="QNO76" s="9"/>
      <c r="QNP76" s="9"/>
      <c r="QNQ76" s="9"/>
      <c r="QNR76" s="9"/>
      <c r="QNS76" s="9"/>
      <c r="QNT76" s="9"/>
      <c r="QNU76" s="9"/>
      <c r="QNV76" s="9"/>
      <c r="QNW76" s="9"/>
      <c r="QNX76" s="9"/>
      <c r="QNY76" s="9"/>
      <c r="QNZ76" s="9"/>
      <c r="QOA76" s="9"/>
      <c r="QOB76" s="9"/>
      <c r="QOC76" s="9"/>
      <c r="QOD76" s="9"/>
      <c r="QOE76" s="9"/>
      <c r="QOF76" s="9"/>
      <c r="QOG76" s="9"/>
      <c r="QOH76" s="9"/>
      <c r="QOI76" s="9"/>
      <c r="QOJ76" s="9"/>
      <c r="QOK76" s="9"/>
      <c r="QOL76" s="9"/>
      <c r="QOM76" s="9"/>
      <c r="QON76" s="9"/>
      <c r="QOO76" s="9"/>
      <c r="QOP76" s="9"/>
      <c r="QOQ76" s="9"/>
      <c r="QOR76" s="9"/>
      <c r="QOS76" s="9"/>
      <c r="QOT76" s="9"/>
      <c r="QOU76" s="9"/>
      <c r="QOV76" s="9"/>
      <c r="QOW76" s="9"/>
      <c r="QOX76" s="9"/>
      <c r="QOY76" s="9"/>
      <c r="QOZ76" s="9"/>
      <c r="QPA76" s="9"/>
      <c r="QPB76" s="9"/>
      <c r="QPC76" s="9"/>
      <c r="QPD76" s="9"/>
      <c r="QPE76" s="9"/>
      <c r="QPF76" s="9"/>
      <c r="QPG76" s="9"/>
      <c r="QPH76" s="9"/>
      <c r="QPI76" s="9"/>
      <c r="QPJ76" s="9"/>
      <c r="QPK76" s="9"/>
      <c r="QPL76" s="9"/>
      <c r="QPM76" s="9"/>
      <c r="QPN76" s="9"/>
      <c r="QPO76" s="9"/>
      <c r="QPP76" s="9"/>
      <c r="QPQ76" s="9"/>
      <c r="QPR76" s="9"/>
      <c r="QPS76" s="9"/>
      <c r="QPT76" s="9"/>
      <c r="QPU76" s="9"/>
      <c r="QPV76" s="9"/>
      <c r="QPW76" s="9"/>
      <c r="QPX76" s="9"/>
      <c r="QPY76" s="9"/>
      <c r="QPZ76" s="9"/>
      <c r="QQA76" s="9"/>
      <c r="QQB76" s="9"/>
      <c r="QQC76" s="9"/>
      <c r="QQD76" s="9"/>
      <c r="QQE76" s="9"/>
      <c r="QQF76" s="9"/>
      <c r="QQG76" s="9"/>
      <c r="QQH76" s="9"/>
      <c r="QQI76" s="9"/>
      <c r="QQJ76" s="9"/>
      <c r="QQK76" s="9"/>
      <c r="QQL76" s="9"/>
      <c r="QQM76" s="9"/>
      <c r="QQN76" s="9"/>
      <c r="QQO76" s="9"/>
      <c r="QQP76" s="9"/>
      <c r="QQQ76" s="9"/>
      <c r="QQR76" s="9"/>
      <c r="QQS76" s="9"/>
      <c r="QQT76" s="9"/>
      <c r="QQU76" s="9"/>
      <c r="QQV76" s="9"/>
      <c r="QQW76" s="9"/>
      <c r="QQX76" s="9"/>
      <c r="QQY76" s="9"/>
      <c r="QQZ76" s="9"/>
      <c r="QRA76" s="9"/>
      <c r="QRB76" s="9"/>
      <c r="QRC76" s="9"/>
      <c r="QRD76" s="9"/>
      <c r="QRE76" s="9"/>
      <c r="QRF76" s="9"/>
      <c r="QRG76" s="9"/>
      <c r="QRH76" s="9"/>
      <c r="QRI76" s="9"/>
      <c r="QRJ76" s="9"/>
      <c r="QRK76" s="9"/>
      <c r="QRL76" s="9"/>
      <c r="QRM76" s="9"/>
      <c r="QRN76" s="9"/>
      <c r="QRO76" s="9"/>
      <c r="QRP76" s="9"/>
      <c r="QRQ76" s="9"/>
      <c r="QRR76" s="9"/>
      <c r="QRS76" s="9"/>
      <c r="QRT76" s="9"/>
      <c r="QRU76" s="9"/>
      <c r="QRV76" s="9"/>
      <c r="QRW76" s="9"/>
      <c r="QRX76" s="9"/>
      <c r="QRY76" s="9"/>
      <c r="QRZ76" s="9"/>
      <c r="QSA76" s="9"/>
      <c r="QSB76" s="9"/>
      <c r="QSC76" s="9"/>
      <c r="QSD76" s="9"/>
      <c r="QSE76" s="9"/>
      <c r="QSF76" s="9"/>
      <c r="QSG76" s="9"/>
      <c r="QSH76" s="9"/>
      <c r="QSI76" s="9"/>
      <c r="QSJ76" s="9"/>
      <c r="QSK76" s="9"/>
      <c r="QSL76" s="9"/>
      <c r="QSM76" s="9"/>
      <c r="QSN76" s="9"/>
      <c r="QSO76" s="9"/>
      <c r="QSP76" s="9"/>
      <c r="QSQ76" s="9"/>
      <c r="QSR76" s="9"/>
      <c r="QSS76" s="9"/>
      <c r="QST76" s="9"/>
      <c r="QSU76" s="9"/>
      <c r="QSV76" s="9"/>
      <c r="QSW76" s="9"/>
      <c r="QSX76" s="9"/>
      <c r="QSY76" s="9"/>
      <c r="QSZ76" s="9"/>
      <c r="QTA76" s="9"/>
      <c r="QTB76" s="9"/>
      <c r="QTC76" s="9"/>
      <c r="QTD76" s="9"/>
      <c r="QTE76" s="9"/>
      <c r="QTF76" s="9"/>
      <c r="QTG76" s="9"/>
      <c r="QTH76" s="9"/>
      <c r="QTI76" s="9"/>
      <c r="QTJ76" s="9"/>
      <c r="QTK76" s="9"/>
      <c r="QTL76" s="9"/>
      <c r="QTM76" s="9"/>
      <c r="QTN76" s="9"/>
      <c r="QTO76" s="9"/>
      <c r="QTP76" s="9"/>
      <c r="QTQ76" s="9"/>
      <c r="QTR76" s="9"/>
      <c r="QTS76" s="9"/>
      <c r="QTT76" s="9"/>
      <c r="QTU76" s="9"/>
      <c r="QTV76" s="9"/>
      <c r="QTW76" s="9"/>
      <c r="QTX76" s="9"/>
      <c r="QTY76" s="9"/>
      <c r="QTZ76" s="9"/>
      <c r="QUA76" s="9"/>
      <c r="QUB76" s="9"/>
      <c r="QUC76" s="9"/>
      <c r="QUD76" s="9"/>
      <c r="QUE76" s="9"/>
      <c r="QUF76" s="9"/>
      <c r="QUG76" s="9"/>
      <c r="QUH76" s="9"/>
      <c r="QUI76" s="9"/>
      <c r="QUJ76" s="9"/>
      <c r="QUK76" s="9"/>
      <c r="QUL76" s="9"/>
      <c r="QUM76" s="9"/>
      <c r="QUN76" s="9"/>
      <c r="QUO76" s="9"/>
      <c r="QUP76" s="9"/>
      <c r="QUQ76" s="9"/>
      <c r="QUR76" s="9"/>
      <c r="QUS76" s="9"/>
      <c r="QUT76" s="9"/>
      <c r="QUU76" s="9"/>
      <c r="QUV76" s="9"/>
      <c r="QUW76" s="9"/>
      <c r="QUX76" s="9"/>
      <c r="QUY76" s="9"/>
      <c r="QUZ76" s="9"/>
      <c r="QVA76" s="9"/>
      <c r="QVB76" s="9"/>
      <c r="QVC76" s="9"/>
      <c r="QVD76" s="9"/>
      <c r="QVE76" s="9"/>
      <c r="QVF76" s="9"/>
      <c r="QVG76" s="9"/>
      <c r="QVH76" s="9"/>
      <c r="QVI76" s="9"/>
      <c r="QVJ76" s="9"/>
      <c r="QVK76" s="9"/>
      <c r="QVL76" s="9"/>
      <c r="QVM76" s="9"/>
      <c r="QVN76" s="9"/>
      <c r="QVO76" s="9"/>
      <c r="QVP76" s="9"/>
      <c r="QVQ76" s="9"/>
      <c r="QVR76" s="9"/>
      <c r="QVS76" s="9"/>
      <c r="QVT76" s="9"/>
      <c r="QVU76" s="9"/>
      <c r="QVV76" s="9"/>
      <c r="QVW76" s="9"/>
      <c r="QVX76" s="9"/>
      <c r="QVY76" s="9"/>
      <c r="QVZ76" s="9"/>
      <c r="QWA76" s="9"/>
      <c r="QWB76" s="9"/>
      <c r="QWC76" s="9"/>
      <c r="QWD76" s="9"/>
      <c r="QWE76" s="9"/>
      <c r="QWF76" s="9"/>
      <c r="QWG76" s="9"/>
      <c r="QWH76" s="9"/>
      <c r="QWI76" s="9"/>
      <c r="QWJ76" s="9"/>
      <c r="QWK76" s="9"/>
      <c r="QWL76" s="9"/>
      <c r="QWM76" s="9"/>
      <c r="QWN76" s="9"/>
      <c r="QWO76" s="9"/>
      <c r="QWP76" s="9"/>
      <c r="QWQ76" s="9"/>
      <c r="QWR76" s="9"/>
      <c r="QWS76" s="9"/>
      <c r="QWT76" s="9"/>
      <c r="QWU76" s="9"/>
      <c r="QWV76" s="9"/>
      <c r="QWW76" s="9"/>
      <c r="QWX76" s="9"/>
      <c r="QWY76" s="9"/>
      <c r="QWZ76" s="9"/>
      <c r="QXA76" s="9"/>
      <c r="QXB76" s="9"/>
      <c r="QXC76" s="9"/>
      <c r="QXD76" s="9"/>
      <c r="QXE76" s="9"/>
      <c r="QXF76" s="9"/>
      <c r="QXG76" s="9"/>
      <c r="QXH76" s="9"/>
      <c r="QXI76" s="9"/>
      <c r="QXJ76" s="9"/>
      <c r="QXK76" s="9"/>
      <c r="QXL76" s="9"/>
      <c r="QXM76" s="9"/>
      <c r="QXN76" s="9"/>
      <c r="QXO76" s="9"/>
      <c r="QXP76" s="9"/>
      <c r="QXQ76" s="9"/>
      <c r="QXR76" s="9"/>
      <c r="QXS76" s="9"/>
      <c r="QXT76" s="9"/>
      <c r="QXU76" s="9"/>
      <c r="QXV76" s="9"/>
      <c r="QXW76" s="9"/>
      <c r="QXX76" s="9"/>
      <c r="QXY76" s="9"/>
      <c r="QXZ76" s="9"/>
      <c r="QYA76" s="9"/>
      <c r="QYB76" s="9"/>
      <c r="QYC76" s="9"/>
      <c r="QYD76" s="9"/>
      <c r="QYE76" s="9"/>
      <c r="QYF76" s="9"/>
      <c r="QYG76" s="9"/>
      <c r="QYH76" s="9"/>
      <c r="QYI76" s="9"/>
      <c r="QYJ76" s="9"/>
      <c r="QYK76" s="9"/>
      <c r="QYL76" s="9"/>
      <c r="QYM76" s="9"/>
      <c r="QYN76" s="9"/>
      <c r="QYO76" s="9"/>
      <c r="QYP76" s="9"/>
      <c r="QYQ76" s="9"/>
      <c r="QYR76" s="9"/>
      <c r="QYS76" s="9"/>
      <c r="QYT76" s="9"/>
      <c r="QYU76" s="9"/>
      <c r="QYV76" s="9"/>
      <c r="QYW76" s="9"/>
      <c r="QYX76" s="9"/>
      <c r="QYY76" s="9"/>
      <c r="QYZ76" s="9"/>
      <c r="QZA76" s="9"/>
      <c r="QZB76" s="9"/>
      <c r="QZC76" s="9"/>
      <c r="QZD76" s="9"/>
      <c r="QZE76" s="9"/>
      <c r="QZF76" s="9"/>
      <c r="QZG76" s="9"/>
      <c r="QZH76" s="9"/>
      <c r="QZI76" s="9"/>
      <c r="QZJ76" s="9"/>
      <c r="QZK76" s="9"/>
      <c r="QZL76" s="9"/>
      <c r="QZM76" s="9"/>
      <c r="QZN76" s="9"/>
      <c r="QZO76" s="9"/>
      <c r="QZP76" s="9"/>
      <c r="QZQ76" s="9"/>
      <c r="QZR76" s="9"/>
      <c r="QZS76" s="9"/>
      <c r="QZT76" s="9"/>
      <c r="QZU76" s="9"/>
      <c r="QZV76" s="9"/>
      <c r="QZW76" s="9"/>
      <c r="QZX76" s="9"/>
      <c r="QZY76" s="9"/>
      <c r="QZZ76" s="9"/>
      <c r="RAA76" s="9"/>
      <c r="RAB76" s="9"/>
      <c r="RAC76" s="9"/>
      <c r="RAD76" s="9"/>
      <c r="RAE76" s="9"/>
      <c r="RAF76" s="9"/>
      <c r="RAG76" s="9"/>
      <c r="RAH76" s="9"/>
      <c r="RAI76" s="9"/>
      <c r="RAJ76" s="9"/>
      <c r="RAK76" s="9"/>
      <c r="RAL76" s="9"/>
      <c r="RAM76" s="9"/>
      <c r="RAN76" s="9"/>
      <c r="RAO76" s="9"/>
      <c r="RAP76" s="9"/>
      <c r="RAQ76" s="9"/>
      <c r="RAR76" s="9"/>
      <c r="RAS76" s="9"/>
      <c r="RAT76" s="9"/>
      <c r="RAU76" s="9"/>
      <c r="RAV76" s="9"/>
      <c r="RAW76" s="9"/>
      <c r="RAX76" s="9"/>
      <c r="RAY76" s="9"/>
      <c r="RAZ76" s="9"/>
      <c r="RBA76" s="9"/>
      <c r="RBB76" s="9"/>
      <c r="RBC76" s="9"/>
      <c r="RBD76" s="9"/>
      <c r="RBE76" s="9"/>
      <c r="RBF76" s="9"/>
      <c r="RBG76" s="9"/>
      <c r="RBH76" s="9"/>
      <c r="RBI76" s="9"/>
      <c r="RBJ76" s="9"/>
      <c r="RBK76" s="9"/>
      <c r="RBL76" s="9"/>
      <c r="RBM76" s="9"/>
      <c r="RBN76" s="9"/>
      <c r="RBO76" s="9"/>
      <c r="RBP76" s="9"/>
      <c r="RBQ76" s="9"/>
      <c r="RBR76" s="9"/>
      <c r="RBS76" s="9"/>
      <c r="RBT76" s="9"/>
      <c r="RBU76" s="9"/>
      <c r="RBV76" s="9"/>
      <c r="RBW76" s="9"/>
      <c r="RBX76" s="9"/>
      <c r="RBY76" s="9"/>
      <c r="RBZ76" s="9"/>
      <c r="RCA76" s="9"/>
      <c r="RCB76" s="9"/>
      <c r="RCC76" s="9"/>
      <c r="RCD76" s="9"/>
      <c r="RCE76" s="9"/>
      <c r="RCF76" s="9"/>
      <c r="RCG76" s="9"/>
      <c r="RCH76" s="9"/>
      <c r="RCI76" s="9"/>
      <c r="RCJ76" s="9"/>
      <c r="RCK76" s="9"/>
      <c r="RCL76" s="9"/>
      <c r="RCM76" s="9"/>
      <c r="RCN76" s="9"/>
      <c r="RCO76" s="9"/>
      <c r="RCP76" s="9"/>
      <c r="RCQ76" s="9"/>
      <c r="RCR76" s="9"/>
      <c r="RCS76" s="9"/>
      <c r="RCT76" s="9"/>
      <c r="RCU76" s="9"/>
      <c r="RCV76" s="9"/>
      <c r="RCW76" s="9"/>
      <c r="RCX76" s="9"/>
      <c r="RCY76" s="9"/>
      <c r="RCZ76" s="9"/>
      <c r="RDA76" s="9"/>
      <c r="RDB76" s="9"/>
      <c r="RDC76" s="9"/>
      <c r="RDD76" s="9"/>
      <c r="RDE76" s="9"/>
      <c r="RDF76" s="9"/>
      <c r="RDG76" s="9"/>
      <c r="RDH76" s="9"/>
      <c r="RDI76" s="9"/>
      <c r="RDJ76" s="9"/>
      <c r="RDK76" s="9"/>
      <c r="RDL76" s="9"/>
      <c r="RDM76" s="9"/>
      <c r="RDN76" s="9"/>
      <c r="RDO76" s="9"/>
      <c r="RDP76" s="9"/>
      <c r="RDQ76" s="9"/>
      <c r="RDR76" s="9"/>
      <c r="RDS76" s="9"/>
      <c r="RDT76" s="9"/>
      <c r="RDU76" s="9"/>
      <c r="RDV76" s="9"/>
      <c r="RDW76" s="9"/>
      <c r="RDX76" s="9"/>
      <c r="RDY76" s="9"/>
      <c r="RDZ76" s="9"/>
      <c r="REA76" s="9"/>
      <c r="REB76" s="9"/>
      <c r="REC76" s="9"/>
      <c r="RED76" s="9"/>
      <c r="REE76" s="9"/>
      <c r="REF76" s="9"/>
      <c r="REG76" s="9"/>
      <c r="REH76" s="9"/>
      <c r="REI76" s="9"/>
      <c r="REJ76" s="9"/>
      <c r="REK76" s="9"/>
      <c r="REL76" s="9"/>
      <c r="REM76" s="9"/>
      <c r="REN76" s="9"/>
      <c r="REO76" s="9"/>
      <c r="REP76" s="9"/>
      <c r="REQ76" s="9"/>
      <c r="RER76" s="9"/>
      <c r="RES76" s="9"/>
      <c r="RET76" s="9"/>
      <c r="REU76" s="9"/>
      <c r="REV76" s="9"/>
      <c r="REW76" s="9"/>
      <c r="REX76" s="9"/>
      <c r="REY76" s="9"/>
      <c r="REZ76" s="9"/>
      <c r="RFA76" s="9"/>
      <c r="RFB76" s="9"/>
      <c r="RFC76" s="9"/>
      <c r="RFD76" s="9"/>
      <c r="RFE76" s="9"/>
      <c r="RFF76" s="9"/>
      <c r="RFG76" s="9"/>
      <c r="RFH76" s="9"/>
      <c r="RFI76" s="9"/>
      <c r="RFJ76" s="9"/>
      <c r="RFK76" s="9"/>
      <c r="RFL76" s="9"/>
      <c r="RFM76" s="9"/>
      <c r="RFN76" s="9"/>
      <c r="RFO76" s="9"/>
      <c r="RFP76" s="9"/>
      <c r="RFQ76" s="9"/>
      <c r="RFR76" s="9"/>
      <c r="RFS76" s="9"/>
      <c r="RFT76" s="9"/>
      <c r="RFU76" s="9"/>
      <c r="RFV76" s="9"/>
      <c r="RFW76" s="9"/>
      <c r="RFX76" s="9"/>
      <c r="RFY76" s="9"/>
      <c r="RFZ76" s="9"/>
      <c r="RGA76" s="9"/>
      <c r="RGB76" s="9"/>
      <c r="RGC76" s="9"/>
      <c r="RGD76" s="9"/>
      <c r="RGE76" s="9"/>
      <c r="RGF76" s="9"/>
      <c r="RGG76" s="9"/>
      <c r="RGH76" s="9"/>
      <c r="RGI76" s="9"/>
      <c r="RGJ76" s="9"/>
      <c r="RGK76" s="9"/>
      <c r="RGL76" s="9"/>
      <c r="RGM76" s="9"/>
      <c r="RGN76" s="9"/>
      <c r="RGO76" s="9"/>
      <c r="RGP76" s="9"/>
      <c r="RGQ76" s="9"/>
      <c r="RGR76" s="9"/>
      <c r="RGS76" s="9"/>
      <c r="RGT76" s="9"/>
      <c r="RGU76" s="9"/>
      <c r="RGV76" s="9"/>
      <c r="RGW76" s="9"/>
      <c r="RGX76" s="9"/>
      <c r="RGY76" s="9"/>
      <c r="RGZ76" s="9"/>
      <c r="RHA76" s="9"/>
      <c r="RHB76" s="9"/>
      <c r="RHC76" s="9"/>
      <c r="RHD76" s="9"/>
      <c r="RHE76" s="9"/>
      <c r="RHF76" s="9"/>
      <c r="RHG76" s="9"/>
      <c r="RHH76" s="9"/>
      <c r="RHI76" s="9"/>
      <c r="RHJ76" s="9"/>
      <c r="RHK76" s="9"/>
      <c r="RHL76" s="9"/>
      <c r="RHM76" s="9"/>
      <c r="RHN76" s="9"/>
      <c r="RHO76" s="9"/>
      <c r="RHP76" s="9"/>
      <c r="RHQ76" s="9"/>
      <c r="RHR76" s="9"/>
      <c r="RHS76" s="9"/>
      <c r="RHT76" s="9"/>
      <c r="RHU76" s="9"/>
      <c r="RHV76" s="9"/>
      <c r="RHW76" s="9"/>
      <c r="RHX76" s="9"/>
      <c r="RHY76" s="9"/>
      <c r="RHZ76" s="9"/>
      <c r="RIA76" s="9"/>
      <c r="RIB76" s="9"/>
      <c r="RIC76" s="9"/>
      <c r="RID76" s="9"/>
      <c r="RIE76" s="9"/>
      <c r="RIF76" s="9"/>
      <c r="RIG76" s="9"/>
      <c r="RIH76" s="9"/>
      <c r="RII76" s="9"/>
      <c r="RIJ76" s="9"/>
      <c r="RIK76" s="9"/>
      <c r="RIL76" s="9"/>
      <c r="RIM76" s="9"/>
      <c r="RIN76" s="9"/>
      <c r="RIO76" s="9"/>
      <c r="RIP76" s="9"/>
      <c r="RIQ76" s="9"/>
      <c r="RIR76" s="9"/>
      <c r="RIS76" s="9"/>
      <c r="RIT76" s="9"/>
      <c r="RIU76" s="9"/>
      <c r="RIV76" s="9"/>
      <c r="RIW76" s="9"/>
      <c r="RIX76" s="9"/>
      <c r="RIY76" s="9"/>
      <c r="RIZ76" s="9"/>
      <c r="RJA76" s="9"/>
      <c r="RJB76" s="9"/>
      <c r="RJC76" s="9"/>
      <c r="RJD76" s="9"/>
      <c r="RJE76" s="9"/>
      <c r="RJF76" s="9"/>
      <c r="RJG76" s="9"/>
      <c r="RJH76" s="9"/>
      <c r="RJI76" s="9"/>
      <c r="RJJ76" s="9"/>
      <c r="RJK76" s="9"/>
      <c r="RJL76" s="9"/>
      <c r="RJM76" s="9"/>
      <c r="RJN76" s="9"/>
      <c r="RJO76" s="9"/>
      <c r="RJP76" s="9"/>
      <c r="RJQ76" s="9"/>
      <c r="RJR76" s="9"/>
      <c r="RJS76" s="9"/>
      <c r="RJT76" s="9"/>
      <c r="RJU76" s="9"/>
      <c r="RJV76" s="9"/>
      <c r="RJW76" s="9"/>
      <c r="RJX76" s="9"/>
      <c r="RJY76" s="9"/>
      <c r="RJZ76" s="9"/>
      <c r="RKA76" s="9"/>
      <c r="RKB76" s="9"/>
      <c r="RKC76" s="9"/>
      <c r="RKD76" s="9"/>
      <c r="RKE76" s="9"/>
      <c r="RKF76" s="9"/>
      <c r="RKG76" s="9"/>
      <c r="RKH76" s="9"/>
      <c r="RKI76" s="9"/>
      <c r="RKJ76" s="9"/>
      <c r="RKK76" s="9"/>
      <c r="RKL76" s="9"/>
      <c r="RKM76" s="9"/>
      <c r="RKN76" s="9"/>
      <c r="RKO76" s="9"/>
      <c r="RKP76" s="9"/>
      <c r="RKQ76" s="9"/>
      <c r="RKR76" s="9"/>
      <c r="RKS76" s="9"/>
      <c r="RKT76" s="9"/>
      <c r="RKU76" s="9"/>
      <c r="RKV76" s="9"/>
      <c r="RKW76" s="9"/>
      <c r="RKX76" s="9"/>
      <c r="RKY76" s="9"/>
      <c r="RKZ76" s="9"/>
      <c r="RLA76" s="9"/>
      <c r="RLB76" s="9"/>
      <c r="RLC76" s="9"/>
      <c r="RLD76" s="9"/>
      <c r="RLE76" s="9"/>
      <c r="RLF76" s="9"/>
      <c r="RLG76" s="9"/>
      <c r="RLH76" s="9"/>
      <c r="RLI76" s="9"/>
      <c r="RLJ76" s="9"/>
      <c r="RLK76" s="9"/>
      <c r="RLL76" s="9"/>
      <c r="RLM76" s="9"/>
      <c r="RLN76" s="9"/>
      <c r="RLO76" s="9"/>
      <c r="RLP76" s="9"/>
      <c r="RLQ76" s="9"/>
      <c r="RLR76" s="9"/>
      <c r="RLS76" s="9"/>
      <c r="RLT76" s="9"/>
      <c r="RLU76" s="9"/>
      <c r="RLV76" s="9"/>
      <c r="RLW76" s="9"/>
      <c r="RLX76" s="9"/>
      <c r="RLY76" s="9"/>
      <c r="RLZ76" s="9"/>
      <c r="RMA76" s="9"/>
      <c r="RMB76" s="9"/>
      <c r="RMC76" s="9"/>
      <c r="RMD76" s="9"/>
      <c r="RME76" s="9"/>
      <c r="RMF76" s="9"/>
      <c r="RMG76" s="9"/>
      <c r="RMH76" s="9"/>
      <c r="RMI76" s="9"/>
      <c r="RMJ76" s="9"/>
      <c r="RMK76" s="9"/>
      <c r="RML76" s="9"/>
      <c r="RMM76" s="9"/>
      <c r="RMN76" s="9"/>
      <c r="RMO76" s="9"/>
      <c r="RMP76" s="9"/>
      <c r="RMQ76" s="9"/>
      <c r="RMR76" s="9"/>
      <c r="RMS76" s="9"/>
      <c r="RMT76" s="9"/>
      <c r="RMU76" s="9"/>
      <c r="RMV76" s="9"/>
      <c r="RMW76" s="9"/>
      <c r="RMX76" s="9"/>
      <c r="RMY76" s="9"/>
      <c r="RMZ76" s="9"/>
      <c r="RNA76" s="9"/>
      <c r="RNB76" s="9"/>
      <c r="RNC76" s="9"/>
      <c r="RND76" s="9"/>
      <c r="RNE76" s="9"/>
      <c r="RNF76" s="9"/>
      <c r="RNG76" s="9"/>
      <c r="RNH76" s="9"/>
      <c r="RNI76" s="9"/>
      <c r="RNJ76" s="9"/>
      <c r="RNK76" s="9"/>
      <c r="RNL76" s="9"/>
      <c r="RNM76" s="9"/>
      <c r="RNN76" s="9"/>
      <c r="RNO76" s="9"/>
      <c r="RNP76" s="9"/>
      <c r="RNQ76" s="9"/>
      <c r="RNR76" s="9"/>
      <c r="RNS76" s="9"/>
      <c r="RNT76" s="9"/>
      <c r="RNU76" s="9"/>
      <c r="RNV76" s="9"/>
      <c r="RNW76" s="9"/>
      <c r="RNX76" s="9"/>
      <c r="RNY76" s="9"/>
      <c r="RNZ76" s="9"/>
      <c r="ROA76" s="9"/>
      <c r="ROB76" s="9"/>
      <c r="ROC76" s="9"/>
      <c r="ROD76" s="9"/>
      <c r="ROE76" s="9"/>
      <c r="ROF76" s="9"/>
      <c r="ROG76" s="9"/>
      <c r="ROH76" s="9"/>
      <c r="ROI76" s="9"/>
      <c r="ROJ76" s="9"/>
      <c r="ROK76" s="9"/>
      <c r="ROL76" s="9"/>
      <c r="ROM76" s="9"/>
      <c r="RON76" s="9"/>
      <c r="ROO76" s="9"/>
      <c r="ROP76" s="9"/>
      <c r="ROQ76" s="9"/>
      <c r="ROR76" s="9"/>
      <c r="ROS76" s="9"/>
      <c r="ROT76" s="9"/>
      <c r="ROU76" s="9"/>
      <c r="ROV76" s="9"/>
      <c r="ROW76" s="9"/>
      <c r="ROX76" s="9"/>
      <c r="ROY76" s="9"/>
      <c r="ROZ76" s="9"/>
      <c r="RPA76" s="9"/>
      <c r="RPB76" s="9"/>
      <c r="RPC76" s="9"/>
      <c r="RPD76" s="9"/>
      <c r="RPE76" s="9"/>
      <c r="RPF76" s="9"/>
      <c r="RPG76" s="9"/>
      <c r="RPH76" s="9"/>
      <c r="RPI76" s="9"/>
      <c r="RPJ76" s="9"/>
      <c r="RPK76" s="9"/>
      <c r="RPL76" s="9"/>
      <c r="RPM76" s="9"/>
      <c r="RPN76" s="9"/>
      <c r="RPO76" s="9"/>
      <c r="RPP76" s="9"/>
      <c r="RPQ76" s="9"/>
      <c r="RPR76" s="9"/>
      <c r="RPS76" s="9"/>
      <c r="RPT76" s="9"/>
      <c r="RPU76" s="9"/>
      <c r="RPV76" s="9"/>
      <c r="RPW76" s="9"/>
      <c r="RPX76" s="9"/>
      <c r="RPY76" s="9"/>
      <c r="RPZ76" s="9"/>
      <c r="RQA76" s="9"/>
      <c r="RQB76" s="9"/>
      <c r="RQC76" s="9"/>
      <c r="RQD76" s="9"/>
      <c r="RQE76" s="9"/>
      <c r="RQF76" s="9"/>
      <c r="RQG76" s="9"/>
      <c r="RQH76" s="9"/>
      <c r="RQI76" s="9"/>
      <c r="RQJ76" s="9"/>
      <c r="RQK76" s="9"/>
      <c r="RQL76" s="9"/>
      <c r="RQM76" s="9"/>
      <c r="RQN76" s="9"/>
      <c r="RQO76" s="9"/>
      <c r="RQP76" s="9"/>
      <c r="RQQ76" s="9"/>
      <c r="RQR76" s="9"/>
      <c r="RQS76" s="9"/>
      <c r="RQT76" s="9"/>
      <c r="RQU76" s="9"/>
      <c r="RQV76" s="9"/>
      <c r="RQW76" s="9"/>
      <c r="RQX76" s="9"/>
      <c r="RQY76" s="9"/>
      <c r="RQZ76" s="9"/>
      <c r="RRA76" s="9"/>
      <c r="RRB76" s="9"/>
      <c r="RRC76" s="9"/>
      <c r="RRD76" s="9"/>
      <c r="RRE76" s="9"/>
      <c r="RRF76" s="9"/>
      <c r="RRG76" s="9"/>
      <c r="RRH76" s="9"/>
      <c r="RRI76" s="9"/>
      <c r="RRJ76" s="9"/>
      <c r="RRK76" s="9"/>
      <c r="RRL76" s="9"/>
      <c r="RRM76" s="9"/>
      <c r="RRN76" s="9"/>
      <c r="RRO76" s="9"/>
      <c r="RRP76" s="9"/>
      <c r="RRQ76" s="9"/>
      <c r="RRR76" s="9"/>
      <c r="RRS76" s="9"/>
      <c r="RRT76" s="9"/>
      <c r="RRU76" s="9"/>
      <c r="RRV76" s="9"/>
      <c r="RRW76" s="9"/>
      <c r="RRX76" s="9"/>
      <c r="RRY76" s="9"/>
      <c r="RRZ76" s="9"/>
      <c r="RSA76" s="9"/>
      <c r="RSB76" s="9"/>
      <c r="RSC76" s="9"/>
      <c r="RSD76" s="9"/>
      <c r="RSE76" s="9"/>
      <c r="RSF76" s="9"/>
      <c r="RSG76" s="9"/>
      <c r="RSH76" s="9"/>
      <c r="RSI76" s="9"/>
      <c r="RSJ76" s="9"/>
      <c r="RSK76" s="9"/>
      <c r="RSL76" s="9"/>
      <c r="RSM76" s="9"/>
      <c r="RSN76" s="9"/>
      <c r="RSO76" s="9"/>
      <c r="RSP76" s="9"/>
      <c r="RSQ76" s="9"/>
      <c r="RSR76" s="9"/>
      <c r="RSS76" s="9"/>
      <c r="RST76" s="9"/>
      <c r="RSU76" s="9"/>
      <c r="RSV76" s="9"/>
      <c r="RSW76" s="9"/>
      <c r="RSX76" s="9"/>
      <c r="RSY76" s="9"/>
      <c r="RSZ76" s="9"/>
      <c r="RTA76" s="9"/>
      <c r="RTB76" s="9"/>
      <c r="RTC76" s="9"/>
      <c r="RTD76" s="9"/>
      <c r="RTE76" s="9"/>
      <c r="RTF76" s="9"/>
      <c r="RTG76" s="9"/>
      <c r="RTH76" s="9"/>
      <c r="RTI76" s="9"/>
      <c r="RTJ76" s="9"/>
      <c r="RTK76" s="9"/>
      <c r="RTL76" s="9"/>
      <c r="RTM76" s="9"/>
      <c r="RTN76" s="9"/>
      <c r="RTO76" s="9"/>
      <c r="RTP76" s="9"/>
      <c r="RTQ76" s="9"/>
      <c r="RTR76" s="9"/>
      <c r="RTS76" s="9"/>
      <c r="RTT76" s="9"/>
      <c r="RTU76" s="9"/>
      <c r="RTV76" s="9"/>
      <c r="RTW76" s="9"/>
      <c r="RTX76" s="9"/>
      <c r="RTY76" s="9"/>
      <c r="RTZ76" s="9"/>
      <c r="RUA76" s="9"/>
      <c r="RUB76" s="9"/>
      <c r="RUC76" s="9"/>
      <c r="RUD76" s="9"/>
      <c r="RUE76" s="9"/>
      <c r="RUF76" s="9"/>
      <c r="RUG76" s="9"/>
      <c r="RUH76" s="9"/>
      <c r="RUI76" s="9"/>
      <c r="RUJ76" s="9"/>
      <c r="RUK76" s="9"/>
      <c r="RUL76" s="9"/>
      <c r="RUM76" s="9"/>
      <c r="RUN76" s="9"/>
      <c r="RUO76" s="9"/>
      <c r="RUP76" s="9"/>
      <c r="RUQ76" s="9"/>
      <c r="RUR76" s="9"/>
      <c r="RUS76" s="9"/>
      <c r="RUT76" s="9"/>
      <c r="RUU76" s="9"/>
      <c r="RUV76" s="9"/>
      <c r="RUW76" s="9"/>
      <c r="RUX76" s="9"/>
      <c r="RUY76" s="9"/>
      <c r="RUZ76" s="9"/>
      <c r="RVA76" s="9"/>
      <c r="RVB76" s="9"/>
      <c r="RVC76" s="9"/>
      <c r="RVD76" s="9"/>
      <c r="RVE76" s="9"/>
      <c r="RVF76" s="9"/>
      <c r="RVG76" s="9"/>
      <c r="RVH76" s="9"/>
      <c r="RVI76" s="9"/>
      <c r="RVJ76" s="9"/>
      <c r="RVK76" s="9"/>
      <c r="RVL76" s="9"/>
      <c r="RVM76" s="9"/>
      <c r="RVN76" s="9"/>
      <c r="RVO76" s="9"/>
      <c r="RVP76" s="9"/>
      <c r="RVQ76" s="9"/>
      <c r="RVR76" s="9"/>
      <c r="RVS76" s="9"/>
      <c r="RVT76" s="9"/>
      <c r="RVU76" s="9"/>
      <c r="RVV76" s="9"/>
      <c r="RVW76" s="9"/>
      <c r="RVX76" s="9"/>
      <c r="RVY76" s="9"/>
      <c r="RVZ76" s="9"/>
      <c r="RWA76" s="9"/>
      <c r="RWB76" s="9"/>
      <c r="RWC76" s="9"/>
      <c r="RWD76" s="9"/>
      <c r="RWE76" s="9"/>
      <c r="RWF76" s="9"/>
      <c r="RWG76" s="9"/>
      <c r="RWH76" s="9"/>
      <c r="RWI76" s="9"/>
      <c r="RWJ76" s="9"/>
      <c r="RWK76" s="9"/>
      <c r="RWL76" s="9"/>
      <c r="RWM76" s="9"/>
      <c r="RWN76" s="9"/>
      <c r="RWO76" s="9"/>
      <c r="RWP76" s="9"/>
      <c r="RWQ76" s="9"/>
      <c r="RWR76" s="9"/>
      <c r="RWS76" s="9"/>
      <c r="RWT76" s="9"/>
      <c r="RWU76" s="9"/>
      <c r="RWV76" s="9"/>
      <c r="RWW76" s="9"/>
      <c r="RWX76" s="9"/>
      <c r="RWY76" s="9"/>
      <c r="RWZ76" s="9"/>
      <c r="RXA76" s="9"/>
      <c r="RXB76" s="9"/>
      <c r="RXC76" s="9"/>
      <c r="RXD76" s="9"/>
      <c r="RXE76" s="9"/>
      <c r="RXF76" s="9"/>
      <c r="RXG76" s="9"/>
      <c r="RXH76" s="9"/>
      <c r="RXI76" s="9"/>
      <c r="RXJ76" s="9"/>
      <c r="RXK76" s="9"/>
      <c r="RXL76" s="9"/>
      <c r="RXM76" s="9"/>
      <c r="RXN76" s="9"/>
      <c r="RXO76" s="9"/>
      <c r="RXP76" s="9"/>
      <c r="RXQ76" s="9"/>
      <c r="RXR76" s="9"/>
      <c r="RXS76" s="9"/>
      <c r="RXT76" s="9"/>
      <c r="RXU76" s="9"/>
      <c r="RXV76" s="9"/>
      <c r="RXW76" s="9"/>
      <c r="RXX76" s="9"/>
      <c r="RXY76" s="9"/>
      <c r="RXZ76" s="9"/>
      <c r="RYA76" s="9"/>
      <c r="RYB76" s="9"/>
      <c r="RYC76" s="9"/>
      <c r="RYD76" s="9"/>
      <c r="RYE76" s="9"/>
      <c r="RYF76" s="9"/>
      <c r="RYG76" s="9"/>
      <c r="RYH76" s="9"/>
      <c r="RYI76" s="9"/>
      <c r="RYJ76" s="9"/>
      <c r="RYK76" s="9"/>
      <c r="RYL76" s="9"/>
      <c r="RYM76" s="9"/>
      <c r="RYN76" s="9"/>
      <c r="RYO76" s="9"/>
      <c r="RYP76" s="9"/>
      <c r="RYQ76" s="9"/>
      <c r="RYR76" s="9"/>
      <c r="RYS76" s="9"/>
      <c r="RYT76" s="9"/>
      <c r="RYU76" s="9"/>
      <c r="RYV76" s="9"/>
      <c r="RYW76" s="9"/>
      <c r="RYX76" s="9"/>
      <c r="RYY76" s="9"/>
      <c r="RYZ76" s="9"/>
      <c r="RZA76" s="9"/>
      <c r="RZB76" s="9"/>
      <c r="RZC76" s="9"/>
      <c r="RZD76" s="9"/>
      <c r="RZE76" s="9"/>
      <c r="RZF76" s="9"/>
      <c r="RZG76" s="9"/>
      <c r="RZH76" s="9"/>
      <c r="RZI76" s="9"/>
      <c r="RZJ76" s="9"/>
      <c r="RZK76" s="9"/>
      <c r="RZL76" s="9"/>
      <c r="RZM76" s="9"/>
      <c r="RZN76" s="9"/>
      <c r="RZO76" s="9"/>
      <c r="RZP76" s="9"/>
      <c r="RZQ76" s="9"/>
      <c r="RZR76" s="9"/>
      <c r="RZS76" s="9"/>
      <c r="RZT76" s="9"/>
      <c r="RZU76" s="9"/>
      <c r="RZV76" s="9"/>
      <c r="RZW76" s="9"/>
      <c r="RZX76" s="9"/>
      <c r="RZY76" s="9"/>
      <c r="RZZ76" s="9"/>
      <c r="SAA76" s="9"/>
      <c r="SAB76" s="9"/>
      <c r="SAC76" s="9"/>
      <c r="SAD76" s="9"/>
      <c r="SAE76" s="9"/>
      <c r="SAF76" s="9"/>
      <c r="SAG76" s="9"/>
      <c r="SAH76" s="9"/>
      <c r="SAI76" s="9"/>
      <c r="SAJ76" s="9"/>
      <c r="SAK76" s="9"/>
      <c r="SAL76" s="9"/>
      <c r="SAM76" s="9"/>
      <c r="SAN76" s="9"/>
      <c r="SAO76" s="9"/>
      <c r="SAP76" s="9"/>
      <c r="SAQ76" s="9"/>
      <c r="SAR76" s="9"/>
      <c r="SAS76" s="9"/>
      <c r="SAT76" s="9"/>
      <c r="SAU76" s="9"/>
      <c r="SAV76" s="9"/>
      <c r="SAW76" s="9"/>
      <c r="SAX76" s="9"/>
      <c r="SAY76" s="9"/>
      <c r="SAZ76" s="9"/>
      <c r="SBA76" s="9"/>
      <c r="SBB76" s="9"/>
      <c r="SBC76" s="9"/>
      <c r="SBD76" s="9"/>
      <c r="SBE76" s="9"/>
      <c r="SBF76" s="9"/>
      <c r="SBG76" s="9"/>
      <c r="SBH76" s="9"/>
      <c r="SBI76" s="9"/>
      <c r="SBJ76" s="9"/>
      <c r="SBK76" s="9"/>
      <c r="SBL76" s="9"/>
      <c r="SBM76" s="9"/>
      <c r="SBN76" s="9"/>
      <c r="SBO76" s="9"/>
      <c r="SBP76" s="9"/>
      <c r="SBQ76" s="9"/>
      <c r="SBR76" s="9"/>
      <c r="SBS76" s="9"/>
      <c r="SBT76" s="9"/>
      <c r="SBU76" s="9"/>
      <c r="SBV76" s="9"/>
      <c r="SBW76" s="9"/>
      <c r="SBX76" s="9"/>
      <c r="SBY76" s="9"/>
      <c r="SBZ76" s="9"/>
      <c r="SCA76" s="9"/>
      <c r="SCB76" s="9"/>
      <c r="SCC76" s="9"/>
      <c r="SCD76" s="9"/>
      <c r="SCE76" s="9"/>
      <c r="SCF76" s="9"/>
      <c r="SCG76" s="9"/>
      <c r="SCH76" s="9"/>
      <c r="SCI76" s="9"/>
      <c r="SCJ76" s="9"/>
      <c r="SCK76" s="9"/>
      <c r="SCL76" s="9"/>
      <c r="SCM76" s="9"/>
      <c r="SCN76" s="9"/>
      <c r="SCO76" s="9"/>
      <c r="SCP76" s="9"/>
      <c r="SCQ76" s="9"/>
      <c r="SCR76" s="9"/>
      <c r="SCS76" s="9"/>
      <c r="SCT76" s="9"/>
      <c r="SCU76" s="9"/>
      <c r="SCV76" s="9"/>
      <c r="SCW76" s="9"/>
      <c r="SCX76" s="9"/>
      <c r="SCY76" s="9"/>
      <c r="SCZ76" s="9"/>
      <c r="SDA76" s="9"/>
      <c r="SDB76" s="9"/>
      <c r="SDC76" s="9"/>
      <c r="SDD76" s="9"/>
      <c r="SDE76" s="9"/>
      <c r="SDF76" s="9"/>
      <c r="SDG76" s="9"/>
      <c r="SDH76" s="9"/>
      <c r="SDI76" s="9"/>
      <c r="SDJ76" s="9"/>
      <c r="SDK76" s="9"/>
      <c r="SDL76" s="9"/>
      <c r="SDM76" s="9"/>
      <c r="SDN76" s="9"/>
      <c r="SDO76" s="9"/>
      <c r="SDP76" s="9"/>
      <c r="SDQ76" s="9"/>
      <c r="SDR76" s="9"/>
      <c r="SDS76" s="9"/>
      <c r="SDT76" s="9"/>
      <c r="SDU76" s="9"/>
      <c r="SDV76" s="9"/>
      <c r="SDW76" s="9"/>
      <c r="SDX76" s="9"/>
      <c r="SDY76" s="9"/>
      <c r="SDZ76" s="9"/>
      <c r="SEA76" s="9"/>
      <c r="SEB76" s="9"/>
      <c r="SEC76" s="9"/>
      <c r="SED76" s="9"/>
      <c r="SEE76" s="9"/>
      <c r="SEF76" s="9"/>
      <c r="SEG76" s="9"/>
      <c r="SEH76" s="9"/>
      <c r="SEI76" s="9"/>
      <c r="SEJ76" s="9"/>
      <c r="SEK76" s="9"/>
      <c r="SEL76" s="9"/>
      <c r="SEM76" s="9"/>
      <c r="SEN76" s="9"/>
      <c r="SEO76" s="9"/>
      <c r="SEP76" s="9"/>
      <c r="SEQ76" s="9"/>
      <c r="SER76" s="9"/>
      <c r="SES76" s="9"/>
      <c r="SET76" s="9"/>
      <c r="SEU76" s="9"/>
      <c r="SEV76" s="9"/>
      <c r="SEW76" s="9"/>
      <c r="SEX76" s="9"/>
      <c r="SEY76" s="9"/>
      <c r="SEZ76" s="9"/>
      <c r="SFA76" s="9"/>
      <c r="SFB76" s="9"/>
      <c r="SFC76" s="9"/>
      <c r="SFD76" s="9"/>
      <c r="SFE76" s="9"/>
      <c r="SFF76" s="9"/>
      <c r="SFG76" s="9"/>
      <c r="SFH76" s="9"/>
      <c r="SFI76" s="9"/>
      <c r="SFJ76" s="9"/>
      <c r="SFK76" s="9"/>
      <c r="SFL76" s="9"/>
      <c r="SFM76" s="9"/>
      <c r="SFN76" s="9"/>
      <c r="SFO76" s="9"/>
      <c r="SFP76" s="9"/>
      <c r="SFQ76" s="9"/>
      <c r="SFR76" s="9"/>
      <c r="SFS76" s="9"/>
      <c r="SFT76" s="9"/>
      <c r="SFU76" s="9"/>
      <c r="SFV76" s="9"/>
      <c r="SFW76" s="9"/>
      <c r="SFX76" s="9"/>
      <c r="SFY76" s="9"/>
      <c r="SFZ76" s="9"/>
      <c r="SGA76" s="9"/>
      <c r="SGB76" s="9"/>
      <c r="SGC76" s="9"/>
      <c r="SGD76" s="9"/>
      <c r="SGE76" s="9"/>
      <c r="SGF76" s="9"/>
      <c r="SGG76" s="9"/>
      <c r="SGH76" s="9"/>
      <c r="SGI76" s="9"/>
      <c r="SGJ76" s="9"/>
      <c r="SGK76" s="9"/>
      <c r="SGL76" s="9"/>
      <c r="SGM76" s="9"/>
      <c r="SGN76" s="9"/>
      <c r="SGO76" s="9"/>
      <c r="SGP76" s="9"/>
      <c r="SGQ76" s="9"/>
      <c r="SGR76" s="9"/>
      <c r="SGS76" s="9"/>
      <c r="SGT76" s="9"/>
      <c r="SGU76" s="9"/>
      <c r="SGV76" s="9"/>
      <c r="SGW76" s="9"/>
      <c r="SGX76" s="9"/>
      <c r="SGY76" s="9"/>
      <c r="SGZ76" s="9"/>
      <c r="SHA76" s="9"/>
      <c r="SHB76" s="9"/>
      <c r="SHC76" s="9"/>
      <c r="SHD76" s="9"/>
      <c r="SHE76" s="9"/>
      <c r="SHF76" s="9"/>
      <c r="SHG76" s="9"/>
      <c r="SHH76" s="9"/>
      <c r="SHI76" s="9"/>
      <c r="SHJ76" s="9"/>
      <c r="SHK76" s="9"/>
      <c r="SHL76" s="9"/>
      <c r="SHM76" s="9"/>
      <c r="SHN76" s="9"/>
      <c r="SHO76" s="9"/>
      <c r="SHP76" s="9"/>
      <c r="SHQ76" s="9"/>
      <c r="SHR76" s="9"/>
      <c r="SHS76" s="9"/>
      <c r="SHT76" s="9"/>
      <c r="SHU76" s="9"/>
      <c r="SHV76" s="9"/>
      <c r="SHW76" s="9"/>
      <c r="SHX76" s="9"/>
      <c r="SHY76" s="9"/>
      <c r="SHZ76" s="9"/>
      <c r="SIA76" s="9"/>
      <c r="SIB76" s="9"/>
      <c r="SIC76" s="9"/>
      <c r="SID76" s="9"/>
      <c r="SIE76" s="9"/>
      <c r="SIF76" s="9"/>
      <c r="SIG76" s="9"/>
      <c r="SIH76" s="9"/>
      <c r="SII76" s="9"/>
      <c r="SIJ76" s="9"/>
      <c r="SIK76" s="9"/>
      <c r="SIL76" s="9"/>
      <c r="SIM76" s="9"/>
      <c r="SIN76" s="9"/>
      <c r="SIO76" s="9"/>
      <c r="SIP76" s="9"/>
      <c r="SIQ76" s="9"/>
      <c r="SIR76" s="9"/>
      <c r="SIS76" s="9"/>
      <c r="SIT76" s="9"/>
      <c r="SIU76" s="9"/>
      <c r="SIV76" s="9"/>
      <c r="SIW76" s="9"/>
      <c r="SIX76" s="9"/>
      <c r="SIY76" s="9"/>
      <c r="SIZ76" s="9"/>
      <c r="SJA76" s="9"/>
      <c r="SJB76" s="9"/>
      <c r="SJC76" s="9"/>
      <c r="SJD76" s="9"/>
      <c r="SJE76" s="9"/>
      <c r="SJF76" s="9"/>
      <c r="SJG76" s="9"/>
      <c r="SJH76" s="9"/>
      <c r="SJI76" s="9"/>
      <c r="SJJ76" s="9"/>
      <c r="SJK76" s="9"/>
      <c r="SJL76" s="9"/>
      <c r="SJM76" s="9"/>
      <c r="SJN76" s="9"/>
      <c r="SJO76" s="9"/>
      <c r="SJP76" s="9"/>
      <c r="SJQ76" s="9"/>
      <c r="SJR76" s="9"/>
      <c r="SJS76" s="9"/>
      <c r="SJT76" s="9"/>
      <c r="SJU76" s="9"/>
      <c r="SJV76" s="9"/>
      <c r="SJW76" s="9"/>
      <c r="SJX76" s="9"/>
      <c r="SJY76" s="9"/>
      <c r="SJZ76" s="9"/>
      <c r="SKA76" s="9"/>
      <c r="SKB76" s="9"/>
      <c r="SKC76" s="9"/>
      <c r="SKD76" s="9"/>
      <c r="SKE76" s="9"/>
      <c r="SKF76" s="9"/>
      <c r="SKG76" s="9"/>
      <c r="SKH76" s="9"/>
      <c r="SKI76" s="9"/>
      <c r="SKJ76" s="9"/>
      <c r="SKK76" s="9"/>
      <c r="SKL76" s="9"/>
      <c r="SKM76" s="9"/>
      <c r="SKN76" s="9"/>
      <c r="SKO76" s="9"/>
      <c r="SKP76" s="9"/>
      <c r="SKQ76" s="9"/>
      <c r="SKR76" s="9"/>
      <c r="SKS76" s="9"/>
      <c r="SKT76" s="9"/>
      <c r="SKU76" s="9"/>
      <c r="SKV76" s="9"/>
      <c r="SKW76" s="9"/>
      <c r="SKX76" s="9"/>
      <c r="SKY76" s="9"/>
      <c r="SKZ76" s="9"/>
      <c r="SLA76" s="9"/>
      <c r="SLB76" s="9"/>
      <c r="SLC76" s="9"/>
      <c r="SLD76" s="9"/>
      <c r="SLE76" s="9"/>
      <c r="SLF76" s="9"/>
      <c r="SLG76" s="9"/>
      <c r="SLH76" s="9"/>
      <c r="SLI76" s="9"/>
      <c r="SLJ76" s="9"/>
      <c r="SLK76" s="9"/>
      <c r="SLL76" s="9"/>
      <c r="SLM76" s="9"/>
      <c r="SLN76" s="9"/>
      <c r="SLO76" s="9"/>
      <c r="SLP76" s="9"/>
      <c r="SLQ76" s="9"/>
      <c r="SLR76" s="9"/>
      <c r="SLS76" s="9"/>
      <c r="SLT76" s="9"/>
      <c r="SLU76" s="9"/>
      <c r="SLV76" s="9"/>
      <c r="SLW76" s="9"/>
      <c r="SLX76" s="9"/>
      <c r="SLY76" s="9"/>
      <c r="SLZ76" s="9"/>
      <c r="SMA76" s="9"/>
      <c r="SMB76" s="9"/>
      <c r="SMC76" s="9"/>
      <c r="SMD76" s="9"/>
      <c r="SME76" s="9"/>
      <c r="SMF76" s="9"/>
      <c r="SMG76" s="9"/>
      <c r="SMH76" s="9"/>
      <c r="SMI76" s="9"/>
      <c r="SMJ76" s="9"/>
      <c r="SMK76" s="9"/>
      <c r="SML76" s="9"/>
      <c r="SMM76" s="9"/>
      <c r="SMN76" s="9"/>
      <c r="SMO76" s="9"/>
      <c r="SMP76" s="9"/>
      <c r="SMQ76" s="9"/>
      <c r="SMR76" s="9"/>
      <c r="SMS76" s="9"/>
      <c r="SMT76" s="9"/>
      <c r="SMU76" s="9"/>
      <c r="SMV76" s="9"/>
      <c r="SMW76" s="9"/>
      <c r="SMX76" s="9"/>
      <c r="SMY76" s="9"/>
      <c r="SMZ76" s="9"/>
      <c r="SNA76" s="9"/>
      <c r="SNB76" s="9"/>
      <c r="SNC76" s="9"/>
      <c r="SND76" s="9"/>
      <c r="SNE76" s="9"/>
      <c r="SNF76" s="9"/>
      <c r="SNG76" s="9"/>
      <c r="SNH76" s="9"/>
      <c r="SNI76" s="9"/>
      <c r="SNJ76" s="9"/>
      <c r="SNK76" s="9"/>
      <c r="SNL76" s="9"/>
      <c r="SNM76" s="9"/>
      <c r="SNN76" s="9"/>
      <c r="SNO76" s="9"/>
      <c r="SNP76" s="9"/>
      <c r="SNQ76" s="9"/>
      <c r="SNR76" s="9"/>
      <c r="SNS76" s="9"/>
      <c r="SNT76" s="9"/>
      <c r="SNU76" s="9"/>
      <c r="SNV76" s="9"/>
      <c r="SNW76" s="9"/>
      <c r="SNX76" s="9"/>
      <c r="SNY76" s="9"/>
      <c r="SNZ76" s="9"/>
      <c r="SOA76" s="9"/>
      <c r="SOB76" s="9"/>
      <c r="SOC76" s="9"/>
      <c r="SOD76" s="9"/>
      <c r="SOE76" s="9"/>
      <c r="SOF76" s="9"/>
      <c r="SOG76" s="9"/>
      <c r="SOH76" s="9"/>
      <c r="SOI76" s="9"/>
      <c r="SOJ76" s="9"/>
      <c r="SOK76" s="9"/>
      <c r="SOL76" s="9"/>
      <c r="SOM76" s="9"/>
      <c r="SON76" s="9"/>
      <c r="SOO76" s="9"/>
      <c r="SOP76" s="9"/>
      <c r="SOQ76" s="9"/>
      <c r="SOR76" s="9"/>
      <c r="SOS76" s="9"/>
      <c r="SOT76" s="9"/>
      <c r="SOU76" s="9"/>
      <c r="SOV76" s="9"/>
      <c r="SOW76" s="9"/>
      <c r="SOX76" s="9"/>
      <c r="SOY76" s="9"/>
      <c r="SOZ76" s="9"/>
      <c r="SPA76" s="9"/>
      <c r="SPB76" s="9"/>
      <c r="SPC76" s="9"/>
      <c r="SPD76" s="9"/>
      <c r="SPE76" s="9"/>
      <c r="SPF76" s="9"/>
      <c r="SPG76" s="9"/>
      <c r="SPH76" s="9"/>
      <c r="SPI76" s="9"/>
      <c r="SPJ76" s="9"/>
      <c r="SPK76" s="9"/>
      <c r="SPL76" s="9"/>
      <c r="SPM76" s="9"/>
      <c r="SPN76" s="9"/>
      <c r="SPO76" s="9"/>
      <c r="SPP76" s="9"/>
      <c r="SPQ76" s="9"/>
      <c r="SPR76" s="9"/>
      <c r="SPS76" s="9"/>
      <c r="SPT76" s="9"/>
      <c r="SPU76" s="9"/>
      <c r="SPV76" s="9"/>
      <c r="SPW76" s="9"/>
      <c r="SPX76" s="9"/>
      <c r="SPY76" s="9"/>
      <c r="SPZ76" s="9"/>
      <c r="SQA76" s="9"/>
      <c r="SQB76" s="9"/>
      <c r="SQC76" s="9"/>
      <c r="SQD76" s="9"/>
      <c r="SQE76" s="9"/>
      <c r="SQF76" s="9"/>
      <c r="SQG76" s="9"/>
      <c r="SQH76" s="9"/>
      <c r="SQI76" s="9"/>
      <c r="SQJ76" s="9"/>
      <c r="SQK76" s="9"/>
      <c r="SQL76" s="9"/>
      <c r="SQM76" s="9"/>
      <c r="SQN76" s="9"/>
      <c r="SQO76" s="9"/>
      <c r="SQP76" s="9"/>
      <c r="SQQ76" s="9"/>
      <c r="SQR76" s="9"/>
      <c r="SQS76" s="9"/>
      <c r="SQT76" s="9"/>
      <c r="SQU76" s="9"/>
      <c r="SQV76" s="9"/>
      <c r="SQW76" s="9"/>
      <c r="SQX76" s="9"/>
      <c r="SQY76" s="9"/>
      <c r="SQZ76" s="9"/>
      <c r="SRA76" s="9"/>
      <c r="SRB76" s="9"/>
      <c r="SRC76" s="9"/>
      <c r="SRD76" s="9"/>
      <c r="SRE76" s="9"/>
      <c r="SRF76" s="9"/>
      <c r="SRG76" s="9"/>
      <c r="SRH76" s="9"/>
      <c r="SRI76" s="9"/>
      <c r="SRJ76" s="9"/>
      <c r="SRK76" s="9"/>
      <c r="SRL76" s="9"/>
      <c r="SRM76" s="9"/>
      <c r="SRN76" s="9"/>
      <c r="SRO76" s="9"/>
      <c r="SRP76" s="9"/>
      <c r="SRQ76" s="9"/>
      <c r="SRR76" s="9"/>
      <c r="SRS76" s="9"/>
      <c r="SRT76" s="9"/>
      <c r="SRU76" s="9"/>
      <c r="SRV76" s="9"/>
      <c r="SRW76" s="9"/>
      <c r="SRX76" s="9"/>
      <c r="SRY76" s="9"/>
      <c r="SRZ76" s="9"/>
      <c r="SSA76" s="9"/>
      <c r="SSB76" s="9"/>
      <c r="SSC76" s="9"/>
      <c r="SSD76" s="9"/>
      <c r="SSE76" s="9"/>
      <c r="SSF76" s="9"/>
      <c r="SSG76" s="9"/>
      <c r="SSH76" s="9"/>
      <c r="SSI76" s="9"/>
      <c r="SSJ76" s="9"/>
      <c r="SSK76" s="9"/>
      <c r="SSL76" s="9"/>
      <c r="SSM76" s="9"/>
      <c r="SSN76" s="9"/>
      <c r="SSO76" s="9"/>
      <c r="SSP76" s="9"/>
      <c r="SSQ76" s="9"/>
      <c r="SSR76" s="9"/>
      <c r="SSS76" s="9"/>
      <c r="SST76" s="9"/>
      <c r="SSU76" s="9"/>
      <c r="SSV76" s="9"/>
      <c r="SSW76" s="9"/>
      <c r="SSX76" s="9"/>
      <c r="SSY76" s="9"/>
      <c r="SSZ76" s="9"/>
      <c r="STA76" s="9"/>
      <c r="STB76" s="9"/>
      <c r="STC76" s="9"/>
      <c r="STD76" s="9"/>
      <c r="STE76" s="9"/>
      <c r="STF76" s="9"/>
      <c r="STG76" s="9"/>
      <c r="STH76" s="9"/>
      <c r="STI76" s="9"/>
      <c r="STJ76" s="9"/>
      <c r="STK76" s="9"/>
      <c r="STL76" s="9"/>
      <c r="STM76" s="9"/>
      <c r="STN76" s="9"/>
      <c r="STO76" s="9"/>
      <c r="STP76" s="9"/>
      <c r="STQ76" s="9"/>
      <c r="STR76" s="9"/>
      <c r="STS76" s="9"/>
      <c r="STT76" s="9"/>
      <c r="STU76" s="9"/>
      <c r="STV76" s="9"/>
      <c r="STW76" s="9"/>
      <c r="STX76" s="9"/>
      <c r="STY76" s="9"/>
      <c r="STZ76" s="9"/>
      <c r="SUA76" s="9"/>
      <c r="SUB76" s="9"/>
      <c r="SUC76" s="9"/>
      <c r="SUD76" s="9"/>
      <c r="SUE76" s="9"/>
      <c r="SUF76" s="9"/>
      <c r="SUG76" s="9"/>
      <c r="SUH76" s="9"/>
      <c r="SUI76" s="9"/>
      <c r="SUJ76" s="9"/>
      <c r="SUK76" s="9"/>
      <c r="SUL76" s="9"/>
      <c r="SUM76" s="9"/>
      <c r="SUN76" s="9"/>
      <c r="SUO76" s="9"/>
      <c r="SUP76" s="9"/>
      <c r="SUQ76" s="9"/>
      <c r="SUR76" s="9"/>
      <c r="SUS76" s="9"/>
      <c r="SUT76" s="9"/>
      <c r="SUU76" s="9"/>
      <c r="SUV76" s="9"/>
      <c r="SUW76" s="9"/>
      <c r="SUX76" s="9"/>
      <c r="SUY76" s="9"/>
      <c r="SUZ76" s="9"/>
      <c r="SVA76" s="9"/>
      <c r="SVB76" s="9"/>
      <c r="SVC76" s="9"/>
      <c r="SVD76" s="9"/>
      <c r="SVE76" s="9"/>
      <c r="SVF76" s="9"/>
      <c r="SVG76" s="9"/>
      <c r="SVH76" s="9"/>
      <c r="SVI76" s="9"/>
      <c r="SVJ76" s="9"/>
      <c r="SVK76" s="9"/>
      <c r="SVL76" s="9"/>
      <c r="SVM76" s="9"/>
      <c r="SVN76" s="9"/>
      <c r="SVO76" s="9"/>
      <c r="SVP76" s="9"/>
      <c r="SVQ76" s="9"/>
      <c r="SVR76" s="9"/>
      <c r="SVS76" s="9"/>
      <c r="SVT76" s="9"/>
      <c r="SVU76" s="9"/>
      <c r="SVV76" s="9"/>
      <c r="SVW76" s="9"/>
      <c r="SVX76" s="9"/>
      <c r="SVY76" s="9"/>
      <c r="SVZ76" s="9"/>
      <c r="SWA76" s="9"/>
      <c r="SWB76" s="9"/>
      <c r="SWC76" s="9"/>
      <c r="SWD76" s="9"/>
      <c r="SWE76" s="9"/>
      <c r="SWF76" s="9"/>
      <c r="SWG76" s="9"/>
      <c r="SWH76" s="9"/>
      <c r="SWI76" s="9"/>
      <c r="SWJ76" s="9"/>
      <c r="SWK76" s="9"/>
      <c r="SWL76" s="9"/>
      <c r="SWM76" s="9"/>
      <c r="SWN76" s="9"/>
      <c r="SWO76" s="9"/>
      <c r="SWP76" s="9"/>
      <c r="SWQ76" s="9"/>
      <c r="SWR76" s="9"/>
      <c r="SWS76" s="9"/>
      <c r="SWT76" s="9"/>
      <c r="SWU76" s="9"/>
      <c r="SWV76" s="9"/>
      <c r="SWW76" s="9"/>
      <c r="SWX76" s="9"/>
      <c r="SWY76" s="9"/>
      <c r="SWZ76" s="9"/>
      <c r="SXA76" s="9"/>
      <c r="SXB76" s="9"/>
      <c r="SXC76" s="9"/>
      <c r="SXD76" s="9"/>
      <c r="SXE76" s="9"/>
      <c r="SXF76" s="9"/>
      <c r="SXG76" s="9"/>
      <c r="SXH76" s="9"/>
      <c r="SXI76" s="9"/>
      <c r="SXJ76" s="9"/>
      <c r="SXK76" s="9"/>
      <c r="SXL76" s="9"/>
      <c r="SXM76" s="9"/>
      <c r="SXN76" s="9"/>
      <c r="SXO76" s="9"/>
      <c r="SXP76" s="9"/>
      <c r="SXQ76" s="9"/>
      <c r="SXR76" s="9"/>
      <c r="SXS76" s="9"/>
      <c r="SXT76" s="9"/>
      <c r="SXU76" s="9"/>
      <c r="SXV76" s="9"/>
      <c r="SXW76" s="9"/>
      <c r="SXX76" s="9"/>
      <c r="SXY76" s="9"/>
      <c r="SXZ76" s="9"/>
      <c r="SYA76" s="9"/>
      <c r="SYB76" s="9"/>
      <c r="SYC76" s="9"/>
      <c r="SYD76" s="9"/>
      <c r="SYE76" s="9"/>
      <c r="SYF76" s="9"/>
      <c r="SYG76" s="9"/>
      <c r="SYH76" s="9"/>
      <c r="SYI76" s="9"/>
      <c r="SYJ76" s="9"/>
      <c r="SYK76" s="9"/>
      <c r="SYL76" s="9"/>
      <c r="SYM76" s="9"/>
      <c r="SYN76" s="9"/>
      <c r="SYO76" s="9"/>
      <c r="SYP76" s="9"/>
      <c r="SYQ76" s="9"/>
      <c r="SYR76" s="9"/>
      <c r="SYS76" s="9"/>
      <c r="SYT76" s="9"/>
      <c r="SYU76" s="9"/>
      <c r="SYV76" s="9"/>
      <c r="SYW76" s="9"/>
      <c r="SYX76" s="9"/>
      <c r="SYY76" s="9"/>
      <c r="SYZ76" s="9"/>
      <c r="SZA76" s="9"/>
      <c r="SZB76" s="9"/>
      <c r="SZC76" s="9"/>
      <c r="SZD76" s="9"/>
      <c r="SZE76" s="9"/>
      <c r="SZF76" s="9"/>
      <c r="SZG76" s="9"/>
      <c r="SZH76" s="9"/>
      <c r="SZI76" s="9"/>
      <c r="SZJ76" s="9"/>
      <c r="SZK76" s="9"/>
      <c r="SZL76" s="9"/>
      <c r="SZM76" s="9"/>
      <c r="SZN76" s="9"/>
      <c r="SZO76" s="9"/>
      <c r="SZP76" s="9"/>
      <c r="SZQ76" s="9"/>
      <c r="SZR76" s="9"/>
      <c r="SZS76" s="9"/>
      <c r="SZT76" s="9"/>
      <c r="SZU76" s="9"/>
      <c r="SZV76" s="9"/>
      <c r="SZW76" s="9"/>
      <c r="SZX76" s="9"/>
      <c r="SZY76" s="9"/>
      <c r="SZZ76" s="9"/>
      <c r="TAA76" s="9"/>
      <c r="TAB76" s="9"/>
      <c r="TAC76" s="9"/>
      <c r="TAD76" s="9"/>
      <c r="TAE76" s="9"/>
      <c r="TAF76" s="9"/>
      <c r="TAG76" s="9"/>
      <c r="TAH76" s="9"/>
      <c r="TAI76" s="9"/>
      <c r="TAJ76" s="9"/>
      <c r="TAK76" s="9"/>
      <c r="TAL76" s="9"/>
      <c r="TAM76" s="9"/>
      <c r="TAN76" s="9"/>
      <c r="TAO76" s="9"/>
      <c r="TAP76" s="9"/>
      <c r="TAQ76" s="9"/>
      <c r="TAR76" s="9"/>
      <c r="TAS76" s="9"/>
      <c r="TAT76" s="9"/>
      <c r="TAU76" s="9"/>
      <c r="TAV76" s="9"/>
      <c r="TAW76" s="9"/>
      <c r="TAX76" s="9"/>
      <c r="TAY76" s="9"/>
      <c r="TAZ76" s="9"/>
      <c r="TBA76" s="9"/>
      <c r="TBB76" s="9"/>
      <c r="TBC76" s="9"/>
      <c r="TBD76" s="9"/>
      <c r="TBE76" s="9"/>
      <c r="TBF76" s="9"/>
      <c r="TBG76" s="9"/>
      <c r="TBH76" s="9"/>
      <c r="TBI76" s="9"/>
      <c r="TBJ76" s="9"/>
      <c r="TBK76" s="9"/>
      <c r="TBL76" s="9"/>
      <c r="TBM76" s="9"/>
      <c r="TBN76" s="9"/>
      <c r="TBO76" s="9"/>
      <c r="TBP76" s="9"/>
      <c r="TBQ76" s="9"/>
      <c r="TBR76" s="9"/>
      <c r="TBS76" s="9"/>
      <c r="TBT76" s="9"/>
      <c r="TBU76" s="9"/>
      <c r="TBV76" s="9"/>
      <c r="TBW76" s="9"/>
      <c r="TBX76" s="9"/>
      <c r="TBY76" s="9"/>
      <c r="TBZ76" s="9"/>
      <c r="TCA76" s="9"/>
      <c r="TCB76" s="9"/>
      <c r="TCC76" s="9"/>
      <c r="TCD76" s="9"/>
      <c r="TCE76" s="9"/>
      <c r="TCF76" s="9"/>
      <c r="TCG76" s="9"/>
      <c r="TCH76" s="9"/>
      <c r="TCI76" s="9"/>
      <c r="TCJ76" s="9"/>
      <c r="TCK76" s="9"/>
      <c r="TCL76" s="9"/>
      <c r="TCM76" s="9"/>
      <c r="TCN76" s="9"/>
      <c r="TCO76" s="9"/>
      <c r="TCP76" s="9"/>
      <c r="TCQ76" s="9"/>
      <c r="TCR76" s="9"/>
      <c r="TCS76" s="9"/>
      <c r="TCT76" s="9"/>
      <c r="TCU76" s="9"/>
      <c r="TCV76" s="9"/>
      <c r="TCW76" s="9"/>
      <c r="TCX76" s="9"/>
      <c r="TCY76" s="9"/>
      <c r="TCZ76" s="9"/>
      <c r="TDA76" s="9"/>
      <c r="TDB76" s="9"/>
      <c r="TDC76" s="9"/>
      <c r="TDD76" s="9"/>
      <c r="TDE76" s="9"/>
      <c r="TDF76" s="9"/>
      <c r="TDG76" s="9"/>
      <c r="TDH76" s="9"/>
      <c r="TDI76" s="9"/>
      <c r="TDJ76" s="9"/>
      <c r="TDK76" s="9"/>
      <c r="TDL76" s="9"/>
      <c r="TDM76" s="9"/>
      <c r="TDN76" s="9"/>
      <c r="TDO76" s="9"/>
      <c r="TDP76" s="9"/>
      <c r="TDQ76" s="9"/>
      <c r="TDR76" s="9"/>
      <c r="TDS76" s="9"/>
      <c r="TDT76" s="9"/>
      <c r="TDU76" s="9"/>
      <c r="TDV76" s="9"/>
      <c r="TDW76" s="9"/>
      <c r="TDX76" s="9"/>
      <c r="TDY76" s="9"/>
      <c r="TDZ76" s="9"/>
      <c r="TEA76" s="9"/>
      <c r="TEB76" s="9"/>
      <c r="TEC76" s="9"/>
      <c r="TED76" s="9"/>
      <c r="TEE76" s="9"/>
      <c r="TEF76" s="9"/>
      <c r="TEG76" s="9"/>
      <c r="TEH76" s="9"/>
      <c r="TEI76" s="9"/>
      <c r="TEJ76" s="9"/>
      <c r="TEK76" s="9"/>
      <c r="TEL76" s="9"/>
      <c r="TEM76" s="9"/>
      <c r="TEN76" s="9"/>
      <c r="TEO76" s="9"/>
      <c r="TEP76" s="9"/>
      <c r="TEQ76" s="9"/>
      <c r="TER76" s="9"/>
      <c r="TES76" s="9"/>
      <c r="TET76" s="9"/>
      <c r="TEU76" s="9"/>
      <c r="TEV76" s="9"/>
      <c r="TEW76" s="9"/>
      <c r="TEX76" s="9"/>
      <c r="TEY76" s="9"/>
      <c r="TEZ76" s="9"/>
      <c r="TFA76" s="9"/>
      <c r="TFB76" s="9"/>
      <c r="TFC76" s="9"/>
      <c r="TFD76" s="9"/>
      <c r="TFE76" s="9"/>
      <c r="TFF76" s="9"/>
      <c r="TFG76" s="9"/>
      <c r="TFH76" s="9"/>
      <c r="TFI76" s="9"/>
      <c r="TFJ76" s="9"/>
      <c r="TFK76" s="9"/>
      <c r="TFL76" s="9"/>
      <c r="TFM76" s="9"/>
      <c r="TFN76" s="9"/>
      <c r="TFO76" s="9"/>
      <c r="TFP76" s="9"/>
      <c r="TFQ76" s="9"/>
      <c r="TFR76" s="9"/>
      <c r="TFS76" s="9"/>
      <c r="TFT76" s="9"/>
      <c r="TFU76" s="9"/>
      <c r="TFV76" s="9"/>
      <c r="TFW76" s="9"/>
      <c r="TFX76" s="9"/>
      <c r="TFY76" s="9"/>
      <c r="TFZ76" s="9"/>
      <c r="TGA76" s="9"/>
      <c r="TGB76" s="9"/>
      <c r="TGC76" s="9"/>
      <c r="TGD76" s="9"/>
      <c r="TGE76" s="9"/>
      <c r="TGF76" s="9"/>
      <c r="TGG76" s="9"/>
      <c r="TGH76" s="9"/>
      <c r="TGI76" s="9"/>
      <c r="TGJ76" s="9"/>
      <c r="TGK76" s="9"/>
      <c r="TGL76" s="9"/>
      <c r="TGM76" s="9"/>
      <c r="TGN76" s="9"/>
      <c r="TGO76" s="9"/>
      <c r="TGP76" s="9"/>
      <c r="TGQ76" s="9"/>
      <c r="TGR76" s="9"/>
      <c r="TGS76" s="9"/>
      <c r="TGT76" s="9"/>
      <c r="TGU76" s="9"/>
      <c r="TGV76" s="9"/>
      <c r="TGW76" s="9"/>
      <c r="TGX76" s="9"/>
      <c r="TGY76" s="9"/>
      <c r="TGZ76" s="9"/>
      <c r="THA76" s="9"/>
      <c r="THB76" s="9"/>
      <c r="THC76" s="9"/>
      <c r="THD76" s="9"/>
      <c r="THE76" s="9"/>
      <c r="THF76" s="9"/>
      <c r="THG76" s="9"/>
      <c r="THH76" s="9"/>
      <c r="THI76" s="9"/>
      <c r="THJ76" s="9"/>
      <c r="THK76" s="9"/>
      <c r="THL76" s="9"/>
      <c r="THM76" s="9"/>
      <c r="THN76" s="9"/>
      <c r="THO76" s="9"/>
      <c r="THP76" s="9"/>
      <c r="THQ76" s="9"/>
      <c r="THR76" s="9"/>
      <c r="THS76" s="9"/>
      <c r="THT76" s="9"/>
      <c r="THU76" s="9"/>
      <c r="THV76" s="9"/>
      <c r="THW76" s="9"/>
      <c r="THX76" s="9"/>
      <c r="THY76" s="9"/>
      <c r="THZ76" s="9"/>
      <c r="TIA76" s="9"/>
      <c r="TIB76" s="9"/>
      <c r="TIC76" s="9"/>
      <c r="TID76" s="9"/>
      <c r="TIE76" s="9"/>
      <c r="TIF76" s="9"/>
      <c r="TIG76" s="9"/>
      <c r="TIH76" s="9"/>
      <c r="TII76" s="9"/>
      <c r="TIJ76" s="9"/>
      <c r="TIK76" s="9"/>
      <c r="TIL76" s="9"/>
      <c r="TIM76" s="9"/>
      <c r="TIN76" s="9"/>
      <c r="TIO76" s="9"/>
      <c r="TIP76" s="9"/>
      <c r="TIQ76" s="9"/>
      <c r="TIR76" s="9"/>
      <c r="TIS76" s="9"/>
      <c r="TIT76" s="9"/>
      <c r="TIU76" s="9"/>
      <c r="TIV76" s="9"/>
      <c r="TIW76" s="9"/>
      <c r="TIX76" s="9"/>
      <c r="TIY76" s="9"/>
      <c r="TIZ76" s="9"/>
      <c r="TJA76" s="9"/>
      <c r="TJB76" s="9"/>
      <c r="TJC76" s="9"/>
      <c r="TJD76" s="9"/>
      <c r="TJE76" s="9"/>
      <c r="TJF76" s="9"/>
      <c r="TJG76" s="9"/>
      <c r="TJH76" s="9"/>
      <c r="TJI76" s="9"/>
      <c r="TJJ76" s="9"/>
      <c r="TJK76" s="9"/>
      <c r="TJL76" s="9"/>
      <c r="TJM76" s="9"/>
      <c r="TJN76" s="9"/>
      <c r="TJO76" s="9"/>
      <c r="TJP76" s="9"/>
      <c r="TJQ76" s="9"/>
      <c r="TJR76" s="9"/>
      <c r="TJS76" s="9"/>
      <c r="TJT76" s="9"/>
      <c r="TJU76" s="9"/>
      <c r="TJV76" s="9"/>
      <c r="TJW76" s="9"/>
      <c r="TJX76" s="9"/>
      <c r="TJY76" s="9"/>
      <c r="TJZ76" s="9"/>
      <c r="TKA76" s="9"/>
      <c r="TKB76" s="9"/>
      <c r="TKC76" s="9"/>
      <c r="TKD76" s="9"/>
      <c r="TKE76" s="9"/>
      <c r="TKF76" s="9"/>
      <c r="TKG76" s="9"/>
      <c r="TKH76" s="9"/>
      <c r="TKI76" s="9"/>
      <c r="TKJ76" s="9"/>
      <c r="TKK76" s="9"/>
      <c r="TKL76" s="9"/>
      <c r="TKM76" s="9"/>
      <c r="TKN76" s="9"/>
      <c r="TKO76" s="9"/>
      <c r="TKP76" s="9"/>
      <c r="TKQ76" s="9"/>
      <c r="TKR76" s="9"/>
      <c r="TKS76" s="9"/>
      <c r="TKT76" s="9"/>
      <c r="TKU76" s="9"/>
      <c r="TKV76" s="9"/>
      <c r="TKW76" s="9"/>
      <c r="TKX76" s="9"/>
      <c r="TKY76" s="9"/>
      <c r="TKZ76" s="9"/>
      <c r="TLA76" s="9"/>
      <c r="TLB76" s="9"/>
      <c r="TLC76" s="9"/>
      <c r="TLD76" s="9"/>
      <c r="TLE76" s="9"/>
      <c r="TLF76" s="9"/>
      <c r="TLG76" s="9"/>
      <c r="TLH76" s="9"/>
      <c r="TLI76" s="9"/>
      <c r="TLJ76" s="9"/>
      <c r="TLK76" s="9"/>
      <c r="TLL76" s="9"/>
      <c r="TLM76" s="9"/>
      <c r="TLN76" s="9"/>
      <c r="TLO76" s="9"/>
      <c r="TLP76" s="9"/>
      <c r="TLQ76" s="9"/>
      <c r="TLR76" s="9"/>
      <c r="TLS76" s="9"/>
      <c r="TLT76" s="9"/>
      <c r="TLU76" s="9"/>
      <c r="TLV76" s="9"/>
      <c r="TLW76" s="9"/>
      <c r="TLX76" s="9"/>
      <c r="TLY76" s="9"/>
      <c r="TLZ76" s="9"/>
      <c r="TMA76" s="9"/>
      <c r="TMB76" s="9"/>
      <c r="TMC76" s="9"/>
      <c r="TMD76" s="9"/>
      <c r="TME76" s="9"/>
      <c r="TMF76" s="9"/>
      <c r="TMG76" s="9"/>
      <c r="TMH76" s="9"/>
      <c r="TMI76" s="9"/>
      <c r="TMJ76" s="9"/>
      <c r="TMK76" s="9"/>
      <c r="TML76" s="9"/>
      <c r="TMM76" s="9"/>
      <c r="TMN76" s="9"/>
      <c r="TMO76" s="9"/>
      <c r="TMP76" s="9"/>
      <c r="TMQ76" s="9"/>
      <c r="TMR76" s="9"/>
      <c r="TMS76" s="9"/>
      <c r="TMT76" s="9"/>
      <c r="TMU76" s="9"/>
      <c r="TMV76" s="9"/>
      <c r="TMW76" s="9"/>
      <c r="TMX76" s="9"/>
      <c r="TMY76" s="9"/>
      <c r="TMZ76" s="9"/>
      <c r="TNA76" s="9"/>
      <c r="TNB76" s="9"/>
      <c r="TNC76" s="9"/>
      <c r="TND76" s="9"/>
      <c r="TNE76" s="9"/>
      <c r="TNF76" s="9"/>
      <c r="TNG76" s="9"/>
      <c r="TNH76" s="9"/>
      <c r="TNI76" s="9"/>
      <c r="TNJ76" s="9"/>
      <c r="TNK76" s="9"/>
      <c r="TNL76" s="9"/>
      <c r="TNM76" s="9"/>
      <c r="TNN76" s="9"/>
      <c r="TNO76" s="9"/>
      <c r="TNP76" s="9"/>
      <c r="TNQ76" s="9"/>
      <c r="TNR76" s="9"/>
      <c r="TNS76" s="9"/>
      <c r="TNT76" s="9"/>
      <c r="TNU76" s="9"/>
      <c r="TNV76" s="9"/>
      <c r="TNW76" s="9"/>
      <c r="TNX76" s="9"/>
      <c r="TNY76" s="9"/>
      <c r="TNZ76" s="9"/>
      <c r="TOA76" s="9"/>
      <c r="TOB76" s="9"/>
      <c r="TOC76" s="9"/>
      <c r="TOD76" s="9"/>
      <c r="TOE76" s="9"/>
      <c r="TOF76" s="9"/>
      <c r="TOG76" s="9"/>
      <c r="TOH76" s="9"/>
      <c r="TOI76" s="9"/>
      <c r="TOJ76" s="9"/>
      <c r="TOK76" s="9"/>
      <c r="TOL76" s="9"/>
      <c r="TOM76" s="9"/>
      <c r="TON76" s="9"/>
      <c r="TOO76" s="9"/>
      <c r="TOP76" s="9"/>
      <c r="TOQ76" s="9"/>
      <c r="TOR76" s="9"/>
      <c r="TOS76" s="9"/>
      <c r="TOT76" s="9"/>
      <c r="TOU76" s="9"/>
      <c r="TOV76" s="9"/>
      <c r="TOW76" s="9"/>
      <c r="TOX76" s="9"/>
      <c r="TOY76" s="9"/>
      <c r="TOZ76" s="9"/>
      <c r="TPA76" s="9"/>
      <c r="TPB76" s="9"/>
      <c r="TPC76" s="9"/>
      <c r="TPD76" s="9"/>
      <c r="TPE76" s="9"/>
      <c r="TPF76" s="9"/>
      <c r="TPG76" s="9"/>
      <c r="TPH76" s="9"/>
      <c r="TPI76" s="9"/>
      <c r="TPJ76" s="9"/>
      <c r="TPK76" s="9"/>
      <c r="TPL76" s="9"/>
      <c r="TPM76" s="9"/>
      <c r="TPN76" s="9"/>
      <c r="TPO76" s="9"/>
      <c r="TPP76" s="9"/>
      <c r="TPQ76" s="9"/>
      <c r="TPR76" s="9"/>
      <c r="TPS76" s="9"/>
      <c r="TPT76" s="9"/>
      <c r="TPU76" s="9"/>
      <c r="TPV76" s="9"/>
      <c r="TPW76" s="9"/>
      <c r="TPX76" s="9"/>
      <c r="TPY76" s="9"/>
      <c r="TPZ76" s="9"/>
      <c r="TQA76" s="9"/>
      <c r="TQB76" s="9"/>
      <c r="TQC76" s="9"/>
      <c r="TQD76" s="9"/>
      <c r="TQE76" s="9"/>
      <c r="TQF76" s="9"/>
      <c r="TQG76" s="9"/>
      <c r="TQH76" s="9"/>
      <c r="TQI76" s="9"/>
      <c r="TQJ76" s="9"/>
      <c r="TQK76" s="9"/>
      <c r="TQL76" s="9"/>
      <c r="TQM76" s="9"/>
      <c r="TQN76" s="9"/>
      <c r="TQO76" s="9"/>
      <c r="TQP76" s="9"/>
      <c r="TQQ76" s="9"/>
      <c r="TQR76" s="9"/>
      <c r="TQS76" s="9"/>
      <c r="TQT76" s="9"/>
      <c r="TQU76" s="9"/>
      <c r="TQV76" s="9"/>
      <c r="TQW76" s="9"/>
      <c r="TQX76" s="9"/>
      <c r="TQY76" s="9"/>
      <c r="TQZ76" s="9"/>
      <c r="TRA76" s="9"/>
      <c r="TRB76" s="9"/>
      <c r="TRC76" s="9"/>
      <c r="TRD76" s="9"/>
      <c r="TRE76" s="9"/>
      <c r="TRF76" s="9"/>
      <c r="TRG76" s="9"/>
      <c r="TRH76" s="9"/>
      <c r="TRI76" s="9"/>
      <c r="TRJ76" s="9"/>
      <c r="TRK76" s="9"/>
      <c r="TRL76" s="9"/>
      <c r="TRM76" s="9"/>
      <c r="TRN76" s="9"/>
      <c r="TRO76" s="9"/>
      <c r="TRP76" s="9"/>
      <c r="TRQ76" s="9"/>
      <c r="TRR76" s="9"/>
      <c r="TRS76" s="9"/>
      <c r="TRT76" s="9"/>
      <c r="TRU76" s="9"/>
      <c r="TRV76" s="9"/>
      <c r="TRW76" s="9"/>
      <c r="TRX76" s="9"/>
      <c r="TRY76" s="9"/>
      <c r="TRZ76" s="9"/>
      <c r="TSA76" s="9"/>
      <c r="TSB76" s="9"/>
      <c r="TSC76" s="9"/>
      <c r="TSD76" s="9"/>
      <c r="TSE76" s="9"/>
      <c r="TSF76" s="9"/>
      <c r="TSG76" s="9"/>
      <c r="TSH76" s="9"/>
      <c r="TSI76" s="9"/>
      <c r="TSJ76" s="9"/>
      <c r="TSK76" s="9"/>
      <c r="TSL76" s="9"/>
      <c r="TSM76" s="9"/>
      <c r="TSN76" s="9"/>
      <c r="TSO76" s="9"/>
      <c r="TSP76" s="9"/>
      <c r="TSQ76" s="9"/>
      <c r="TSR76" s="9"/>
      <c r="TSS76" s="9"/>
      <c r="TST76" s="9"/>
      <c r="TSU76" s="9"/>
      <c r="TSV76" s="9"/>
      <c r="TSW76" s="9"/>
      <c r="TSX76" s="9"/>
      <c r="TSY76" s="9"/>
      <c r="TSZ76" s="9"/>
      <c r="TTA76" s="9"/>
      <c r="TTB76" s="9"/>
      <c r="TTC76" s="9"/>
      <c r="TTD76" s="9"/>
      <c r="TTE76" s="9"/>
      <c r="TTF76" s="9"/>
      <c r="TTG76" s="9"/>
      <c r="TTH76" s="9"/>
      <c r="TTI76" s="9"/>
      <c r="TTJ76" s="9"/>
      <c r="TTK76" s="9"/>
      <c r="TTL76" s="9"/>
      <c r="TTM76" s="9"/>
      <c r="TTN76" s="9"/>
      <c r="TTO76" s="9"/>
      <c r="TTP76" s="9"/>
      <c r="TTQ76" s="9"/>
      <c r="TTR76" s="9"/>
      <c r="TTS76" s="9"/>
      <c r="TTT76" s="9"/>
      <c r="TTU76" s="9"/>
      <c r="TTV76" s="9"/>
      <c r="TTW76" s="9"/>
      <c r="TTX76" s="9"/>
      <c r="TTY76" s="9"/>
      <c r="TTZ76" s="9"/>
      <c r="TUA76" s="9"/>
      <c r="TUB76" s="9"/>
      <c r="TUC76" s="9"/>
      <c r="TUD76" s="9"/>
      <c r="TUE76" s="9"/>
      <c r="TUF76" s="9"/>
      <c r="TUG76" s="9"/>
      <c r="TUH76" s="9"/>
      <c r="TUI76" s="9"/>
      <c r="TUJ76" s="9"/>
      <c r="TUK76" s="9"/>
      <c r="TUL76" s="9"/>
      <c r="TUM76" s="9"/>
      <c r="TUN76" s="9"/>
      <c r="TUO76" s="9"/>
      <c r="TUP76" s="9"/>
      <c r="TUQ76" s="9"/>
      <c r="TUR76" s="9"/>
      <c r="TUS76" s="9"/>
      <c r="TUT76" s="9"/>
      <c r="TUU76" s="9"/>
      <c r="TUV76" s="9"/>
      <c r="TUW76" s="9"/>
      <c r="TUX76" s="9"/>
      <c r="TUY76" s="9"/>
      <c r="TUZ76" s="9"/>
      <c r="TVA76" s="9"/>
      <c r="TVB76" s="9"/>
      <c r="TVC76" s="9"/>
      <c r="TVD76" s="9"/>
      <c r="TVE76" s="9"/>
      <c r="TVF76" s="9"/>
      <c r="TVG76" s="9"/>
      <c r="TVH76" s="9"/>
      <c r="TVI76" s="9"/>
      <c r="TVJ76" s="9"/>
      <c r="TVK76" s="9"/>
      <c r="TVL76" s="9"/>
      <c r="TVM76" s="9"/>
      <c r="TVN76" s="9"/>
      <c r="TVO76" s="9"/>
      <c r="TVP76" s="9"/>
      <c r="TVQ76" s="9"/>
      <c r="TVR76" s="9"/>
      <c r="TVS76" s="9"/>
      <c r="TVT76" s="9"/>
      <c r="TVU76" s="9"/>
      <c r="TVV76" s="9"/>
      <c r="TVW76" s="9"/>
      <c r="TVX76" s="9"/>
      <c r="TVY76" s="9"/>
      <c r="TVZ76" s="9"/>
      <c r="TWA76" s="9"/>
      <c r="TWB76" s="9"/>
      <c r="TWC76" s="9"/>
      <c r="TWD76" s="9"/>
      <c r="TWE76" s="9"/>
      <c r="TWF76" s="9"/>
      <c r="TWG76" s="9"/>
      <c r="TWH76" s="9"/>
      <c r="TWI76" s="9"/>
      <c r="TWJ76" s="9"/>
      <c r="TWK76" s="9"/>
      <c r="TWL76" s="9"/>
      <c r="TWM76" s="9"/>
      <c r="TWN76" s="9"/>
      <c r="TWO76" s="9"/>
      <c r="TWP76" s="9"/>
      <c r="TWQ76" s="9"/>
      <c r="TWR76" s="9"/>
      <c r="TWS76" s="9"/>
      <c r="TWT76" s="9"/>
      <c r="TWU76" s="9"/>
      <c r="TWV76" s="9"/>
      <c r="TWW76" s="9"/>
      <c r="TWX76" s="9"/>
      <c r="TWY76" s="9"/>
      <c r="TWZ76" s="9"/>
      <c r="TXA76" s="9"/>
      <c r="TXB76" s="9"/>
      <c r="TXC76" s="9"/>
      <c r="TXD76" s="9"/>
      <c r="TXE76" s="9"/>
      <c r="TXF76" s="9"/>
      <c r="TXG76" s="9"/>
      <c r="TXH76" s="9"/>
      <c r="TXI76" s="9"/>
      <c r="TXJ76" s="9"/>
      <c r="TXK76" s="9"/>
      <c r="TXL76" s="9"/>
      <c r="TXM76" s="9"/>
      <c r="TXN76" s="9"/>
      <c r="TXO76" s="9"/>
      <c r="TXP76" s="9"/>
      <c r="TXQ76" s="9"/>
      <c r="TXR76" s="9"/>
      <c r="TXS76" s="9"/>
      <c r="TXT76" s="9"/>
      <c r="TXU76" s="9"/>
      <c r="TXV76" s="9"/>
      <c r="TXW76" s="9"/>
      <c r="TXX76" s="9"/>
      <c r="TXY76" s="9"/>
      <c r="TXZ76" s="9"/>
      <c r="TYA76" s="9"/>
      <c r="TYB76" s="9"/>
      <c r="TYC76" s="9"/>
      <c r="TYD76" s="9"/>
      <c r="TYE76" s="9"/>
      <c r="TYF76" s="9"/>
      <c r="TYG76" s="9"/>
      <c r="TYH76" s="9"/>
      <c r="TYI76" s="9"/>
      <c r="TYJ76" s="9"/>
      <c r="TYK76" s="9"/>
      <c r="TYL76" s="9"/>
      <c r="TYM76" s="9"/>
      <c r="TYN76" s="9"/>
      <c r="TYO76" s="9"/>
      <c r="TYP76" s="9"/>
      <c r="TYQ76" s="9"/>
      <c r="TYR76" s="9"/>
      <c r="TYS76" s="9"/>
      <c r="TYT76" s="9"/>
      <c r="TYU76" s="9"/>
      <c r="TYV76" s="9"/>
      <c r="TYW76" s="9"/>
      <c r="TYX76" s="9"/>
      <c r="TYY76" s="9"/>
      <c r="TYZ76" s="9"/>
      <c r="TZA76" s="9"/>
      <c r="TZB76" s="9"/>
      <c r="TZC76" s="9"/>
      <c r="TZD76" s="9"/>
      <c r="TZE76" s="9"/>
      <c r="TZF76" s="9"/>
      <c r="TZG76" s="9"/>
      <c r="TZH76" s="9"/>
      <c r="TZI76" s="9"/>
      <c r="TZJ76" s="9"/>
      <c r="TZK76" s="9"/>
      <c r="TZL76" s="9"/>
      <c r="TZM76" s="9"/>
      <c r="TZN76" s="9"/>
      <c r="TZO76" s="9"/>
      <c r="TZP76" s="9"/>
      <c r="TZQ76" s="9"/>
      <c r="TZR76" s="9"/>
      <c r="TZS76" s="9"/>
      <c r="TZT76" s="9"/>
      <c r="TZU76" s="9"/>
      <c r="TZV76" s="9"/>
      <c r="TZW76" s="9"/>
      <c r="TZX76" s="9"/>
      <c r="TZY76" s="9"/>
      <c r="TZZ76" s="9"/>
      <c r="UAA76" s="9"/>
      <c r="UAB76" s="9"/>
      <c r="UAC76" s="9"/>
      <c r="UAD76" s="9"/>
      <c r="UAE76" s="9"/>
      <c r="UAF76" s="9"/>
      <c r="UAG76" s="9"/>
      <c r="UAH76" s="9"/>
      <c r="UAI76" s="9"/>
      <c r="UAJ76" s="9"/>
      <c r="UAK76" s="9"/>
      <c r="UAL76" s="9"/>
      <c r="UAM76" s="9"/>
      <c r="UAN76" s="9"/>
      <c r="UAO76" s="9"/>
      <c r="UAP76" s="9"/>
      <c r="UAQ76" s="9"/>
      <c r="UAR76" s="9"/>
      <c r="UAS76" s="9"/>
      <c r="UAT76" s="9"/>
      <c r="UAU76" s="9"/>
      <c r="UAV76" s="9"/>
      <c r="UAW76" s="9"/>
      <c r="UAX76" s="9"/>
      <c r="UAY76" s="9"/>
      <c r="UAZ76" s="9"/>
      <c r="UBA76" s="9"/>
      <c r="UBB76" s="9"/>
      <c r="UBC76" s="9"/>
      <c r="UBD76" s="9"/>
      <c r="UBE76" s="9"/>
      <c r="UBF76" s="9"/>
      <c r="UBG76" s="9"/>
      <c r="UBH76" s="9"/>
      <c r="UBI76" s="9"/>
      <c r="UBJ76" s="9"/>
      <c r="UBK76" s="9"/>
      <c r="UBL76" s="9"/>
      <c r="UBM76" s="9"/>
      <c r="UBN76" s="9"/>
      <c r="UBO76" s="9"/>
      <c r="UBP76" s="9"/>
      <c r="UBQ76" s="9"/>
      <c r="UBR76" s="9"/>
      <c r="UBS76" s="9"/>
      <c r="UBT76" s="9"/>
      <c r="UBU76" s="9"/>
      <c r="UBV76" s="9"/>
      <c r="UBW76" s="9"/>
      <c r="UBX76" s="9"/>
      <c r="UBY76" s="9"/>
      <c r="UBZ76" s="9"/>
      <c r="UCA76" s="9"/>
      <c r="UCB76" s="9"/>
      <c r="UCC76" s="9"/>
      <c r="UCD76" s="9"/>
      <c r="UCE76" s="9"/>
      <c r="UCF76" s="9"/>
      <c r="UCG76" s="9"/>
      <c r="UCH76" s="9"/>
      <c r="UCI76" s="9"/>
      <c r="UCJ76" s="9"/>
      <c r="UCK76" s="9"/>
      <c r="UCL76" s="9"/>
      <c r="UCM76" s="9"/>
      <c r="UCN76" s="9"/>
      <c r="UCO76" s="9"/>
      <c r="UCP76" s="9"/>
      <c r="UCQ76" s="9"/>
      <c r="UCR76" s="9"/>
      <c r="UCS76" s="9"/>
      <c r="UCT76" s="9"/>
      <c r="UCU76" s="9"/>
      <c r="UCV76" s="9"/>
      <c r="UCW76" s="9"/>
      <c r="UCX76" s="9"/>
      <c r="UCY76" s="9"/>
      <c r="UCZ76" s="9"/>
      <c r="UDA76" s="9"/>
      <c r="UDB76" s="9"/>
      <c r="UDC76" s="9"/>
      <c r="UDD76" s="9"/>
      <c r="UDE76" s="9"/>
      <c r="UDF76" s="9"/>
      <c r="UDG76" s="9"/>
      <c r="UDH76" s="9"/>
      <c r="UDI76" s="9"/>
      <c r="UDJ76" s="9"/>
      <c r="UDK76" s="9"/>
      <c r="UDL76" s="9"/>
      <c r="UDM76" s="9"/>
      <c r="UDN76" s="9"/>
      <c r="UDO76" s="9"/>
      <c r="UDP76" s="9"/>
      <c r="UDQ76" s="9"/>
      <c r="UDR76" s="9"/>
      <c r="UDS76" s="9"/>
      <c r="UDT76" s="9"/>
      <c r="UDU76" s="9"/>
      <c r="UDV76" s="9"/>
      <c r="UDW76" s="9"/>
      <c r="UDX76" s="9"/>
      <c r="UDY76" s="9"/>
      <c r="UDZ76" s="9"/>
      <c r="UEA76" s="9"/>
      <c r="UEB76" s="9"/>
      <c r="UEC76" s="9"/>
      <c r="UED76" s="9"/>
      <c r="UEE76" s="9"/>
      <c r="UEF76" s="9"/>
      <c r="UEG76" s="9"/>
      <c r="UEH76" s="9"/>
      <c r="UEI76" s="9"/>
      <c r="UEJ76" s="9"/>
      <c r="UEK76" s="9"/>
      <c r="UEL76" s="9"/>
      <c r="UEM76" s="9"/>
      <c r="UEN76" s="9"/>
      <c r="UEO76" s="9"/>
      <c r="UEP76" s="9"/>
      <c r="UEQ76" s="9"/>
      <c r="UER76" s="9"/>
      <c r="UES76" s="9"/>
      <c r="UET76" s="9"/>
      <c r="UEU76" s="9"/>
      <c r="UEV76" s="9"/>
      <c r="UEW76" s="9"/>
      <c r="UEX76" s="9"/>
      <c r="UEY76" s="9"/>
      <c r="UEZ76" s="9"/>
      <c r="UFA76" s="9"/>
      <c r="UFB76" s="9"/>
      <c r="UFC76" s="9"/>
      <c r="UFD76" s="9"/>
      <c r="UFE76" s="9"/>
      <c r="UFF76" s="9"/>
      <c r="UFG76" s="9"/>
      <c r="UFH76" s="9"/>
      <c r="UFI76" s="9"/>
      <c r="UFJ76" s="9"/>
      <c r="UFK76" s="9"/>
      <c r="UFL76" s="9"/>
      <c r="UFM76" s="9"/>
      <c r="UFN76" s="9"/>
      <c r="UFO76" s="9"/>
      <c r="UFP76" s="9"/>
      <c r="UFQ76" s="9"/>
      <c r="UFR76" s="9"/>
      <c r="UFS76" s="9"/>
      <c r="UFT76" s="9"/>
      <c r="UFU76" s="9"/>
      <c r="UFV76" s="9"/>
      <c r="UFW76" s="9"/>
      <c r="UFX76" s="9"/>
      <c r="UFY76" s="9"/>
      <c r="UFZ76" s="9"/>
      <c r="UGA76" s="9"/>
      <c r="UGB76" s="9"/>
      <c r="UGC76" s="9"/>
      <c r="UGD76" s="9"/>
      <c r="UGE76" s="9"/>
      <c r="UGF76" s="9"/>
      <c r="UGG76" s="9"/>
      <c r="UGH76" s="9"/>
      <c r="UGI76" s="9"/>
      <c r="UGJ76" s="9"/>
      <c r="UGK76" s="9"/>
      <c r="UGL76" s="9"/>
      <c r="UGM76" s="9"/>
      <c r="UGN76" s="9"/>
      <c r="UGO76" s="9"/>
      <c r="UGP76" s="9"/>
      <c r="UGQ76" s="9"/>
      <c r="UGR76" s="9"/>
      <c r="UGS76" s="9"/>
      <c r="UGT76" s="9"/>
      <c r="UGU76" s="9"/>
      <c r="UGV76" s="9"/>
      <c r="UGW76" s="9"/>
      <c r="UGX76" s="9"/>
      <c r="UGY76" s="9"/>
      <c r="UGZ76" s="9"/>
      <c r="UHA76" s="9"/>
      <c r="UHB76" s="9"/>
      <c r="UHC76" s="9"/>
      <c r="UHD76" s="9"/>
      <c r="UHE76" s="9"/>
      <c r="UHF76" s="9"/>
      <c r="UHG76" s="9"/>
      <c r="UHH76" s="9"/>
      <c r="UHI76" s="9"/>
      <c r="UHJ76" s="9"/>
      <c r="UHK76" s="9"/>
      <c r="UHL76" s="9"/>
      <c r="UHM76" s="9"/>
      <c r="UHN76" s="9"/>
      <c r="UHO76" s="9"/>
      <c r="UHP76" s="9"/>
      <c r="UHQ76" s="9"/>
      <c r="UHR76" s="9"/>
      <c r="UHS76" s="9"/>
      <c r="UHT76" s="9"/>
      <c r="UHU76" s="9"/>
      <c r="UHV76" s="9"/>
      <c r="UHW76" s="9"/>
      <c r="UHX76" s="9"/>
      <c r="UHY76" s="9"/>
      <c r="UHZ76" s="9"/>
      <c r="UIA76" s="9"/>
      <c r="UIB76" s="9"/>
      <c r="UIC76" s="9"/>
      <c r="UID76" s="9"/>
      <c r="UIE76" s="9"/>
      <c r="UIF76" s="9"/>
      <c r="UIG76" s="9"/>
      <c r="UIH76" s="9"/>
      <c r="UII76" s="9"/>
      <c r="UIJ76" s="9"/>
      <c r="UIK76" s="9"/>
      <c r="UIL76" s="9"/>
      <c r="UIM76" s="9"/>
      <c r="UIN76" s="9"/>
      <c r="UIO76" s="9"/>
      <c r="UIP76" s="9"/>
      <c r="UIQ76" s="9"/>
      <c r="UIR76" s="9"/>
      <c r="UIS76" s="9"/>
      <c r="UIT76" s="9"/>
      <c r="UIU76" s="9"/>
      <c r="UIV76" s="9"/>
      <c r="UIW76" s="9"/>
      <c r="UIX76" s="9"/>
      <c r="UIY76" s="9"/>
      <c r="UIZ76" s="9"/>
      <c r="UJA76" s="9"/>
      <c r="UJB76" s="9"/>
      <c r="UJC76" s="9"/>
      <c r="UJD76" s="9"/>
      <c r="UJE76" s="9"/>
      <c r="UJF76" s="9"/>
      <c r="UJG76" s="9"/>
      <c r="UJH76" s="9"/>
      <c r="UJI76" s="9"/>
      <c r="UJJ76" s="9"/>
      <c r="UJK76" s="9"/>
      <c r="UJL76" s="9"/>
      <c r="UJM76" s="9"/>
      <c r="UJN76" s="9"/>
      <c r="UJO76" s="9"/>
      <c r="UJP76" s="9"/>
      <c r="UJQ76" s="9"/>
      <c r="UJR76" s="9"/>
      <c r="UJS76" s="9"/>
      <c r="UJT76" s="9"/>
      <c r="UJU76" s="9"/>
      <c r="UJV76" s="9"/>
      <c r="UJW76" s="9"/>
      <c r="UJX76" s="9"/>
      <c r="UJY76" s="9"/>
      <c r="UJZ76" s="9"/>
      <c r="UKA76" s="9"/>
      <c r="UKB76" s="9"/>
      <c r="UKC76" s="9"/>
      <c r="UKD76" s="9"/>
      <c r="UKE76" s="9"/>
      <c r="UKF76" s="9"/>
      <c r="UKG76" s="9"/>
      <c r="UKH76" s="9"/>
      <c r="UKI76" s="9"/>
      <c r="UKJ76" s="9"/>
      <c r="UKK76" s="9"/>
      <c r="UKL76" s="9"/>
      <c r="UKM76" s="9"/>
      <c r="UKN76" s="9"/>
      <c r="UKO76" s="9"/>
      <c r="UKP76" s="9"/>
      <c r="UKQ76" s="9"/>
      <c r="UKR76" s="9"/>
      <c r="UKS76" s="9"/>
      <c r="UKT76" s="9"/>
      <c r="UKU76" s="9"/>
      <c r="UKV76" s="9"/>
      <c r="UKW76" s="9"/>
      <c r="UKX76" s="9"/>
      <c r="UKY76" s="9"/>
      <c r="UKZ76" s="9"/>
      <c r="ULA76" s="9"/>
      <c r="ULB76" s="9"/>
      <c r="ULC76" s="9"/>
      <c r="ULD76" s="9"/>
      <c r="ULE76" s="9"/>
      <c r="ULF76" s="9"/>
      <c r="ULG76" s="9"/>
      <c r="ULH76" s="9"/>
      <c r="ULI76" s="9"/>
      <c r="ULJ76" s="9"/>
      <c r="ULK76" s="9"/>
      <c r="ULL76" s="9"/>
      <c r="ULM76" s="9"/>
      <c r="ULN76" s="9"/>
      <c r="ULO76" s="9"/>
      <c r="ULP76" s="9"/>
      <c r="ULQ76" s="9"/>
      <c r="ULR76" s="9"/>
      <c r="ULS76" s="9"/>
      <c r="ULT76" s="9"/>
      <c r="ULU76" s="9"/>
      <c r="ULV76" s="9"/>
      <c r="ULW76" s="9"/>
      <c r="ULX76" s="9"/>
      <c r="ULY76" s="9"/>
      <c r="ULZ76" s="9"/>
      <c r="UMA76" s="9"/>
      <c r="UMB76" s="9"/>
      <c r="UMC76" s="9"/>
      <c r="UMD76" s="9"/>
      <c r="UME76" s="9"/>
      <c r="UMF76" s="9"/>
      <c r="UMG76" s="9"/>
      <c r="UMH76" s="9"/>
      <c r="UMI76" s="9"/>
      <c r="UMJ76" s="9"/>
      <c r="UMK76" s="9"/>
      <c r="UML76" s="9"/>
      <c r="UMM76" s="9"/>
      <c r="UMN76" s="9"/>
      <c r="UMO76" s="9"/>
      <c r="UMP76" s="9"/>
      <c r="UMQ76" s="9"/>
      <c r="UMR76" s="9"/>
      <c r="UMS76" s="9"/>
      <c r="UMT76" s="9"/>
      <c r="UMU76" s="9"/>
      <c r="UMV76" s="9"/>
      <c r="UMW76" s="9"/>
      <c r="UMX76" s="9"/>
      <c r="UMY76" s="9"/>
      <c r="UMZ76" s="9"/>
      <c r="UNA76" s="9"/>
      <c r="UNB76" s="9"/>
      <c r="UNC76" s="9"/>
      <c r="UND76" s="9"/>
      <c r="UNE76" s="9"/>
      <c r="UNF76" s="9"/>
      <c r="UNG76" s="9"/>
      <c r="UNH76" s="9"/>
      <c r="UNI76" s="9"/>
      <c r="UNJ76" s="9"/>
      <c r="UNK76" s="9"/>
      <c r="UNL76" s="9"/>
      <c r="UNM76" s="9"/>
      <c r="UNN76" s="9"/>
      <c r="UNO76" s="9"/>
      <c r="UNP76" s="9"/>
      <c r="UNQ76" s="9"/>
      <c r="UNR76" s="9"/>
      <c r="UNS76" s="9"/>
      <c r="UNT76" s="9"/>
      <c r="UNU76" s="9"/>
      <c r="UNV76" s="9"/>
      <c r="UNW76" s="9"/>
      <c r="UNX76" s="9"/>
      <c r="UNY76" s="9"/>
      <c r="UNZ76" s="9"/>
      <c r="UOA76" s="9"/>
      <c r="UOB76" s="9"/>
      <c r="UOC76" s="9"/>
      <c r="UOD76" s="9"/>
      <c r="UOE76" s="9"/>
      <c r="UOF76" s="9"/>
      <c r="UOG76" s="9"/>
      <c r="UOH76" s="9"/>
      <c r="UOI76" s="9"/>
      <c r="UOJ76" s="9"/>
      <c r="UOK76" s="9"/>
      <c r="UOL76" s="9"/>
      <c r="UOM76" s="9"/>
      <c r="UON76" s="9"/>
      <c r="UOO76" s="9"/>
      <c r="UOP76" s="9"/>
      <c r="UOQ76" s="9"/>
      <c r="UOR76" s="9"/>
      <c r="UOS76" s="9"/>
      <c r="UOT76" s="9"/>
      <c r="UOU76" s="9"/>
      <c r="UOV76" s="9"/>
      <c r="UOW76" s="9"/>
      <c r="UOX76" s="9"/>
      <c r="UOY76" s="9"/>
      <c r="UOZ76" s="9"/>
      <c r="UPA76" s="9"/>
      <c r="UPB76" s="9"/>
      <c r="UPC76" s="9"/>
      <c r="UPD76" s="9"/>
      <c r="UPE76" s="9"/>
      <c r="UPF76" s="9"/>
      <c r="UPG76" s="9"/>
      <c r="UPH76" s="9"/>
      <c r="UPI76" s="9"/>
      <c r="UPJ76" s="9"/>
      <c r="UPK76" s="9"/>
      <c r="UPL76" s="9"/>
      <c r="UPM76" s="9"/>
      <c r="UPN76" s="9"/>
      <c r="UPO76" s="9"/>
      <c r="UPP76" s="9"/>
      <c r="UPQ76" s="9"/>
      <c r="UPR76" s="9"/>
      <c r="UPS76" s="9"/>
      <c r="UPT76" s="9"/>
      <c r="UPU76" s="9"/>
      <c r="UPV76" s="9"/>
      <c r="UPW76" s="9"/>
      <c r="UPX76" s="9"/>
      <c r="UPY76" s="9"/>
      <c r="UPZ76" s="9"/>
      <c r="UQA76" s="9"/>
      <c r="UQB76" s="9"/>
      <c r="UQC76" s="9"/>
      <c r="UQD76" s="9"/>
      <c r="UQE76" s="9"/>
      <c r="UQF76" s="9"/>
      <c r="UQG76" s="9"/>
      <c r="UQH76" s="9"/>
      <c r="UQI76" s="9"/>
      <c r="UQJ76" s="9"/>
      <c r="UQK76" s="9"/>
      <c r="UQL76" s="9"/>
      <c r="UQM76" s="9"/>
      <c r="UQN76" s="9"/>
      <c r="UQO76" s="9"/>
      <c r="UQP76" s="9"/>
      <c r="UQQ76" s="9"/>
      <c r="UQR76" s="9"/>
      <c r="UQS76" s="9"/>
      <c r="UQT76" s="9"/>
      <c r="UQU76" s="9"/>
      <c r="UQV76" s="9"/>
      <c r="UQW76" s="9"/>
      <c r="UQX76" s="9"/>
      <c r="UQY76" s="9"/>
      <c r="UQZ76" s="9"/>
      <c r="URA76" s="9"/>
      <c r="URB76" s="9"/>
      <c r="URC76" s="9"/>
      <c r="URD76" s="9"/>
      <c r="URE76" s="9"/>
      <c r="URF76" s="9"/>
      <c r="URG76" s="9"/>
      <c r="URH76" s="9"/>
      <c r="URI76" s="9"/>
      <c r="URJ76" s="9"/>
      <c r="URK76" s="9"/>
      <c r="URL76" s="9"/>
      <c r="URM76" s="9"/>
      <c r="URN76" s="9"/>
      <c r="URO76" s="9"/>
      <c r="URP76" s="9"/>
      <c r="URQ76" s="9"/>
      <c r="URR76" s="9"/>
      <c r="URS76" s="9"/>
      <c r="URT76" s="9"/>
      <c r="URU76" s="9"/>
      <c r="URV76" s="9"/>
      <c r="URW76" s="9"/>
      <c r="URX76" s="9"/>
      <c r="URY76" s="9"/>
      <c r="URZ76" s="9"/>
      <c r="USA76" s="9"/>
      <c r="USB76" s="9"/>
      <c r="USC76" s="9"/>
      <c r="USD76" s="9"/>
      <c r="USE76" s="9"/>
      <c r="USF76" s="9"/>
      <c r="USG76" s="9"/>
      <c r="USH76" s="9"/>
      <c r="USI76" s="9"/>
      <c r="USJ76" s="9"/>
      <c r="USK76" s="9"/>
      <c r="USL76" s="9"/>
      <c r="USM76" s="9"/>
      <c r="USN76" s="9"/>
      <c r="USO76" s="9"/>
      <c r="USP76" s="9"/>
      <c r="USQ76" s="9"/>
      <c r="USR76" s="9"/>
      <c r="USS76" s="9"/>
      <c r="UST76" s="9"/>
      <c r="USU76" s="9"/>
      <c r="USV76" s="9"/>
      <c r="USW76" s="9"/>
      <c r="USX76" s="9"/>
      <c r="USY76" s="9"/>
      <c r="USZ76" s="9"/>
      <c r="UTA76" s="9"/>
      <c r="UTB76" s="9"/>
      <c r="UTC76" s="9"/>
      <c r="UTD76" s="9"/>
      <c r="UTE76" s="9"/>
      <c r="UTF76" s="9"/>
      <c r="UTG76" s="9"/>
      <c r="UTH76" s="9"/>
      <c r="UTI76" s="9"/>
      <c r="UTJ76" s="9"/>
      <c r="UTK76" s="9"/>
      <c r="UTL76" s="9"/>
      <c r="UTM76" s="9"/>
      <c r="UTN76" s="9"/>
      <c r="UTO76" s="9"/>
      <c r="UTP76" s="9"/>
      <c r="UTQ76" s="9"/>
      <c r="UTR76" s="9"/>
      <c r="UTS76" s="9"/>
      <c r="UTT76" s="9"/>
      <c r="UTU76" s="9"/>
      <c r="UTV76" s="9"/>
      <c r="UTW76" s="9"/>
      <c r="UTX76" s="9"/>
      <c r="UTY76" s="9"/>
      <c r="UTZ76" s="9"/>
      <c r="UUA76" s="9"/>
      <c r="UUB76" s="9"/>
      <c r="UUC76" s="9"/>
      <c r="UUD76" s="9"/>
      <c r="UUE76" s="9"/>
      <c r="UUF76" s="9"/>
      <c r="UUG76" s="9"/>
      <c r="UUH76" s="9"/>
      <c r="UUI76" s="9"/>
      <c r="UUJ76" s="9"/>
      <c r="UUK76" s="9"/>
      <c r="UUL76" s="9"/>
      <c r="UUM76" s="9"/>
      <c r="UUN76" s="9"/>
      <c r="UUO76" s="9"/>
      <c r="UUP76" s="9"/>
      <c r="UUQ76" s="9"/>
      <c r="UUR76" s="9"/>
      <c r="UUS76" s="9"/>
      <c r="UUT76" s="9"/>
      <c r="UUU76" s="9"/>
      <c r="UUV76" s="9"/>
      <c r="UUW76" s="9"/>
      <c r="UUX76" s="9"/>
      <c r="UUY76" s="9"/>
      <c r="UUZ76" s="9"/>
      <c r="UVA76" s="9"/>
      <c r="UVB76" s="9"/>
      <c r="UVC76" s="9"/>
      <c r="UVD76" s="9"/>
      <c r="UVE76" s="9"/>
      <c r="UVF76" s="9"/>
      <c r="UVG76" s="9"/>
      <c r="UVH76" s="9"/>
      <c r="UVI76" s="9"/>
      <c r="UVJ76" s="9"/>
      <c r="UVK76" s="9"/>
      <c r="UVL76" s="9"/>
      <c r="UVM76" s="9"/>
      <c r="UVN76" s="9"/>
      <c r="UVO76" s="9"/>
      <c r="UVP76" s="9"/>
      <c r="UVQ76" s="9"/>
      <c r="UVR76" s="9"/>
      <c r="UVS76" s="9"/>
      <c r="UVT76" s="9"/>
      <c r="UVU76" s="9"/>
      <c r="UVV76" s="9"/>
      <c r="UVW76" s="9"/>
      <c r="UVX76" s="9"/>
      <c r="UVY76" s="9"/>
      <c r="UVZ76" s="9"/>
      <c r="UWA76" s="9"/>
      <c r="UWB76" s="9"/>
      <c r="UWC76" s="9"/>
      <c r="UWD76" s="9"/>
      <c r="UWE76" s="9"/>
      <c r="UWF76" s="9"/>
      <c r="UWG76" s="9"/>
      <c r="UWH76" s="9"/>
      <c r="UWI76" s="9"/>
      <c r="UWJ76" s="9"/>
      <c r="UWK76" s="9"/>
      <c r="UWL76" s="9"/>
      <c r="UWM76" s="9"/>
      <c r="UWN76" s="9"/>
      <c r="UWO76" s="9"/>
      <c r="UWP76" s="9"/>
      <c r="UWQ76" s="9"/>
      <c r="UWR76" s="9"/>
      <c r="UWS76" s="9"/>
      <c r="UWT76" s="9"/>
      <c r="UWU76" s="9"/>
      <c r="UWV76" s="9"/>
      <c r="UWW76" s="9"/>
      <c r="UWX76" s="9"/>
      <c r="UWY76" s="9"/>
      <c r="UWZ76" s="9"/>
      <c r="UXA76" s="9"/>
      <c r="UXB76" s="9"/>
      <c r="UXC76" s="9"/>
      <c r="UXD76" s="9"/>
      <c r="UXE76" s="9"/>
      <c r="UXF76" s="9"/>
      <c r="UXG76" s="9"/>
      <c r="UXH76" s="9"/>
      <c r="UXI76" s="9"/>
      <c r="UXJ76" s="9"/>
      <c r="UXK76" s="9"/>
      <c r="UXL76" s="9"/>
      <c r="UXM76" s="9"/>
      <c r="UXN76" s="9"/>
      <c r="UXO76" s="9"/>
      <c r="UXP76" s="9"/>
      <c r="UXQ76" s="9"/>
      <c r="UXR76" s="9"/>
      <c r="UXS76" s="9"/>
      <c r="UXT76" s="9"/>
      <c r="UXU76" s="9"/>
      <c r="UXV76" s="9"/>
      <c r="UXW76" s="9"/>
      <c r="UXX76" s="9"/>
      <c r="UXY76" s="9"/>
      <c r="UXZ76" s="9"/>
      <c r="UYA76" s="9"/>
      <c r="UYB76" s="9"/>
      <c r="UYC76" s="9"/>
      <c r="UYD76" s="9"/>
      <c r="UYE76" s="9"/>
      <c r="UYF76" s="9"/>
      <c r="UYG76" s="9"/>
      <c r="UYH76" s="9"/>
      <c r="UYI76" s="9"/>
      <c r="UYJ76" s="9"/>
      <c r="UYK76" s="9"/>
      <c r="UYL76" s="9"/>
      <c r="UYM76" s="9"/>
      <c r="UYN76" s="9"/>
      <c r="UYO76" s="9"/>
      <c r="UYP76" s="9"/>
      <c r="UYQ76" s="9"/>
      <c r="UYR76" s="9"/>
      <c r="UYS76" s="9"/>
      <c r="UYT76" s="9"/>
      <c r="UYU76" s="9"/>
      <c r="UYV76" s="9"/>
      <c r="UYW76" s="9"/>
      <c r="UYX76" s="9"/>
      <c r="UYY76" s="9"/>
      <c r="UYZ76" s="9"/>
      <c r="UZA76" s="9"/>
      <c r="UZB76" s="9"/>
      <c r="UZC76" s="9"/>
      <c r="UZD76" s="9"/>
      <c r="UZE76" s="9"/>
      <c r="UZF76" s="9"/>
      <c r="UZG76" s="9"/>
      <c r="UZH76" s="9"/>
      <c r="UZI76" s="9"/>
      <c r="UZJ76" s="9"/>
      <c r="UZK76" s="9"/>
      <c r="UZL76" s="9"/>
      <c r="UZM76" s="9"/>
      <c r="UZN76" s="9"/>
      <c r="UZO76" s="9"/>
      <c r="UZP76" s="9"/>
      <c r="UZQ76" s="9"/>
      <c r="UZR76" s="9"/>
      <c r="UZS76" s="9"/>
      <c r="UZT76" s="9"/>
      <c r="UZU76" s="9"/>
      <c r="UZV76" s="9"/>
      <c r="UZW76" s="9"/>
      <c r="UZX76" s="9"/>
      <c r="UZY76" s="9"/>
      <c r="UZZ76" s="9"/>
      <c r="VAA76" s="9"/>
      <c r="VAB76" s="9"/>
      <c r="VAC76" s="9"/>
      <c r="VAD76" s="9"/>
      <c r="VAE76" s="9"/>
      <c r="VAF76" s="9"/>
      <c r="VAG76" s="9"/>
      <c r="VAH76" s="9"/>
      <c r="VAI76" s="9"/>
      <c r="VAJ76" s="9"/>
      <c r="VAK76" s="9"/>
      <c r="VAL76" s="9"/>
      <c r="VAM76" s="9"/>
      <c r="VAN76" s="9"/>
      <c r="VAO76" s="9"/>
      <c r="VAP76" s="9"/>
      <c r="VAQ76" s="9"/>
      <c r="VAR76" s="9"/>
      <c r="VAS76" s="9"/>
      <c r="VAT76" s="9"/>
      <c r="VAU76" s="9"/>
      <c r="VAV76" s="9"/>
      <c r="VAW76" s="9"/>
      <c r="VAX76" s="9"/>
      <c r="VAY76" s="9"/>
      <c r="VAZ76" s="9"/>
      <c r="VBA76" s="9"/>
      <c r="VBB76" s="9"/>
      <c r="VBC76" s="9"/>
      <c r="VBD76" s="9"/>
      <c r="VBE76" s="9"/>
      <c r="VBF76" s="9"/>
      <c r="VBG76" s="9"/>
      <c r="VBH76" s="9"/>
      <c r="VBI76" s="9"/>
      <c r="VBJ76" s="9"/>
      <c r="VBK76" s="9"/>
      <c r="VBL76" s="9"/>
      <c r="VBM76" s="9"/>
      <c r="VBN76" s="9"/>
      <c r="VBO76" s="9"/>
      <c r="VBP76" s="9"/>
      <c r="VBQ76" s="9"/>
      <c r="VBR76" s="9"/>
      <c r="VBS76" s="9"/>
      <c r="VBT76" s="9"/>
      <c r="VBU76" s="9"/>
      <c r="VBV76" s="9"/>
      <c r="VBW76" s="9"/>
      <c r="VBX76" s="9"/>
      <c r="VBY76" s="9"/>
      <c r="VBZ76" s="9"/>
      <c r="VCA76" s="9"/>
      <c r="VCB76" s="9"/>
      <c r="VCC76" s="9"/>
      <c r="VCD76" s="9"/>
      <c r="VCE76" s="9"/>
      <c r="VCF76" s="9"/>
      <c r="VCG76" s="9"/>
      <c r="VCH76" s="9"/>
      <c r="VCI76" s="9"/>
      <c r="VCJ76" s="9"/>
      <c r="VCK76" s="9"/>
      <c r="VCL76" s="9"/>
      <c r="VCM76" s="9"/>
      <c r="VCN76" s="9"/>
      <c r="VCO76" s="9"/>
      <c r="VCP76" s="9"/>
      <c r="VCQ76" s="9"/>
      <c r="VCR76" s="9"/>
      <c r="VCS76" s="9"/>
      <c r="VCT76" s="9"/>
      <c r="VCU76" s="9"/>
      <c r="VCV76" s="9"/>
      <c r="VCW76" s="9"/>
      <c r="VCX76" s="9"/>
      <c r="VCY76" s="9"/>
      <c r="VCZ76" s="9"/>
      <c r="VDA76" s="9"/>
      <c r="VDB76" s="9"/>
      <c r="VDC76" s="9"/>
      <c r="VDD76" s="9"/>
      <c r="VDE76" s="9"/>
      <c r="VDF76" s="9"/>
      <c r="VDG76" s="9"/>
      <c r="VDH76" s="9"/>
      <c r="VDI76" s="9"/>
      <c r="VDJ76" s="9"/>
      <c r="VDK76" s="9"/>
      <c r="VDL76" s="9"/>
      <c r="VDM76" s="9"/>
      <c r="VDN76" s="9"/>
      <c r="VDO76" s="9"/>
      <c r="VDP76" s="9"/>
      <c r="VDQ76" s="9"/>
      <c r="VDR76" s="9"/>
      <c r="VDS76" s="9"/>
      <c r="VDT76" s="9"/>
      <c r="VDU76" s="9"/>
      <c r="VDV76" s="9"/>
      <c r="VDW76" s="9"/>
      <c r="VDX76" s="9"/>
      <c r="VDY76" s="9"/>
      <c r="VDZ76" s="9"/>
      <c r="VEA76" s="9"/>
      <c r="VEB76" s="9"/>
      <c r="VEC76" s="9"/>
      <c r="VED76" s="9"/>
      <c r="VEE76" s="9"/>
      <c r="VEF76" s="9"/>
      <c r="VEG76" s="9"/>
      <c r="VEH76" s="9"/>
      <c r="VEI76" s="9"/>
      <c r="VEJ76" s="9"/>
      <c r="VEK76" s="9"/>
      <c r="VEL76" s="9"/>
      <c r="VEM76" s="9"/>
      <c r="VEN76" s="9"/>
      <c r="VEO76" s="9"/>
      <c r="VEP76" s="9"/>
      <c r="VEQ76" s="9"/>
      <c r="VER76" s="9"/>
      <c r="VES76" s="9"/>
      <c r="VET76" s="9"/>
      <c r="VEU76" s="9"/>
      <c r="VEV76" s="9"/>
      <c r="VEW76" s="9"/>
      <c r="VEX76" s="9"/>
      <c r="VEY76" s="9"/>
      <c r="VEZ76" s="9"/>
      <c r="VFA76" s="9"/>
      <c r="VFB76" s="9"/>
      <c r="VFC76" s="9"/>
      <c r="VFD76" s="9"/>
      <c r="VFE76" s="9"/>
      <c r="VFF76" s="9"/>
      <c r="VFG76" s="9"/>
      <c r="VFH76" s="9"/>
      <c r="VFI76" s="9"/>
      <c r="VFJ76" s="9"/>
      <c r="VFK76" s="9"/>
      <c r="VFL76" s="9"/>
      <c r="VFM76" s="9"/>
      <c r="VFN76" s="9"/>
      <c r="VFO76" s="9"/>
      <c r="VFP76" s="9"/>
      <c r="VFQ76" s="9"/>
      <c r="VFR76" s="9"/>
      <c r="VFS76" s="9"/>
      <c r="VFT76" s="9"/>
      <c r="VFU76" s="9"/>
      <c r="VFV76" s="9"/>
      <c r="VFW76" s="9"/>
      <c r="VFX76" s="9"/>
      <c r="VFY76" s="9"/>
      <c r="VFZ76" s="9"/>
      <c r="VGA76" s="9"/>
      <c r="VGB76" s="9"/>
      <c r="VGC76" s="9"/>
      <c r="VGD76" s="9"/>
      <c r="VGE76" s="9"/>
      <c r="VGF76" s="9"/>
      <c r="VGG76" s="9"/>
      <c r="VGH76" s="9"/>
      <c r="VGI76" s="9"/>
      <c r="VGJ76" s="9"/>
      <c r="VGK76" s="9"/>
      <c r="VGL76" s="9"/>
      <c r="VGM76" s="9"/>
      <c r="VGN76" s="9"/>
      <c r="VGO76" s="9"/>
      <c r="VGP76" s="9"/>
      <c r="VGQ76" s="9"/>
      <c r="VGR76" s="9"/>
      <c r="VGS76" s="9"/>
      <c r="VGT76" s="9"/>
      <c r="VGU76" s="9"/>
      <c r="VGV76" s="9"/>
      <c r="VGW76" s="9"/>
      <c r="VGX76" s="9"/>
      <c r="VGY76" s="9"/>
      <c r="VGZ76" s="9"/>
      <c r="VHA76" s="9"/>
      <c r="VHB76" s="9"/>
      <c r="VHC76" s="9"/>
      <c r="VHD76" s="9"/>
      <c r="VHE76" s="9"/>
      <c r="VHF76" s="9"/>
      <c r="VHG76" s="9"/>
      <c r="VHH76" s="9"/>
      <c r="VHI76" s="9"/>
      <c r="VHJ76" s="9"/>
      <c r="VHK76" s="9"/>
      <c r="VHL76" s="9"/>
      <c r="VHM76" s="9"/>
      <c r="VHN76" s="9"/>
      <c r="VHO76" s="9"/>
      <c r="VHP76" s="9"/>
      <c r="VHQ76" s="9"/>
      <c r="VHR76" s="9"/>
      <c r="VHS76" s="9"/>
      <c r="VHT76" s="9"/>
      <c r="VHU76" s="9"/>
      <c r="VHV76" s="9"/>
      <c r="VHW76" s="9"/>
      <c r="VHX76" s="9"/>
      <c r="VHY76" s="9"/>
      <c r="VHZ76" s="9"/>
      <c r="VIA76" s="9"/>
      <c r="VIB76" s="9"/>
      <c r="VIC76" s="9"/>
      <c r="VID76" s="9"/>
      <c r="VIE76" s="9"/>
      <c r="VIF76" s="9"/>
      <c r="VIG76" s="9"/>
      <c r="VIH76" s="9"/>
      <c r="VII76" s="9"/>
      <c r="VIJ76" s="9"/>
      <c r="VIK76" s="9"/>
      <c r="VIL76" s="9"/>
      <c r="VIM76" s="9"/>
      <c r="VIN76" s="9"/>
      <c r="VIO76" s="9"/>
      <c r="VIP76" s="9"/>
      <c r="VIQ76" s="9"/>
      <c r="VIR76" s="9"/>
      <c r="VIS76" s="9"/>
      <c r="VIT76" s="9"/>
      <c r="VIU76" s="9"/>
      <c r="VIV76" s="9"/>
      <c r="VIW76" s="9"/>
      <c r="VIX76" s="9"/>
      <c r="VIY76" s="9"/>
      <c r="VIZ76" s="9"/>
      <c r="VJA76" s="9"/>
      <c r="VJB76" s="9"/>
      <c r="VJC76" s="9"/>
      <c r="VJD76" s="9"/>
      <c r="VJE76" s="9"/>
      <c r="VJF76" s="9"/>
      <c r="VJG76" s="9"/>
      <c r="VJH76" s="9"/>
      <c r="VJI76" s="9"/>
      <c r="VJJ76" s="9"/>
      <c r="VJK76" s="9"/>
      <c r="VJL76" s="9"/>
      <c r="VJM76" s="9"/>
      <c r="VJN76" s="9"/>
      <c r="VJO76" s="9"/>
      <c r="VJP76" s="9"/>
      <c r="VJQ76" s="9"/>
      <c r="VJR76" s="9"/>
      <c r="VJS76" s="9"/>
      <c r="VJT76" s="9"/>
      <c r="VJU76" s="9"/>
      <c r="VJV76" s="9"/>
      <c r="VJW76" s="9"/>
      <c r="VJX76" s="9"/>
      <c r="VJY76" s="9"/>
      <c r="VJZ76" s="9"/>
      <c r="VKA76" s="9"/>
      <c r="VKB76" s="9"/>
      <c r="VKC76" s="9"/>
      <c r="VKD76" s="9"/>
      <c r="VKE76" s="9"/>
      <c r="VKF76" s="9"/>
      <c r="VKG76" s="9"/>
      <c r="VKH76" s="9"/>
      <c r="VKI76" s="9"/>
      <c r="VKJ76" s="9"/>
      <c r="VKK76" s="9"/>
      <c r="VKL76" s="9"/>
      <c r="VKM76" s="9"/>
      <c r="VKN76" s="9"/>
      <c r="VKO76" s="9"/>
      <c r="VKP76" s="9"/>
      <c r="VKQ76" s="9"/>
      <c r="VKR76" s="9"/>
      <c r="VKS76" s="9"/>
      <c r="VKT76" s="9"/>
      <c r="VKU76" s="9"/>
      <c r="VKV76" s="9"/>
      <c r="VKW76" s="9"/>
      <c r="VKX76" s="9"/>
      <c r="VKY76" s="9"/>
      <c r="VKZ76" s="9"/>
      <c r="VLA76" s="9"/>
      <c r="VLB76" s="9"/>
      <c r="VLC76" s="9"/>
      <c r="VLD76" s="9"/>
      <c r="VLE76" s="9"/>
      <c r="VLF76" s="9"/>
      <c r="VLG76" s="9"/>
      <c r="VLH76" s="9"/>
      <c r="VLI76" s="9"/>
      <c r="VLJ76" s="9"/>
      <c r="VLK76" s="9"/>
      <c r="VLL76" s="9"/>
      <c r="VLM76" s="9"/>
      <c r="VLN76" s="9"/>
      <c r="VLO76" s="9"/>
      <c r="VLP76" s="9"/>
      <c r="VLQ76" s="9"/>
      <c r="VLR76" s="9"/>
      <c r="VLS76" s="9"/>
      <c r="VLT76" s="9"/>
      <c r="VLU76" s="9"/>
      <c r="VLV76" s="9"/>
      <c r="VLW76" s="9"/>
      <c r="VLX76" s="9"/>
      <c r="VLY76" s="9"/>
      <c r="VLZ76" s="9"/>
      <c r="VMA76" s="9"/>
      <c r="VMB76" s="9"/>
      <c r="VMC76" s="9"/>
      <c r="VMD76" s="9"/>
      <c r="VME76" s="9"/>
      <c r="VMF76" s="9"/>
      <c r="VMG76" s="9"/>
      <c r="VMH76" s="9"/>
      <c r="VMI76" s="9"/>
      <c r="VMJ76" s="9"/>
      <c r="VMK76" s="9"/>
      <c r="VML76" s="9"/>
      <c r="VMM76" s="9"/>
      <c r="VMN76" s="9"/>
      <c r="VMO76" s="9"/>
      <c r="VMP76" s="9"/>
      <c r="VMQ76" s="9"/>
      <c r="VMR76" s="9"/>
      <c r="VMS76" s="9"/>
      <c r="VMT76" s="9"/>
      <c r="VMU76" s="9"/>
      <c r="VMV76" s="9"/>
      <c r="VMW76" s="9"/>
      <c r="VMX76" s="9"/>
      <c r="VMY76" s="9"/>
      <c r="VMZ76" s="9"/>
      <c r="VNA76" s="9"/>
      <c r="VNB76" s="9"/>
      <c r="VNC76" s="9"/>
      <c r="VND76" s="9"/>
      <c r="VNE76" s="9"/>
      <c r="VNF76" s="9"/>
      <c r="VNG76" s="9"/>
      <c r="VNH76" s="9"/>
      <c r="VNI76" s="9"/>
      <c r="VNJ76" s="9"/>
      <c r="VNK76" s="9"/>
      <c r="VNL76" s="9"/>
      <c r="VNM76" s="9"/>
      <c r="VNN76" s="9"/>
      <c r="VNO76" s="9"/>
      <c r="VNP76" s="9"/>
      <c r="VNQ76" s="9"/>
      <c r="VNR76" s="9"/>
      <c r="VNS76" s="9"/>
      <c r="VNT76" s="9"/>
      <c r="VNU76" s="9"/>
      <c r="VNV76" s="9"/>
      <c r="VNW76" s="9"/>
      <c r="VNX76" s="9"/>
      <c r="VNY76" s="9"/>
      <c r="VNZ76" s="9"/>
      <c r="VOA76" s="9"/>
      <c r="VOB76" s="9"/>
      <c r="VOC76" s="9"/>
      <c r="VOD76" s="9"/>
      <c r="VOE76" s="9"/>
      <c r="VOF76" s="9"/>
      <c r="VOG76" s="9"/>
      <c r="VOH76" s="9"/>
      <c r="VOI76" s="9"/>
      <c r="VOJ76" s="9"/>
      <c r="VOK76" s="9"/>
      <c r="VOL76" s="9"/>
      <c r="VOM76" s="9"/>
      <c r="VON76" s="9"/>
      <c r="VOO76" s="9"/>
      <c r="VOP76" s="9"/>
      <c r="VOQ76" s="9"/>
      <c r="VOR76" s="9"/>
      <c r="VOS76" s="9"/>
      <c r="VOT76" s="9"/>
      <c r="VOU76" s="9"/>
      <c r="VOV76" s="9"/>
      <c r="VOW76" s="9"/>
      <c r="VOX76" s="9"/>
      <c r="VOY76" s="9"/>
      <c r="VOZ76" s="9"/>
      <c r="VPA76" s="9"/>
      <c r="VPB76" s="9"/>
      <c r="VPC76" s="9"/>
      <c r="VPD76" s="9"/>
      <c r="VPE76" s="9"/>
      <c r="VPF76" s="9"/>
      <c r="VPG76" s="9"/>
      <c r="VPH76" s="9"/>
      <c r="VPI76" s="9"/>
      <c r="VPJ76" s="9"/>
      <c r="VPK76" s="9"/>
      <c r="VPL76" s="9"/>
      <c r="VPM76" s="9"/>
      <c r="VPN76" s="9"/>
      <c r="VPO76" s="9"/>
      <c r="VPP76" s="9"/>
      <c r="VPQ76" s="9"/>
      <c r="VPR76" s="9"/>
      <c r="VPS76" s="9"/>
      <c r="VPT76" s="9"/>
      <c r="VPU76" s="9"/>
      <c r="VPV76" s="9"/>
      <c r="VPW76" s="9"/>
      <c r="VPX76" s="9"/>
      <c r="VPY76" s="9"/>
      <c r="VPZ76" s="9"/>
      <c r="VQA76" s="9"/>
      <c r="VQB76" s="9"/>
      <c r="VQC76" s="9"/>
      <c r="VQD76" s="9"/>
      <c r="VQE76" s="9"/>
      <c r="VQF76" s="9"/>
      <c r="VQG76" s="9"/>
      <c r="VQH76" s="9"/>
      <c r="VQI76" s="9"/>
      <c r="VQJ76" s="9"/>
      <c r="VQK76" s="9"/>
      <c r="VQL76" s="9"/>
      <c r="VQM76" s="9"/>
      <c r="VQN76" s="9"/>
      <c r="VQO76" s="9"/>
      <c r="VQP76" s="9"/>
      <c r="VQQ76" s="9"/>
      <c r="VQR76" s="9"/>
      <c r="VQS76" s="9"/>
      <c r="VQT76" s="9"/>
      <c r="VQU76" s="9"/>
      <c r="VQV76" s="9"/>
      <c r="VQW76" s="9"/>
      <c r="VQX76" s="9"/>
      <c r="VQY76" s="9"/>
      <c r="VQZ76" s="9"/>
      <c r="VRA76" s="9"/>
      <c r="VRB76" s="9"/>
      <c r="VRC76" s="9"/>
      <c r="VRD76" s="9"/>
      <c r="VRE76" s="9"/>
      <c r="VRF76" s="9"/>
      <c r="VRG76" s="9"/>
      <c r="VRH76" s="9"/>
      <c r="VRI76" s="9"/>
      <c r="VRJ76" s="9"/>
      <c r="VRK76" s="9"/>
      <c r="VRL76" s="9"/>
      <c r="VRM76" s="9"/>
      <c r="VRN76" s="9"/>
      <c r="VRO76" s="9"/>
      <c r="VRP76" s="9"/>
      <c r="VRQ76" s="9"/>
      <c r="VRR76" s="9"/>
      <c r="VRS76" s="9"/>
      <c r="VRT76" s="9"/>
      <c r="VRU76" s="9"/>
      <c r="VRV76" s="9"/>
      <c r="VRW76" s="9"/>
      <c r="VRX76" s="9"/>
      <c r="VRY76" s="9"/>
      <c r="VRZ76" s="9"/>
      <c r="VSA76" s="9"/>
      <c r="VSB76" s="9"/>
      <c r="VSC76" s="9"/>
      <c r="VSD76" s="9"/>
      <c r="VSE76" s="9"/>
      <c r="VSF76" s="9"/>
      <c r="VSG76" s="9"/>
      <c r="VSH76" s="9"/>
      <c r="VSI76" s="9"/>
      <c r="VSJ76" s="9"/>
      <c r="VSK76" s="9"/>
      <c r="VSL76" s="9"/>
      <c r="VSM76" s="9"/>
      <c r="VSN76" s="9"/>
      <c r="VSO76" s="9"/>
      <c r="VSP76" s="9"/>
      <c r="VSQ76" s="9"/>
      <c r="VSR76" s="9"/>
      <c r="VSS76" s="9"/>
      <c r="VST76" s="9"/>
      <c r="VSU76" s="9"/>
      <c r="VSV76" s="9"/>
      <c r="VSW76" s="9"/>
      <c r="VSX76" s="9"/>
      <c r="VSY76" s="9"/>
      <c r="VSZ76" s="9"/>
      <c r="VTA76" s="9"/>
      <c r="VTB76" s="9"/>
      <c r="VTC76" s="9"/>
      <c r="VTD76" s="9"/>
      <c r="VTE76" s="9"/>
      <c r="VTF76" s="9"/>
      <c r="VTG76" s="9"/>
      <c r="VTH76" s="9"/>
      <c r="VTI76" s="9"/>
      <c r="VTJ76" s="9"/>
      <c r="VTK76" s="9"/>
      <c r="VTL76" s="9"/>
      <c r="VTM76" s="9"/>
      <c r="VTN76" s="9"/>
      <c r="VTO76" s="9"/>
      <c r="VTP76" s="9"/>
      <c r="VTQ76" s="9"/>
      <c r="VTR76" s="9"/>
      <c r="VTS76" s="9"/>
      <c r="VTT76" s="9"/>
      <c r="VTU76" s="9"/>
      <c r="VTV76" s="9"/>
      <c r="VTW76" s="9"/>
      <c r="VTX76" s="9"/>
      <c r="VTY76" s="9"/>
      <c r="VTZ76" s="9"/>
      <c r="VUA76" s="9"/>
      <c r="VUB76" s="9"/>
      <c r="VUC76" s="9"/>
      <c r="VUD76" s="9"/>
      <c r="VUE76" s="9"/>
      <c r="VUF76" s="9"/>
      <c r="VUG76" s="9"/>
      <c r="VUH76" s="9"/>
      <c r="VUI76" s="9"/>
      <c r="VUJ76" s="9"/>
      <c r="VUK76" s="9"/>
      <c r="VUL76" s="9"/>
      <c r="VUM76" s="9"/>
      <c r="VUN76" s="9"/>
      <c r="VUO76" s="9"/>
      <c r="VUP76" s="9"/>
      <c r="VUQ76" s="9"/>
      <c r="VUR76" s="9"/>
      <c r="VUS76" s="9"/>
      <c r="VUT76" s="9"/>
      <c r="VUU76" s="9"/>
      <c r="VUV76" s="9"/>
      <c r="VUW76" s="9"/>
      <c r="VUX76" s="9"/>
      <c r="VUY76" s="9"/>
      <c r="VUZ76" s="9"/>
      <c r="VVA76" s="9"/>
      <c r="VVB76" s="9"/>
      <c r="VVC76" s="9"/>
      <c r="VVD76" s="9"/>
      <c r="VVE76" s="9"/>
      <c r="VVF76" s="9"/>
      <c r="VVG76" s="9"/>
      <c r="VVH76" s="9"/>
      <c r="VVI76" s="9"/>
      <c r="VVJ76" s="9"/>
      <c r="VVK76" s="9"/>
      <c r="VVL76" s="9"/>
      <c r="VVM76" s="9"/>
      <c r="VVN76" s="9"/>
      <c r="VVO76" s="9"/>
      <c r="VVP76" s="9"/>
      <c r="VVQ76" s="9"/>
      <c r="VVR76" s="9"/>
      <c r="VVS76" s="9"/>
      <c r="VVT76" s="9"/>
      <c r="VVU76" s="9"/>
      <c r="VVV76" s="9"/>
      <c r="VVW76" s="9"/>
      <c r="VVX76" s="9"/>
      <c r="VVY76" s="9"/>
      <c r="VVZ76" s="9"/>
      <c r="VWA76" s="9"/>
      <c r="VWB76" s="9"/>
      <c r="VWC76" s="9"/>
      <c r="VWD76" s="9"/>
      <c r="VWE76" s="9"/>
      <c r="VWF76" s="9"/>
      <c r="VWG76" s="9"/>
      <c r="VWH76" s="9"/>
      <c r="VWI76" s="9"/>
      <c r="VWJ76" s="9"/>
      <c r="VWK76" s="9"/>
      <c r="VWL76" s="9"/>
      <c r="VWM76" s="9"/>
      <c r="VWN76" s="9"/>
      <c r="VWO76" s="9"/>
      <c r="VWP76" s="9"/>
      <c r="VWQ76" s="9"/>
      <c r="VWR76" s="9"/>
      <c r="VWS76" s="9"/>
      <c r="VWT76" s="9"/>
      <c r="VWU76" s="9"/>
      <c r="VWV76" s="9"/>
      <c r="VWW76" s="9"/>
      <c r="VWX76" s="9"/>
      <c r="VWY76" s="9"/>
      <c r="VWZ76" s="9"/>
      <c r="VXA76" s="9"/>
      <c r="VXB76" s="9"/>
      <c r="VXC76" s="9"/>
      <c r="VXD76" s="9"/>
      <c r="VXE76" s="9"/>
      <c r="VXF76" s="9"/>
      <c r="VXG76" s="9"/>
      <c r="VXH76" s="9"/>
      <c r="VXI76" s="9"/>
      <c r="VXJ76" s="9"/>
      <c r="VXK76" s="9"/>
      <c r="VXL76" s="9"/>
      <c r="VXM76" s="9"/>
      <c r="VXN76" s="9"/>
      <c r="VXO76" s="9"/>
      <c r="VXP76" s="9"/>
      <c r="VXQ76" s="9"/>
      <c r="VXR76" s="9"/>
      <c r="VXS76" s="9"/>
      <c r="VXT76" s="9"/>
      <c r="VXU76" s="9"/>
      <c r="VXV76" s="9"/>
      <c r="VXW76" s="9"/>
      <c r="VXX76" s="9"/>
      <c r="VXY76" s="9"/>
      <c r="VXZ76" s="9"/>
      <c r="VYA76" s="9"/>
      <c r="VYB76" s="9"/>
      <c r="VYC76" s="9"/>
      <c r="VYD76" s="9"/>
      <c r="VYE76" s="9"/>
      <c r="VYF76" s="9"/>
      <c r="VYG76" s="9"/>
      <c r="VYH76" s="9"/>
      <c r="VYI76" s="9"/>
      <c r="VYJ76" s="9"/>
      <c r="VYK76" s="9"/>
      <c r="VYL76" s="9"/>
      <c r="VYM76" s="9"/>
      <c r="VYN76" s="9"/>
      <c r="VYO76" s="9"/>
      <c r="VYP76" s="9"/>
      <c r="VYQ76" s="9"/>
      <c r="VYR76" s="9"/>
      <c r="VYS76" s="9"/>
      <c r="VYT76" s="9"/>
      <c r="VYU76" s="9"/>
      <c r="VYV76" s="9"/>
      <c r="VYW76" s="9"/>
      <c r="VYX76" s="9"/>
      <c r="VYY76" s="9"/>
      <c r="VYZ76" s="9"/>
      <c r="VZA76" s="9"/>
      <c r="VZB76" s="9"/>
      <c r="VZC76" s="9"/>
      <c r="VZD76" s="9"/>
      <c r="VZE76" s="9"/>
      <c r="VZF76" s="9"/>
      <c r="VZG76" s="9"/>
      <c r="VZH76" s="9"/>
      <c r="VZI76" s="9"/>
      <c r="VZJ76" s="9"/>
      <c r="VZK76" s="9"/>
      <c r="VZL76" s="9"/>
      <c r="VZM76" s="9"/>
      <c r="VZN76" s="9"/>
      <c r="VZO76" s="9"/>
      <c r="VZP76" s="9"/>
      <c r="VZQ76" s="9"/>
      <c r="VZR76" s="9"/>
      <c r="VZS76" s="9"/>
      <c r="VZT76" s="9"/>
      <c r="VZU76" s="9"/>
      <c r="VZV76" s="9"/>
      <c r="VZW76" s="9"/>
      <c r="VZX76" s="9"/>
      <c r="VZY76" s="9"/>
      <c r="VZZ76" s="9"/>
      <c r="WAA76" s="9"/>
      <c r="WAB76" s="9"/>
      <c r="WAC76" s="9"/>
      <c r="WAD76" s="9"/>
      <c r="WAE76" s="9"/>
      <c r="WAF76" s="9"/>
      <c r="WAG76" s="9"/>
      <c r="WAH76" s="9"/>
      <c r="WAI76" s="9"/>
      <c r="WAJ76" s="9"/>
      <c r="WAK76" s="9"/>
      <c r="WAL76" s="9"/>
      <c r="WAM76" s="9"/>
      <c r="WAN76" s="9"/>
      <c r="WAO76" s="9"/>
      <c r="WAP76" s="9"/>
      <c r="WAQ76" s="9"/>
      <c r="WAR76" s="9"/>
      <c r="WAS76" s="9"/>
      <c r="WAT76" s="9"/>
      <c r="WAU76" s="9"/>
      <c r="WAV76" s="9"/>
      <c r="WAW76" s="9"/>
      <c r="WAX76" s="9"/>
      <c r="WAY76" s="9"/>
      <c r="WAZ76" s="9"/>
      <c r="WBA76" s="9"/>
      <c r="WBB76" s="9"/>
      <c r="WBC76" s="9"/>
      <c r="WBD76" s="9"/>
      <c r="WBE76" s="9"/>
      <c r="WBF76" s="9"/>
      <c r="WBG76" s="9"/>
      <c r="WBH76" s="9"/>
      <c r="WBI76" s="9"/>
      <c r="WBJ76" s="9"/>
      <c r="WBK76" s="9"/>
      <c r="WBL76" s="9"/>
      <c r="WBM76" s="9"/>
      <c r="WBN76" s="9"/>
      <c r="WBO76" s="9"/>
      <c r="WBP76" s="9"/>
      <c r="WBQ76" s="9"/>
      <c r="WBR76" s="9"/>
      <c r="WBS76" s="9"/>
      <c r="WBT76" s="9"/>
      <c r="WBU76" s="9"/>
      <c r="WBV76" s="9"/>
      <c r="WBW76" s="9"/>
      <c r="WBX76" s="9"/>
      <c r="WBY76" s="9"/>
      <c r="WBZ76" s="9"/>
      <c r="WCA76" s="9"/>
      <c r="WCB76" s="9"/>
      <c r="WCC76" s="9"/>
      <c r="WCD76" s="9"/>
      <c r="WCE76" s="9"/>
      <c r="WCF76" s="9"/>
      <c r="WCG76" s="9"/>
      <c r="WCH76" s="9"/>
      <c r="WCI76" s="9"/>
      <c r="WCJ76" s="9"/>
      <c r="WCK76" s="9"/>
      <c r="WCL76" s="9"/>
      <c r="WCM76" s="9"/>
      <c r="WCN76" s="9"/>
      <c r="WCO76" s="9"/>
      <c r="WCP76" s="9"/>
      <c r="WCQ76" s="9"/>
      <c r="WCR76" s="9"/>
      <c r="WCS76" s="9"/>
      <c r="WCT76" s="9"/>
      <c r="WCU76" s="9"/>
      <c r="WCV76" s="9"/>
      <c r="WCW76" s="9"/>
      <c r="WCX76" s="9"/>
      <c r="WCY76" s="9"/>
      <c r="WCZ76" s="9"/>
      <c r="WDA76" s="9"/>
      <c r="WDB76" s="9"/>
      <c r="WDC76" s="9"/>
      <c r="WDD76" s="9"/>
      <c r="WDE76" s="9"/>
      <c r="WDF76" s="9"/>
      <c r="WDG76" s="9"/>
      <c r="WDH76" s="9"/>
      <c r="WDI76" s="9"/>
      <c r="WDJ76" s="9"/>
      <c r="WDK76" s="9"/>
      <c r="WDL76" s="9"/>
      <c r="WDM76" s="9"/>
      <c r="WDN76" s="9"/>
      <c r="WDO76" s="9"/>
      <c r="WDP76" s="9"/>
      <c r="WDQ76" s="9"/>
      <c r="WDR76" s="9"/>
      <c r="WDS76" s="9"/>
      <c r="WDT76" s="9"/>
      <c r="WDU76" s="9"/>
      <c r="WDV76" s="9"/>
      <c r="WDW76" s="9"/>
      <c r="WDX76" s="9"/>
      <c r="WDY76" s="9"/>
      <c r="WDZ76" s="9"/>
      <c r="WEA76" s="9"/>
      <c r="WEB76" s="9"/>
      <c r="WEC76" s="9"/>
      <c r="WED76" s="9"/>
      <c r="WEE76" s="9"/>
      <c r="WEF76" s="9"/>
      <c r="WEG76" s="9"/>
      <c r="WEH76" s="9"/>
      <c r="WEI76" s="9"/>
      <c r="WEJ76" s="9"/>
      <c r="WEK76" s="9"/>
      <c r="WEL76" s="9"/>
      <c r="WEM76" s="9"/>
      <c r="WEN76" s="9"/>
      <c r="WEO76" s="9"/>
      <c r="WEP76" s="9"/>
      <c r="WEQ76" s="9"/>
      <c r="WER76" s="9"/>
      <c r="WES76" s="9"/>
      <c r="WET76" s="9"/>
      <c r="WEU76" s="9"/>
      <c r="WEV76" s="9"/>
      <c r="WEW76" s="9"/>
      <c r="WEX76" s="9"/>
      <c r="WEY76" s="9"/>
      <c r="WEZ76" s="9"/>
      <c r="WFA76" s="9"/>
      <c r="WFB76" s="9"/>
      <c r="WFC76" s="9"/>
      <c r="WFD76" s="9"/>
      <c r="WFE76" s="9"/>
      <c r="WFF76" s="9"/>
      <c r="WFG76" s="9"/>
      <c r="WFH76" s="9"/>
      <c r="WFI76" s="9"/>
      <c r="WFJ76" s="9"/>
      <c r="WFK76" s="9"/>
      <c r="WFL76" s="9"/>
      <c r="WFM76" s="9"/>
      <c r="WFN76" s="9"/>
      <c r="WFO76" s="9"/>
      <c r="WFP76" s="9"/>
      <c r="WFQ76" s="9"/>
      <c r="WFR76" s="9"/>
      <c r="WFS76" s="9"/>
      <c r="WFT76" s="9"/>
      <c r="WFU76" s="9"/>
      <c r="WFV76" s="9"/>
      <c r="WFW76" s="9"/>
      <c r="WFX76" s="9"/>
      <c r="WFY76" s="9"/>
      <c r="WFZ76" s="9"/>
      <c r="WGA76" s="9"/>
      <c r="WGB76" s="9"/>
      <c r="WGC76" s="9"/>
      <c r="WGD76" s="9"/>
      <c r="WGE76" s="9"/>
      <c r="WGF76" s="9"/>
      <c r="WGG76" s="9"/>
      <c r="WGH76" s="9"/>
      <c r="WGI76" s="9"/>
      <c r="WGJ76" s="9"/>
      <c r="WGK76" s="9"/>
      <c r="WGL76" s="9"/>
      <c r="WGM76" s="9"/>
      <c r="WGN76" s="9"/>
      <c r="WGO76" s="9"/>
      <c r="WGP76" s="9"/>
      <c r="WGQ76" s="9"/>
      <c r="WGR76" s="9"/>
      <c r="WGS76" s="9"/>
      <c r="WGT76" s="9"/>
      <c r="WGU76" s="9"/>
      <c r="WGV76" s="9"/>
      <c r="WGW76" s="9"/>
      <c r="WGX76" s="9"/>
      <c r="WGY76" s="9"/>
      <c r="WGZ76" s="9"/>
      <c r="WHA76" s="9"/>
      <c r="WHB76" s="9"/>
      <c r="WHC76" s="9"/>
      <c r="WHD76" s="9"/>
      <c r="WHE76" s="9"/>
      <c r="WHF76" s="9"/>
      <c r="WHG76" s="9"/>
      <c r="WHH76" s="9"/>
      <c r="WHI76" s="9"/>
      <c r="WHJ76" s="9"/>
      <c r="WHK76" s="9"/>
      <c r="WHL76" s="9"/>
      <c r="WHM76" s="9"/>
      <c r="WHN76" s="9"/>
      <c r="WHO76" s="9"/>
      <c r="WHP76" s="9"/>
      <c r="WHQ76" s="9"/>
      <c r="WHR76" s="9"/>
      <c r="WHS76" s="9"/>
      <c r="WHT76" s="9"/>
      <c r="WHU76" s="9"/>
      <c r="WHV76" s="9"/>
      <c r="WHW76" s="9"/>
      <c r="WHX76" s="9"/>
      <c r="WHY76" s="9"/>
      <c r="WHZ76" s="9"/>
      <c r="WIA76" s="9"/>
      <c r="WIB76" s="9"/>
      <c r="WIC76" s="9"/>
      <c r="WID76" s="9"/>
      <c r="WIE76" s="9"/>
      <c r="WIF76" s="9"/>
      <c r="WIG76" s="9"/>
      <c r="WIH76" s="9"/>
      <c r="WII76" s="9"/>
      <c r="WIJ76" s="9"/>
      <c r="WIK76" s="9"/>
      <c r="WIL76" s="9"/>
      <c r="WIM76" s="9"/>
      <c r="WIN76" s="9"/>
      <c r="WIO76" s="9"/>
      <c r="WIP76" s="9"/>
      <c r="WIQ76" s="9"/>
      <c r="WIR76" s="9"/>
      <c r="WIS76" s="9"/>
      <c r="WIT76" s="9"/>
      <c r="WIU76" s="9"/>
      <c r="WIV76" s="9"/>
      <c r="WIW76" s="9"/>
      <c r="WIX76" s="9"/>
      <c r="WIY76" s="9"/>
      <c r="WIZ76" s="9"/>
      <c r="WJA76" s="9"/>
      <c r="WJB76" s="9"/>
      <c r="WJC76" s="9"/>
      <c r="WJD76" s="9"/>
      <c r="WJE76" s="9"/>
      <c r="WJF76" s="9"/>
      <c r="WJG76" s="9"/>
      <c r="WJH76" s="9"/>
      <c r="WJI76" s="9"/>
      <c r="WJJ76" s="9"/>
      <c r="WJK76" s="9"/>
      <c r="WJL76" s="9"/>
      <c r="WJM76" s="9"/>
      <c r="WJN76" s="9"/>
      <c r="WJO76" s="9"/>
      <c r="WJP76" s="9"/>
      <c r="WJQ76" s="9"/>
      <c r="WJR76" s="9"/>
      <c r="WJS76" s="9"/>
      <c r="WJT76" s="9"/>
      <c r="WJU76" s="9"/>
      <c r="WJV76" s="9"/>
      <c r="WJW76" s="9"/>
      <c r="WJX76" s="9"/>
      <c r="WJY76" s="9"/>
      <c r="WJZ76" s="9"/>
      <c r="WKA76" s="9"/>
      <c r="WKB76" s="9"/>
      <c r="WKC76" s="9"/>
      <c r="WKD76" s="9"/>
      <c r="WKE76" s="9"/>
      <c r="WKF76" s="9"/>
      <c r="WKG76" s="9"/>
      <c r="WKH76" s="9"/>
      <c r="WKI76" s="9"/>
      <c r="WKJ76" s="9"/>
      <c r="WKK76" s="9"/>
      <c r="WKL76" s="9"/>
      <c r="WKM76" s="9"/>
      <c r="WKN76" s="9"/>
      <c r="WKO76" s="9"/>
      <c r="WKP76" s="9"/>
      <c r="WKQ76" s="9"/>
      <c r="WKR76" s="9"/>
      <c r="WKS76" s="9"/>
      <c r="WKT76" s="9"/>
      <c r="WKU76" s="9"/>
      <c r="WKV76" s="9"/>
      <c r="WKW76" s="9"/>
      <c r="WKX76" s="9"/>
      <c r="WKY76" s="9"/>
      <c r="WKZ76" s="9"/>
      <c r="WLA76" s="9"/>
      <c r="WLB76" s="9"/>
      <c r="WLC76" s="9"/>
      <c r="WLD76" s="9"/>
      <c r="WLE76" s="9"/>
      <c r="WLF76" s="9"/>
      <c r="WLG76" s="9"/>
      <c r="WLH76" s="9"/>
      <c r="WLI76" s="9"/>
      <c r="WLJ76" s="9"/>
      <c r="WLK76" s="9"/>
      <c r="WLL76" s="9"/>
      <c r="WLM76" s="9"/>
      <c r="WLN76" s="9"/>
      <c r="WLO76" s="9"/>
      <c r="WLP76" s="9"/>
      <c r="WLQ76" s="9"/>
      <c r="WLR76" s="9"/>
      <c r="WLS76" s="9"/>
      <c r="WLT76" s="9"/>
      <c r="WLU76" s="9"/>
      <c r="WLV76" s="9"/>
      <c r="WLW76" s="9"/>
      <c r="WLX76" s="9"/>
      <c r="WLY76" s="9"/>
      <c r="WLZ76" s="9"/>
      <c r="WMA76" s="9"/>
      <c r="WMB76" s="9"/>
      <c r="WMC76" s="9"/>
      <c r="WMD76" s="9"/>
      <c r="WME76" s="9"/>
      <c r="WMF76" s="9"/>
      <c r="WMG76" s="9"/>
      <c r="WMH76" s="9"/>
      <c r="WMI76" s="9"/>
      <c r="WMJ76" s="9"/>
      <c r="WMK76" s="9"/>
      <c r="WML76" s="9"/>
      <c r="WMM76" s="9"/>
      <c r="WMN76" s="9"/>
      <c r="WMO76" s="9"/>
      <c r="WMP76" s="9"/>
      <c r="WMQ76" s="9"/>
      <c r="WMR76" s="9"/>
      <c r="WMS76" s="9"/>
      <c r="WMT76" s="9"/>
      <c r="WMU76" s="9"/>
      <c r="WMV76" s="9"/>
      <c r="WMW76" s="9"/>
      <c r="WMX76" s="9"/>
      <c r="WMY76" s="9"/>
      <c r="WMZ76" s="9"/>
      <c r="WNA76" s="9"/>
      <c r="WNB76" s="9"/>
      <c r="WNC76" s="9"/>
      <c r="WND76" s="9"/>
      <c r="WNE76" s="9"/>
      <c r="WNF76" s="9"/>
      <c r="WNG76" s="9"/>
      <c r="WNH76" s="9"/>
      <c r="WNI76" s="9"/>
      <c r="WNJ76" s="9"/>
      <c r="WNK76" s="9"/>
      <c r="WNL76" s="9"/>
      <c r="WNM76" s="9"/>
      <c r="WNN76" s="9"/>
      <c r="WNO76" s="9"/>
      <c r="WNP76" s="9"/>
      <c r="WNQ76" s="9"/>
      <c r="WNR76" s="9"/>
      <c r="WNS76" s="9"/>
      <c r="WNT76" s="9"/>
      <c r="WNU76" s="9"/>
      <c r="WNV76" s="9"/>
      <c r="WNW76" s="9"/>
      <c r="WNX76" s="9"/>
      <c r="WNY76" s="9"/>
      <c r="WNZ76" s="9"/>
      <c r="WOA76" s="9"/>
      <c r="WOB76" s="9"/>
      <c r="WOC76" s="9"/>
      <c r="WOD76" s="9"/>
      <c r="WOE76" s="9"/>
      <c r="WOF76" s="9"/>
      <c r="WOG76" s="9"/>
      <c r="WOH76" s="9"/>
      <c r="WOI76" s="9"/>
      <c r="WOJ76" s="9"/>
      <c r="WOK76" s="9"/>
      <c r="WOL76" s="9"/>
      <c r="WOM76" s="9"/>
      <c r="WON76" s="9"/>
      <c r="WOO76" s="9"/>
      <c r="WOP76" s="9"/>
      <c r="WOQ76" s="9"/>
      <c r="WOR76" s="9"/>
      <c r="WOS76" s="9"/>
      <c r="WOT76" s="9"/>
      <c r="WOU76" s="9"/>
      <c r="WOV76" s="9"/>
      <c r="WOW76" s="9"/>
      <c r="WOX76" s="9"/>
      <c r="WOY76" s="9"/>
      <c r="WOZ76" s="9"/>
      <c r="WPA76" s="9"/>
      <c r="WPB76" s="9"/>
      <c r="WPC76" s="9"/>
      <c r="WPD76" s="9"/>
      <c r="WPE76" s="9"/>
      <c r="WPF76" s="9"/>
      <c r="WPG76" s="9"/>
      <c r="WPH76" s="9"/>
      <c r="WPI76" s="9"/>
      <c r="WPJ76" s="9"/>
      <c r="WPK76" s="9"/>
      <c r="WPL76" s="9"/>
      <c r="WPM76" s="9"/>
      <c r="WPN76" s="9"/>
      <c r="WPO76" s="9"/>
      <c r="WPP76" s="9"/>
      <c r="WPQ76" s="9"/>
      <c r="WPR76" s="9"/>
      <c r="WPS76" s="9"/>
      <c r="WPT76" s="9"/>
      <c r="WPU76" s="9"/>
      <c r="WPV76" s="9"/>
      <c r="WPW76" s="9"/>
      <c r="WPX76" s="9"/>
      <c r="WPY76" s="9"/>
      <c r="WPZ76" s="9"/>
      <c r="WQA76" s="9"/>
      <c r="WQB76" s="9"/>
      <c r="WQC76" s="9"/>
      <c r="WQD76" s="9"/>
      <c r="WQE76" s="9"/>
      <c r="WQF76" s="9"/>
      <c r="WQG76" s="9"/>
      <c r="WQH76" s="9"/>
      <c r="WQI76" s="9"/>
      <c r="WQJ76" s="9"/>
      <c r="WQK76" s="9"/>
      <c r="WQL76" s="9"/>
      <c r="WQM76" s="9"/>
      <c r="WQN76" s="9"/>
      <c r="WQO76" s="9"/>
      <c r="WQP76" s="9"/>
      <c r="WQQ76" s="9"/>
      <c r="WQR76" s="9"/>
      <c r="WQS76" s="9"/>
      <c r="WQT76" s="9"/>
      <c r="WQU76" s="9"/>
      <c r="WQV76" s="9"/>
      <c r="WQW76" s="9"/>
      <c r="WQX76" s="9"/>
      <c r="WQY76" s="9"/>
      <c r="WQZ76" s="9"/>
      <c r="WRA76" s="9"/>
      <c r="WRB76" s="9"/>
      <c r="WRC76" s="9"/>
      <c r="WRD76" s="9"/>
      <c r="WRE76" s="9"/>
      <c r="WRF76" s="9"/>
      <c r="WRG76" s="9"/>
      <c r="WRH76" s="9"/>
      <c r="WRI76" s="9"/>
      <c r="WRJ76" s="9"/>
      <c r="WRK76" s="9"/>
      <c r="WRL76" s="9"/>
      <c r="WRM76" s="9"/>
      <c r="WRN76" s="9"/>
      <c r="WRO76" s="9"/>
      <c r="WRP76" s="9"/>
      <c r="WRQ76" s="9"/>
      <c r="WRR76" s="9"/>
      <c r="WRS76" s="9"/>
      <c r="WRT76" s="9"/>
      <c r="WRU76" s="9"/>
      <c r="WRV76" s="9"/>
      <c r="WRW76" s="9"/>
      <c r="WRX76" s="9"/>
      <c r="WRY76" s="9"/>
      <c r="WRZ76" s="9"/>
      <c r="WSA76" s="9"/>
      <c r="WSB76" s="9"/>
      <c r="WSC76" s="9"/>
      <c r="WSD76" s="9"/>
      <c r="WSE76" s="9"/>
      <c r="WSF76" s="9"/>
      <c r="WSG76" s="9"/>
      <c r="WSH76" s="9"/>
      <c r="WSI76" s="9"/>
      <c r="WSJ76" s="9"/>
      <c r="WSK76" s="9"/>
      <c r="WSL76" s="9"/>
      <c r="WSM76" s="9"/>
      <c r="WSN76" s="9"/>
      <c r="WSO76" s="9"/>
      <c r="WSP76" s="9"/>
      <c r="WSQ76" s="9"/>
      <c r="WSR76" s="9"/>
      <c r="WSS76" s="9"/>
      <c r="WST76" s="9"/>
      <c r="WSU76" s="9"/>
      <c r="WSV76" s="9"/>
      <c r="WSW76" s="9"/>
      <c r="WSX76" s="9"/>
      <c r="WSY76" s="9"/>
      <c r="WSZ76" s="9"/>
      <c r="WTA76" s="9"/>
      <c r="WTB76" s="9"/>
      <c r="WTC76" s="9"/>
      <c r="WTD76" s="9"/>
      <c r="WTE76" s="9"/>
      <c r="WTF76" s="9"/>
      <c r="WTG76" s="9"/>
      <c r="WTH76" s="9"/>
      <c r="WTI76" s="9"/>
      <c r="WTJ76" s="9"/>
      <c r="WTK76" s="9"/>
      <c r="WTL76" s="9"/>
      <c r="WTM76" s="9"/>
      <c r="WTN76" s="9"/>
      <c r="WTO76" s="9"/>
      <c r="WTP76" s="9"/>
      <c r="WTQ76" s="9"/>
      <c r="WTR76" s="9"/>
      <c r="WTS76" s="9"/>
      <c r="WTT76" s="9"/>
      <c r="WTU76" s="9"/>
      <c r="WTV76" s="9"/>
      <c r="WTW76" s="9"/>
      <c r="WTX76" s="9"/>
      <c r="WTY76" s="9"/>
      <c r="WTZ76" s="9"/>
      <c r="WUA76" s="9"/>
      <c r="WUB76" s="9"/>
      <c r="WUC76" s="9"/>
      <c r="WUD76" s="9"/>
      <c r="WUE76" s="9"/>
      <c r="WUF76" s="9"/>
      <c r="WUG76" s="9"/>
      <c r="WUH76" s="9"/>
      <c r="WUI76" s="9"/>
      <c r="WUJ76" s="9"/>
      <c r="WUK76" s="9"/>
      <c r="WUL76" s="9"/>
      <c r="WUM76" s="9"/>
      <c r="WUN76" s="9"/>
      <c r="WUO76" s="9"/>
      <c r="WUP76" s="9"/>
      <c r="WUQ76" s="9"/>
      <c r="WUR76" s="9"/>
      <c r="WUS76" s="9"/>
      <c r="WUT76" s="9"/>
      <c r="WUU76" s="9"/>
      <c r="WUV76" s="9"/>
      <c r="WUW76" s="9"/>
      <c r="WUX76" s="9"/>
      <c r="WUY76" s="9"/>
      <c r="WUZ76" s="9"/>
      <c r="WVA76" s="9"/>
      <c r="WVB76" s="9"/>
      <c r="WVC76" s="9"/>
      <c r="WVD76" s="9"/>
      <c r="WVE76" s="9"/>
      <c r="WVF76" s="9"/>
      <c r="WVG76" s="9"/>
      <c r="WVH76" s="9"/>
      <c r="WVI76" s="9"/>
      <c r="WVJ76" s="9"/>
      <c r="WVK76" s="9"/>
      <c r="WVL76" s="9"/>
      <c r="WVM76" s="9"/>
      <c r="WVN76" s="9"/>
      <c r="WVO76" s="9"/>
      <c r="WVP76" s="9"/>
      <c r="WVQ76" s="9"/>
      <c r="WVR76" s="9"/>
      <c r="WVS76" s="9"/>
      <c r="WVT76" s="9"/>
      <c r="WVU76" s="9"/>
      <c r="WVV76" s="9"/>
      <c r="WVW76" s="9"/>
      <c r="WVX76" s="9"/>
      <c r="WVY76" s="9"/>
      <c r="WVZ76" s="9"/>
      <c r="WWA76" s="9"/>
      <c r="WWB76" s="9"/>
      <c r="WWC76" s="9"/>
      <c r="WWD76" s="9"/>
      <c r="WWE76" s="9"/>
      <c r="WWF76" s="9"/>
      <c r="WWG76" s="9"/>
      <c r="WWH76" s="9"/>
      <c r="WWI76" s="9"/>
      <c r="WWJ76" s="9"/>
      <c r="WWK76" s="9"/>
      <c r="WWL76" s="9"/>
      <c r="WWM76" s="9"/>
      <c r="WWN76" s="9"/>
      <c r="WWO76" s="9"/>
      <c r="WWP76" s="9"/>
      <c r="WWQ76" s="9"/>
      <c r="WWR76" s="9"/>
      <c r="WWS76" s="9"/>
      <c r="WWT76" s="9"/>
      <c r="WWU76" s="9"/>
      <c r="WWV76" s="9"/>
      <c r="WWW76" s="9"/>
      <c r="WWX76" s="9"/>
      <c r="WWY76" s="9"/>
      <c r="WWZ76" s="9"/>
      <c r="WXA76" s="9"/>
      <c r="WXB76" s="9"/>
      <c r="WXC76" s="9"/>
      <c r="WXD76" s="9"/>
      <c r="WXE76" s="9"/>
      <c r="WXF76" s="9"/>
      <c r="WXG76" s="9"/>
      <c r="WXH76" s="9"/>
      <c r="WXI76" s="9"/>
      <c r="WXJ76" s="9"/>
      <c r="WXK76" s="9"/>
      <c r="WXL76" s="9"/>
      <c r="WXM76" s="9"/>
      <c r="WXN76" s="9"/>
      <c r="WXO76" s="9"/>
      <c r="WXP76" s="9"/>
      <c r="WXQ76" s="9"/>
      <c r="WXR76" s="9"/>
      <c r="WXS76" s="9"/>
      <c r="WXT76" s="9"/>
      <c r="WXU76" s="9"/>
      <c r="WXV76" s="9"/>
      <c r="WXW76" s="9"/>
      <c r="WXX76" s="9"/>
      <c r="WXY76" s="9"/>
      <c r="WXZ76" s="9"/>
      <c r="WYA76" s="9"/>
      <c r="WYB76" s="9"/>
      <c r="WYC76" s="9"/>
      <c r="WYD76" s="9"/>
      <c r="WYE76" s="9"/>
      <c r="WYF76" s="9"/>
      <c r="WYG76" s="9"/>
      <c r="WYH76" s="9"/>
      <c r="WYI76" s="9"/>
      <c r="WYJ76" s="9"/>
      <c r="WYK76" s="9"/>
      <c r="WYL76" s="9"/>
      <c r="WYM76" s="9"/>
      <c r="WYN76" s="9"/>
      <c r="WYO76" s="9"/>
      <c r="WYP76" s="9"/>
      <c r="WYQ76" s="9"/>
      <c r="WYR76" s="9"/>
      <c r="WYS76" s="9"/>
      <c r="WYT76" s="9"/>
      <c r="WYU76" s="9"/>
      <c r="WYV76" s="9"/>
      <c r="WYW76" s="9"/>
      <c r="WYX76" s="9"/>
      <c r="WYY76" s="9"/>
      <c r="WYZ76" s="9"/>
      <c r="WZA76" s="9"/>
      <c r="WZB76" s="9"/>
      <c r="WZC76" s="9"/>
      <c r="WZD76" s="9"/>
      <c r="WZE76" s="9"/>
      <c r="WZF76" s="9"/>
      <c r="WZG76" s="9"/>
      <c r="WZH76" s="9"/>
      <c r="WZI76" s="9"/>
      <c r="WZJ76" s="9"/>
      <c r="WZK76" s="9"/>
      <c r="WZL76" s="9"/>
      <c r="WZM76" s="9"/>
      <c r="WZN76" s="9"/>
      <c r="WZO76" s="9"/>
      <c r="WZP76" s="9"/>
      <c r="WZQ76" s="9"/>
      <c r="WZR76" s="9"/>
      <c r="WZS76" s="9"/>
      <c r="WZT76" s="9"/>
      <c r="WZU76" s="9"/>
      <c r="WZV76" s="9"/>
      <c r="WZW76" s="9"/>
      <c r="WZX76" s="9"/>
      <c r="WZY76" s="9"/>
      <c r="WZZ76" s="9"/>
      <c r="XAA76" s="9"/>
      <c r="XAB76" s="9"/>
      <c r="XAC76" s="9"/>
      <c r="XAD76" s="9"/>
      <c r="XAE76" s="9"/>
      <c r="XAF76" s="9"/>
      <c r="XAG76" s="9"/>
      <c r="XAH76" s="9"/>
      <c r="XAI76" s="9"/>
      <c r="XAJ76" s="9"/>
      <c r="XAK76" s="9"/>
      <c r="XAL76" s="9"/>
      <c r="XAM76" s="9"/>
      <c r="XAN76" s="9"/>
      <c r="XAO76" s="9"/>
      <c r="XAP76" s="9"/>
      <c r="XAQ76" s="9"/>
      <c r="XAR76" s="9"/>
      <c r="XAS76" s="9"/>
      <c r="XAT76" s="9"/>
      <c r="XAU76" s="9"/>
      <c r="XAV76" s="9"/>
      <c r="XAW76" s="9"/>
      <c r="XAX76" s="9"/>
      <c r="XAY76" s="9"/>
      <c r="XAZ76" s="9"/>
      <c r="XBA76" s="9"/>
      <c r="XBB76" s="9"/>
      <c r="XBC76" s="9"/>
      <c r="XBD76" s="9"/>
      <c r="XBE76" s="9"/>
      <c r="XBF76" s="9"/>
      <c r="XBG76" s="9"/>
      <c r="XBH76" s="9"/>
      <c r="XBI76" s="9"/>
      <c r="XBJ76" s="9"/>
      <c r="XBK76" s="9"/>
      <c r="XBL76" s="9"/>
      <c r="XBM76" s="9"/>
      <c r="XBN76" s="9"/>
      <c r="XBO76" s="9"/>
      <c r="XBP76" s="9"/>
      <c r="XBQ76" s="9"/>
      <c r="XBR76" s="9"/>
      <c r="XBS76" s="9"/>
      <c r="XBT76" s="9"/>
      <c r="XBU76" s="9"/>
      <c r="XBV76" s="9"/>
      <c r="XBW76" s="9"/>
      <c r="XBX76" s="9"/>
      <c r="XBY76" s="9"/>
      <c r="XBZ76" s="9"/>
      <c r="XCA76" s="9"/>
      <c r="XCB76" s="9"/>
      <c r="XCC76" s="9"/>
      <c r="XCD76" s="9"/>
      <c r="XCE76" s="9"/>
      <c r="XCF76" s="9"/>
      <c r="XCG76" s="9"/>
      <c r="XCH76" s="9"/>
      <c r="XCI76" s="9"/>
      <c r="XCJ76" s="9"/>
      <c r="XCK76" s="9"/>
      <c r="XCL76" s="9"/>
      <c r="XCM76" s="9"/>
      <c r="XCN76" s="9"/>
      <c r="XCO76" s="9"/>
      <c r="XCP76" s="9"/>
      <c r="XCQ76" s="9"/>
      <c r="XCR76" s="9"/>
      <c r="XCS76" s="9"/>
      <c r="XCT76" s="9"/>
      <c r="XCU76" s="9"/>
      <c r="XCV76" s="9"/>
      <c r="XCW76" s="9"/>
      <c r="XCX76" s="9"/>
      <c r="XCY76" s="9"/>
      <c r="XCZ76" s="9"/>
      <c r="XDA76" s="9"/>
      <c r="XDB76" s="9"/>
      <c r="XDC76" s="9"/>
      <c r="XDD76" s="9"/>
      <c r="XDE76" s="9"/>
      <c r="XDF76" s="9"/>
      <c r="XDG76" s="9"/>
      <c r="XDH76" s="9"/>
      <c r="XDI76" s="9"/>
      <c r="XDJ76" s="9"/>
      <c r="XDK76" s="9"/>
      <c r="XDL76" s="9"/>
      <c r="XDM76" s="9"/>
      <c r="XDN76" s="9"/>
      <c r="XDO76" s="9"/>
      <c r="XDP76" s="9"/>
      <c r="XDQ76" s="9"/>
      <c r="XDR76" s="9"/>
      <c r="XDS76" s="9"/>
      <c r="XDT76" s="9"/>
      <c r="XDU76" s="9"/>
      <c r="XDV76" s="9"/>
      <c r="XDW76" s="9"/>
      <c r="XDX76" s="9"/>
      <c r="XDY76" s="9"/>
      <c r="XDZ76" s="9"/>
      <c r="XEA76" s="9"/>
      <c r="XEB76" s="9"/>
      <c r="XEC76" s="9"/>
      <c r="XED76" s="9"/>
      <c r="XEE76" s="9"/>
      <c r="XEF76" s="9"/>
      <c r="XEG76" s="9"/>
      <c r="XEH76" s="9"/>
      <c r="XEI76" s="9"/>
      <c r="XEJ76" s="9"/>
      <c r="XEK76" s="9"/>
      <c r="XEL76" s="9"/>
      <c r="XEM76" s="9"/>
      <c r="XEN76" s="9"/>
      <c r="XEO76" s="9"/>
      <c r="XEP76" s="9"/>
      <c r="XEQ76" s="9"/>
      <c r="XER76" s="9"/>
      <c r="XES76" s="9"/>
      <c r="XET76" s="9"/>
      <c r="XEU76" s="9"/>
      <c r="XEV76" s="9"/>
      <c r="XEW76" s="9"/>
      <c r="XEX76" s="9"/>
      <c r="XEY76" s="9"/>
      <c r="XEZ76" s="9"/>
      <c r="XFA76" s="9"/>
    </row>
    <row r="77" spans="1:16381">
      <c r="A77" s="125" t="s">
        <v>152</v>
      </c>
      <c r="B77" s="125" t="s">
        <v>153</v>
      </c>
      <c r="C77" s="125" t="s">
        <v>131</v>
      </c>
      <c r="D77" s="125"/>
      <c r="E77" s="126" t="s">
        <v>169</v>
      </c>
      <c r="F77" s="127" t="s">
        <v>127</v>
      </c>
      <c r="G77" s="128" t="s">
        <v>132</v>
      </c>
      <c r="H77" s="129">
        <v>210.96</v>
      </c>
      <c r="I77" s="130">
        <v>210.96</v>
      </c>
      <c r="J77" s="130">
        <v>211.10400964832095</v>
      </c>
      <c r="K77" s="130">
        <v>218.56294660139895</v>
      </c>
      <c r="L77" s="128">
        <v>224.23357590149797</v>
      </c>
      <c r="M77" s="128">
        <v>229.61779526516091</v>
      </c>
      <c r="N77" s="128">
        <v>237.66860847918892</v>
      </c>
      <c r="O77" s="131" t="s">
        <v>128</v>
      </c>
      <c r="Q77" s="132">
        <v>210.96</v>
      </c>
      <c r="R77" s="132">
        <v>0</v>
      </c>
      <c r="S77" s="132">
        <v>210.96</v>
      </c>
      <c r="T77" s="133">
        <v>1</v>
      </c>
      <c r="U77" s="134" t="s">
        <v>24</v>
      </c>
      <c r="V77" s="132">
        <v>210.96</v>
      </c>
      <c r="W77" s="133">
        <v>1</v>
      </c>
      <c r="X77" s="134" t="s">
        <v>122</v>
      </c>
      <c r="Y77" s="132">
        <v>0</v>
      </c>
      <c r="Z77" s="133">
        <v>0</v>
      </c>
      <c r="AA77" s="134" t="s">
        <v>122</v>
      </c>
      <c r="AB77" s="132">
        <v>0</v>
      </c>
      <c r="AC77" s="133">
        <v>0</v>
      </c>
      <c r="AD77" s="133">
        <v>0</v>
      </c>
      <c r="AE77" s="133">
        <v>0</v>
      </c>
      <c r="AF77" s="133">
        <v>0</v>
      </c>
      <c r="AG77" s="133">
        <v>0</v>
      </c>
      <c r="AH77" s="133">
        <v>0</v>
      </c>
      <c r="AI77" s="133">
        <v>0</v>
      </c>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9"/>
      <c r="GF77" s="9"/>
      <c r="GG77" s="9"/>
      <c r="GH77" s="9"/>
      <c r="GI77" s="9"/>
      <c r="GJ77" s="9"/>
      <c r="GK77" s="9"/>
      <c r="GL77" s="9"/>
      <c r="GM77" s="9"/>
      <c r="GN77" s="9"/>
      <c r="GO77" s="9"/>
      <c r="GP77" s="9"/>
      <c r="GQ77" s="9"/>
      <c r="GR77" s="9"/>
      <c r="GS77" s="9"/>
      <c r="GT77" s="9"/>
      <c r="GU77" s="9"/>
      <c r="GV77" s="9"/>
      <c r="GW77" s="9"/>
      <c r="GX77" s="9"/>
      <c r="GY77" s="9"/>
      <c r="GZ77" s="9"/>
      <c r="HA77" s="9"/>
      <c r="HB77" s="9"/>
      <c r="HC77" s="9"/>
      <c r="HD77" s="9"/>
      <c r="HE77" s="9"/>
      <c r="HF77" s="9"/>
      <c r="HG77" s="9"/>
      <c r="HH77" s="9"/>
      <c r="HI77" s="9"/>
      <c r="HJ77" s="9"/>
      <c r="HK77" s="9"/>
      <c r="HL77" s="9"/>
      <c r="HM77" s="9"/>
      <c r="HN77" s="9"/>
      <c r="HO77" s="9"/>
      <c r="HP77" s="9"/>
      <c r="HQ77" s="9"/>
      <c r="HR77" s="9"/>
      <c r="HS77" s="9"/>
      <c r="HT77" s="9"/>
      <c r="HU77" s="9"/>
      <c r="HV77" s="9"/>
      <c r="HW77" s="9"/>
      <c r="HX77" s="9"/>
      <c r="HY77" s="9"/>
      <c r="HZ77" s="9"/>
      <c r="IA77" s="9"/>
      <c r="IB77" s="9"/>
      <c r="IC77" s="9"/>
      <c r="ID77" s="9"/>
      <c r="IE77" s="9"/>
      <c r="IF77" s="9"/>
      <c r="IG77" s="9"/>
      <c r="IH77" s="9"/>
      <c r="II77" s="9"/>
      <c r="IJ77" s="9"/>
      <c r="IK77" s="9"/>
      <c r="IL77" s="9"/>
      <c r="IM77" s="9"/>
      <c r="IN77" s="9"/>
      <c r="IO77" s="9"/>
      <c r="IP77" s="9"/>
      <c r="IQ77" s="9"/>
      <c r="IR77" s="9"/>
      <c r="IS77" s="9"/>
      <c r="IT77" s="9"/>
      <c r="IU77" s="9"/>
      <c r="IV77" s="9"/>
      <c r="IW77" s="9"/>
      <c r="IX77" s="9"/>
      <c r="IY77" s="9"/>
      <c r="IZ77" s="9"/>
      <c r="JA77" s="9"/>
      <c r="JB77" s="9"/>
      <c r="JC77" s="9"/>
      <c r="JD77" s="9"/>
      <c r="JE77" s="9"/>
      <c r="JF77" s="9"/>
      <c r="JG77" s="9"/>
      <c r="JH77" s="9"/>
      <c r="JI77" s="9"/>
      <c r="JJ77" s="9"/>
      <c r="JK77" s="9"/>
      <c r="JL77" s="9"/>
      <c r="JM77" s="9"/>
      <c r="JN77" s="9"/>
      <c r="JO77" s="9"/>
      <c r="JP77" s="9"/>
      <c r="JQ77" s="9"/>
      <c r="JR77" s="9"/>
      <c r="JS77" s="9"/>
      <c r="JT77" s="9"/>
      <c r="JU77" s="9"/>
      <c r="JV77" s="9"/>
      <c r="JW77" s="9"/>
      <c r="JX77" s="9"/>
      <c r="JY77" s="9"/>
      <c r="JZ77" s="9"/>
      <c r="KA77" s="9"/>
      <c r="KB77" s="9"/>
      <c r="KC77" s="9"/>
      <c r="KD77" s="9"/>
      <c r="KE77" s="9"/>
      <c r="KF77" s="9"/>
      <c r="KG77" s="9"/>
      <c r="KH77" s="9"/>
      <c r="KI77" s="9"/>
      <c r="KJ77" s="9"/>
      <c r="KK77" s="9"/>
      <c r="KL77" s="9"/>
      <c r="KM77" s="9"/>
      <c r="KN77" s="9"/>
      <c r="KO77" s="9"/>
      <c r="KP77" s="9"/>
      <c r="KQ77" s="9"/>
      <c r="KR77" s="9"/>
      <c r="KS77" s="9"/>
      <c r="KT77" s="9"/>
      <c r="KU77" s="9"/>
      <c r="KV77" s="9"/>
      <c r="KW77" s="9"/>
      <c r="KX77" s="9"/>
      <c r="KY77" s="9"/>
      <c r="KZ77" s="9"/>
      <c r="LA77" s="9"/>
      <c r="LB77" s="9"/>
      <c r="LC77" s="9"/>
      <c r="LD77" s="9"/>
      <c r="LE77" s="9"/>
      <c r="LF77" s="9"/>
      <c r="LG77" s="9"/>
      <c r="LH77" s="9"/>
      <c r="LI77" s="9"/>
      <c r="LJ77" s="9"/>
      <c r="LK77" s="9"/>
      <c r="LL77" s="9"/>
      <c r="LM77" s="9"/>
      <c r="LN77" s="9"/>
      <c r="LO77" s="9"/>
      <c r="LP77" s="9"/>
      <c r="LQ77" s="9"/>
      <c r="LR77" s="9"/>
      <c r="LS77" s="9"/>
      <c r="LT77" s="9"/>
      <c r="LU77" s="9"/>
      <c r="LV77" s="9"/>
      <c r="LW77" s="9"/>
      <c r="LX77" s="9"/>
      <c r="LY77" s="9"/>
      <c r="LZ77" s="9"/>
      <c r="MA77" s="9"/>
      <c r="MB77" s="9"/>
      <c r="MC77" s="9"/>
      <c r="MD77" s="9"/>
      <c r="ME77" s="9"/>
      <c r="MF77" s="9"/>
      <c r="MG77" s="9"/>
      <c r="MH77" s="9"/>
      <c r="MI77" s="9"/>
      <c r="MJ77" s="9"/>
      <c r="MK77" s="9"/>
      <c r="ML77" s="9"/>
      <c r="MM77" s="9"/>
      <c r="MN77" s="9"/>
      <c r="MO77" s="9"/>
      <c r="MP77" s="9"/>
      <c r="MQ77" s="9"/>
      <c r="MR77" s="9"/>
      <c r="MS77" s="9"/>
      <c r="MT77" s="9"/>
      <c r="MU77" s="9"/>
      <c r="MV77" s="9"/>
      <c r="MW77" s="9"/>
      <c r="MX77" s="9"/>
      <c r="MY77" s="9"/>
      <c r="MZ77" s="9"/>
      <c r="NA77" s="9"/>
      <c r="NB77" s="9"/>
      <c r="NC77" s="9"/>
      <c r="ND77" s="9"/>
      <c r="NE77" s="9"/>
      <c r="NF77" s="9"/>
      <c r="NG77" s="9"/>
      <c r="NH77" s="9"/>
      <c r="NI77" s="9"/>
      <c r="NJ77" s="9"/>
      <c r="NK77" s="9"/>
      <c r="NL77" s="9"/>
      <c r="NM77" s="9"/>
      <c r="NN77" s="9"/>
      <c r="NO77" s="9"/>
      <c r="NP77" s="9"/>
      <c r="NQ77" s="9"/>
      <c r="NR77" s="9"/>
      <c r="NS77" s="9"/>
      <c r="NT77" s="9"/>
      <c r="NU77" s="9"/>
      <c r="NV77" s="9"/>
      <c r="NW77" s="9"/>
      <c r="NX77" s="9"/>
      <c r="NY77" s="9"/>
      <c r="NZ77" s="9"/>
      <c r="OA77" s="9"/>
      <c r="OB77" s="9"/>
      <c r="OC77" s="9"/>
      <c r="OD77" s="9"/>
      <c r="OE77" s="9"/>
      <c r="OF77" s="9"/>
      <c r="OG77" s="9"/>
      <c r="OH77" s="9"/>
      <c r="OI77" s="9"/>
      <c r="OJ77" s="9"/>
      <c r="OK77" s="9"/>
      <c r="OL77" s="9"/>
      <c r="OM77" s="9"/>
      <c r="ON77" s="9"/>
      <c r="OO77" s="9"/>
      <c r="OP77" s="9"/>
      <c r="OQ77" s="9"/>
      <c r="OR77" s="9"/>
      <c r="OS77" s="9"/>
      <c r="OT77" s="9"/>
      <c r="OU77" s="9"/>
      <c r="OV77" s="9"/>
      <c r="OW77" s="9"/>
      <c r="OX77" s="9"/>
      <c r="OY77" s="9"/>
      <c r="OZ77" s="9"/>
      <c r="PA77" s="9"/>
      <c r="PB77" s="9"/>
      <c r="PC77" s="9"/>
      <c r="PD77" s="9"/>
      <c r="PE77" s="9"/>
      <c r="PF77" s="9"/>
      <c r="PG77" s="9"/>
      <c r="PH77" s="9"/>
      <c r="PI77" s="9"/>
      <c r="PJ77" s="9"/>
      <c r="PK77" s="9"/>
      <c r="PL77" s="9"/>
      <c r="PM77" s="9"/>
      <c r="PN77" s="9"/>
      <c r="PO77" s="9"/>
      <c r="PP77" s="9"/>
      <c r="PQ77" s="9"/>
      <c r="PR77" s="9"/>
      <c r="PS77" s="9"/>
      <c r="PT77" s="9"/>
      <c r="PU77" s="9"/>
      <c r="PV77" s="9"/>
      <c r="PW77" s="9"/>
      <c r="PX77" s="9"/>
      <c r="PY77" s="9"/>
      <c r="PZ77" s="9"/>
      <c r="QA77" s="9"/>
      <c r="QB77" s="9"/>
      <c r="QC77" s="9"/>
      <c r="QD77" s="9"/>
      <c r="QE77" s="9"/>
      <c r="QF77" s="9"/>
      <c r="QG77" s="9"/>
      <c r="QH77" s="9"/>
      <c r="QI77" s="9"/>
      <c r="QJ77" s="9"/>
      <c r="QK77" s="9"/>
      <c r="QL77" s="9"/>
      <c r="QM77" s="9"/>
      <c r="QN77" s="9"/>
      <c r="QO77" s="9"/>
      <c r="QP77" s="9"/>
      <c r="QQ77" s="9"/>
      <c r="QR77" s="9"/>
      <c r="QS77" s="9"/>
      <c r="QT77" s="9"/>
      <c r="QU77" s="9"/>
      <c r="QV77" s="9"/>
      <c r="QW77" s="9"/>
      <c r="QX77" s="9"/>
      <c r="QY77" s="9"/>
      <c r="QZ77" s="9"/>
      <c r="RA77" s="9"/>
      <c r="RB77" s="9"/>
      <c r="RC77" s="9"/>
      <c r="RD77" s="9"/>
      <c r="RE77" s="9"/>
      <c r="RF77" s="9"/>
      <c r="RG77" s="9"/>
      <c r="RH77" s="9"/>
      <c r="RI77" s="9"/>
      <c r="RJ77" s="9"/>
      <c r="RK77" s="9"/>
      <c r="RL77" s="9"/>
      <c r="RM77" s="9"/>
      <c r="RN77" s="9"/>
      <c r="RO77" s="9"/>
      <c r="RP77" s="9"/>
      <c r="RQ77" s="9"/>
      <c r="RR77" s="9"/>
      <c r="RS77" s="9"/>
      <c r="RT77" s="9"/>
      <c r="RU77" s="9"/>
      <c r="RV77" s="9"/>
      <c r="RW77" s="9"/>
      <c r="RX77" s="9"/>
      <c r="RY77" s="9"/>
      <c r="RZ77" s="9"/>
      <c r="SA77" s="9"/>
      <c r="SB77" s="9"/>
      <c r="SC77" s="9"/>
      <c r="SD77" s="9"/>
      <c r="SE77" s="9"/>
      <c r="SF77" s="9"/>
      <c r="SG77" s="9"/>
      <c r="SH77" s="9"/>
      <c r="SI77" s="9"/>
      <c r="SJ77" s="9"/>
      <c r="SK77" s="9"/>
      <c r="SL77" s="9"/>
      <c r="SM77" s="9"/>
      <c r="SN77" s="9"/>
      <c r="SO77" s="9"/>
      <c r="SP77" s="9"/>
      <c r="SQ77" s="9"/>
      <c r="SR77" s="9"/>
      <c r="SS77" s="9"/>
      <c r="ST77" s="9"/>
      <c r="SU77" s="9"/>
      <c r="SV77" s="9"/>
      <c r="SW77" s="9"/>
      <c r="SX77" s="9"/>
      <c r="SY77" s="9"/>
      <c r="SZ77" s="9"/>
      <c r="TA77" s="9"/>
      <c r="TB77" s="9"/>
      <c r="TC77" s="9"/>
      <c r="TD77" s="9"/>
      <c r="TE77" s="9"/>
      <c r="TF77" s="9"/>
      <c r="TG77" s="9"/>
      <c r="TH77" s="9"/>
      <c r="TI77" s="9"/>
      <c r="TJ77" s="9"/>
      <c r="TK77" s="9"/>
      <c r="TL77" s="9"/>
      <c r="TM77" s="9"/>
      <c r="TN77" s="9"/>
      <c r="TO77" s="9"/>
      <c r="TP77" s="9"/>
      <c r="TQ77" s="9"/>
      <c r="TR77" s="9"/>
      <c r="TS77" s="9"/>
      <c r="TT77" s="9"/>
      <c r="TU77" s="9"/>
      <c r="TV77" s="9"/>
      <c r="TW77" s="9"/>
      <c r="TX77" s="9"/>
      <c r="TY77" s="9"/>
      <c r="TZ77" s="9"/>
      <c r="UA77" s="9"/>
      <c r="UB77" s="9"/>
      <c r="UC77" s="9"/>
      <c r="UD77" s="9"/>
      <c r="UE77" s="9"/>
      <c r="UF77" s="9"/>
      <c r="UG77" s="9"/>
      <c r="UH77" s="9"/>
      <c r="UI77" s="9"/>
      <c r="UJ77" s="9"/>
      <c r="UK77" s="9"/>
      <c r="UL77" s="9"/>
      <c r="UM77" s="9"/>
      <c r="UN77" s="9"/>
      <c r="UO77" s="9"/>
      <c r="UP77" s="9"/>
      <c r="UQ77" s="9"/>
      <c r="UR77" s="9"/>
      <c r="US77" s="9"/>
      <c r="UT77" s="9"/>
      <c r="UU77" s="9"/>
      <c r="UV77" s="9"/>
      <c r="UW77" s="9"/>
      <c r="UX77" s="9"/>
      <c r="UY77" s="9"/>
      <c r="UZ77" s="9"/>
      <c r="VA77" s="9"/>
      <c r="VB77" s="9"/>
      <c r="VC77" s="9"/>
      <c r="VD77" s="9"/>
      <c r="VE77" s="9"/>
      <c r="VF77" s="9"/>
      <c r="VG77" s="9"/>
      <c r="VH77" s="9"/>
      <c r="VI77" s="9"/>
      <c r="VJ77" s="9"/>
      <c r="VK77" s="9"/>
      <c r="VL77" s="9"/>
      <c r="VM77" s="9"/>
      <c r="VN77" s="9"/>
      <c r="VO77" s="9"/>
      <c r="VP77" s="9"/>
      <c r="VQ77" s="9"/>
      <c r="VR77" s="9"/>
      <c r="VS77" s="9"/>
      <c r="VT77" s="9"/>
      <c r="VU77" s="9"/>
      <c r="VV77" s="9"/>
      <c r="VW77" s="9"/>
      <c r="VX77" s="9"/>
      <c r="VY77" s="9"/>
      <c r="VZ77" s="9"/>
      <c r="WA77" s="9"/>
      <c r="WB77" s="9"/>
      <c r="WC77" s="9"/>
      <c r="WD77" s="9"/>
      <c r="WE77" s="9"/>
      <c r="WF77" s="9"/>
      <c r="WG77" s="9"/>
      <c r="WH77" s="9"/>
      <c r="WI77" s="9"/>
      <c r="WJ77" s="9"/>
      <c r="WK77" s="9"/>
      <c r="WL77" s="9"/>
      <c r="WM77" s="9"/>
      <c r="WN77" s="9"/>
      <c r="WO77" s="9"/>
      <c r="WP77" s="9"/>
      <c r="WQ77" s="9"/>
      <c r="WR77" s="9"/>
      <c r="WS77" s="9"/>
      <c r="WT77" s="9"/>
      <c r="WU77" s="9"/>
      <c r="WV77" s="9"/>
      <c r="WW77" s="9"/>
      <c r="WX77" s="9"/>
      <c r="WY77" s="9"/>
      <c r="WZ77" s="9"/>
      <c r="XA77" s="9"/>
      <c r="XB77" s="9"/>
      <c r="XC77" s="9"/>
      <c r="XD77" s="9"/>
      <c r="XE77" s="9"/>
      <c r="XF77" s="9"/>
      <c r="XG77" s="9"/>
      <c r="XH77" s="9"/>
      <c r="XI77" s="9"/>
      <c r="XJ77" s="9"/>
      <c r="XK77" s="9"/>
      <c r="XL77" s="9"/>
      <c r="XM77" s="9"/>
      <c r="XN77" s="9"/>
      <c r="XO77" s="9"/>
      <c r="XP77" s="9"/>
      <c r="XQ77" s="9"/>
      <c r="XR77" s="9"/>
      <c r="XS77" s="9"/>
      <c r="XT77" s="9"/>
      <c r="XU77" s="9"/>
      <c r="XV77" s="9"/>
      <c r="XW77" s="9"/>
      <c r="XX77" s="9"/>
      <c r="XY77" s="9"/>
      <c r="XZ77" s="9"/>
      <c r="YA77" s="9"/>
      <c r="YB77" s="9"/>
      <c r="YC77" s="9"/>
      <c r="YD77" s="9"/>
      <c r="YE77" s="9"/>
      <c r="YF77" s="9"/>
      <c r="YG77" s="9"/>
      <c r="YH77" s="9"/>
      <c r="YI77" s="9"/>
      <c r="YJ77" s="9"/>
      <c r="YK77" s="9"/>
      <c r="YL77" s="9"/>
      <c r="YM77" s="9"/>
      <c r="YN77" s="9"/>
      <c r="YO77" s="9"/>
      <c r="YP77" s="9"/>
      <c r="YQ77" s="9"/>
      <c r="YR77" s="9"/>
      <c r="YS77" s="9"/>
      <c r="YT77" s="9"/>
      <c r="YU77" s="9"/>
      <c r="YV77" s="9"/>
      <c r="YW77" s="9"/>
      <c r="YX77" s="9"/>
      <c r="YY77" s="9"/>
      <c r="YZ77" s="9"/>
      <c r="ZA77" s="9"/>
      <c r="ZB77" s="9"/>
      <c r="ZC77" s="9"/>
      <c r="ZD77" s="9"/>
      <c r="ZE77" s="9"/>
      <c r="ZF77" s="9"/>
      <c r="ZG77" s="9"/>
      <c r="ZH77" s="9"/>
      <c r="ZI77" s="9"/>
      <c r="ZJ77" s="9"/>
      <c r="ZK77" s="9"/>
      <c r="ZL77" s="9"/>
      <c r="ZM77" s="9"/>
      <c r="ZN77" s="9"/>
      <c r="ZO77" s="9"/>
      <c r="ZP77" s="9"/>
      <c r="ZQ77" s="9"/>
      <c r="ZR77" s="9"/>
      <c r="ZS77" s="9"/>
      <c r="ZT77" s="9"/>
      <c r="ZU77" s="9"/>
      <c r="ZV77" s="9"/>
      <c r="ZW77" s="9"/>
      <c r="ZX77" s="9"/>
      <c r="ZY77" s="9"/>
      <c r="ZZ77" s="9"/>
      <c r="AAA77" s="9"/>
      <c r="AAB77" s="9"/>
      <c r="AAC77" s="9"/>
      <c r="AAD77" s="9"/>
      <c r="AAE77" s="9"/>
      <c r="AAF77" s="9"/>
      <c r="AAG77" s="9"/>
      <c r="AAH77" s="9"/>
      <c r="AAI77" s="9"/>
      <c r="AAJ77" s="9"/>
      <c r="AAK77" s="9"/>
      <c r="AAL77" s="9"/>
      <c r="AAM77" s="9"/>
      <c r="AAN77" s="9"/>
      <c r="AAO77" s="9"/>
      <c r="AAP77" s="9"/>
      <c r="AAQ77" s="9"/>
      <c r="AAR77" s="9"/>
      <c r="AAS77" s="9"/>
      <c r="AAT77" s="9"/>
      <c r="AAU77" s="9"/>
      <c r="AAV77" s="9"/>
      <c r="AAW77" s="9"/>
      <c r="AAX77" s="9"/>
      <c r="AAY77" s="9"/>
      <c r="AAZ77" s="9"/>
      <c r="ABA77" s="9"/>
      <c r="ABB77" s="9"/>
      <c r="ABC77" s="9"/>
      <c r="ABD77" s="9"/>
      <c r="ABE77" s="9"/>
      <c r="ABF77" s="9"/>
      <c r="ABG77" s="9"/>
      <c r="ABH77" s="9"/>
      <c r="ABI77" s="9"/>
      <c r="ABJ77" s="9"/>
      <c r="ABK77" s="9"/>
      <c r="ABL77" s="9"/>
      <c r="ABM77" s="9"/>
      <c r="ABN77" s="9"/>
      <c r="ABO77" s="9"/>
      <c r="ABP77" s="9"/>
      <c r="ABQ77" s="9"/>
      <c r="ABR77" s="9"/>
      <c r="ABS77" s="9"/>
      <c r="ABT77" s="9"/>
      <c r="ABU77" s="9"/>
      <c r="ABV77" s="9"/>
      <c r="ABW77" s="9"/>
      <c r="ABX77" s="9"/>
      <c r="ABY77" s="9"/>
      <c r="ABZ77" s="9"/>
      <c r="ACA77" s="9"/>
      <c r="ACB77" s="9"/>
      <c r="ACC77" s="9"/>
      <c r="ACD77" s="9"/>
      <c r="ACE77" s="9"/>
      <c r="ACF77" s="9"/>
      <c r="ACG77" s="9"/>
      <c r="ACH77" s="9"/>
      <c r="ACI77" s="9"/>
      <c r="ACJ77" s="9"/>
      <c r="ACK77" s="9"/>
      <c r="ACL77" s="9"/>
      <c r="ACM77" s="9"/>
      <c r="ACN77" s="9"/>
      <c r="ACO77" s="9"/>
      <c r="ACP77" s="9"/>
      <c r="ACQ77" s="9"/>
      <c r="ACR77" s="9"/>
      <c r="ACS77" s="9"/>
      <c r="ACT77" s="9"/>
      <c r="ACU77" s="9"/>
      <c r="ACV77" s="9"/>
      <c r="ACW77" s="9"/>
      <c r="ACX77" s="9"/>
      <c r="ACY77" s="9"/>
      <c r="ACZ77" s="9"/>
      <c r="ADA77" s="9"/>
      <c r="ADB77" s="9"/>
      <c r="ADC77" s="9"/>
      <c r="ADD77" s="9"/>
      <c r="ADE77" s="9"/>
      <c r="ADF77" s="9"/>
      <c r="ADG77" s="9"/>
      <c r="ADH77" s="9"/>
      <c r="ADI77" s="9"/>
      <c r="ADJ77" s="9"/>
      <c r="ADK77" s="9"/>
      <c r="ADL77" s="9"/>
      <c r="ADM77" s="9"/>
      <c r="ADN77" s="9"/>
      <c r="ADO77" s="9"/>
      <c r="ADP77" s="9"/>
      <c r="ADQ77" s="9"/>
      <c r="ADR77" s="9"/>
      <c r="ADS77" s="9"/>
      <c r="ADT77" s="9"/>
      <c r="ADU77" s="9"/>
      <c r="ADV77" s="9"/>
      <c r="ADW77" s="9"/>
      <c r="ADX77" s="9"/>
      <c r="ADY77" s="9"/>
      <c r="ADZ77" s="9"/>
      <c r="AEA77" s="9"/>
      <c r="AEB77" s="9"/>
      <c r="AEC77" s="9"/>
      <c r="AED77" s="9"/>
      <c r="AEE77" s="9"/>
      <c r="AEF77" s="9"/>
      <c r="AEG77" s="9"/>
      <c r="AEH77" s="9"/>
      <c r="AEI77" s="9"/>
      <c r="AEJ77" s="9"/>
      <c r="AEK77" s="9"/>
      <c r="AEL77" s="9"/>
      <c r="AEM77" s="9"/>
      <c r="AEN77" s="9"/>
      <c r="AEO77" s="9"/>
      <c r="AEP77" s="9"/>
      <c r="AEQ77" s="9"/>
      <c r="AER77" s="9"/>
      <c r="AES77" s="9"/>
      <c r="AET77" s="9"/>
      <c r="AEU77" s="9"/>
      <c r="AEV77" s="9"/>
      <c r="AEW77" s="9"/>
      <c r="AEX77" s="9"/>
      <c r="AEY77" s="9"/>
      <c r="AEZ77" s="9"/>
      <c r="AFA77" s="9"/>
      <c r="AFB77" s="9"/>
      <c r="AFC77" s="9"/>
      <c r="AFD77" s="9"/>
      <c r="AFE77" s="9"/>
      <c r="AFF77" s="9"/>
      <c r="AFG77" s="9"/>
      <c r="AFH77" s="9"/>
      <c r="AFI77" s="9"/>
      <c r="AFJ77" s="9"/>
      <c r="AFK77" s="9"/>
      <c r="AFL77" s="9"/>
      <c r="AFM77" s="9"/>
      <c r="AFN77" s="9"/>
      <c r="AFO77" s="9"/>
      <c r="AFP77" s="9"/>
      <c r="AFQ77" s="9"/>
      <c r="AFR77" s="9"/>
      <c r="AFS77" s="9"/>
      <c r="AFT77" s="9"/>
      <c r="AFU77" s="9"/>
      <c r="AFV77" s="9"/>
      <c r="AFW77" s="9"/>
      <c r="AFX77" s="9"/>
      <c r="AFY77" s="9"/>
      <c r="AFZ77" s="9"/>
      <c r="AGA77" s="9"/>
      <c r="AGB77" s="9"/>
      <c r="AGC77" s="9"/>
      <c r="AGD77" s="9"/>
      <c r="AGE77" s="9"/>
      <c r="AGF77" s="9"/>
      <c r="AGG77" s="9"/>
      <c r="AGH77" s="9"/>
      <c r="AGI77" s="9"/>
      <c r="AGJ77" s="9"/>
      <c r="AGK77" s="9"/>
      <c r="AGL77" s="9"/>
      <c r="AGM77" s="9"/>
      <c r="AGN77" s="9"/>
      <c r="AGO77" s="9"/>
      <c r="AGP77" s="9"/>
      <c r="AGQ77" s="9"/>
      <c r="AGR77" s="9"/>
      <c r="AGS77" s="9"/>
      <c r="AGT77" s="9"/>
      <c r="AGU77" s="9"/>
      <c r="AGV77" s="9"/>
      <c r="AGW77" s="9"/>
      <c r="AGX77" s="9"/>
      <c r="AGY77" s="9"/>
      <c r="AGZ77" s="9"/>
      <c r="AHA77" s="9"/>
      <c r="AHB77" s="9"/>
      <c r="AHC77" s="9"/>
      <c r="AHD77" s="9"/>
      <c r="AHE77" s="9"/>
      <c r="AHF77" s="9"/>
      <c r="AHG77" s="9"/>
      <c r="AHH77" s="9"/>
      <c r="AHI77" s="9"/>
      <c r="AHJ77" s="9"/>
      <c r="AHK77" s="9"/>
      <c r="AHL77" s="9"/>
      <c r="AHM77" s="9"/>
      <c r="AHN77" s="9"/>
      <c r="AHO77" s="9"/>
      <c r="AHP77" s="9"/>
      <c r="AHQ77" s="9"/>
      <c r="AHR77" s="9"/>
      <c r="AHS77" s="9"/>
      <c r="AHT77" s="9"/>
      <c r="AHU77" s="9"/>
      <c r="AHV77" s="9"/>
      <c r="AHW77" s="9"/>
      <c r="AHX77" s="9"/>
      <c r="AHY77" s="9"/>
      <c r="AHZ77" s="9"/>
      <c r="AIA77" s="9"/>
      <c r="AIB77" s="9"/>
      <c r="AIC77" s="9"/>
      <c r="AID77" s="9"/>
      <c r="AIE77" s="9"/>
      <c r="AIF77" s="9"/>
      <c r="AIG77" s="9"/>
      <c r="AIH77" s="9"/>
      <c r="AII77" s="9"/>
      <c r="AIJ77" s="9"/>
      <c r="AIK77" s="9"/>
      <c r="AIL77" s="9"/>
      <c r="AIM77" s="9"/>
      <c r="AIN77" s="9"/>
      <c r="AIO77" s="9"/>
      <c r="AIP77" s="9"/>
      <c r="AIQ77" s="9"/>
      <c r="AIR77" s="9"/>
      <c r="AIS77" s="9"/>
      <c r="AIT77" s="9"/>
      <c r="AIU77" s="9"/>
      <c r="AIV77" s="9"/>
      <c r="AIW77" s="9"/>
      <c r="AIX77" s="9"/>
      <c r="AIY77" s="9"/>
      <c r="AIZ77" s="9"/>
      <c r="AJA77" s="9"/>
      <c r="AJB77" s="9"/>
      <c r="AJC77" s="9"/>
      <c r="AJD77" s="9"/>
      <c r="AJE77" s="9"/>
      <c r="AJF77" s="9"/>
      <c r="AJG77" s="9"/>
      <c r="AJH77" s="9"/>
      <c r="AJI77" s="9"/>
      <c r="AJJ77" s="9"/>
      <c r="AJK77" s="9"/>
      <c r="AJL77" s="9"/>
      <c r="AJM77" s="9"/>
      <c r="AJN77" s="9"/>
      <c r="AJO77" s="9"/>
      <c r="AJP77" s="9"/>
      <c r="AJQ77" s="9"/>
      <c r="AJR77" s="9"/>
      <c r="AJS77" s="9"/>
      <c r="AJT77" s="9"/>
      <c r="AJU77" s="9"/>
      <c r="AJV77" s="9"/>
      <c r="AJW77" s="9"/>
      <c r="AJX77" s="9"/>
      <c r="AJY77" s="9"/>
      <c r="AJZ77" s="9"/>
      <c r="AKA77" s="9"/>
      <c r="AKB77" s="9"/>
      <c r="AKC77" s="9"/>
      <c r="AKD77" s="9"/>
      <c r="AKE77" s="9"/>
      <c r="AKF77" s="9"/>
      <c r="AKG77" s="9"/>
      <c r="AKH77" s="9"/>
      <c r="AKI77" s="9"/>
      <c r="AKJ77" s="9"/>
      <c r="AKK77" s="9"/>
      <c r="AKL77" s="9"/>
      <c r="AKM77" s="9"/>
      <c r="AKN77" s="9"/>
      <c r="AKO77" s="9"/>
      <c r="AKP77" s="9"/>
      <c r="AKQ77" s="9"/>
      <c r="AKR77" s="9"/>
      <c r="AKS77" s="9"/>
      <c r="AKT77" s="9"/>
      <c r="AKU77" s="9"/>
      <c r="AKV77" s="9"/>
      <c r="AKW77" s="9"/>
      <c r="AKX77" s="9"/>
      <c r="AKY77" s="9"/>
      <c r="AKZ77" s="9"/>
      <c r="ALA77" s="9"/>
      <c r="ALB77" s="9"/>
      <c r="ALC77" s="9"/>
      <c r="ALD77" s="9"/>
      <c r="ALE77" s="9"/>
      <c r="ALF77" s="9"/>
      <c r="ALG77" s="9"/>
      <c r="ALH77" s="9"/>
      <c r="ALI77" s="9"/>
      <c r="ALJ77" s="9"/>
      <c r="ALK77" s="9"/>
      <c r="ALL77" s="9"/>
      <c r="ALM77" s="9"/>
      <c r="ALN77" s="9"/>
      <c r="ALO77" s="9"/>
      <c r="ALP77" s="9"/>
      <c r="ALQ77" s="9"/>
      <c r="ALR77" s="9"/>
      <c r="ALS77" s="9"/>
      <c r="ALT77" s="9"/>
      <c r="ALU77" s="9"/>
      <c r="ALV77" s="9"/>
      <c r="ALW77" s="9"/>
      <c r="ALX77" s="9"/>
      <c r="ALY77" s="9"/>
      <c r="ALZ77" s="9"/>
      <c r="AMA77" s="9"/>
      <c r="AMB77" s="9"/>
      <c r="AMC77" s="9"/>
      <c r="AMD77" s="9"/>
      <c r="AME77" s="9"/>
      <c r="AMF77" s="9"/>
      <c r="AMG77" s="9"/>
      <c r="AMH77" s="9"/>
      <c r="AMI77" s="9"/>
      <c r="AMJ77" s="9"/>
      <c r="AMK77" s="9"/>
      <c r="AML77" s="9"/>
      <c r="AMM77" s="9"/>
      <c r="AMN77" s="9"/>
      <c r="AMO77" s="9"/>
      <c r="AMP77" s="9"/>
      <c r="AMQ77" s="9"/>
      <c r="AMR77" s="9"/>
      <c r="AMS77" s="9"/>
      <c r="AMT77" s="9"/>
      <c r="AMU77" s="9"/>
      <c r="AMV77" s="9"/>
      <c r="AMW77" s="9"/>
      <c r="AMX77" s="9"/>
      <c r="AMY77" s="9"/>
      <c r="AMZ77" s="9"/>
      <c r="ANA77" s="9"/>
      <c r="ANB77" s="9"/>
      <c r="ANC77" s="9"/>
      <c r="AND77" s="9"/>
      <c r="ANE77" s="9"/>
      <c r="ANF77" s="9"/>
      <c r="ANG77" s="9"/>
      <c r="ANH77" s="9"/>
      <c r="ANI77" s="9"/>
      <c r="ANJ77" s="9"/>
      <c r="ANK77" s="9"/>
      <c r="ANL77" s="9"/>
      <c r="ANM77" s="9"/>
      <c r="ANN77" s="9"/>
      <c r="ANO77" s="9"/>
      <c r="ANP77" s="9"/>
      <c r="ANQ77" s="9"/>
      <c r="ANR77" s="9"/>
      <c r="ANS77" s="9"/>
      <c r="ANT77" s="9"/>
      <c r="ANU77" s="9"/>
      <c r="ANV77" s="9"/>
      <c r="ANW77" s="9"/>
      <c r="ANX77" s="9"/>
      <c r="ANY77" s="9"/>
      <c r="ANZ77" s="9"/>
      <c r="AOA77" s="9"/>
      <c r="AOB77" s="9"/>
      <c r="AOC77" s="9"/>
      <c r="AOD77" s="9"/>
      <c r="AOE77" s="9"/>
      <c r="AOF77" s="9"/>
      <c r="AOG77" s="9"/>
      <c r="AOH77" s="9"/>
      <c r="AOI77" s="9"/>
      <c r="AOJ77" s="9"/>
      <c r="AOK77" s="9"/>
      <c r="AOL77" s="9"/>
      <c r="AOM77" s="9"/>
      <c r="AON77" s="9"/>
      <c r="AOO77" s="9"/>
      <c r="AOP77" s="9"/>
      <c r="AOQ77" s="9"/>
      <c r="AOR77" s="9"/>
      <c r="AOS77" s="9"/>
      <c r="AOT77" s="9"/>
      <c r="AOU77" s="9"/>
      <c r="AOV77" s="9"/>
      <c r="AOW77" s="9"/>
      <c r="AOX77" s="9"/>
      <c r="AOY77" s="9"/>
      <c r="AOZ77" s="9"/>
      <c r="APA77" s="9"/>
      <c r="APB77" s="9"/>
      <c r="APC77" s="9"/>
      <c r="APD77" s="9"/>
      <c r="APE77" s="9"/>
      <c r="APF77" s="9"/>
      <c r="APG77" s="9"/>
      <c r="APH77" s="9"/>
      <c r="API77" s="9"/>
      <c r="APJ77" s="9"/>
      <c r="APK77" s="9"/>
      <c r="APL77" s="9"/>
      <c r="APM77" s="9"/>
      <c r="APN77" s="9"/>
      <c r="APO77" s="9"/>
      <c r="APP77" s="9"/>
      <c r="APQ77" s="9"/>
      <c r="APR77" s="9"/>
      <c r="APS77" s="9"/>
      <c r="APT77" s="9"/>
      <c r="APU77" s="9"/>
      <c r="APV77" s="9"/>
      <c r="APW77" s="9"/>
      <c r="APX77" s="9"/>
      <c r="APY77" s="9"/>
      <c r="APZ77" s="9"/>
      <c r="AQA77" s="9"/>
      <c r="AQB77" s="9"/>
      <c r="AQC77" s="9"/>
      <c r="AQD77" s="9"/>
      <c r="AQE77" s="9"/>
      <c r="AQF77" s="9"/>
      <c r="AQG77" s="9"/>
      <c r="AQH77" s="9"/>
      <c r="AQI77" s="9"/>
      <c r="AQJ77" s="9"/>
      <c r="AQK77" s="9"/>
      <c r="AQL77" s="9"/>
      <c r="AQM77" s="9"/>
      <c r="AQN77" s="9"/>
      <c r="AQO77" s="9"/>
      <c r="AQP77" s="9"/>
      <c r="AQQ77" s="9"/>
      <c r="AQR77" s="9"/>
      <c r="AQS77" s="9"/>
      <c r="AQT77" s="9"/>
      <c r="AQU77" s="9"/>
      <c r="AQV77" s="9"/>
      <c r="AQW77" s="9"/>
      <c r="AQX77" s="9"/>
      <c r="AQY77" s="9"/>
      <c r="AQZ77" s="9"/>
      <c r="ARA77" s="9"/>
      <c r="ARB77" s="9"/>
      <c r="ARC77" s="9"/>
      <c r="ARD77" s="9"/>
      <c r="ARE77" s="9"/>
      <c r="ARF77" s="9"/>
      <c r="ARG77" s="9"/>
      <c r="ARH77" s="9"/>
      <c r="ARI77" s="9"/>
      <c r="ARJ77" s="9"/>
      <c r="ARK77" s="9"/>
      <c r="ARL77" s="9"/>
      <c r="ARM77" s="9"/>
      <c r="ARN77" s="9"/>
      <c r="ARO77" s="9"/>
      <c r="ARP77" s="9"/>
      <c r="ARQ77" s="9"/>
      <c r="ARR77" s="9"/>
      <c r="ARS77" s="9"/>
      <c r="ART77" s="9"/>
      <c r="ARU77" s="9"/>
      <c r="ARV77" s="9"/>
      <c r="ARW77" s="9"/>
      <c r="ARX77" s="9"/>
      <c r="ARY77" s="9"/>
      <c r="ARZ77" s="9"/>
      <c r="ASA77" s="9"/>
      <c r="ASB77" s="9"/>
      <c r="ASC77" s="9"/>
      <c r="ASD77" s="9"/>
      <c r="ASE77" s="9"/>
      <c r="ASF77" s="9"/>
      <c r="ASG77" s="9"/>
      <c r="ASH77" s="9"/>
      <c r="ASI77" s="9"/>
      <c r="ASJ77" s="9"/>
      <c r="ASK77" s="9"/>
      <c r="ASL77" s="9"/>
      <c r="ASM77" s="9"/>
      <c r="ASN77" s="9"/>
      <c r="ASO77" s="9"/>
      <c r="ASP77" s="9"/>
      <c r="ASQ77" s="9"/>
      <c r="ASR77" s="9"/>
      <c r="ASS77" s="9"/>
      <c r="AST77" s="9"/>
      <c r="ASU77" s="9"/>
      <c r="ASV77" s="9"/>
      <c r="ASW77" s="9"/>
      <c r="ASX77" s="9"/>
      <c r="ASY77" s="9"/>
      <c r="ASZ77" s="9"/>
      <c r="ATA77" s="9"/>
      <c r="ATB77" s="9"/>
      <c r="ATC77" s="9"/>
      <c r="ATD77" s="9"/>
      <c r="ATE77" s="9"/>
      <c r="ATF77" s="9"/>
      <c r="ATG77" s="9"/>
      <c r="ATH77" s="9"/>
      <c r="ATI77" s="9"/>
      <c r="ATJ77" s="9"/>
      <c r="ATK77" s="9"/>
      <c r="ATL77" s="9"/>
      <c r="ATM77" s="9"/>
      <c r="ATN77" s="9"/>
      <c r="ATO77" s="9"/>
      <c r="ATP77" s="9"/>
      <c r="ATQ77" s="9"/>
      <c r="ATR77" s="9"/>
      <c r="ATS77" s="9"/>
      <c r="ATT77" s="9"/>
      <c r="ATU77" s="9"/>
      <c r="ATV77" s="9"/>
      <c r="ATW77" s="9"/>
      <c r="ATX77" s="9"/>
      <c r="ATY77" s="9"/>
      <c r="ATZ77" s="9"/>
      <c r="AUA77" s="9"/>
      <c r="AUB77" s="9"/>
      <c r="AUC77" s="9"/>
      <c r="AUD77" s="9"/>
      <c r="AUE77" s="9"/>
      <c r="AUF77" s="9"/>
      <c r="AUG77" s="9"/>
      <c r="AUH77" s="9"/>
      <c r="AUI77" s="9"/>
      <c r="AUJ77" s="9"/>
      <c r="AUK77" s="9"/>
      <c r="AUL77" s="9"/>
      <c r="AUM77" s="9"/>
      <c r="AUN77" s="9"/>
      <c r="AUO77" s="9"/>
      <c r="AUP77" s="9"/>
      <c r="AUQ77" s="9"/>
      <c r="AUR77" s="9"/>
      <c r="AUS77" s="9"/>
      <c r="AUT77" s="9"/>
      <c r="AUU77" s="9"/>
      <c r="AUV77" s="9"/>
      <c r="AUW77" s="9"/>
      <c r="AUX77" s="9"/>
      <c r="AUY77" s="9"/>
      <c r="AUZ77" s="9"/>
      <c r="AVA77" s="9"/>
      <c r="AVB77" s="9"/>
      <c r="AVC77" s="9"/>
      <c r="AVD77" s="9"/>
      <c r="AVE77" s="9"/>
      <c r="AVF77" s="9"/>
      <c r="AVG77" s="9"/>
      <c r="AVH77" s="9"/>
      <c r="AVI77" s="9"/>
      <c r="AVJ77" s="9"/>
      <c r="AVK77" s="9"/>
      <c r="AVL77" s="9"/>
      <c r="AVM77" s="9"/>
      <c r="AVN77" s="9"/>
      <c r="AVO77" s="9"/>
      <c r="AVP77" s="9"/>
      <c r="AVQ77" s="9"/>
      <c r="AVR77" s="9"/>
      <c r="AVS77" s="9"/>
      <c r="AVT77" s="9"/>
      <c r="AVU77" s="9"/>
      <c r="AVV77" s="9"/>
      <c r="AVW77" s="9"/>
      <c r="AVX77" s="9"/>
      <c r="AVY77" s="9"/>
      <c r="AVZ77" s="9"/>
      <c r="AWA77" s="9"/>
      <c r="AWB77" s="9"/>
      <c r="AWC77" s="9"/>
      <c r="AWD77" s="9"/>
      <c r="AWE77" s="9"/>
      <c r="AWF77" s="9"/>
      <c r="AWG77" s="9"/>
      <c r="AWH77" s="9"/>
      <c r="AWI77" s="9"/>
      <c r="AWJ77" s="9"/>
      <c r="AWK77" s="9"/>
      <c r="AWL77" s="9"/>
      <c r="AWM77" s="9"/>
      <c r="AWN77" s="9"/>
      <c r="AWO77" s="9"/>
      <c r="AWP77" s="9"/>
      <c r="AWQ77" s="9"/>
      <c r="AWR77" s="9"/>
      <c r="AWS77" s="9"/>
      <c r="AWT77" s="9"/>
      <c r="AWU77" s="9"/>
      <c r="AWV77" s="9"/>
      <c r="AWW77" s="9"/>
      <c r="AWX77" s="9"/>
      <c r="AWY77" s="9"/>
      <c r="AWZ77" s="9"/>
      <c r="AXA77" s="9"/>
      <c r="AXB77" s="9"/>
      <c r="AXC77" s="9"/>
      <c r="AXD77" s="9"/>
      <c r="AXE77" s="9"/>
      <c r="AXF77" s="9"/>
      <c r="AXG77" s="9"/>
      <c r="AXH77" s="9"/>
      <c r="AXI77" s="9"/>
      <c r="AXJ77" s="9"/>
      <c r="AXK77" s="9"/>
      <c r="AXL77" s="9"/>
      <c r="AXM77" s="9"/>
      <c r="AXN77" s="9"/>
      <c r="AXO77" s="9"/>
      <c r="AXP77" s="9"/>
      <c r="AXQ77" s="9"/>
      <c r="AXR77" s="9"/>
      <c r="AXS77" s="9"/>
      <c r="AXT77" s="9"/>
      <c r="AXU77" s="9"/>
      <c r="AXV77" s="9"/>
      <c r="AXW77" s="9"/>
      <c r="AXX77" s="9"/>
      <c r="AXY77" s="9"/>
      <c r="AXZ77" s="9"/>
      <c r="AYA77" s="9"/>
      <c r="AYB77" s="9"/>
      <c r="AYC77" s="9"/>
      <c r="AYD77" s="9"/>
      <c r="AYE77" s="9"/>
      <c r="AYF77" s="9"/>
      <c r="AYG77" s="9"/>
      <c r="AYH77" s="9"/>
      <c r="AYI77" s="9"/>
      <c r="AYJ77" s="9"/>
      <c r="AYK77" s="9"/>
      <c r="AYL77" s="9"/>
      <c r="AYM77" s="9"/>
      <c r="AYN77" s="9"/>
      <c r="AYO77" s="9"/>
      <c r="AYP77" s="9"/>
      <c r="AYQ77" s="9"/>
      <c r="AYR77" s="9"/>
      <c r="AYS77" s="9"/>
      <c r="AYT77" s="9"/>
      <c r="AYU77" s="9"/>
      <c r="AYV77" s="9"/>
      <c r="AYW77" s="9"/>
      <c r="AYX77" s="9"/>
      <c r="AYY77" s="9"/>
      <c r="AYZ77" s="9"/>
      <c r="AZA77" s="9"/>
      <c r="AZB77" s="9"/>
      <c r="AZC77" s="9"/>
      <c r="AZD77" s="9"/>
      <c r="AZE77" s="9"/>
      <c r="AZF77" s="9"/>
      <c r="AZG77" s="9"/>
      <c r="AZH77" s="9"/>
      <c r="AZI77" s="9"/>
      <c r="AZJ77" s="9"/>
      <c r="AZK77" s="9"/>
      <c r="AZL77" s="9"/>
      <c r="AZM77" s="9"/>
      <c r="AZN77" s="9"/>
      <c r="AZO77" s="9"/>
      <c r="AZP77" s="9"/>
      <c r="AZQ77" s="9"/>
      <c r="AZR77" s="9"/>
      <c r="AZS77" s="9"/>
      <c r="AZT77" s="9"/>
      <c r="AZU77" s="9"/>
      <c r="AZV77" s="9"/>
      <c r="AZW77" s="9"/>
      <c r="AZX77" s="9"/>
      <c r="AZY77" s="9"/>
      <c r="AZZ77" s="9"/>
      <c r="BAA77" s="9"/>
      <c r="BAB77" s="9"/>
      <c r="BAC77" s="9"/>
      <c r="BAD77" s="9"/>
      <c r="BAE77" s="9"/>
      <c r="BAF77" s="9"/>
      <c r="BAG77" s="9"/>
      <c r="BAH77" s="9"/>
      <c r="BAI77" s="9"/>
      <c r="BAJ77" s="9"/>
      <c r="BAK77" s="9"/>
      <c r="BAL77" s="9"/>
      <c r="BAM77" s="9"/>
      <c r="BAN77" s="9"/>
      <c r="BAO77" s="9"/>
      <c r="BAP77" s="9"/>
      <c r="BAQ77" s="9"/>
      <c r="BAR77" s="9"/>
      <c r="BAS77" s="9"/>
      <c r="BAT77" s="9"/>
      <c r="BAU77" s="9"/>
      <c r="BAV77" s="9"/>
      <c r="BAW77" s="9"/>
      <c r="BAX77" s="9"/>
      <c r="BAY77" s="9"/>
      <c r="BAZ77" s="9"/>
      <c r="BBA77" s="9"/>
      <c r="BBB77" s="9"/>
      <c r="BBC77" s="9"/>
      <c r="BBD77" s="9"/>
      <c r="BBE77" s="9"/>
      <c r="BBF77" s="9"/>
      <c r="BBG77" s="9"/>
      <c r="BBH77" s="9"/>
      <c r="BBI77" s="9"/>
      <c r="BBJ77" s="9"/>
      <c r="BBK77" s="9"/>
      <c r="BBL77" s="9"/>
      <c r="BBM77" s="9"/>
      <c r="BBN77" s="9"/>
      <c r="BBO77" s="9"/>
      <c r="BBP77" s="9"/>
      <c r="BBQ77" s="9"/>
      <c r="BBR77" s="9"/>
      <c r="BBS77" s="9"/>
      <c r="BBT77" s="9"/>
      <c r="BBU77" s="9"/>
      <c r="BBV77" s="9"/>
      <c r="BBW77" s="9"/>
      <c r="BBX77" s="9"/>
      <c r="BBY77" s="9"/>
      <c r="BBZ77" s="9"/>
      <c r="BCA77" s="9"/>
      <c r="BCB77" s="9"/>
      <c r="BCC77" s="9"/>
      <c r="BCD77" s="9"/>
      <c r="BCE77" s="9"/>
      <c r="BCF77" s="9"/>
      <c r="BCG77" s="9"/>
      <c r="BCH77" s="9"/>
      <c r="BCI77" s="9"/>
      <c r="BCJ77" s="9"/>
      <c r="BCK77" s="9"/>
      <c r="BCL77" s="9"/>
      <c r="BCM77" s="9"/>
      <c r="BCN77" s="9"/>
      <c r="BCO77" s="9"/>
      <c r="BCP77" s="9"/>
      <c r="BCQ77" s="9"/>
      <c r="BCR77" s="9"/>
      <c r="BCS77" s="9"/>
      <c r="BCT77" s="9"/>
      <c r="BCU77" s="9"/>
      <c r="BCV77" s="9"/>
      <c r="BCW77" s="9"/>
      <c r="BCX77" s="9"/>
      <c r="BCY77" s="9"/>
      <c r="BCZ77" s="9"/>
      <c r="BDA77" s="9"/>
      <c r="BDB77" s="9"/>
      <c r="BDC77" s="9"/>
      <c r="BDD77" s="9"/>
      <c r="BDE77" s="9"/>
      <c r="BDF77" s="9"/>
      <c r="BDG77" s="9"/>
      <c r="BDH77" s="9"/>
      <c r="BDI77" s="9"/>
      <c r="BDJ77" s="9"/>
      <c r="BDK77" s="9"/>
      <c r="BDL77" s="9"/>
      <c r="BDM77" s="9"/>
      <c r="BDN77" s="9"/>
      <c r="BDO77" s="9"/>
      <c r="BDP77" s="9"/>
      <c r="BDQ77" s="9"/>
      <c r="BDR77" s="9"/>
      <c r="BDS77" s="9"/>
      <c r="BDT77" s="9"/>
      <c r="BDU77" s="9"/>
      <c r="BDV77" s="9"/>
      <c r="BDW77" s="9"/>
      <c r="BDX77" s="9"/>
      <c r="BDY77" s="9"/>
      <c r="BDZ77" s="9"/>
      <c r="BEA77" s="9"/>
      <c r="BEB77" s="9"/>
      <c r="BEC77" s="9"/>
      <c r="BED77" s="9"/>
      <c r="BEE77" s="9"/>
      <c r="BEF77" s="9"/>
      <c r="BEG77" s="9"/>
      <c r="BEH77" s="9"/>
      <c r="BEI77" s="9"/>
      <c r="BEJ77" s="9"/>
      <c r="BEK77" s="9"/>
      <c r="BEL77" s="9"/>
      <c r="BEM77" s="9"/>
      <c r="BEN77" s="9"/>
      <c r="BEO77" s="9"/>
      <c r="BEP77" s="9"/>
      <c r="BEQ77" s="9"/>
      <c r="BER77" s="9"/>
      <c r="BES77" s="9"/>
      <c r="BET77" s="9"/>
      <c r="BEU77" s="9"/>
      <c r="BEV77" s="9"/>
      <c r="BEW77" s="9"/>
      <c r="BEX77" s="9"/>
      <c r="BEY77" s="9"/>
      <c r="BEZ77" s="9"/>
      <c r="BFA77" s="9"/>
      <c r="BFB77" s="9"/>
      <c r="BFC77" s="9"/>
      <c r="BFD77" s="9"/>
      <c r="BFE77" s="9"/>
      <c r="BFF77" s="9"/>
      <c r="BFG77" s="9"/>
      <c r="BFH77" s="9"/>
      <c r="BFI77" s="9"/>
      <c r="BFJ77" s="9"/>
      <c r="BFK77" s="9"/>
      <c r="BFL77" s="9"/>
      <c r="BFM77" s="9"/>
      <c r="BFN77" s="9"/>
      <c r="BFO77" s="9"/>
      <c r="BFP77" s="9"/>
      <c r="BFQ77" s="9"/>
      <c r="BFR77" s="9"/>
      <c r="BFS77" s="9"/>
      <c r="BFT77" s="9"/>
      <c r="BFU77" s="9"/>
      <c r="BFV77" s="9"/>
      <c r="BFW77" s="9"/>
      <c r="BFX77" s="9"/>
      <c r="BFY77" s="9"/>
      <c r="BFZ77" s="9"/>
      <c r="BGA77" s="9"/>
      <c r="BGB77" s="9"/>
      <c r="BGC77" s="9"/>
      <c r="BGD77" s="9"/>
      <c r="BGE77" s="9"/>
      <c r="BGF77" s="9"/>
      <c r="BGG77" s="9"/>
      <c r="BGH77" s="9"/>
      <c r="BGI77" s="9"/>
      <c r="BGJ77" s="9"/>
      <c r="BGK77" s="9"/>
      <c r="BGL77" s="9"/>
      <c r="BGM77" s="9"/>
      <c r="BGN77" s="9"/>
      <c r="BGO77" s="9"/>
      <c r="BGP77" s="9"/>
      <c r="BGQ77" s="9"/>
      <c r="BGR77" s="9"/>
      <c r="BGS77" s="9"/>
      <c r="BGT77" s="9"/>
      <c r="BGU77" s="9"/>
      <c r="BGV77" s="9"/>
      <c r="BGW77" s="9"/>
      <c r="BGX77" s="9"/>
      <c r="BGY77" s="9"/>
      <c r="BGZ77" s="9"/>
      <c r="BHA77" s="9"/>
      <c r="BHB77" s="9"/>
      <c r="BHC77" s="9"/>
      <c r="BHD77" s="9"/>
      <c r="BHE77" s="9"/>
      <c r="BHF77" s="9"/>
      <c r="BHG77" s="9"/>
      <c r="BHH77" s="9"/>
      <c r="BHI77" s="9"/>
      <c r="BHJ77" s="9"/>
      <c r="BHK77" s="9"/>
      <c r="BHL77" s="9"/>
      <c r="BHM77" s="9"/>
      <c r="BHN77" s="9"/>
      <c r="BHO77" s="9"/>
      <c r="BHP77" s="9"/>
      <c r="BHQ77" s="9"/>
      <c r="BHR77" s="9"/>
      <c r="BHS77" s="9"/>
      <c r="BHT77" s="9"/>
      <c r="BHU77" s="9"/>
      <c r="BHV77" s="9"/>
      <c r="BHW77" s="9"/>
      <c r="BHX77" s="9"/>
      <c r="BHY77" s="9"/>
      <c r="BHZ77" s="9"/>
      <c r="BIA77" s="9"/>
      <c r="BIB77" s="9"/>
      <c r="BIC77" s="9"/>
      <c r="BID77" s="9"/>
      <c r="BIE77" s="9"/>
      <c r="BIF77" s="9"/>
      <c r="BIG77" s="9"/>
      <c r="BIH77" s="9"/>
      <c r="BII77" s="9"/>
      <c r="BIJ77" s="9"/>
      <c r="BIK77" s="9"/>
      <c r="BIL77" s="9"/>
      <c r="BIM77" s="9"/>
      <c r="BIN77" s="9"/>
      <c r="BIO77" s="9"/>
      <c r="BIP77" s="9"/>
      <c r="BIQ77" s="9"/>
      <c r="BIR77" s="9"/>
      <c r="BIS77" s="9"/>
      <c r="BIT77" s="9"/>
      <c r="BIU77" s="9"/>
      <c r="BIV77" s="9"/>
      <c r="BIW77" s="9"/>
      <c r="BIX77" s="9"/>
      <c r="BIY77" s="9"/>
      <c r="BIZ77" s="9"/>
      <c r="BJA77" s="9"/>
      <c r="BJB77" s="9"/>
      <c r="BJC77" s="9"/>
      <c r="BJD77" s="9"/>
      <c r="BJE77" s="9"/>
      <c r="BJF77" s="9"/>
      <c r="BJG77" s="9"/>
      <c r="BJH77" s="9"/>
      <c r="BJI77" s="9"/>
      <c r="BJJ77" s="9"/>
      <c r="BJK77" s="9"/>
      <c r="BJL77" s="9"/>
      <c r="BJM77" s="9"/>
      <c r="BJN77" s="9"/>
      <c r="BJO77" s="9"/>
      <c r="BJP77" s="9"/>
      <c r="BJQ77" s="9"/>
      <c r="BJR77" s="9"/>
      <c r="BJS77" s="9"/>
      <c r="BJT77" s="9"/>
      <c r="BJU77" s="9"/>
      <c r="BJV77" s="9"/>
      <c r="BJW77" s="9"/>
      <c r="BJX77" s="9"/>
      <c r="BJY77" s="9"/>
      <c r="BJZ77" s="9"/>
      <c r="BKA77" s="9"/>
      <c r="BKB77" s="9"/>
      <c r="BKC77" s="9"/>
      <c r="BKD77" s="9"/>
      <c r="BKE77" s="9"/>
      <c r="BKF77" s="9"/>
      <c r="BKG77" s="9"/>
      <c r="BKH77" s="9"/>
      <c r="BKI77" s="9"/>
      <c r="BKJ77" s="9"/>
      <c r="BKK77" s="9"/>
      <c r="BKL77" s="9"/>
      <c r="BKM77" s="9"/>
      <c r="BKN77" s="9"/>
      <c r="BKO77" s="9"/>
      <c r="BKP77" s="9"/>
      <c r="BKQ77" s="9"/>
      <c r="BKR77" s="9"/>
      <c r="BKS77" s="9"/>
      <c r="BKT77" s="9"/>
      <c r="BKU77" s="9"/>
      <c r="BKV77" s="9"/>
      <c r="BKW77" s="9"/>
      <c r="BKX77" s="9"/>
      <c r="BKY77" s="9"/>
      <c r="BKZ77" s="9"/>
      <c r="BLA77" s="9"/>
      <c r="BLB77" s="9"/>
      <c r="BLC77" s="9"/>
      <c r="BLD77" s="9"/>
      <c r="BLE77" s="9"/>
      <c r="BLF77" s="9"/>
      <c r="BLG77" s="9"/>
      <c r="BLH77" s="9"/>
      <c r="BLI77" s="9"/>
      <c r="BLJ77" s="9"/>
      <c r="BLK77" s="9"/>
      <c r="BLL77" s="9"/>
      <c r="BLM77" s="9"/>
      <c r="BLN77" s="9"/>
      <c r="BLO77" s="9"/>
      <c r="BLP77" s="9"/>
      <c r="BLQ77" s="9"/>
      <c r="BLR77" s="9"/>
      <c r="BLS77" s="9"/>
      <c r="BLT77" s="9"/>
      <c r="BLU77" s="9"/>
      <c r="BLV77" s="9"/>
      <c r="BLW77" s="9"/>
      <c r="BLX77" s="9"/>
      <c r="BLY77" s="9"/>
      <c r="BLZ77" s="9"/>
      <c r="BMA77" s="9"/>
      <c r="BMB77" s="9"/>
      <c r="BMC77" s="9"/>
      <c r="BMD77" s="9"/>
      <c r="BME77" s="9"/>
      <c r="BMF77" s="9"/>
      <c r="BMG77" s="9"/>
      <c r="BMH77" s="9"/>
      <c r="BMI77" s="9"/>
      <c r="BMJ77" s="9"/>
      <c r="BMK77" s="9"/>
      <c r="BML77" s="9"/>
      <c r="BMM77" s="9"/>
      <c r="BMN77" s="9"/>
      <c r="BMO77" s="9"/>
      <c r="BMP77" s="9"/>
      <c r="BMQ77" s="9"/>
      <c r="BMR77" s="9"/>
      <c r="BMS77" s="9"/>
      <c r="BMT77" s="9"/>
      <c r="BMU77" s="9"/>
      <c r="BMV77" s="9"/>
      <c r="BMW77" s="9"/>
      <c r="BMX77" s="9"/>
      <c r="BMY77" s="9"/>
      <c r="BMZ77" s="9"/>
      <c r="BNA77" s="9"/>
      <c r="BNB77" s="9"/>
      <c r="BNC77" s="9"/>
      <c r="BND77" s="9"/>
      <c r="BNE77" s="9"/>
      <c r="BNF77" s="9"/>
      <c r="BNG77" s="9"/>
      <c r="BNH77" s="9"/>
      <c r="BNI77" s="9"/>
      <c r="BNJ77" s="9"/>
      <c r="BNK77" s="9"/>
      <c r="BNL77" s="9"/>
      <c r="BNM77" s="9"/>
      <c r="BNN77" s="9"/>
      <c r="BNO77" s="9"/>
      <c r="BNP77" s="9"/>
      <c r="BNQ77" s="9"/>
      <c r="BNR77" s="9"/>
      <c r="BNS77" s="9"/>
      <c r="BNT77" s="9"/>
      <c r="BNU77" s="9"/>
      <c r="BNV77" s="9"/>
      <c r="BNW77" s="9"/>
      <c r="BNX77" s="9"/>
      <c r="BNY77" s="9"/>
      <c r="BNZ77" s="9"/>
      <c r="BOA77" s="9"/>
      <c r="BOB77" s="9"/>
      <c r="BOC77" s="9"/>
      <c r="BOD77" s="9"/>
      <c r="BOE77" s="9"/>
      <c r="BOF77" s="9"/>
      <c r="BOG77" s="9"/>
      <c r="BOH77" s="9"/>
      <c r="BOI77" s="9"/>
      <c r="BOJ77" s="9"/>
      <c r="BOK77" s="9"/>
      <c r="BOL77" s="9"/>
      <c r="BOM77" s="9"/>
      <c r="BON77" s="9"/>
      <c r="BOO77" s="9"/>
      <c r="BOP77" s="9"/>
      <c r="BOQ77" s="9"/>
      <c r="BOR77" s="9"/>
      <c r="BOS77" s="9"/>
      <c r="BOT77" s="9"/>
      <c r="BOU77" s="9"/>
      <c r="BOV77" s="9"/>
      <c r="BOW77" s="9"/>
      <c r="BOX77" s="9"/>
      <c r="BOY77" s="9"/>
      <c r="BOZ77" s="9"/>
      <c r="BPA77" s="9"/>
      <c r="BPB77" s="9"/>
      <c r="BPC77" s="9"/>
      <c r="BPD77" s="9"/>
      <c r="BPE77" s="9"/>
      <c r="BPF77" s="9"/>
      <c r="BPG77" s="9"/>
      <c r="BPH77" s="9"/>
      <c r="BPI77" s="9"/>
      <c r="BPJ77" s="9"/>
      <c r="BPK77" s="9"/>
      <c r="BPL77" s="9"/>
      <c r="BPM77" s="9"/>
      <c r="BPN77" s="9"/>
      <c r="BPO77" s="9"/>
      <c r="BPP77" s="9"/>
      <c r="BPQ77" s="9"/>
      <c r="BPR77" s="9"/>
      <c r="BPS77" s="9"/>
      <c r="BPT77" s="9"/>
      <c r="BPU77" s="9"/>
      <c r="BPV77" s="9"/>
      <c r="BPW77" s="9"/>
      <c r="BPX77" s="9"/>
      <c r="BPY77" s="9"/>
      <c r="BPZ77" s="9"/>
      <c r="BQA77" s="9"/>
      <c r="BQB77" s="9"/>
      <c r="BQC77" s="9"/>
      <c r="BQD77" s="9"/>
      <c r="BQE77" s="9"/>
      <c r="BQF77" s="9"/>
      <c r="BQG77" s="9"/>
      <c r="BQH77" s="9"/>
      <c r="BQI77" s="9"/>
      <c r="BQJ77" s="9"/>
      <c r="BQK77" s="9"/>
      <c r="BQL77" s="9"/>
      <c r="BQM77" s="9"/>
      <c r="BQN77" s="9"/>
      <c r="BQO77" s="9"/>
      <c r="BQP77" s="9"/>
      <c r="BQQ77" s="9"/>
      <c r="BQR77" s="9"/>
      <c r="BQS77" s="9"/>
      <c r="BQT77" s="9"/>
      <c r="BQU77" s="9"/>
      <c r="BQV77" s="9"/>
      <c r="BQW77" s="9"/>
      <c r="BQX77" s="9"/>
      <c r="BQY77" s="9"/>
      <c r="BQZ77" s="9"/>
      <c r="BRA77" s="9"/>
      <c r="BRB77" s="9"/>
      <c r="BRC77" s="9"/>
      <c r="BRD77" s="9"/>
      <c r="BRE77" s="9"/>
      <c r="BRF77" s="9"/>
      <c r="BRG77" s="9"/>
      <c r="BRH77" s="9"/>
      <c r="BRI77" s="9"/>
      <c r="BRJ77" s="9"/>
      <c r="BRK77" s="9"/>
      <c r="BRL77" s="9"/>
      <c r="BRM77" s="9"/>
      <c r="BRN77" s="9"/>
      <c r="BRO77" s="9"/>
      <c r="BRP77" s="9"/>
      <c r="BRQ77" s="9"/>
      <c r="BRR77" s="9"/>
      <c r="BRS77" s="9"/>
      <c r="BRT77" s="9"/>
      <c r="BRU77" s="9"/>
      <c r="BRV77" s="9"/>
      <c r="BRW77" s="9"/>
      <c r="BRX77" s="9"/>
      <c r="BRY77" s="9"/>
      <c r="BRZ77" s="9"/>
      <c r="BSA77" s="9"/>
      <c r="BSB77" s="9"/>
      <c r="BSC77" s="9"/>
      <c r="BSD77" s="9"/>
      <c r="BSE77" s="9"/>
      <c r="BSF77" s="9"/>
      <c r="BSG77" s="9"/>
      <c r="BSH77" s="9"/>
      <c r="BSI77" s="9"/>
      <c r="BSJ77" s="9"/>
      <c r="BSK77" s="9"/>
      <c r="BSL77" s="9"/>
      <c r="BSM77" s="9"/>
      <c r="BSN77" s="9"/>
      <c r="BSO77" s="9"/>
      <c r="BSP77" s="9"/>
      <c r="BSQ77" s="9"/>
      <c r="BSR77" s="9"/>
      <c r="BSS77" s="9"/>
      <c r="BST77" s="9"/>
      <c r="BSU77" s="9"/>
      <c r="BSV77" s="9"/>
      <c r="BSW77" s="9"/>
      <c r="BSX77" s="9"/>
      <c r="BSY77" s="9"/>
      <c r="BSZ77" s="9"/>
      <c r="BTA77" s="9"/>
      <c r="BTB77" s="9"/>
      <c r="BTC77" s="9"/>
      <c r="BTD77" s="9"/>
      <c r="BTE77" s="9"/>
      <c r="BTF77" s="9"/>
      <c r="BTG77" s="9"/>
      <c r="BTH77" s="9"/>
      <c r="BTI77" s="9"/>
      <c r="BTJ77" s="9"/>
      <c r="BTK77" s="9"/>
      <c r="BTL77" s="9"/>
      <c r="BTM77" s="9"/>
      <c r="BTN77" s="9"/>
      <c r="BTO77" s="9"/>
      <c r="BTP77" s="9"/>
      <c r="BTQ77" s="9"/>
      <c r="BTR77" s="9"/>
      <c r="BTS77" s="9"/>
      <c r="BTT77" s="9"/>
      <c r="BTU77" s="9"/>
      <c r="BTV77" s="9"/>
      <c r="BTW77" s="9"/>
      <c r="BTX77" s="9"/>
      <c r="BTY77" s="9"/>
      <c r="BTZ77" s="9"/>
      <c r="BUA77" s="9"/>
      <c r="BUB77" s="9"/>
      <c r="BUC77" s="9"/>
      <c r="BUD77" s="9"/>
      <c r="BUE77" s="9"/>
      <c r="BUF77" s="9"/>
      <c r="BUG77" s="9"/>
      <c r="BUH77" s="9"/>
      <c r="BUI77" s="9"/>
      <c r="BUJ77" s="9"/>
      <c r="BUK77" s="9"/>
      <c r="BUL77" s="9"/>
      <c r="BUM77" s="9"/>
      <c r="BUN77" s="9"/>
      <c r="BUO77" s="9"/>
      <c r="BUP77" s="9"/>
      <c r="BUQ77" s="9"/>
      <c r="BUR77" s="9"/>
      <c r="BUS77" s="9"/>
      <c r="BUT77" s="9"/>
      <c r="BUU77" s="9"/>
      <c r="BUV77" s="9"/>
      <c r="BUW77" s="9"/>
      <c r="BUX77" s="9"/>
      <c r="BUY77" s="9"/>
      <c r="BUZ77" s="9"/>
      <c r="BVA77" s="9"/>
      <c r="BVB77" s="9"/>
      <c r="BVC77" s="9"/>
      <c r="BVD77" s="9"/>
      <c r="BVE77" s="9"/>
      <c r="BVF77" s="9"/>
      <c r="BVG77" s="9"/>
      <c r="BVH77" s="9"/>
      <c r="BVI77" s="9"/>
      <c r="BVJ77" s="9"/>
      <c r="BVK77" s="9"/>
      <c r="BVL77" s="9"/>
      <c r="BVM77" s="9"/>
      <c r="BVN77" s="9"/>
      <c r="BVO77" s="9"/>
      <c r="BVP77" s="9"/>
      <c r="BVQ77" s="9"/>
      <c r="BVR77" s="9"/>
      <c r="BVS77" s="9"/>
      <c r="BVT77" s="9"/>
      <c r="BVU77" s="9"/>
      <c r="BVV77" s="9"/>
      <c r="BVW77" s="9"/>
      <c r="BVX77" s="9"/>
      <c r="BVY77" s="9"/>
      <c r="BVZ77" s="9"/>
      <c r="BWA77" s="9"/>
      <c r="BWB77" s="9"/>
      <c r="BWC77" s="9"/>
      <c r="BWD77" s="9"/>
      <c r="BWE77" s="9"/>
      <c r="BWF77" s="9"/>
      <c r="BWG77" s="9"/>
      <c r="BWH77" s="9"/>
      <c r="BWI77" s="9"/>
      <c r="BWJ77" s="9"/>
      <c r="BWK77" s="9"/>
      <c r="BWL77" s="9"/>
      <c r="BWM77" s="9"/>
      <c r="BWN77" s="9"/>
      <c r="BWO77" s="9"/>
      <c r="BWP77" s="9"/>
      <c r="BWQ77" s="9"/>
      <c r="BWR77" s="9"/>
      <c r="BWS77" s="9"/>
      <c r="BWT77" s="9"/>
      <c r="BWU77" s="9"/>
      <c r="BWV77" s="9"/>
      <c r="BWW77" s="9"/>
      <c r="BWX77" s="9"/>
      <c r="BWY77" s="9"/>
      <c r="BWZ77" s="9"/>
      <c r="BXA77" s="9"/>
      <c r="BXB77" s="9"/>
      <c r="BXC77" s="9"/>
      <c r="BXD77" s="9"/>
      <c r="BXE77" s="9"/>
      <c r="BXF77" s="9"/>
      <c r="BXG77" s="9"/>
      <c r="BXH77" s="9"/>
      <c r="BXI77" s="9"/>
      <c r="BXJ77" s="9"/>
      <c r="BXK77" s="9"/>
      <c r="BXL77" s="9"/>
      <c r="BXM77" s="9"/>
      <c r="BXN77" s="9"/>
      <c r="BXO77" s="9"/>
      <c r="BXP77" s="9"/>
      <c r="BXQ77" s="9"/>
      <c r="BXR77" s="9"/>
      <c r="BXS77" s="9"/>
      <c r="BXT77" s="9"/>
      <c r="BXU77" s="9"/>
      <c r="BXV77" s="9"/>
      <c r="BXW77" s="9"/>
      <c r="BXX77" s="9"/>
      <c r="BXY77" s="9"/>
      <c r="BXZ77" s="9"/>
      <c r="BYA77" s="9"/>
      <c r="BYB77" s="9"/>
      <c r="BYC77" s="9"/>
      <c r="BYD77" s="9"/>
      <c r="BYE77" s="9"/>
      <c r="BYF77" s="9"/>
      <c r="BYG77" s="9"/>
      <c r="BYH77" s="9"/>
      <c r="BYI77" s="9"/>
      <c r="BYJ77" s="9"/>
      <c r="BYK77" s="9"/>
      <c r="BYL77" s="9"/>
      <c r="BYM77" s="9"/>
      <c r="BYN77" s="9"/>
      <c r="BYO77" s="9"/>
      <c r="BYP77" s="9"/>
      <c r="BYQ77" s="9"/>
      <c r="BYR77" s="9"/>
      <c r="BYS77" s="9"/>
      <c r="BYT77" s="9"/>
      <c r="BYU77" s="9"/>
      <c r="BYV77" s="9"/>
      <c r="BYW77" s="9"/>
      <c r="BYX77" s="9"/>
      <c r="BYY77" s="9"/>
      <c r="BYZ77" s="9"/>
      <c r="BZA77" s="9"/>
      <c r="BZB77" s="9"/>
      <c r="BZC77" s="9"/>
      <c r="BZD77" s="9"/>
      <c r="BZE77" s="9"/>
      <c r="BZF77" s="9"/>
      <c r="BZG77" s="9"/>
      <c r="BZH77" s="9"/>
      <c r="BZI77" s="9"/>
      <c r="BZJ77" s="9"/>
      <c r="BZK77" s="9"/>
      <c r="BZL77" s="9"/>
      <c r="BZM77" s="9"/>
      <c r="BZN77" s="9"/>
      <c r="BZO77" s="9"/>
      <c r="BZP77" s="9"/>
      <c r="BZQ77" s="9"/>
      <c r="BZR77" s="9"/>
      <c r="BZS77" s="9"/>
      <c r="BZT77" s="9"/>
      <c r="BZU77" s="9"/>
      <c r="BZV77" s="9"/>
      <c r="BZW77" s="9"/>
      <c r="BZX77" s="9"/>
      <c r="BZY77" s="9"/>
      <c r="BZZ77" s="9"/>
      <c r="CAA77" s="9"/>
      <c r="CAB77" s="9"/>
      <c r="CAC77" s="9"/>
      <c r="CAD77" s="9"/>
      <c r="CAE77" s="9"/>
      <c r="CAF77" s="9"/>
      <c r="CAG77" s="9"/>
      <c r="CAH77" s="9"/>
      <c r="CAI77" s="9"/>
      <c r="CAJ77" s="9"/>
      <c r="CAK77" s="9"/>
      <c r="CAL77" s="9"/>
      <c r="CAM77" s="9"/>
      <c r="CAN77" s="9"/>
      <c r="CAO77" s="9"/>
      <c r="CAP77" s="9"/>
      <c r="CAQ77" s="9"/>
      <c r="CAR77" s="9"/>
      <c r="CAS77" s="9"/>
      <c r="CAT77" s="9"/>
      <c r="CAU77" s="9"/>
      <c r="CAV77" s="9"/>
      <c r="CAW77" s="9"/>
      <c r="CAX77" s="9"/>
      <c r="CAY77" s="9"/>
      <c r="CAZ77" s="9"/>
      <c r="CBA77" s="9"/>
      <c r="CBB77" s="9"/>
      <c r="CBC77" s="9"/>
      <c r="CBD77" s="9"/>
      <c r="CBE77" s="9"/>
      <c r="CBF77" s="9"/>
      <c r="CBG77" s="9"/>
      <c r="CBH77" s="9"/>
      <c r="CBI77" s="9"/>
      <c r="CBJ77" s="9"/>
      <c r="CBK77" s="9"/>
      <c r="CBL77" s="9"/>
      <c r="CBM77" s="9"/>
      <c r="CBN77" s="9"/>
      <c r="CBO77" s="9"/>
      <c r="CBP77" s="9"/>
      <c r="CBQ77" s="9"/>
      <c r="CBR77" s="9"/>
      <c r="CBS77" s="9"/>
      <c r="CBT77" s="9"/>
      <c r="CBU77" s="9"/>
      <c r="CBV77" s="9"/>
      <c r="CBW77" s="9"/>
      <c r="CBX77" s="9"/>
      <c r="CBY77" s="9"/>
      <c r="CBZ77" s="9"/>
      <c r="CCA77" s="9"/>
      <c r="CCB77" s="9"/>
      <c r="CCC77" s="9"/>
      <c r="CCD77" s="9"/>
      <c r="CCE77" s="9"/>
      <c r="CCF77" s="9"/>
      <c r="CCG77" s="9"/>
      <c r="CCH77" s="9"/>
      <c r="CCI77" s="9"/>
      <c r="CCJ77" s="9"/>
      <c r="CCK77" s="9"/>
      <c r="CCL77" s="9"/>
      <c r="CCM77" s="9"/>
      <c r="CCN77" s="9"/>
      <c r="CCO77" s="9"/>
      <c r="CCP77" s="9"/>
      <c r="CCQ77" s="9"/>
      <c r="CCR77" s="9"/>
      <c r="CCS77" s="9"/>
      <c r="CCT77" s="9"/>
      <c r="CCU77" s="9"/>
      <c r="CCV77" s="9"/>
      <c r="CCW77" s="9"/>
      <c r="CCX77" s="9"/>
      <c r="CCY77" s="9"/>
      <c r="CCZ77" s="9"/>
      <c r="CDA77" s="9"/>
      <c r="CDB77" s="9"/>
      <c r="CDC77" s="9"/>
      <c r="CDD77" s="9"/>
      <c r="CDE77" s="9"/>
      <c r="CDF77" s="9"/>
      <c r="CDG77" s="9"/>
      <c r="CDH77" s="9"/>
      <c r="CDI77" s="9"/>
      <c r="CDJ77" s="9"/>
      <c r="CDK77" s="9"/>
      <c r="CDL77" s="9"/>
      <c r="CDM77" s="9"/>
      <c r="CDN77" s="9"/>
      <c r="CDO77" s="9"/>
      <c r="CDP77" s="9"/>
      <c r="CDQ77" s="9"/>
      <c r="CDR77" s="9"/>
      <c r="CDS77" s="9"/>
      <c r="CDT77" s="9"/>
      <c r="CDU77" s="9"/>
      <c r="CDV77" s="9"/>
      <c r="CDW77" s="9"/>
      <c r="CDX77" s="9"/>
      <c r="CDY77" s="9"/>
      <c r="CDZ77" s="9"/>
      <c r="CEA77" s="9"/>
      <c r="CEB77" s="9"/>
      <c r="CEC77" s="9"/>
      <c r="CED77" s="9"/>
      <c r="CEE77" s="9"/>
      <c r="CEF77" s="9"/>
      <c r="CEG77" s="9"/>
      <c r="CEH77" s="9"/>
      <c r="CEI77" s="9"/>
      <c r="CEJ77" s="9"/>
      <c r="CEK77" s="9"/>
      <c r="CEL77" s="9"/>
      <c r="CEM77" s="9"/>
      <c r="CEN77" s="9"/>
      <c r="CEO77" s="9"/>
      <c r="CEP77" s="9"/>
      <c r="CEQ77" s="9"/>
      <c r="CER77" s="9"/>
      <c r="CES77" s="9"/>
      <c r="CET77" s="9"/>
      <c r="CEU77" s="9"/>
      <c r="CEV77" s="9"/>
      <c r="CEW77" s="9"/>
      <c r="CEX77" s="9"/>
      <c r="CEY77" s="9"/>
      <c r="CEZ77" s="9"/>
      <c r="CFA77" s="9"/>
      <c r="CFB77" s="9"/>
      <c r="CFC77" s="9"/>
      <c r="CFD77" s="9"/>
      <c r="CFE77" s="9"/>
      <c r="CFF77" s="9"/>
      <c r="CFG77" s="9"/>
      <c r="CFH77" s="9"/>
      <c r="CFI77" s="9"/>
      <c r="CFJ77" s="9"/>
      <c r="CFK77" s="9"/>
      <c r="CFL77" s="9"/>
      <c r="CFM77" s="9"/>
      <c r="CFN77" s="9"/>
      <c r="CFO77" s="9"/>
      <c r="CFP77" s="9"/>
      <c r="CFQ77" s="9"/>
      <c r="CFR77" s="9"/>
      <c r="CFS77" s="9"/>
      <c r="CFT77" s="9"/>
      <c r="CFU77" s="9"/>
      <c r="CFV77" s="9"/>
      <c r="CFW77" s="9"/>
      <c r="CFX77" s="9"/>
      <c r="CFY77" s="9"/>
      <c r="CFZ77" s="9"/>
      <c r="CGA77" s="9"/>
      <c r="CGB77" s="9"/>
      <c r="CGC77" s="9"/>
      <c r="CGD77" s="9"/>
      <c r="CGE77" s="9"/>
      <c r="CGF77" s="9"/>
      <c r="CGG77" s="9"/>
      <c r="CGH77" s="9"/>
      <c r="CGI77" s="9"/>
      <c r="CGJ77" s="9"/>
      <c r="CGK77" s="9"/>
      <c r="CGL77" s="9"/>
      <c r="CGM77" s="9"/>
      <c r="CGN77" s="9"/>
      <c r="CGO77" s="9"/>
      <c r="CGP77" s="9"/>
      <c r="CGQ77" s="9"/>
      <c r="CGR77" s="9"/>
      <c r="CGS77" s="9"/>
      <c r="CGT77" s="9"/>
      <c r="CGU77" s="9"/>
      <c r="CGV77" s="9"/>
      <c r="CGW77" s="9"/>
      <c r="CGX77" s="9"/>
      <c r="CGY77" s="9"/>
      <c r="CGZ77" s="9"/>
      <c r="CHA77" s="9"/>
      <c r="CHB77" s="9"/>
      <c r="CHC77" s="9"/>
      <c r="CHD77" s="9"/>
      <c r="CHE77" s="9"/>
      <c r="CHF77" s="9"/>
      <c r="CHG77" s="9"/>
      <c r="CHH77" s="9"/>
      <c r="CHI77" s="9"/>
      <c r="CHJ77" s="9"/>
      <c r="CHK77" s="9"/>
      <c r="CHL77" s="9"/>
      <c r="CHM77" s="9"/>
      <c r="CHN77" s="9"/>
      <c r="CHO77" s="9"/>
      <c r="CHP77" s="9"/>
      <c r="CHQ77" s="9"/>
      <c r="CHR77" s="9"/>
      <c r="CHS77" s="9"/>
      <c r="CHT77" s="9"/>
      <c r="CHU77" s="9"/>
      <c r="CHV77" s="9"/>
      <c r="CHW77" s="9"/>
      <c r="CHX77" s="9"/>
      <c r="CHY77" s="9"/>
      <c r="CHZ77" s="9"/>
      <c r="CIA77" s="9"/>
      <c r="CIB77" s="9"/>
      <c r="CIC77" s="9"/>
      <c r="CID77" s="9"/>
      <c r="CIE77" s="9"/>
      <c r="CIF77" s="9"/>
      <c r="CIG77" s="9"/>
      <c r="CIH77" s="9"/>
      <c r="CII77" s="9"/>
      <c r="CIJ77" s="9"/>
      <c r="CIK77" s="9"/>
      <c r="CIL77" s="9"/>
      <c r="CIM77" s="9"/>
      <c r="CIN77" s="9"/>
      <c r="CIO77" s="9"/>
      <c r="CIP77" s="9"/>
      <c r="CIQ77" s="9"/>
      <c r="CIR77" s="9"/>
      <c r="CIS77" s="9"/>
      <c r="CIT77" s="9"/>
      <c r="CIU77" s="9"/>
      <c r="CIV77" s="9"/>
      <c r="CIW77" s="9"/>
      <c r="CIX77" s="9"/>
      <c r="CIY77" s="9"/>
      <c r="CIZ77" s="9"/>
      <c r="CJA77" s="9"/>
      <c r="CJB77" s="9"/>
      <c r="CJC77" s="9"/>
      <c r="CJD77" s="9"/>
      <c r="CJE77" s="9"/>
      <c r="CJF77" s="9"/>
      <c r="CJG77" s="9"/>
      <c r="CJH77" s="9"/>
      <c r="CJI77" s="9"/>
      <c r="CJJ77" s="9"/>
      <c r="CJK77" s="9"/>
      <c r="CJL77" s="9"/>
      <c r="CJM77" s="9"/>
      <c r="CJN77" s="9"/>
      <c r="CJO77" s="9"/>
      <c r="CJP77" s="9"/>
      <c r="CJQ77" s="9"/>
      <c r="CJR77" s="9"/>
      <c r="CJS77" s="9"/>
      <c r="CJT77" s="9"/>
      <c r="CJU77" s="9"/>
      <c r="CJV77" s="9"/>
      <c r="CJW77" s="9"/>
      <c r="CJX77" s="9"/>
      <c r="CJY77" s="9"/>
      <c r="CJZ77" s="9"/>
      <c r="CKA77" s="9"/>
      <c r="CKB77" s="9"/>
      <c r="CKC77" s="9"/>
      <c r="CKD77" s="9"/>
      <c r="CKE77" s="9"/>
      <c r="CKF77" s="9"/>
      <c r="CKG77" s="9"/>
      <c r="CKH77" s="9"/>
      <c r="CKI77" s="9"/>
      <c r="CKJ77" s="9"/>
      <c r="CKK77" s="9"/>
      <c r="CKL77" s="9"/>
      <c r="CKM77" s="9"/>
      <c r="CKN77" s="9"/>
      <c r="CKO77" s="9"/>
      <c r="CKP77" s="9"/>
      <c r="CKQ77" s="9"/>
      <c r="CKR77" s="9"/>
      <c r="CKS77" s="9"/>
      <c r="CKT77" s="9"/>
      <c r="CKU77" s="9"/>
      <c r="CKV77" s="9"/>
      <c r="CKW77" s="9"/>
      <c r="CKX77" s="9"/>
      <c r="CKY77" s="9"/>
      <c r="CKZ77" s="9"/>
      <c r="CLA77" s="9"/>
      <c r="CLB77" s="9"/>
      <c r="CLC77" s="9"/>
      <c r="CLD77" s="9"/>
      <c r="CLE77" s="9"/>
      <c r="CLF77" s="9"/>
      <c r="CLG77" s="9"/>
      <c r="CLH77" s="9"/>
      <c r="CLI77" s="9"/>
      <c r="CLJ77" s="9"/>
      <c r="CLK77" s="9"/>
      <c r="CLL77" s="9"/>
      <c r="CLM77" s="9"/>
      <c r="CLN77" s="9"/>
      <c r="CLO77" s="9"/>
      <c r="CLP77" s="9"/>
      <c r="CLQ77" s="9"/>
      <c r="CLR77" s="9"/>
      <c r="CLS77" s="9"/>
      <c r="CLT77" s="9"/>
      <c r="CLU77" s="9"/>
      <c r="CLV77" s="9"/>
      <c r="CLW77" s="9"/>
      <c r="CLX77" s="9"/>
      <c r="CLY77" s="9"/>
      <c r="CLZ77" s="9"/>
      <c r="CMA77" s="9"/>
      <c r="CMB77" s="9"/>
      <c r="CMC77" s="9"/>
      <c r="CMD77" s="9"/>
      <c r="CME77" s="9"/>
      <c r="CMF77" s="9"/>
      <c r="CMG77" s="9"/>
      <c r="CMH77" s="9"/>
      <c r="CMI77" s="9"/>
      <c r="CMJ77" s="9"/>
      <c r="CMK77" s="9"/>
      <c r="CML77" s="9"/>
      <c r="CMM77" s="9"/>
      <c r="CMN77" s="9"/>
      <c r="CMO77" s="9"/>
      <c r="CMP77" s="9"/>
      <c r="CMQ77" s="9"/>
      <c r="CMR77" s="9"/>
      <c r="CMS77" s="9"/>
      <c r="CMT77" s="9"/>
      <c r="CMU77" s="9"/>
      <c r="CMV77" s="9"/>
      <c r="CMW77" s="9"/>
      <c r="CMX77" s="9"/>
      <c r="CMY77" s="9"/>
      <c r="CMZ77" s="9"/>
      <c r="CNA77" s="9"/>
      <c r="CNB77" s="9"/>
      <c r="CNC77" s="9"/>
      <c r="CND77" s="9"/>
      <c r="CNE77" s="9"/>
      <c r="CNF77" s="9"/>
      <c r="CNG77" s="9"/>
      <c r="CNH77" s="9"/>
      <c r="CNI77" s="9"/>
      <c r="CNJ77" s="9"/>
      <c r="CNK77" s="9"/>
      <c r="CNL77" s="9"/>
      <c r="CNM77" s="9"/>
      <c r="CNN77" s="9"/>
      <c r="CNO77" s="9"/>
      <c r="CNP77" s="9"/>
      <c r="CNQ77" s="9"/>
      <c r="CNR77" s="9"/>
      <c r="CNS77" s="9"/>
      <c r="CNT77" s="9"/>
      <c r="CNU77" s="9"/>
      <c r="CNV77" s="9"/>
      <c r="CNW77" s="9"/>
      <c r="CNX77" s="9"/>
      <c r="CNY77" s="9"/>
      <c r="CNZ77" s="9"/>
      <c r="COA77" s="9"/>
      <c r="COB77" s="9"/>
      <c r="COC77" s="9"/>
      <c r="COD77" s="9"/>
      <c r="COE77" s="9"/>
      <c r="COF77" s="9"/>
      <c r="COG77" s="9"/>
      <c r="COH77" s="9"/>
      <c r="COI77" s="9"/>
      <c r="COJ77" s="9"/>
      <c r="COK77" s="9"/>
      <c r="COL77" s="9"/>
      <c r="COM77" s="9"/>
      <c r="CON77" s="9"/>
      <c r="COO77" s="9"/>
      <c r="COP77" s="9"/>
      <c r="COQ77" s="9"/>
      <c r="COR77" s="9"/>
      <c r="COS77" s="9"/>
      <c r="COT77" s="9"/>
      <c r="COU77" s="9"/>
      <c r="COV77" s="9"/>
      <c r="COW77" s="9"/>
      <c r="COX77" s="9"/>
      <c r="COY77" s="9"/>
      <c r="COZ77" s="9"/>
      <c r="CPA77" s="9"/>
      <c r="CPB77" s="9"/>
      <c r="CPC77" s="9"/>
      <c r="CPD77" s="9"/>
      <c r="CPE77" s="9"/>
      <c r="CPF77" s="9"/>
      <c r="CPG77" s="9"/>
      <c r="CPH77" s="9"/>
      <c r="CPI77" s="9"/>
      <c r="CPJ77" s="9"/>
      <c r="CPK77" s="9"/>
      <c r="CPL77" s="9"/>
      <c r="CPM77" s="9"/>
      <c r="CPN77" s="9"/>
      <c r="CPO77" s="9"/>
      <c r="CPP77" s="9"/>
      <c r="CPQ77" s="9"/>
      <c r="CPR77" s="9"/>
      <c r="CPS77" s="9"/>
      <c r="CPT77" s="9"/>
      <c r="CPU77" s="9"/>
      <c r="CPV77" s="9"/>
      <c r="CPW77" s="9"/>
      <c r="CPX77" s="9"/>
      <c r="CPY77" s="9"/>
      <c r="CPZ77" s="9"/>
      <c r="CQA77" s="9"/>
      <c r="CQB77" s="9"/>
      <c r="CQC77" s="9"/>
      <c r="CQD77" s="9"/>
      <c r="CQE77" s="9"/>
      <c r="CQF77" s="9"/>
      <c r="CQG77" s="9"/>
      <c r="CQH77" s="9"/>
      <c r="CQI77" s="9"/>
      <c r="CQJ77" s="9"/>
      <c r="CQK77" s="9"/>
      <c r="CQL77" s="9"/>
      <c r="CQM77" s="9"/>
      <c r="CQN77" s="9"/>
      <c r="CQO77" s="9"/>
      <c r="CQP77" s="9"/>
      <c r="CQQ77" s="9"/>
      <c r="CQR77" s="9"/>
      <c r="CQS77" s="9"/>
      <c r="CQT77" s="9"/>
      <c r="CQU77" s="9"/>
      <c r="CQV77" s="9"/>
      <c r="CQW77" s="9"/>
      <c r="CQX77" s="9"/>
      <c r="CQY77" s="9"/>
      <c r="CQZ77" s="9"/>
      <c r="CRA77" s="9"/>
      <c r="CRB77" s="9"/>
      <c r="CRC77" s="9"/>
      <c r="CRD77" s="9"/>
      <c r="CRE77" s="9"/>
      <c r="CRF77" s="9"/>
      <c r="CRG77" s="9"/>
      <c r="CRH77" s="9"/>
      <c r="CRI77" s="9"/>
      <c r="CRJ77" s="9"/>
      <c r="CRK77" s="9"/>
      <c r="CRL77" s="9"/>
      <c r="CRM77" s="9"/>
      <c r="CRN77" s="9"/>
      <c r="CRO77" s="9"/>
      <c r="CRP77" s="9"/>
      <c r="CRQ77" s="9"/>
      <c r="CRR77" s="9"/>
      <c r="CRS77" s="9"/>
      <c r="CRT77" s="9"/>
      <c r="CRU77" s="9"/>
      <c r="CRV77" s="9"/>
      <c r="CRW77" s="9"/>
      <c r="CRX77" s="9"/>
      <c r="CRY77" s="9"/>
      <c r="CRZ77" s="9"/>
      <c r="CSA77" s="9"/>
      <c r="CSB77" s="9"/>
      <c r="CSC77" s="9"/>
      <c r="CSD77" s="9"/>
      <c r="CSE77" s="9"/>
      <c r="CSF77" s="9"/>
      <c r="CSG77" s="9"/>
      <c r="CSH77" s="9"/>
      <c r="CSI77" s="9"/>
      <c r="CSJ77" s="9"/>
      <c r="CSK77" s="9"/>
      <c r="CSL77" s="9"/>
      <c r="CSM77" s="9"/>
      <c r="CSN77" s="9"/>
      <c r="CSO77" s="9"/>
      <c r="CSP77" s="9"/>
      <c r="CSQ77" s="9"/>
      <c r="CSR77" s="9"/>
      <c r="CSS77" s="9"/>
      <c r="CST77" s="9"/>
      <c r="CSU77" s="9"/>
      <c r="CSV77" s="9"/>
      <c r="CSW77" s="9"/>
      <c r="CSX77" s="9"/>
      <c r="CSY77" s="9"/>
      <c r="CSZ77" s="9"/>
      <c r="CTA77" s="9"/>
      <c r="CTB77" s="9"/>
      <c r="CTC77" s="9"/>
      <c r="CTD77" s="9"/>
      <c r="CTE77" s="9"/>
      <c r="CTF77" s="9"/>
      <c r="CTG77" s="9"/>
      <c r="CTH77" s="9"/>
      <c r="CTI77" s="9"/>
      <c r="CTJ77" s="9"/>
      <c r="CTK77" s="9"/>
      <c r="CTL77" s="9"/>
      <c r="CTM77" s="9"/>
      <c r="CTN77" s="9"/>
      <c r="CTO77" s="9"/>
      <c r="CTP77" s="9"/>
      <c r="CTQ77" s="9"/>
      <c r="CTR77" s="9"/>
      <c r="CTS77" s="9"/>
      <c r="CTT77" s="9"/>
      <c r="CTU77" s="9"/>
      <c r="CTV77" s="9"/>
      <c r="CTW77" s="9"/>
      <c r="CTX77" s="9"/>
      <c r="CTY77" s="9"/>
      <c r="CTZ77" s="9"/>
      <c r="CUA77" s="9"/>
      <c r="CUB77" s="9"/>
      <c r="CUC77" s="9"/>
      <c r="CUD77" s="9"/>
      <c r="CUE77" s="9"/>
      <c r="CUF77" s="9"/>
      <c r="CUG77" s="9"/>
      <c r="CUH77" s="9"/>
      <c r="CUI77" s="9"/>
      <c r="CUJ77" s="9"/>
      <c r="CUK77" s="9"/>
      <c r="CUL77" s="9"/>
      <c r="CUM77" s="9"/>
      <c r="CUN77" s="9"/>
      <c r="CUO77" s="9"/>
      <c r="CUP77" s="9"/>
      <c r="CUQ77" s="9"/>
      <c r="CUR77" s="9"/>
      <c r="CUS77" s="9"/>
      <c r="CUT77" s="9"/>
      <c r="CUU77" s="9"/>
      <c r="CUV77" s="9"/>
      <c r="CUW77" s="9"/>
      <c r="CUX77" s="9"/>
      <c r="CUY77" s="9"/>
      <c r="CUZ77" s="9"/>
      <c r="CVA77" s="9"/>
      <c r="CVB77" s="9"/>
      <c r="CVC77" s="9"/>
      <c r="CVD77" s="9"/>
      <c r="CVE77" s="9"/>
      <c r="CVF77" s="9"/>
      <c r="CVG77" s="9"/>
      <c r="CVH77" s="9"/>
      <c r="CVI77" s="9"/>
      <c r="CVJ77" s="9"/>
      <c r="CVK77" s="9"/>
      <c r="CVL77" s="9"/>
      <c r="CVM77" s="9"/>
      <c r="CVN77" s="9"/>
      <c r="CVO77" s="9"/>
      <c r="CVP77" s="9"/>
      <c r="CVQ77" s="9"/>
      <c r="CVR77" s="9"/>
      <c r="CVS77" s="9"/>
      <c r="CVT77" s="9"/>
      <c r="CVU77" s="9"/>
      <c r="CVV77" s="9"/>
      <c r="CVW77" s="9"/>
      <c r="CVX77" s="9"/>
      <c r="CVY77" s="9"/>
      <c r="CVZ77" s="9"/>
      <c r="CWA77" s="9"/>
      <c r="CWB77" s="9"/>
      <c r="CWC77" s="9"/>
      <c r="CWD77" s="9"/>
      <c r="CWE77" s="9"/>
      <c r="CWF77" s="9"/>
      <c r="CWG77" s="9"/>
      <c r="CWH77" s="9"/>
      <c r="CWI77" s="9"/>
      <c r="CWJ77" s="9"/>
      <c r="CWK77" s="9"/>
      <c r="CWL77" s="9"/>
      <c r="CWM77" s="9"/>
      <c r="CWN77" s="9"/>
      <c r="CWO77" s="9"/>
      <c r="CWP77" s="9"/>
      <c r="CWQ77" s="9"/>
      <c r="CWR77" s="9"/>
      <c r="CWS77" s="9"/>
      <c r="CWT77" s="9"/>
      <c r="CWU77" s="9"/>
      <c r="CWV77" s="9"/>
      <c r="CWW77" s="9"/>
      <c r="CWX77" s="9"/>
      <c r="CWY77" s="9"/>
      <c r="CWZ77" s="9"/>
      <c r="CXA77" s="9"/>
      <c r="CXB77" s="9"/>
      <c r="CXC77" s="9"/>
      <c r="CXD77" s="9"/>
      <c r="CXE77" s="9"/>
      <c r="CXF77" s="9"/>
      <c r="CXG77" s="9"/>
      <c r="CXH77" s="9"/>
      <c r="CXI77" s="9"/>
      <c r="CXJ77" s="9"/>
      <c r="CXK77" s="9"/>
      <c r="CXL77" s="9"/>
      <c r="CXM77" s="9"/>
      <c r="CXN77" s="9"/>
      <c r="CXO77" s="9"/>
      <c r="CXP77" s="9"/>
      <c r="CXQ77" s="9"/>
      <c r="CXR77" s="9"/>
      <c r="CXS77" s="9"/>
      <c r="CXT77" s="9"/>
      <c r="CXU77" s="9"/>
      <c r="CXV77" s="9"/>
      <c r="CXW77" s="9"/>
      <c r="CXX77" s="9"/>
      <c r="CXY77" s="9"/>
      <c r="CXZ77" s="9"/>
      <c r="CYA77" s="9"/>
      <c r="CYB77" s="9"/>
      <c r="CYC77" s="9"/>
      <c r="CYD77" s="9"/>
      <c r="CYE77" s="9"/>
      <c r="CYF77" s="9"/>
      <c r="CYG77" s="9"/>
      <c r="CYH77" s="9"/>
      <c r="CYI77" s="9"/>
      <c r="CYJ77" s="9"/>
      <c r="CYK77" s="9"/>
      <c r="CYL77" s="9"/>
      <c r="CYM77" s="9"/>
      <c r="CYN77" s="9"/>
      <c r="CYO77" s="9"/>
      <c r="CYP77" s="9"/>
      <c r="CYQ77" s="9"/>
      <c r="CYR77" s="9"/>
      <c r="CYS77" s="9"/>
      <c r="CYT77" s="9"/>
      <c r="CYU77" s="9"/>
      <c r="CYV77" s="9"/>
      <c r="CYW77" s="9"/>
      <c r="CYX77" s="9"/>
      <c r="CYY77" s="9"/>
      <c r="CYZ77" s="9"/>
      <c r="CZA77" s="9"/>
      <c r="CZB77" s="9"/>
      <c r="CZC77" s="9"/>
      <c r="CZD77" s="9"/>
      <c r="CZE77" s="9"/>
      <c r="CZF77" s="9"/>
      <c r="CZG77" s="9"/>
      <c r="CZH77" s="9"/>
      <c r="CZI77" s="9"/>
      <c r="CZJ77" s="9"/>
      <c r="CZK77" s="9"/>
      <c r="CZL77" s="9"/>
      <c r="CZM77" s="9"/>
      <c r="CZN77" s="9"/>
      <c r="CZO77" s="9"/>
      <c r="CZP77" s="9"/>
      <c r="CZQ77" s="9"/>
      <c r="CZR77" s="9"/>
      <c r="CZS77" s="9"/>
      <c r="CZT77" s="9"/>
      <c r="CZU77" s="9"/>
      <c r="CZV77" s="9"/>
      <c r="CZW77" s="9"/>
      <c r="CZX77" s="9"/>
      <c r="CZY77" s="9"/>
      <c r="CZZ77" s="9"/>
      <c r="DAA77" s="9"/>
      <c r="DAB77" s="9"/>
      <c r="DAC77" s="9"/>
      <c r="DAD77" s="9"/>
      <c r="DAE77" s="9"/>
      <c r="DAF77" s="9"/>
      <c r="DAG77" s="9"/>
      <c r="DAH77" s="9"/>
      <c r="DAI77" s="9"/>
      <c r="DAJ77" s="9"/>
      <c r="DAK77" s="9"/>
      <c r="DAL77" s="9"/>
      <c r="DAM77" s="9"/>
      <c r="DAN77" s="9"/>
      <c r="DAO77" s="9"/>
      <c r="DAP77" s="9"/>
      <c r="DAQ77" s="9"/>
      <c r="DAR77" s="9"/>
      <c r="DAS77" s="9"/>
      <c r="DAT77" s="9"/>
      <c r="DAU77" s="9"/>
      <c r="DAV77" s="9"/>
      <c r="DAW77" s="9"/>
      <c r="DAX77" s="9"/>
      <c r="DAY77" s="9"/>
      <c r="DAZ77" s="9"/>
      <c r="DBA77" s="9"/>
      <c r="DBB77" s="9"/>
      <c r="DBC77" s="9"/>
      <c r="DBD77" s="9"/>
      <c r="DBE77" s="9"/>
      <c r="DBF77" s="9"/>
      <c r="DBG77" s="9"/>
      <c r="DBH77" s="9"/>
      <c r="DBI77" s="9"/>
      <c r="DBJ77" s="9"/>
      <c r="DBK77" s="9"/>
      <c r="DBL77" s="9"/>
      <c r="DBM77" s="9"/>
      <c r="DBN77" s="9"/>
      <c r="DBO77" s="9"/>
      <c r="DBP77" s="9"/>
      <c r="DBQ77" s="9"/>
      <c r="DBR77" s="9"/>
      <c r="DBS77" s="9"/>
      <c r="DBT77" s="9"/>
      <c r="DBU77" s="9"/>
      <c r="DBV77" s="9"/>
      <c r="DBW77" s="9"/>
      <c r="DBX77" s="9"/>
      <c r="DBY77" s="9"/>
      <c r="DBZ77" s="9"/>
      <c r="DCA77" s="9"/>
      <c r="DCB77" s="9"/>
      <c r="DCC77" s="9"/>
      <c r="DCD77" s="9"/>
      <c r="DCE77" s="9"/>
      <c r="DCF77" s="9"/>
      <c r="DCG77" s="9"/>
      <c r="DCH77" s="9"/>
      <c r="DCI77" s="9"/>
      <c r="DCJ77" s="9"/>
      <c r="DCK77" s="9"/>
      <c r="DCL77" s="9"/>
      <c r="DCM77" s="9"/>
      <c r="DCN77" s="9"/>
      <c r="DCO77" s="9"/>
      <c r="DCP77" s="9"/>
      <c r="DCQ77" s="9"/>
      <c r="DCR77" s="9"/>
      <c r="DCS77" s="9"/>
      <c r="DCT77" s="9"/>
      <c r="DCU77" s="9"/>
      <c r="DCV77" s="9"/>
      <c r="DCW77" s="9"/>
      <c r="DCX77" s="9"/>
      <c r="DCY77" s="9"/>
      <c r="DCZ77" s="9"/>
      <c r="DDA77" s="9"/>
      <c r="DDB77" s="9"/>
      <c r="DDC77" s="9"/>
      <c r="DDD77" s="9"/>
      <c r="DDE77" s="9"/>
      <c r="DDF77" s="9"/>
      <c r="DDG77" s="9"/>
      <c r="DDH77" s="9"/>
      <c r="DDI77" s="9"/>
      <c r="DDJ77" s="9"/>
      <c r="DDK77" s="9"/>
      <c r="DDL77" s="9"/>
      <c r="DDM77" s="9"/>
      <c r="DDN77" s="9"/>
      <c r="DDO77" s="9"/>
      <c r="DDP77" s="9"/>
      <c r="DDQ77" s="9"/>
      <c r="DDR77" s="9"/>
      <c r="DDS77" s="9"/>
      <c r="DDT77" s="9"/>
      <c r="DDU77" s="9"/>
      <c r="DDV77" s="9"/>
      <c r="DDW77" s="9"/>
      <c r="DDX77" s="9"/>
      <c r="DDY77" s="9"/>
      <c r="DDZ77" s="9"/>
      <c r="DEA77" s="9"/>
      <c r="DEB77" s="9"/>
      <c r="DEC77" s="9"/>
      <c r="DED77" s="9"/>
      <c r="DEE77" s="9"/>
      <c r="DEF77" s="9"/>
      <c r="DEG77" s="9"/>
      <c r="DEH77" s="9"/>
      <c r="DEI77" s="9"/>
      <c r="DEJ77" s="9"/>
      <c r="DEK77" s="9"/>
      <c r="DEL77" s="9"/>
      <c r="DEM77" s="9"/>
      <c r="DEN77" s="9"/>
      <c r="DEO77" s="9"/>
      <c r="DEP77" s="9"/>
      <c r="DEQ77" s="9"/>
      <c r="DER77" s="9"/>
      <c r="DES77" s="9"/>
      <c r="DET77" s="9"/>
      <c r="DEU77" s="9"/>
      <c r="DEV77" s="9"/>
      <c r="DEW77" s="9"/>
      <c r="DEX77" s="9"/>
      <c r="DEY77" s="9"/>
      <c r="DEZ77" s="9"/>
      <c r="DFA77" s="9"/>
      <c r="DFB77" s="9"/>
      <c r="DFC77" s="9"/>
      <c r="DFD77" s="9"/>
      <c r="DFE77" s="9"/>
      <c r="DFF77" s="9"/>
      <c r="DFG77" s="9"/>
      <c r="DFH77" s="9"/>
      <c r="DFI77" s="9"/>
      <c r="DFJ77" s="9"/>
      <c r="DFK77" s="9"/>
      <c r="DFL77" s="9"/>
      <c r="DFM77" s="9"/>
      <c r="DFN77" s="9"/>
      <c r="DFO77" s="9"/>
      <c r="DFP77" s="9"/>
      <c r="DFQ77" s="9"/>
      <c r="DFR77" s="9"/>
      <c r="DFS77" s="9"/>
      <c r="DFT77" s="9"/>
      <c r="DFU77" s="9"/>
      <c r="DFV77" s="9"/>
      <c r="DFW77" s="9"/>
      <c r="DFX77" s="9"/>
      <c r="DFY77" s="9"/>
      <c r="DFZ77" s="9"/>
      <c r="DGA77" s="9"/>
      <c r="DGB77" s="9"/>
      <c r="DGC77" s="9"/>
      <c r="DGD77" s="9"/>
      <c r="DGE77" s="9"/>
      <c r="DGF77" s="9"/>
      <c r="DGG77" s="9"/>
      <c r="DGH77" s="9"/>
      <c r="DGI77" s="9"/>
      <c r="DGJ77" s="9"/>
      <c r="DGK77" s="9"/>
      <c r="DGL77" s="9"/>
      <c r="DGM77" s="9"/>
      <c r="DGN77" s="9"/>
      <c r="DGO77" s="9"/>
      <c r="DGP77" s="9"/>
      <c r="DGQ77" s="9"/>
      <c r="DGR77" s="9"/>
      <c r="DGS77" s="9"/>
      <c r="DGT77" s="9"/>
      <c r="DGU77" s="9"/>
      <c r="DGV77" s="9"/>
      <c r="DGW77" s="9"/>
      <c r="DGX77" s="9"/>
      <c r="DGY77" s="9"/>
      <c r="DGZ77" s="9"/>
      <c r="DHA77" s="9"/>
      <c r="DHB77" s="9"/>
      <c r="DHC77" s="9"/>
      <c r="DHD77" s="9"/>
      <c r="DHE77" s="9"/>
      <c r="DHF77" s="9"/>
      <c r="DHG77" s="9"/>
      <c r="DHH77" s="9"/>
      <c r="DHI77" s="9"/>
      <c r="DHJ77" s="9"/>
      <c r="DHK77" s="9"/>
      <c r="DHL77" s="9"/>
      <c r="DHM77" s="9"/>
      <c r="DHN77" s="9"/>
      <c r="DHO77" s="9"/>
      <c r="DHP77" s="9"/>
      <c r="DHQ77" s="9"/>
      <c r="DHR77" s="9"/>
      <c r="DHS77" s="9"/>
      <c r="DHT77" s="9"/>
      <c r="DHU77" s="9"/>
      <c r="DHV77" s="9"/>
      <c r="DHW77" s="9"/>
      <c r="DHX77" s="9"/>
      <c r="DHY77" s="9"/>
      <c r="DHZ77" s="9"/>
      <c r="DIA77" s="9"/>
      <c r="DIB77" s="9"/>
      <c r="DIC77" s="9"/>
      <c r="DID77" s="9"/>
      <c r="DIE77" s="9"/>
      <c r="DIF77" s="9"/>
      <c r="DIG77" s="9"/>
      <c r="DIH77" s="9"/>
      <c r="DII77" s="9"/>
      <c r="DIJ77" s="9"/>
      <c r="DIK77" s="9"/>
      <c r="DIL77" s="9"/>
      <c r="DIM77" s="9"/>
      <c r="DIN77" s="9"/>
      <c r="DIO77" s="9"/>
      <c r="DIP77" s="9"/>
      <c r="DIQ77" s="9"/>
      <c r="DIR77" s="9"/>
      <c r="DIS77" s="9"/>
      <c r="DIT77" s="9"/>
      <c r="DIU77" s="9"/>
      <c r="DIV77" s="9"/>
      <c r="DIW77" s="9"/>
      <c r="DIX77" s="9"/>
      <c r="DIY77" s="9"/>
      <c r="DIZ77" s="9"/>
      <c r="DJA77" s="9"/>
      <c r="DJB77" s="9"/>
      <c r="DJC77" s="9"/>
      <c r="DJD77" s="9"/>
      <c r="DJE77" s="9"/>
      <c r="DJF77" s="9"/>
      <c r="DJG77" s="9"/>
      <c r="DJH77" s="9"/>
      <c r="DJI77" s="9"/>
      <c r="DJJ77" s="9"/>
      <c r="DJK77" s="9"/>
      <c r="DJL77" s="9"/>
      <c r="DJM77" s="9"/>
      <c r="DJN77" s="9"/>
      <c r="DJO77" s="9"/>
      <c r="DJP77" s="9"/>
      <c r="DJQ77" s="9"/>
      <c r="DJR77" s="9"/>
      <c r="DJS77" s="9"/>
      <c r="DJT77" s="9"/>
      <c r="DJU77" s="9"/>
      <c r="DJV77" s="9"/>
      <c r="DJW77" s="9"/>
      <c r="DJX77" s="9"/>
      <c r="DJY77" s="9"/>
      <c r="DJZ77" s="9"/>
      <c r="DKA77" s="9"/>
      <c r="DKB77" s="9"/>
      <c r="DKC77" s="9"/>
      <c r="DKD77" s="9"/>
      <c r="DKE77" s="9"/>
      <c r="DKF77" s="9"/>
      <c r="DKG77" s="9"/>
      <c r="DKH77" s="9"/>
      <c r="DKI77" s="9"/>
      <c r="DKJ77" s="9"/>
      <c r="DKK77" s="9"/>
      <c r="DKL77" s="9"/>
      <c r="DKM77" s="9"/>
      <c r="DKN77" s="9"/>
      <c r="DKO77" s="9"/>
      <c r="DKP77" s="9"/>
      <c r="DKQ77" s="9"/>
      <c r="DKR77" s="9"/>
      <c r="DKS77" s="9"/>
      <c r="DKT77" s="9"/>
      <c r="DKU77" s="9"/>
      <c r="DKV77" s="9"/>
      <c r="DKW77" s="9"/>
      <c r="DKX77" s="9"/>
      <c r="DKY77" s="9"/>
      <c r="DKZ77" s="9"/>
      <c r="DLA77" s="9"/>
      <c r="DLB77" s="9"/>
      <c r="DLC77" s="9"/>
      <c r="DLD77" s="9"/>
      <c r="DLE77" s="9"/>
      <c r="DLF77" s="9"/>
      <c r="DLG77" s="9"/>
      <c r="DLH77" s="9"/>
      <c r="DLI77" s="9"/>
      <c r="DLJ77" s="9"/>
      <c r="DLK77" s="9"/>
      <c r="DLL77" s="9"/>
      <c r="DLM77" s="9"/>
      <c r="DLN77" s="9"/>
      <c r="DLO77" s="9"/>
      <c r="DLP77" s="9"/>
      <c r="DLQ77" s="9"/>
      <c r="DLR77" s="9"/>
      <c r="DLS77" s="9"/>
      <c r="DLT77" s="9"/>
      <c r="DLU77" s="9"/>
      <c r="DLV77" s="9"/>
      <c r="DLW77" s="9"/>
      <c r="DLX77" s="9"/>
      <c r="DLY77" s="9"/>
      <c r="DLZ77" s="9"/>
      <c r="DMA77" s="9"/>
      <c r="DMB77" s="9"/>
      <c r="DMC77" s="9"/>
      <c r="DMD77" s="9"/>
      <c r="DME77" s="9"/>
      <c r="DMF77" s="9"/>
      <c r="DMG77" s="9"/>
      <c r="DMH77" s="9"/>
      <c r="DMI77" s="9"/>
      <c r="DMJ77" s="9"/>
      <c r="DMK77" s="9"/>
      <c r="DML77" s="9"/>
      <c r="DMM77" s="9"/>
      <c r="DMN77" s="9"/>
      <c r="DMO77" s="9"/>
      <c r="DMP77" s="9"/>
      <c r="DMQ77" s="9"/>
      <c r="DMR77" s="9"/>
      <c r="DMS77" s="9"/>
      <c r="DMT77" s="9"/>
      <c r="DMU77" s="9"/>
      <c r="DMV77" s="9"/>
      <c r="DMW77" s="9"/>
      <c r="DMX77" s="9"/>
      <c r="DMY77" s="9"/>
      <c r="DMZ77" s="9"/>
      <c r="DNA77" s="9"/>
      <c r="DNB77" s="9"/>
      <c r="DNC77" s="9"/>
      <c r="DND77" s="9"/>
      <c r="DNE77" s="9"/>
      <c r="DNF77" s="9"/>
      <c r="DNG77" s="9"/>
      <c r="DNH77" s="9"/>
      <c r="DNI77" s="9"/>
      <c r="DNJ77" s="9"/>
      <c r="DNK77" s="9"/>
      <c r="DNL77" s="9"/>
      <c r="DNM77" s="9"/>
      <c r="DNN77" s="9"/>
      <c r="DNO77" s="9"/>
      <c r="DNP77" s="9"/>
      <c r="DNQ77" s="9"/>
      <c r="DNR77" s="9"/>
      <c r="DNS77" s="9"/>
      <c r="DNT77" s="9"/>
      <c r="DNU77" s="9"/>
      <c r="DNV77" s="9"/>
      <c r="DNW77" s="9"/>
      <c r="DNX77" s="9"/>
      <c r="DNY77" s="9"/>
      <c r="DNZ77" s="9"/>
      <c r="DOA77" s="9"/>
      <c r="DOB77" s="9"/>
      <c r="DOC77" s="9"/>
      <c r="DOD77" s="9"/>
      <c r="DOE77" s="9"/>
      <c r="DOF77" s="9"/>
      <c r="DOG77" s="9"/>
      <c r="DOH77" s="9"/>
      <c r="DOI77" s="9"/>
      <c r="DOJ77" s="9"/>
      <c r="DOK77" s="9"/>
      <c r="DOL77" s="9"/>
      <c r="DOM77" s="9"/>
      <c r="DON77" s="9"/>
      <c r="DOO77" s="9"/>
      <c r="DOP77" s="9"/>
      <c r="DOQ77" s="9"/>
      <c r="DOR77" s="9"/>
      <c r="DOS77" s="9"/>
      <c r="DOT77" s="9"/>
      <c r="DOU77" s="9"/>
      <c r="DOV77" s="9"/>
      <c r="DOW77" s="9"/>
      <c r="DOX77" s="9"/>
      <c r="DOY77" s="9"/>
      <c r="DOZ77" s="9"/>
      <c r="DPA77" s="9"/>
      <c r="DPB77" s="9"/>
      <c r="DPC77" s="9"/>
      <c r="DPD77" s="9"/>
      <c r="DPE77" s="9"/>
      <c r="DPF77" s="9"/>
      <c r="DPG77" s="9"/>
      <c r="DPH77" s="9"/>
      <c r="DPI77" s="9"/>
      <c r="DPJ77" s="9"/>
      <c r="DPK77" s="9"/>
      <c r="DPL77" s="9"/>
      <c r="DPM77" s="9"/>
      <c r="DPN77" s="9"/>
      <c r="DPO77" s="9"/>
      <c r="DPP77" s="9"/>
      <c r="DPQ77" s="9"/>
      <c r="DPR77" s="9"/>
      <c r="DPS77" s="9"/>
      <c r="DPT77" s="9"/>
      <c r="DPU77" s="9"/>
      <c r="DPV77" s="9"/>
      <c r="DPW77" s="9"/>
      <c r="DPX77" s="9"/>
      <c r="DPY77" s="9"/>
      <c r="DPZ77" s="9"/>
      <c r="DQA77" s="9"/>
      <c r="DQB77" s="9"/>
      <c r="DQC77" s="9"/>
      <c r="DQD77" s="9"/>
      <c r="DQE77" s="9"/>
      <c r="DQF77" s="9"/>
      <c r="DQG77" s="9"/>
      <c r="DQH77" s="9"/>
      <c r="DQI77" s="9"/>
      <c r="DQJ77" s="9"/>
      <c r="DQK77" s="9"/>
      <c r="DQL77" s="9"/>
      <c r="DQM77" s="9"/>
      <c r="DQN77" s="9"/>
      <c r="DQO77" s="9"/>
      <c r="DQP77" s="9"/>
      <c r="DQQ77" s="9"/>
      <c r="DQR77" s="9"/>
      <c r="DQS77" s="9"/>
      <c r="DQT77" s="9"/>
      <c r="DQU77" s="9"/>
      <c r="DQV77" s="9"/>
      <c r="DQW77" s="9"/>
      <c r="DQX77" s="9"/>
      <c r="DQY77" s="9"/>
      <c r="DQZ77" s="9"/>
      <c r="DRA77" s="9"/>
      <c r="DRB77" s="9"/>
      <c r="DRC77" s="9"/>
      <c r="DRD77" s="9"/>
      <c r="DRE77" s="9"/>
      <c r="DRF77" s="9"/>
      <c r="DRG77" s="9"/>
      <c r="DRH77" s="9"/>
      <c r="DRI77" s="9"/>
      <c r="DRJ77" s="9"/>
      <c r="DRK77" s="9"/>
      <c r="DRL77" s="9"/>
      <c r="DRM77" s="9"/>
      <c r="DRN77" s="9"/>
      <c r="DRO77" s="9"/>
      <c r="DRP77" s="9"/>
      <c r="DRQ77" s="9"/>
      <c r="DRR77" s="9"/>
      <c r="DRS77" s="9"/>
      <c r="DRT77" s="9"/>
      <c r="DRU77" s="9"/>
      <c r="DRV77" s="9"/>
      <c r="DRW77" s="9"/>
      <c r="DRX77" s="9"/>
      <c r="DRY77" s="9"/>
      <c r="DRZ77" s="9"/>
      <c r="DSA77" s="9"/>
      <c r="DSB77" s="9"/>
      <c r="DSC77" s="9"/>
      <c r="DSD77" s="9"/>
      <c r="DSE77" s="9"/>
      <c r="DSF77" s="9"/>
      <c r="DSG77" s="9"/>
      <c r="DSH77" s="9"/>
      <c r="DSI77" s="9"/>
      <c r="DSJ77" s="9"/>
      <c r="DSK77" s="9"/>
      <c r="DSL77" s="9"/>
      <c r="DSM77" s="9"/>
      <c r="DSN77" s="9"/>
      <c r="DSO77" s="9"/>
      <c r="DSP77" s="9"/>
      <c r="DSQ77" s="9"/>
      <c r="DSR77" s="9"/>
      <c r="DSS77" s="9"/>
      <c r="DST77" s="9"/>
      <c r="DSU77" s="9"/>
      <c r="DSV77" s="9"/>
      <c r="DSW77" s="9"/>
      <c r="DSX77" s="9"/>
      <c r="DSY77" s="9"/>
      <c r="DSZ77" s="9"/>
      <c r="DTA77" s="9"/>
      <c r="DTB77" s="9"/>
      <c r="DTC77" s="9"/>
      <c r="DTD77" s="9"/>
      <c r="DTE77" s="9"/>
      <c r="DTF77" s="9"/>
      <c r="DTG77" s="9"/>
      <c r="DTH77" s="9"/>
      <c r="DTI77" s="9"/>
      <c r="DTJ77" s="9"/>
      <c r="DTK77" s="9"/>
      <c r="DTL77" s="9"/>
      <c r="DTM77" s="9"/>
      <c r="DTN77" s="9"/>
      <c r="DTO77" s="9"/>
      <c r="DTP77" s="9"/>
      <c r="DTQ77" s="9"/>
      <c r="DTR77" s="9"/>
      <c r="DTS77" s="9"/>
      <c r="DTT77" s="9"/>
      <c r="DTU77" s="9"/>
      <c r="DTV77" s="9"/>
      <c r="DTW77" s="9"/>
      <c r="DTX77" s="9"/>
      <c r="DTY77" s="9"/>
      <c r="DTZ77" s="9"/>
      <c r="DUA77" s="9"/>
      <c r="DUB77" s="9"/>
      <c r="DUC77" s="9"/>
      <c r="DUD77" s="9"/>
      <c r="DUE77" s="9"/>
      <c r="DUF77" s="9"/>
      <c r="DUG77" s="9"/>
      <c r="DUH77" s="9"/>
      <c r="DUI77" s="9"/>
      <c r="DUJ77" s="9"/>
      <c r="DUK77" s="9"/>
      <c r="DUL77" s="9"/>
      <c r="DUM77" s="9"/>
      <c r="DUN77" s="9"/>
      <c r="DUO77" s="9"/>
      <c r="DUP77" s="9"/>
      <c r="DUQ77" s="9"/>
      <c r="DUR77" s="9"/>
      <c r="DUS77" s="9"/>
      <c r="DUT77" s="9"/>
      <c r="DUU77" s="9"/>
      <c r="DUV77" s="9"/>
      <c r="DUW77" s="9"/>
      <c r="DUX77" s="9"/>
      <c r="DUY77" s="9"/>
      <c r="DUZ77" s="9"/>
      <c r="DVA77" s="9"/>
      <c r="DVB77" s="9"/>
      <c r="DVC77" s="9"/>
      <c r="DVD77" s="9"/>
      <c r="DVE77" s="9"/>
      <c r="DVF77" s="9"/>
      <c r="DVG77" s="9"/>
      <c r="DVH77" s="9"/>
      <c r="DVI77" s="9"/>
      <c r="DVJ77" s="9"/>
      <c r="DVK77" s="9"/>
      <c r="DVL77" s="9"/>
      <c r="DVM77" s="9"/>
      <c r="DVN77" s="9"/>
      <c r="DVO77" s="9"/>
      <c r="DVP77" s="9"/>
      <c r="DVQ77" s="9"/>
      <c r="DVR77" s="9"/>
      <c r="DVS77" s="9"/>
      <c r="DVT77" s="9"/>
      <c r="DVU77" s="9"/>
      <c r="DVV77" s="9"/>
      <c r="DVW77" s="9"/>
      <c r="DVX77" s="9"/>
      <c r="DVY77" s="9"/>
      <c r="DVZ77" s="9"/>
      <c r="DWA77" s="9"/>
      <c r="DWB77" s="9"/>
      <c r="DWC77" s="9"/>
      <c r="DWD77" s="9"/>
      <c r="DWE77" s="9"/>
      <c r="DWF77" s="9"/>
      <c r="DWG77" s="9"/>
      <c r="DWH77" s="9"/>
      <c r="DWI77" s="9"/>
      <c r="DWJ77" s="9"/>
      <c r="DWK77" s="9"/>
      <c r="DWL77" s="9"/>
      <c r="DWM77" s="9"/>
      <c r="DWN77" s="9"/>
      <c r="DWO77" s="9"/>
      <c r="DWP77" s="9"/>
      <c r="DWQ77" s="9"/>
      <c r="DWR77" s="9"/>
      <c r="DWS77" s="9"/>
      <c r="DWT77" s="9"/>
      <c r="DWU77" s="9"/>
      <c r="DWV77" s="9"/>
      <c r="DWW77" s="9"/>
      <c r="DWX77" s="9"/>
      <c r="DWY77" s="9"/>
      <c r="DWZ77" s="9"/>
      <c r="DXA77" s="9"/>
      <c r="DXB77" s="9"/>
      <c r="DXC77" s="9"/>
      <c r="DXD77" s="9"/>
      <c r="DXE77" s="9"/>
      <c r="DXF77" s="9"/>
      <c r="DXG77" s="9"/>
      <c r="DXH77" s="9"/>
      <c r="DXI77" s="9"/>
      <c r="DXJ77" s="9"/>
      <c r="DXK77" s="9"/>
      <c r="DXL77" s="9"/>
      <c r="DXM77" s="9"/>
      <c r="DXN77" s="9"/>
      <c r="DXO77" s="9"/>
      <c r="DXP77" s="9"/>
      <c r="DXQ77" s="9"/>
      <c r="DXR77" s="9"/>
      <c r="DXS77" s="9"/>
      <c r="DXT77" s="9"/>
      <c r="DXU77" s="9"/>
      <c r="DXV77" s="9"/>
      <c r="DXW77" s="9"/>
      <c r="DXX77" s="9"/>
      <c r="DXY77" s="9"/>
      <c r="DXZ77" s="9"/>
      <c r="DYA77" s="9"/>
      <c r="DYB77" s="9"/>
      <c r="DYC77" s="9"/>
      <c r="DYD77" s="9"/>
      <c r="DYE77" s="9"/>
      <c r="DYF77" s="9"/>
      <c r="DYG77" s="9"/>
      <c r="DYH77" s="9"/>
      <c r="DYI77" s="9"/>
      <c r="DYJ77" s="9"/>
      <c r="DYK77" s="9"/>
      <c r="DYL77" s="9"/>
      <c r="DYM77" s="9"/>
      <c r="DYN77" s="9"/>
      <c r="DYO77" s="9"/>
      <c r="DYP77" s="9"/>
      <c r="DYQ77" s="9"/>
      <c r="DYR77" s="9"/>
      <c r="DYS77" s="9"/>
      <c r="DYT77" s="9"/>
      <c r="DYU77" s="9"/>
      <c r="DYV77" s="9"/>
      <c r="DYW77" s="9"/>
      <c r="DYX77" s="9"/>
      <c r="DYY77" s="9"/>
      <c r="DYZ77" s="9"/>
      <c r="DZA77" s="9"/>
      <c r="DZB77" s="9"/>
      <c r="DZC77" s="9"/>
      <c r="DZD77" s="9"/>
      <c r="DZE77" s="9"/>
      <c r="DZF77" s="9"/>
      <c r="DZG77" s="9"/>
      <c r="DZH77" s="9"/>
      <c r="DZI77" s="9"/>
      <c r="DZJ77" s="9"/>
      <c r="DZK77" s="9"/>
      <c r="DZL77" s="9"/>
      <c r="DZM77" s="9"/>
      <c r="DZN77" s="9"/>
      <c r="DZO77" s="9"/>
      <c r="DZP77" s="9"/>
      <c r="DZQ77" s="9"/>
      <c r="DZR77" s="9"/>
      <c r="DZS77" s="9"/>
      <c r="DZT77" s="9"/>
      <c r="DZU77" s="9"/>
      <c r="DZV77" s="9"/>
      <c r="DZW77" s="9"/>
      <c r="DZX77" s="9"/>
      <c r="DZY77" s="9"/>
      <c r="DZZ77" s="9"/>
      <c r="EAA77" s="9"/>
      <c r="EAB77" s="9"/>
      <c r="EAC77" s="9"/>
      <c r="EAD77" s="9"/>
      <c r="EAE77" s="9"/>
      <c r="EAF77" s="9"/>
      <c r="EAG77" s="9"/>
      <c r="EAH77" s="9"/>
      <c r="EAI77" s="9"/>
      <c r="EAJ77" s="9"/>
      <c r="EAK77" s="9"/>
      <c r="EAL77" s="9"/>
      <c r="EAM77" s="9"/>
      <c r="EAN77" s="9"/>
      <c r="EAO77" s="9"/>
      <c r="EAP77" s="9"/>
      <c r="EAQ77" s="9"/>
      <c r="EAR77" s="9"/>
      <c r="EAS77" s="9"/>
      <c r="EAT77" s="9"/>
      <c r="EAU77" s="9"/>
      <c r="EAV77" s="9"/>
      <c r="EAW77" s="9"/>
      <c r="EAX77" s="9"/>
      <c r="EAY77" s="9"/>
      <c r="EAZ77" s="9"/>
      <c r="EBA77" s="9"/>
      <c r="EBB77" s="9"/>
      <c r="EBC77" s="9"/>
      <c r="EBD77" s="9"/>
      <c r="EBE77" s="9"/>
      <c r="EBF77" s="9"/>
      <c r="EBG77" s="9"/>
      <c r="EBH77" s="9"/>
      <c r="EBI77" s="9"/>
      <c r="EBJ77" s="9"/>
      <c r="EBK77" s="9"/>
      <c r="EBL77" s="9"/>
      <c r="EBM77" s="9"/>
      <c r="EBN77" s="9"/>
      <c r="EBO77" s="9"/>
      <c r="EBP77" s="9"/>
      <c r="EBQ77" s="9"/>
      <c r="EBR77" s="9"/>
      <c r="EBS77" s="9"/>
      <c r="EBT77" s="9"/>
      <c r="EBU77" s="9"/>
      <c r="EBV77" s="9"/>
      <c r="EBW77" s="9"/>
      <c r="EBX77" s="9"/>
      <c r="EBY77" s="9"/>
      <c r="EBZ77" s="9"/>
      <c r="ECA77" s="9"/>
      <c r="ECB77" s="9"/>
      <c r="ECC77" s="9"/>
      <c r="ECD77" s="9"/>
      <c r="ECE77" s="9"/>
      <c r="ECF77" s="9"/>
      <c r="ECG77" s="9"/>
      <c r="ECH77" s="9"/>
      <c r="ECI77" s="9"/>
      <c r="ECJ77" s="9"/>
      <c r="ECK77" s="9"/>
      <c r="ECL77" s="9"/>
      <c r="ECM77" s="9"/>
      <c r="ECN77" s="9"/>
      <c r="ECO77" s="9"/>
      <c r="ECP77" s="9"/>
      <c r="ECQ77" s="9"/>
      <c r="ECR77" s="9"/>
      <c r="ECS77" s="9"/>
      <c r="ECT77" s="9"/>
      <c r="ECU77" s="9"/>
      <c r="ECV77" s="9"/>
      <c r="ECW77" s="9"/>
      <c r="ECX77" s="9"/>
      <c r="ECY77" s="9"/>
      <c r="ECZ77" s="9"/>
      <c r="EDA77" s="9"/>
      <c r="EDB77" s="9"/>
      <c r="EDC77" s="9"/>
      <c r="EDD77" s="9"/>
      <c r="EDE77" s="9"/>
      <c r="EDF77" s="9"/>
      <c r="EDG77" s="9"/>
      <c r="EDH77" s="9"/>
      <c r="EDI77" s="9"/>
      <c r="EDJ77" s="9"/>
      <c r="EDK77" s="9"/>
      <c r="EDL77" s="9"/>
      <c r="EDM77" s="9"/>
      <c r="EDN77" s="9"/>
      <c r="EDO77" s="9"/>
      <c r="EDP77" s="9"/>
      <c r="EDQ77" s="9"/>
      <c r="EDR77" s="9"/>
      <c r="EDS77" s="9"/>
      <c r="EDT77" s="9"/>
      <c r="EDU77" s="9"/>
      <c r="EDV77" s="9"/>
      <c r="EDW77" s="9"/>
      <c r="EDX77" s="9"/>
      <c r="EDY77" s="9"/>
      <c r="EDZ77" s="9"/>
      <c r="EEA77" s="9"/>
      <c r="EEB77" s="9"/>
      <c r="EEC77" s="9"/>
      <c r="EED77" s="9"/>
      <c r="EEE77" s="9"/>
      <c r="EEF77" s="9"/>
      <c r="EEG77" s="9"/>
      <c r="EEH77" s="9"/>
      <c r="EEI77" s="9"/>
      <c r="EEJ77" s="9"/>
      <c r="EEK77" s="9"/>
      <c r="EEL77" s="9"/>
      <c r="EEM77" s="9"/>
      <c r="EEN77" s="9"/>
      <c r="EEO77" s="9"/>
      <c r="EEP77" s="9"/>
      <c r="EEQ77" s="9"/>
      <c r="EER77" s="9"/>
      <c r="EES77" s="9"/>
      <c r="EET77" s="9"/>
      <c r="EEU77" s="9"/>
      <c r="EEV77" s="9"/>
      <c r="EEW77" s="9"/>
      <c r="EEX77" s="9"/>
      <c r="EEY77" s="9"/>
      <c r="EEZ77" s="9"/>
      <c r="EFA77" s="9"/>
      <c r="EFB77" s="9"/>
      <c r="EFC77" s="9"/>
      <c r="EFD77" s="9"/>
      <c r="EFE77" s="9"/>
      <c r="EFF77" s="9"/>
      <c r="EFG77" s="9"/>
      <c r="EFH77" s="9"/>
      <c r="EFI77" s="9"/>
      <c r="EFJ77" s="9"/>
      <c r="EFK77" s="9"/>
      <c r="EFL77" s="9"/>
      <c r="EFM77" s="9"/>
      <c r="EFN77" s="9"/>
      <c r="EFO77" s="9"/>
      <c r="EFP77" s="9"/>
      <c r="EFQ77" s="9"/>
      <c r="EFR77" s="9"/>
      <c r="EFS77" s="9"/>
      <c r="EFT77" s="9"/>
      <c r="EFU77" s="9"/>
      <c r="EFV77" s="9"/>
      <c r="EFW77" s="9"/>
      <c r="EFX77" s="9"/>
      <c r="EFY77" s="9"/>
      <c r="EFZ77" s="9"/>
      <c r="EGA77" s="9"/>
      <c r="EGB77" s="9"/>
      <c r="EGC77" s="9"/>
      <c r="EGD77" s="9"/>
      <c r="EGE77" s="9"/>
      <c r="EGF77" s="9"/>
      <c r="EGG77" s="9"/>
      <c r="EGH77" s="9"/>
      <c r="EGI77" s="9"/>
      <c r="EGJ77" s="9"/>
      <c r="EGK77" s="9"/>
      <c r="EGL77" s="9"/>
      <c r="EGM77" s="9"/>
      <c r="EGN77" s="9"/>
      <c r="EGO77" s="9"/>
      <c r="EGP77" s="9"/>
      <c r="EGQ77" s="9"/>
      <c r="EGR77" s="9"/>
      <c r="EGS77" s="9"/>
      <c r="EGT77" s="9"/>
      <c r="EGU77" s="9"/>
      <c r="EGV77" s="9"/>
      <c r="EGW77" s="9"/>
      <c r="EGX77" s="9"/>
      <c r="EGY77" s="9"/>
      <c r="EGZ77" s="9"/>
      <c r="EHA77" s="9"/>
      <c r="EHB77" s="9"/>
      <c r="EHC77" s="9"/>
      <c r="EHD77" s="9"/>
      <c r="EHE77" s="9"/>
      <c r="EHF77" s="9"/>
      <c r="EHG77" s="9"/>
      <c r="EHH77" s="9"/>
      <c r="EHI77" s="9"/>
      <c r="EHJ77" s="9"/>
      <c r="EHK77" s="9"/>
      <c r="EHL77" s="9"/>
      <c r="EHM77" s="9"/>
      <c r="EHN77" s="9"/>
      <c r="EHO77" s="9"/>
      <c r="EHP77" s="9"/>
      <c r="EHQ77" s="9"/>
      <c r="EHR77" s="9"/>
      <c r="EHS77" s="9"/>
      <c r="EHT77" s="9"/>
      <c r="EHU77" s="9"/>
      <c r="EHV77" s="9"/>
      <c r="EHW77" s="9"/>
      <c r="EHX77" s="9"/>
      <c r="EHY77" s="9"/>
      <c r="EHZ77" s="9"/>
      <c r="EIA77" s="9"/>
      <c r="EIB77" s="9"/>
      <c r="EIC77" s="9"/>
      <c r="EID77" s="9"/>
      <c r="EIE77" s="9"/>
      <c r="EIF77" s="9"/>
      <c r="EIG77" s="9"/>
      <c r="EIH77" s="9"/>
      <c r="EII77" s="9"/>
      <c r="EIJ77" s="9"/>
      <c r="EIK77" s="9"/>
      <c r="EIL77" s="9"/>
      <c r="EIM77" s="9"/>
      <c r="EIN77" s="9"/>
      <c r="EIO77" s="9"/>
      <c r="EIP77" s="9"/>
      <c r="EIQ77" s="9"/>
      <c r="EIR77" s="9"/>
      <c r="EIS77" s="9"/>
      <c r="EIT77" s="9"/>
      <c r="EIU77" s="9"/>
      <c r="EIV77" s="9"/>
      <c r="EIW77" s="9"/>
      <c r="EIX77" s="9"/>
      <c r="EIY77" s="9"/>
      <c r="EIZ77" s="9"/>
      <c r="EJA77" s="9"/>
      <c r="EJB77" s="9"/>
      <c r="EJC77" s="9"/>
      <c r="EJD77" s="9"/>
      <c r="EJE77" s="9"/>
      <c r="EJF77" s="9"/>
      <c r="EJG77" s="9"/>
      <c r="EJH77" s="9"/>
      <c r="EJI77" s="9"/>
      <c r="EJJ77" s="9"/>
      <c r="EJK77" s="9"/>
      <c r="EJL77" s="9"/>
      <c r="EJM77" s="9"/>
      <c r="EJN77" s="9"/>
      <c r="EJO77" s="9"/>
      <c r="EJP77" s="9"/>
      <c r="EJQ77" s="9"/>
      <c r="EJR77" s="9"/>
      <c r="EJS77" s="9"/>
      <c r="EJT77" s="9"/>
      <c r="EJU77" s="9"/>
      <c r="EJV77" s="9"/>
      <c r="EJW77" s="9"/>
      <c r="EJX77" s="9"/>
      <c r="EJY77" s="9"/>
      <c r="EJZ77" s="9"/>
      <c r="EKA77" s="9"/>
      <c r="EKB77" s="9"/>
      <c r="EKC77" s="9"/>
      <c r="EKD77" s="9"/>
      <c r="EKE77" s="9"/>
      <c r="EKF77" s="9"/>
      <c r="EKG77" s="9"/>
      <c r="EKH77" s="9"/>
      <c r="EKI77" s="9"/>
      <c r="EKJ77" s="9"/>
      <c r="EKK77" s="9"/>
      <c r="EKL77" s="9"/>
      <c r="EKM77" s="9"/>
      <c r="EKN77" s="9"/>
      <c r="EKO77" s="9"/>
      <c r="EKP77" s="9"/>
      <c r="EKQ77" s="9"/>
      <c r="EKR77" s="9"/>
      <c r="EKS77" s="9"/>
      <c r="EKT77" s="9"/>
      <c r="EKU77" s="9"/>
      <c r="EKV77" s="9"/>
      <c r="EKW77" s="9"/>
      <c r="EKX77" s="9"/>
      <c r="EKY77" s="9"/>
      <c r="EKZ77" s="9"/>
      <c r="ELA77" s="9"/>
      <c r="ELB77" s="9"/>
      <c r="ELC77" s="9"/>
      <c r="ELD77" s="9"/>
      <c r="ELE77" s="9"/>
      <c r="ELF77" s="9"/>
      <c r="ELG77" s="9"/>
      <c r="ELH77" s="9"/>
      <c r="ELI77" s="9"/>
      <c r="ELJ77" s="9"/>
      <c r="ELK77" s="9"/>
      <c r="ELL77" s="9"/>
      <c r="ELM77" s="9"/>
      <c r="ELN77" s="9"/>
      <c r="ELO77" s="9"/>
      <c r="ELP77" s="9"/>
      <c r="ELQ77" s="9"/>
      <c r="ELR77" s="9"/>
      <c r="ELS77" s="9"/>
      <c r="ELT77" s="9"/>
      <c r="ELU77" s="9"/>
      <c r="ELV77" s="9"/>
      <c r="ELW77" s="9"/>
      <c r="ELX77" s="9"/>
      <c r="ELY77" s="9"/>
      <c r="ELZ77" s="9"/>
      <c r="EMA77" s="9"/>
      <c r="EMB77" s="9"/>
      <c r="EMC77" s="9"/>
      <c r="EMD77" s="9"/>
      <c r="EME77" s="9"/>
      <c r="EMF77" s="9"/>
      <c r="EMG77" s="9"/>
      <c r="EMH77" s="9"/>
      <c r="EMI77" s="9"/>
      <c r="EMJ77" s="9"/>
      <c r="EMK77" s="9"/>
      <c r="EML77" s="9"/>
      <c r="EMM77" s="9"/>
      <c r="EMN77" s="9"/>
      <c r="EMO77" s="9"/>
      <c r="EMP77" s="9"/>
      <c r="EMQ77" s="9"/>
      <c r="EMR77" s="9"/>
      <c r="EMS77" s="9"/>
      <c r="EMT77" s="9"/>
      <c r="EMU77" s="9"/>
      <c r="EMV77" s="9"/>
      <c r="EMW77" s="9"/>
      <c r="EMX77" s="9"/>
      <c r="EMY77" s="9"/>
      <c r="EMZ77" s="9"/>
      <c r="ENA77" s="9"/>
      <c r="ENB77" s="9"/>
      <c r="ENC77" s="9"/>
      <c r="END77" s="9"/>
      <c r="ENE77" s="9"/>
      <c r="ENF77" s="9"/>
      <c r="ENG77" s="9"/>
      <c r="ENH77" s="9"/>
      <c r="ENI77" s="9"/>
      <c r="ENJ77" s="9"/>
      <c r="ENK77" s="9"/>
      <c r="ENL77" s="9"/>
      <c r="ENM77" s="9"/>
      <c r="ENN77" s="9"/>
      <c r="ENO77" s="9"/>
      <c r="ENP77" s="9"/>
      <c r="ENQ77" s="9"/>
      <c r="ENR77" s="9"/>
      <c r="ENS77" s="9"/>
      <c r="ENT77" s="9"/>
      <c r="ENU77" s="9"/>
      <c r="ENV77" s="9"/>
      <c r="ENW77" s="9"/>
      <c r="ENX77" s="9"/>
      <c r="ENY77" s="9"/>
      <c r="ENZ77" s="9"/>
      <c r="EOA77" s="9"/>
      <c r="EOB77" s="9"/>
      <c r="EOC77" s="9"/>
      <c r="EOD77" s="9"/>
      <c r="EOE77" s="9"/>
      <c r="EOF77" s="9"/>
      <c r="EOG77" s="9"/>
      <c r="EOH77" s="9"/>
      <c r="EOI77" s="9"/>
      <c r="EOJ77" s="9"/>
      <c r="EOK77" s="9"/>
      <c r="EOL77" s="9"/>
      <c r="EOM77" s="9"/>
      <c r="EON77" s="9"/>
      <c r="EOO77" s="9"/>
      <c r="EOP77" s="9"/>
      <c r="EOQ77" s="9"/>
      <c r="EOR77" s="9"/>
      <c r="EOS77" s="9"/>
      <c r="EOT77" s="9"/>
      <c r="EOU77" s="9"/>
      <c r="EOV77" s="9"/>
      <c r="EOW77" s="9"/>
      <c r="EOX77" s="9"/>
      <c r="EOY77" s="9"/>
      <c r="EOZ77" s="9"/>
      <c r="EPA77" s="9"/>
      <c r="EPB77" s="9"/>
      <c r="EPC77" s="9"/>
      <c r="EPD77" s="9"/>
      <c r="EPE77" s="9"/>
      <c r="EPF77" s="9"/>
      <c r="EPG77" s="9"/>
      <c r="EPH77" s="9"/>
      <c r="EPI77" s="9"/>
      <c r="EPJ77" s="9"/>
      <c r="EPK77" s="9"/>
      <c r="EPL77" s="9"/>
      <c r="EPM77" s="9"/>
      <c r="EPN77" s="9"/>
      <c r="EPO77" s="9"/>
      <c r="EPP77" s="9"/>
      <c r="EPQ77" s="9"/>
      <c r="EPR77" s="9"/>
      <c r="EPS77" s="9"/>
      <c r="EPT77" s="9"/>
      <c r="EPU77" s="9"/>
      <c r="EPV77" s="9"/>
      <c r="EPW77" s="9"/>
      <c r="EPX77" s="9"/>
      <c r="EPY77" s="9"/>
      <c r="EPZ77" s="9"/>
      <c r="EQA77" s="9"/>
      <c r="EQB77" s="9"/>
      <c r="EQC77" s="9"/>
      <c r="EQD77" s="9"/>
      <c r="EQE77" s="9"/>
      <c r="EQF77" s="9"/>
      <c r="EQG77" s="9"/>
      <c r="EQH77" s="9"/>
      <c r="EQI77" s="9"/>
      <c r="EQJ77" s="9"/>
      <c r="EQK77" s="9"/>
      <c r="EQL77" s="9"/>
      <c r="EQM77" s="9"/>
      <c r="EQN77" s="9"/>
      <c r="EQO77" s="9"/>
      <c r="EQP77" s="9"/>
      <c r="EQQ77" s="9"/>
      <c r="EQR77" s="9"/>
      <c r="EQS77" s="9"/>
      <c r="EQT77" s="9"/>
      <c r="EQU77" s="9"/>
      <c r="EQV77" s="9"/>
      <c r="EQW77" s="9"/>
      <c r="EQX77" s="9"/>
      <c r="EQY77" s="9"/>
      <c r="EQZ77" s="9"/>
      <c r="ERA77" s="9"/>
      <c r="ERB77" s="9"/>
      <c r="ERC77" s="9"/>
      <c r="ERD77" s="9"/>
      <c r="ERE77" s="9"/>
      <c r="ERF77" s="9"/>
      <c r="ERG77" s="9"/>
      <c r="ERH77" s="9"/>
      <c r="ERI77" s="9"/>
      <c r="ERJ77" s="9"/>
      <c r="ERK77" s="9"/>
      <c r="ERL77" s="9"/>
      <c r="ERM77" s="9"/>
      <c r="ERN77" s="9"/>
      <c r="ERO77" s="9"/>
      <c r="ERP77" s="9"/>
      <c r="ERQ77" s="9"/>
      <c r="ERR77" s="9"/>
      <c r="ERS77" s="9"/>
      <c r="ERT77" s="9"/>
      <c r="ERU77" s="9"/>
      <c r="ERV77" s="9"/>
      <c r="ERW77" s="9"/>
      <c r="ERX77" s="9"/>
      <c r="ERY77" s="9"/>
      <c r="ERZ77" s="9"/>
      <c r="ESA77" s="9"/>
      <c r="ESB77" s="9"/>
      <c r="ESC77" s="9"/>
      <c r="ESD77" s="9"/>
      <c r="ESE77" s="9"/>
      <c r="ESF77" s="9"/>
      <c r="ESG77" s="9"/>
      <c r="ESH77" s="9"/>
      <c r="ESI77" s="9"/>
      <c r="ESJ77" s="9"/>
      <c r="ESK77" s="9"/>
      <c r="ESL77" s="9"/>
      <c r="ESM77" s="9"/>
      <c r="ESN77" s="9"/>
      <c r="ESO77" s="9"/>
      <c r="ESP77" s="9"/>
      <c r="ESQ77" s="9"/>
      <c r="ESR77" s="9"/>
      <c r="ESS77" s="9"/>
      <c r="EST77" s="9"/>
      <c r="ESU77" s="9"/>
      <c r="ESV77" s="9"/>
      <c r="ESW77" s="9"/>
      <c r="ESX77" s="9"/>
      <c r="ESY77" s="9"/>
      <c r="ESZ77" s="9"/>
      <c r="ETA77" s="9"/>
      <c r="ETB77" s="9"/>
      <c r="ETC77" s="9"/>
      <c r="ETD77" s="9"/>
      <c r="ETE77" s="9"/>
      <c r="ETF77" s="9"/>
      <c r="ETG77" s="9"/>
      <c r="ETH77" s="9"/>
      <c r="ETI77" s="9"/>
      <c r="ETJ77" s="9"/>
      <c r="ETK77" s="9"/>
      <c r="ETL77" s="9"/>
      <c r="ETM77" s="9"/>
      <c r="ETN77" s="9"/>
      <c r="ETO77" s="9"/>
      <c r="ETP77" s="9"/>
      <c r="ETQ77" s="9"/>
      <c r="ETR77" s="9"/>
      <c r="ETS77" s="9"/>
      <c r="ETT77" s="9"/>
      <c r="ETU77" s="9"/>
      <c r="ETV77" s="9"/>
      <c r="ETW77" s="9"/>
      <c r="ETX77" s="9"/>
      <c r="ETY77" s="9"/>
      <c r="ETZ77" s="9"/>
      <c r="EUA77" s="9"/>
      <c r="EUB77" s="9"/>
      <c r="EUC77" s="9"/>
      <c r="EUD77" s="9"/>
      <c r="EUE77" s="9"/>
      <c r="EUF77" s="9"/>
      <c r="EUG77" s="9"/>
      <c r="EUH77" s="9"/>
      <c r="EUI77" s="9"/>
      <c r="EUJ77" s="9"/>
      <c r="EUK77" s="9"/>
      <c r="EUL77" s="9"/>
      <c r="EUM77" s="9"/>
      <c r="EUN77" s="9"/>
      <c r="EUO77" s="9"/>
      <c r="EUP77" s="9"/>
      <c r="EUQ77" s="9"/>
      <c r="EUR77" s="9"/>
      <c r="EUS77" s="9"/>
      <c r="EUT77" s="9"/>
      <c r="EUU77" s="9"/>
      <c r="EUV77" s="9"/>
      <c r="EUW77" s="9"/>
      <c r="EUX77" s="9"/>
      <c r="EUY77" s="9"/>
      <c r="EUZ77" s="9"/>
      <c r="EVA77" s="9"/>
      <c r="EVB77" s="9"/>
      <c r="EVC77" s="9"/>
      <c r="EVD77" s="9"/>
      <c r="EVE77" s="9"/>
      <c r="EVF77" s="9"/>
      <c r="EVG77" s="9"/>
      <c r="EVH77" s="9"/>
      <c r="EVI77" s="9"/>
      <c r="EVJ77" s="9"/>
      <c r="EVK77" s="9"/>
      <c r="EVL77" s="9"/>
      <c r="EVM77" s="9"/>
      <c r="EVN77" s="9"/>
      <c r="EVO77" s="9"/>
      <c r="EVP77" s="9"/>
      <c r="EVQ77" s="9"/>
      <c r="EVR77" s="9"/>
      <c r="EVS77" s="9"/>
      <c r="EVT77" s="9"/>
      <c r="EVU77" s="9"/>
      <c r="EVV77" s="9"/>
      <c r="EVW77" s="9"/>
      <c r="EVX77" s="9"/>
      <c r="EVY77" s="9"/>
      <c r="EVZ77" s="9"/>
      <c r="EWA77" s="9"/>
      <c r="EWB77" s="9"/>
      <c r="EWC77" s="9"/>
      <c r="EWD77" s="9"/>
      <c r="EWE77" s="9"/>
      <c r="EWF77" s="9"/>
      <c r="EWG77" s="9"/>
      <c r="EWH77" s="9"/>
      <c r="EWI77" s="9"/>
      <c r="EWJ77" s="9"/>
      <c r="EWK77" s="9"/>
      <c r="EWL77" s="9"/>
      <c r="EWM77" s="9"/>
      <c r="EWN77" s="9"/>
      <c r="EWO77" s="9"/>
      <c r="EWP77" s="9"/>
      <c r="EWQ77" s="9"/>
      <c r="EWR77" s="9"/>
      <c r="EWS77" s="9"/>
      <c r="EWT77" s="9"/>
      <c r="EWU77" s="9"/>
      <c r="EWV77" s="9"/>
      <c r="EWW77" s="9"/>
      <c r="EWX77" s="9"/>
      <c r="EWY77" s="9"/>
      <c r="EWZ77" s="9"/>
      <c r="EXA77" s="9"/>
      <c r="EXB77" s="9"/>
      <c r="EXC77" s="9"/>
      <c r="EXD77" s="9"/>
      <c r="EXE77" s="9"/>
      <c r="EXF77" s="9"/>
      <c r="EXG77" s="9"/>
      <c r="EXH77" s="9"/>
      <c r="EXI77" s="9"/>
      <c r="EXJ77" s="9"/>
      <c r="EXK77" s="9"/>
      <c r="EXL77" s="9"/>
      <c r="EXM77" s="9"/>
      <c r="EXN77" s="9"/>
      <c r="EXO77" s="9"/>
      <c r="EXP77" s="9"/>
      <c r="EXQ77" s="9"/>
      <c r="EXR77" s="9"/>
      <c r="EXS77" s="9"/>
      <c r="EXT77" s="9"/>
      <c r="EXU77" s="9"/>
      <c r="EXV77" s="9"/>
      <c r="EXW77" s="9"/>
      <c r="EXX77" s="9"/>
      <c r="EXY77" s="9"/>
      <c r="EXZ77" s="9"/>
      <c r="EYA77" s="9"/>
      <c r="EYB77" s="9"/>
      <c r="EYC77" s="9"/>
      <c r="EYD77" s="9"/>
      <c r="EYE77" s="9"/>
      <c r="EYF77" s="9"/>
      <c r="EYG77" s="9"/>
      <c r="EYH77" s="9"/>
      <c r="EYI77" s="9"/>
      <c r="EYJ77" s="9"/>
      <c r="EYK77" s="9"/>
      <c r="EYL77" s="9"/>
      <c r="EYM77" s="9"/>
      <c r="EYN77" s="9"/>
      <c r="EYO77" s="9"/>
      <c r="EYP77" s="9"/>
      <c r="EYQ77" s="9"/>
      <c r="EYR77" s="9"/>
      <c r="EYS77" s="9"/>
      <c r="EYT77" s="9"/>
      <c r="EYU77" s="9"/>
      <c r="EYV77" s="9"/>
      <c r="EYW77" s="9"/>
      <c r="EYX77" s="9"/>
      <c r="EYY77" s="9"/>
      <c r="EYZ77" s="9"/>
      <c r="EZA77" s="9"/>
      <c r="EZB77" s="9"/>
      <c r="EZC77" s="9"/>
      <c r="EZD77" s="9"/>
      <c r="EZE77" s="9"/>
      <c r="EZF77" s="9"/>
      <c r="EZG77" s="9"/>
      <c r="EZH77" s="9"/>
      <c r="EZI77" s="9"/>
      <c r="EZJ77" s="9"/>
      <c r="EZK77" s="9"/>
      <c r="EZL77" s="9"/>
      <c r="EZM77" s="9"/>
      <c r="EZN77" s="9"/>
      <c r="EZO77" s="9"/>
      <c r="EZP77" s="9"/>
      <c r="EZQ77" s="9"/>
      <c r="EZR77" s="9"/>
      <c r="EZS77" s="9"/>
      <c r="EZT77" s="9"/>
      <c r="EZU77" s="9"/>
      <c r="EZV77" s="9"/>
      <c r="EZW77" s="9"/>
      <c r="EZX77" s="9"/>
      <c r="EZY77" s="9"/>
      <c r="EZZ77" s="9"/>
      <c r="FAA77" s="9"/>
      <c r="FAB77" s="9"/>
      <c r="FAC77" s="9"/>
      <c r="FAD77" s="9"/>
      <c r="FAE77" s="9"/>
      <c r="FAF77" s="9"/>
      <c r="FAG77" s="9"/>
      <c r="FAH77" s="9"/>
      <c r="FAI77" s="9"/>
      <c r="FAJ77" s="9"/>
      <c r="FAK77" s="9"/>
      <c r="FAL77" s="9"/>
      <c r="FAM77" s="9"/>
      <c r="FAN77" s="9"/>
      <c r="FAO77" s="9"/>
      <c r="FAP77" s="9"/>
      <c r="FAQ77" s="9"/>
      <c r="FAR77" s="9"/>
      <c r="FAS77" s="9"/>
      <c r="FAT77" s="9"/>
      <c r="FAU77" s="9"/>
      <c r="FAV77" s="9"/>
      <c r="FAW77" s="9"/>
      <c r="FAX77" s="9"/>
      <c r="FAY77" s="9"/>
      <c r="FAZ77" s="9"/>
      <c r="FBA77" s="9"/>
      <c r="FBB77" s="9"/>
      <c r="FBC77" s="9"/>
      <c r="FBD77" s="9"/>
      <c r="FBE77" s="9"/>
      <c r="FBF77" s="9"/>
      <c r="FBG77" s="9"/>
      <c r="FBH77" s="9"/>
      <c r="FBI77" s="9"/>
      <c r="FBJ77" s="9"/>
      <c r="FBK77" s="9"/>
      <c r="FBL77" s="9"/>
      <c r="FBM77" s="9"/>
      <c r="FBN77" s="9"/>
      <c r="FBO77" s="9"/>
      <c r="FBP77" s="9"/>
      <c r="FBQ77" s="9"/>
      <c r="FBR77" s="9"/>
      <c r="FBS77" s="9"/>
      <c r="FBT77" s="9"/>
      <c r="FBU77" s="9"/>
      <c r="FBV77" s="9"/>
      <c r="FBW77" s="9"/>
      <c r="FBX77" s="9"/>
      <c r="FBY77" s="9"/>
      <c r="FBZ77" s="9"/>
      <c r="FCA77" s="9"/>
      <c r="FCB77" s="9"/>
      <c r="FCC77" s="9"/>
      <c r="FCD77" s="9"/>
      <c r="FCE77" s="9"/>
      <c r="FCF77" s="9"/>
      <c r="FCG77" s="9"/>
      <c r="FCH77" s="9"/>
      <c r="FCI77" s="9"/>
      <c r="FCJ77" s="9"/>
      <c r="FCK77" s="9"/>
      <c r="FCL77" s="9"/>
      <c r="FCM77" s="9"/>
      <c r="FCN77" s="9"/>
      <c r="FCO77" s="9"/>
      <c r="FCP77" s="9"/>
      <c r="FCQ77" s="9"/>
      <c r="FCR77" s="9"/>
      <c r="FCS77" s="9"/>
      <c r="FCT77" s="9"/>
      <c r="FCU77" s="9"/>
      <c r="FCV77" s="9"/>
      <c r="FCW77" s="9"/>
      <c r="FCX77" s="9"/>
      <c r="FCY77" s="9"/>
      <c r="FCZ77" s="9"/>
      <c r="FDA77" s="9"/>
      <c r="FDB77" s="9"/>
      <c r="FDC77" s="9"/>
      <c r="FDD77" s="9"/>
      <c r="FDE77" s="9"/>
      <c r="FDF77" s="9"/>
      <c r="FDG77" s="9"/>
      <c r="FDH77" s="9"/>
      <c r="FDI77" s="9"/>
      <c r="FDJ77" s="9"/>
      <c r="FDK77" s="9"/>
      <c r="FDL77" s="9"/>
      <c r="FDM77" s="9"/>
      <c r="FDN77" s="9"/>
      <c r="FDO77" s="9"/>
      <c r="FDP77" s="9"/>
      <c r="FDQ77" s="9"/>
      <c r="FDR77" s="9"/>
      <c r="FDS77" s="9"/>
      <c r="FDT77" s="9"/>
      <c r="FDU77" s="9"/>
      <c r="FDV77" s="9"/>
      <c r="FDW77" s="9"/>
      <c r="FDX77" s="9"/>
      <c r="FDY77" s="9"/>
      <c r="FDZ77" s="9"/>
      <c r="FEA77" s="9"/>
      <c r="FEB77" s="9"/>
      <c r="FEC77" s="9"/>
      <c r="FED77" s="9"/>
      <c r="FEE77" s="9"/>
      <c r="FEF77" s="9"/>
      <c r="FEG77" s="9"/>
      <c r="FEH77" s="9"/>
      <c r="FEI77" s="9"/>
      <c r="FEJ77" s="9"/>
      <c r="FEK77" s="9"/>
      <c r="FEL77" s="9"/>
      <c r="FEM77" s="9"/>
      <c r="FEN77" s="9"/>
      <c r="FEO77" s="9"/>
      <c r="FEP77" s="9"/>
      <c r="FEQ77" s="9"/>
      <c r="FER77" s="9"/>
      <c r="FES77" s="9"/>
      <c r="FET77" s="9"/>
      <c r="FEU77" s="9"/>
      <c r="FEV77" s="9"/>
      <c r="FEW77" s="9"/>
      <c r="FEX77" s="9"/>
      <c r="FEY77" s="9"/>
      <c r="FEZ77" s="9"/>
      <c r="FFA77" s="9"/>
      <c r="FFB77" s="9"/>
      <c r="FFC77" s="9"/>
      <c r="FFD77" s="9"/>
      <c r="FFE77" s="9"/>
      <c r="FFF77" s="9"/>
      <c r="FFG77" s="9"/>
      <c r="FFH77" s="9"/>
      <c r="FFI77" s="9"/>
      <c r="FFJ77" s="9"/>
      <c r="FFK77" s="9"/>
      <c r="FFL77" s="9"/>
      <c r="FFM77" s="9"/>
      <c r="FFN77" s="9"/>
      <c r="FFO77" s="9"/>
      <c r="FFP77" s="9"/>
      <c r="FFQ77" s="9"/>
      <c r="FFR77" s="9"/>
      <c r="FFS77" s="9"/>
      <c r="FFT77" s="9"/>
      <c r="FFU77" s="9"/>
      <c r="FFV77" s="9"/>
      <c r="FFW77" s="9"/>
      <c r="FFX77" s="9"/>
      <c r="FFY77" s="9"/>
      <c r="FFZ77" s="9"/>
      <c r="FGA77" s="9"/>
      <c r="FGB77" s="9"/>
      <c r="FGC77" s="9"/>
      <c r="FGD77" s="9"/>
      <c r="FGE77" s="9"/>
      <c r="FGF77" s="9"/>
      <c r="FGG77" s="9"/>
      <c r="FGH77" s="9"/>
      <c r="FGI77" s="9"/>
      <c r="FGJ77" s="9"/>
      <c r="FGK77" s="9"/>
      <c r="FGL77" s="9"/>
      <c r="FGM77" s="9"/>
      <c r="FGN77" s="9"/>
      <c r="FGO77" s="9"/>
      <c r="FGP77" s="9"/>
      <c r="FGQ77" s="9"/>
      <c r="FGR77" s="9"/>
      <c r="FGS77" s="9"/>
      <c r="FGT77" s="9"/>
      <c r="FGU77" s="9"/>
      <c r="FGV77" s="9"/>
      <c r="FGW77" s="9"/>
      <c r="FGX77" s="9"/>
      <c r="FGY77" s="9"/>
      <c r="FGZ77" s="9"/>
      <c r="FHA77" s="9"/>
      <c r="FHB77" s="9"/>
      <c r="FHC77" s="9"/>
      <c r="FHD77" s="9"/>
      <c r="FHE77" s="9"/>
      <c r="FHF77" s="9"/>
      <c r="FHG77" s="9"/>
      <c r="FHH77" s="9"/>
      <c r="FHI77" s="9"/>
      <c r="FHJ77" s="9"/>
      <c r="FHK77" s="9"/>
      <c r="FHL77" s="9"/>
      <c r="FHM77" s="9"/>
      <c r="FHN77" s="9"/>
      <c r="FHO77" s="9"/>
      <c r="FHP77" s="9"/>
      <c r="FHQ77" s="9"/>
      <c r="FHR77" s="9"/>
      <c r="FHS77" s="9"/>
      <c r="FHT77" s="9"/>
      <c r="FHU77" s="9"/>
      <c r="FHV77" s="9"/>
      <c r="FHW77" s="9"/>
      <c r="FHX77" s="9"/>
      <c r="FHY77" s="9"/>
      <c r="FHZ77" s="9"/>
      <c r="FIA77" s="9"/>
      <c r="FIB77" s="9"/>
      <c r="FIC77" s="9"/>
      <c r="FID77" s="9"/>
      <c r="FIE77" s="9"/>
      <c r="FIF77" s="9"/>
      <c r="FIG77" s="9"/>
      <c r="FIH77" s="9"/>
      <c r="FII77" s="9"/>
      <c r="FIJ77" s="9"/>
      <c r="FIK77" s="9"/>
      <c r="FIL77" s="9"/>
      <c r="FIM77" s="9"/>
      <c r="FIN77" s="9"/>
      <c r="FIO77" s="9"/>
      <c r="FIP77" s="9"/>
      <c r="FIQ77" s="9"/>
      <c r="FIR77" s="9"/>
      <c r="FIS77" s="9"/>
      <c r="FIT77" s="9"/>
      <c r="FIU77" s="9"/>
      <c r="FIV77" s="9"/>
      <c r="FIW77" s="9"/>
      <c r="FIX77" s="9"/>
      <c r="FIY77" s="9"/>
      <c r="FIZ77" s="9"/>
      <c r="FJA77" s="9"/>
      <c r="FJB77" s="9"/>
      <c r="FJC77" s="9"/>
      <c r="FJD77" s="9"/>
      <c r="FJE77" s="9"/>
      <c r="FJF77" s="9"/>
      <c r="FJG77" s="9"/>
      <c r="FJH77" s="9"/>
      <c r="FJI77" s="9"/>
      <c r="FJJ77" s="9"/>
      <c r="FJK77" s="9"/>
      <c r="FJL77" s="9"/>
      <c r="FJM77" s="9"/>
      <c r="FJN77" s="9"/>
      <c r="FJO77" s="9"/>
      <c r="FJP77" s="9"/>
      <c r="FJQ77" s="9"/>
      <c r="FJR77" s="9"/>
      <c r="FJS77" s="9"/>
      <c r="FJT77" s="9"/>
      <c r="FJU77" s="9"/>
      <c r="FJV77" s="9"/>
      <c r="FJW77" s="9"/>
      <c r="FJX77" s="9"/>
      <c r="FJY77" s="9"/>
      <c r="FJZ77" s="9"/>
      <c r="FKA77" s="9"/>
      <c r="FKB77" s="9"/>
      <c r="FKC77" s="9"/>
      <c r="FKD77" s="9"/>
      <c r="FKE77" s="9"/>
      <c r="FKF77" s="9"/>
      <c r="FKG77" s="9"/>
      <c r="FKH77" s="9"/>
      <c r="FKI77" s="9"/>
      <c r="FKJ77" s="9"/>
      <c r="FKK77" s="9"/>
      <c r="FKL77" s="9"/>
      <c r="FKM77" s="9"/>
      <c r="FKN77" s="9"/>
      <c r="FKO77" s="9"/>
      <c r="FKP77" s="9"/>
      <c r="FKQ77" s="9"/>
      <c r="FKR77" s="9"/>
      <c r="FKS77" s="9"/>
      <c r="FKT77" s="9"/>
      <c r="FKU77" s="9"/>
      <c r="FKV77" s="9"/>
      <c r="FKW77" s="9"/>
      <c r="FKX77" s="9"/>
      <c r="FKY77" s="9"/>
      <c r="FKZ77" s="9"/>
      <c r="FLA77" s="9"/>
      <c r="FLB77" s="9"/>
      <c r="FLC77" s="9"/>
      <c r="FLD77" s="9"/>
      <c r="FLE77" s="9"/>
      <c r="FLF77" s="9"/>
      <c r="FLG77" s="9"/>
      <c r="FLH77" s="9"/>
      <c r="FLI77" s="9"/>
      <c r="FLJ77" s="9"/>
      <c r="FLK77" s="9"/>
      <c r="FLL77" s="9"/>
      <c r="FLM77" s="9"/>
      <c r="FLN77" s="9"/>
      <c r="FLO77" s="9"/>
      <c r="FLP77" s="9"/>
      <c r="FLQ77" s="9"/>
      <c r="FLR77" s="9"/>
      <c r="FLS77" s="9"/>
      <c r="FLT77" s="9"/>
      <c r="FLU77" s="9"/>
      <c r="FLV77" s="9"/>
      <c r="FLW77" s="9"/>
      <c r="FLX77" s="9"/>
      <c r="FLY77" s="9"/>
      <c r="FLZ77" s="9"/>
      <c r="FMA77" s="9"/>
      <c r="FMB77" s="9"/>
      <c r="FMC77" s="9"/>
      <c r="FMD77" s="9"/>
      <c r="FME77" s="9"/>
      <c r="FMF77" s="9"/>
      <c r="FMG77" s="9"/>
      <c r="FMH77" s="9"/>
      <c r="FMI77" s="9"/>
      <c r="FMJ77" s="9"/>
      <c r="FMK77" s="9"/>
      <c r="FML77" s="9"/>
      <c r="FMM77" s="9"/>
      <c r="FMN77" s="9"/>
      <c r="FMO77" s="9"/>
      <c r="FMP77" s="9"/>
      <c r="FMQ77" s="9"/>
      <c r="FMR77" s="9"/>
      <c r="FMS77" s="9"/>
      <c r="FMT77" s="9"/>
      <c r="FMU77" s="9"/>
      <c r="FMV77" s="9"/>
      <c r="FMW77" s="9"/>
      <c r="FMX77" s="9"/>
      <c r="FMY77" s="9"/>
      <c r="FMZ77" s="9"/>
      <c r="FNA77" s="9"/>
      <c r="FNB77" s="9"/>
      <c r="FNC77" s="9"/>
      <c r="FND77" s="9"/>
      <c r="FNE77" s="9"/>
      <c r="FNF77" s="9"/>
      <c r="FNG77" s="9"/>
      <c r="FNH77" s="9"/>
      <c r="FNI77" s="9"/>
      <c r="FNJ77" s="9"/>
      <c r="FNK77" s="9"/>
      <c r="FNL77" s="9"/>
      <c r="FNM77" s="9"/>
      <c r="FNN77" s="9"/>
      <c r="FNO77" s="9"/>
      <c r="FNP77" s="9"/>
      <c r="FNQ77" s="9"/>
      <c r="FNR77" s="9"/>
      <c r="FNS77" s="9"/>
      <c r="FNT77" s="9"/>
      <c r="FNU77" s="9"/>
      <c r="FNV77" s="9"/>
      <c r="FNW77" s="9"/>
      <c r="FNX77" s="9"/>
      <c r="FNY77" s="9"/>
      <c r="FNZ77" s="9"/>
      <c r="FOA77" s="9"/>
      <c r="FOB77" s="9"/>
      <c r="FOC77" s="9"/>
      <c r="FOD77" s="9"/>
      <c r="FOE77" s="9"/>
      <c r="FOF77" s="9"/>
      <c r="FOG77" s="9"/>
      <c r="FOH77" s="9"/>
      <c r="FOI77" s="9"/>
      <c r="FOJ77" s="9"/>
      <c r="FOK77" s="9"/>
      <c r="FOL77" s="9"/>
      <c r="FOM77" s="9"/>
      <c r="FON77" s="9"/>
      <c r="FOO77" s="9"/>
      <c r="FOP77" s="9"/>
      <c r="FOQ77" s="9"/>
      <c r="FOR77" s="9"/>
      <c r="FOS77" s="9"/>
      <c r="FOT77" s="9"/>
      <c r="FOU77" s="9"/>
      <c r="FOV77" s="9"/>
      <c r="FOW77" s="9"/>
      <c r="FOX77" s="9"/>
      <c r="FOY77" s="9"/>
      <c r="FOZ77" s="9"/>
      <c r="FPA77" s="9"/>
      <c r="FPB77" s="9"/>
      <c r="FPC77" s="9"/>
      <c r="FPD77" s="9"/>
      <c r="FPE77" s="9"/>
      <c r="FPF77" s="9"/>
      <c r="FPG77" s="9"/>
      <c r="FPH77" s="9"/>
      <c r="FPI77" s="9"/>
      <c r="FPJ77" s="9"/>
      <c r="FPK77" s="9"/>
      <c r="FPL77" s="9"/>
      <c r="FPM77" s="9"/>
      <c r="FPN77" s="9"/>
      <c r="FPO77" s="9"/>
      <c r="FPP77" s="9"/>
      <c r="FPQ77" s="9"/>
      <c r="FPR77" s="9"/>
      <c r="FPS77" s="9"/>
      <c r="FPT77" s="9"/>
      <c r="FPU77" s="9"/>
      <c r="FPV77" s="9"/>
      <c r="FPW77" s="9"/>
      <c r="FPX77" s="9"/>
      <c r="FPY77" s="9"/>
      <c r="FPZ77" s="9"/>
      <c r="FQA77" s="9"/>
      <c r="FQB77" s="9"/>
      <c r="FQC77" s="9"/>
      <c r="FQD77" s="9"/>
      <c r="FQE77" s="9"/>
      <c r="FQF77" s="9"/>
      <c r="FQG77" s="9"/>
      <c r="FQH77" s="9"/>
      <c r="FQI77" s="9"/>
      <c r="FQJ77" s="9"/>
      <c r="FQK77" s="9"/>
      <c r="FQL77" s="9"/>
      <c r="FQM77" s="9"/>
      <c r="FQN77" s="9"/>
      <c r="FQO77" s="9"/>
      <c r="FQP77" s="9"/>
      <c r="FQQ77" s="9"/>
      <c r="FQR77" s="9"/>
      <c r="FQS77" s="9"/>
      <c r="FQT77" s="9"/>
      <c r="FQU77" s="9"/>
      <c r="FQV77" s="9"/>
      <c r="FQW77" s="9"/>
      <c r="FQX77" s="9"/>
      <c r="FQY77" s="9"/>
      <c r="FQZ77" s="9"/>
      <c r="FRA77" s="9"/>
      <c r="FRB77" s="9"/>
      <c r="FRC77" s="9"/>
      <c r="FRD77" s="9"/>
      <c r="FRE77" s="9"/>
      <c r="FRF77" s="9"/>
      <c r="FRG77" s="9"/>
      <c r="FRH77" s="9"/>
      <c r="FRI77" s="9"/>
      <c r="FRJ77" s="9"/>
      <c r="FRK77" s="9"/>
      <c r="FRL77" s="9"/>
      <c r="FRM77" s="9"/>
      <c r="FRN77" s="9"/>
      <c r="FRO77" s="9"/>
      <c r="FRP77" s="9"/>
      <c r="FRQ77" s="9"/>
      <c r="FRR77" s="9"/>
      <c r="FRS77" s="9"/>
      <c r="FRT77" s="9"/>
      <c r="FRU77" s="9"/>
      <c r="FRV77" s="9"/>
      <c r="FRW77" s="9"/>
      <c r="FRX77" s="9"/>
      <c r="FRY77" s="9"/>
      <c r="FRZ77" s="9"/>
      <c r="FSA77" s="9"/>
      <c r="FSB77" s="9"/>
      <c r="FSC77" s="9"/>
      <c r="FSD77" s="9"/>
      <c r="FSE77" s="9"/>
      <c r="FSF77" s="9"/>
      <c r="FSG77" s="9"/>
      <c r="FSH77" s="9"/>
      <c r="FSI77" s="9"/>
      <c r="FSJ77" s="9"/>
      <c r="FSK77" s="9"/>
      <c r="FSL77" s="9"/>
      <c r="FSM77" s="9"/>
      <c r="FSN77" s="9"/>
      <c r="FSO77" s="9"/>
      <c r="FSP77" s="9"/>
      <c r="FSQ77" s="9"/>
      <c r="FSR77" s="9"/>
      <c r="FSS77" s="9"/>
      <c r="FST77" s="9"/>
      <c r="FSU77" s="9"/>
      <c r="FSV77" s="9"/>
      <c r="FSW77" s="9"/>
      <c r="FSX77" s="9"/>
      <c r="FSY77" s="9"/>
      <c r="FSZ77" s="9"/>
      <c r="FTA77" s="9"/>
      <c r="FTB77" s="9"/>
      <c r="FTC77" s="9"/>
      <c r="FTD77" s="9"/>
      <c r="FTE77" s="9"/>
      <c r="FTF77" s="9"/>
      <c r="FTG77" s="9"/>
      <c r="FTH77" s="9"/>
      <c r="FTI77" s="9"/>
      <c r="FTJ77" s="9"/>
      <c r="FTK77" s="9"/>
      <c r="FTL77" s="9"/>
      <c r="FTM77" s="9"/>
      <c r="FTN77" s="9"/>
      <c r="FTO77" s="9"/>
      <c r="FTP77" s="9"/>
      <c r="FTQ77" s="9"/>
      <c r="FTR77" s="9"/>
      <c r="FTS77" s="9"/>
      <c r="FTT77" s="9"/>
      <c r="FTU77" s="9"/>
      <c r="FTV77" s="9"/>
      <c r="FTW77" s="9"/>
      <c r="FTX77" s="9"/>
      <c r="FTY77" s="9"/>
      <c r="FTZ77" s="9"/>
      <c r="FUA77" s="9"/>
      <c r="FUB77" s="9"/>
      <c r="FUC77" s="9"/>
      <c r="FUD77" s="9"/>
      <c r="FUE77" s="9"/>
      <c r="FUF77" s="9"/>
      <c r="FUG77" s="9"/>
      <c r="FUH77" s="9"/>
      <c r="FUI77" s="9"/>
      <c r="FUJ77" s="9"/>
      <c r="FUK77" s="9"/>
      <c r="FUL77" s="9"/>
      <c r="FUM77" s="9"/>
      <c r="FUN77" s="9"/>
      <c r="FUO77" s="9"/>
      <c r="FUP77" s="9"/>
      <c r="FUQ77" s="9"/>
      <c r="FUR77" s="9"/>
      <c r="FUS77" s="9"/>
      <c r="FUT77" s="9"/>
      <c r="FUU77" s="9"/>
      <c r="FUV77" s="9"/>
      <c r="FUW77" s="9"/>
      <c r="FUX77" s="9"/>
      <c r="FUY77" s="9"/>
      <c r="FUZ77" s="9"/>
      <c r="FVA77" s="9"/>
      <c r="FVB77" s="9"/>
      <c r="FVC77" s="9"/>
      <c r="FVD77" s="9"/>
      <c r="FVE77" s="9"/>
      <c r="FVF77" s="9"/>
      <c r="FVG77" s="9"/>
      <c r="FVH77" s="9"/>
      <c r="FVI77" s="9"/>
      <c r="FVJ77" s="9"/>
      <c r="FVK77" s="9"/>
      <c r="FVL77" s="9"/>
      <c r="FVM77" s="9"/>
      <c r="FVN77" s="9"/>
      <c r="FVO77" s="9"/>
      <c r="FVP77" s="9"/>
      <c r="FVQ77" s="9"/>
      <c r="FVR77" s="9"/>
      <c r="FVS77" s="9"/>
      <c r="FVT77" s="9"/>
      <c r="FVU77" s="9"/>
      <c r="FVV77" s="9"/>
      <c r="FVW77" s="9"/>
      <c r="FVX77" s="9"/>
      <c r="FVY77" s="9"/>
      <c r="FVZ77" s="9"/>
      <c r="FWA77" s="9"/>
      <c r="FWB77" s="9"/>
      <c r="FWC77" s="9"/>
      <c r="FWD77" s="9"/>
      <c r="FWE77" s="9"/>
      <c r="FWF77" s="9"/>
      <c r="FWG77" s="9"/>
      <c r="FWH77" s="9"/>
      <c r="FWI77" s="9"/>
      <c r="FWJ77" s="9"/>
      <c r="FWK77" s="9"/>
      <c r="FWL77" s="9"/>
      <c r="FWM77" s="9"/>
      <c r="FWN77" s="9"/>
      <c r="FWO77" s="9"/>
      <c r="FWP77" s="9"/>
      <c r="FWQ77" s="9"/>
      <c r="FWR77" s="9"/>
      <c r="FWS77" s="9"/>
      <c r="FWT77" s="9"/>
      <c r="FWU77" s="9"/>
      <c r="FWV77" s="9"/>
      <c r="FWW77" s="9"/>
      <c r="FWX77" s="9"/>
      <c r="FWY77" s="9"/>
      <c r="FWZ77" s="9"/>
      <c r="FXA77" s="9"/>
      <c r="FXB77" s="9"/>
      <c r="FXC77" s="9"/>
      <c r="FXD77" s="9"/>
      <c r="FXE77" s="9"/>
      <c r="FXF77" s="9"/>
      <c r="FXG77" s="9"/>
      <c r="FXH77" s="9"/>
      <c r="FXI77" s="9"/>
      <c r="FXJ77" s="9"/>
      <c r="FXK77" s="9"/>
      <c r="FXL77" s="9"/>
      <c r="FXM77" s="9"/>
      <c r="FXN77" s="9"/>
      <c r="FXO77" s="9"/>
      <c r="FXP77" s="9"/>
      <c r="FXQ77" s="9"/>
      <c r="FXR77" s="9"/>
      <c r="FXS77" s="9"/>
      <c r="FXT77" s="9"/>
      <c r="FXU77" s="9"/>
      <c r="FXV77" s="9"/>
      <c r="FXW77" s="9"/>
      <c r="FXX77" s="9"/>
      <c r="FXY77" s="9"/>
      <c r="FXZ77" s="9"/>
      <c r="FYA77" s="9"/>
      <c r="FYB77" s="9"/>
      <c r="FYC77" s="9"/>
      <c r="FYD77" s="9"/>
      <c r="FYE77" s="9"/>
      <c r="FYF77" s="9"/>
      <c r="FYG77" s="9"/>
      <c r="FYH77" s="9"/>
      <c r="FYI77" s="9"/>
      <c r="FYJ77" s="9"/>
      <c r="FYK77" s="9"/>
      <c r="FYL77" s="9"/>
      <c r="FYM77" s="9"/>
      <c r="FYN77" s="9"/>
      <c r="FYO77" s="9"/>
      <c r="FYP77" s="9"/>
      <c r="FYQ77" s="9"/>
      <c r="FYR77" s="9"/>
      <c r="FYS77" s="9"/>
      <c r="FYT77" s="9"/>
      <c r="FYU77" s="9"/>
      <c r="FYV77" s="9"/>
      <c r="FYW77" s="9"/>
      <c r="FYX77" s="9"/>
      <c r="FYY77" s="9"/>
      <c r="FYZ77" s="9"/>
      <c r="FZA77" s="9"/>
      <c r="FZB77" s="9"/>
      <c r="FZC77" s="9"/>
      <c r="FZD77" s="9"/>
      <c r="FZE77" s="9"/>
      <c r="FZF77" s="9"/>
      <c r="FZG77" s="9"/>
      <c r="FZH77" s="9"/>
      <c r="FZI77" s="9"/>
      <c r="FZJ77" s="9"/>
      <c r="FZK77" s="9"/>
      <c r="FZL77" s="9"/>
      <c r="FZM77" s="9"/>
      <c r="FZN77" s="9"/>
      <c r="FZO77" s="9"/>
      <c r="FZP77" s="9"/>
      <c r="FZQ77" s="9"/>
      <c r="FZR77" s="9"/>
      <c r="FZS77" s="9"/>
      <c r="FZT77" s="9"/>
      <c r="FZU77" s="9"/>
      <c r="FZV77" s="9"/>
      <c r="FZW77" s="9"/>
      <c r="FZX77" s="9"/>
      <c r="FZY77" s="9"/>
      <c r="FZZ77" s="9"/>
      <c r="GAA77" s="9"/>
      <c r="GAB77" s="9"/>
      <c r="GAC77" s="9"/>
      <c r="GAD77" s="9"/>
      <c r="GAE77" s="9"/>
      <c r="GAF77" s="9"/>
      <c r="GAG77" s="9"/>
      <c r="GAH77" s="9"/>
      <c r="GAI77" s="9"/>
      <c r="GAJ77" s="9"/>
      <c r="GAK77" s="9"/>
      <c r="GAL77" s="9"/>
      <c r="GAM77" s="9"/>
      <c r="GAN77" s="9"/>
      <c r="GAO77" s="9"/>
      <c r="GAP77" s="9"/>
      <c r="GAQ77" s="9"/>
      <c r="GAR77" s="9"/>
      <c r="GAS77" s="9"/>
      <c r="GAT77" s="9"/>
      <c r="GAU77" s="9"/>
      <c r="GAV77" s="9"/>
      <c r="GAW77" s="9"/>
      <c r="GAX77" s="9"/>
      <c r="GAY77" s="9"/>
      <c r="GAZ77" s="9"/>
      <c r="GBA77" s="9"/>
      <c r="GBB77" s="9"/>
      <c r="GBC77" s="9"/>
      <c r="GBD77" s="9"/>
      <c r="GBE77" s="9"/>
      <c r="GBF77" s="9"/>
      <c r="GBG77" s="9"/>
      <c r="GBH77" s="9"/>
      <c r="GBI77" s="9"/>
      <c r="GBJ77" s="9"/>
      <c r="GBK77" s="9"/>
      <c r="GBL77" s="9"/>
      <c r="GBM77" s="9"/>
      <c r="GBN77" s="9"/>
      <c r="GBO77" s="9"/>
      <c r="GBP77" s="9"/>
      <c r="GBQ77" s="9"/>
      <c r="GBR77" s="9"/>
      <c r="GBS77" s="9"/>
      <c r="GBT77" s="9"/>
      <c r="GBU77" s="9"/>
      <c r="GBV77" s="9"/>
      <c r="GBW77" s="9"/>
      <c r="GBX77" s="9"/>
      <c r="GBY77" s="9"/>
      <c r="GBZ77" s="9"/>
      <c r="GCA77" s="9"/>
      <c r="GCB77" s="9"/>
      <c r="GCC77" s="9"/>
      <c r="GCD77" s="9"/>
      <c r="GCE77" s="9"/>
      <c r="GCF77" s="9"/>
      <c r="GCG77" s="9"/>
      <c r="GCH77" s="9"/>
      <c r="GCI77" s="9"/>
      <c r="GCJ77" s="9"/>
      <c r="GCK77" s="9"/>
      <c r="GCL77" s="9"/>
      <c r="GCM77" s="9"/>
      <c r="GCN77" s="9"/>
      <c r="GCO77" s="9"/>
      <c r="GCP77" s="9"/>
      <c r="GCQ77" s="9"/>
      <c r="GCR77" s="9"/>
      <c r="GCS77" s="9"/>
      <c r="GCT77" s="9"/>
      <c r="GCU77" s="9"/>
      <c r="GCV77" s="9"/>
      <c r="GCW77" s="9"/>
      <c r="GCX77" s="9"/>
      <c r="GCY77" s="9"/>
      <c r="GCZ77" s="9"/>
      <c r="GDA77" s="9"/>
      <c r="GDB77" s="9"/>
      <c r="GDC77" s="9"/>
      <c r="GDD77" s="9"/>
      <c r="GDE77" s="9"/>
      <c r="GDF77" s="9"/>
      <c r="GDG77" s="9"/>
      <c r="GDH77" s="9"/>
      <c r="GDI77" s="9"/>
      <c r="GDJ77" s="9"/>
      <c r="GDK77" s="9"/>
      <c r="GDL77" s="9"/>
      <c r="GDM77" s="9"/>
      <c r="GDN77" s="9"/>
      <c r="GDO77" s="9"/>
      <c r="GDP77" s="9"/>
      <c r="GDQ77" s="9"/>
      <c r="GDR77" s="9"/>
      <c r="GDS77" s="9"/>
      <c r="GDT77" s="9"/>
      <c r="GDU77" s="9"/>
      <c r="GDV77" s="9"/>
      <c r="GDW77" s="9"/>
      <c r="GDX77" s="9"/>
      <c r="GDY77" s="9"/>
      <c r="GDZ77" s="9"/>
      <c r="GEA77" s="9"/>
      <c r="GEB77" s="9"/>
      <c r="GEC77" s="9"/>
      <c r="GED77" s="9"/>
      <c r="GEE77" s="9"/>
      <c r="GEF77" s="9"/>
      <c r="GEG77" s="9"/>
      <c r="GEH77" s="9"/>
      <c r="GEI77" s="9"/>
      <c r="GEJ77" s="9"/>
      <c r="GEK77" s="9"/>
      <c r="GEL77" s="9"/>
      <c r="GEM77" s="9"/>
      <c r="GEN77" s="9"/>
      <c r="GEO77" s="9"/>
      <c r="GEP77" s="9"/>
      <c r="GEQ77" s="9"/>
      <c r="GER77" s="9"/>
      <c r="GES77" s="9"/>
      <c r="GET77" s="9"/>
      <c r="GEU77" s="9"/>
      <c r="GEV77" s="9"/>
      <c r="GEW77" s="9"/>
      <c r="GEX77" s="9"/>
      <c r="GEY77" s="9"/>
      <c r="GEZ77" s="9"/>
      <c r="GFA77" s="9"/>
      <c r="GFB77" s="9"/>
      <c r="GFC77" s="9"/>
      <c r="GFD77" s="9"/>
      <c r="GFE77" s="9"/>
      <c r="GFF77" s="9"/>
      <c r="GFG77" s="9"/>
      <c r="GFH77" s="9"/>
      <c r="GFI77" s="9"/>
      <c r="GFJ77" s="9"/>
      <c r="GFK77" s="9"/>
      <c r="GFL77" s="9"/>
      <c r="GFM77" s="9"/>
      <c r="GFN77" s="9"/>
      <c r="GFO77" s="9"/>
      <c r="GFP77" s="9"/>
      <c r="GFQ77" s="9"/>
      <c r="GFR77" s="9"/>
      <c r="GFS77" s="9"/>
      <c r="GFT77" s="9"/>
      <c r="GFU77" s="9"/>
      <c r="GFV77" s="9"/>
      <c r="GFW77" s="9"/>
      <c r="GFX77" s="9"/>
      <c r="GFY77" s="9"/>
      <c r="GFZ77" s="9"/>
      <c r="GGA77" s="9"/>
      <c r="GGB77" s="9"/>
      <c r="GGC77" s="9"/>
      <c r="GGD77" s="9"/>
      <c r="GGE77" s="9"/>
      <c r="GGF77" s="9"/>
      <c r="GGG77" s="9"/>
      <c r="GGH77" s="9"/>
      <c r="GGI77" s="9"/>
      <c r="GGJ77" s="9"/>
      <c r="GGK77" s="9"/>
      <c r="GGL77" s="9"/>
      <c r="GGM77" s="9"/>
      <c r="GGN77" s="9"/>
      <c r="GGO77" s="9"/>
      <c r="GGP77" s="9"/>
      <c r="GGQ77" s="9"/>
      <c r="GGR77" s="9"/>
      <c r="GGS77" s="9"/>
      <c r="GGT77" s="9"/>
      <c r="GGU77" s="9"/>
      <c r="GGV77" s="9"/>
      <c r="GGW77" s="9"/>
      <c r="GGX77" s="9"/>
      <c r="GGY77" s="9"/>
      <c r="GGZ77" s="9"/>
      <c r="GHA77" s="9"/>
      <c r="GHB77" s="9"/>
      <c r="GHC77" s="9"/>
      <c r="GHD77" s="9"/>
      <c r="GHE77" s="9"/>
      <c r="GHF77" s="9"/>
      <c r="GHG77" s="9"/>
      <c r="GHH77" s="9"/>
      <c r="GHI77" s="9"/>
      <c r="GHJ77" s="9"/>
      <c r="GHK77" s="9"/>
      <c r="GHL77" s="9"/>
      <c r="GHM77" s="9"/>
      <c r="GHN77" s="9"/>
      <c r="GHO77" s="9"/>
      <c r="GHP77" s="9"/>
      <c r="GHQ77" s="9"/>
      <c r="GHR77" s="9"/>
      <c r="GHS77" s="9"/>
      <c r="GHT77" s="9"/>
      <c r="GHU77" s="9"/>
      <c r="GHV77" s="9"/>
      <c r="GHW77" s="9"/>
      <c r="GHX77" s="9"/>
      <c r="GHY77" s="9"/>
      <c r="GHZ77" s="9"/>
      <c r="GIA77" s="9"/>
      <c r="GIB77" s="9"/>
      <c r="GIC77" s="9"/>
      <c r="GID77" s="9"/>
      <c r="GIE77" s="9"/>
      <c r="GIF77" s="9"/>
      <c r="GIG77" s="9"/>
      <c r="GIH77" s="9"/>
      <c r="GII77" s="9"/>
      <c r="GIJ77" s="9"/>
      <c r="GIK77" s="9"/>
      <c r="GIL77" s="9"/>
      <c r="GIM77" s="9"/>
      <c r="GIN77" s="9"/>
      <c r="GIO77" s="9"/>
      <c r="GIP77" s="9"/>
      <c r="GIQ77" s="9"/>
      <c r="GIR77" s="9"/>
      <c r="GIS77" s="9"/>
      <c r="GIT77" s="9"/>
      <c r="GIU77" s="9"/>
      <c r="GIV77" s="9"/>
      <c r="GIW77" s="9"/>
      <c r="GIX77" s="9"/>
      <c r="GIY77" s="9"/>
      <c r="GIZ77" s="9"/>
      <c r="GJA77" s="9"/>
      <c r="GJB77" s="9"/>
      <c r="GJC77" s="9"/>
      <c r="GJD77" s="9"/>
      <c r="GJE77" s="9"/>
      <c r="GJF77" s="9"/>
      <c r="GJG77" s="9"/>
      <c r="GJH77" s="9"/>
      <c r="GJI77" s="9"/>
      <c r="GJJ77" s="9"/>
      <c r="GJK77" s="9"/>
      <c r="GJL77" s="9"/>
      <c r="GJM77" s="9"/>
      <c r="GJN77" s="9"/>
      <c r="GJO77" s="9"/>
      <c r="GJP77" s="9"/>
      <c r="GJQ77" s="9"/>
      <c r="GJR77" s="9"/>
      <c r="GJS77" s="9"/>
      <c r="GJT77" s="9"/>
      <c r="GJU77" s="9"/>
      <c r="GJV77" s="9"/>
      <c r="GJW77" s="9"/>
      <c r="GJX77" s="9"/>
      <c r="GJY77" s="9"/>
      <c r="GJZ77" s="9"/>
      <c r="GKA77" s="9"/>
      <c r="GKB77" s="9"/>
      <c r="GKC77" s="9"/>
      <c r="GKD77" s="9"/>
      <c r="GKE77" s="9"/>
      <c r="GKF77" s="9"/>
      <c r="GKG77" s="9"/>
      <c r="GKH77" s="9"/>
      <c r="GKI77" s="9"/>
      <c r="GKJ77" s="9"/>
      <c r="GKK77" s="9"/>
      <c r="GKL77" s="9"/>
      <c r="GKM77" s="9"/>
      <c r="GKN77" s="9"/>
      <c r="GKO77" s="9"/>
      <c r="GKP77" s="9"/>
      <c r="GKQ77" s="9"/>
      <c r="GKR77" s="9"/>
      <c r="GKS77" s="9"/>
      <c r="GKT77" s="9"/>
      <c r="GKU77" s="9"/>
      <c r="GKV77" s="9"/>
      <c r="GKW77" s="9"/>
      <c r="GKX77" s="9"/>
      <c r="GKY77" s="9"/>
      <c r="GKZ77" s="9"/>
      <c r="GLA77" s="9"/>
      <c r="GLB77" s="9"/>
      <c r="GLC77" s="9"/>
      <c r="GLD77" s="9"/>
      <c r="GLE77" s="9"/>
      <c r="GLF77" s="9"/>
      <c r="GLG77" s="9"/>
      <c r="GLH77" s="9"/>
      <c r="GLI77" s="9"/>
      <c r="GLJ77" s="9"/>
      <c r="GLK77" s="9"/>
      <c r="GLL77" s="9"/>
      <c r="GLM77" s="9"/>
      <c r="GLN77" s="9"/>
      <c r="GLO77" s="9"/>
      <c r="GLP77" s="9"/>
      <c r="GLQ77" s="9"/>
      <c r="GLR77" s="9"/>
      <c r="GLS77" s="9"/>
      <c r="GLT77" s="9"/>
      <c r="GLU77" s="9"/>
      <c r="GLV77" s="9"/>
      <c r="GLW77" s="9"/>
      <c r="GLX77" s="9"/>
      <c r="GLY77" s="9"/>
      <c r="GLZ77" s="9"/>
      <c r="GMA77" s="9"/>
      <c r="GMB77" s="9"/>
      <c r="GMC77" s="9"/>
      <c r="GMD77" s="9"/>
      <c r="GME77" s="9"/>
      <c r="GMF77" s="9"/>
      <c r="GMG77" s="9"/>
      <c r="GMH77" s="9"/>
      <c r="GMI77" s="9"/>
      <c r="GMJ77" s="9"/>
      <c r="GMK77" s="9"/>
      <c r="GML77" s="9"/>
      <c r="GMM77" s="9"/>
      <c r="GMN77" s="9"/>
      <c r="GMO77" s="9"/>
      <c r="GMP77" s="9"/>
      <c r="GMQ77" s="9"/>
      <c r="GMR77" s="9"/>
      <c r="GMS77" s="9"/>
      <c r="GMT77" s="9"/>
      <c r="GMU77" s="9"/>
      <c r="GMV77" s="9"/>
      <c r="GMW77" s="9"/>
      <c r="GMX77" s="9"/>
      <c r="GMY77" s="9"/>
      <c r="GMZ77" s="9"/>
      <c r="GNA77" s="9"/>
      <c r="GNB77" s="9"/>
      <c r="GNC77" s="9"/>
      <c r="GND77" s="9"/>
      <c r="GNE77" s="9"/>
      <c r="GNF77" s="9"/>
      <c r="GNG77" s="9"/>
      <c r="GNH77" s="9"/>
      <c r="GNI77" s="9"/>
      <c r="GNJ77" s="9"/>
      <c r="GNK77" s="9"/>
      <c r="GNL77" s="9"/>
      <c r="GNM77" s="9"/>
      <c r="GNN77" s="9"/>
      <c r="GNO77" s="9"/>
      <c r="GNP77" s="9"/>
      <c r="GNQ77" s="9"/>
      <c r="GNR77" s="9"/>
      <c r="GNS77" s="9"/>
      <c r="GNT77" s="9"/>
      <c r="GNU77" s="9"/>
      <c r="GNV77" s="9"/>
      <c r="GNW77" s="9"/>
      <c r="GNX77" s="9"/>
      <c r="GNY77" s="9"/>
      <c r="GNZ77" s="9"/>
      <c r="GOA77" s="9"/>
      <c r="GOB77" s="9"/>
      <c r="GOC77" s="9"/>
      <c r="GOD77" s="9"/>
      <c r="GOE77" s="9"/>
      <c r="GOF77" s="9"/>
      <c r="GOG77" s="9"/>
      <c r="GOH77" s="9"/>
      <c r="GOI77" s="9"/>
      <c r="GOJ77" s="9"/>
      <c r="GOK77" s="9"/>
      <c r="GOL77" s="9"/>
      <c r="GOM77" s="9"/>
      <c r="GON77" s="9"/>
      <c r="GOO77" s="9"/>
      <c r="GOP77" s="9"/>
      <c r="GOQ77" s="9"/>
      <c r="GOR77" s="9"/>
      <c r="GOS77" s="9"/>
      <c r="GOT77" s="9"/>
      <c r="GOU77" s="9"/>
      <c r="GOV77" s="9"/>
      <c r="GOW77" s="9"/>
      <c r="GOX77" s="9"/>
      <c r="GOY77" s="9"/>
      <c r="GOZ77" s="9"/>
      <c r="GPA77" s="9"/>
      <c r="GPB77" s="9"/>
      <c r="GPC77" s="9"/>
      <c r="GPD77" s="9"/>
      <c r="GPE77" s="9"/>
      <c r="GPF77" s="9"/>
      <c r="GPG77" s="9"/>
      <c r="GPH77" s="9"/>
      <c r="GPI77" s="9"/>
      <c r="GPJ77" s="9"/>
      <c r="GPK77" s="9"/>
      <c r="GPL77" s="9"/>
      <c r="GPM77" s="9"/>
      <c r="GPN77" s="9"/>
      <c r="GPO77" s="9"/>
      <c r="GPP77" s="9"/>
      <c r="GPQ77" s="9"/>
      <c r="GPR77" s="9"/>
      <c r="GPS77" s="9"/>
      <c r="GPT77" s="9"/>
      <c r="GPU77" s="9"/>
      <c r="GPV77" s="9"/>
      <c r="GPW77" s="9"/>
      <c r="GPX77" s="9"/>
      <c r="GPY77" s="9"/>
      <c r="GPZ77" s="9"/>
      <c r="GQA77" s="9"/>
      <c r="GQB77" s="9"/>
      <c r="GQC77" s="9"/>
      <c r="GQD77" s="9"/>
      <c r="GQE77" s="9"/>
      <c r="GQF77" s="9"/>
      <c r="GQG77" s="9"/>
      <c r="GQH77" s="9"/>
      <c r="GQI77" s="9"/>
      <c r="GQJ77" s="9"/>
      <c r="GQK77" s="9"/>
      <c r="GQL77" s="9"/>
      <c r="GQM77" s="9"/>
      <c r="GQN77" s="9"/>
      <c r="GQO77" s="9"/>
      <c r="GQP77" s="9"/>
      <c r="GQQ77" s="9"/>
      <c r="GQR77" s="9"/>
      <c r="GQS77" s="9"/>
      <c r="GQT77" s="9"/>
      <c r="GQU77" s="9"/>
      <c r="GQV77" s="9"/>
      <c r="GQW77" s="9"/>
      <c r="GQX77" s="9"/>
      <c r="GQY77" s="9"/>
      <c r="GQZ77" s="9"/>
      <c r="GRA77" s="9"/>
      <c r="GRB77" s="9"/>
      <c r="GRC77" s="9"/>
      <c r="GRD77" s="9"/>
      <c r="GRE77" s="9"/>
      <c r="GRF77" s="9"/>
      <c r="GRG77" s="9"/>
      <c r="GRH77" s="9"/>
      <c r="GRI77" s="9"/>
      <c r="GRJ77" s="9"/>
      <c r="GRK77" s="9"/>
      <c r="GRL77" s="9"/>
      <c r="GRM77" s="9"/>
      <c r="GRN77" s="9"/>
      <c r="GRO77" s="9"/>
      <c r="GRP77" s="9"/>
      <c r="GRQ77" s="9"/>
      <c r="GRR77" s="9"/>
      <c r="GRS77" s="9"/>
      <c r="GRT77" s="9"/>
      <c r="GRU77" s="9"/>
      <c r="GRV77" s="9"/>
      <c r="GRW77" s="9"/>
      <c r="GRX77" s="9"/>
      <c r="GRY77" s="9"/>
      <c r="GRZ77" s="9"/>
      <c r="GSA77" s="9"/>
      <c r="GSB77" s="9"/>
      <c r="GSC77" s="9"/>
      <c r="GSD77" s="9"/>
      <c r="GSE77" s="9"/>
      <c r="GSF77" s="9"/>
      <c r="GSG77" s="9"/>
      <c r="GSH77" s="9"/>
      <c r="GSI77" s="9"/>
      <c r="GSJ77" s="9"/>
      <c r="GSK77" s="9"/>
      <c r="GSL77" s="9"/>
      <c r="GSM77" s="9"/>
      <c r="GSN77" s="9"/>
      <c r="GSO77" s="9"/>
      <c r="GSP77" s="9"/>
      <c r="GSQ77" s="9"/>
      <c r="GSR77" s="9"/>
      <c r="GSS77" s="9"/>
      <c r="GST77" s="9"/>
      <c r="GSU77" s="9"/>
      <c r="GSV77" s="9"/>
      <c r="GSW77" s="9"/>
      <c r="GSX77" s="9"/>
      <c r="GSY77" s="9"/>
      <c r="GSZ77" s="9"/>
      <c r="GTA77" s="9"/>
      <c r="GTB77" s="9"/>
      <c r="GTC77" s="9"/>
      <c r="GTD77" s="9"/>
      <c r="GTE77" s="9"/>
      <c r="GTF77" s="9"/>
      <c r="GTG77" s="9"/>
      <c r="GTH77" s="9"/>
      <c r="GTI77" s="9"/>
      <c r="GTJ77" s="9"/>
      <c r="GTK77" s="9"/>
      <c r="GTL77" s="9"/>
      <c r="GTM77" s="9"/>
      <c r="GTN77" s="9"/>
      <c r="GTO77" s="9"/>
      <c r="GTP77" s="9"/>
      <c r="GTQ77" s="9"/>
      <c r="GTR77" s="9"/>
      <c r="GTS77" s="9"/>
      <c r="GTT77" s="9"/>
      <c r="GTU77" s="9"/>
      <c r="GTV77" s="9"/>
      <c r="GTW77" s="9"/>
      <c r="GTX77" s="9"/>
      <c r="GTY77" s="9"/>
      <c r="GTZ77" s="9"/>
      <c r="GUA77" s="9"/>
      <c r="GUB77" s="9"/>
      <c r="GUC77" s="9"/>
      <c r="GUD77" s="9"/>
      <c r="GUE77" s="9"/>
      <c r="GUF77" s="9"/>
      <c r="GUG77" s="9"/>
      <c r="GUH77" s="9"/>
      <c r="GUI77" s="9"/>
      <c r="GUJ77" s="9"/>
      <c r="GUK77" s="9"/>
      <c r="GUL77" s="9"/>
      <c r="GUM77" s="9"/>
      <c r="GUN77" s="9"/>
      <c r="GUO77" s="9"/>
      <c r="GUP77" s="9"/>
      <c r="GUQ77" s="9"/>
      <c r="GUR77" s="9"/>
      <c r="GUS77" s="9"/>
      <c r="GUT77" s="9"/>
      <c r="GUU77" s="9"/>
      <c r="GUV77" s="9"/>
      <c r="GUW77" s="9"/>
      <c r="GUX77" s="9"/>
      <c r="GUY77" s="9"/>
      <c r="GUZ77" s="9"/>
      <c r="GVA77" s="9"/>
      <c r="GVB77" s="9"/>
      <c r="GVC77" s="9"/>
      <c r="GVD77" s="9"/>
      <c r="GVE77" s="9"/>
      <c r="GVF77" s="9"/>
      <c r="GVG77" s="9"/>
      <c r="GVH77" s="9"/>
      <c r="GVI77" s="9"/>
      <c r="GVJ77" s="9"/>
      <c r="GVK77" s="9"/>
      <c r="GVL77" s="9"/>
      <c r="GVM77" s="9"/>
      <c r="GVN77" s="9"/>
      <c r="GVO77" s="9"/>
      <c r="GVP77" s="9"/>
      <c r="GVQ77" s="9"/>
      <c r="GVR77" s="9"/>
      <c r="GVS77" s="9"/>
      <c r="GVT77" s="9"/>
      <c r="GVU77" s="9"/>
      <c r="GVV77" s="9"/>
      <c r="GVW77" s="9"/>
      <c r="GVX77" s="9"/>
      <c r="GVY77" s="9"/>
      <c r="GVZ77" s="9"/>
      <c r="GWA77" s="9"/>
      <c r="GWB77" s="9"/>
      <c r="GWC77" s="9"/>
      <c r="GWD77" s="9"/>
      <c r="GWE77" s="9"/>
      <c r="GWF77" s="9"/>
      <c r="GWG77" s="9"/>
      <c r="GWH77" s="9"/>
      <c r="GWI77" s="9"/>
      <c r="GWJ77" s="9"/>
      <c r="GWK77" s="9"/>
      <c r="GWL77" s="9"/>
      <c r="GWM77" s="9"/>
      <c r="GWN77" s="9"/>
      <c r="GWO77" s="9"/>
      <c r="GWP77" s="9"/>
      <c r="GWQ77" s="9"/>
      <c r="GWR77" s="9"/>
      <c r="GWS77" s="9"/>
      <c r="GWT77" s="9"/>
      <c r="GWU77" s="9"/>
      <c r="GWV77" s="9"/>
      <c r="GWW77" s="9"/>
      <c r="GWX77" s="9"/>
      <c r="GWY77" s="9"/>
      <c r="GWZ77" s="9"/>
      <c r="GXA77" s="9"/>
      <c r="GXB77" s="9"/>
      <c r="GXC77" s="9"/>
      <c r="GXD77" s="9"/>
      <c r="GXE77" s="9"/>
      <c r="GXF77" s="9"/>
      <c r="GXG77" s="9"/>
      <c r="GXH77" s="9"/>
      <c r="GXI77" s="9"/>
      <c r="GXJ77" s="9"/>
      <c r="GXK77" s="9"/>
      <c r="GXL77" s="9"/>
      <c r="GXM77" s="9"/>
      <c r="GXN77" s="9"/>
      <c r="GXO77" s="9"/>
      <c r="GXP77" s="9"/>
      <c r="GXQ77" s="9"/>
      <c r="GXR77" s="9"/>
      <c r="GXS77" s="9"/>
      <c r="GXT77" s="9"/>
      <c r="GXU77" s="9"/>
      <c r="GXV77" s="9"/>
      <c r="GXW77" s="9"/>
      <c r="GXX77" s="9"/>
      <c r="GXY77" s="9"/>
      <c r="GXZ77" s="9"/>
      <c r="GYA77" s="9"/>
      <c r="GYB77" s="9"/>
      <c r="GYC77" s="9"/>
      <c r="GYD77" s="9"/>
      <c r="GYE77" s="9"/>
      <c r="GYF77" s="9"/>
      <c r="GYG77" s="9"/>
      <c r="GYH77" s="9"/>
      <c r="GYI77" s="9"/>
      <c r="GYJ77" s="9"/>
      <c r="GYK77" s="9"/>
      <c r="GYL77" s="9"/>
      <c r="GYM77" s="9"/>
      <c r="GYN77" s="9"/>
      <c r="GYO77" s="9"/>
      <c r="GYP77" s="9"/>
      <c r="GYQ77" s="9"/>
      <c r="GYR77" s="9"/>
      <c r="GYS77" s="9"/>
      <c r="GYT77" s="9"/>
      <c r="GYU77" s="9"/>
      <c r="GYV77" s="9"/>
      <c r="GYW77" s="9"/>
      <c r="GYX77" s="9"/>
      <c r="GYY77" s="9"/>
      <c r="GYZ77" s="9"/>
      <c r="GZA77" s="9"/>
      <c r="GZB77" s="9"/>
      <c r="GZC77" s="9"/>
      <c r="GZD77" s="9"/>
      <c r="GZE77" s="9"/>
      <c r="GZF77" s="9"/>
      <c r="GZG77" s="9"/>
      <c r="GZH77" s="9"/>
      <c r="GZI77" s="9"/>
      <c r="GZJ77" s="9"/>
      <c r="GZK77" s="9"/>
      <c r="GZL77" s="9"/>
      <c r="GZM77" s="9"/>
      <c r="GZN77" s="9"/>
      <c r="GZO77" s="9"/>
      <c r="GZP77" s="9"/>
      <c r="GZQ77" s="9"/>
      <c r="GZR77" s="9"/>
      <c r="GZS77" s="9"/>
      <c r="GZT77" s="9"/>
      <c r="GZU77" s="9"/>
      <c r="GZV77" s="9"/>
      <c r="GZW77" s="9"/>
      <c r="GZX77" s="9"/>
      <c r="GZY77" s="9"/>
      <c r="GZZ77" s="9"/>
      <c r="HAA77" s="9"/>
      <c r="HAB77" s="9"/>
      <c r="HAC77" s="9"/>
      <c r="HAD77" s="9"/>
      <c r="HAE77" s="9"/>
      <c r="HAF77" s="9"/>
      <c r="HAG77" s="9"/>
      <c r="HAH77" s="9"/>
      <c r="HAI77" s="9"/>
      <c r="HAJ77" s="9"/>
      <c r="HAK77" s="9"/>
      <c r="HAL77" s="9"/>
      <c r="HAM77" s="9"/>
      <c r="HAN77" s="9"/>
      <c r="HAO77" s="9"/>
      <c r="HAP77" s="9"/>
      <c r="HAQ77" s="9"/>
      <c r="HAR77" s="9"/>
      <c r="HAS77" s="9"/>
      <c r="HAT77" s="9"/>
      <c r="HAU77" s="9"/>
      <c r="HAV77" s="9"/>
      <c r="HAW77" s="9"/>
      <c r="HAX77" s="9"/>
      <c r="HAY77" s="9"/>
      <c r="HAZ77" s="9"/>
      <c r="HBA77" s="9"/>
      <c r="HBB77" s="9"/>
      <c r="HBC77" s="9"/>
      <c r="HBD77" s="9"/>
      <c r="HBE77" s="9"/>
      <c r="HBF77" s="9"/>
      <c r="HBG77" s="9"/>
      <c r="HBH77" s="9"/>
      <c r="HBI77" s="9"/>
      <c r="HBJ77" s="9"/>
      <c r="HBK77" s="9"/>
      <c r="HBL77" s="9"/>
      <c r="HBM77" s="9"/>
      <c r="HBN77" s="9"/>
      <c r="HBO77" s="9"/>
      <c r="HBP77" s="9"/>
      <c r="HBQ77" s="9"/>
      <c r="HBR77" s="9"/>
      <c r="HBS77" s="9"/>
      <c r="HBT77" s="9"/>
      <c r="HBU77" s="9"/>
      <c r="HBV77" s="9"/>
      <c r="HBW77" s="9"/>
      <c r="HBX77" s="9"/>
      <c r="HBY77" s="9"/>
      <c r="HBZ77" s="9"/>
      <c r="HCA77" s="9"/>
      <c r="HCB77" s="9"/>
      <c r="HCC77" s="9"/>
      <c r="HCD77" s="9"/>
      <c r="HCE77" s="9"/>
      <c r="HCF77" s="9"/>
      <c r="HCG77" s="9"/>
      <c r="HCH77" s="9"/>
      <c r="HCI77" s="9"/>
      <c r="HCJ77" s="9"/>
      <c r="HCK77" s="9"/>
      <c r="HCL77" s="9"/>
      <c r="HCM77" s="9"/>
      <c r="HCN77" s="9"/>
      <c r="HCO77" s="9"/>
      <c r="HCP77" s="9"/>
      <c r="HCQ77" s="9"/>
      <c r="HCR77" s="9"/>
      <c r="HCS77" s="9"/>
      <c r="HCT77" s="9"/>
      <c r="HCU77" s="9"/>
      <c r="HCV77" s="9"/>
      <c r="HCW77" s="9"/>
      <c r="HCX77" s="9"/>
      <c r="HCY77" s="9"/>
      <c r="HCZ77" s="9"/>
      <c r="HDA77" s="9"/>
      <c r="HDB77" s="9"/>
      <c r="HDC77" s="9"/>
      <c r="HDD77" s="9"/>
      <c r="HDE77" s="9"/>
      <c r="HDF77" s="9"/>
      <c r="HDG77" s="9"/>
      <c r="HDH77" s="9"/>
      <c r="HDI77" s="9"/>
      <c r="HDJ77" s="9"/>
      <c r="HDK77" s="9"/>
      <c r="HDL77" s="9"/>
      <c r="HDM77" s="9"/>
      <c r="HDN77" s="9"/>
      <c r="HDO77" s="9"/>
      <c r="HDP77" s="9"/>
      <c r="HDQ77" s="9"/>
      <c r="HDR77" s="9"/>
      <c r="HDS77" s="9"/>
      <c r="HDT77" s="9"/>
      <c r="HDU77" s="9"/>
      <c r="HDV77" s="9"/>
      <c r="HDW77" s="9"/>
      <c r="HDX77" s="9"/>
      <c r="HDY77" s="9"/>
      <c r="HDZ77" s="9"/>
      <c r="HEA77" s="9"/>
      <c r="HEB77" s="9"/>
      <c r="HEC77" s="9"/>
      <c r="HED77" s="9"/>
      <c r="HEE77" s="9"/>
      <c r="HEF77" s="9"/>
      <c r="HEG77" s="9"/>
      <c r="HEH77" s="9"/>
      <c r="HEI77" s="9"/>
      <c r="HEJ77" s="9"/>
      <c r="HEK77" s="9"/>
      <c r="HEL77" s="9"/>
      <c r="HEM77" s="9"/>
      <c r="HEN77" s="9"/>
      <c r="HEO77" s="9"/>
      <c r="HEP77" s="9"/>
      <c r="HEQ77" s="9"/>
      <c r="HER77" s="9"/>
      <c r="HES77" s="9"/>
      <c r="HET77" s="9"/>
      <c r="HEU77" s="9"/>
      <c r="HEV77" s="9"/>
      <c r="HEW77" s="9"/>
      <c r="HEX77" s="9"/>
      <c r="HEY77" s="9"/>
      <c r="HEZ77" s="9"/>
      <c r="HFA77" s="9"/>
      <c r="HFB77" s="9"/>
      <c r="HFC77" s="9"/>
      <c r="HFD77" s="9"/>
      <c r="HFE77" s="9"/>
      <c r="HFF77" s="9"/>
      <c r="HFG77" s="9"/>
      <c r="HFH77" s="9"/>
      <c r="HFI77" s="9"/>
      <c r="HFJ77" s="9"/>
      <c r="HFK77" s="9"/>
      <c r="HFL77" s="9"/>
      <c r="HFM77" s="9"/>
      <c r="HFN77" s="9"/>
      <c r="HFO77" s="9"/>
      <c r="HFP77" s="9"/>
      <c r="HFQ77" s="9"/>
      <c r="HFR77" s="9"/>
      <c r="HFS77" s="9"/>
      <c r="HFT77" s="9"/>
      <c r="HFU77" s="9"/>
      <c r="HFV77" s="9"/>
      <c r="HFW77" s="9"/>
      <c r="HFX77" s="9"/>
      <c r="HFY77" s="9"/>
      <c r="HFZ77" s="9"/>
      <c r="HGA77" s="9"/>
      <c r="HGB77" s="9"/>
      <c r="HGC77" s="9"/>
      <c r="HGD77" s="9"/>
      <c r="HGE77" s="9"/>
      <c r="HGF77" s="9"/>
      <c r="HGG77" s="9"/>
      <c r="HGH77" s="9"/>
      <c r="HGI77" s="9"/>
      <c r="HGJ77" s="9"/>
      <c r="HGK77" s="9"/>
      <c r="HGL77" s="9"/>
      <c r="HGM77" s="9"/>
      <c r="HGN77" s="9"/>
      <c r="HGO77" s="9"/>
      <c r="HGP77" s="9"/>
      <c r="HGQ77" s="9"/>
      <c r="HGR77" s="9"/>
      <c r="HGS77" s="9"/>
      <c r="HGT77" s="9"/>
      <c r="HGU77" s="9"/>
      <c r="HGV77" s="9"/>
      <c r="HGW77" s="9"/>
      <c r="HGX77" s="9"/>
      <c r="HGY77" s="9"/>
      <c r="HGZ77" s="9"/>
      <c r="HHA77" s="9"/>
      <c r="HHB77" s="9"/>
      <c r="HHC77" s="9"/>
      <c r="HHD77" s="9"/>
      <c r="HHE77" s="9"/>
      <c r="HHF77" s="9"/>
      <c r="HHG77" s="9"/>
      <c r="HHH77" s="9"/>
      <c r="HHI77" s="9"/>
      <c r="HHJ77" s="9"/>
      <c r="HHK77" s="9"/>
      <c r="HHL77" s="9"/>
      <c r="HHM77" s="9"/>
      <c r="HHN77" s="9"/>
      <c r="HHO77" s="9"/>
      <c r="HHP77" s="9"/>
      <c r="HHQ77" s="9"/>
      <c r="HHR77" s="9"/>
      <c r="HHS77" s="9"/>
      <c r="HHT77" s="9"/>
      <c r="HHU77" s="9"/>
      <c r="HHV77" s="9"/>
      <c r="HHW77" s="9"/>
      <c r="HHX77" s="9"/>
      <c r="HHY77" s="9"/>
      <c r="HHZ77" s="9"/>
      <c r="HIA77" s="9"/>
      <c r="HIB77" s="9"/>
      <c r="HIC77" s="9"/>
      <c r="HID77" s="9"/>
      <c r="HIE77" s="9"/>
      <c r="HIF77" s="9"/>
      <c r="HIG77" s="9"/>
      <c r="HIH77" s="9"/>
      <c r="HII77" s="9"/>
      <c r="HIJ77" s="9"/>
      <c r="HIK77" s="9"/>
      <c r="HIL77" s="9"/>
      <c r="HIM77" s="9"/>
      <c r="HIN77" s="9"/>
      <c r="HIO77" s="9"/>
      <c r="HIP77" s="9"/>
      <c r="HIQ77" s="9"/>
      <c r="HIR77" s="9"/>
      <c r="HIS77" s="9"/>
      <c r="HIT77" s="9"/>
      <c r="HIU77" s="9"/>
      <c r="HIV77" s="9"/>
      <c r="HIW77" s="9"/>
      <c r="HIX77" s="9"/>
      <c r="HIY77" s="9"/>
      <c r="HIZ77" s="9"/>
      <c r="HJA77" s="9"/>
      <c r="HJB77" s="9"/>
      <c r="HJC77" s="9"/>
      <c r="HJD77" s="9"/>
      <c r="HJE77" s="9"/>
      <c r="HJF77" s="9"/>
      <c r="HJG77" s="9"/>
      <c r="HJH77" s="9"/>
      <c r="HJI77" s="9"/>
      <c r="HJJ77" s="9"/>
      <c r="HJK77" s="9"/>
      <c r="HJL77" s="9"/>
      <c r="HJM77" s="9"/>
      <c r="HJN77" s="9"/>
      <c r="HJO77" s="9"/>
      <c r="HJP77" s="9"/>
      <c r="HJQ77" s="9"/>
      <c r="HJR77" s="9"/>
      <c r="HJS77" s="9"/>
      <c r="HJT77" s="9"/>
      <c r="HJU77" s="9"/>
      <c r="HJV77" s="9"/>
      <c r="HJW77" s="9"/>
      <c r="HJX77" s="9"/>
      <c r="HJY77" s="9"/>
      <c r="HJZ77" s="9"/>
      <c r="HKA77" s="9"/>
      <c r="HKB77" s="9"/>
      <c r="HKC77" s="9"/>
      <c r="HKD77" s="9"/>
      <c r="HKE77" s="9"/>
      <c r="HKF77" s="9"/>
      <c r="HKG77" s="9"/>
      <c r="HKH77" s="9"/>
      <c r="HKI77" s="9"/>
      <c r="HKJ77" s="9"/>
      <c r="HKK77" s="9"/>
      <c r="HKL77" s="9"/>
      <c r="HKM77" s="9"/>
      <c r="HKN77" s="9"/>
      <c r="HKO77" s="9"/>
      <c r="HKP77" s="9"/>
      <c r="HKQ77" s="9"/>
      <c r="HKR77" s="9"/>
      <c r="HKS77" s="9"/>
      <c r="HKT77" s="9"/>
      <c r="HKU77" s="9"/>
      <c r="HKV77" s="9"/>
      <c r="HKW77" s="9"/>
      <c r="HKX77" s="9"/>
      <c r="HKY77" s="9"/>
      <c r="HKZ77" s="9"/>
      <c r="HLA77" s="9"/>
      <c r="HLB77" s="9"/>
      <c r="HLC77" s="9"/>
      <c r="HLD77" s="9"/>
      <c r="HLE77" s="9"/>
      <c r="HLF77" s="9"/>
      <c r="HLG77" s="9"/>
      <c r="HLH77" s="9"/>
      <c r="HLI77" s="9"/>
      <c r="HLJ77" s="9"/>
      <c r="HLK77" s="9"/>
      <c r="HLL77" s="9"/>
      <c r="HLM77" s="9"/>
      <c r="HLN77" s="9"/>
      <c r="HLO77" s="9"/>
      <c r="HLP77" s="9"/>
      <c r="HLQ77" s="9"/>
      <c r="HLR77" s="9"/>
      <c r="HLS77" s="9"/>
      <c r="HLT77" s="9"/>
      <c r="HLU77" s="9"/>
      <c r="HLV77" s="9"/>
      <c r="HLW77" s="9"/>
      <c r="HLX77" s="9"/>
      <c r="HLY77" s="9"/>
      <c r="HLZ77" s="9"/>
      <c r="HMA77" s="9"/>
      <c r="HMB77" s="9"/>
      <c r="HMC77" s="9"/>
      <c r="HMD77" s="9"/>
      <c r="HME77" s="9"/>
      <c r="HMF77" s="9"/>
      <c r="HMG77" s="9"/>
      <c r="HMH77" s="9"/>
      <c r="HMI77" s="9"/>
      <c r="HMJ77" s="9"/>
      <c r="HMK77" s="9"/>
      <c r="HML77" s="9"/>
      <c r="HMM77" s="9"/>
      <c r="HMN77" s="9"/>
      <c r="HMO77" s="9"/>
      <c r="HMP77" s="9"/>
      <c r="HMQ77" s="9"/>
      <c r="HMR77" s="9"/>
      <c r="HMS77" s="9"/>
      <c r="HMT77" s="9"/>
      <c r="HMU77" s="9"/>
      <c r="HMV77" s="9"/>
      <c r="HMW77" s="9"/>
      <c r="HMX77" s="9"/>
      <c r="HMY77" s="9"/>
      <c r="HMZ77" s="9"/>
      <c r="HNA77" s="9"/>
      <c r="HNB77" s="9"/>
      <c r="HNC77" s="9"/>
      <c r="HND77" s="9"/>
      <c r="HNE77" s="9"/>
      <c r="HNF77" s="9"/>
      <c r="HNG77" s="9"/>
      <c r="HNH77" s="9"/>
      <c r="HNI77" s="9"/>
      <c r="HNJ77" s="9"/>
      <c r="HNK77" s="9"/>
      <c r="HNL77" s="9"/>
      <c r="HNM77" s="9"/>
      <c r="HNN77" s="9"/>
      <c r="HNO77" s="9"/>
      <c r="HNP77" s="9"/>
      <c r="HNQ77" s="9"/>
      <c r="HNR77" s="9"/>
      <c r="HNS77" s="9"/>
      <c r="HNT77" s="9"/>
      <c r="HNU77" s="9"/>
      <c r="HNV77" s="9"/>
      <c r="HNW77" s="9"/>
      <c r="HNX77" s="9"/>
      <c r="HNY77" s="9"/>
      <c r="HNZ77" s="9"/>
      <c r="HOA77" s="9"/>
      <c r="HOB77" s="9"/>
      <c r="HOC77" s="9"/>
      <c r="HOD77" s="9"/>
      <c r="HOE77" s="9"/>
      <c r="HOF77" s="9"/>
      <c r="HOG77" s="9"/>
      <c r="HOH77" s="9"/>
      <c r="HOI77" s="9"/>
      <c r="HOJ77" s="9"/>
      <c r="HOK77" s="9"/>
      <c r="HOL77" s="9"/>
      <c r="HOM77" s="9"/>
      <c r="HON77" s="9"/>
      <c r="HOO77" s="9"/>
      <c r="HOP77" s="9"/>
      <c r="HOQ77" s="9"/>
      <c r="HOR77" s="9"/>
      <c r="HOS77" s="9"/>
      <c r="HOT77" s="9"/>
      <c r="HOU77" s="9"/>
      <c r="HOV77" s="9"/>
      <c r="HOW77" s="9"/>
      <c r="HOX77" s="9"/>
      <c r="HOY77" s="9"/>
      <c r="HOZ77" s="9"/>
      <c r="HPA77" s="9"/>
      <c r="HPB77" s="9"/>
      <c r="HPC77" s="9"/>
      <c r="HPD77" s="9"/>
      <c r="HPE77" s="9"/>
      <c r="HPF77" s="9"/>
      <c r="HPG77" s="9"/>
      <c r="HPH77" s="9"/>
      <c r="HPI77" s="9"/>
      <c r="HPJ77" s="9"/>
      <c r="HPK77" s="9"/>
      <c r="HPL77" s="9"/>
      <c r="HPM77" s="9"/>
      <c r="HPN77" s="9"/>
      <c r="HPO77" s="9"/>
      <c r="HPP77" s="9"/>
      <c r="HPQ77" s="9"/>
      <c r="HPR77" s="9"/>
      <c r="HPS77" s="9"/>
      <c r="HPT77" s="9"/>
      <c r="HPU77" s="9"/>
      <c r="HPV77" s="9"/>
      <c r="HPW77" s="9"/>
      <c r="HPX77" s="9"/>
      <c r="HPY77" s="9"/>
      <c r="HPZ77" s="9"/>
      <c r="HQA77" s="9"/>
      <c r="HQB77" s="9"/>
      <c r="HQC77" s="9"/>
      <c r="HQD77" s="9"/>
      <c r="HQE77" s="9"/>
      <c r="HQF77" s="9"/>
      <c r="HQG77" s="9"/>
      <c r="HQH77" s="9"/>
      <c r="HQI77" s="9"/>
      <c r="HQJ77" s="9"/>
      <c r="HQK77" s="9"/>
      <c r="HQL77" s="9"/>
      <c r="HQM77" s="9"/>
      <c r="HQN77" s="9"/>
      <c r="HQO77" s="9"/>
      <c r="HQP77" s="9"/>
      <c r="HQQ77" s="9"/>
      <c r="HQR77" s="9"/>
      <c r="HQS77" s="9"/>
      <c r="HQT77" s="9"/>
      <c r="HQU77" s="9"/>
      <c r="HQV77" s="9"/>
      <c r="HQW77" s="9"/>
      <c r="HQX77" s="9"/>
      <c r="HQY77" s="9"/>
      <c r="HQZ77" s="9"/>
      <c r="HRA77" s="9"/>
      <c r="HRB77" s="9"/>
      <c r="HRC77" s="9"/>
      <c r="HRD77" s="9"/>
      <c r="HRE77" s="9"/>
      <c r="HRF77" s="9"/>
      <c r="HRG77" s="9"/>
      <c r="HRH77" s="9"/>
      <c r="HRI77" s="9"/>
      <c r="HRJ77" s="9"/>
      <c r="HRK77" s="9"/>
      <c r="HRL77" s="9"/>
      <c r="HRM77" s="9"/>
      <c r="HRN77" s="9"/>
      <c r="HRO77" s="9"/>
      <c r="HRP77" s="9"/>
      <c r="HRQ77" s="9"/>
      <c r="HRR77" s="9"/>
      <c r="HRS77" s="9"/>
      <c r="HRT77" s="9"/>
      <c r="HRU77" s="9"/>
      <c r="HRV77" s="9"/>
      <c r="HRW77" s="9"/>
      <c r="HRX77" s="9"/>
      <c r="HRY77" s="9"/>
      <c r="HRZ77" s="9"/>
      <c r="HSA77" s="9"/>
      <c r="HSB77" s="9"/>
      <c r="HSC77" s="9"/>
      <c r="HSD77" s="9"/>
      <c r="HSE77" s="9"/>
      <c r="HSF77" s="9"/>
      <c r="HSG77" s="9"/>
      <c r="HSH77" s="9"/>
      <c r="HSI77" s="9"/>
      <c r="HSJ77" s="9"/>
      <c r="HSK77" s="9"/>
      <c r="HSL77" s="9"/>
      <c r="HSM77" s="9"/>
      <c r="HSN77" s="9"/>
      <c r="HSO77" s="9"/>
      <c r="HSP77" s="9"/>
      <c r="HSQ77" s="9"/>
      <c r="HSR77" s="9"/>
      <c r="HSS77" s="9"/>
      <c r="HST77" s="9"/>
      <c r="HSU77" s="9"/>
      <c r="HSV77" s="9"/>
      <c r="HSW77" s="9"/>
      <c r="HSX77" s="9"/>
      <c r="HSY77" s="9"/>
      <c r="HSZ77" s="9"/>
      <c r="HTA77" s="9"/>
      <c r="HTB77" s="9"/>
      <c r="HTC77" s="9"/>
      <c r="HTD77" s="9"/>
      <c r="HTE77" s="9"/>
      <c r="HTF77" s="9"/>
      <c r="HTG77" s="9"/>
      <c r="HTH77" s="9"/>
      <c r="HTI77" s="9"/>
      <c r="HTJ77" s="9"/>
      <c r="HTK77" s="9"/>
      <c r="HTL77" s="9"/>
      <c r="HTM77" s="9"/>
      <c r="HTN77" s="9"/>
      <c r="HTO77" s="9"/>
      <c r="HTP77" s="9"/>
      <c r="HTQ77" s="9"/>
      <c r="HTR77" s="9"/>
      <c r="HTS77" s="9"/>
      <c r="HTT77" s="9"/>
      <c r="HTU77" s="9"/>
      <c r="HTV77" s="9"/>
      <c r="HTW77" s="9"/>
      <c r="HTX77" s="9"/>
      <c r="HTY77" s="9"/>
      <c r="HTZ77" s="9"/>
      <c r="HUA77" s="9"/>
      <c r="HUB77" s="9"/>
      <c r="HUC77" s="9"/>
      <c r="HUD77" s="9"/>
      <c r="HUE77" s="9"/>
      <c r="HUF77" s="9"/>
      <c r="HUG77" s="9"/>
      <c r="HUH77" s="9"/>
      <c r="HUI77" s="9"/>
      <c r="HUJ77" s="9"/>
      <c r="HUK77" s="9"/>
      <c r="HUL77" s="9"/>
      <c r="HUM77" s="9"/>
      <c r="HUN77" s="9"/>
      <c r="HUO77" s="9"/>
      <c r="HUP77" s="9"/>
      <c r="HUQ77" s="9"/>
      <c r="HUR77" s="9"/>
      <c r="HUS77" s="9"/>
      <c r="HUT77" s="9"/>
      <c r="HUU77" s="9"/>
      <c r="HUV77" s="9"/>
      <c r="HUW77" s="9"/>
      <c r="HUX77" s="9"/>
      <c r="HUY77" s="9"/>
      <c r="HUZ77" s="9"/>
      <c r="HVA77" s="9"/>
      <c r="HVB77" s="9"/>
      <c r="HVC77" s="9"/>
      <c r="HVD77" s="9"/>
      <c r="HVE77" s="9"/>
      <c r="HVF77" s="9"/>
      <c r="HVG77" s="9"/>
      <c r="HVH77" s="9"/>
      <c r="HVI77" s="9"/>
      <c r="HVJ77" s="9"/>
      <c r="HVK77" s="9"/>
      <c r="HVL77" s="9"/>
      <c r="HVM77" s="9"/>
      <c r="HVN77" s="9"/>
      <c r="HVO77" s="9"/>
      <c r="HVP77" s="9"/>
      <c r="HVQ77" s="9"/>
      <c r="HVR77" s="9"/>
      <c r="HVS77" s="9"/>
      <c r="HVT77" s="9"/>
      <c r="HVU77" s="9"/>
      <c r="HVV77" s="9"/>
      <c r="HVW77" s="9"/>
      <c r="HVX77" s="9"/>
      <c r="HVY77" s="9"/>
      <c r="HVZ77" s="9"/>
      <c r="HWA77" s="9"/>
      <c r="HWB77" s="9"/>
      <c r="HWC77" s="9"/>
      <c r="HWD77" s="9"/>
      <c r="HWE77" s="9"/>
      <c r="HWF77" s="9"/>
      <c r="HWG77" s="9"/>
      <c r="HWH77" s="9"/>
      <c r="HWI77" s="9"/>
      <c r="HWJ77" s="9"/>
      <c r="HWK77" s="9"/>
      <c r="HWL77" s="9"/>
      <c r="HWM77" s="9"/>
      <c r="HWN77" s="9"/>
      <c r="HWO77" s="9"/>
      <c r="HWP77" s="9"/>
      <c r="HWQ77" s="9"/>
      <c r="HWR77" s="9"/>
      <c r="HWS77" s="9"/>
      <c r="HWT77" s="9"/>
      <c r="HWU77" s="9"/>
      <c r="HWV77" s="9"/>
      <c r="HWW77" s="9"/>
      <c r="HWX77" s="9"/>
      <c r="HWY77" s="9"/>
      <c r="HWZ77" s="9"/>
      <c r="HXA77" s="9"/>
      <c r="HXB77" s="9"/>
      <c r="HXC77" s="9"/>
      <c r="HXD77" s="9"/>
      <c r="HXE77" s="9"/>
      <c r="HXF77" s="9"/>
      <c r="HXG77" s="9"/>
      <c r="HXH77" s="9"/>
      <c r="HXI77" s="9"/>
      <c r="HXJ77" s="9"/>
      <c r="HXK77" s="9"/>
      <c r="HXL77" s="9"/>
      <c r="HXM77" s="9"/>
      <c r="HXN77" s="9"/>
      <c r="HXO77" s="9"/>
      <c r="HXP77" s="9"/>
      <c r="HXQ77" s="9"/>
      <c r="HXR77" s="9"/>
      <c r="HXS77" s="9"/>
      <c r="HXT77" s="9"/>
      <c r="HXU77" s="9"/>
      <c r="HXV77" s="9"/>
      <c r="HXW77" s="9"/>
      <c r="HXX77" s="9"/>
      <c r="HXY77" s="9"/>
      <c r="HXZ77" s="9"/>
      <c r="HYA77" s="9"/>
      <c r="HYB77" s="9"/>
      <c r="HYC77" s="9"/>
      <c r="HYD77" s="9"/>
      <c r="HYE77" s="9"/>
      <c r="HYF77" s="9"/>
      <c r="HYG77" s="9"/>
      <c r="HYH77" s="9"/>
      <c r="HYI77" s="9"/>
      <c r="HYJ77" s="9"/>
      <c r="HYK77" s="9"/>
      <c r="HYL77" s="9"/>
      <c r="HYM77" s="9"/>
      <c r="HYN77" s="9"/>
      <c r="HYO77" s="9"/>
      <c r="HYP77" s="9"/>
      <c r="HYQ77" s="9"/>
      <c r="HYR77" s="9"/>
      <c r="HYS77" s="9"/>
      <c r="HYT77" s="9"/>
      <c r="HYU77" s="9"/>
      <c r="HYV77" s="9"/>
      <c r="HYW77" s="9"/>
      <c r="HYX77" s="9"/>
      <c r="HYY77" s="9"/>
      <c r="HYZ77" s="9"/>
      <c r="HZA77" s="9"/>
      <c r="HZB77" s="9"/>
      <c r="HZC77" s="9"/>
      <c r="HZD77" s="9"/>
      <c r="HZE77" s="9"/>
      <c r="HZF77" s="9"/>
      <c r="HZG77" s="9"/>
      <c r="HZH77" s="9"/>
      <c r="HZI77" s="9"/>
      <c r="HZJ77" s="9"/>
      <c r="HZK77" s="9"/>
      <c r="HZL77" s="9"/>
      <c r="HZM77" s="9"/>
      <c r="HZN77" s="9"/>
      <c r="HZO77" s="9"/>
      <c r="HZP77" s="9"/>
      <c r="HZQ77" s="9"/>
      <c r="HZR77" s="9"/>
      <c r="HZS77" s="9"/>
      <c r="HZT77" s="9"/>
      <c r="HZU77" s="9"/>
      <c r="HZV77" s="9"/>
      <c r="HZW77" s="9"/>
      <c r="HZX77" s="9"/>
      <c r="HZY77" s="9"/>
      <c r="HZZ77" s="9"/>
      <c r="IAA77" s="9"/>
      <c r="IAB77" s="9"/>
      <c r="IAC77" s="9"/>
      <c r="IAD77" s="9"/>
      <c r="IAE77" s="9"/>
      <c r="IAF77" s="9"/>
      <c r="IAG77" s="9"/>
      <c r="IAH77" s="9"/>
      <c r="IAI77" s="9"/>
      <c r="IAJ77" s="9"/>
      <c r="IAK77" s="9"/>
      <c r="IAL77" s="9"/>
      <c r="IAM77" s="9"/>
      <c r="IAN77" s="9"/>
      <c r="IAO77" s="9"/>
      <c r="IAP77" s="9"/>
      <c r="IAQ77" s="9"/>
      <c r="IAR77" s="9"/>
      <c r="IAS77" s="9"/>
      <c r="IAT77" s="9"/>
      <c r="IAU77" s="9"/>
      <c r="IAV77" s="9"/>
      <c r="IAW77" s="9"/>
      <c r="IAX77" s="9"/>
      <c r="IAY77" s="9"/>
      <c r="IAZ77" s="9"/>
      <c r="IBA77" s="9"/>
      <c r="IBB77" s="9"/>
      <c r="IBC77" s="9"/>
      <c r="IBD77" s="9"/>
      <c r="IBE77" s="9"/>
      <c r="IBF77" s="9"/>
      <c r="IBG77" s="9"/>
      <c r="IBH77" s="9"/>
      <c r="IBI77" s="9"/>
      <c r="IBJ77" s="9"/>
      <c r="IBK77" s="9"/>
      <c r="IBL77" s="9"/>
      <c r="IBM77" s="9"/>
      <c r="IBN77" s="9"/>
      <c r="IBO77" s="9"/>
      <c r="IBP77" s="9"/>
      <c r="IBQ77" s="9"/>
      <c r="IBR77" s="9"/>
      <c r="IBS77" s="9"/>
      <c r="IBT77" s="9"/>
      <c r="IBU77" s="9"/>
      <c r="IBV77" s="9"/>
      <c r="IBW77" s="9"/>
      <c r="IBX77" s="9"/>
      <c r="IBY77" s="9"/>
      <c r="IBZ77" s="9"/>
      <c r="ICA77" s="9"/>
      <c r="ICB77" s="9"/>
      <c r="ICC77" s="9"/>
      <c r="ICD77" s="9"/>
      <c r="ICE77" s="9"/>
      <c r="ICF77" s="9"/>
      <c r="ICG77" s="9"/>
      <c r="ICH77" s="9"/>
      <c r="ICI77" s="9"/>
      <c r="ICJ77" s="9"/>
      <c r="ICK77" s="9"/>
      <c r="ICL77" s="9"/>
      <c r="ICM77" s="9"/>
      <c r="ICN77" s="9"/>
      <c r="ICO77" s="9"/>
      <c r="ICP77" s="9"/>
      <c r="ICQ77" s="9"/>
      <c r="ICR77" s="9"/>
      <c r="ICS77" s="9"/>
      <c r="ICT77" s="9"/>
      <c r="ICU77" s="9"/>
      <c r="ICV77" s="9"/>
      <c r="ICW77" s="9"/>
      <c r="ICX77" s="9"/>
      <c r="ICY77" s="9"/>
      <c r="ICZ77" s="9"/>
      <c r="IDA77" s="9"/>
      <c r="IDB77" s="9"/>
      <c r="IDC77" s="9"/>
      <c r="IDD77" s="9"/>
      <c r="IDE77" s="9"/>
      <c r="IDF77" s="9"/>
      <c r="IDG77" s="9"/>
      <c r="IDH77" s="9"/>
      <c r="IDI77" s="9"/>
      <c r="IDJ77" s="9"/>
      <c r="IDK77" s="9"/>
      <c r="IDL77" s="9"/>
      <c r="IDM77" s="9"/>
      <c r="IDN77" s="9"/>
      <c r="IDO77" s="9"/>
      <c r="IDP77" s="9"/>
      <c r="IDQ77" s="9"/>
      <c r="IDR77" s="9"/>
      <c r="IDS77" s="9"/>
      <c r="IDT77" s="9"/>
      <c r="IDU77" s="9"/>
      <c r="IDV77" s="9"/>
      <c r="IDW77" s="9"/>
      <c r="IDX77" s="9"/>
      <c r="IDY77" s="9"/>
      <c r="IDZ77" s="9"/>
      <c r="IEA77" s="9"/>
      <c r="IEB77" s="9"/>
      <c r="IEC77" s="9"/>
      <c r="IED77" s="9"/>
      <c r="IEE77" s="9"/>
      <c r="IEF77" s="9"/>
      <c r="IEG77" s="9"/>
      <c r="IEH77" s="9"/>
      <c r="IEI77" s="9"/>
      <c r="IEJ77" s="9"/>
      <c r="IEK77" s="9"/>
      <c r="IEL77" s="9"/>
      <c r="IEM77" s="9"/>
      <c r="IEN77" s="9"/>
      <c r="IEO77" s="9"/>
      <c r="IEP77" s="9"/>
      <c r="IEQ77" s="9"/>
      <c r="IER77" s="9"/>
      <c r="IES77" s="9"/>
      <c r="IET77" s="9"/>
      <c r="IEU77" s="9"/>
      <c r="IEV77" s="9"/>
      <c r="IEW77" s="9"/>
      <c r="IEX77" s="9"/>
      <c r="IEY77" s="9"/>
      <c r="IEZ77" s="9"/>
      <c r="IFA77" s="9"/>
      <c r="IFB77" s="9"/>
      <c r="IFC77" s="9"/>
      <c r="IFD77" s="9"/>
      <c r="IFE77" s="9"/>
      <c r="IFF77" s="9"/>
      <c r="IFG77" s="9"/>
      <c r="IFH77" s="9"/>
      <c r="IFI77" s="9"/>
      <c r="IFJ77" s="9"/>
      <c r="IFK77" s="9"/>
      <c r="IFL77" s="9"/>
      <c r="IFM77" s="9"/>
      <c r="IFN77" s="9"/>
      <c r="IFO77" s="9"/>
      <c r="IFP77" s="9"/>
      <c r="IFQ77" s="9"/>
      <c r="IFR77" s="9"/>
      <c r="IFS77" s="9"/>
      <c r="IFT77" s="9"/>
      <c r="IFU77" s="9"/>
      <c r="IFV77" s="9"/>
      <c r="IFW77" s="9"/>
      <c r="IFX77" s="9"/>
      <c r="IFY77" s="9"/>
      <c r="IFZ77" s="9"/>
      <c r="IGA77" s="9"/>
      <c r="IGB77" s="9"/>
      <c r="IGC77" s="9"/>
      <c r="IGD77" s="9"/>
      <c r="IGE77" s="9"/>
      <c r="IGF77" s="9"/>
      <c r="IGG77" s="9"/>
      <c r="IGH77" s="9"/>
      <c r="IGI77" s="9"/>
      <c r="IGJ77" s="9"/>
      <c r="IGK77" s="9"/>
      <c r="IGL77" s="9"/>
      <c r="IGM77" s="9"/>
      <c r="IGN77" s="9"/>
      <c r="IGO77" s="9"/>
      <c r="IGP77" s="9"/>
      <c r="IGQ77" s="9"/>
      <c r="IGR77" s="9"/>
      <c r="IGS77" s="9"/>
      <c r="IGT77" s="9"/>
      <c r="IGU77" s="9"/>
      <c r="IGV77" s="9"/>
      <c r="IGW77" s="9"/>
      <c r="IGX77" s="9"/>
      <c r="IGY77" s="9"/>
      <c r="IGZ77" s="9"/>
      <c r="IHA77" s="9"/>
      <c r="IHB77" s="9"/>
      <c r="IHC77" s="9"/>
      <c r="IHD77" s="9"/>
      <c r="IHE77" s="9"/>
      <c r="IHF77" s="9"/>
      <c r="IHG77" s="9"/>
      <c r="IHH77" s="9"/>
      <c r="IHI77" s="9"/>
      <c r="IHJ77" s="9"/>
      <c r="IHK77" s="9"/>
      <c r="IHL77" s="9"/>
      <c r="IHM77" s="9"/>
      <c r="IHN77" s="9"/>
      <c r="IHO77" s="9"/>
      <c r="IHP77" s="9"/>
      <c r="IHQ77" s="9"/>
      <c r="IHR77" s="9"/>
      <c r="IHS77" s="9"/>
      <c r="IHT77" s="9"/>
      <c r="IHU77" s="9"/>
      <c r="IHV77" s="9"/>
      <c r="IHW77" s="9"/>
      <c r="IHX77" s="9"/>
      <c r="IHY77" s="9"/>
      <c r="IHZ77" s="9"/>
      <c r="IIA77" s="9"/>
      <c r="IIB77" s="9"/>
      <c r="IIC77" s="9"/>
      <c r="IID77" s="9"/>
      <c r="IIE77" s="9"/>
      <c r="IIF77" s="9"/>
      <c r="IIG77" s="9"/>
      <c r="IIH77" s="9"/>
      <c r="III77" s="9"/>
      <c r="IIJ77" s="9"/>
      <c r="IIK77" s="9"/>
      <c r="IIL77" s="9"/>
      <c r="IIM77" s="9"/>
      <c r="IIN77" s="9"/>
      <c r="IIO77" s="9"/>
      <c r="IIP77" s="9"/>
      <c r="IIQ77" s="9"/>
      <c r="IIR77" s="9"/>
      <c r="IIS77" s="9"/>
      <c r="IIT77" s="9"/>
      <c r="IIU77" s="9"/>
      <c r="IIV77" s="9"/>
      <c r="IIW77" s="9"/>
      <c r="IIX77" s="9"/>
      <c r="IIY77" s="9"/>
      <c r="IIZ77" s="9"/>
      <c r="IJA77" s="9"/>
      <c r="IJB77" s="9"/>
      <c r="IJC77" s="9"/>
      <c r="IJD77" s="9"/>
      <c r="IJE77" s="9"/>
      <c r="IJF77" s="9"/>
      <c r="IJG77" s="9"/>
      <c r="IJH77" s="9"/>
      <c r="IJI77" s="9"/>
      <c r="IJJ77" s="9"/>
      <c r="IJK77" s="9"/>
      <c r="IJL77" s="9"/>
      <c r="IJM77" s="9"/>
      <c r="IJN77" s="9"/>
      <c r="IJO77" s="9"/>
      <c r="IJP77" s="9"/>
      <c r="IJQ77" s="9"/>
      <c r="IJR77" s="9"/>
      <c r="IJS77" s="9"/>
      <c r="IJT77" s="9"/>
      <c r="IJU77" s="9"/>
      <c r="IJV77" s="9"/>
      <c r="IJW77" s="9"/>
      <c r="IJX77" s="9"/>
      <c r="IJY77" s="9"/>
      <c r="IJZ77" s="9"/>
      <c r="IKA77" s="9"/>
      <c r="IKB77" s="9"/>
      <c r="IKC77" s="9"/>
      <c r="IKD77" s="9"/>
      <c r="IKE77" s="9"/>
      <c r="IKF77" s="9"/>
      <c r="IKG77" s="9"/>
      <c r="IKH77" s="9"/>
      <c r="IKI77" s="9"/>
      <c r="IKJ77" s="9"/>
      <c r="IKK77" s="9"/>
      <c r="IKL77" s="9"/>
      <c r="IKM77" s="9"/>
      <c r="IKN77" s="9"/>
      <c r="IKO77" s="9"/>
      <c r="IKP77" s="9"/>
      <c r="IKQ77" s="9"/>
      <c r="IKR77" s="9"/>
      <c r="IKS77" s="9"/>
      <c r="IKT77" s="9"/>
      <c r="IKU77" s="9"/>
      <c r="IKV77" s="9"/>
      <c r="IKW77" s="9"/>
      <c r="IKX77" s="9"/>
      <c r="IKY77" s="9"/>
      <c r="IKZ77" s="9"/>
      <c r="ILA77" s="9"/>
      <c r="ILB77" s="9"/>
      <c r="ILC77" s="9"/>
      <c r="ILD77" s="9"/>
      <c r="ILE77" s="9"/>
      <c r="ILF77" s="9"/>
      <c r="ILG77" s="9"/>
      <c r="ILH77" s="9"/>
      <c r="ILI77" s="9"/>
      <c r="ILJ77" s="9"/>
      <c r="ILK77" s="9"/>
      <c r="ILL77" s="9"/>
      <c r="ILM77" s="9"/>
      <c r="ILN77" s="9"/>
      <c r="ILO77" s="9"/>
      <c r="ILP77" s="9"/>
      <c r="ILQ77" s="9"/>
      <c r="ILR77" s="9"/>
      <c r="ILS77" s="9"/>
      <c r="ILT77" s="9"/>
      <c r="ILU77" s="9"/>
      <c r="ILV77" s="9"/>
      <c r="ILW77" s="9"/>
      <c r="ILX77" s="9"/>
      <c r="ILY77" s="9"/>
      <c r="ILZ77" s="9"/>
      <c r="IMA77" s="9"/>
      <c r="IMB77" s="9"/>
      <c r="IMC77" s="9"/>
      <c r="IMD77" s="9"/>
      <c r="IME77" s="9"/>
      <c r="IMF77" s="9"/>
      <c r="IMG77" s="9"/>
      <c r="IMH77" s="9"/>
      <c r="IMI77" s="9"/>
      <c r="IMJ77" s="9"/>
      <c r="IMK77" s="9"/>
      <c r="IML77" s="9"/>
      <c r="IMM77" s="9"/>
      <c r="IMN77" s="9"/>
      <c r="IMO77" s="9"/>
      <c r="IMP77" s="9"/>
      <c r="IMQ77" s="9"/>
      <c r="IMR77" s="9"/>
      <c r="IMS77" s="9"/>
      <c r="IMT77" s="9"/>
      <c r="IMU77" s="9"/>
      <c r="IMV77" s="9"/>
      <c r="IMW77" s="9"/>
      <c r="IMX77" s="9"/>
      <c r="IMY77" s="9"/>
      <c r="IMZ77" s="9"/>
      <c r="INA77" s="9"/>
      <c r="INB77" s="9"/>
      <c r="INC77" s="9"/>
      <c r="IND77" s="9"/>
      <c r="INE77" s="9"/>
      <c r="INF77" s="9"/>
      <c r="ING77" s="9"/>
      <c r="INH77" s="9"/>
      <c r="INI77" s="9"/>
      <c r="INJ77" s="9"/>
      <c r="INK77" s="9"/>
      <c r="INL77" s="9"/>
      <c r="INM77" s="9"/>
      <c r="INN77" s="9"/>
      <c r="INO77" s="9"/>
      <c r="INP77" s="9"/>
      <c r="INQ77" s="9"/>
      <c r="INR77" s="9"/>
      <c r="INS77" s="9"/>
      <c r="INT77" s="9"/>
      <c r="INU77" s="9"/>
      <c r="INV77" s="9"/>
      <c r="INW77" s="9"/>
      <c r="INX77" s="9"/>
      <c r="INY77" s="9"/>
      <c r="INZ77" s="9"/>
      <c r="IOA77" s="9"/>
      <c r="IOB77" s="9"/>
      <c r="IOC77" s="9"/>
      <c r="IOD77" s="9"/>
      <c r="IOE77" s="9"/>
      <c r="IOF77" s="9"/>
      <c r="IOG77" s="9"/>
      <c r="IOH77" s="9"/>
      <c r="IOI77" s="9"/>
      <c r="IOJ77" s="9"/>
      <c r="IOK77" s="9"/>
      <c r="IOL77" s="9"/>
      <c r="IOM77" s="9"/>
      <c r="ION77" s="9"/>
      <c r="IOO77" s="9"/>
      <c r="IOP77" s="9"/>
      <c r="IOQ77" s="9"/>
      <c r="IOR77" s="9"/>
      <c r="IOS77" s="9"/>
      <c r="IOT77" s="9"/>
      <c r="IOU77" s="9"/>
      <c r="IOV77" s="9"/>
      <c r="IOW77" s="9"/>
      <c r="IOX77" s="9"/>
      <c r="IOY77" s="9"/>
      <c r="IOZ77" s="9"/>
      <c r="IPA77" s="9"/>
      <c r="IPB77" s="9"/>
      <c r="IPC77" s="9"/>
      <c r="IPD77" s="9"/>
      <c r="IPE77" s="9"/>
      <c r="IPF77" s="9"/>
      <c r="IPG77" s="9"/>
      <c r="IPH77" s="9"/>
      <c r="IPI77" s="9"/>
      <c r="IPJ77" s="9"/>
      <c r="IPK77" s="9"/>
      <c r="IPL77" s="9"/>
      <c r="IPM77" s="9"/>
      <c r="IPN77" s="9"/>
      <c r="IPO77" s="9"/>
      <c r="IPP77" s="9"/>
      <c r="IPQ77" s="9"/>
      <c r="IPR77" s="9"/>
      <c r="IPS77" s="9"/>
      <c r="IPT77" s="9"/>
      <c r="IPU77" s="9"/>
      <c r="IPV77" s="9"/>
      <c r="IPW77" s="9"/>
      <c r="IPX77" s="9"/>
      <c r="IPY77" s="9"/>
      <c r="IPZ77" s="9"/>
      <c r="IQA77" s="9"/>
      <c r="IQB77" s="9"/>
      <c r="IQC77" s="9"/>
      <c r="IQD77" s="9"/>
      <c r="IQE77" s="9"/>
      <c r="IQF77" s="9"/>
      <c r="IQG77" s="9"/>
      <c r="IQH77" s="9"/>
      <c r="IQI77" s="9"/>
      <c r="IQJ77" s="9"/>
      <c r="IQK77" s="9"/>
      <c r="IQL77" s="9"/>
      <c r="IQM77" s="9"/>
      <c r="IQN77" s="9"/>
      <c r="IQO77" s="9"/>
      <c r="IQP77" s="9"/>
      <c r="IQQ77" s="9"/>
      <c r="IQR77" s="9"/>
      <c r="IQS77" s="9"/>
      <c r="IQT77" s="9"/>
      <c r="IQU77" s="9"/>
      <c r="IQV77" s="9"/>
      <c r="IQW77" s="9"/>
      <c r="IQX77" s="9"/>
      <c r="IQY77" s="9"/>
      <c r="IQZ77" s="9"/>
      <c r="IRA77" s="9"/>
      <c r="IRB77" s="9"/>
      <c r="IRC77" s="9"/>
      <c r="IRD77" s="9"/>
      <c r="IRE77" s="9"/>
      <c r="IRF77" s="9"/>
      <c r="IRG77" s="9"/>
      <c r="IRH77" s="9"/>
      <c r="IRI77" s="9"/>
      <c r="IRJ77" s="9"/>
      <c r="IRK77" s="9"/>
      <c r="IRL77" s="9"/>
      <c r="IRM77" s="9"/>
      <c r="IRN77" s="9"/>
      <c r="IRO77" s="9"/>
      <c r="IRP77" s="9"/>
      <c r="IRQ77" s="9"/>
      <c r="IRR77" s="9"/>
      <c r="IRS77" s="9"/>
      <c r="IRT77" s="9"/>
      <c r="IRU77" s="9"/>
      <c r="IRV77" s="9"/>
      <c r="IRW77" s="9"/>
      <c r="IRX77" s="9"/>
      <c r="IRY77" s="9"/>
      <c r="IRZ77" s="9"/>
      <c r="ISA77" s="9"/>
      <c r="ISB77" s="9"/>
      <c r="ISC77" s="9"/>
      <c r="ISD77" s="9"/>
      <c r="ISE77" s="9"/>
      <c r="ISF77" s="9"/>
      <c r="ISG77" s="9"/>
      <c r="ISH77" s="9"/>
      <c r="ISI77" s="9"/>
      <c r="ISJ77" s="9"/>
      <c r="ISK77" s="9"/>
      <c r="ISL77" s="9"/>
      <c r="ISM77" s="9"/>
      <c r="ISN77" s="9"/>
      <c r="ISO77" s="9"/>
      <c r="ISP77" s="9"/>
      <c r="ISQ77" s="9"/>
      <c r="ISR77" s="9"/>
      <c r="ISS77" s="9"/>
      <c r="IST77" s="9"/>
      <c r="ISU77" s="9"/>
      <c r="ISV77" s="9"/>
      <c r="ISW77" s="9"/>
      <c r="ISX77" s="9"/>
      <c r="ISY77" s="9"/>
      <c r="ISZ77" s="9"/>
      <c r="ITA77" s="9"/>
      <c r="ITB77" s="9"/>
      <c r="ITC77" s="9"/>
      <c r="ITD77" s="9"/>
      <c r="ITE77" s="9"/>
      <c r="ITF77" s="9"/>
      <c r="ITG77" s="9"/>
      <c r="ITH77" s="9"/>
      <c r="ITI77" s="9"/>
      <c r="ITJ77" s="9"/>
      <c r="ITK77" s="9"/>
      <c r="ITL77" s="9"/>
      <c r="ITM77" s="9"/>
      <c r="ITN77" s="9"/>
      <c r="ITO77" s="9"/>
      <c r="ITP77" s="9"/>
      <c r="ITQ77" s="9"/>
      <c r="ITR77" s="9"/>
      <c r="ITS77" s="9"/>
      <c r="ITT77" s="9"/>
      <c r="ITU77" s="9"/>
      <c r="ITV77" s="9"/>
      <c r="ITW77" s="9"/>
      <c r="ITX77" s="9"/>
      <c r="ITY77" s="9"/>
      <c r="ITZ77" s="9"/>
      <c r="IUA77" s="9"/>
      <c r="IUB77" s="9"/>
      <c r="IUC77" s="9"/>
      <c r="IUD77" s="9"/>
      <c r="IUE77" s="9"/>
      <c r="IUF77" s="9"/>
      <c r="IUG77" s="9"/>
      <c r="IUH77" s="9"/>
      <c r="IUI77" s="9"/>
      <c r="IUJ77" s="9"/>
      <c r="IUK77" s="9"/>
      <c r="IUL77" s="9"/>
      <c r="IUM77" s="9"/>
      <c r="IUN77" s="9"/>
      <c r="IUO77" s="9"/>
      <c r="IUP77" s="9"/>
      <c r="IUQ77" s="9"/>
      <c r="IUR77" s="9"/>
      <c r="IUS77" s="9"/>
      <c r="IUT77" s="9"/>
      <c r="IUU77" s="9"/>
      <c r="IUV77" s="9"/>
      <c r="IUW77" s="9"/>
      <c r="IUX77" s="9"/>
      <c r="IUY77" s="9"/>
      <c r="IUZ77" s="9"/>
      <c r="IVA77" s="9"/>
      <c r="IVB77" s="9"/>
      <c r="IVC77" s="9"/>
      <c r="IVD77" s="9"/>
      <c r="IVE77" s="9"/>
      <c r="IVF77" s="9"/>
      <c r="IVG77" s="9"/>
      <c r="IVH77" s="9"/>
      <c r="IVI77" s="9"/>
      <c r="IVJ77" s="9"/>
      <c r="IVK77" s="9"/>
      <c r="IVL77" s="9"/>
      <c r="IVM77" s="9"/>
      <c r="IVN77" s="9"/>
      <c r="IVO77" s="9"/>
      <c r="IVP77" s="9"/>
      <c r="IVQ77" s="9"/>
      <c r="IVR77" s="9"/>
      <c r="IVS77" s="9"/>
      <c r="IVT77" s="9"/>
      <c r="IVU77" s="9"/>
      <c r="IVV77" s="9"/>
      <c r="IVW77" s="9"/>
      <c r="IVX77" s="9"/>
      <c r="IVY77" s="9"/>
      <c r="IVZ77" s="9"/>
      <c r="IWA77" s="9"/>
      <c r="IWB77" s="9"/>
      <c r="IWC77" s="9"/>
      <c r="IWD77" s="9"/>
      <c r="IWE77" s="9"/>
      <c r="IWF77" s="9"/>
      <c r="IWG77" s="9"/>
      <c r="IWH77" s="9"/>
      <c r="IWI77" s="9"/>
      <c r="IWJ77" s="9"/>
      <c r="IWK77" s="9"/>
      <c r="IWL77" s="9"/>
      <c r="IWM77" s="9"/>
      <c r="IWN77" s="9"/>
      <c r="IWO77" s="9"/>
      <c r="IWP77" s="9"/>
      <c r="IWQ77" s="9"/>
      <c r="IWR77" s="9"/>
      <c r="IWS77" s="9"/>
      <c r="IWT77" s="9"/>
      <c r="IWU77" s="9"/>
      <c r="IWV77" s="9"/>
      <c r="IWW77" s="9"/>
      <c r="IWX77" s="9"/>
      <c r="IWY77" s="9"/>
      <c r="IWZ77" s="9"/>
      <c r="IXA77" s="9"/>
      <c r="IXB77" s="9"/>
      <c r="IXC77" s="9"/>
      <c r="IXD77" s="9"/>
      <c r="IXE77" s="9"/>
      <c r="IXF77" s="9"/>
      <c r="IXG77" s="9"/>
      <c r="IXH77" s="9"/>
      <c r="IXI77" s="9"/>
      <c r="IXJ77" s="9"/>
      <c r="IXK77" s="9"/>
      <c r="IXL77" s="9"/>
      <c r="IXM77" s="9"/>
      <c r="IXN77" s="9"/>
      <c r="IXO77" s="9"/>
      <c r="IXP77" s="9"/>
      <c r="IXQ77" s="9"/>
      <c r="IXR77" s="9"/>
      <c r="IXS77" s="9"/>
      <c r="IXT77" s="9"/>
      <c r="IXU77" s="9"/>
      <c r="IXV77" s="9"/>
      <c r="IXW77" s="9"/>
      <c r="IXX77" s="9"/>
      <c r="IXY77" s="9"/>
      <c r="IXZ77" s="9"/>
      <c r="IYA77" s="9"/>
      <c r="IYB77" s="9"/>
      <c r="IYC77" s="9"/>
      <c r="IYD77" s="9"/>
      <c r="IYE77" s="9"/>
      <c r="IYF77" s="9"/>
      <c r="IYG77" s="9"/>
      <c r="IYH77" s="9"/>
      <c r="IYI77" s="9"/>
      <c r="IYJ77" s="9"/>
      <c r="IYK77" s="9"/>
      <c r="IYL77" s="9"/>
      <c r="IYM77" s="9"/>
      <c r="IYN77" s="9"/>
      <c r="IYO77" s="9"/>
      <c r="IYP77" s="9"/>
      <c r="IYQ77" s="9"/>
      <c r="IYR77" s="9"/>
      <c r="IYS77" s="9"/>
      <c r="IYT77" s="9"/>
      <c r="IYU77" s="9"/>
      <c r="IYV77" s="9"/>
      <c r="IYW77" s="9"/>
      <c r="IYX77" s="9"/>
      <c r="IYY77" s="9"/>
      <c r="IYZ77" s="9"/>
      <c r="IZA77" s="9"/>
      <c r="IZB77" s="9"/>
      <c r="IZC77" s="9"/>
      <c r="IZD77" s="9"/>
      <c r="IZE77" s="9"/>
      <c r="IZF77" s="9"/>
      <c r="IZG77" s="9"/>
      <c r="IZH77" s="9"/>
      <c r="IZI77" s="9"/>
      <c r="IZJ77" s="9"/>
      <c r="IZK77" s="9"/>
      <c r="IZL77" s="9"/>
      <c r="IZM77" s="9"/>
      <c r="IZN77" s="9"/>
      <c r="IZO77" s="9"/>
      <c r="IZP77" s="9"/>
      <c r="IZQ77" s="9"/>
      <c r="IZR77" s="9"/>
      <c r="IZS77" s="9"/>
      <c r="IZT77" s="9"/>
      <c r="IZU77" s="9"/>
      <c r="IZV77" s="9"/>
      <c r="IZW77" s="9"/>
      <c r="IZX77" s="9"/>
      <c r="IZY77" s="9"/>
      <c r="IZZ77" s="9"/>
      <c r="JAA77" s="9"/>
      <c r="JAB77" s="9"/>
      <c r="JAC77" s="9"/>
      <c r="JAD77" s="9"/>
      <c r="JAE77" s="9"/>
      <c r="JAF77" s="9"/>
      <c r="JAG77" s="9"/>
      <c r="JAH77" s="9"/>
      <c r="JAI77" s="9"/>
      <c r="JAJ77" s="9"/>
      <c r="JAK77" s="9"/>
      <c r="JAL77" s="9"/>
      <c r="JAM77" s="9"/>
      <c r="JAN77" s="9"/>
      <c r="JAO77" s="9"/>
      <c r="JAP77" s="9"/>
      <c r="JAQ77" s="9"/>
      <c r="JAR77" s="9"/>
      <c r="JAS77" s="9"/>
      <c r="JAT77" s="9"/>
      <c r="JAU77" s="9"/>
      <c r="JAV77" s="9"/>
      <c r="JAW77" s="9"/>
      <c r="JAX77" s="9"/>
      <c r="JAY77" s="9"/>
      <c r="JAZ77" s="9"/>
      <c r="JBA77" s="9"/>
      <c r="JBB77" s="9"/>
      <c r="JBC77" s="9"/>
      <c r="JBD77" s="9"/>
      <c r="JBE77" s="9"/>
      <c r="JBF77" s="9"/>
      <c r="JBG77" s="9"/>
      <c r="JBH77" s="9"/>
      <c r="JBI77" s="9"/>
      <c r="JBJ77" s="9"/>
      <c r="JBK77" s="9"/>
      <c r="JBL77" s="9"/>
      <c r="JBM77" s="9"/>
      <c r="JBN77" s="9"/>
      <c r="JBO77" s="9"/>
      <c r="JBP77" s="9"/>
      <c r="JBQ77" s="9"/>
      <c r="JBR77" s="9"/>
      <c r="JBS77" s="9"/>
      <c r="JBT77" s="9"/>
      <c r="JBU77" s="9"/>
      <c r="JBV77" s="9"/>
      <c r="JBW77" s="9"/>
      <c r="JBX77" s="9"/>
      <c r="JBY77" s="9"/>
      <c r="JBZ77" s="9"/>
      <c r="JCA77" s="9"/>
      <c r="JCB77" s="9"/>
      <c r="JCC77" s="9"/>
      <c r="JCD77" s="9"/>
      <c r="JCE77" s="9"/>
      <c r="JCF77" s="9"/>
      <c r="JCG77" s="9"/>
      <c r="JCH77" s="9"/>
      <c r="JCI77" s="9"/>
      <c r="JCJ77" s="9"/>
      <c r="JCK77" s="9"/>
      <c r="JCL77" s="9"/>
      <c r="JCM77" s="9"/>
      <c r="JCN77" s="9"/>
      <c r="JCO77" s="9"/>
      <c r="JCP77" s="9"/>
      <c r="JCQ77" s="9"/>
      <c r="JCR77" s="9"/>
      <c r="JCS77" s="9"/>
      <c r="JCT77" s="9"/>
      <c r="JCU77" s="9"/>
      <c r="JCV77" s="9"/>
      <c r="JCW77" s="9"/>
      <c r="JCX77" s="9"/>
      <c r="JCY77" s="9"/>
      <c r="JCZ77" s="9"/>
      <c r="JDA77" s="9"/>
      <c r="JDB77" s="9"/>
      <c r="JDC77" s="9"/>
      <c r="JDD77" s="9"/>
      <c r="JDE77" s="9"/>
      <c r="JDF77" s="9"/>
      <c r="JDG77" s="9"/>
      <c r="JDH77" s="9"/>
      <c r="JDI77" s="9"/>
      <c r="JDJ77" s="9"/>
      <c r="JDK77" s="9"/>
      <c r="JDL77" s="9"/>
      <c r="JDM77" s="9"/>
      <c r="JDN77" s="9"/>
      <c r="JDO77" s="9"/>
      <c r="JDP77" s="9"/>
      <c r="JDQ77" s="9"/>
      <c r="JDR77" s="9"/>
      <c r="JDS77" s="9"/>
      <c r="JDT77" s="9"/>
      <c r="JDU77" s="9"/>
      <c r="JDV77" s="9"/>
      <c r="JDW77" s="9"/>
      <c r="JDX77" s="9"/>
      <c r="JDY77" s="9"/>
      <c r="JDZ77" s="9"/>
      <c r="JEA77" s="9"/>
      <c r="JEB77" s="9"/>
      <c r="JEC77" s="9"/>
      <c r="JED77" s="9"/>
      <c r="JEE77" s="9"/>
      <c r="JEF77" s="9"/>
      <c r="JEG77" s="9"/>
      <c r="JEH77" s="9"/>
      <c r="JEI77" s="9"/>
      <c r="JEJ77" s="9"/>
      <c r="JEK77" s="9"/>
      <c r="JEL77" s="9"/>
      <c r="JEM77" s="9"/>
      <c r="JEN77" s="9"/>
      <c r="JEO77" s="9"/>
      <c r="JEP77" s="9"/>
      <c r="JEQ77" s="9"/>
      <c r="JER77" s="9"/>
      <c r="JES77" s="9"/>
      <c r="JET77" s="9"/>
      <c r="JEU77" s="9"/>
      <c r="JEV77" s="9"/>
      <c r="JEW77" s="9"/>
      <c r="JEX77" s="9"/>
      <c r="JEY77" s="9"/>
      <c r="JEZ77" s="9"/>
      <c r="JFA77" s="9"/>
      <c r="JFB77" s="9"/>
      <c r="JFC77" s="9"/>
      <c r="JFD77" s="9"/>
      <c r="JFE77" s="9"/>
      <c r="JFF77" s="9"/>
      <c r="JFG77" s="9"/>
      <c r="JFH77" s="9"/>
      <c r="JFI77" s="9"/>
      <c r="JFJ77" s="9"/>
      <c r="JFK77" s="9"/>
      <c r="JFL77" s="9"/>
      <c r="JFM77" s="9"/>
      <c r="JFN77" s="9"/>
      <c r="JFO77" s="9"/>
      <c r="JFP77" s="9"/>
      <c r="JFQ77" s="9"/>
      <c r="JFR77" s="9"/>
      <c r="JFS77" s="9"/>
      <c r="JFT77" s="9"/>
      <c r="JFU77" s="9"/>
      <c r="JFV77" s="9"/>
      <c r="JFW77" s="9"/>
      <c r="JFX77" s="9"/>
      <c r="JFY77" s="9"/>
      <c r="JFZ77" s="9"/>
      <c r="JGA77" s="9"/>
      <c r="JGB77" s="9"/>
      <c r="JGC77" s="9"/>
      <c r="JGD77" s="9"/>
      <c r="JGE77" s="9"/>
      <c r="JGF77" s="9"/>
      <c r="JGG77" s="9"/>
      <c r="JGH77" s="9"/>
      <c r="JGI77" s="9"/>
      <c r="JGJ77" s="9"/>
      <c r="JGK77" s="9"/>
      <c r="JGL77" s="9"/>
      <c r="JGM77" s="9"/>
      <c r="JGN77" s="9"/>
      <c r="JGO77" s="9"/>
      <c r="JGP77" s="9"/>
      <c r="JGQ77" s="9"/>
      <c r="JGR77" s="9"/>
      <c r="JGS77" s="9"/>
      <c r="JGT77" s="9"/>
      <c r="JGU77" s="9"/>
      <c r="JGV77" s="9"/>
      <c r="JGW77" s="9"/>
      <c r="JGX77" s="9"/>
      <c r="JGY77" s="9"/>
      <c r="JGZ77" s="9"/>
      <c r="JHA77" s="9"/>
      <c r="JHB77" s="9"/>
      <c r="JHC77" s="9"/>
      <c r="JHD77" s="9"/>
      <c r="JHE77" s="9"/>
      <c r="JHF77" s="9"/>
      <c r="JHG77" s="9"/>
      <c r="JHH77" s="9"/>
      <c r="JHI77" s="9"/>
      <c r="JHJ77" s="9"/>
      <c r="JHK77" s="9"/>
      <c r="JHL77" s="9"/>
      <c r="JHM77" s="9"/>
      <c r="JHN77" s="9"/>
      <c r="JHO77" s="9"/>
      <c r="JHP77" s="9"/>
      <c r="JHQ77" s="9"/>
      <c r="JHR77" s="9"/>
      <c r="JHS77" s="9"/>
      <c r="JHT77" s="9"/>
      <c r="JHU77" s="9"/>
      <c r="JHV77" s="9"/>
      <c r="JHW77" s="9"/>
      <c r="JHX77" s="9"/>
      <c r="JHY77" s="9"/>
      <c r="JHZ77" s="9"/>
      <c r="JIA77" s="9"/>
      <c r="JIB77" s="9"/>
      <c r="JIC77" s="9"/>
      <c r="JID77" s="9"/>
      <c r="JIE77" s="9"/>
      <c r="JIF77" s="9"/>
      <c r="JIG77" s="9"/>
      <c r="JIH77" s="9"/>
      <c r="JII77" s="9"/>
      <c r="JIJ77" s="9"/>
      <c r="JIK77" s="9"/>
      <c r="JIL77" s="9"/>
      <c r="JIM77" s="9"/>
      <c r="JIN77" s="9"/>
      <c r="JIO77" s="9"/>
      <c r="JIP77" s="9"/>
      <c r="JIQ77" s="9"/>
      <c r="JIR77" s="9"/>
      <c r="JIS77" s="9"/>
      <c r="JIT77" s="9"/>
      <c r="JIU77" s="9"/>
      <c r="JIV77" s="9"/>
      <c r="JIW77" s="9"/>
      <c r="JIX77" s="9"/>
      <c r="JIY77" s="9"/>
      <c r="JIZ77" s="9"/>
      <c r="JJA77" s="9"/>
      <c r="JJB77" s="9"/>
      <c r="JJC77" s="9"/>
      <c r="JJD77" s="9"/>
      <c r="JJE77" s="9"/>
      <c r="JJF77" s="9"/>
      <c r="JJG77" s="9"/>
      <c r="JJH77" s="9"/>
      <c r="JJI77" s="9"/>
      <c r="JJJ77" s="9"/>
      <c r="JJK77" s="9"/>
      <c r="JJL77" s="9"/>
      <c r="JJM77" s="9"/>
      <c r="JJN77" s="9"/>
      <c r="JJO77" s="9"/>
      <c r="JJP77" s="9"/>
      <c r="JJQ77" s="9"/>
      <c r="JJR77" s="9"/>
      <c r="JJS77" s="9"/>
      <c r="JJT77" s="9"/>
      <c r="JJU77" s="9"/>
      <c r="JJV77" s="9"/>
      <c r="JJW77" s="9"/>
      <c r="JJX77" s="9"/>
      <c r="JJY77" s="9"/>
      <c r="JJZ77" s="9"/>
      <c r="JKA77" s="9"/>
      <c r="JKB77" s="9"/>
      <c r="JKC77" s="9"/>
      <c r="JKD77" s="9"/>
      <c r="JKE77" s="9"/>
      <c r="JKF77" s="9"/>
      <c r="JKG77" s="9"/>
      <c r="JKH77" s="9"/>
      <c r="JKI77" s="9"/>
      <c r="JKJ77" s="9"/>
      <c r="JKK77" s="9"/>
      <c r="JKL77" s="9"/>
      <c r="JKM77" s="9"/>
      <c r="JKN77" s="9"/>
      <c r="JKO77" s="9"/>
      <c r="JKP77" s="9"/>
      <c r="JKQ77" s="9"/>
      <c r="JKR77" s="9"/>
      <c r="JKS77" s="9"/>
      <c r="JKT77" s="9"/>
      <c r="JKU77" s="9"/>
      <c r="JKV77" s="9"/>
      <c r="JKW77" s="9"/>
      <c r="JKX77" s="9"/>
      <c r="JKY77" s="9"/>
      <c r="JKZ77" s="9"/>
      <c r="JLA77" s="9"/>
      <c r="JLB77" s="9"/>
      <c r="JLC77" s="9"/>
      <c r="JLD77" s="9"/>
      <c r="JLE77" s="9"/>
      <c r="JLF77" s="9"/>
      <c r="JLG77" s="9"/>
      <c r="JLH77" s="9"/>
      <c r="JLI77" s="9"/>
      <c r="JLJ77" s="9"/>
      <c r="JLK77" s="9"/>
      <c r="JLL77" s="9"/>
      <c r="JLM77" s="9"/>
      <c r="JLN77" s="9"/>
      <c r="JLO77" s="9"/>
      <c r="JLP77" s="9"/>
      <c r="JLQ77" s="9"/>
      <c r="JLR77" s="9"/>
      <c r="JLS77" s="9"/>
      <c r="JLT77" s="9"/>
      <c r="JLU77" s="9"/>
      <c r="JLV77" s="9"/>
      <c r="JLW77" s="9"/>
      <c r="JLX77" s="9"/>
      <c r="JLY77" s="9"/>
      <c r="JLZ77" s="9"/>
      <c r="JMA77" s="9"/>
      <c r="JMB77" s="9"/>
      <c r="JMC77" s="9"/>
      <c r="JMD77" s="9"/>
      <c r="JME77" s="9"/>
      <c r="JMF77" s="9"/>
      <c r="JMG77" s="9"/>
      <c r="JMH77" s="9"/>
      <c r="JMI77" s="9"/>
      <c r="JMJ77" s="9"/>
      <c r="JMK77" s="9"/>
      <c r="JML77" s="9"/>
      <c r="JMM77" s="9"/>
      <c r="JMN77" s="9"/>
      <c r="JMO77" s="9"/>
      <c r="JMP77" s="9"/>
      <c r="JMQ77" s="9"/>
      <c r="JMR77" s="9"/>
      <c r="JMS77" s="9"/>
      <c r="JMT77" s="9"/>
      <c r="JMU77" s="9"/>
      <c r="JMV77" s="9"/>
      <c r="JMW77" s="9"/>
      <c r="JMX77" s="9"/>
      <c r="JMY77" s="9"/>
      <c r="JMZ77" s="9"/>
      <c r="JNA77" s="9"/>
      <c r="JNB77" s="9"/>
      <c r="JNC77" s="9"/>
      <c r="JND77" s="9"/>
      <c r="JNE77" s="9"/>
      <c r="JNF77" s="9"/>
      <c r="JNG77" s="9"/>
      <c r="JNH77" s="9"/>
      <c r="JNI77" s="9"/>
      <c r="JNJ77" s="9"/>
      <c r="JNK77" s="9"/>
      <c r="JNL77" s="9"/>
      <c r="JNM77" s="9"/>
      <c r="JNN77" s="9"/>
      <c r="JNO77" s="9"/>
      <c r="JNP77" s="9"/>
      <c r="JNQ77" s="9"/>
      <c r="JNR77" s="9"/>
      <c r="JNS77" s="9"/>
      <c r="JNT77" s="9"/>
      <c r="JNU77" s="9"/>
      <c r="JNV77" s="9"/>
      <c r="JNW77" s="9"/>
      <c r="JNX77" s="9"/>
      <c r="JNY77" s="9"/>
      <c r="JNZ77" s="9"/>
      <c r="JOA77" s="9"/>
      <c r="JOB77" s="9"/>
      <c r="JOC77" s="9"/>
      <c r="JOD77" s="9"/>
      <c r="JOE77" s="9"/>
      <c r="JOF77" s="9"/>
      <c r="JOG77" s="9"/>
      <c r="JOH77" s="9"/>
      <c r="JOI77" s="9"/>
      <c r="JOJ77" s="9"/>
      <c r="JOK77" s="9"/>
      <c r="JOL77" s="9"/>
      <c r="JOM77" s="9"/>
      <c r="JON77" s="9"/>
      <c r="JOO77" s="9"/>
      <c r="JOP77" s="9"/>
      <c r="JOQ77" s="9"/>
      <c r="JOR77" s="9"/>
      <c r="JOS77" s="9"/>
      <c r="JOT77" s="9"/>
      <c r="JOU77" s="9"/>
      <c r="JOV77" s="9"/>
      <c r="JOW77" s="9"/>
      <c r="JOX77" s="9"/>
      <c r="JOY77" s="9"/>
      <c r="JOZ77" s="9"/>
      <c r="JPA77" s="9"/>
      <c r="JPB77" s="9"/>
      <c r="JPC77" s="9"/>
      <c r="JPD77" s="9"/>
      <c r="JPE77" s="9"/>
      <c r="JPF77" s="9"/>
      <c r="JPG77" s="9"/>
      <c r="JPH77" s="9"/>
      <c r="JPI77" s="9"/>
      <c r="JPJ77" s="9"/>
      <c r="JPK77" s="9"/>
      <c r="JPL77" s="9"/>
      <c r="JPM77" s="9"/>
      <c r="JPN77" s="9"/>
      <c r="JPO77" s="9"/>
      <c r="JPP77" s="9"/>
      <c r="JPQ77" s="9"/>
      <c r="JPR77" s="9"/>
      <c r="JPS77" s="9"/>
      <c r="JPT77" s="9"/>
      <c r="JPU77" s="9"/>
      <c r="JPV77" s="9"/>
      <c r="JPW77" s="9"/>
      <c r="JPX77" s="9"/>
      <c r="JPY77" s="9"/>
      <c r="JPZ77" s="9"/>
      <c r="JQA77" s="9"/>
      <c r="JQB77" s="9"/>
      <c r="JQC77" s="9"/>
      <c r="JQD77" s="9"/>
      <c r="JQE77" s="9"/>
      <c r="JQF77" s="9"/>
      <c r="JQG77" s="9"/>
      <c r="JQH77" s="9"/>
      <c r="JQI77" s="9"/>
      <c r="JQJ77" s="9"/>
      <c r="JQK77" s="9"/>
      <c r="JQL77" s="9"/>
      <c r="JQM77" s="9"/>
      <c r="JQN77" s="9"/>
      <c r="JQO77" s="9"/>
      <c r="JQP77" s="9"/>
      <c r="JQQ77" s="9"/>
      <c r="JQR77" s="9"/>
      <c r="JQS77" s="9"/>
      <c r="JQT77" s="9"/>
      <c r="JQU77" s="9"/>
      <c r="JQV77" s="9"/>
      <c r="JQW77" s="9"/>
      <c r="JQX77" s="9"/>
      <c r="JQY77" s="9"/>
      <c r="JQZ77" s="9"/>
      <c r="JRA77" s="9"/>
      <c r="JRB77" s="9"/>
      <c r="JRC77" s="9"/>
      <c r="JRD77" s="9"/>
      <c r="JRE77" s="9"/>
      <c r="JRF77" s="9"/>
      <c r="JRG77" s="9"/>
      <c r="JRH77" s="9"/>
      <c r="JRI77" s="9"/>
      <c r="JRJ77" s="9"/>
      <c r="JRK77" s="9"/>
      <c r="JRL77" s="9"/>
      <c r="JRM77" s="9"/>
      <c r="JRN77" s="9"/>
      <c r="JRO77" s="9"/>
      <c r="JRP77" s="9"/>
      <c r="JRQ77" s="9"/>
      <c r="JRR77" s="9"/>
      <c r="JRS77" s="9"/>
      <c r="JRT77" s="9"/>
      <c r="JRU77" s="9"/>
      <c r="JRV77" s="9"/>
      <c r="JRW77" s="9"/>
      <c r="JRX77" s="9"/>
      <c r="JRY77" s="9"/>
      <c r="JRZ77" s="9"/>
      <c r="JSA77" s="9"/>
      <c r="JSB77" s="9"/>
      <c r="JSC77" s="9"/>
      <c r="JSD77" s="9"/>
      <c r="JSE77" s="9"/>
      <c r="JSF77" s="9"/>
      <c r="JSG77" s="9"/>
      <c r="JSH77" s="9"/>
      <c r="JSI77" s="9"/>
      <c r="JSJ77" s="9"/>
      <c r="JSK77" s="9"/>
      <c r="JSL77" s="9"/>
      <c r="JSM77" s="9"/>
      <c r="JSN77" s="9"/>
      <c r="JSO77" s="9"/>
      <c r="JSP77" s="9"/>
      <c r="JSQ77" s="9"/>
      <c r="JSR77" s="9"/>
      <c r="JSS77" s="9"/>
      <c r="JST77" s="9"/>
      <c r="JSU77" s="9"/>
      <c r="JSV77" s="9"/>
      <c r="JSW77" s="9"/>
      <c r="JSX77" s="9"/>
      <c r="JSY77" s="9"/>
      <c r="JSZ77" s="9"/>
      <c r="JTA77" s="9"/>
      <c r="JTB77" s="9"/>
      <c r="JTC77" s="9"/>
      <c r="JTD77" s="9"/>
      <c r="JTE77" s="9"/>
      <c r="JTF77" s="9"/>
      <c r="JTG77" s="9"/>
      <c r="JTH77" s="9"/>
      <c r="JTI77" s="9"/>
      <c r="JTJ77" s="9"/>
      <c r="JTK77" s="9"/>
      <c r="JTL77" s="9"/>
      <c r="JTM77" s="9"/>
      <c r="JTN77" s="9"/>
      <c r="JTO77" s="9"/>
      <c r="JTP77" s="9"/>
      <c r="JTQ77" s="9"/>
      <c r="JTR77" s="9"/>
      <c r="JTS77" s="9"/>
      <c r="JTT77" s="9"/>
      <c r="JTU77" s="9"/>
      <c r="JTV77" s="9"/>
      <c r="JTW77" s="9"/>
      <c r="JTX77" s="9"/>
      <c r="JTY77" s="9"/>
      <c r="JTZ77" s="9"/>
      <c r="JUA77" s="9"/>
      <c r="JUB77" s="9"/>
      <c r="JUC77" s="9"/>
      <c r="JUD77" s="9"/>
      <c r="JUE77" s="9"/>
      <c r="JUF77" s="9"/>
      <c r="JUG77" s="9"/>
      <c r="JUH77" s="9"/>
      <c r="JUI77" s="9"/>
      <c r="JUJ77" s="9"/>
      <c r="JUK77" s="9"/>
      <c r="JUL77" s="9"/>
      <c r="JUM77" s="9"/>
      <c r="JUN77" s="9"/>
      <c r="JUO77" s="9"/>
      <c r="JUP77" s="9"/>
      <c r="JUQ77" s="9"/>
      <c r="JUR77" s="9"/>
      <c r="JUS77" s="9"/>
      <c r="JUT77" s="9"/>
      <c r="JUU77" s="9"/>
      <c r="JUV77" s="9"/>
      <c r="JUW77" s="9"/>
      <c r="JUX77" s="9"/>
      <c r="JUY77" s="9"/>
      <c r="JUZ77" s="9"/>
      <c r="JVA77" s="9"/>
      <c r="JVB77" s="9"/>
      <c r="JVC77" s="9"/>
      <c r="JVD77" s="9"/>
      <c r="JVE77" s="9"/>
      <c r="JVF77" s="9"/>
      <c r="JVG77" s="9"/>
      <c r="JVH77" s="9"/>
      <c r="JVI77" s="9"/>
      <c r="JVJ77" s="9"/>
      <c r="JVK77" s="9"/>
      <c r="JVL77" s="9"/>
      <c r="JVM77" s="9"/>
      <c r="JVN77" s="9"/>
      <c r="JVO77" s="9"/>
      <c r="JVP77" s="9"/>
      <c r="JVQ77" s="9"/>
      <c r="JVR77" s="9"/>
      <c r="JVS77" s="9"/>
      <c r="JVT77" s="9"/>
      <c r="JVU77" s="9"/>
      <c r="JVV77" s="9"/>
      <c r="JVW77" s="9"/>
      <c r="JVX77" s="9"/>
      <c r="JVY77" s="9"/>
      <c r="JVZ77" s="9"/>
      <c r="JWA77" s="9"/>
      <c r="JWB77" s="9"/>
      <c r="JWC77" s="9"/>
      <c r="JWD77" s="9"/>
      <c r="JWE77" s="9"/>
      <c r="JWF77" s="9"/>
      <c r="JWG77" s="9"/>
      <c r="JWH77" s="9"/>
      <c r="JWI77" s="9"/>
      <c r="JWJ77" s="9"/>
      <c r="JWK77" s="9"/>
      <c r="JWL77" s="9"/>
      <c r="JWM77" s="9"/>
      <c r="JWN77" s="9"/>
      <c r="JWO77" s="9"/>
      <c r="JWP77" s="9"/>
      <c r="JWQ77" s="9"/>
      <c r="JWR77" s="9"/>
      <c r="JWS77" s="9"/>
      <c r="JWT77" s="9"/>
      <c r="JWU77" s="9"/>
      <c r="JWV77" s="9"/>
      <c r="JWW77" s="9"/>
      <c r="JWX77" s="9"/>
      <c r="JWY77" s="9"/>
      <c r="JWZ77" s="9"/>
      <c r="JXA77" s="9"/>
      <c r="JXB77" s="9"/>
      <c r="JXC77" s="9"/>
      <c r="JXD77" s="9"/>
      <c r="JXE77" s="9"/>
      <c r="JXF77" s="9"/>
      <c r="JXG77" s="9"/>
      <c r="JXH77" s="9"/>
      <c r="JXI77" s="9"/>
      <c r="JXJ77" s="9"/>
      <c r="JXK77" s="9"/>
      <c r="JXL77" s="9"/>
      <c r="JXM77" s="9"/>
      <c r="JXN77" s="9"/>
      <c r="JXO77" s="9"/>
      <c r="JXP77" s="9"/>
      <c r="JXQ77" s="9"/>
      <c r="JXR77" s="9"/>
      <c r="JXS77" s="9"/>
      <c r="JXT77" s="9"/>
      <c r="JXU77" s="9"/>
      <c r="JXV77" s="9"/>
      <c r="JXW77" s="9"/>
      <c r="JXX77" s="9"/>
      <c r="JXY77" s="9"/>
      <c r="JXZ77" s="9"/>
      <c r="JYA77" s="9"/>
      <c r="JYB77" s="9"/>
      <c r="JYC77" s="9"/>
      <c r="JYD77" s="9"/>
      <c r="JYE77" s="9"/>
      <c r="JYF77" s="9"/>
      <c r="JYG77" s="9"/>
      <c r="JYH77" s="9"/>
      <c r="JYI77" s="9"/>
      <c r="JYJ77" s="9"/>
      <c r="JYK77" s="9"/>
      <c r="JYL77" s="9"/>
      <c r="JYM77" s="9"/>
      <c r="JYN77" s="9"/>
      <c r="JYO77" s="9"/>
      <c r="JYP77" s="9"/>
      <c r="JYQ77" s="9"/>
      <c r="JYR77" s="9"/>
      <c r="JYS77" s="9"/>
      <c r="JYT77" s="9"/>
      <c r="JYU77" s="9"/>
      <c r="JYV77" s="9"/>
      <c r="JYW77" s="9"/>
      <c r="JYX77" s="9"/>
      <c r="JYY77" s="9"/>
      <c r="JYZ77" s="9"/>
      <c r="JZA77" s="9"/>
      <c r="JZB77" s="9"/>
      <c r="JZC77" s="9"/>
      <c r="JZD77" s="9"/>
      <c r="JZE77" s="9"/>
      <c r="JZF77" s="9"/>
      <c r="JZG77" s="9"/>
      <c r="JZH77" s="9"/>
      <c r="JZI77" s="9"/>
      <c r="JZJ77" s="9"/>
      <c r="JZK77" s="9"/>
      <c r="JZL77" s="9"/>
      <c r="JZM77" s="9"/>
      <c r="JZN77" s="9"/>
      <c r="JZO77" s="9"/>
      <c r="JZP77" s="9"/>
      <c r="JZQ77" s="9"/>
      <c r="JZR77" s="9"/>
      <c r="JZS77" s="9"/>
      <c r="JZT77" s="9"/>
      <c r="JZU77" s="9"/>
      <c r="JZV77" s="9"/>
      <c r="JZW77" s="9"/>
      <c r="JZX77" s="9"/>
      <c r="JZY77" s="9"/>
      <c r="JZZ77" s="9"/>
      <c r="KAA77" s="9"/>
      <c r="KAB77" s="9"/>
      <c r="KAC77" s="9"/>
      <c r="KAD77" s="9"/>
      <c r="KAE77" s="9"/>
      <c r="KAF77" s="9"/>
      <c r="KAG77" s="9"/>
      <c r="KAH77" s="9"/>
      <c r="KAI77" s="9"/>
      <c r="KAJ77" s="9"/>
      <c r="KAK77" s="9"/>
      <c r="KAL77" s="9"/>
      <c r="KAM77" s="9"/>
      <c r="KAN77" s="9"/>
      <c r="KAO77" s="9"/>
      <c r="KAP77" s="9"/>
      <c r="KAQ77" s="9"/>
      <c r="KAR77" s="9"/>
      <c r="KAS77" s="9"/>
      <c r="KAT77" s="9"/>
      <c r="KAU77" s="9"/>
      <c r="KAV77" s="9"/>
      <c r="KAW77" s="9"/>
      <c r="KAX77" s="9"/>
      <c r="KAY77" s="9"/>
      <c r="KAZ77" s="9"/>
      <c r="KBA77" s="9"/>
      <c r="KBB77" s="9"/>
      <c r="KBC77" s="9"/>
      <c r="KBD77" s="9"/>
      <c r="KBE77" s="9"/>
      <c r="KBF77" s="9"/>
      <c r="KBG77" s="9"/>
      <c r="KBH77" s="9"/>
      <c r="KBI77" s="9"/>
      <c r="KBJ77" s="9"/>
      <c r="KBK77" s="9"/>
      <c r="KBL77" s="9"/>
      <c r="KBM77" s="9"/>
      <c r="KBN77" s="9"/>
      <c r="KBO77" s="9"/>
      <c r="KBP77" s="9"/>
      <c r="KBQ77" s="9"/>
      <c r="KBR77" s="9"/>
      <c r="KBS77" s="9"/>
      <c r="KBT77" s="9"/>
      <c r="KBU77" s="9"/>
      <c r="KBV77" s="9"/>
      <c r="KBW77" s="9"/>
      <c r="KBX77" s="9"/>
      <c r="KBY77" s="9"/>
      <c r="KBZ77" s="9"/>
      <c r="KCA77" s="9"/>
      <c r="KCB77" s="9"/>
      <c r="KCC77" s="9"/>
      <c r="KCD77" s="9"/>
      <c r="KCE77" s="9"/>
      <c r="KCF77" s="9"/>
      <c r="KCG77" s="9"/>
      <c r="KCH77" s="9"/>
      <c r="KCI77" s="9"/>
      <c r="KCJ77" s="9"/>
      <c r="KCK77" s="9"/>
      <c r="KCL77" s="9"/>
      <c r="KCM77" s="9"/>
      <c r="KCN77" s="9"/>
      <c r="KCO77" s="9"/>
      <c r="KCP77" s="9"/>
      <c r="KCQ77" s="9"/>
      <c r="KCR77" s="9"/>
      <c r="KCS77" s="9"/>
      <c r="KCT77" s="9"/>
      <c r="KCU77" s="9"/>
      <c r="KCV77" s="9"/>
      <c r="KCW77" s="9"/>
      <c r="KCX77" s="9"/>
      <c r="KCY77" s="9"/>
      <c r="KCZ77" s="9"/>
      <c r="KDA77" s="9"/>
      <c r="KDB77" s="9"/>
      <c r="KDC77" s="9"/>
      <c r="KDD77" s="9"/>
      <c r="KDE77" s="9"/>
      <c r="KDF77" s="9"/>
      <c r="KDG77" s="9"/>
      <c r="KDH77" s="9"/>
      <c r="KDI77" s="9"/>
      <c r="KDJ77" s="9"/>
      <c r="KDK77" s="9"/>
      <c r="KDL77" s="9"/>
      <c r="KDM77" s="9"/>
      <c r="KDN77" s="9"/>
      <c r="KDO77" s="9"/>
      <c r="KDP77" s="9"/>
      <c r="KDQ77" s="9"/>
      <c r="KDR77" s="9"/>
      <c r="KDS77" s="9"/>
      <c r="KDT77" s="9"/>
      <c r="KDU77" s="9"/>
      <c r="KDV77" s="9"/>
      <c r="KDW77" s="9"/>
      <c r="KDX77" s="9"/>
      <c r="KDY77" s="9"/>
      <c r="KDZ77" s="9"/>
      <c r="KEA77" s="9"/>
      <c r="KEB77" s="9"/>
      <c r="KEC77" s="9"/>
      <c r="KED77" s="9"/>
      <c r="KEE77" s="9"/>
      <c r="KEF77" s="9"/>
      <c r="KEG77" s="9"/>
      <c r="KEH77" s="9"/>
      <c r="KEI77" s="9"/>
      <c r="KEJ77" s="9"/>
      <c r="KEK77" s="9"/>
      <c r="KEL77" s="9"/>
      <c r="KEM77" s="9"/>
      <c r="KEN77" s="9"/>
      <c r="KEO77" s="9"/>
      <c r="KEP77" s="9"/>
      <c r="KEQ77" s="9"/>
      <c r="KER77" s="9"/>
      <c r="KES77" s="9"/>
      <c r="KET77" s="9"/>
      <c r="KEU77" s="9"/>
      <c r="KEV77" s="9"/>
      <c r="KEW77" s="9"/>
      <c r="KEX77" s="9"/>
      <c r="KEY77" s="9"/>
      <c r="KEZ77" s="9"/>
      <c r="KFA77" s="9"/>
      <c r="KFB77" s="9"/>
      <c r="KFC77" s="9"/>
      <c r="KFD77" s="9"/>
      <c r="KFE77" s="9"/>
      <c r="KFF77" s="9"/>
      <c r="KFG77" s="9"/>
      <c r="KFH77" s="9"/>
      <c r="KFI77" s="9"/>
      <c r="KFJ77" s="9"/>
      <c r="KFK77" s="9"/>
      <c r="KFL77" s="9"/>
      <c r="KFM77" s="9"/>
      <c r="KFN77" s="9"/>
      <c r="KFO77" s="9"/>
      <c r="KFP77" s="9"/>
      <c r="KFQ77" s="9"/>
      <c r="KFR77" s="9"/>
      <c r="KFS77" s="9"/>
      <c r="KFT77" s="9"/>
      <c r="KFU77" s="9"/>
      <c r="KFV77" s="9"/>
      <c r="KFW77" s="9"/>
      <c r="KFX77" s="9"/>
      <c r="KFY77" s="9"/>
      <c r="KFZ77" s="9"/>
      <c r="KGA77" s="9"/>
      <c r="KGB77" s="9"/>
      <c r="KGC77" s="9"/>
      <c r="KGD77" s="9"/>
      <c r="KGE77" s="9"/>
      <c r="KGF77" s="9"/>
      <c r="KGG77" s="9"/>
      <c r="KGH77" s="9"/>
      <c r="KGI77" s="9"/>
      <c r="KGJ77" s="9"/>
      <c r="KGK77" s="9"/>
      <c r="KGL77" s="9"/>
      <c r="KGM77" s="9"/>
      <c r="KGN77" s="9"/>
      <c r="KGO77" s="9"/>
      <c r="KGP77" s="9"/>
      <c r="KGQ77" s="9"/>
      <c r="KGR77" s="9"/>
      <c r="KGS77" s="9"/>
      <c r="KGT77" s="9"/>
      <c r="KGU77" s="9"/>
      <c r="KGV77" s="9"/>
      <c r="KGW77" s="9"/>
      <c r="KGX77" s="9"/>
      <c r="KGY77" s="9"/>
      <c r="KGZ77" s="9"/>
      <c r="KHA77" s="9"/>
      <c r="KHB77" s="9"/>
      <c r="KHC77" s="9"/>
      <c r="KHD77" s="9"/>
      <c r="KHE77" s="9"/>
      <c r="KHF77" s="9"/>
      <c r="KHG77" s="9"/>
      <c r="KHH77" s="9"/>
      <c r="KHI77" s="9"/>
      <c r="KHJ77" s="9"/>
      <c r="KHK77" s="9"/>
      <c r="KHL77" s="9"/>
      <c r="KHM77" s="9"/>
      <c r="KHN77" s="9"/>
      <c r="KHO77" s="9"/>
      <c r="KHP77" s="9"/>
      <c r="KHQ77" s="9"/>
      <c r="KHR77" s="9"/>
      <c r="KHS77" s="9"/>
      <c r="KHT77" s="9"/>
      <c r="KHU77" s="9"/>
      <c r="KHV77" s="9"/>
      <c r="KHW77" s="9"/>
      <c r="KHX77" s="9"/>
      <c r="KHY77" s="9"/>
      <c r="KHZ77" s="9"/>
      <c r="KIA77" s="9"/>
      <c r="KIB77" s="9"/>
      <c r="KIC77" s="9"/>
      <c r="KID77" s="9"/>
      <c r="KIE77" s="9"/>
      <c r="KIF77" s="9"/>
      <c r="KIG77" s="9"/>
      <c r="KIH77" s="9"/>
      <c r="KII77" s="9"/>
      <c r="KIJ77" s="9"/>
      <c r="KIK77" s="9"/>
      <c r="KIL77" s="9"/>
      <c r="KIM77" s="9"/>
      <c r="KIN77" s="9"/>
      <c r="KIO77" s="9"/>
      <c r="KIP77" s="9"/>
      <c r="KIQ77" s="9"/>
      <c r="KIR77" s="9"/>
      <c r="KIS77" s="9"/>
      <c r="KIT77" s="9"/>
      <c r="KIU77" s="9"/>
      <c r="KIV77" s="9"/>
      <c r="KIW77" s="9"/>
      <c r="KIX77" s="9"/>
      <c r="KIY77" s="9"/>
      <c r="KIZ77" s="9"/>
      <c r="KJA77" s="9"/>
      <c r="KJB77" s="9"/>
      <c r="KJC77" s="9"/>
      <c r="KJD77" s="9"/>
      <c r="KJE77" s="9"/>
      <c r="KJF77" s="9"/>
      <c r="KJG77" s="9"/>
      <c r="KJH77" s="9"/>
      <c r="KJI77" s="9"/>
      <c r="KJJ77" s="9"/>
      <c r="KJK77" s="9"/>
      <c r="KJL77" s="9"/>
      <c r="KJM77" s="9"/>
      <c r="KJN77" s="9"/>
      <c r="KJO77" s="9"/>
      <c r="KJP77" s="9"/>
      <c r="KJQ77" s="9"/>
      <c r="KJR77" s="9"/>
      <c r="KJS77" s="9"/>
      <c r="KJT77" s="9"/>
      <c r="KJU77" s="9"/>
      <c r="KJV77" s="9"/>
      <c r="KJW77" s="9"/>
      <c r="KJX77" s="9"/>
      <c r="KJY77" s="9"/>
      <c r="KJZ77" s="9"/>
      <c r="KKA77" s="9"/>
      <c r="KKB77" s="9"/>
      <c r="KKC77" s="9"/>
      <c r="KKD77" s="9"/>
      <c r="KKE77" s="9"/>
      <c r="KKF77" s="9"/>
      <c r="KKG77" s="9"/>
      <c r="KKH77" s="9"/>
      <c r="KKI77" s="9"/>
      <c r="KKJ77" s="9"/>
      <c r="KKK77" s="9"/>
      <c r="KKL77" s="9"/>
      <c r="KKM77" s="9"/>
      <c r="KKN77" s="9"/>
      <c r="KKO77" s="9"/>
      <c r="KKP77" s="9"/>
      <c r="KKQ77" s="9"/>
      <c r="KKR77" s="9"/>
      <c r="KKS77" s="9"/>
      <c r="KKT77" s="9"/>
      <c r="KKU77" s="9"/>
      <c r="KKV77" s="9"/>
      <c r="KKW77" s="9"/>
      <c r="KKX77" s="9"/>
      <c r="KKY77" s="9"/>
      <c r="KKZ77" s="9"/>
      <c r="KLA77" s="9"/>
      <c r="KLB77" s="9"/>
      <c r="KLC77" s="9"/>
      <c r="KLD77" s="9"/>
      <c r="KLE77" s="9"/>
      <c r="KLF77" s="9"/>
      <c r="KLG77" s="9"/>
      <c r="KLH77" s="9"/>
      <c r="KLI77" s="9"/>
      <c r="KLJ77" s="9"/>
      <c r="KLK77" s="9"/>
      <c r="KLL77" s="9"/>
      <c r="KLM77" s="9"/>
      <c r="KLN77" s="9"/>
      <c r="KLO77" s="9"/>
      <c r="KLP77" s="9"/>
      <c r="KLQ77" s="9"/>
      <c r="KLR77" s="9"/>
      <c r="KLS77" s="9"/>
      <c r="KLT77" s="9"/>
      <c r="KLU77" s="9"/>
      <c r="KLV77" s="9"/>
      <c r="KLW77" s="9"/>
      <c r="KLX77" s="9"/>
      <c r="KLY77" s="9"/>
      <c r="KLZ77" s="9"/>
      <c r="KMA77" s="9"/>
      <c r="KMB77" s="9"/>
      <c r="KMC77" s="9"/>
      <c r="KMD77" s="9"/>
      <c r="KME77" s="9"/>
      <c r="KMF77" s="9"/>
      <c r="KMG77" s="9"/>
      <c r="KMH77" s="9"/>
      <c r="KMI77" s="9"/>
      <c r="KMJ77" s="9"/>
      <c r="KMK77" s="9"/>
      <c r="KML77" s="9"/>
      <c r="KMM77" s="9"/>
      <c r="KMN77" s="9"/>
      <c r="KMO77" s="9"/>
      <c r="KMP77" s="9"/>
      <c r="KMQ77" s="9"/>
      <c r="KMR77" s="9"/>
      <c r="KMS77" s="9"/>
      <c r="KMT77" s="9"/>
      <c r="KMU77" s="9"/>
      <c r="KMV77" s="9"/>
      <c r="KMW77" s="9"/>
      <c r="KMX77" s="9"/>
      <c r="KMY77" s="9"/>
      <c r="KMZ77" s="9"/>
      <c r="KNA77" s="9"/>
      <c r="KNB77" s="9"/>
      <c r="KNC77" s="9"/>
      <c r="KND77" s="9"/>
      <c r="KNE77" s="9"/>
      <c r="KNF77" s="9"/>
      <c r="KNG77" s="9"/>
      <c r="KNH77" s="9"/>
      <c r="KNI77" s="9"/>
      <c r="KNJ77" s="9"/>
      <c r="KNK77" s="9"/>
      <c r="KNL77" s="9"/>
      <c r="KNM77" s="9"/>
      <c r="KNN77" s="9"/>
      <c r="KNO77" s="9"/>
      <c r="KNP77" s="9"/>
      <c r="KNQ77" s="9"/>
      <c r="KNR77" s="9"/>
      <c r="KNS77" s="9"/>
      <c r="KNT77" s="9"/>
      <c r="KNU77" s="9"/>
      <c r="KNV77" s="9"/>
      <c r="KNW77" s="9"/>
      <c r="KNX77" s="9"/>
      <c r="KNY77" s="9"/>
      <c r="KNZ77" s="9"/>
      <c r="KOA77" s="9"/>
      <c r="KOB77" s="9"/>
      <c r="KOC77" s="9"/>
      <c r="KOD77" s="9"/>
      <c r="KOE77" s="9"/>
      <c r="KOF77" s="9"/>
      <c r="KOG77" s="9"/>
      <c r="KOH77" s="9"/>
      <c r="KOI77" s="9"/>
      <c r="KOJ77" s="9"/>
      <c r="KOK77" s="9"/>
      <c r="KOL77" s="9"/>
      <c r="KOM77" s="9"/>
      <c r="KON77" s="9"/>
      <c r="KOO77" s="9"/>
      <c r="KOP77" s="9"/>
      <c r="KOQ77" s="9"/>
      <c r="KOR77" s="9"/>
      <c r="KOS77" s="9"/>
      <c r="KOT77" s="9"/>
      <c r="KOU77" s="9"/>
      <c r="KOV77" s="9"/>
      <c r="KOW77" s="9"/>
      <c r="KOX77" s="9"/>
      <c r="KOY77" s="9"/>
      <c r="KOZ77" s="9"/>
      <c r="KPA77" s="9"/>
      <c r="KPB77" s="9"/>
      <c r="KPC77" s="9"/>
      <c r="KPD77" s="9"/>
      <c r="KPE77" s="9"/>
      <c r="KPF77" s="9"/>
      <c r="KPG77" s="9"/>
      <c r="KPH77" s="9"/>
      <c r="KPI77" s="9"/>
      <c r="KPJ77" s="9"/>
      <c r="KPK77" s="9"/>
      <c r="KPL77" s="9"/>
      <c r="KPM77" s="9"/>
      <c r="KPN77" s="9"/>
      <c r="KPO77" s="9"/>
      <c r="KPP77" s="9"/>
      <c r="KPQ77" s="9"/>
      <c r="KPR77" s="9"/>
      <c r="KPS77" s="9"/>
      <c r="KPT77" s="9"/>
      <c r="KPU77" s="9"/>
      <c r="KPV77" s="9"/>
      <c r="KPW77" s="9"/>
      <c r="KPX77" s="9"/>
      <c r="KPY77" s="9"/>
      <c r="KPZ77" s="9"/>
      <c r="KQA77" s="9"/>
      <c r="KQB77" s="9"/>
      <c r="KQC77" s="9"/>
      <c r="KQD77" s="9"/>
      <c r="KQE77" s="9"/>
      <c r="KQF77" s="9"/>
      <c r="KQG77" s="9"/>
      <c r="KQH77" s="9"/>
      <c r="KQI77" s="9"/>
      <c r="KQJ77" s="9"/>
      <c r="KQK77" s="9"/>
      <c r="KQL77" s="9"/>
      <c r="KQM77" s="9"/>
      <c r="KQN77" s="9"/>
      <c r="KQO77" s="9"/>
      <c r="KQP77" s="9"/>
      <c r="KQQ77" s="9"/>
      <c r="KQR77" s="9"/>
      <c r="KQS77" s="9"/>
      <c r="KQT77" s="9"/>
      <c r="KQU77" s="9"/>
      <c r="KQV77" s="9"/>
      <c r="KQW77" s="9"/>
      <c r="KQX77" s="9"/>
      <c r="KQY77" s="9"/>
      <c r="KQZ77" s="9"/>
      <c r="KRA77" s="9"/>
      <c r="KRB77" s="9"/>
      <c r="KRC77" s="9"/>
      <c r="KRD77" s="9"/>
      <c r="KRE77" s="9"/>
      <c r="KRF77" s="9"/>
      <c r="KRG77" s="9"/>
      <c r="KRH77" s="9"/>
      <c r="KRI77" s="9"/>
      <c r="KRJ77" s="9"/>
      <c r="KRK77" s="9"/>
      <c r="KRL77" s="9"/>
      <c r="KRM77" s="9"/>
      <c r="KRN77" s="9"/>
      <c r="KRO77" s="9"/>
      <c r="KRP77" s="9"/>
      <c r="KRQ77" s="9"/>
      <c r="KRR77" s="9"/>
      <c r="KRS77" s="9"/>
      <c r="KRT77" s="9"/>
      <c r="KRU77" s="9"/>
      <c r="KRV77" s="9"/>
      <c r="KRW77" s="9"/>
      <c r="KRX77" s="9"/>
      <c r="KRY77" s="9"/>
      <c r="KRZ77" s="9"/>
      <c r="KSA77" s="9"/>
      <c r="KSB77" s="9"/>
      <c r="KSC77" s="9"/>
      <c r="KSD77" s="9"/>
      <c r="KSE77" s="9"/>
      <c r="KSF77" s="9"/>
      <c r="KSG77" s="9"/>
      <c r="KSH77" s="9"/>
      <c r="KSI77" s="9"/>
      <c r="KSJ77" s="9"/>
      <c r="KSK77" s="9"/>
      <c r="KSL77" s="9"/>
      <c r="KSM77" s="9"/>
      <c r="KSN77" s="9"/>
      <c r="KSO77" s="9"/>
      <c r="KSP77" s="9"/>
      <c r="KSQ77" s="9"/>
      <c r="KSR77" s="9"/>
      <c r="KSS77" s="9"/>
      <c r="KST77" s="9"/>
      <c r="KSU77" s="9"/>
      <c r="KSV77" s="9"/>
      <c r="KSW77" s="9"/>
      <c r="KSX77" s="9"/>
      <c r="KSY77" s="9"/>
      <c r="KSZ77" s="9"/>
      <c r="KTA77" s="9"/>
      <c r="KTB77" s="9"/>
      <c r="KTC77" s="9"/>
      <c r="KTD77" s="9"/>
      <c r="KTE77" s="9"/>
      <c r="KTF77" s="9"/>
      <c r="KTG77" s="9"/>
      <c r="KTH77" s="9"/>
      <c r="KTI77" s="9"/>
      <c r="KTJ77" s="9"/>
      <c r="KTK77" s="9"/>
      <c r="KTL77" s="9"/>
      <c r="KTM77" s="9"/>
      <c r="KTN77" s="9"/>
      <c r="KTO77" s="9"/>
      <c r="KTP77" s="9"/>
      <c r="KTQ77" s="9"/>
      <c r="KTR77" s="9"/>
      <c r="KTS77" s="9"/>
      <c r="KTT77" s="9"/>
      <c r="KTU77" s="9"/>
      <c r="KTV77" s="9"/>
      <c r="KTW77" s="9"/>
      <c r="KTX77" s="9"/>
      <c r="KTY77" s="9"/>
      <c r="KTZ77" s="9"/>
      <c r="KUA77" s="9"/>
      <c r="KUB77" s="9"/>
      <c r="KUC77" s="9"/>
      <c r="KUD77" s="9"/>
      <c r="KUE77" s="9"/>
      <c r="KUF77" s="9"/>
      <c r="KUG77" s="9"/>
      <c r="KUH77" s="9"/>
      <c r="KUI77" s="9"/>
      <c r="KUJ77" s="9"/>
      <c r="KUK77" s="9"/>
      <c r="KUL77" s="9"/>
      <c r="KUM77" s="9"/>
      <c r="KUN77" s="9"/>
      <c r="KUO77" s="9"/>
      <c r="KUP77" s="9"/>
      <c r="KUQ77" s="9"/>
      <c r="KUR77" s="9"/>
      <c r="KUS77" s="9"/>
      <c r="KUT77" s="9"/>
      <c r="KUU77" s="9"/>
      <c r="KUV77" s="9"/>
      <c r="KUW77" s="9"/>
      <c r="KUX77" s="9"/>
      <c r="KUY77" s="9"/>
      <c r="KUZ77" s="9"/>
      <c r="KVA77" s="9"/>
      <c r="KVB77" s="9"/>
      <c r="KVC77" s="9"/>
      <c r="KVD77" s="9"/>
      <c r="KVE77" s="9"/>
      <c r="KVF77" s="9"/>
      <c r="KVG77" s="9"/>
      <c r="KVH77" s="9"/>
      <c r="KVI77" s="9"/>
      <c r="KVJ77" s="9"/>
      <c r="KVK77" s="9"/>
      <c r="KVL77" s="9"/>
      <c r="KVM77" s="9"/>
      <c r="KVN77" s="9"/>
      <c r="KVO77" s="9"/>
      <c r="KVP77" s="9"/>
      <c r="KVQ77" s="9"/>
      <c r="KVR77" s="9"/>
      <c r="KVS77" s="9"/>
      <c r="KVT77" s="9"/>
      <c r="KVU77" s="9"/>
      <c r="KVV77" s="9"/>
      <c r="KVW77" s="9"/>
      <c r="KVX77" s="9"/>
      <c r="KVY77" s="9"/>
      <c r="KVZ77" s="9"/>
      <c r="KWA77" s="9"/>
      <c r="KWB77" s="9"/>
      <c r="KWC77" s="9"/>
      <c r="KWD77" s="9"/>
      <c r="KWE77" s="9"/>
      <c r="KWF77" s="9"/>
      <c r="KWG77" s="9"/>
      <c r="KWH77" s="9"/>
      <c r="KWI77" s="9"/>
      <c r="KWJ77" s="9"/>
      <c r="KWK77" s="9"/>
      <c r="KWL77" s="9"/>
      <c r="KWM77" s="9"/>
      <c r="KWN77" s="9"/>
      <c r="KWO77" s="9"/>
      <c r="KWP77" s="9"/>
      <c r="KWQ77" s="9"/>
      <c r="KWR77" s="9"/>
      <c r="KWS77" s="9"/>
      <c r="KWT77" s="9"/>
      <c r="KWU77" s="9"/>
      <c r="KWV77" s="9"/>
      <c r="KWW77" s="9"/>
      <c r="KWX77" s="9"/>
      <c r="KWY77" s="9"/>
      <c r="KWZ77" s="9"/>
      <c r="KXA77" s="9"/>
      <c r="KXB77" s="9"/>
      <c r="KXC77" s="9"/>
      <c r="KXD77" s="9"/>
      <c r="KXE77" s="9"/>
      <c r="KXF77" s="9"/>
      <c r="KXG77" s="9"/>
      <c r="KXH77" s="9"/>
      <c r="KXI77" s="9"/>
      <c r="KXJ77" s="9"/>
      <c r="KXK77" s="9"/>
      <c r="KXL77" s="9"/>
      <c r="KXM77" s="9"/>
      <c r="KXN77" s="9"/>
      <c r="KXO77" s="9"/>
      <c r="KXP77" s="9"/>
      <c r="KXQ77" s="9"/>
      <c r="KXR77" s="9"/>
      <c r="KXS77" s="9"/>
      <c r="KXT77" s="9"/>
      <c r="KXU77" s="9"/>
      <c r="KXV77" s="9"/>
      <c r="KXW77" s="9"/>
      <c r="KXX77" s="9"/>
      <c r="KXY77" s="9"/>
      <c r="KXZ77" s="9"/>
      <c r="KYA77" s="9"/>
      <c r="KYB77" s="9"/>
      <c r="KYC77" s="9"/>
      <c r="KYD77" s="9"/>
      <c r="KYE77" s="9"/>
      <c r="KYF77" s="9"/>
      <c r="KYG77" s="9"/>
      <c r="KYH77" s="9"/>
      <c r="KYI77" s="9"/>
      <c r="KYJ77" s="9"/>
      <c r="KYK77" s="9"/>
      <c r="KYL77" s="9"/>
      <c r="KYM77" s="9"/>
      <c r="KYN77" s="9"/>
      <c r="KYO77" s="9"/>
      <c r="KYP77" s="9"/>
      <c r="KYQ77" s="9"/>
      <c r="KYR77" s="9"/>
      <c r="KYS77" s="9"/>
      <c r="KYT77" s="9"/>
      <c r="KYU77" s="9"/>
      <c r="KYV77" s="9"/>
      <c r="KYW77" s="9"/>
      <c r="KYX77" s="9"/>
      <c r="KYY77" s="9"/>
      <c r="KYZ77" s="9"/>
      <c r="KZA77" s="9"/>
      <c r="KZB77" s="9"/>
      <c r="KZC77" s="9"/>
      <c r="KZD77" s="9"/>
      <c r="KZE77" s="9"/>
      <c r="KZF77" s="9"/>
      <c r="KZG77" s="9"/>
      <c r="KZH77" s="9"/>
      <c r="KZI77" s="9"/>
      <c r="KZJ77" s="9"/>
      <c r="KZK77" s="9"/>
      <c r="KZL77" s="9"/>
      <c r="KZM77" s="9"/>
      <c r="KZN77" s="9"/>
      <c r="KZO77" s="9"/>
      <c r="KZP77" s="9"/>
      <c r="KZQ77" s="9"/>
      <c r="KZR77" s="9"/>
      <c r="KZS77" s="9"/>
      <c r="KZT77" s="9"/>
      <c r="KZU77" s="9"/>
      <c r="KZV77" s="9"/>
      <c r="KZW77" s="9"/>
      <c r="KZX77" s="9"/>
      <c r="KZY77" s="9"/>
      <c r="KZZ77" s="9"/>
      <c r="LAA77" s="9"/>
      <c r="LAB77" s="9"/>
      <c r="LAC77" s="9"/>
      <c r="LAD77" s="9"/>
      <c r="LAE77" s="9"/>
      <c r="LAF77" s="9"/>
      <c r="LAG77" s="9"/>
      <c r="LAH77" s="9"/>
      <c r="LAI77" s="9"/>
      <c r="LAJ77" s="9"/>
      <c r="LAK77" s="9"/>
      <c r="LAL77" s="9"/>
      <c r="LAM77" s="9"/>
      <c r="LAN77" s="9"/>
      <c r="LAO77" s="9"/>
      <c r="LAP77" s="9"/>
      <c r="LAQ77" s="9"/>
      <c r="LAR77" s="9"/>
      <c r="LAS77" s="9"/>
      <c r="LAT77" s="9"/>
      <c r="LAU77" s="9"/>
      <c r="LAV77" s="9"/>
      <c r="LAW77" s="9"/>
      <c r="LAX77" s="9"/>
      <c r="LAY77" s="9"/>
      <c r="LAZ77" s="9"/>
      <c r="LBA77" s="9"/>
      <c r="LBB77" s="9"/>
      <c r="LBC77" s="9"/>
      <c r="LBD77" s="9"/>
      <c r="LBE77" s="9"/>
      <c r="LBF77" s="9"/>
      <c r="LBG77" s="9"/>
      <c r="LBH77" s="9"/>
      <c r="LBI77" s="9"/>
      <c r="LBJ77" s="9"/>
      <c r="LBK77" s="9"/>
      <c r="LBL77" s="9"/>
      <c r="LBM77" s="9"/>
      <c r="LBN77" s="9"/>
      <c r="LBO77" s="9"/>
      <c r="LBP77" s="9"/>
      <c r="LBQ77" s="9"/>
      <c r="LBR77" s="9"/>
      <c r="LBS77" s="9"/>
      <c r="LBT77" s="9"/>
      <c r="LBU77" s="9"/>
      <c r="LBV77" s="9"/>
      <c r="LBW77" s="9"/>
      <c r="LBX77" s="9"/>
      <c r="LBY77" s="9"/>
      <c r="LBZ77" s="9"/>
      <c r="LCA77" s="9"/>
      <c r="LCB77" s="9"/>
      <c r="LCC77" s="9"/>
      <c r="LCD77" s="9"/>
      <c r="LCE77" s="9"/>
      <c r="LCF77" s="9"/>
      <c r="LCG77" s="9"/>
      <c r="LCH77" s="9"/>
      <c r="LCI77" s="9"/>
      <c r="LCJ77" s="9"/>
      <c r="LCK77" s="9"/>
      <c r="LCL77" s="9"/>
      <c r="LCM77" s="9"/>
      <c r="LCN77" s="9"/>
      <c r="LCO77" s="9"/>
      <c r="LCP77" s="9"/>
      <c r="LCQ77" s="9"/>
      <c r="LCR77" s="9"/>
      <c r="LCS77" s="9"/>
      <c r="LCT77" s="9"/>
      <c r="LCU77" s="9"/>
      <c r="LCV77" s="9"/>
      <c r="LCW77" s="9"/>
      <c r="LCX77" s="9"/>
      <c r="LCY77" s="9"/>
      <c r="LCZ77" s="9"/>
      <c r="LDA77" s="9"/>
      <c r="LDB77" s="9"/>
      <c r="LDC77" s="9"/>
      <c r="LDD77" s="9"/>
      <c r="LDE77" s="9"/>
      <c r="LDF77" s="9"/>
      <c r="LDG77" s="9"/>
      <c r="LDH77" s="9"/>
      <c r="LDI77" s="9"/>
      <c r="LDJ77" s="9"/>
      <c r="LDK77" s="9"/>
      <c r="LDL77" s="9"/>
      <c r="LDM77" s="9"/>
      <c r="LDN77" s="9"/>
      <c r="LDO77" s="9"/>
      <c r="LDP77" s="9"/>
      <c r="LDQ77" s="9"/>
      <c r="LDR77" s="9"/>
      <c r="LDS77" s="9"/>
      <c r="LDT77" s="9"/>
      <c r="LDU77" s="9"/>
      <c r="LDV77" s="9"/>
      <c r="LDW77" s="9"/>
      <c r="LDX77" s="9"/>
      <c r="LDY77" s="9"/>
      <c r="LDZ77" s="9"/>
      <c r="LEA77" s="9"/>
      <c r="LEB77" s="9"/>
      <c r="LEC77" s="9"/>
      <c r="LED77" s="9"/>
      <c r="LEE77" s="9"/>
      <c r="LEF77" s="9"/>
      <c r="LEG77" s="9"/>
      <c r="LEH77" s="9"/>
      <c r="LEI77" s="9"/>
      <c r="LEJ77" s="9"/>
      <c r="LEK77" s="9"/>
      <c r="LEL77" s="9"/>
      <c r="LEM77" s="9"/>
      <c r="LEN77" s="9"/>
      <c r="LEO77" s="9"/>
      <c r="LEP77" s="9"/>
      <c r="LEQ77" s="9"/>
      <c r="LER77" s="9"/>
      <c r="LES77" s="9"/>
      <c r="LET77" s="9"/>
      <c r="LEU77" s="9"/>
      <c r="LEV77" s="9"/>
      <c r="LEW77" s="9"/>
      <c r="LEX77" s="9"/>
      <c r="LEY77" s="9"/>
      <c r="LEZ77" s="9"/>
      <c r="LFA77" s="9"/>
      <c r="LFB77" s="9"/>
      <c r="LFC77" s="9"/>
      <c r="LFD77" s="9"/>
      <c r="LFE77" s="9"/>
      <c r="LFF77" s="9"/>
      <c r="LFG77" s="9"/>
      <c r="LFH77" s="9"/>
      <c r="LFI77" s="9"/>
      <c r="LFJ77" s="9"/>
      <c r="LFK77" s="9"/>
      <c r="LFL77" s="9"/>
      <c r="LFM77" s="9"/>
      <c r="LFN77" s="9"/>
      <c r="LFO77" s="9"/>
      <c r="LFP77" s="9"/>
      <c r="LFQ77" s="9"/>
      <c r="LFR77" s="9"/>
      <c r="LFS77" s="9"/>
      <c r="LFT77" s="9"/>
      <c r="LFU77" s="9"/>
      <c r="LFV77" s="9"/>
      <c r="LFW77" s="9"/>
      <c r="LFX77" s="9"/>
      <c r="LFY77" s="9"/>
      <c r="LFZ77" s="9"/>
      <c r="LGA77" s="9"/>
      <c r="LGB77" s="9"/>
      <c r="LGC77" s="9"/>
      <c r="LGD77" s="9"/>
      <c r="LGE77" s="9"/>
      <c r="LGF77" s="9"/>
      <c r="LGG77" s="9"/>
      <c r="LGH77" s="9"/>
      <c r="LGI77" s="9"/>
      <c r="LGJ77" s="9"/>
      <c r="LGK77" s="9"/>
      <c r="LGL77" s="9"/>
      <c r="LGM77" s="9"/>
      <c r="LGN77" s="9"/>
      <c r="LGO77" s="9"/>
      <c r="LGP77" s="9"/>
      <c r="LGQ77" s="9"/>
      <c r="LGR77" s="9"/>
      <c r="LGS77" s="9"/>
      <c r="LGT77" s="9"/>
      <c r="LGU77" s="9"/>
      <c r="LGV77" s="9"/>
      <c r="LGW77" s="9"/>
      <c r="LGX77" s="9"/>
      <c r="LGY77" s="9"/>
      <c r="LGZ77" s="9"/>
      <c r="LHA77" s="9"/>
      <c r="LHB77" s="9"/>
      <c r="LHC77" s="9"/>
      <c r="LHD77" s="9"/>
      <c r="LHE77" s="9"/>
      <c r="LHF77" s="9"/>
      <c r="LHG77" s="9"/>
      <c r="LHH77" s="9"/>
      <c r="LHI77" s="9"/>
      <c r="LHJ77" s="9"/>
      <c r="LHK77" s="9"/>
      <c r="LHL77" s="9"/>
      <c r="LHM77" s="9"/>
      <c r="LHN77" s="9"/>
      <c r="LHO77" s="9"/>
      <c r="LHP77" s="9"/>
      <c r="LHQ77" s="9"/>
      <c r="LHR77" s="9"/>
      <c r="LHS77" s="9"/>
      <c r="LHT77" s="9"/>
      <c r="LHU77" s="9"/>
      <c r="LHV77" s="9"/>
      <c r="LHW77" s="9"/>
      <c r="LHX77" s="9"/>
      <c r="LHY77" s="9"/>
      <c r="LHZ77" s="9"/>
      <c r="LIA77" s="9"/>
      <c r="LIB77" s="9"/>
      <c r="LIC77" s="9"/>
      <c r="LID77" s="9"/>
      <c r="LIE77" s="9"/>
      <c r="LIF77" s="9"/>
      <c r="LIG77" s="9"/>
      <c r="LIH77" s="9"/>
      <c r="LII77" s="9"/>
      <c r="LIJ77" s="9"/>
      <c r="LIK77" s="9"/>
      <c r="LIL77" s="9"/>
      <c r="LIM77" s="9"/>
      <c r="LIN77" s="9"/>
      <c r="LIO77" s="9"/>
      <c r="LIP77" s="9"/>
      <c r="LIQ77" s="9"/>
      <c r="LIR77" s="9"/>
      <c r="LIS77" s="9"/>
      <c r="LIT77" s="9"/>
      <c r="LIU77" s="9"/>
      <c r="LIV77" s="9"/>
      <c r="LIW77" s="9"/>
      <c r="LIX77" s="9"/>
      <c r="LIY77" s="9"/>
      <c r="LIZ77" s="9"/>
      <c r="LJA77" s="9"/>
      <c r="LJB77" s="9"/>
      <c r="LJC77" s="9"/>
      <c r="LJD77" s="9"/>
      <c r="LJE77" s="9"/>
      <c r="LJF77" s="9"/>
      <c r="LJG77" s="9"/>
      <c r="LJH77" s="9"/>
      <c r="LJI77" s="9"/>
      <c r="LJJ77" s="9"/>
      <c r="LJK77" s="9"/>
      <c r="LJL77" s="9"/>
      <c r="LJM77" s="9"/>
      <c r="LJN77" s="9"/>
      <c r="LJO77" s="9"/>
      <c r="LJP77" s="9"/>
      <c r="LJQ77" s="9"/>
      <c r="LJR77" s="9"/>
      <c r="LJS77" s="9"/>
      <c r="LJT77" s="9"/>
      <c r="LJU77" s="9"/>
      <c r="LJV77" s="9"/>
      <c r="LJW77" s="9"/>
      <c r="LJX77" s="9"/>
      <c r="LJY77" s="9"/>
      <c r="LJZ77" s="9"/>
      <c r="LKA77" s="9"/>
      <c r="LKB77" s="9"/>
      <c r="LKC77" s="9"/>
      <c r="LKD77" s="9"/>
      <c r="LKE77" s="9"/>
      <c r="LKF77" s="9"/>
      <c r="LKG77" s="9"/>
      <c r="LKH77" s="9"/>
      <c r="LKI77" s="9"/>
      <c r="LKJ77" s="9"/>
      <c r="LKK77" s="9"/>
      <c r="LKL77" s="9"/>
      <c r="LKM77" s="9"/>
      <c r="LKN77" s="9"/>
      <c r="LKO77" s="9"/>
      <c r="LKP77" s="9"/>
      <c r="LKQ77" s="9"/>
      <c r="LKR77" s="9"/>
      <c r="LKS77" s="9"/>
      <c r="LKT77" s="9"/>
      <c r="LKU77" s="9"/>
      <c r="LKV77" s="9"/>
      <c r="LKW77" s="9"/>
      <c r="LKX77" s="9"/>
      <c r="LKY77" s="9"/>
      <c r="LKZ77" s="9"/>
      <c r="LLA77" s="9"/>
      <c r="LLB77" s="9"/>
      <c r="LLC77" s="9"/>
      <c r="LLD77" s="9"/>
      <c r="LLE77" s="9"/>
      <c r="LLF77" s="9"/>
      <c r="LLG77" s="9"/>
      <c r="LLH77" s="9"/>
      <c r="LLI77" s="9"/>
      <c r="LLJ77" s="9"/>
      <c r="LLK77" s="9"/>
      <c r="LLL77" s="9"/>
      <c r="LLM77" s="9"/>
      <c r="LLN77" s="9"/>
      <c r="LLO77" s="9"/>
      <c r="LLP77" s="9"/>
      <c r="LLQ77" s="9"/>
      <c r="LLR77" s="9"/>
      <c r="LLS77" s="9"/>
      <c r="LLT77" s="9"/>
      <c r="LLU77" s="9"/>
      <c r="LLV77" s="9"/>
      <c r="LLW77" s="9"/>
      <c r="LLX77" s="9"/>
      <c r="LLY77" s="9"/>
      <c r="LLZ77" s="9"/>
      <c r="LMA77" s="9"/>
      <c r="LMB77" s="9"/>
      <c r="LMC77" s="9"/>
      <c r="LMD77" s="9"/>
      <c r="LME77" s="9"/>
      <c r="LMF77" s="9"/>
      <c r="LMG77" s="9"/>
      <c r="LMH77" s="9"/>
      <c r="LMI77" s="9"/>
      <c r="LMJ77" s="9"/>
      <c r="LMK77" s="9"/>
      <c r="LML77" s="9"/>
      <c r="LMM77" s="9"/>
      <c r="LMN77" s="9"/>
      <c r="LMO77" s="9"/>
      <c r="LMP77" s="9"/>
      <c r="LMQ77" s="9"/>
      <c r="LMR77" s="9"/>
      <c r="LMS77" s="9"/>
      <c r="LMT77" s="9"/>
      <c r="LMU77" s="9"/>
      <c r="LMV77" s="9"/>
      <c r="LMW77" s="9"/>
      <c r="LMX77" s="9"/>
      <c r="LMY77" s="9"/>
      <c r="LMZ77" s="9"/>
      <c r="LNA77" s="9"/>
      <c r="LNB77" s="9"/>
      <c r="LNC77" s="9"/>
      <c r="LND77" s="9"/>
      <c r="LNE77" s="9"/>
      <c r="LNF77" s="9"/>
      <c r="LNG77" s="9"/>
      <c r="LNH77" s="9"/>
      <c r="LNI77" s="9"/>
      <c r="LNJ77" s="9"/>
      <c r="LNK77" s="9"/>
      <c r="LNL77" s="9"/>
      <c r="LNM77" s="9"/>
      <c r="LNN77" s="9"/>
      <c r="LNO77" s="9"/>
      <c r="LNP77" s="9"/>
      <c r="LNQ77" s="9"/>
      <c r="LNR77" s="9"/>
      <c r="LNS77" s="9"/>
      <c r="LNT77" s="9"/>
      <c r="LNU77" s="9"/>
      <c r="LNV77" s="9"/>
      <c r="LNW77" s="9"/>
      <c r="LNX77" s="9"/>
      <c r="LNY77" s="9"/>
      <c r="LNZ77" s="9"/>
      <c r="LOA77" s="9"/>
      <c r="LOB77" s="9"/>
      <c r="LOC77" s="9"/>
      <c r="LOD77" s="9"/>
      <c r="LOE77" s="9"/>
      <c r="LOF77" s="9"/>
      <c r="LOG77" s="9"/>
      <c r="LOH77" s="9"/>
      <c r="LOI77" s="9"/>
      <c r="LOJ77" s="9"/>
      <c r="LOK77" s="9"/>
      <c r="LOL77" s="9"/>
      <c r="LOM77" s="9"/>
      <c r="LON77" s="9"/>
      <c r="LOO77" s="9"/>
      <c r="LOP77" s="9"/>
      <c r="LOQ77" s="9"/>
      <c r="LOR77" s="9"/>
      <c r="LOS77" s="9"/>
      <c r="LOT77" s="9"/>
      <c r="LOU77" s="9"/>
      <c r="LOV77" s="9"/>
      <c r="LOW77" s="9"/>
      <c r="LOX77" s="9"/>
      <c r="LOY77" s="9"/>
      <c r="LOZ77" s="9"/>
      <c r="LPA77" s="9"/>
      <c r="LPB77" s="9"/>
      <c r="LPC77" s="9"/>
      <c r="LPD77" s="9"/>
      <c r="LPE77" s="9"/>
      <c r="LPF77" s="9"/>
      <c r="LPG77" s="9"/>
      <c r="LPH77" s="9"/>
      <c r="LPI77" s="9"/>
      <c r="LPJ77" s="9"/>
      <c r="LPK77" s="9"/>
      <c r="LPL77" s="9"/>
      <c r="LPM77" s="9"/>
      <c r="LPN77" s="9"/>
      <c r="LPO77" s="9"/>
      <c r="LPP77" s="9"/>
      <c r="LPQ77" s="9"/>
      <c r="LPR77" s="9"/>
      <c r="LPS77" s="9"/>
      <c r="LPT77" s="9"/>
      <c r="LPU77" s="9"/>
      <c r="LPV77" s="9"/>
      <c r="LPW77" s="9"/>
      <c r="LPX77" s="9"/>
      <c r="LPY77" s="9"/>
      <c r="LPZ77" s="9"/>
      <c r="LQA77" s="9"/>
      <c r="LQB77" s="9"/>
      <c r="LQC77" s="9"/>
      <c r="LQD77" s="9"/>
      <c r="LQE77" s="9"/>
      <c r="LQF77" s="9"/>
      <c r="LQG77" s="9"/>
      <c r="LQH77" s="9"/>
      <c r="LQI77" s="9"/>
      <c r="LQJ77" s="9"/>
      <c r="LQK77" s="9"/>
      <c r="LQL77" s="9"/>
      <c r="LQM77" s="9"/>
      <c r="LQN77" s="9"/>
      <c r="LQO77" s="9"/>
      <c r="LQP77" s="9"/>
      <c r="LQQ77" s="9"/>
      <c r="LQR77" s="9"/>
      <c r="LQS77" s="9"/>
      <c r="LQT77" s="9"/>
      <c r="LQU77" s="9"/>
      <c r="LQV77" s="9"/>
      <c r="LQW77" s="9"/>
      <c r="LQX77" s="9"/>
      <c r="LQY77" s="9"/>
      <c r="LQZ77" s="9"/>
      <c r="LRA77" s="9"/>
      <c r="LRB77" s="9"/>
      <c r="LRC77" s="9"/>
      <c r="LRD77" s="9"/>
      <c r="LRE77" s="9"/>
      <c r="LRF77" s="9"/>
      <c r="LRG77" s="9"/>
      <c r="LRH77" s="9"/>
      <c r="LRI77" s="9"/>
      <c r="LRJ77" s="9"/>
      <c r="LRK77" s="9"/>
      <c r="LRL77" s="9"/>
      <c r="LRM77" s="9"/>
      <c r="LRN77" s="9"/>
      <c r="LRO77" s="9"/>
      <c r="LRP77" s="9"/>
      <c r="LRQ77" s="9"/>
      <c r="LRR77" s="9"/>
      <c r="LRS77" s="9"/>
      <c r="LRT77" s="9"/>
      <c r="LRU77" s="9"/>
      <c r="LRV77" s="9"/>
      <c r="LRW77" s="9"/>
      <c r="LRX77" s="9"/>
      <c r="LRY77" s="9"/>
      <c r="LRZ77" s="9"/>
      <c r="LSA77" s="9"/>
      <c r="LSB77" s="9"/>
      <c r="LSC77" s="9"/>
      <c r="LSD77" s="9"/>
      <c r="LSE77" s="9"/>
      <c r="LSF77" s="9"/>
      <c r="LSG77" s="9"/>
      <c r="LSH77" s="9"/>
      <c r="LSI77" s="9"/>
      <c r="LSJ77" s="9"/>
      <c r="LSK77" s="9"/>
      <c r="LSL77" s="9"/>
      <c r="LSM77" s="9"/>
      <c r="LSN77" s="9"/>
      <c r="LSO77" s="9"/>
      <c r="LSP77" s="9"/>
      <c r="LSQ77" s="9"/>
      <c r="LSR77" s="9"/>
      <c r="LSS77" s="9"/>
      <c r="LST77" s="9"/>
      <c r="LSU77" s="9"/>
      <c r="LSV77" s="9"/>
      <c r="LSW77" s="9"/>
      <c r="LSX77" s="9"/>
      <c r="LSY77" s="9"/>
      <c r="LSZ77" s="9"/>
      <c r="LTA77" s="9"/>
      <c r="LTB77" s="9"/>
      <c r="LTC77" s="9"/>
      <c r="LTD77" s="9"/>
      <c r="LTE77" s="9"/>
      <c r="LTF77" s="9"/>
      <c r="LTG77" s="9"/>
      <c r="LTH77" s="9"/>
      <c r="LTI77" s="9"/>
      <c r="LTJ77" s="9"/>
      <c r="LTK77" s="9"/>
      <c r="LTL77" s="9"/>
      <c r="LTM77" s="9"/>
      <c r="LTN77" s="9"/>
      <c r="LTO77" s="9"/>
      <c r="LTP77" s="9"/>
      <c r="LTQ77" s="9"/>
      <c r="LTR77" s="9"/>
      <c r="LTS77" s="9"/>
      <c r="LTT77" s="9"/>
      <c r="LTU77" s="9"/>
      <c r="LTV77" s="9"/>
      <c r="LTW77" s="9"/>
      <c r="LTX77" s="9"/>
      <c r="LTY77" s="9"/>
      <c r="LTZ77" s="9"/>
      <c r="LUA77" s="9"/>
      <c r="LUB77" s="9"/>
      <c r="LUC77" s="9"/>
      <c r="LUD77" s="9"/>
      <c r="LUE77" s="9"/>
      <c r="LUF77" s="9"/>
      <c r="LUG77" s="9"/>
      <c r="LUH77" s="9"/>
      <c r="LUI77" s="9"/>
      <c r="LUJ77" s="9"/>
      <c r="LUK77" s="9"/>
      <c r="LUL77" s="9"/>
      <c r="LUM77" s="9"/>
      <c r="LUN77" s="9"/>
      <c r="LUO77" s="9"/>
      <c r="LUP77" s="9"/>
      <c r="LUQ77" s="9"/>
      <c r="LUR77" s="9"/>
      <c r="LUS77" s="9"/>
      <c r="LUT77" s="9"/>
      <c r="LUU77" s="9"/>
      <c r="LUV77" s="9"/>
      <c r="LUW77" s="9"/>
      <c r="LUX77" s="9"/>
      <c r="LUY77" s="9"/>
      <c r="LUZ77" s="9"/>
      <c r="LVA77" s="9"/>
      <c r="LVB77" s="9"/>
      <c r="LVC77" s="9"/>
      <c r="LVD77" s="9"/>
      <c r="LVE77" s="9"/>
      <c r="LVF77" s="9"/>
      <c r="LVG77" s="9"/>
      <c r="LVH77" s="9"/>
      <c r="LVI77" s="9"/>
      <c r="LVJ77" s="9"/>
      <c r="LVK77" s="9"/>
      <c r="LVL77" s="9"/>
      <c r="LVM77" s="9"/>
      <c r="LVN77" s="9"/>
      <c r="LVO77" s="9"/>
      <c r="LVP77" s="9"/>
      <c r="LVQ77" s="9"/>
      <c r="LVR77" s="9"/>
      <c r="LVS77" s="9"/>
      <c r="LVT77" s="9"/>
      <c r="LVU77" s="9"/>
      <c r="LVV77" s="9"/>
      <c r="LVW77" s="9"/>
      <c r="LVX77" s="9"/>
      <c r="LVY77" s="9"/>
      <c r="LVZ77" s="9"/>
      <c r="LWA77" s="9"/>
      <c r="LWB77" s="9"/>
      <c r="LWC77" s="9"/>
      <c r="LWD77" s="9"/>
      <c r="LWE77" s="9"/>
      <c r="LWF77" s="9"/>
      <c r="LWG77" s="9"/>
      <c r="LWH77" s="9"/>
      <c r="LWI77" s="9"/>
      <c r="LWJ77" s="9"/>
      <c r="LWK77" s="9"/>
      <c r="LWL77" s="9"/>
      <c r="LWM77" s="9"/>
      <c r="LWN77" s="9"/>
      <c r="LWO77" s="9"/>
      <c r="LWP77" s="9"/>
      <c r="LWQ77" s="9"/>
      <c r="LWR77" s="9"/>
      <c r="LWS77" s="9"/>
      <c r="LWT77" s="9"/>
      <c r="LWU77" s="9"/>
      <c r="LWV77" s="9"/>
      <c r="LWW77" s="9"/>
      <c r="LWX77" s="9"/>
      <c r="LWY77" s="9"/>
      <c r="LWZ77" s="9"/>
      <c r="LXA77" s="9"/>
      <c r="LXB77" s="9"/>
      <c r="LXC77" s="9"/>
      <c r="LXD77" s="9"/>
      <c r="LXE77" s="9"/>
      <c r="LXF77" s="9"/>
      <c r="LXG77" s="9"/>
      <c r="LXH77" s="9"/>
      <c r="LXI77" s="9"/>
      <c r="LXJ77" s="9"/>
      <c r="LXK77" s="9"/>
      <c r="LXL77" s="9"/>
      <c r="LXM77" s="9"/>
      <c r="LXN77" s="9"/>
      <c r="LXO77" s="9"/>
      <c r="LXP77" s="9"/>
      <c r="LXQ77" s="9"/>
      <c r="LXR77" s="9"/>
      <c r="LXS77" s="9"/>
      <c r="LXT77" s="9"/>
      <c r="LXU77" s="9"/>
      <c r="LXV77" s="9"/>
      <c r="LXW77" s="9"/>
      <c r="LXX77" s="9"/>
      <c r="LXY77" s="9"/>
      <c r="LXZ77" s="9"/>
      <c r="LYA77" s="9"/>
      <c r="LYB77" s="9"/>
      <c r="LYC77" s="9"/>
      <c r="LYD77" s="9"/>
      <c r="LYE77" s="9"/>
      <c r="LYF77" s="9"/>
      <c r="LYG77" s="9"/>
      <c r="LYH77" s="9"/>
      <c r="LYI77" s="9"/>
      <c r="LYJ77" s="9"/>
      <c r="LYK77" s="9"/>
      <c r="LYL77" s="9"/>
      <c r="LYM77" s="9"/>
      <c r="LYN77" s="9"/>
      <c r="LYO77" s="9"/>
      <c r="LYP77" s="9"/>
      <c r="LYQ77" s="9"/>
      <c r="LYR77" s="9"/>
      <c r="LYS77" s="9"/>
      <c r="LYT77" s="9"/>
      <c r="LYU77" s="9"/>
      <c r="LYV77" s="9"/>
      <c r="LYW77" s="9"/>
      <c r="LYX77" s="9"/>
      <c r="LYY77" s="9"/>
      <c r="LYZ77" s="9"/>
      <c r="LZA77" s="9"/>
      <c r="LZB77" s="9"/>
      <c r="LZC77" s="9"/>
      <c r="LZD77" s="9"/>
      <c r="LZE77" s="9"/>
      <c r="LZF77" s="9"/>
      <c r="LZG77" s="9"/>
      <c r="LZH77" s="9"/>
      <c r="LZI77" s="9"/>
      <c r="LZJ77" s="9"/>
      <c r="LZK77" s="9"/>
      <c r="LZL77" s="9"/>
      <c r="LZM77" s="9"/>
      <c r="LZN77" s="9"/>
      <c r="LZO77" s="9"/>
      <c r="LZP77" s="9"/>
      <c r="LZQ77" s="9"/>
      <c r="LZR77" s="9"/>
      <c r="LZS77" s="9"/>
      <c r="LZT77" s="9"/>
      <c r="LZU77" s="9"/>
      <c r="LZV77" s="9"/>
      <c r="LZW77" s="9"/>
      <c r="LZX77" s="9"/>
      <c r="LZY77" s="9"/>
      <c r="LZZ77" s="9"/>
      <c r="MAA77" s="9"/>
      <c r="MAB77" s="9"/>
      <c r="MAC77" s="9"/>
      <c r="MAD77" s="9"/>
      <c r="MAE77" s="9"/>
      <c r="MAF77" s="9"/>
      <c r="MAG77" s="9"/>
      <c r="MAH77" s="9"/>
      <c r="MAI77" s="9"/>
      <c r="MAJ77" s="9"/>
      <c r="MAK77" s="9"/>
      <c r="MAL77" s="9"/>
      <c r="MAM77" s="9"/>
      <c r="MAN77" s="9"/>
      <c r="MAO77" s="9"/>
      <c r="MAP77" s="9"/>
      <c r="MAQ77" s="9"/>
      <c r="MAR77" s="9"/>
      <c r="MAS77" s="9"/>
      <c r="MAT77" s="9"/>
      <c r="MAU77" s="9"/>
      <c r="MAV77" s="9"/>
      <c r="MAW77" s="9"/>
      <c r="MAX77" s="9"/>
      <c r="MAY77" s="9"/>
      <c r="MAZ77" s="9"/>
      <c r="MBA77" s="9"/>
      <c r="MBB77" s="9"/>
      <c r="MBC77" s="9"/>
      <c r="MBD77" s="9"/>
      <c r="MBE77" s="9"/>
      <c r="MBF77" s="9"/>
      <c r="MBG77" s="9"/>
      <c r="MBH77" s="9"/>
      <c r="MBI77" s="9"/>
      <c r="MBJ77" s="9"/>
      <c r="MBK77" s="9"/>
      <c r="MBL77" s="9"/>
      <c r="MBM77" s="9"/>
      <c r="MBN77" s="9"/>
      <c r="MBO77" s="9"/>
      <c r="MBP77" s="9"/>
      <c r="MBQ77" s="9"/>
      <c r="MBR77" s="9"/>
      <c r="MBS77" s="9"/>
      <c r="MBT77" s="9"/>
      <c r="MBU77" s="9"/>
      <c r="MBV77" s="9"/>
      <c r="MBW77" s="9"/>
      <c r="MBX77" s="9"/>
      <c r="MBY77" s="9"/>
      <c r="MBZ77" s="9"/>
      <c r="MCA77" s="9"/>
      <c r="MCB77" s="9"/>
      <c r="MCC77" s="9"/>
      <c r="MCD77" s="9"/>
      <c r="MCE77" s="9"/>
      <c r="MCF77" s="9"/>
      <c r="MCG77" s="9"/>
      <c r="MCH77" s="9"/>
      <c r="MCI77" s="9"/>
      <c r="MCJ77" s="9"/>
      <c r="MCK77" s="9"/>
      <c r="MCL77" s="9"/>
      <c r="MCM77" s="9"/>
      <c r="MCN77" s="9"/>
      <c r="MCO77" s="9"/>
      <c r="MCP77" s="9"/>
      <c r="MCQ77" s="9"/>
      <c r="MCR77" s="9"/>
      <c r="MCS77" s="9"/>
      <c r="MCT77" s="9"/>
      <c r="MCU77" s="9"/>
      <c r="MCV77" s="9"/>
      <c r="MCW77" s="9"/>
      <c r="MCX77" s="9"/>
      <c r="MCY77" s="9"/>
      <c r="MCZ77" s="9"/>
      <c r="MDA77" s="9"/>
      <c r="MDB77" s="9"/>
      <c r="MDC77" s="9"/>
      <c r="MDD77" s="9"/>
      <c r="MDE77" s="9"/>
      <c r="MDF77" s="9"/>
      <c r="MDG77" s="9"/>
      <c r="MDH77" s="9"/>
      <c r="MDI77" s="9"/>
      <c r="MDJ77" s="9"/>
      <c r="MDK77" s="9"/>
      <c r="MDL77" s="9"/>
      <c r="MDM77" s="9"/>
      <c r="MDN77" s="9"/>
      <c r="MDO77" s="9"/>
      <c r="MDP77" s="9"/>
      <c r="MDQ77" s="9"/>
      <c r="MDR77" s="9"/>
      <c r="MDS77" s="9"/>
      <c r="MDT77" s="9"/>
      <c r="MDU77" s="9"/>
      <c r="MDV77" s="9"/>
      <c r="MDW77" s="9"/>
      <c r="MDX77" s="9"/>
      <c r="MDY77" s="9"/>
      <c r="MDZ77" s="9"/>
      <c r="MEA77" s="9"/>
      <c r="MEB77" s="9"/>
      <c r="MEC77" s="9"/>
      <c r="MED77" s="9"/>
      <c r="MEE77" s="9"/>
      <c r="MEF77" s="9"/>
      <c r="MEG77" s="9"/>
      <c r="MEH77" s="9"/>
      <c r="MEI77" s="9"/>
      <c r="MEJ77" s="9"/>
      <c r="MEK77" s="9"/>
      <c r="MEL77" s="9"/>
      <c r="MEM77" s="9"/>
      <c r="MEN77" s="9"/>
      <c r="MEO77" s="9"/>
      <c r="MEP77" s="9"/>
      <c r="MEQ77" s="9"/>
      <c r="MER77" s="9"/>
      <c r="MES77" s="9"/>
      <c r="MET77" s="9"/>
      <c r="MEU77" s="9"/>
      <c r="MEV77" s="9"/>
      <c r="MEW77" s="9"/>
      <c r="MEX77" s="9"/>
      <c r="MEY77" s="9"/>
      <c r="MEZ77" s="9"/>
      <c r="MFA77" s="9"/>
      <c r="MFB77" s="9"/>
      <c r="MFC77" s="9"/>
      <c r="MFD77" s="9"/>
      <c r="MFE77" s="9"/>
      <c r="MFF77" s="9"/>
      <c r="MFG77" s="9"/>
      <c r="MFH77" s="9"/>
      <c r="MFI77" s="9"/>
      <c r="MFJ77" s="9"/>
      <c r="MFK77" s="9"/>
      <c r="MFL77" s="9"/>
      <c r="MFM77" s="9"/>
      <c r="MFN77" s="9"/>
      <c r="MFO77" s="9"/>
      <c r="MFP77" s="9"/>
      <c r="MFQ77" s="9"/>
      <c r="MFR77" s="9"/>
      <c r="MFS77" s="9"/>
      <c r="MFT77" s="9"/>
      <c r="MFU77" s="9"/>
      <c r="MFV77" s="9"/>
      <c r="MFW77" s="9"/>
      <c r="MFX77" s="9"/>
      <c r="MFY77" s="9"/>
      <c r="MFZ77" s="9"/>
      <c r="MGA77" s="9"/>
      <c r="MGB77" s="9"/>
      <c r="MGC77" s="9"/>
      <c r="MGD77" s="9"/>
      <c r="MGE77" s="9"/>
      <c r="MGF77" s="9"/>
      <c r="MGG77" s="9"/>
      <c r="MGH77" s="9"/>
      <c r="MGI77" s="9"/>
      <c r="MGJ77" s="9"/>
      <c r="MGK77" s="9"/>
      <c r="MGL77" s="9"/>
      <c r="MGM77" s="9"/>
      <c r="MGN77" s="9"/>
      <c r="MGO77" s="9"/>
      <c r="MGP77" s="9"/>
      <c r="MGQ77" s="9"/>
      <c r="MGR77" s="9"/>
      <c r="MGS77" s="9"/>
      <c r="MGT77" s="9"/>
      <c r="MGU77" s="9"/>
      <c r="MGV77" s="9"/>
      <c r="MGW77" s="9"/>
      <c r="MGX77" s="9"/>
      <c r="MGY77" s="9"/>
      <c r="MGZ77" s="9"/>
      <c r="MHA77" s="9"/>
      <c r="MHB77" s="9"/>
      <c r="MHC77" s="9"/>
      <c r="MHD77" s="9"/>
      <c r="MHE77" s="9"/>
      <c r="MHF77" s="9"/>
      <c r="MHG77" s="9"/>
      <c r="MHH77" s="9"/>
      <c r="MHI77" s="9"/>
      <c r="MHJ77" s="9"/>
      <c r="MHK77" s="9"/>
      <c r="MHL77" s="9"/>
      <c r="MHM77" s="9"/>
      <c r="MHN77" s="9"/>
      <c r="MHO77" s="9"/>
      <c r="MHP77" s="9"/>
      <c r="MHQ77" s="9"/>
      <c r="MHR77" s="9"/>
      <c r="MHS77" s="9"/>
      <c r="MHT77" s="9"/>
      <c r="MHU77" s="9"/>
      <c r="MHV77" s="9"/>
      <c r="MHW77" s="9"/>
      <c r="MHX77" s="9"/>
      <c r="MHY77" s="9"/>
      <c r="MHZ77" s="9"/>
      <c r="MIA77" s="9"/>
      <c r="MIB77" s="9"/>
      <c r="MIC77" s="9"/>
      <c r="MID77" s="9"/>
      <c r="MIE77" s="9"/>
      <c r="MIF77" s="9"/>
      <c r="MIG77" s="9"/>
      <c r="MIH77" s="9"/>
      <c r="MII77" s="9"/>
      <c r="MIJ77" s="9"/>
      <c r="MIK77" s="9"/>
      <c r="MIL77" s="9"/>
      <c r="MIM77" s="9"/>
      <c r="MIN77" s="9"/>
      <c r="MIO77" s="9"/>
      <c r="MIP77" s="9"/>
      <c r="MIQ77" s="9"/>
      <c r="MIR77" s="9"/>
      <c r="MIS77" s="9"/>
      <c r="MIT77" s="9"/>
      <c r="MIU77" s="9"/>
      <c r="MIV77" s="9"/>
      <c r="MIW77" s="9"/>
      <c r="MIX77" s="9"/>
      <c r="MIY77" s="9"/>
      <c r="MIZ77" s="9"/>
      <c r="MJA77" s="9"/>
      <c r="MJB77" s="9"/>
      <c r="MJC77" s="9"/>
      <c r="MJD77" s="9"/>
      <c r="MJE77" s="9"/>
      <c r="MJF77" s="9"/>
      <c r="MJG77" s="9"/>
      <c r="MJH77" s="9"/>
      <c r="MJI77" s="9"/>
      <c r="MJJ77" s="9"/>
      <c r="MJK77" s="9"/>
      <c r="MJL77" s="9"/>
      <c r="MJM77" s="9"/>
      <c r="MJN77" s="9"/>
      <c r="MJO77" s="9"/>
      <c r="MJP77" s="9"/>
      <c r="MJQ77" s="9"/>
      <c r="MJR77" s="9"/>
      <c r="MJS77" s="9"/>
      <c r="MJT77" s="9"/>
      <c r="MJU77" s="9"/>
      <c r="MJV77" s="9"/>
      <c r="MJW77" s="9"/>
      <c r="MJX77" s="9"/>
      <c r="MJY77" s="9"/>
      <c r="MJZ77" s="9"/>
      <c r="MKA77" s="9"/>
      <c r="MKB77" s="9"/>
      <c r="MKC77" s="9"/>
      <c r="MKD77" s="9"/>
      <c r="MKE77" s="9"/>
      <c r="MKF77" s="9"/>
      <c r="MKG77" s="9"/>
      <c r="MKH77" s="9"/>
      <c r="MKI77" s="9"/>
      <c r="MKJ77" s="9"/>
      <c r="MKK77" s="9"/>
      <c r="MKL77" s="9"/>
      <c r="MKM77" s="9"/>
      <c r="MKN77" s="9"/>
      <c r="MKO77" s="9"/>
      <c r="MKP77" s="9"/>
      <c r="MKQ77" s="9"/>
      <c r="MKR77" s="9"/>
      <c r="MKS77" s="9"/>
      <c r="MKT77" s="9"/>
      <c r="MKU77" s="9"/>
      <c r="MKV77" s="9"/>
      <c r="MKW77" s="9"/>
      <c r="MKX77" s="9"/>
      <c r="MKY77" s="9"/>
      <c r="MKZ77" s="9"/>
      <c r="MLA77" s="9"/>
      <c r="MLB77" s="9"/>
      <c r="MLC77" s="9"/>
      <c r="MLD77" s="9"/>
      <c r="MLE77" s="9"/>
      <c r="MLF77" s="9"/>
      <c r="MLG77" s="9"/>
      <c r="MLH77" s="9"/>
      <c r="MLI77" s="9"/>
      <c r="MLJ77" s="9"/>
      <c r="MLK77" s="9"/>
      <c r="MLL77" s="9"/>
      <c r="MLM77" s="9"/>
      <c r="MLN77" s="9"/>
      <c r="MLO77" s="9"/>
      <c r="MLP77" s="9"/>
      <c r="MLQ77" s="9"/>
      <c r="MLR77" s="9"/>
      <c r="MLS77" s="9"/>
      <c r="MLT77" s="9"/>
      <c r="MLU77" s="9"/>
      <c r="MLV77" s="9"/>
      <c r="MLW77" s="9"/>
      <c r="MLX77" s="9"/>
      <c r="MLY77" s="9"/>
      <c r="MLZ77" s="9"/>
      <c r="MMA77" s="9"/>
      <c r="MMB77" s="9"/>
      <c r="MMC77" s="9"/>
      <c r="MMD77" s="9"/>
      <c r="MME77" s="9"/>
      <c r="MMF77" s="9"/>
      <c r="MMG77" s="9"/>
      <c r="MMH77" s="9"/>
      <c r="MMI77" s="9"/>
      <c r="MMJ77" s="9"/>
      <c r="MMK77" s="9"/>
      <c r="MML77" s="9"/>
      <c r="MMM77" s="9"/>
      <c r="MMN77" s="9"/>
      <c r="MMO77" s="9"/>
      <c r="MMP77" s="9"/>
      <c r="MMQ77" s="9"/>
      <c r="MMR77" s="9"/>
      <c r="MMS77" s="9"/>
      <c r="MMT77" s="9"/>
      <c r="MMU77" s="9"/>
      <c r="MMV77" s="9"/>
      <c r="MMW77" s="9"/>
      <c r="MMX77" s="9"/>
      <c r="MMY77" s="9"/>
      <c r="MMZ77" s="9"/>
      <c r="MNA77" s="9"/>
      <c r="MNB77" s="9"/>
      <c r="MNC77" s="9"/>
      <c r="MND77" s="9"/>
      <c r="MNE77" s="9"/>
      <c r="MNF77" s="9"/>
      <c r="MNG77" s="9"/>
      <c r="MNH77" s="9"/>
      <c r="MNI77" s="9"/>
      <c r="MNJ77" s="9"/>
      <c r="MNK77" s="9"/>
      <c r="MNL77" s="9"/>
      <c r="MNM77" s="9"/>
      <c r="MNN77" s="9"/>
      <c r="MNO77" s="9"/>
      <c r="MNP77" s="9"/>
      <c r="MNQ77" s="9"/>
      <c r="MNR77" s="9"/>
      <c r="MNS77" s="9"/>
      <c r="MNT77" s="9"/>
      <c r="MNU77" s="9"/>
      <c r="MNV77" s="9"/>
      <c r="MNW77" s="9"/>
      <c r="MNX77" s="9"/>
      <c r="MNY77" s="9"/>
      <c r="MNZ77" s="9"/>
      <c r="MOA77" s="9"/>
      <c r="MOB77" s="9"/>
      <c r="MOC77" s="9"/>
      <c r="MOD77" s="9"/>
      <c r="MOE77" s="9"/>
      <c r="MOF77" s="9"/>
      <c r="MOG77" s="9"/>
      <c r="MOH77" s="9"/>
      <c r="MOI77" s="9"/>
      <c r="MOJ77" s="9"/>
      <c r="MOK77" s="9"/>
      <c r="MOL77" s="9"/>
      <c r="MOM77" s="9"/>
      <c r="MON77" s="9"/>
      <c r="MOO77" s="9"/>
      <c r="MOP77" s="9"/>
      <c r="MOQ77" s="9"/>
      <c r="MOR77" s="9"/>
      <c r="MOS77" s="9"/>
      <c r="MOT77" s="9"/>
      <c r="MOU77" s="9"/>
      <c r="MOV77" s="9"/>
      <c r="MOW77" s="9"/>
      <c r="MOX77" s="9"/>
      <c r="MOY77" s="9"/>
      <c r="MOZ77" s="9"/>
      <c r="MPA77" s="9"/>
      <c r="MPB77" s="9"/>
      <c r="MPC77" s="9"/>
      <c r="MPD77" s="9"/>
      <c r="MPE77" s="9"/>
      <c r="MPF77" s="9"/>
      <c r="MPG77" s="9"/>
      <c r="MPH77" s="9"/>
      <c r="MPI77" s="9"/>
      <c r="MPJ77" s="9"/>
      <c r="MPK77" s="9"/>
      <c r="MPL77" s="9"/>
      <c r="MPM77" s="9"/>
      <c r="MPN77" s="9"/>
      <c r="MPO77" s="9"/>
      <c r="MPP77" s="9"/>
      <c r="MPQ77" s="9"/>
      <c r="MPR77" s="9"/>
      <c r="MPS77" s="9"/>
      <c r="MPT77" s="9"/>
      <c r="MPU77" s="9"/>
      <c r="MPV77" s="9"/>
      <c r="MPW77" s="9"/>
      <c r="MPX77" s="9"/>
      <c r="MPY77" s="9"/>
      <c r="MPZ77" s="9"/>
      <c r="MQA77" s="9"/>
      <c r="MQB77" s="9"/>
      <c r="MQC77" s="9"/>
      <c r="MQD77" s="9"/>
      <c r="MQE77" s="9"/>
      <c r="MQF77" s="9"/>
      <c r="MQG77" s="9"/>
      <c r="MQH77" s="9"/>
      <c r="MQI77" s="9"/>
      <c r="MQJ77" s="9"/>
      <c r="MQK77" s="9"/>
      <c r="MQL77" s="9"/>
      <c r="MQM77" s="9"/>
      <c r="MQN77" s="9"/>
      <c r="MQO77" s="9"/>
      <c r="MQP77" s="9"/>
      <c r="MQQ77" s="9"/>
      <c r="MQR77" s="9"/>
      <c r="MQS77" s="9"/>
      <c r="MQT77" s="9"/>
      <c r="MQU77" s="9"/>
      <c r="MQV77" s="9"/>
      <c r="MQW77" s="9"/>
      <c r="MQX77" s="9"/>
      <c r="MQY77" s="9"/>
      <c r="MQZ77" s="9"/>
      <c r="MRA77" s="9"/>
      <c r="MRB77" s="9"/>
      <c r="MRC77" s="9"/>
      <c r="MRD77" s="9"/>
      <c r="MRE77" s="9"/>
      <c r="MRF77" s="9"/>
      <c r="MRG77" s="9"/>
      <c r="MRH77" s="9"/>
      <c r="MRI77" s="9"/>
      <c r="MRJ77" s="9"/>
      <c r="MRK77" s="9"/>
      <c r="MRL77" s="9"/>
      <c r="MRM77" s="9"/>
      <c r="MRN77" s="9"/>
      <c r="MRO77" s="9"/>
      <c r="MRP77" s="9"/>
      <c r="MRQ77" s="9"/>
      <c r="MRR77" s="9"/>
      <c r="MRS77" s="9"/>
      <c r="MRT77" s="9"/>
      <c r="MRU77" s="9"/>
      <c r="MRV77" s="9"/>
      <c r="MRW77" s="9"/>
      <c r="MRX77" s="9"/>
      <c r="MRY77" s="9"/>
      <c r="MRZ77" s="9"/>
      <c r="MSA77" s="9"/>
      <c r="MSB77" s="9"/>
      <c r="MSC77" s="9"/>
      <c r="MSD77" s="9"/>
      <c r="MSE77" s="9"/>
      <c r="MSF77" s="9"/>
      <c r="MSG77" s="9"/>
      <c r="MSH77" s="9"/>
      <c r="MSI77" s="9"/>
      <c r="MSJ77" s="9"/>
      <c r="MSK77" s="9"/>
      <c r="MSL77" s="9"/>
      <c r="MSM77" s="9"/>
      <c r="MSN77" s="9"/>
      <c r="MSO77" s="9"/>
      <c r="MSP77" s="9"/>
      <c r="MSQ77" s="9"/>
      <c r="MSR77" s="9"/>
      <c r="MSS77" s="9"/>
      <c r="MST77" s="9"/>
      <c r="MSU77" s="9"/>
      <c r="MSV77" s="9"/>
      <c r="MSW77" s="9"/>
      <c r="MSX77" s="9"/>
      <c r="MSY77" s="9"/>
      <c r="MSZ77" s="9"/>
      <c r="MTA77" s="9"/>
      <c r="MTB77" s="9"/>
      <c r="MTC77" s="9"/>
      <c r="MTD77" s="9"/>
      <c r="MTE77" s="9"/>
      <c r="MTF77" s="9"/>
      <c r="MTG77" s="9"/>
      <c r="MTH77" s="9"/>
      <c r="MTI77" s="9"/>
      <c r="MTJ77" s="9"/>
      <c r="MTK77" s="9"/>
      <c r="MTL77" s="9"/>
      <c r="MTM77" s="9"/>
      <c r="MTN77" s="9"/>
      <c r="MTO77" s="9"/>
      <c r="MTP77" s="9"/>
      <c r="MTQ77" s="9"/>
      <c r="MTR77" s="9"/>
      <c r="MTS77" s="9"/>
      <c r="MTT77" s="9"/>
      <c r="MTU77" s="9"/>
      <c r="MTV77" s="9"/>
      <c r="MTW77" s="9"/>
      <c r="MTX77" s="9"/>
      <c r="MTY77" s="9"/>
      <c r="MTZ77" s="9"/>
      <c r="MUA77" s="9"/>
      <c r="MUB77" s="9"/>
      <c r="MUC77" s="9"/>
      <c r="MUD77" s="9"/>
      <c r="MUE77" s="9"/>
      <c r="MUF77" s="9"/>
      <c r="MUG77" s="9"/>
      <c r="MUH77" s="9"/>
      <c r="MUI77" s="9"/>
      <c r="MUJ77" s="9"/>
      <c r="MUK77" s="9"/>
      <c r="MUL77" s="9"/>
      <c r="MUM77" s="9"/>
      <c r="MUN77" s="9"/>
      <c r="MUO77" s="9"/>
      <c r="MUP77" s="9"/>
      <c r="MUQ77" s="9"/>
      <c r="MUR77" s="9"/>
      <c r="MUS77" s="9"/>
      <c r="MUT77" s="9"/>
      <c r="MUU77" s="9"/>
      <c r="MUV77" s="9"/>
      <c r="MUW77" s="9"/>
      <c r="MUX77" s="9"/>
      <c r="MUY77" s="9"/>
      <c r="MUZ77" s="9"/>
      <c r="MVA77" s="9"/>
      <c r="MVB77" s="9"/>
      <c r="MVC77" s="9"/>
      <c r="MVD77" s="9"/>
      <c r="MVE77" s="9"/>
      <c r="MVF77" s="9"/>
      <c r="MVG77" s="9"/>
      <c r="MVH77" s="9"/>
      <c r="MVI77" s="9"/>
      <c r="MVJ77" s="9"/>
      <c r="MVK77" s="9"/>
      <c r="MVL77" s="9"/>
      <c r="MVM77" s="9"/>
      <c r="MVN77" s="9"/>
      <c r="MVO77" s="9"/>
      <c r="MVP77" s="9"/>
      <c r="MVQ77" s="9"/>
      <c r="MVR77" s="9"/>
      <c r="MVS77" s="9"/>
      <c r="MVT77" s="9"/>
      <c r="MVU77" s="9"/>
      <c r="MVV77" s="9"/>
      <c r="MVW77" s="9"/>
      <c r="MVX77" s="9"/>
      <c r="MVY77" s="9"/>
      <c r="MVZ77" s="9"/>
      <c r="MWA77" s="9"/>
      <c r="MWB77" s="9"/>
      <c r="MWC77" s="9"/>
      <c r="MWD77" s="9"/>
      <c r="MWE77" s="9"/>
      <c r="MWF77" s="9"/>
      <c r="MWG77" s="9"/>
      <c r="MWH77" s="9"/>
      <c r="MWI77" s="9"/>
      <c r="MWJ77" s="9"/>
      <c r="MWK77" s="9"/>
      <c r="MWL77" s="9"/>
      <c r="MWM77" s="9"/>
      <c r="MWN77" s="9"/>
      <c r="MWO77" s="9"/>
      <c r="MWP77" s="9"/>
      <c r="MWQ77" s="9"/>
      <c r="MWR77" s="9"/>
      <c r="MWS77" s="9"/>
      <c r="MWT77" s="9"/>
      <c r="MWU77" s="9"/>
      <c r="MWV77" s="9"/>
      <c r="MWW77" s="9"/>
      <c r="MWX77" s="9"/>
      <c r="MWY77" s="9"/>
      <c r="MWZ77" s="9"/>
      <c r="MXA77" s="9"/>
      <c r="MXB77" s="9"/>
      <c r="MXC77" s="9"/>
      <c r="MXD77" s="9"/>
      <c r="MXE77" s="9"/>
      <c r="MXF77" s="9"/>
      <c r="MXG77" s="9"/>
      <c r="MXH77" s="9"/>
      <c r="MXI77" s="9"/>
      <c r="MXJ77" s="9"/>
      <c r="MXK77" s="9"/>
      <c r="MXL77" s="9"/>
      <c r="MXM77" s="9"/>
      <c r="MXN77" s="9"/>
      <c r="MXO77" s="9"/>
      <c r="MXP77" s="9"/>
      <c r="MXQ77" s="9"/>
      <c r="MXR77" s="9"/>
      <c r="MXS77" s="9"/>
      <c r="MXT77" s="9"/>
      <c r="MXU77" s="9"/>
      <c r="MXV77" s="9"/>
      <c r="MXW77" s="9"/>
      <c r="MXX77" s="9"/>
      <c r="MXY77" s="9"/>
      <c r="MXZ77" s="9"/>
      <c r="MYA77" s="9"/>
      <c r="MYB77" s="9"/>
      <c r="MYC77" s="9"/>
      <c r="MYD77" s="9"/>
      <c r="MYE77" s="9"/>
      <c r="MYF77" s="9"/>
      <c r="MYG77" s="9"/>
      <c r="MYH77" s="9"/>
      <c r="MYI77" s="9"/>
      <c r="MYJ77" s="9"/>
      <c r="MYK77" s="9"/>
      <c r="MYL77" s="9"/>
      <c r="MYM77" s="9"/>
      <c r="MYN77" s="9"/>
      <c r="MYO77" s="9"/>
      <c r="MYP77" s="9"/>
      <c r="MYQ77" s="9"/>
      <c r="MYR77" s="9"/>
      <c r="MYS77" s="9"/>
      <c r="MYT77" s="9"/>
      <c r="MYU77" s="9"/>
      <c r="MYV77" s="9"/>
      <c r="MYW77" s="9"/>
      <c r="MYX77" s="9"/>
      <c r="MYY77" s="9"/>
      <c r="MYZ77" s="9"/>
      <c r="MZA77" s="9"/>
      <c r="MZB77" s="9"/>
      <c r="MZC77" s="9"/>
      <c r="MZD77" s="9"/>
      <c r="MZE77" s="9"/>
      <c r="MZF77" s="9"/>
      <c r="MZG77" s="9"/>
      <c r="MZH77" s="9"/>
      <c r="MZI77" s="9"/>
      <c r="MZJ77" s="9"/>
      <c r="MZK77" s="9"/>
      <c r="MZL77" s="9"/>
      <c r="MZM77" s="9"/>
      <c r="MZN77" s="9"/>
      <c r="MZO77" s="9"/>
      <c r="MZP77" s="9"/>
      <c r="MZQ77" s="9"/>
      <c r="MZR77" s="9"/>
      <c r="MZS77" s="9"/>
      <c r="MZT77" s="9"/>
      <c r="MZU77" s="9"/>
      <c r="MZV77" s="9"/>
      <c r="MZW77" s="9"/>
      <c r="MZX77" s="9"/>
      <c r="MZY77" s="9"/>
      <c r="MZZ77" s="9"/>
      <c r="NAA77" s="9"/>
      <c r="NAB77" s="9"/>
      <c r="NAC77" s="9"/>
      <c r="NAD77" s="9"/>
      <c r="NAE77" s="9"/>
      <c r="NAF77" s="9"/>
      <c r="NAG77" s="9"/>
      <c r="NAH77" s="9"/>
      <c r="NAI77" s="9"/>
      <c r="NAJ77" s="9"/>
      <c r="NAK77" s="9"/>
      <c r="NAL77" s="9"/>
      <c r="NAM77" s="9"/>
      <c r="NAN77" s="9"/>
      <c r="NAO77" s="9"/>
      <c r="NAP77" s="9"/>
      <c r="NAQ77" s="9"/>
      <c r="NAR77" s="9"/>
      <c r="NAS77" s="9"/>
      <c r="NAT77" s="9"/>
      <c r="NAU77" s="9"/>
      <c r="NAV77" s="9"/>
      <c r="NAW77" s="9"/>
      <c r="NAX77" s="9"/>
      <c r="NAY77" s="9"/>
      <c r="NAZ77" s="9"/>
      <c r="NBA77" s="9"/>
      <c r="NBB77" s="9"/>
      <c r="NBC77" s="9"/>
      <c r="NBD77" s="9"/>
      <c r="NBE77" s="9"/>
      <c r="NBF77" s="9"/>
      <c r="NBG77" s="9"/>
      <c r="NBH77" s="9"/>
      <c r="NBI77" s="9"/>
      <c r="NBJ77" s="9"/>
      <c r="NBK77" s="9"/>
      <c r="NBL77" s="9"/>
      <c r="NBM77" s="9"/>
      <c r="NBN77" s="9"/>
      <c r="NBO77" s="9"/>
      <c r="NBP77" s="9"/>
      <c r="NBQ77" s="9"/>
      <c r="NBR77" s="9"/>
      <c r="NBS77" s="9"/>
      <c r="NBT77" s="9"/>
      <c r="NBU77" s="9"/>
      <c r="NBV77" s="9"/>
      <c r="NBW77" s="9"/>
      <c r="NBX77" s="9"/>
      <c r="NBY77" s="9"/>
      <c r="NBZ77" s="9"/>
      <c r="NCA77" s="9"/>
      <c r="NCB77" s="9"/>
      <c r="NCC77" s="9"/>
      <c r="NCD77" s="9"/>
      <c r="NCE77" s="9"/>
      <c r="NCF77" s="9"/>
      <c r="NCG77" s="9"/>
      <c r="NCH77" s="9"/>
      <c r="NCI77" s="9"/>
      <c r="NCJ77" s="9"/>
      <c r="NCK77" s="9"/>
      <c r="NCL77" s="9"/>
      <c r="NCM77" s="9"/>
      <c r="NCN77" s="9"/>
      <c r="NCO77" s="9"/>
      <c r="NCP77" s="9"/>
      <c r="NCQ77" s="9"/>
      <c r="NCR77" s="9"/>
      <c r="NCS77" s="9"/>
      <c r="NCT77" s="9"/>
      <c r="NCU77" s="9"/>
      <c r="NCV77" s="9"/>
      <c r="NCW77" s="9"/>
      <c r="NCX77" s="9"/>
      <c r="NCY77" s="9"/>
      <c r="NCZ77" s="9"/>
      <c r="NDA77" s="9"/>
      <c r="NDB77" s="9"/>
      <c r="NDC77" s="9"/>
      <c r="NDD77" s="9"/>
      <c r="NDE77" s="9"/>
      <c r="NDF77" s="9"/>
      <c r="NDG77" s="9"/>
      <c r="NDH77" s="9"/>
      <c r="NDI77" s="9"/>
      <c r="NDJ77" s="9"/>
      <c r="NDK77" s="9"/>
      <c r="NDL77" s="9"/>
      <c r="NDM77" s="9"/>
      <c r="NDN77" s="9"/>
      <c r="NDO77" s="9"/>
      <c r="NDP77" s="9"/>
      <c r="NDQ77" s="9"/>
      <c r="NDR77" s="9"/>
      <c r="NDS77" s="9"/>
      <c r="NDT77" s="9"/>
      <c r="NDU77" s="9"/>
      <c r="NDV77" s="9"/>
      <c r="NDW77" s="9"/>
      <c r="NDX77" s="9"/>
      <c r="NDY77" s="9"/>
      <c r="NDZ77" s="9"/>
      <c r="NEA77" s="9"/>
      <c r="NEB77" s="9"/>
      <c r="NEC77" s="9"/>
      <c r="NED77" s="9"/>
      <c r="NEE77" s="9"/>
      <c r="NEF77" s="9"/>
      <c r="NEG77" s="9"/>
      <c r="NEH77" s="9"/>
      <c r="NEI77" s="9"/>
      <c r="NEJ77" s="9"/>
      <c r="NEK77" s="9"/>
      <c r="NEL77" s="9"/>
      <c r="NEM77" s="9"/>
      <c r="NEN77" s="9"/>
      <c r="NEO77" s="9"/>
      <c r="NEP77" s="9"/>
      <c r="NEQ77" s="9"/>
      <c r="NER77" s="9"/>
      <c r="NES77" s="9"/>
      <c r="NET77" s="9"/>
      <c r="NEU77" s="9"/>
      <c r="NEV77" s="9"/>
      <c r="NEW77" s="9"/>
      <c r="NEX77" s="9"/>
      <c r="NEY77" s="9"/>
      <c r="NEZ77" s="9"/>
      <c r="NFA77" s="9"/>
      <c r="NFB77" s="9"/>
      <c r="NFC77" s="9"/>
      <c r="NFD77" s="9"/>
      <c r="NFE77" s="9"/>
      <c r="NFF77" s="9"/>
      <c r="NFG77" s="9"/>
      <c r="NFH77" s="9"/>
      <c r="NFI77" s="9"/>
      <c r="NFJ77" s="9"/>
      <c r="NFK77" s="9"/>
      <c r="NFL77" s="9"/>
      <c r="NFM77" s="9"/>
      <c r="NFN77" s="9"/>
      <c r="NFO77" s="9"/>
      <c r="NFP77" s="9"/>
      <c r="NFQ77" s="9"/>
      <c r="NFR77" s="9"/>
      <c r="NFS77" s="9"/>
      <c r="NFT77" s="9"/>
      <c r="NFU77" s="9"/>
      <c r="NFV77" s="9"/>
      <c r="NFW77" s="9"/>
      <c r="NFX77" s="9"/>
      <c r="NFY77" s="9"/>
      <c r="NFZ77" s="9"/>
      <c r="NGA77" s="9"/>
      <c r="NGB77" s="9"/>
      <c r="NGC77" s="9"/>
      <c r="NGD77" s="9"/>
      <c r="NGE77" s="9"/>
      <c r="NGF77" s="9"/>
      <c r="NGG77" s="9"/>
      <c r="NGH77" s="9"/>
      <c r="NGI77" s="9"/>
      <c r="NGJ77" s="9"/>
      <c r="NGK77" s="9"/>
      <c r="NGL77" s="9"/>
      <c r="NGM77" s="9"/>
      <c r="NGN77" s="9"/>
      <c r="NGO77" s="9"/>
      <c r="NGP77" s="9"/>
      <c r="NGQ77" s="9"/>
      <c r="NGR77" s="9"/>
      <c r="NGS77" s="9"/>
      <c r="NGT77" s="9"/>
      <c r="NGU77" s="9"/>
      <c r="NGV77" s="9"/>
      <c r="NGW77" s="9"/>
      <c r="NGX77" s="9"/>
      <c r="NGY77" s="9"/>
      <c r="NGZ77" s="9"/>
      <c r="NHA77" s="9"/>
      <c r="NHB77" s="9"/>
      <c r="NHC77" s="9"/>
      <c r="NHD77" s="9"/>
      <c r="NHE77" s="9"/>
      <c r="NHF77" s="9"/>
      <c r="NHG77" s="9"/>
      <c r="NHH77" s="9"/>
      <c r="NHI77" s="9"/>
      <c r="NHJ77" s="9"/>
      <c r="NHK77" s="9"/>
      <c r="NHL77" s="9"/>
      <c r="NHM77" s="9"/>
      <c r="NHN77" s="9"/>
      <c r="NHO77" s="9"/>
      <c r="NHP77" s="9"/>
      <c r="NHQ77" s="9"/>
      <c r="NHR77" s="9"/>
      <c r="NHS77" s="9"/>
      <c r="NHT77" s="9"/>
      <c r="NHU77" s="9"/>
      <c r="NHV77" s="9"/>
      <c r="NHW77" s="9"/>
      <c r="NHX77" s="9"/>
      <c r="NHY77" s="9"/>
      <c r="NHZ77" s="9"/>
      <c r="NIA77" s="9"/>
      <c r="NIB77" s="9"/>
      <c r="NIC77" s="9"/>
      <c r="NID77" s="9"/>
      <c r="NIE77" s="9"/>
      <c r="NIF77" s="9"/>
      <c r="NIG77" s="9"/>
      <c r="NIH77" s="9"/>
      <c r="NII77" s="9"/>
      <c r="NIJ77" s="9"/>
      <c r="NIK77" s="9"/>
      <c r="NIL77" s="9"/>
      <c r="NIM77" s="9"/>
      <c r="NIN77" s="9"/>
      <c r="NIO77" s="9"/>
      <c r="NIP77" s="9"/>
      <c r="NIQ77" s="9"/>
      <c r="NIR77" s="9"/>
      <c r="NIS77" s="9"/>
      <c r="NIT77" s="9"/>
      <c r="NIU77" s="9"/>
      <c r="NIV77" s="9"/>
      <c r="NIW77" s="9"/>
      <c r="NIX77" s="9"/>
      <c r="NIY77" s="9"/>
      <c r="NIZ77" s="9"/>
      <c r="NJA77" s="9"/>
      <c r="NJB77" s="9"/>
      <c r="NJC77" s="9"/>
      <c r="NJD77" s="9"/>
      <c r="NJE77" s="9"/>
      <c r="NJF77" s="9"/>
      <c r="NJG77" s="9"/>
      <c r="NJH77" s="9"/>
      <c r="NJI77" s="9"/>
      <c r="NJJ77" s="9"/>
      <c r="NJK77" s="9"/>
      <c r="NJL77" s="9"/>
      <c r="NJM77" s="9"/>
      <c r="NJN77" s="9"/>
      <c r="NJO77" s="9"/>
      <c r="NJP77" s="9"/>
      <c r="NJQ77" s="9"/>
      <c r="NJR77" s="9"/>
      <c r="NJS77" s="9"/>
      <c r="NJT77" s="9"/>
      <c r="NJU77" s="9"/>
      <c r="NJV77" s="9"/>
      <c r="NJW77" s="9"/>
      <c r="NJX77" s="9"/>
      <c r="NJY77" s="9"/>
      <c r="NJZ77" s="9"/>
      <c r="NKA77" s="9"/>
      <c r="NKB77" s="9"/>
      <c r="NKC77" s="9"/>
      <c r="NKD77" s="9"/>
      <c r="NKE77" s="9"/>
      <c r="NKF77" s="9"/>
      <c r="NKG77" s="9"/>
      <c r="NKH77" s="9"/>
      <c r="NKI77" s="9"/>
      <c r="NKJ77" s="9"/>
      <c r="NKK77" s="9"/>
      <c r="NKL77" s="9"/>
      <c r="NKM77" s="9"/>
      <c r="NKN77" s="9"/>
      <c r="NKO77" s="9"/>
      <c r="NKP77" s="9"/>
      <c r="NKQ77" s="9"/>
      <c r="NKR77" s="9"/>
      <c r="NKS77" s="9"/>
      <c r="NKT77" s="9"/>
      <c r="NKU77" s="9"/>
      <c r="NKV77" s="9"/>
      <c r="NKW77" s="9"/>
      <c r="NKX77" s="9"/>
      <c r="NKY77" s="9"/>
      <c r="NKZ77" s="9"/>
      <c r="NLA77" s="9"/>
      <c r="NLB77" s="9"/>
      <c r="NLC77" s="9"/>
      <c r="NLD77" s="9"/>
      <c r="NLE77" s="9"/>
      <c r="NLF77" s="9"/>
      <c r="NLG77" s="9"/>
      <c r="NLH77" s="9"/>
      <c r="NLI77" s="9"/>
      <c r="NLJ77" s="9"/>
      <c r="NLK77" s="9"/>
      <c r="NLL77" s="9"/>
      <c r="NLM77" s="9"/>
      <c r="NLN77" s="9"/>
      <c r="NLO77" s="9"/>
      <c r="NLP77" s="9"/>
      <c r="NLQ77" s="9"/>
      <c r="NLR77" s="9"/>
      <c r="NLS77" s="9"/>
      <c r="NLT77" s="9"/>
      <c r="NLU77" s="9"/>
      <c r="NLV77" s="9"/>
      <c r="NLW77" s="9"/>
      <c r="NLX77" s="9"/>
      <c r="NLY77" s="9"/>
      <c r="NLZ77" s="9"/>
      <c r="NMA77" s="9"/>
      <c r="NMB77" s="9"/>
      <c r="NMC77" s="9"/>
      <c r="NMD77" s="9"/>
      <c r="NME77" s="9"/>
      <c r="NMF77" s="9"/>
      <c r="NMG77" s="9"/>
      <c r="NMH77" s="9"/>
      <c r="NMI77" s="9"/>
      <c r="NMJ77" s="9"/>
      <c r="NMK77" s="9"/>
      <c r="NML77" s="9"/>
      <c r="NMM77" s="9"/>
      <c r="NMN77" s="9"/>
      <c r="NMO77" s="9"/>
      <c r="NMP77" s="9"/>
      <c r="NMQ77" s="9"/>
      <c r="NMR77" s="9"/>
      <c r="NMS77" s="9"/>
      <c r="NMT77" s="9"/>
      <c r="NMU77" s="9"/>
      <c r="NMV77" s="9"/>
      <c r="NMW77" s="9"/>
      <c r="NMX77" s="9"/>
      <c r="NMY77" s="9"/>
      <c r="NMZ77" s="9"/>
      <c r="NNA77" s="9"/>
      <c r="NNB77" s="9"/>
      <c r="NNC77" s="9"/>
      <c r="NND77" s="9"/>
      <c r="NNE77" s="9"/>
      <c r="NNF77" s="9"/>
      <c r="NNG77" s="9"/>
      <c r="NNH77" s="9"/>
      <c r="NNI77" s="9"/>
      <c r="NNJ77" s="9"/>
      <c r="NNK77" s="9"/>
      <c r="NNL77" s="9"/>
      <c r="NNM77" s="9"/>
      <c r="NNN77" s="9"/>
      <c r="NNO77" s="9"/>
      <c r="NNP77" s="9"/>
      <c r="NNQ77" s="9"/>
      <c r="NNR77" s="9"/>
      <c r="NNS77" s="9"/>
      <c r="NNT77" s="9"/>
      <c r="NNU77" s="9"/>
      <c r="NNV77" s="9"/>
      <c r="NNW77" s="9"/>
      <c r="NNX77" s="9"/>
      <c r="NNY77" s="9"/>
      <c r="NNZ77" s="9"/>
      <c r="NOA77" s="9"/>
      <c r="NOB77" s="9"/>
      <c r="NOC77" s="9"/>
      <c r="NOD77" s="9"/>
      <c r="NOE77" s="9"/>
      <c r="NOF77" s="9"/>
      <c r="NOG77" s="9"/>
      <c r="NOH77" s="9"/>
      <c r="NOI77" s="9"/>
      <c r="NOJ77" s="9"/>
      <c r="NOK77" s="9"/>
      <c r="NOL77" s="9"/>
      <c r="NOM77" s="9"/>
      <c r="NON77" s="9"/>
      <c r="NOO77" s="9"/>
      <c r="NOP77" s="9"/>
      <c r="NOQ77" s="9"/>
      <c r="NOR77" s="9"/>
      <c r="NOS77" s="9"/>
      <c r="NOT77" s="9"/>
      <c r="NOU77" s="9"/>
      <c r="NOV77" s="9"/>
      <c r="NOW77" s="9"/>
      <c r="NOX77" s="9"/>
      <c r="NOY77" s="9"/>
      <c r="NOZ77" s="9"/>
      <c r="NPA77" s="9"/>
      <c r="NPB77" s="9"/>
      <c r="NPC77" s="9"/>
      <c r="NPD77" s="9"/>
      <c r="NPE77" s="9"/>
      <c r="NPF77" s="9"/>
      <c r="NPG77" s="9"/>
      <c r="NPH77" s="9"/>
      <c r="NPI77" s="9"/>
      <c r="NPJ77" s="9"/>
      <c r="NPK77" s="9"/>
      <c r="NPL77" s="9"/>
      <c r="NPM77" s="9"/>
      <c r="NPN77" s="9"/>
      <c r="NPO77" s="9"/>
      <c r="NPP77" s="9"/>
      <c r="NPQ77" s="9"/>
      <c r="NPR77" s="9"/>
      <c r="NPS77" s="9"/>
      <c r="NPT77" s="9"/>
      <c r="NPU77" s="9"/>
      <c r="NPV77" s="9"/>
      <c r="NPW77" s="9"/>
      <c r="NPX77" s="9"/>
      <c r="NPY77" s="9"/>
      <c r="NPZ77" s="9"/>
      <c r="NQA77" s="9"/>
      <c r="NQB77" s="9"/>
      <c r="NQC77" s="9"/>
      <c r="NQD77" s="9"/>
      <c r="NQE77" s="9"/>
      <c r="NQF77" s="9"/>
      <c r="NQG77" s="9"/>
      <c r="NQH77" s="9"/>
      <c r="NQI77" s="9"/>
      <c r="NQJ77" s="9"/>
      <c r="NQK77" s="9"/>
      <c r="NQL77" s="9"/>
      <c r="NQM77" s="9"/>
      <c r="NQN77" s="9"/>
      <c r="NQO77" s="9"/>
      <c r="NQP77" s="9"/>
      <c r="NQQ77" s="9"/>
      <c r="NQR77" s="9"/>
      <c r="NQS77" s="9"/>
      <c r="NQT77" s="9"/>
      <c r="NQU77" s="9"/>
      <c r="NQV77" s="9"/>
      <c r="NQW77" s="9"/>
      <c r="NQX77" s="9"/>
      <c r="NQY77" s="9"/>
      <c r="NQZ77" s="9"/>
      <c r="NRA77" s="9"/>
      <c r="NRB77" s="9"/>
      <c r="NRC77" s="9"/>
      <c r="NRD77" s="9"/>
      <c r="NRE77" s="9"/>
      <c r="NRF77" s="9"/>
      <c r="NRG77" s="9"/>
      <c r="NRH77" s="9"/>
      <c r="NRI77" s="9"/>
      <c r="NRJ77" s="9"/>
      <c r="NRK77" s="9"/>
      <c r="NRL77" s="9"/>
      <c r="NRM77" s="9"/>
      <c r="NRN77" s="9"/>
      <c r="NRO77" s="9"/>
      <c r="NRP77" s="9"/>
      <c r="NRQ77" s="9"/>
      <c r="NRR77" s="9"/>
      <c r="NRS77" s="9"/>
      <c r="NRT77" s="9"/>
      <c r="NRU77" s="9"/>
      <c r="NRV77" s="9"/>
      <c r="NRW77" s="9"/>
      <c r="NRX77" s="9"/>
      <c r="NRY77" s="9"/>
      <c r="NRZ77" s="9"/>
      <c r="NSA77" s="9"/>
      <c r="NSB77" s="9"/>
      <c r="NSC77" s="9"/>
      <c r="NSD77" s="9"/>
      <c r="NSE77" s="9"/>
      <c r="NSF77" s="9"/>
      <c r="NSG77" s="9"/>
      <c r="NSH77" s="9"/>
      <c r="NSI77" s="9"/>
      <c r="NSJ77" s="9"/>
      <c r="NSK77" s="9"/>
      <c r="NSL77" s="9"/>
      <c r="NSM77" s="9"/>
      <c r="NSN77" s="9"/>
      <c r="NSO77" s="9"/>
      <c r="NSP77" s="9"/>
      <c r="NSQ77" s="9"/>
      <c r="NSR77" s="9"/>
      <c r="NSS77" s="9"/>
      <c r="NST77" s="9"/>
      <c r="NSU77" s="9"/>
      <c r="NSV77" s="9"/>
      <c r="NSW77" s="9"/>
      <c r="NSX77" s="9"/>
      <c r="NSY77" s="9"/>
      <c r="NSZ77" s="9"/>
      <c r="NTA77" s="9"/>
      <c r="NTB77" s="9"/>
      <c r="NTC77" s="9"/>
      <c r="NTD77" s="9"/>
      <c r="NTE77" s="9"/>
      <c r="NTF77" s="9"/>
      <c r="NTG77" s="9"/>
      <c r="NTH77" s="9"/>
      <c r="NTI77" s="9"/>
      <c r="NTJ77" s="9"/>
      <c r="NTK77" s="9"/>
      <c r="NTL77" s="9"/>
      <c r="NTM77" s="9"/>
      <c r="NTN77" s="9"/>
      <c r="NTO77" s="9"/>
      <c r="NTP77" s="9"/>
      <c r="NTQ77" s="9"/>
      <c r="NTR77" s="9"/>
      <c r="NTS77" s="9"/>
      <c r="NTT77" s="9"/>
      <c r="NTU77" s="9"/>
      <c r="NTV77" s="9"/>
      <c r="NTW77" s="9"/>
      <c r="NTX77" s="9"/>
      <c r="NTY77" s="9"/>
      <c r="NTZ77" s="9"/>
      <c r="NUA77" s="9"/>
      <c r="NUB77" s="9"/>
      <c r="NUC77" s="9"/>
      <c r="NUD77" s="9"/>
      <c r="NUE77" s="9"/>
      <c r="NUF77" s="9"/>
      <c r="NUG77" s="9"/>
      <c r="NUH77" s="9"/>
      <c r="NUI77" s="9"/>
      <c r="NUJ77" s="9"/>
      <c r="NUK77" s="9"/>
      <c r="NUL77" s="9"/>
      <c r="NUM77" s="9"/>
      <c r="NUN77" s="9"/>
      <c r="NUO77" s="9"/>
      <c r="NUP77" s="9"/>
      <c r="NUQ77" s="9"/>
      <c r="NUR77" s="9"/>
      <c r="NUS77" s="9"/>
      <c r="NUT77" s="9"/>
      <c r="NUU77" s="9"/>
      <c r="NUV77" s="9"/>
      <c r="NUW77" s="9"/>
      <c r="NUX77" s="9"/>
      <c r="NUY77" s="9"/>
      <c r="NUZ77" s="9"/>
      <c r="NVA77" s="9"/>
      <c r="NVB77" s="9"/>
      <c r="NVC77" s="9"/>
      <c r="NVD77" s="9"/>
      <c r="NVE77" s="9"/>
      <c r="NVF77" s="9"/>
      <c r="NVG77" s="9"/>
      <c r="NVH77" s="9"/>
      <c r="NVI77" s="9"/>
      <c r="NVJ77" s="9"/>
      <c r="NVK77" s="9"/>
      <c r="NVL77" s="9"/>
      <c r="NVM77" s="9"/>
      <c r="NVN77" s="9"/>
      <c r="NVO77" s="9"/>
      <c r="NVP77" s="9"/>
      <c r="NVQ77" s="9"/>
      <c r="NVR77" s="9"/>
      <c r="NVS77" s="9"/>
      <c r="NVT77" s="9"/>
      <c r="NVU77" s="9"/>
      <c r="NVV77" s="9"/>
      <c r="NVW77" s="9"/>
      <c r="NVX77" s="9"/>
      <c r="NVY77" s="9"/>
      <c r="NVZ77" s="9"/>
      <c r="NWA77" s="9"/>
      <c r="NWB77" s="9"/>
      <c r="NWC77" s="9"/>
      <c r="NWD77" s="9"/>
      <c r="NWE77" s="9"/>
      <c r="NWF77" s="9"/>
      <c r="NWG77" s="9"/>
      <c r="NWH77" s="9"/>
      <c r="NWI77" s="9"/>
      <c r="NWJ77" s="9"/>
      <c r="NWK77" s="9"/>
      <c r="NWL77" s="9"/>
      <c r="NWM77" s="9"/>
      <c r="NWN77" s="9"/>
      <c r="NWO77" s="9"/>
      <c r="NWP77" s="9"/>
      <c r="NWQ77" s="9"/>
      <c r="NWR77" s="9"/>
      <c r="NWS77" s="9"/>
      <c r="NWT77" s="9"/>
      <c r="NWU77" s="9"/>
      <c r="NWV77" s="9"/>
      <c r="NWW77" s="9"/>
      <c r="NWX77" s="9"/>
      <c r="NWY77" s="9"/>
      <c r="NWZ77" s="9"/>
      <c r="NXA77" s="9"/>
      <c r="NXB77" s="9"/>
      <c r="NXC77" s="9"/>
      <c r="NXD77" s="9"/>
      <c r="NXE77" s="9"/>
      <c r="NXF77" s="9"/>
      <c r="NXG77" s="9"/>
      <c r="NXH77" s="9"/>
      <c r="NXI77" s="9"/>
      <c r="NXJ77" s="9"/>
      <c r="NXK77" s="9"/>
      <c r="NXL77" s="9"/>
      <c r="NXM77" s="9"/>
      <c r="NXN77" s="9"/>
      <c r="NXO77" s="9"/>
      <c r="NXP77" s="9"/>
      <c r="NXQ77" s="9"/>
      <c r="NXR77" s="9"/>
      <c r="NXS77" s="9"/>
      <c r="NXT77" s="9"/>
      <c r="NXU77" s="9"/>
      <c r="NXV77" s="9"/>
      <c r="NXW77" s="9"/>
      <c r="NXX77" s="9"/>
      <c r="NXY77" s="9"/>
      <c r="NXZ77" s="9"/>
      <c r="NYA77" s="9"/>
      <c r="NYB77" s="9"/>
      <c r="NYC77" s="9"/>
      <c r="NYD77" s="9"/>
      <c r="NYE77" s="9"/>
      <c r="NYF77" s="9"/>
      <c r="NYG77" s="9"/>
      <c r="NYH77" s="9"/>
      <c r="NYI77" s="9"/>
      <c r="NYJ77" s="9"/>
      <c r="NYK77" s="9"/>
      <c r="NYL77" s="9"/>
      <c r="NYM77" s="9"/>
      <c r="NYN77" s="9"/>
      <c r="NYO77" s="9"/>
      <c r="NYP77" s="9"/>
      <c r="NYQ77" s="9"/>
      <c r="NYR77" s="9"/>
      <c r="NYS77" s="9"/>
      <c r="NYT77" s="9"/>
      <c r="NYU77" s="9"/>
      <c r="NYV77" s="9"/>
      <c r="NYW77" s="9"/>
      <c r="NYX77" s="9"/>
      <c r="NYY77" s="9"/>
      <c r="NYZ77" s="9"/>
      <c r="NZA77" s="9"/>
      <c r="NZB77" s="9"/>
      <c r="NZC77" s="9"/>
      <c r="NZD77" s="9"/>
      <c r="NZE77" s="9"/>
      <c r="NZF77" s="9"/>
      <c r="NZG77" s="9"/>
      <c r="NZH77" s="9"/>
      <c r="NZI77" s="9"/>
      <c r="NZJ77" s="9"/>
      <c r="NZK77" s="9"/>
      <c r="NZL77" s="9"/>
      <c r="NZM77" s="9"/>
      <c r="NZN77" s="9"/>
      <c r="NZO77" s="9"/>
      <c r="NZP77" s="9"/>
      <c r="NZQ77" s="9"/>
      <c r="NZR77" s="9"/>
      <c r="NZS77" s="9"/>
      <c r="NZT77" s="9"/>
      <c r="NZU77" s="9"/>
      <c r="NZV77" s="9"/>
      <c r="NZW77" s="9"/>
      <c r="NZX77" s="9"/>
      <c r="NZY77" s="9"/>
      <c r="NZZ77" s="9"/>
      <c r="OAA77" s="9"/>
      <c r="OAB77" s="9"/>
      <c r="OAC77" s="9"/>
      <c r="OAD77" s="9"/>
      <c r="OAE77" s="9"/>
      <c r="OAF77" s="9"/>
      <c r="OAG77" s="9"/>
      <c r="OAH77" s="9"/>
      <c r="OAI77" s="9"/>
      <c r="OAJ77" s="9"/>
      <c r="OAK77" s="9"/>
      <c r="OAL77" s="9"/>
      <c r="OAM77" s="9"/>
      <c r="OAN77" s="9"/>
      <c r="OAO77" s="9"/>
      <c r="OAP77" s="9"/>
      <c r="OAQ77" s="9"/>
      <c r="OAR77" s="9"/>
      <c r="OAS77" s="9"/>
      <c r="OAT77" s="9"/>
      <c r="OAU77" s="9"/>
      <c r="OAV77" s="9"/>
      <c r="OAW77" s="9"/>
      <c r="OAX77" s="9"/>
      <c r="OAY77" s="9"/>
      <c r="OAZ77" s="9"/>
      <c r="OBA77" s="9"/>
      <c r="OBB77" s="9"/>
      <c r="OBC77" s="9"/>
      <c r="OBD77" s="9"/>
      <c r="OBE77" s="9"/>
      <c r="OBF77" s="9"/>
      <c r="OBG77" s="9"/>
      <c r="OBH77" s="9"/>
      <c r="OBI77" s="9"/>
      <c r="OBJ77" s="9"/>
      <c r="OBK77" s="9"/>
      <c r="OBL77" s="9"/>
      <c r="OBM77" s="9"/>
      <c r="OBN77" s="9"/>
      <c r="OBO77" s="9"/>
      <c r="OBP77" s="9"/>
      <c r="OBQ77" s="9"/>
      <c r="OBR77" s="9"/>
      <c r="OBS77" s="9"/>
      <c r="OBT77" s="9"/>
      <c r="OBU77" s="9"/>
      <c r="OBV77" s="9"/>
      <c r="OBW77" s="9"/>
      <c r="OBX77" s="9"/>
      <c r="OBY77" s="9"/>
      <c r="OBZ77" s="9"/>
      <c r="OCA77" s="9"/>
      <c r="OCB77" s="9"/>
      <c r="OCC77" s="9"/>
      <c r="OCD77" s="9"/>
      <c r="OCE77" s="9"/>
      <c r="OCF77" s="9"/>
      <c r="OCG77" s="9"/>
      <c r="OCH77" s="9"/>
      <c r="OCI77" s="9"/>
      <c r="OCJ77" s="9"/>
      <c r="OCK77" s="9"/>
      <c r="OCL77" s="9"/>
      <c r="OCM77" s="9"/>
      <c r="OCN77" s="9"/>
      <c r="OCO77" s="9"/>
      <c r="OCP77" s="9"/>
      <c r="OCQ77" s="9"/>
      <c r="OCR77" s="9"/>
      <c r="OCS77" s="9"/>
      <c r="OCT77" s="9"/>
      <c r="OCU77" s="9"/>
      <c r="OCV77" s="9"/>
      <c r="OCW77" s="9"/>
      <c r="OCX77" s="9"/>
      <c r="OCY77" s="9"/>
      <c r="OCZ77" s="9"/>
      <c r="ODA77" s="9"/>
      <c r="ODB77" s="9"/>
      <c r="ODC77" s="9"/>
      <c r="ODD77" s="9"/>
      <c r="ODE77" s="9"/>
      <c r="ODF77" s="9"/>
      <c r="ODG77" s="9"/>
      <c r="ODH77" s="9"/>
      <c r="ODI77" s="9"/>
      <c r="ODJ77" s="9"/>
      <c r="ODK77" s="9"/>
      <c r="ODL77" s="9"/>
      <c r="ODM77" s="9"/>
      <c r="ODN77" s="9"/>
      <c r="ODO77" s="9"/>
      <c r="ODP77" s="9"/>
      <c r="ODQ77" s="9"/>
      <c r="ODR77" s="9"/>
      <c r="ODS77" s="9"/>
      <c r="ODT77" s="9"/>
      <c r="ODU77" s="9"/>
      <c r="ODV77" s="9"/>
      <c r="ODW77" s="9"/>
      <c r="ODX77" s="9"/>
      <c r="ODY77" s="9"/>
      <c r="ODZ77" s="9"/>
      <c r="OEA77" s="9"/>
      <c r="OEB77" s="9"/>
      <c r="OEC77" s="9"/>
      <c r="OED77" s="9"/>
      <c r="OEE77" s="9"/>
      <c r="OEF77" s="9"/>
      <c r="OEG77" s="9"/>
      <c r="OEH77" s="9"/>
      <c r="OEI77" s="9"/>
      <c r="OEJ77" s="9"/>
      <c r="OEK77" s="9"/>
      <c r="OEL77" s="9"/>
      <c r="OEM77" s="9"/>
      <c r="OEN77" s="9"/>
      <c r="OEO77" s="9"/>
      <c r="OEP77" s="9"/>
      <c r="OEQ77" s="9"/>
      <c r="OER77" s="9"/>
      <c r="OES77" s="9"/>
      <c r="OET77" s="9"/>
      <c r="OEU77" s="9"/>
      <c r="OEV77" s="9"/>
      <c r="OEW77" s="9"/>
      <c r="OEX77" s="9"/>
      <c r="OEY77" s="9"/>
      <c r="OEZ77" s="9"/>
      <c r="OFA77" s="9"/>
      <c r="OFB77" s="9"/>
      <c r="OFC77" s="9"/>
      <c r="OFD77" s="9"/>
      <c r="OFE77" s="9"/>
      <c r="OFF77" s="9"/>
      <c r="OFG77" s="9"/>
      <c r="OFH77" s="9"/>
      <c r="OFI77" s="9"/>
      <c r="OFJ77" s="9"/>
      <c r="OFK77" s="9"/>
      <c r="OFL77" s="9"/>
      <c r="OFM77" s="9"/>
      <c r="OFN77" s="9"/>
      <c r="OFO77" s="9"/>
      <c r="OFP77" s="9"/>
      <c r="OFQ77" s="9"/>
      <c r="OFR77" s="9"/>
      <c r="OFS77" s="9"/>
      <c r="OFT77" s="9"/>
      <c r="OFU77" s="9"/>
      <c r="OFV77" s="9"/>
      <c r="OFW77" s="9"/>
      <c r="OFX77" s="9"/>
      <c r="OFY77" s="9"/>
      <c r="OFZ77" s="9"/>
      <c r="OGA77" s="9"/>
      <c r="OGB77" s="9"/>
      <c r="OGC77" s="9"/>
      <c r="OGD77" s="9"/>
      <c r="OGE77" s="9"/>
      <c r="OGF77" s="9"/>
      <c r="OGG77" s="9"/>
      <c r="OGH77" s="9"/>
      <c r="OGI77" s="9"/>
      <c r="OGJ77" s="9"/>
      <c r="OGK77" s="9"/>
      <c r="OGL77" s="9"/>
      <c r="OGM77" s="9"/>
      <c r="OGN77" s="9"/>
      <c r="OGO77" s="9"/>
      <c r="OGP77" s="9"/>
      <c r="OGQ77" s="9"/>
      <c r="OGR77" s="9"/>
      <c r="OGS77" s="9"/>
      <c r="OGT77" s="9"/>
      <c r="OGU77" s="9"/>
      <c r="OGV77" s="9"/>
      <c r="OGW77" s="9"/>
      <c r="OGX77" s="9"/>
      <c r="OGY77" s="9"/>
      <c r="OGZ77" s="9"/>
      <c r="OHA77" s="9"/>
      <c r="OHB77" s="9"/>
      <c r="OHC77" s="9"/>
      <c r="OHD77" s="9"/>
      <c r="OHE77" s="9"/>
      <c r="OHF77" s="9"/>
      <c r="OHG77" s="9"/>
      <c r="OHH77" s="9"/>
      <c r="OHI77" s="9"/>
      <c r="OHJ77" s="9"/>
      <c r="OHK77" s="9"/>
      <c r="OHL77" s="9"/>
      <c r="OHM77" s="9"/>
      <c r="OHN77" s="9"/>
      <c r="OHO77" s="9"/>
      <c r="OHP77" s="9"/>
      <c r="OHQ77" s="9"/>
      <c r="OHR77" s="9"/>
      <c r="OHS77" s="9"/>
      <c r="OHT77" s="9"/>
      <c r="OHU77" s="9"/>
      <c r="OHV77" s="9"/>
      <c r="OHW77" s="9"/>
      <c r="OHX77" s="9"/>
      <c r="OHY77" s="9"/>
      <c r="OHZ77" s="9"/>
      <c r="OIA77" s="9"/>
      <c r="OIB77" s="9"/>
      <c r="OIC77" s="9"/>
      <c r="OID77" s="9"/>
      <c r="OIE77" s="9"/>
      <c r="OIF77" s="9"/>
      <c r="OIG77" s="9"/>
      <c r="OIH77" s="9"/>
      <c r="OII77" s="9"/>
      <c r="OIJ77" s="9"/>
      <c r="OIK77" s="9"/>
      <c r="OIL77" s="9"/>
      <c r="OIM77" s="9"/>
      <c r="OIN77" s="9"/>
      <c r="OIO77" s="9"/>
      <c r="OIP77" s="9"/>
      <c r="OIQ77" s="9"/>
      <c r="OIR77" s="9"/>
      <c r="OIS77" s="9"/>
      <c r="OIT77" s="9"/>
      <c r="OIU77" s="9"/>
      <c r="OIV77" s="9"/>
      <c r="OIW77" s="9"/>
      <c r="OIX77" s="9"/>
      <c r="OIY77" s="9"/>
      <c r="OIZ77" s="9"/>
      <c r="OJA77" s="9"/>
      <c r="OJB77" s="9"/>
      <c r="OJC77" s="9"/>
      <c r="OJD77" s="9"/>
      <c r="OJE77" s="9"/>
      <c r="OJF77" s="9"/>
      <c r="OJG77" s="9"/>
      <c r="OJH77" s="9"/>
      <c r="OJI77" s="9"/>
      <c r="OJJ77" s="9"/>
      <c r="OJK77" s="9"/>
      <c r="OJL77" s="9"/>
      <c r="OJM77" s="9"/>
      <c r="OJN77" s="9"/>
      <c r="OJO77" s="9"/>
      <c r="OJP77" s="9"/>
      <c r="OJQ77" s="9"/>
      <c r="OJR77" s="9"/>
      <c r="OJS77" s="9"/>
      <c r="OJT77" s="9"/>
      <c r="OJU77" s="9"/>
      <c r="OJV77" s="9"/>
      <c r="OJW77" s="9"/>
      <c r="OJX77" s="9"/>
      <c r="OJY77" s="9"/>
      <c r="OJZ77" s="9"/>
      <c r="OKA77" s="9"/>
      <c r="OKB77" s="9"/>
      <c r="OKC77" s="9"/>
      <c r="OKD77" s="9"/>
      <c r="OKE77" s="9"/>
      <c r="OKF77" s="9"/>
      <c r="OKG77" s="9"/>
      <c r="OKH77" s="9"/>
      <c r="OKI77" s="9"/>
      <c r="OKJ77" s="9"/>
      <c r="OKK77" s="9"/>
      <c r="OKL77" s="9"/>
      <c r="OKM77" s="9"/>
      <c r="OKN77" s="9"/>
      <c r="OKO77" s="9"/>
      <c r="OKP77" s="9"/>
      <c r="OKQ77" s="9"/>
      <c r="OKR77" s="9"/>
      <c r="OKS77" s="9"/>
      <c r="OKT77" s="9"/>
      <c r="OKU77" s="9"/>
      <c r="OKV77" s="9"/>
      <c r="OKW77" s="9"/>
      <c r="OKX77" s="9"/>
      <c r="OKY77" s="9"/>
      <c r="OKZ77" s="9"/>
      <c r="OLA77" s="9"/>
      <c r="OLB77" s="9"/>
      <c r="OLC77" s="9"/>
      <c r="OLD77" s="9"/>
      <c r="OLE77" s="9"/>
      <c r="OLF77" s="9"/>
      <c r="OLG77" s="9"/>
      <c r="OLH77" s="9"/>
      <c r="OLI77" s="9"/>
      <c r="OLJ77" s="9"/>
      <c r="OLK77" s="9"/>
      <c r="OLL77" s="9"/>
      <c r="OLM77" s="9"/>
      <c r="OLN77" s="9"/>
      <c r="OLO77" s="9"/>
      <c r="OLP77" s="9"/>
      <c r="OLQ77" s="9"/>
      <c r="OLR77" s="9"/>
      <c r="OLS77" s="9"/>
      <c r="OLT77" s="9"/>
      <c r="OLU77" s="9"/>
      <c r="OLV77" s="9"/>
      <c r="OLW77" s="9"/>
      <c r="OLX77" s="9"/>
      <c r="OLY77" s="9"/>
      <c r="OLZ77" s="9"/>
      <c r="OMA77" s="9"/>
      <c r="OMB77" s="9"/>
      <c r="OMC77" s="9"/>
      <c r="OMD77" s="9"/>
      <c r="OME77" s="9"/>
      <c r="OMF77" s="9"/>
      <c r="OMG77" s="9"/>
      <c r="OMH77" s="9"/>
      <c r="OMI77" s="9"/>
      <c r="OMJ77" s="9"/>
      <c r="OMK77" s="9"/>
      <c r="OML77" s="9"/>
      <c r="OMM77" s="9"/>
      <c r="OMN77" s="9"/>
      <c r="OMO77" s="9"/>
      <c r="OMP77" s="9"/>
      <c r="OMQ77" s="9"/>
      <c r="OMR77" s="9"/>
      <c r="OMS77" s="9"/>
      <c r="OMT77" s="9"/>
      <c r="OMU77" s="9"/>
      <c r="OMV77" s="9"/>
      <c r="OMW77" s="9"/>
      <c r="OMX77" s="9"/>
      <c r="OMY77" s="9"/>
      <c r="OMZ77" s="9"/>
      <c r="ONA77" s="9"/>
      <c r="ONB77" s="9"/>
      <c r="ONC77" s="9"/>
      <c r="OND77" s="9"/>
      <c r="ONE77" s="9"/>
      <c r="ONF77" s="9"/>
      <c r="ONG77" s="9"/>
      <c r="ONH77" s="9"/>
      <c r="ONI77" s="9"/>
      <c r="ONJ77" s="9"/>
      <c r="ONK77" s="9"/>
      <c r="ONL77" s="9"/>
      <c r="ONM77" s="9"/>
      <c r="ONN77" s="9"/>
      <c r="ONO77" s="9"/>
      <c r="ONP77" s="9"/>
      <c r="ONQ77" s="9"/>
      <c r="ONR77" s="9"/>
      <c r="ONS77" s="9"/>
      <c r="ONT77" s="9"/>
      <c r="ONU77" s="9"/>
      <c r="ONV77" s="9"/>
      <c r="ONW77" s="9"/>
      <c r="ONX77" s="9"/>
      <c r="ONY77" s="9"/>
      <c r="ONZ77" s="9"/>
      <c r="OOA77" s="9"/>
      <c r="OOB77" s="9"/>
      <c r="OOC77" s="9"/>
      <c r="OOD77" s="9"/>
      <c r="OOE77" s="9"/>
      <c r="OOF77" s="9"/>
      <c r="OOG77" s="9"/>
      <c r="OOH77" s="9"/>
      <c r="OOI77" s="9"/>
      <c r="OOJ77" s="9"/>
      <c r="OOK77" s="9"/>
      <c r="OOL77" s="9"/>
      <c r="OOM77" s="9"/>
      <c r="OON77" s="9"/>
      <c r="OOO77" s="9"/>
      <c r="OOP77" s="9"/>
      <c r="OOQ77" s="9"/>
      <c r="OOR77" s="9"/>
      <c r="OOS77" s="9"/>
      <c r="OOT77" s="9"/>
      <c r="OOU77" s="9"/>
      <c r="OOV77" s="9"/>
      <c r="OOW77" s="9"/>
      <c r="OOX77" s="9"/>
      <c r="OOY77" s="9"/>
      <c r="OOZ77" s="9"/>
      <c r="OPA77" s="9"/>
      <c r="OPB77" s="9"/>
      <c r="OPC77" s="9"/>
      <c r="OPD77" s="9"/>
      <c r="OPE77" s="9"/>
      <c r="OPF77" s="9"/>
      <c r="OPG77" s="9"/>
      <c r="OPH77" s="9"/>
      <c r="OPI77" s="9"/>
      <c r="OPJ77" s="9"/>
      <c r="OPK77" s="9"/>
      <c r="OPL77" s="9"/>
      <c r="OPM77" s="9"/>
      <c r="OPN77" s="9"/>
      <c r="OPO77" s="9"/>
      <c r="OPP77" s="9"/>
      <c r="OPQ77" s="9"/>
      <c r="OPR77" s="9"/>
      <c r="OPS77" s="9"/>
      <c r="OPT77" s="9"/>
      <c r="OPU77" s="9"/>
      <c r="OPV77" s="9"/>
      <c r="OPW77" s="9"/>
      <c r="OPX77" s="9"/>
      <c r="OPY77" s="9"/>
      <c r="OPZ77" s="9"/>
      <c r="OQA77" s="9"/>
      <c r="OQB77" s="9"/>
      <c r="OQC77" s="9"/>
      <c r="OQD77" s="9"/>
      <c r="OQE77" s="9"/>
      <c r="OQF77" s="9"/>
      <c r="OQG77" s="9"/>
      <c r="OQH77" s="9"/>
      <c r="OQI77" s="9"/>
      <c r="OQJ77" s="9"/>
      <c r="OQK77" s="9"/>
      <c r="OQL77" s="9"/>
      <c r="OQM77" s="9"/>
      <c r="OQN77" s="9"/>
      <c r="OQO77" s="9"/>
      <c r="OQP77" s="9"/>
      <c r="OQQ77" s="9"/>
      <c r="OQR77" s="9"/>
      <c r="OQS77" s="9"/>
      <c r="OQT77" s="9"/>
      <c r="OQU77" s="9"/>
      <c r="OQV77" s="9"/>
      <c r="OQW77" s="9"/>
      <c r="OQX77" s="9"/>
      <c r="OQY77" s="9"/>
      <c r="OQZ77" s="9"/>
      <c r="ORA77" s="9"/>
      <c r="ORB77" s="9"/>
      <c r="ORC77" s="9"/>
      <c r="ORD77" s="9"/>
      <c r="ORE77" s="9"/>
      <c r="ORF77" s="9"/>
      <c r="ORG77" s="9"/>
      <c r="ORH77" s="9"/>
      <c r="ORI77" s="9"/>
      <c r="ORJ77" s="9"/>
      <c r="ORK77" s="9"/>
      <c r="ORL77" s="9"/>
      <c r="ORM77" s="9"/>
      <c r="ORN77" s="9"/>
      <c r="ORO77" s="9"/>
      <c r="ORP77" s="9"/>
      <c r="ORQ77" s="9"/>
      <c r="ORR77" s="9"/>
      <c r="ORS77" s="9"/>
      <c r="ORT77" s="9"/>
      <c r="ORU77" s="9"/>
      <c r="ORV77" s="9"/>
      <c r="ORW77" s="9"/>
      <c r="ORX77" s="9"/>
      <c r="ORY77" s="9"/>
      <c r="ORZ77" s="9"/>
      <c r="OSA77" s="9"/>
      <c r="OSB77" s="9"/>
      <c r="OSC77" s="9"/>
      <c r="OSD77" s="9"/>
      <c r="OSE77" s="9"/>
      <c r="OSF77" s="9"/>
      <c r="OSG77" s="9"/>
      <c r="OSH77" s="9"/>
      <c r="OSI77" s="9"/>
      <c r="OSJ77" s="9"/>
      <c r="OSK77" s="9"/>
      <c r="OSL77" s="9"/>
      <c r="OSM77" s="9"/>
      <c r="OSN77" s="9"/>
      <c r="OSO77" s="9"/>
      <c r="OSP77" s="9"/>
      <c r="OSQ77" s="9"/>
      <c r="OSR77" s="9"/>
      <c r="OSS77" s="9"/>
      <c r="OST77" s="9"/>
      <c r="OSU77" s="9"/>
      <c r="OSV77" s="9"/>
      <c r="OSW77" s="9"/>
      <c r="OSX77" s="9"/>
      <c r="OSY77" s="9"/>
      <c r="OSZ77" s="9"/>
      <c r="OTA77" s="9"/>
      <c r="OTB77" s="9"/>
      <c r="OTC77" s="9"/>
      <c r="OTD77" s="9"/>
      <c r="OTE77" s="9"/>
      <c r="OTF77" s="9"/>
      <c r="OTG77" s="9"/>
      <c r="OTH77" s="9"/>
      <c r="OTI77" s="9"/>
      <c r="OTJ77" s="9"/>
      <c r="OTK77" s="9"/>
      <c r="OTL77" s="9"/>
      <c r="OTM77" s="9"/>
      <c r="OTN77" s="9"/>
      <c r="OTO77" s="9"/>
      <c r="OTP77" s="9"/>
      <c r="OTQ77" s="9"/>
      <c r="OTR77" s="9"/>
      <c r="OTS77" s="9"/>
      <c r="OTT77" s="9"/>
      <c r="OTU77" s="9"/>
      <c r="OTV77" s="9"/>
      <c r="OTW77" s="9"/>
      <c r="OTX77" s="9"/>
      <c r="OTY77" s="9"/>
      <c r="OTZ77" s="9"/>
      <c r="OUA77" s="9"/>
      <c r="OUB77" s="9"/>
      <c r="OUC77" s="9"/>
      <c r="OUD77" s="9"/>
      <c r="OUE77" s="9"/>
      <c r="OUF77" s="9"/>
      <c r="OUG77" s="9"/>
      <c r="OUH77" s="9"/>
      <c r="OUI77" s="9"/>
      <c r="OUJ77" s="9"/>
      <c r="OUK77" s="9"/>
      <c r="OUL77" s="9"/>
      <c r="OUM77" s="9"/>
      <c r="OUN77" s="9"/>
      <c r="OUO77" s="9"/>
      <c r="OUP77" s="9"/>
      <c r="OUQ77" s="9"/>
      <c r="OUR77" s="9"/>
      <c r="OUS77" s="9"/>
      <c r="OUT77" s="9"/>
      <c r="OUU77" s="9"/>
      <c r="OUV77" s="9"/>
      <c r="OUW77" s="9"/>
      <c r="OUX77" s="9"/>
      <c r="OUY77" s="9"/>
      <c r="OUZ77" s="9"/>
      <c r="OVA77" s="9"/>
      <c r="OVB77" s="9"/>
      <c r="OVC77" s="9"/>
      <c r="OVD77" s="9"/>
      <c r="OVE77" s="9"/>
      <c r="OVF77" s="9"/>
      <c r="OVG77" s="9"/>
      <c r="OVH77" s="9"/>
      <c r="OVI77" s="9"/>
      <c r="OVJ77" s="9"/>
      <c r="OVK77" s="9"/>
      <c r="OVL77" s="9"/>
      <c r="OVM77" s="9"/>
      <c r="OVN77" s="9"/>
      <c r="OVO77" s="9"/>
      <c r="OVP77" s="9"/>
      <c r="OVQ77" s="9"/>
      <c r="OVR77" s="9"/>
      <c r="OVS77" s="9"/>
      <c r="OVT77" s="9"/>
      <c r="OVU77" s="9"/>
      <c r="OVV77" s="9"/>
      <c r="OVW77" s="9"/>
      <c r="OVX77" s="9"/>
      <c r="OVY77" s="9"/>
      <c r="OVZ77" s="9"/>
      <c r="OWA77" s="9"/>
      <c r="OWB77" s="9"/>
      <c r="OWC77" s="9"/>
      <c r="OWD77" s="9"/>
      <c r="OWE77" s="9"/>
      <c r="OWF77" s="9"/>
      <c r="OWG77" s="9"/>
      <c r="OWH77" s="9"/>
      <c r="OWI77" s="9"/>
      <c r="OWJ77" s="9"/>
      <c r="OWK77" s="9"/>
      <c r="OWL77" s="9"/>
      <c r="OWM77" s="9"/>
      <c r="OWN77" s="9"/>
      <c r="OWO77" s="9"/>
      <c r="OWP77" s="9"/>
      <c r="OWQ77" s="9"/>
      <c r="OWR77" s="9"/>
      <c r="OWS77" s="9"/>
      <c r="OWT77" s="9"/>
      <c r="OWU77" s="9"/>
      <c r="OWV77" s="9"/>
      <c r="OWW77" s="9"/>
      <c r="OWX77" s="9"/>
      <c r="OWY77" s="9"/>
      <c r="OWZ77" s="9"/>
      <c r="OXA77" s="9"/>
      <c r="OXB77" s="9"/>
      <c r="OXC77" s="9"/>
      <c r="OXD77" s="9"/>
      <c r="OXE77" s="9"/>
      <c r="OXF77" s="9"/>
      <c r="OXG77" s="9"/>
      <c r="OXH77" s="9"/>
      <c r="OXI77" s="9"/>
      <c r="OXJ77" s="9"/>
      <c r="OXK77" s="9"/>
      <c r="OXL77" s="9"/>
      <c r="OXM77" s="9"/>
      <c r="OXN77" s="9"/>
      <c r="OXO77" s="9"/>
      <c r="OXP77" s="9"/>
      <c r="OXQ77" s="9"/>
      <c r="OXR77" s="9"/>
      <c r="OXS77" s="9"/>
      <c r="OXT77" s="9"/>
      <c r="OXU77" s="9"/>
      <c r="OXV77" s="9"/>
      <c r="OXW77" s="9"/>
      <c r="OXX77" s="9"/>
      <c r="OXY77" s="9"/>
      <c r="OXZ77" s="9"/>
      <c r="OYA77" s="9"/>
      <c r="OYB77" s="9"/>
      <c r="OYC77" s="9"/>
      <c r="OYD77" s="9"/>
      <c r="OYE77" s="9"/>
      <c r="OYF77" s="9"/>
      <c r="OYG77" s="9"/>
      <c r="OYH77" s="9"/>
      <c r="OYI77" s="9"/>
      <c r="OYJ77" s="9"/>
      <c r="OYK77" s="9"/>
      <c r="OYL77" s="9"/>
      <c r="OYM77" s="9"/>
      <c r="OYN77" s="9"/>
      <c r="OYO77" s="9"/>
      <c r="OYP77" s="9"/>
      <c r="OYQ77" s="9"/>
      <c r="OYR77" s="9"/>
      <c r="OYS77" s="9"/>
      <c r="OYT77" s="9"/>
      <c r="OYU77" s="9"/>
      <c r="OYV77" s="9"/>
      <c r="OYW77" s="9"/>
      <c r="OYX77" s="9"/>
      <c r="OYY77" s="9"/>
      <c r="OYZ77" s="9"/>
      <c r="OZA77" s="9"/>
      <c r="OZB77" s="9"/>
      <c r="OZC77" s="9"/>
      <c r="OZD77" s="9"/>
      <c r="OZE77" s="9"/>
      <c r="OZF77" s="9"/>
      <c r="OZG77" s="9"/>
      <c r="OZH77" s="9"/>
      <c r="OZI77" s="9"/>
      <c r="OZJ77" s="9"/>
      <c r="OZK77" s="9"/>
      <c r="OZL77" s="9"/>
      <c r="OZM77" s="9"/>
      <c r="OZN77" s="9"/>
      <c r="OZO77" s="9"/>
      <c r="OZP77" s="9"/>
      <c r="OZQ77" s="9"/>
      <c r="OZR77" s="9"/>
      <c r="OZS77" s="9"/>
      <c r="OZT77" s="9"/>
      <c r="OZU77" s="9"/>
      <c r="OZV77" s="9"/>
      <c r="OZW77" s="9"/>
      <c r="OZX77" s="9"/>
      <c r="OZY77" s="9"/>
      <c r="OZZ77" s="9"/>
      <c r="PAA77" s="9"/>
      <c r="PAB77" s="9"/>
      <c r="PAC77" s="9"/>
      <c r="PAD77" s="9"/>
      <c r="PAE77" s="9"/>
      <c r="PAF77" s="9"/>
      <c r="PAG77" s="9"/>
      <c r="PAH77" s="9"/>
      <c r="PAI77" s="9"/>
      <c r="PAJ77" s="9"/>
      <c r="PAK77" s="9"/>
      <c r="PAL77" s="9"/>
      <c r="PAM77" s="9"/>
      <c r="PAN77" s="9"/>
      <c r="PAO77" s="9"/>
      <c r="PAP77" s="9"/>
      <c r="PAQ77" s="9"/>
      <c r="PAR77" s="9"/>
      <c r="PAS77" s="9"/>
      <c r="PAT77" s="9"/>
      <c r="PAU77" s="9"/>
      <c r="PAV77" s="9"/>
      <c r="PAW77" s="9"/>
      <c r="PAX77" s="9"/>
      <c r="PAY77" s="9"/>
      <c r="PAZ77" s="9"/>
      <c r="PBA77" s="9"/>
      <c r="PBB77" s="9"/>
      <c r="PBC77" s="9"/>
      <c r="PBD77" s="9"/>
      <c r="PBE77" s="9"/>
      <c r="PBF77" s="9"/>
      <c r="PBG77" s="9"/>
      <c r="PBH77" s="9"/>
      <c r="PBI77" s="9"/>
      <c r="PBJ77" s="9"/>
      <c r="PBK77" s="9"/>
      <c r="PBL77" s="9"/>
      <c r="PBM77" s="9"/>
      <c r="PBN77" s="9"/>
      <c r="PBO77" s="9"/>
      <c r="PBP77" s="9"/>
      <c r="PBQ77" s="9"/>
      <c r="PBR77" s="9"/>
      <c r="PBS77" s="9"/>
      <c r="PBT77" s="9"/>
      <c r="PBU77" s="9"/>
      <c r="PBV77" s="9"/>
      <c r="PBW77" s="9"/>
      <c r="PBX77" s="9"/>
      <c r="PBY77" s="9"/>
      <c r="PBZ77" s="9"/>
      <c r="PCA77" s="9"/>
      <c r="PCB77" s="9"/>
      <c r="PCC77" s="9"/>
      <c r="PCD77" s="9"/>
      <c r="PCE77" s="9"/>
      <c r="PCF77" s="9"/>
      <c r="PCG77" s="9"/>
      <c r="PCH77" s="9"/>
      <c r="PCI77" s="9"/>
      <c r="PCJ77" s="9"/>
      <c r="PCK77" s="9"/>
      <c r="PCL77" s="9"/>
      <c r="PCM77" s="9"/>
      <c r="PCN77" s="9"/>
      <c r="PCO77" s="9"/>
      <c r="PCP77" s="9"/>
      <c r="PCQ77" s="9"/>
      <c r="PCR77" s="9"/>
      <c r="PCS77" s="9"/>
      <c r="PCT77" s="9"/>
      <c r="PCU77" s="9"/>
      <c r="PCV77" s="9"/>
      <c r="PCW77" s="9"/>
      <c r="PCX77" s="9"/>
      <c r="PCY77" s="9"/>
      <c r="PCZ77" s="9"/>
      <c r="PDA77" s="9"/>
      <c r="PDB77" s="9"/>
      <c r="PDC77" s="9"/>
      <c r="PDD77" s="9"/>
      <c r="PDE77" s="9"/>
      <c r="PDF77" s="9"/>
      <c r="PDG77" s="9"/>
      <c r="PDH77" s="9"/>
      <c r="PDI77" s="9"/>
      <c r="PDJ77" s="9"/>
      <c r="PDK77" s="9"/>
      <c r="PDL77" s="9"/>
      <c r="PDM77" s="9"/>
      <c r="PDN77" s="9"/>
      <c r="PDO77" s="9"/>
      <c r="PDP77" s="9"/>
      <c r="PDQ77" s="9"/>
      <c r="PDR77" s="9"/>
      <c r="PDS77" s="9"/>
      <c r="PDT77" s="9"/>
      <c r="PDU77" s="9"/>
      <c r="PDV77" s="9"/>
      <c r="PDW77" s="9"/>
      <c r="PDX77" s="9"/>
      <c r="PDY77" s="9"/>
      <c r="PDZ77" s="9"/>
      <c r="PEA77" s="9"/>
      <c r="PEB77" s="9"/>
      <c r="PEC77" s="9"/>
      <c r="PED77" s="9"/>
      <c r="PEE77" s="9"/>
      <c r="PEF77" s="9"/>
      <c r="PEG77" s="9"/>
      <c r="PEH77" s="9"/>
      <c r="PEI77" s="9"/>
      <c r="PEJ77" s="9"/>
      <c r="PEK77" s="9"/>
      <c r="PEL77" s="9"/>
      <c r="PEM77" s="9"/>
      <c r="PEN77" s="9"/>
      <c r="PEO77" s="9"/>
      <c r="PEP77" s="9"/>
      <c r="PEQ77" s="9"/>
      <c r="PER77" s="9"/>
      <c r="PES77" s="9"/>
      <c r="PET77" s="9"/>
      <c r="PEU77" s="9"/>
      <c r="PEV77" s="9"/>
      <c r="PEW77" s="9"/>
      <c r="PEX77" s="9"/>
      <c r="PEY77" s="9"/>
      <c r="PEZ77" s="9"/>
      <c r="PFA77" s="9"/>
      <c r="PFB77" s="9"/>
      <c r="PFC77" s="9"/>
      <c r="PFD77" s="9"/>
      <c r="PFE77" s="9"/>
      <c r="PFF77" s="9"/>
      <c r="PFG77" s="9"/>
      <c r="PFH77" s="9"/>
      <c r="PFI77" s="9"/>
      <c r="PFJ77" s="9"/>
      <c r="PFK77" s="9"/>
      <c r="PFL77" s="9"/>
      <c r="PFM77" s="9"/>
      <c r="PFN77" s="9"/>
      <c r="PFO77" s="9"/>
      <c r="PFP77" s="9"/>
      <c r="PFQ77" s="9"/>
      <c r="PFR77" s="9"/>
      <c r="PFS77" s="9"/>
      <c r="PFT77" s="9"/>
      <c r="PFU77" s="9"/>
      <c r="PFV77" s="9"/>
      <c r="PFW77" s="9"/>
      <c r="PFX77" s="9"/>
      <c r="PFY77" s="9"/>
      <c r="PFZ77" s="9"/>
      <c r="PGA77" s="9"/>
      <c r="PGB77" s="9"/>
      <c r="PGC77" s="9"/>
      <c r="PGD77" s="9"/>
      <c r="PGE77" s="9"/>
      <c r="PGF77" s="9"/>
      <c r="PGG77" s="9"/>
      <c r="PGH77" s="9"/>
      <c r="PGI77" s="9"/>
      <c r="PGJ77" s="9"/>
      <c r="PGK77" s="9"/>
      <c r="PGL77" s="9"/>
      <c r="PGM77" s="9"/>
      <c r="PGN77" s="9"/>
      <c r="PGO77" s="9"/>
      <c r="PGP77" s="9"/>
      <c r="PGQ77" s="9"/>
      <c r="PGR77" s="9"/>
      <c r="PGS77" s="9"/>
      <c r="PGT77" s="9"/>
      <c r="PGU77" s="9"/>
      <c r="PGV77" s="9"/>
      <c r="PGW77" s="9"/>
      <c r="PGX77" s="9"/>
      <c r="PGY77" s="9"/>
      <c r="PGZ77" s="9"/>
      <c r="PHA77" s="9"/>
      <c r="PHB77" s="9"/>
      <c r="PHC77" s="9"/>
      <c r="PHD77" s="9"/>
      <c r="PHE77" s="9"/>
      <c r="PHF77" s="9"/>
      <c r="PHG77" s="9"/>
      <c r="PHH77" s="9"/>
      <c r="PHI77" s="9"/>
      <c r="PHJ77" s="9"/>
      <c r="PHK77" s="9"/>
      <c r="PHL77" s="9"/>
      <c r="PHM77" s="9"/>
      <c r="PHN77" s="9"/>
      <c r="PHO77" s="9"/>
      <c r="PHP77" s="9"/>
      <c r="PHQ77" s="9"/>
      <c r="PHR77" s="9"/>
      <c r="PHS77" s="9"/>
      <c r="PHT77" s="9"/>
      <c r="PHU77" s="9"/>
      <c r="PHV77" s="9"/>
      <c r="PHW77" s="9"/>
      <c r="PHX77" s="9"/>
      <c r="PHY77" s="9"/>
      <c r="PHZ77" s="9"/>
      <c r="PIA77" s="9"/>
      <c r="PIB77" s="9"/>
      <c r="PIC77" s="9"/>
      <c r="PID77" s="9"/>
      <c r="PIE77" s="9"/>
      <c r="PIF77" s="9"/>
      <c r="PIG77" s="9"/>
      <c r="PIH77" s="9"/>
      <c r="PII77" s="9"/>
      <c r="PIJ77" s="9"/>
      <c r="PIK77" s="9"/>
      <c r="PIL77" s="9"/>
      <c r="PIM77" s="9"/>
      <c r="PIN77" s="9"/>
      <c r="PIO77" s="9"/>
      <c r="PIP77" s="9"/>
      <c r="PIQ77" s="9"/>
      <c r="PIR77" s="9"/>
      <c r="PIS77" s="9"/>
      <c r="PIT77" s="9"/>
      <c r="PIU77" s="9"/>
      <c r="PIV77" s="9"/>
      <c r="PIW77" s="9"/>
      <c r="PIX77" s="9"/>
      <c r="PIY77" s="9"/>
      <c r="PIZ77" s="9"/>
      <c r="PJA77" s="9"/>
      <c r="PJB77" s="9"/>
      <c r="PJC77" s="9"/>
      <c r="PJD77" s="9"/>
      <c r="PJE77" s="9"/>
      <c r="PJF77" s="9"/>
      <c r="PJG77" s="9"/>
      <c r="PJH77" s="9"/>
      <c r="PJI77" s="9"/>
      <c r="PJJ77" s="9"/>
      <c r="PJK77" s="9"/>
      <c r="PJL77" s="9"/>
      <c r="PJM77" s="9"/>
      <c r="PJN77" s="9"/>
      <c r="PJO77" s="9"/>
      <c r="PJP77" s="9"/>
      <c r="PJQ77" s="9"/>
      <c r="PJR77" s="9"/>
      <c r="PJS77" s="9"/>
      <c r="PJT77" s="9"/>
      <c r="PJU77" s="9"/>
      <c r="PJV77" s="9"/>
      <c r="PJW77" s="9"/>
      <c r="PJX77" s="9"/>
      <c r="PJY77" s="9"/>
      <c r="PJZ77" s="9"/>
      <c r="PKA77" s="9"/>
      <c r="PKB77" s="9"/>
      <c r="PKC77" s="9"/>
      <c r="PKD77" s="9"/>
      <c r="PKE77" s="9"/>
      <c r="PKF77" s="9"/>
      <c r="PKG77" s="9"/>
      <c r="PKH77" s="9"/>
      <c r="PKI77" s="9"/>
      <c r="PKJ77" s="9"/>
      <c r="PKK77" s="9"/>
      <c r="PKL77" s="9"/>
      <c r="PKM77" s="9"/>
      <c r="PKN77" s="9"/>
      <c r="PKO77" s="9"/>
      <c r="PKP77" s="9"/>
      <c r="PKQ77" s="9"/>
      <c r="PKR77" s="9"/>
      <c r="PKS77" s="9"/>
      <c r="PKT77" s="9"/>
      <c r="PKU77" s="9"/>
      <c r="PKV77" s="9"/>
      <c r="PKW77" s="9"/>
      <c r="PKX77" s="9"/>
      <c r="PKY77" s="9"/>
      <c r="PKZ77" s="9"/>
      <c r="PLA77" s="9"/>
      <c r="PLB77" s="9"/>
      <c r="PLC77" s="9"/>
      <c r="PLD77" s="9"/>
      <c r="PLE77" s="9"/>
      <c r="PLF77" s="9"/>
      <c r="PLG77" s="9"/>
      <c r="PLH77" s="9"/>
      <c r="PLI77" s="9"/>
      <c r="PLJ77" s="9"/>
      <c r="PLK77" s="9"/>
      <c r="PLL77" s="9"/>
      <c r="PLM77" s="9"/>
      <c r="PLN77" s="9"/>
      <c r="PLO77" s="9"/>
      <c r="PLP77" s="9"/>
      <c r="PLQ77" s="9"/>
      <c r="PLR77" s="9"/>
      <c r="PLS77" s="9"/>
      <c r="PLT77" s="9"/>
      <c r="PLU77" s="9"/>
      <c r="PLV77" s="9"/>
      <c r="PLW77" s="9"/>
      <c r="PLX77" s="9"/>
      <c r="PLY77" s="9"/>
      <c r="PLZ77" s="9"/>
      <c r="PMA77" s="9"/>
      <c r="PMB77" s="9"/>
      <c r="PMC77" s="9"/>
      <c r="PMD77" s="9"/>
      <c r="PME77" s="9"/>
      <c r="PMF77" s="9"/>
      <c r="PMG77" s="9"/>
      <c r="PMH77" s="9"/>
      <c r="PMI77" s="9"/>
      <c r="PMJ77" s="9"/>
      <c r="PMK77" s="9"/>
      <c r="PML77" s="9"/>
      <c r="PMM77" s="9"/>
      <c r="PMN77" s="9"/>
      <c r="PMO77" s="9"/>
      <c r="PMP77" s="9"/>
      <c r="PMQ77" s="9"/>
      <c r="PMR77" s="9"/>
      <c r="PMS77" s="9"/>
      <c r="PMT77" s="9"/>
      <c r="PMU77" s="9"/>
      <c r="PMV77" s="9"/>
      <c r="PMW77" s="9"/>
      <c r="PMX77" s="9"/>
      <c r="PMY77" s="9"/>
      <c r="PMZ77" s="9"/>
      <c r="PNA77" s="9"/>
      <c r="PNB77" s="9"/>
      <c r="PNC77" s="9"/>
      <c r="PND77" s="9"/>
      <c r="PNE77" s="9"/>
      <c r="PNF77" s="9"/>
      <c r="PNG77" s="9"/>
      <c r="PNH77" s="9"/>
      <c r="PNI77" s="9"/>
      <c r="PNJ77" s="9"/>
      <c r="PNK77" s="9"/>
      <c r="PNL77" s="9"/>
      <c r="PNM77" s="9"/>
      <c r="PNN77" s="9"/>
      <c r="PNO77" s="9"/>
      <c r="PNP77" s="9"/>
      <c r="PNQ77" s="9"/>
      <c r="PNR77" s="9"/>
      <c r="PNS77" s="9"/>
      <c r="PNT77" s="9"/>
      <c r="PNU77" s="9"/>
      <c r="PNV77" s="9"/>
      <c r="PNW77" s="9"/>
      <c r="PNX77" s="9"/>
      <c r="PNY77" s="9"/>
      <c r="PNZ77" s="9"/>
      <c r="POA77" s="9"/>
      <c r="POB77" s="9"/>
      <c r="POC77" s="9"/>
      <c r="POD77" s="9"/>
      <c r="POE77" s="9"/>
      <c r="POF77" s="9"/>
      <c r="POG77" s="9"/>
      <c r="POH77" s="9"/>
      <c r="POI77" s="9"/>
      <c r="POJ77" s="9"/>
      <c r="POK77" s="9"/>
      <c r="POL77" s="9"/>
      <c r="POM77" s="9"/>
      <c r="PON77" s="9"/>
      <c r="POO77" s="9"/>
      <c r="POP77" s="9"/>
      <c r="POQ77" s="9"/>
      <c r="POR77" s="9"/>
      <c r="POS77" s="9"/>
      <c r="POT77" s="9"/>
      <c r="POU77" s="9"/>
      <c r="POV77" s="9"/>
      <c r="POW77" s="9"/>
      <c r="POX77" s="9"/>
      <c r="POY77" s="9"/>
      <c r="POZ77" s="9"/>
      <c r="PPA77" s="9"/>
      <c r="PPB77" s="9"/>
      <c r="PPC77" s="9"/>
      <c r="PPD77" s="9"/>
      <c r="PPE77" s="9"/>
      <c r="PPF77" s="9"/>
      <c r="PPG77" s="9"/>
      <c r="PPH77" s="9"/>
      <c r="PPI77" s="9"/>
      <c r="PPJ77" s="9"/>
      <c r="PPK77" s="9"/>
      <c r="PPL77" s="9"/>
      <c r="PPM77" s="9"/>
      <c r="PPN77" s="9"/>
      <c r="PPO77" s="9"/>
      <c r="PPP77" s="9"/>
      <c r="PPQ77" s="9"/>
      <c r="PPR77" s="9"/>
      <c r="PPS77" s="9"/>
      <c r="PPT77" s="9"/>
      <c r="PPU77" s="9"/>
      <c r="PPV77" s="9"/>
      <c r="PPW77" s="9"/>
      <c r="PPX77" s="9"/>
      <c r="PPY77" s="9"/>
      <c r="PPZ77" s="9"/>
      <c r="PQA77" s="9"/>
      <c r="PQB77" s="9"/>
      <c r="PQC77" s="9"/>
      <c r="PQD77" s="9"/>
      <c r="PQE77" s="9"/>
      <c r="PQF77" s="9"/>
      <c r="PQG77" s="9"/>
      <c r="PQH77" s="9"/>
      <c r="PQI77" s="9"/>
      <c r="PQJ77" s="9"/>
      <c r="PQK77" s="9"/>
      <c r="PQL77" s="9"/>
      <c r="PQM77" s="9"/>
      <c r="PQN77" s="9"/>
      <c r="PQO77" s="9"/>
      <c r="PQP77" s="9"/>
      <c r="PQQ77" s="9"/>
      <c r="PQR77" s="9"/>
      <c r="PQS77" s="9"/>
      <c r="PQT77" s="9"/>
      <c r="PQU77" s="9"/>
      <c r="PQV77" s="9"/>
      <c r="PQW77" s="9"/>
      <c r="PQX77" s="9"/>
      <c r="PQY77" s="9"/>
      <c r="PQZ77" s="9"/>
      <c r="PRA77" s="9"/>
      <c r="PRB77" s="9"/>
      <c r="PRC77" s="9"/>
      <c r="PRD77" s="9"/>
      <c r="PRE77" s="9"/>
      <c r="PRF77" s="9"/>
      <c r="PRG77" s="9"/>
      <c r="PRH77" s="9"/>
      <c r="PRI77" s="9"/>
      <c r="PRJ77" s="9"/>
      <c r="PRK77" s="9"/>
      <c r="PRL77" s="9"/>
      <c r="PRM77" s="9"/>
      <c r="PRN77" s="9"/>
      <c r="PRO77" s="9"/>
      <c r="PRP77" s="9"/>
      <c r="PRQ77" s="9"/>
      <c r="PRR77" s="9"/>
      <c r="PRS77" s="9"/>
      <c r="PRT77" s="9"/>
      <c r="PRU77" s="9"/>
      <c r="PRV77" s="9"/>
      <c r="PRW77" s="9"/>
      <c r="PRX77" s="9"/>
      <c r="PRY77" s="9"/>
      <c r="PRZ77" s="9"/>
      <c r="PSA77" s="9"/>
      <c r="PSB77" s="9"/>
      <c r="PSC77" s="9"/>
      <c r="PSD77" s="9"/>
      <c r="PSE77" s="9"/>
      <c r="PSF77" s="9"/>
      <c r="PSG77" s="9"/>
      <c r="PSH77" s="9"/>
      <c r="PSI77" s="9"/>
      <c r="PSJ77" s="9"/>
      <c r="PSK77" s="9"/>
      <c r="PSL77" s="9"/>
      <c r="PSM77" s="9"/>
      <c r="PSN77" s="9"/>
      <c r="PSO77" s="9"/>
      <c r="PSP77" s="9"/>
      <c r="PSQ77" s="9"/>
      <c r="PSR77" s="9"/>
      <c r="PSS77" s="9"/>
      <c r="PST77" s="9"/>
      <c r="PSU77" s="9"/>
      <c r="PSV77" s="9"/>
      <c r="PSW77" s="9"/>
      <c r="PSX77" s="9"/>
      <c r="PSY77" s="9"/>
      <c r="PSZ77" s="9"/>
      <c r="PTA77" s="9"/>
      <c r="PTB77" s="9"/>
      <c r="PTC77" s="9"/>
      <c r="PTD77" s="9"/>
      <c r="PTE77" s="9"/>
      <c r="PTF77" s="9"/>
      <c r="PTG77" s="9"/>
      <c r="PTH77" s="9"/>
      <c r="PTI77" s="9"/>
      <c r="PTJ77" s="9"/>
      <c r="PTK77" s="9"/>
      <c r="PTL77" s="9"/>
      <c r="PTM77" s="9"/>
      <c r="PTN77" s="9"/>
      <c r="PTO77" s="9"/>
      <c r="PTP77" s="9"/>
      <c r="PTQ77" s="9"/>
      <c r="PTR77" s="9"/>
      <c r="PTS77" s="9"/>
      <c r="PTT77" s="9"/>
      <c r="PTU77" s="9"/>
      <c r="PTV77" s="9"/>
      <c r="PTW77" s="9"/>
      <c r="PTX77" s="9"/>
      <c r="PTY77" s="9"/>
      <c r="PTZ77" s="9"/>
      <c r="PUA77" s="9"/>
      <c r="PUB77" s="9"/>
      <c r="PUC77" s="9"/>
      <c r="PUD77" s="9"/>
      <c r="PUE77" s="9"/>
      <c r="PUF77" s="9"/>
      <c r="PUG77" s="9"/>
      <c r="PUH77" s="9"/>
      <c r="PUI77" s="9"/>
      <c r="PUJ77" s="9"/>
      <c r="PUK77" s="9"/>
      <c r="PUL77" s="9"/>
      <c r="PUM77" s="9"/>
      <c r="PUN77" s="9"/>
      <c r="PUO77" s="9"/>
      <c r="PUP77" s="9"/>
      <c r="PUQ77" s="9"/>
      <c r="PUR77" s="9"/>
      <c r="PUS77" s="9"/>
      <c r="PUT77" s="9"/>
      <c r="PUU77" s="9"/>
      <c r="PUV77" s="9"/>
      <c r="PUW77" s="9"/>
      <c r="PUX77" s="9"/>
      <c r="PUY77" s="9"/>
      <c r="PUZ77" s="9"/>
      <c r="PVA77" s="9"/>
      <c r="PVB77" s="9"/>
      <c r="PVC77" s="9"/>
      <c r="PVD77" s="9"/>
      <c r="PVE77" s="9"/>
      <c r="PVF77" s="9"/>
      <c r="PVG77" s="9"/>
      <c r="PVH77" s="9"/>
      <c r="PVI77" s="9"/>
      <c r="PVJ77" s="9"/>
      <c r="PVK77" s="9"/>
      <c r="PVL77" s="9"/>
      <c r="PVM77" s="9"/>
      <c r="PVN77" s="9"/>
      <c r="PVO77" s="9"/>
      <c r="PVP77" s="9"/>
      <c r="PVQ77" s="9"/>
      <c r="PVR77" s="9"/>
      <c r="PVS77" s="9"/>
      <c r="PVT77" s="9"/>
      <c r="PVU77" s="9"/>
      <c r="PVV77" s="9"/>
      <c r="PVW77" s="9"/>
      <c r="PVX77" s="9"/>
      <c r="PVY77" s="9"/>
      <c r="PVZ77" s="9"/>
      <c r="PWA77" s="9"/>
      <c r="PWB77" s="9"/>
      <c r="PWC77" s="9"/>
      <c r="PWD77" s="9"/>
      <c r="PWE77" s="9"/>
      <c r="PWF77" s="9"/>
      <c r="PWG77" s="9"/>
      <c r="PWH77" s="9"/>
      <c r="PWI77" s="9"/>
      <c r="PWJ77" s="9"/>
      <c r="PWK77" s="9"/>
      <c r="PWL77" s="9"/>
      <c r="PWM77" s="9"/>
      <c r="PWN77" s="9"/>
      <c r="PWO77" s="9"/>
      <c r="PWP77" s="9"/>
      <c r="PWQ77" s="9"/>
      <c r="PWR77" s="9"/>
      <c r="PWS77" s="9"/>
      <c r="PWT77" s="9"/>
      <c r="PWU77" s="9"/>
      <c r="PWV77" s="9"/>
      <c r="PWW77" s="9"/>
      <c r="PWX77" s="9"/>
      <c r="PWY77" s="9"/>
      <c r="PWZ77" s="9"/>
      <c r="PXA77" s="9"/>
      <c r="PXB77" s="9"/>
      <c r="PXC77" s="9"/>
      <c r="PXD77" s="9"/>
      <c r="PXE77" s="9"/>
      <c r="PXF77" s="9"/>
      <c r="PXG77" s="9"/>
      <c r="PXH77" s="9"/>
      <c r="PXI77" s="9"/>
      <c r="PXJ77" s="9"/>
      <c r="PXK77" s="9"/>
      <c r="PXL77" s="9"/>
      <c r="PXM77" s="9"/>
      <c r="PXN77" s="9"/>
      <c r="PXO77" s="9"/>
      <c r="PXP77" s="9"/>
      <c r="PXQ77" s="9"/>
      <c r="PXR77" s="9"/>
      <c r="PXS77" s="9"/>
      <c r="PXT77" s="9"/>
      <c r="PXU77" s="9"/>
      <c r="PXV77" s="9"/>
      <c r="PXW77" s="9"/>
      <c r="PXX77" s="9"/>
      <c r="PXY77" s="9"/>
      <c r="PXZ77" s="9"/>
      <c r="PYA77" s="9"/>
      <c r="PYB77" s="9"/>
      <c r="PYC77" s="9"/>
      <c r="PYD77" s="9"/>
      <c r="PYE77" s="9"/>
      <c r="PYF77" s="9"/>
      <c r="PYG77" s="9"/>
      <c r="PYH77" s="9"/>
      <c r="PYI77" s="9"/>
      <c r="PYJ77" s="9"/>
      <c r="PYK77" s="9"/>
      <c r="PYL77" s="9"/>
      <c r="PYM77" s="9"/>
      <c r="PYN77" s="9"/>
      <c r="PYO77" s="9"/>
      <c r="PYP77" s="9"/>
      <c r="PYQ77" s="9"/>
      <c r="PYR77" s="9"/>
      <c r="PYS77" s="9"/>
      <c r="PYT77" s="9"/>
      <c r="PYU77" s="9"/>
      <c r="PYV77" s="9"/>
      <c r="PYW77" s="9"/>
      <c r="PYX77" s="9"/>
      <c r="PYY77" s="9"/>
      <c r="PYZ77" s="9"/>
      <c r="PZA77" s="9"/>
      <c r="PZB77" s="9"/>
      <c r="PZC77" s="9"/>
      <c r="PZD77" s="9"/>
      <c r="PZE77" s="9"/>
      <c r="PZF77" s="9"/>
      <c r="PZG77" s="9"/>
      <c r="PZH77" s="9"/>
      <c r="PZI77" s="9"/>
      <c r="PZJ77" s="9"/>
      <c r="PZK77" s="9"/>
      <c r="PZL77" s="9"/>
      <c r="PZM77" s="9"/>
      <c r="PZN77" s="9"/>
      <c r="PZO77" s="9"/>
      <c r="PZP77" s="9"/>
      <c r="PZQ77" s="9"/>
      <c r="PZR77" s="9"/>
      <c r="PZS77" s="9"/>
      <c r="PZT77" s="9"/>
      <c r="PZU77" s="9"/>
      <c r="PZV77" s="9"/>
      <c r="PZW77" s="9"/>
      <c r="PZX77" s="9"/>
      <c r="PZY77" s="9"/>
      <c r="PZZ77" s="9"/>
      <c r="QAA77" s="9"/>
      <c r="QAB77" s="9"/>
      <c r="QAC77" s="9"/>
      <c r="QAD77" s="9"/>
      <c r="QAE77" s="9"/>
      <c r="QAF77" s="9"/>
      <c r="QAG77" s="9"/>
      <c r="QAH77" s="9"/>
      <c r="QAI77" s="9"/>
      <c r="QAJ77" s="9"/>
      <c r="QAK77" s="9"/>
      <c r="QAL77" s="9"/>
      <c r="QAM77" s="9"/>
      <c r="QAN77" s="9"/>
      <c r="QAO77" s="9"/>
      <c r="QAP77" s="9"/>
      <c r="QAQ77" s="9"/>
      <c r="QAR77" s="9"/>
      <c r="QAS77" s="9"/>
      <c r="QAT77" s="9"/>
      <c r="QAU77" s="9"/>
      <c r="QAV77" s="9"/>
      <c r="QAW77" s="9"/>
      <c r="QAX77" s="9"/>
      <c r="QAY77" s="9"/>
      <c r="QAZ77" s="9"/>
      <c r="QBA77" s="9"/>
      <c r="QBB77" s="9"/>
      <c r="QBC77" s="9"/>
      <c r="QBD77" s="9"/>
      <c r="QBE77" s="9"/>
      <c r="QBF77" s="9"/>
      <c r="QBG77" s="9"/>
      <c r="QBH77" s="9"/>
      <c r="QBI77" s="9"/>
      <c r="QBJ77" s="9"/>
      <c r="QBK77" s="9"/>
      <c r="QBL77" s="9"/>
      <c r="QBM77" s="9"/>
      <c r="QBN77" s="9"/>
      <c r="QBO77" s="9"/>
      <c r="QBP77" s="9"/>
      <c r="QBQ77" s="9"/>
      <c r="QBR77" s="9"/>
      <c r="QBS77" s="9"/>
      <c r="QBT77" s="9"/>
      <c r="QBU77" s="9"/>
      <c r="QBV77" s="9"/>
      <c r="QBW77" s="9"/>
      <c r="QBX77" s="9"/>
      <c r="QBY77" s="9"/>
      <c r="QBZ77" s="9"/>
      <c r="QCA77" s="9"/>
      <c r="QCB77" s="9"/>
      <c r="QCC77" s="9"/>
      <c r="QCD77" s="9"/>
      <c r="QCE77" s="9"/>
      <c r="QCF77" s="9"/>
      <c r="QCG77" s="9"/>
      <c r="QCH77" s="9"/>
      <c r="QCI77" s="9"/>
      <c r="QCJ77" s="9"/>
      <c r="QCK77" s="9"/>
      <c r="QCL77" s="9"/>
      <c r="QCM77" s="9"/>
      <c r="QCN77" s="9"/>
      <c r="QCO77" s="9"/>
      <c r="QCP77" s="9"/>
      <c r="QCQ77" s="9"/>
      <c r="QCR77" s="9"/>
      <c r="QCS77" s="9"/>
      <c r="QCT77" s="9"/>
      <c r="QCU77" s="9"/>
      <c r="QCV77" s="9"/>
      <c r="QCW77" s="9"/>
      <c r="QCX77" s="9"/>
      <c r="QCY77" s="9"/>
      <c r="QCZ77" s="9"/>
      <c r="QDA77" s="9"/>
      <c r="QDB77" s="9"/>
      <c r="QDC77" s="9"/>
      <c r="QDD77" s="9"/>
      <c r="QDE77" s="9"/>
      <c r="QDF77" s="9"/>
      <c r="QDG77" s="9"/>
      <c r="QDH77" s="9"/>
      <c r="QDI77" s="9"/>
      <c r="QDJ77" s="9"/>
      <c r="QDK77" s="9"/>
      <c r="QDL77" s="9"/>
      <c r="QDM77" s="9"/>
      <c r="QDN77" s="9"/>
      <c r="QDO77" s="9"/>
      <c r="QDP77" s="9"/>
      <c r="QDQ77" s="9"/>
      <c r="QDR77" s="9"/>
      <c r="QDS77" s="9"/>
      <c r="QDT77" s="9"/>
      <c r="QDU77" s="9"/>
      <c r="QDV77" s="9"/>
      <c r="QDW77" s="9"/>
      <c r="QDX77" s="9"/>
      <c r="QDY77" s="9"/>
      <c r="QDZ77" s="9"/>
      <c r="QEA77" s="9"/>
      <c r="QEB77" s="9"/>
      <c r="QEC77" s="9"/>
      <c r="QED77" s="9"/>
      <c r="QEE77" s="9"/>
      <c r="QEF77" s="9"/>
      <c r="QEG77" s="9"/>
      <c r="QEH77" s="9"/>
      <c r="QEI77" s="9"/>
      <c r="QEJ77" s="9"/>
      <c r="QEK77" s="9"/>
      <c r="QEL77" s="9"/>
      <c r="QEM77" s="9"/>
      <c r="QEN77" s="9"/>
      <c r="QEO77" s="9"/>
      <c r="QEP77" s="9"/>
      <c r="QEQ77" s="9"/>
      <c r="QER77" s="9"/>
      <c r="QES77" s="9"/>
      <c r="QET77" s="9"/>
      <c r="QEU77" s="9"/>
      <c r="QEV77" s="9"/>
      <c r="QEW77" s="9"/>
      <c r="QEX77" s="9"/>
      <c r="QEY77" s="9"/>
      <c r="QEZ77" s="9"/>
      <c r="QFA77" s="9"/>
      <c r="QFB77" s="9"/>
      <c r="QFC77" s="9"/>
      <c r="QFD77" s="9"/>
      <c r="QFE77" s="9"/>
      <c r="QFF77" s="9"/>
      <c r="QFG77" s="9"/>
      <c r="QFH77" s="9"/>
      <c r="QFI77" s="9"/>
      <c r="QFJ77" s="9"/>
      <c r="QFK77" s="9"/>
      <c r="QFL77" s="9"/>
      <c r="QFM77" s="9"/>
      <c r="QFN77" s="9"/>
      <c r="QFO77" s="9"/>
      <c r="QFP77" s="9"/>
      <c r="QFQ77" s="9"/>
      <c r="QFR77" s="9"/>
      <c r="QFS77" s="9"/>
      <c r="QFT77" s="9"/>
      <c r="QFU77" s="9"/>
      <c r="QFV77" s="9"/>
      <c r="QFW77" s="9"/>
      <c r="QFX77" s="9"/>
      <c r="QFY77" s="9"/>
      <c r="QFZ77" s="9"/>
      <c r="QGA77" s="9"/>
      <c r="QGB77" s="9"/>
      <c r="QGC77" s="9"/>
      <c r="QGD77" s="9"/>
      <c r="QGE77" s="9"/>
      <c r="QGF77" s="9"/>
      <c r="QGG77" s="9"/>
      <c r="QGH77" s="9"/>
      <c r="QGI77" s="9"/>
      <c r="QGJ77" s="9"/>
      <c r="QGK77" s="9"/>
      <c r="QGL77" s="9"/>
      <c r="QGM77" s="9"/>
      <c r="QGN77" s="9"/>
      <c r="QGO77" s="9"/>
      <c r="QGP77" s="9"/>
      <c r="QGQ77" s="9"/>
      <c r="QGR77" s="9"/>
      <c r="QGS77" s="9"/>
      <c r="QGT77" s="9"/>
      <c r="QGU77" s="9"/>
      <c r="QGV77" s="9"/>
      <c r="QGW77" s="9"/>
      <c r="QGX77" s="9"/>
      <c r="QGY77" s="9"/>
      <c r="QGZ77" s="9"/>
      <c r="QHA77" s="9"/>
      <c r="QHB77" s="9"/>
      <c r="QHC77" s="9"/>
      <c r="QHD77" s="9"/>
      <c r="QHE77" s="9"/>
      <c r="QHF77" s="9"/>
      <c r="QHG77" s="9"/>
      <c r="QHH77" s="9"/>
      <c r="QHI77" s="9"/>
      <c r="QHJ77" s="9"/>
      <c r="QHK77" s="9"/>
      <c r="QHL77" s="9"/>
      <c r="QHM77" s="9"/>
      <c r="QHN77" s="9"/>
      <c r="QHO77" s="9"/>
      <c r="QHP77" s="9"/>
      <c r="QHQ77" s="9"/>
      <c r="QHR77" s="9"/>
      <c r="QHS77" s="9"/>
      <c r="QHT77" s="9"/>
      <c r="QHU77" s="9"/>
      <c r="QHV77" s="9"/>
      <c r="QHW77" s="9"/>
      <c r="QHX77" s="9"/>
      <c r="QHY77" s="9"/>
      <c r="QHZ77" s="9"/>
      <c r="QIA77" s="9"/>
      <c r="QIB77" s="9"/>
      <c r="QIC77" s="9"/>
      <c r="QID77" s="9"/>
      <c r="QIE77" s="9"/>
      <c r="QIF77" s="9"/>
      <c r="QIG77" s="9"/>
      <c r="QIH77" s="9"/>
      <c r="QII77" s="9"/>
      <c r="QIJ77" s="9"/>
      <c r="QIK77" s="9"/>
      <c r="QIL77" s="9"/>
      <c r="QIM77" s="9"/>
      <c r="QIN77" s="9"/>
      <c r="QIO77" s="9"/>
      <c r="QIP77" s="9"/>
      <c r="QIQ77" s="9"/>
      <c r="QIR77" s="9"/>
      <c r="QIS77" s="9"/>
      <c r="QIT77" s="9"/>
      <c r="QIU77" s="9"/>
      <c r="QIV77" s="9"/>
      <c r="QIW77" s="9"/>
      <c r="QIX77" s="9"/>
      <c r="QIY77" s="9"/>
      <c r="QIZ77" s="9"/>
      <c r="QJA77" s="9"/>
      <c r="QJB77" s="9"/>
      <c r="QJC77" s="9"/>
      <c r="QJD77" s="9"/>
      <c r="QJE77" s="9"/>
      <c r="QJF77" s="9"/>
      <c r="QJG77" s="9"/>
      <c r="QJH77" s="9"/>
      <c r="QJI77" s="9"/>
      <c r="QJJ77" s="9"/>
      <c r="QJK77" s="9"/>
      <c r="QJL77" s="9"/>
      <c r="QJM77" s="9"/>
      <c r="QJN77" s="9"/>
      <c r="QJO77" s="9"/>
      <c r="QJP77" s="9"/>
      <c r="QJQ77" s="9"/>
      <c r="QJR77" s="9"/>
      <c r="QJS77" s="9"/>
      <c r="QJT77" s="9"/>
      <c r="QJU77" s="9"/>
      <c r="QJV77" s="9"/>
      <c r="QJW77" s="9"/>
      <c r="QJX77" s="9"/>
      <c r="QJY77" s="9"/>
      <c r="QJZ77" s="9"/>
      <c r="QKA77" s="9"/>
      <c r="QKB77" s="9"/>
      <c r="QKC77" s="9"/>
      <c r="QKD77" s="9"/>
      <c r="QKE77" s="9"/>
      <c r="QKF77" s="9"/>
      <c r="QKG77" s="9"/>
      <c r="QKH77" s="9"/>
      <c r="QKI77" s="9"/>
      <c r="QKJ77" s="9"/>
      <c r="QKK77" s="9"/>
      <c r="QKL77" s="9"/>
      <c r="QKM77" s="9"/>
      <c r="QKN77" s="9"/>
      <c r="QKO77" s="9"/>
      <c r="QKP77" s="9"/>
      <c r="QKQ77" s="9"/>
      <c r="QKR77" s="9"/>
      <c r="QKS77" s="9"/>
      <c r="QKT77" s="9"/>
      <c r="QKU77" s="9"/>
      <c r="QKV77" s="9"/>
      <c r="QKW77" s="9"/>
      <c r="QKX77" s="9"/>
      <c r="QKY77" s="9"/>
      <c r="QKZ77" s="9"/>
      <c r="QLA77" s="9"/>
      <c r="QLB77" s="9"/>
      <c r="QLC77" s="9"/>
      <c r="QLD77" s="9"/>
      <c r="QLE77" s="9"/>
      <c r="QLF77" s="9"/>
      <c r="QLG77" s="9"/>
      <c r="QLH77" s="9"/>
      <c r="QLI77" s="9"/>
      <c r="QLJ77" s="9"/>
      <c r="QLK77" s="9"/>
      <c r="QLL77" s="9"/>
      <c r="QLM77" s="9"/>
      <c r="QLN77" s="9"/>
      <c r="QLO77" s="9"/>
      <c r="QLP77" s="9"/>
      <c r="QLQ77" s="9"/>
      <c r="QLR77" s="9"/>
      <c r="QLS77" s="9"/>
      <c r="QLT77" s="9"/>
      <c r="QLU77" s="9"/>
      <c r="QLV77" s="9"/>
      <c r="QLW77" s="9"/>
      <c r="QLX77" s="9"/>
      <c r="QLY77" s="9"/>
      <c r="QLZ77" s="9"/>
      <c r="QMA77" s="9"/>
      <c r="QMB77" s="9"/>
      <c r="QMC77" s="9"/>
      <c r="QMD77" s="9"/>
      <c r="QME77" s="9"/>
      <c r="QMF77" s="9"/>
      <c r="QMG77" s="9"/>
      <c r="QMH77" s="9"/>
      <c r="QMI77" s="9"/>
      <c r="QMJ77" s="9"/>
      <c r="QMK77" s="9"/>
      <c r="QML77" s="9"/>
      <c r="QMM77" s="9"/>
      <c r="QMN77" s="9"/>
      <c r="QMO77" s="9"/>
      <c r="QMP77" s="9"/>
      <c r="QMQ77" s="9"/>
      <c r="QMR77" s="9"/>
      <c r="QMS77" s="9"/>
      <c r="QMT77" s="9"/>
      <c r="QMU77" s="9"/>
      <c r="QMV77" s="9"/>
      <c r="QMW77" s="9"/>
      <c r="QMX77" s="9"/>
      <c r="QMY77" s="9"/>
      <c r="QMZ77" s="9"/>
      <c r="QNA77" s="9"/>
      <c r="QNB77" s="9"/>
      <c r="QNC77" s="9"/>
      <c r="QND77" s="9"/>
      <c r="QNE77" s="9"/>
      <c r="QNF77" s="9"/>
      <c r="QNG77" s="9"/>
      <c r="QNH77" s="9"/>
      <c r="QNI77" s="9"/>
      <c r="QNJ77" s="9"/>
      <c r="QNK77" s="9"/>
      <c r="QNL77" s="9"/>
      <c r="QNM77" s="9"/>
      <c r="QNN77" s="9"/>
      <c r="QNO77" s="9"/>
      <c r="QNP77" s="9"/>
      <c r="QNQ77" s="9"/>
      <c r="QNR77" s="9"/>
      <c r="QNS77" s="9"/>
      <c r="QNT77" s="9"/>
      <c r="QNU77" s="9"/>
      <c r="QNV77" s="9"/>
      <c r="QNW77" s="9"/>
      <c r="QNX77" s="9"/>
      <c r="QNY77" s="9"/>
      <c r="QNZ77" s="9"/>
      <c r="QOA77" s="9"/>
      <c r="QOB77" s="9"/>
      <c r="QOC77" s="9"/>
      <c r="QOD77" s="9"/>
      <c r="QOE77" s="9"/>
      <c r="QOF77" s="9"/>
      <c r="QOG77" s="9"/>
      <c r="QOH77" s="9"/>
      <c r="QOI77" s="9"/>
      <c r="QOJ77" s="9"/>
      <c r="QOK77" s="9"/>
      <c r="QOL77" s="9"/>
      <c r="QOM77" s="9"/>
      <c r="QON77" s="9"/>
      <c r="QOO77" s="9"/>
      <c r="QOP77" s="9"/>
      <c r="QOQ77" s="9"/>
      <c r="QOR77" s="9"/>
      <c r="QOS77" s="9"/>
      <c r="QOT77" s="9"/>
      <c r="QOU77" s="9"/>
      <c r="QOV77" s="9"/>
      <c r="QOW77" s="9"/>
      <c r="QOX77" s="9"/>
      <c r="QOY77" s="9"/>
      <c r="QOZ77" s="9"/>
      <c r="QPA77" s="9"/>
      <c r="QPB77" s="9"/>
      <c r="QPC77" s="9"/>
      <c r="QPD77" s="9"/>
      <c r="QPE77" s="9"/>
      <c r="QPF77" s="9"/>
      <c r="QPG77" s="9"/>
      <c r="QPH77" s="9"/>
      <c r="QPI77" s="9"/>
      <c r="QPJ77" s="9"/>
      <c r="QPK77" s="9"/>
      <c r="QPL77" s="9"/>
      <c r="QPM77" s="9"/>
      <c r="QPN77" s="9"/>
      <c r="QPO77" s="9"/>
      <c r="QPP77" s="9"/>
      <c r="QPQ77" s="9"/>
      <c r="QPR77" s="9"/>
      <c r="QPS77" s="9"/>
      <c r="QPT77" s="9"/>
      <c r="QPU77" s="9"/>
      <c r="QPV77" s="9"/>
      <c r="QPW77" s="9"/>
      <c r="QPX77" s="9"/>
      <c r="QPY77" s="9"/>
      <c r="QPZ77" s="9"/>
      <c r="QQA77" s="9"/>
      <c r="QQB77" s="9"/>
      <c r="QQC77" s="9"/>
      <c r="QQD77" s="9"/>
      <c r="QQE77" s="9"/>
      <c r="QQF77" s="9"/>
      <c r="QQG77" s="9"/>
      <c r="QQH77" s="9"/>
      <c r="QQI77" s="9"/>
      <c r="QQJ77" s="9"/>
      <c r="QQK77" s="9"/>
      <c r="QQL77" s="9"/>
      <c r="QQM77" s="9"/>
      <c r="QQN77" s="9"/>
      <c r="QQO77" s="9"/>
      <c r="QQP77" s="9"/>
      <c r="QQQ77" s="9"/>
      <c r="QQR77" s="9"/>
      <c r="QQS77" s="9"/>
      <c r="QQT77" s="9"/>
      <c r="QQU77" s="9"/>
      <c r="QQV77" s="9"/>
      <c r="QQW77" s="9"/>
      <c r="QQX77" s="9"/>
      <c r="QQY77" s="9"/>
      <c r="QQZ77" s="9"/>
      <c r="QRA77" s="9"/>
      <c r="QRB77" s="9"/>
      <c r="QRC77" s="9"/>
      <c r="QRD77" s="9"/>
      <c r="QRE77" s="9"/>
      <c r="QRF77" s="9"/>
      <c r="QRG77" s="9"/>
      <c r="QRH77" s="9"/>
      <c r="QRI77" s="9"/>
      <c r="QRJ77" s="9"/>
      <c r="QRK77" s="9"/>
      <c r="QRL77" s="9"/>
      <c r="QRM77" s="9"/>
      <c r="QRN77" s="9"/>
      <c r="QRO77" s="9"/>
      <c r="QRP77" s="9"/>
      <c r="QRQ77" s="9"/>
      <c r="QRR77" s="9"/>
      <c r="QRS77" s="9"/>
      <c r="QRT77" s="9"/>
      <c r="QRU77" s="9"/>
      <c r="QRV77" s="9"/>
      <c r="QRW77" s="9"/>
      <c r="QRX77" s="9"/>
      <c r="QRY77" s="9"/>
      <c r="QRZ77" s="9"/>
      <c r="QSA77" s="9"/>
      <c r="QSB77" s="9"/>
      <c r="QSC77" s="9"/>
      <c r="QSD77" s="9"/>
      <c r="QSE77" s="9"/>
      <c r="QSF77" s="9"/>
      <c r="QSG77" s="9"/>
      <c r="QSH77" s="9"/>
      <c r="QSI77" s="9"/>
      <c r="QSJ77" s="9"/>
      <c r="QSK77" s="9"/>
      <c r="QSL77" s="9"/>
      <c r="QSM77" s="9"/>
      <c r="QSN77" s="9"/>
      <c r="QSO77" s="9"/>
      <c r="QSP77" s="9"/>
      <c r="QSQ77" s="9"/>
      <c r="QSR77" s="9"/>
      <c r="QSS77" s="9"/>
      <c r="QST77" s="9"/>
      <c r="QSU77" s="9"/>
      <c r="QSV77" s="9"/>
      <c r="QSW77" s="9"/>
      <c r="QSX77" s="9"/>
      <c r="QSY77" s="9"/>
      <c r="QSZ77" s="9"/>
      <c r="QTA77" s="9"/>
      <c r="QTB77" s="9"/>
      <c r="QTC77" s="9"/>
      <c r="QTD77" s="9"/>
      <c r="QTE77" s="9"/>
      <c r="QTF77" s="9"/>
      <c r="QTG77" s="9"/>
      <c r="QTH77" s="9"/>
      <c r="QTI77" s="9"/>
      <c r="QTJ77" s="9"/>
      <c r="QTK77" s="9"/>
      <c r="QTL77" s="9"/>
      <c r="QTM77" s="9"/>
      <c r="QTN77" s="9"/>
      <c r="QTO77" s="9"/>
      <c r="QTP77" s="9"/>
      <c r="QTQ77" s="9"/>
      <c r="QTR77" s="9"/>
      <c r="QTS77" s="9"/>
      <c r="QTT77" s="9"/>
      <c r="QTU77" s="9"/>
      <c r="QTV77" s="9"/>
      <c r="QTW77" s="9"/>
      <c r="QTX77" s="9"/>
      <c r="QTY77" s="9"/>
      <c r="QTZ77" s="9"/>
      <c r="QUA77" s="9"/>
      <c r="QUB77" s="9"/>
      <c r="QUC77" s="9"/>
      <c r="QUD77" s="9"/>
      <c r="QUE77" s="9"/>
      <c r="QUF77" s="9"/>
      <c r="QUG77" s="9"/>
      <c r="QUH77" s="9"/>
      <c r="QUI77" s="9"/>
      <c r="QUJ77" s="9"/>
      <c r="QUK77" s="9"/>
      <c r="QUL77" s="9"/>
      <c r="QUM77" s="9"/>
      <c r="QUN77" s="9"/>
      <c r="QUO77" s="9"/>
      <c r="QUP77" s="9"/>
      <c r="QUQ77" s="9"/>
      <c r="QUR77" s="9"/>
      <c r="QUS77" s="9"/>
      <c r="QUT77" s="9"/>
      <c r="QUU77" s="9"/>
      <c r="QUV77" s="9"/>
      <c r="QUW77" s="9"/>
      <c r="QUX77" s="9"/>
      <c r="QUY77" s="9"/>
      <c r="QUZ77" s="9"/>
      <c r="QVA77" s="9"/>
      <c r="QVB77" s="9"/>
      <c r="QVC77" s="9"/>
      <c r="QVD77" s="9"/>
      <c r="QVE77" s="9"/>
      <c r="QVF77" s="9"/>
      <c r="QVG77" s="9"/>
      <c r="QVH77" s="9"/>
      <c r="QVI77" s="9"/>
      <c r="QVJ77" s="9"/>
      <c r="QVK77" s="9"/>
      <c r="QVL77" s="9"/>
      <c r="QVM77" s="9"/>
      <c r="QVN77" s="9"/>
      <c r="QVO77" s="9"/>
      <c r="QVP77" s="9"/>
      <c r="QVQ77" s="9"/>
      <c r="QVR77" s="9"/>
      <c r="QVS77" s="9"/>
      <c r="QVT77" s="9"/>
      <c r="QVU77" s="9"/>
      <c r="QVV77" s="9"/>
      <c r="QVW77" s="9"/>
      <c r="QVX77" s="9"/>
      <c r="QVY77" s="9"/>
      <c r="QVZ77" s="9"/>
      <c r="QWA77" s="9"/>
      <c r="QWB77" s="9"/>
      <c r="QWC77" s="9"/>
      <c r="QWD77" s="9"/>
      <c r="QWE77" s="9"/>
      <c r="QWF77" s="9"/>
      <c r="QWG77" s="9"/>
      <c r="QWH77" s="9"/>
      <c r="QWI77" s="9"/>
      <c r="QWJ77" s="9"/>
      <c r="QWK77" s="9"/>
      <c r="QWL77" s="9"/>
      <c r="QWM77" s="9"/>
      <c r="QWN77" s="9"/>
      <c r="QWO77" s="9"/>
      <c r="QWP77" s="9"/>
      <c r="QWQ77" s="9"/>
      <c r="QWR77" s="9"/>
      <c r="QWS77" s="9"/>
      <c r="QWT77" s="9"/>
      <c r="QWU77" s="9"/>
      <c r="QWV77" s="9"/>
      <c r="QWW77" s="9"/>
      <c r="QWX77" s="9"/>
      <c r="QWY77" s="9"/>
      <c r="QWZ77" s="9"/>
      <c r="QXA77" s="9"/>
      <c r="QXB77" s="9"/>
      <c r="QXC77" s="9"/>
      <c r="QXD77" s="9"/>
      <c r="QXE77" s="9"/>
      <c r="QXF77" s="9"/>
      <c r="QXG77" s="9"/>
      <c r="QXH77" s="9"/>
      <c r="QXI77" s="9"/>
      <c r="QXJ77" s="9"/>
      <c r="QXK77" s="9"/>
      <c r="QXL77" s="9"/>
      <c r="QXM77" s="9"/>
      <c r="QXN77" s="9"/>
      <c r="QXO77" s="9"/>
      <c r="QXP77" s="9"/>
      <c r="QXQ77" s="9"/>
      <c r="QXR77" s="9"/>
      <c r="QXS77" s="9"/>
      <c r="QXT77" s="9"/>
      <c r="QXU77" s="9"/>
      <c r="QXV77" s="9"/>
      <c r="QXW77" s="9"/>
      <c r="QXX77" s="9"/>
      <c r="QXY77" s="9"/>
      <c r="QXZ77" s="9"/>
      <c r="QYA77" s="9"/>
      <c r="QYB77" s="9"/>
      <c r="QYC77" s="9"/>
      <c r="QYD77" s="9"/>
      <c r="QYE77" s="9"/>
      <c r="QYF77" s="9"/>
      <c r="QYG77" s="9"/>
      <c r="QYH77" s="9"/>
      <c r="QYI77" s="9"/>
      <c r="QYJ77" s="9"/>
      <c r="QYK77" s="9"/>
      <c r="QYL77" s="9"/>
      <c r="QYM77" s="9"/>
      <c r="QYN77" s="9"/>
      <c r="QYO77" s="9"/>
      <c r="QYP77" s="9"/>
      <c r="QYQ77" s="9"/>
      <c r="QYR77" s="9"/>
      <c r="QYS77" s="9"/>
      <c r="QYT77" s="9"/>
      <c r="QYU77" s="9"/>
      <c r="QYV77" s="9"/>
      <c r="QYW77" s="9"/>
      <c r="QYX77" s="9"/>
      <c r="QYY77" s="9"/>
      <c r="QYZ77" s="9"/>
      <c r="QZA77" s="9"/>
      <c r="QZB77" s="9"/>
      <c r="QZC77" s="9"/>
      <c r="QZD77" s="9"/>
      <c r="QZE77" s="9"/>
      <c r="QZF77" s="9"/>
      <c r="QZG77" s="9"/>
      <c r="QZH77" s="9"/>
      <c r="QZI77" s="9"/>
      <c r="QZJ77" s="9"/>
      <c r="QZK77" s="9"/>
      <c r="QZL77" s="9"/>
      <c r="QZM77" s="9"/>
      <c r="QZN77" s="9"/>
      <c r="QZO77" s="9"/>
      <c r="QZP77" s="9"/>
      <c r="QZQ77" s="9"/>
      <c r="QZR77" s="9"/>
      <c r="QZS77" s="9"/>
      <c r="QZT77" s="9"/>
      <c r="QZU77" s="9"/>
      <c r="QZV77" s="9"/>
      <c r="QZW77" s="9"/>
      <c r="QZX77" s="9"/>
      <c r="QZY77" s="9"/>
      <c r="QZZ77" s="9"/>
      <c r="RAA77" s="9"/>
      <c r="RAB77" s="9"/>
      <c r="RAC77" s="9"/>
      <c r="RAD77" s="9"/>
      <c r="RAE77" s="9"/>
      <c r="RAF77" s="9"/>
      <c r="RAG77" s="9"/>
      <c r="RAH77" s="9"/>
      <c r="RAI77" s="9"/>
      <c r="RAJ77" s="9"/>
      <c r="RAK77" s="9"/>
      <c r="RAL77" s="9"/>
      <c r="RAM77" s="9"/>
      <c r="RAN77" s="9"/>
      <c r="RAO77" s="9"/>
      <c r="RAP77" s="9"/>
      <c r="RAQ77" s="9"/>
      <c r="RAR77" s="9"/>
      <c r="RAS77" s="9"/>
      <c r="RAT77" s="9"/>
      <c r="RAU77" s="9"/>
      <c r="RAV77" s="9"/>
      <c r="RAW77" s="9"/>
      <c r="RAX77" s="9"/>
      <c r="RAY77" s="9"/>
      <c r="RAZ77" s="9"/>
      <c r="RBA77" s="9"/>
      <c r="RBB77" s="9"/>
      <c r="RBC77" s="9"/>
      <c r="RBD77" s="9"/>
      <c r="RBE77" s="9"/>
      <c r="RBF77" s="9"/>
      <c r="RBG77" s="9"/>
      <c r="RBH77" s="9"/>
      <c r="RBI77" s="9"/>
      <c r="RBJ77" s="9"/>
      <c r="RBK77" s="9"/>
      <c r="RBL77" s="9"/>
      <c r="RBM77" s="9"/>
      <c r="RBN77" s="9"/>
      <c r="RBO77" s="9"/>
      <c r="RBP77" s="9"/>
      <c r="RBQ77" s="9"/>
      <c r="RBR77" s="9"/>
      <c r="RBS77" s="9"/>
      <c r="RBT77" s="9"/>
      <c r="RBU77" s="9"/>
      <c r="RBV77" s="9"/>
      <c r="RBW77" s="9"/>
      <c r="RBX77" s="9"/>
      <c r="RBY77" s="9"/>
      <c r="RBZ77" s="9"/>
      <c r="RCA77" s="9"/>
      <c r="RCB77" s="9"/>
      <c r="RCC77" s="9"/>
      <c r="RCD77" s="9"/>
      <c r="RCE77" s="9"/>
      <c r="RCF77" s="9"/>
      <c r="RCG77" s="9"/>
      <c r="RCH77" s="9"/>
      <c r="RCI77" s="9"/>
      <c r="RCJ77" s="9"/>
      <c r="RCK77" s="9"/>
      <c r="RCL77" s="9"/>
      <c r="RCM77" s="9"/>
      <c r="RCN77" s="9"/>
      <c r="RCO77" s="9"/>
      <c r="RCP77" s="9"/>
      <c r="RCQ77" s="9"/>
      <c r="RCR77" s="9"/>
      <c r="RCS77" s="9"/>
      <c r="RCT77" s="9"/>
      <c r="RCU77" s="9"/>
      <c r="RCV77" s="9"/>
      <c r="RCW77" s="9"/>
      <c r="RCX77" s="9"/>
      <c r="RCY77" s="9"/>
      <c r="RCZ77" s="9"/>
      <c r="RDA77" s="9"/>
      <c r="RDB77" s="9"/>
      <c r="RDC77" s="9"/>
      <c r="RDD77" s="9"/>
      <c r="RDE77" s="9"/>
      <c r="RDF77" s="9"/>
      <c r="RDG77" s="9"/>
      <c r="RDH77" s="9"/>
      <c r="RDI77" s="9"/>
      <c r="RDJ77" s="9"/>
      <c r="RDK77" s="9"/>
      <c r="RDL77" s="9"/>
      <c r="RDM77" s="9"/>
      <c r="RDN77" s="9"/>
      <c r="RDO77" s="9"/>
      <c r="RDP77" s="9"/>
      <c r="RDQ77" s="9"/>
      <c r="RDR77" s="9"/>
      <c r="RDS77" s="9"/>
      <c r="RDT77" s="9"/>
      <c r="RDU77" s="9"/>
      <c r="RDV77" s="9"/>
      <c r="RDW77" s="9"/>
      <c r="RDX77" s="9"/>
      <c r="RDY77" s="9"/>
      <c r="RDZ77" s="9"/>
      <c r="REA77" s="9"/>
      <c r="REB77" s="9"/>
      <c r="REC77" s="9"/>
      <c r="RED77" s="9"/>
      <c r="REE77" s="9"/>
      <c r="REF77" s="9"/>
      <c r="REG77" s="9"/>
      <c r="REH77" s="9"/>
      <c r="REI77" s="9"/>
      <c r="REJ77" s="9"/>
      <c r="REK77" s="9"/>
      <c r="REL77" s="9"/>
      <c r="REM77" s="9"/>
      <c r="REN77" s="9"/>
      <c r="REO77" s="9"/>
      <c r="REP77" s="9"/>
      <c r="REQ77" s="9"/>
      <c r="RER77" s="9"/>
      <c r="RES77" s="9"/>
      <c r="RET77" s="9"/>
      <c r="REU77" s="9"/>
      <c r="REV77" s="9"/>
      <c r="REW77" s="9"/>
      <c r="REX77" s="9"/>
      <c r="REY77" s="9"/>
      <c r="REZ77" s="9"/>
      <c r="RFA77" s="9"/>
      <c r="RFB77" s="9"/>
      <c r="RFC77" s="9"/>
      <c r="RFD77" s="9"/>
      <c r="RFE77" s="9"/>
      <c r="RFF77" s="9"/>
      <c r="RFG77" s="9"/>
      <c r="RFH77" s="9"/>
      <c r="RFI77" s="9"/>
      <c r="RFJ77" s="9"/>
      <c r="RFK77" s="9"/>
      <c r="RFL77" s="9"/>
      <c r="RFM77" s="9"/>
      <c r="RFN77" s="9"/>
      <c r="RFO77" s="9"/>
      <c r="RFP77" s="9"/>
      <c r="RFQ77" s="9"/>
      <c r="RFR77" s="9"/>
      <c r="RFS77" s="9"/>
      <c r="RFT77" s="9"/>
      <c r="RFU77" s="9"/>
      <c r="RFV77" s="9"/>
      <c r="RFW77" s="9"/>
      <c r="RFX77" s="9"/>
      <c r="RFY77" s="9"/>
      <c r="RFZ77" s="9"/>
      <c r="RGA77" s="9"/>
      <c r="RGB77" s="9"/>
      <c r="RGC77" s="9"/>
      <c r="RGD77" s="9"/>
      <c r="RGE77" s="9"/>
      <c r="RGF77" s="9"/>
      <c r="RGG77" s="9"/>
      <c r="RGH77" s="9"/>
      <c r="RGI77" s="9"/>
      <c r="RGJ77" s="9"/>
      <c r="RGK77" s="9"/>
      <c r="RGL77" s="9"/>
      <c r="RGM77" s="9"/>
      <c r="RGN77" s="9"/>
      <c r="RGO77" s="9"/>
      <c r="RGP77" s="9"/>
      <c r="RGQ77" s="9"/>
      <c r="RGR77" s="9"/>
      <c r="RGS77" s="9"/>
      <c r="RGT77" s="9"/>
      <c r="RGU77" s="9"/>
      <c r="RGV77" s="9"/>
      <c r="RGW77" s="9"/>
      <c r="RGX77" s="9"/>
      <c r="RGY77" s="9"/>
      <c r="RGZ77" s="9"/>
      <c r="RHA77" s="9"/>
      <c r="RHB77" s="9"/>
      <c r="RHC77" s="9"/>
      <c r="RHD77" s="9"/>
      <c r="RHE77" s="9"/>
      <c r="RHF77" s="9"/>
      <c r="RHG77" s="9"/>
      <c r="RHH77" s="9"/>
      <c r="RHI77" s="9"/>
      <c r="RHJ77" s="9"/>
      <c r="RHK77" s="9"/>
      <c r="RHL77" s="9"/>
      <c r="RHM77" s="9"/>
      <c r="RHN77" s="9"/>
      <c r="RHO77" s="9"/>
      <c r="RHP77" s="9"/>
      <c r="RHQ77" s="9"/>
      <c r="RHR77" s="9"/>
      <c r="RHS77" s="9"/>
      <c r="RHT77" s="9"/>
      <c r="RHU77" s="9"/>
      <c r="RHV77" s="9"/>
      <c r="RHW77" s="9"/>
      <c r="RHX77" s="9"/>
      <c r="RHY77" s="9"/>
      <c r="RHZ77" s="9"/>
      <c r="RIA77" s="9"/>
      <c r="RIB77" s="9"/>
      <c r="RIC77" s="9"/>
      <c r="RID77" s="9"/>
      <c r="RIE77" s="9"/>
      <c r="RIF77" s="9"/>
      <c r="RIG77" s="9"/>
      <c r="RIH77" s="9"/>
      <c r="RII77" s="9"/>
      <c r="RIJ77" s="9"/>
      <c r="RIK77" s="9"/>
      <c r="RIL77" s="9"/>
      <c r="RIM77" s="9"/>
      <c r="RIN77" s="9"/>
      <c r="RIO77" s="9"/>
      <c r="RIP77" s="9"/>
      <c r="RIQ77" s="9"/>
      <c r="RIR77" s="9"/>
      <c r="RIS77" s="9"/>
      <c r="RIT77" s="9"/>
      <c r="RIU77" s="9"/>
      <c r="RIV77" s="9"/>
      <c r="RIW77" s="9"/>
      <c r="RIX77" s="9"/>
      <c r="RIY77" s="9"/>
      <c r="RIZ77" s="9"/>
      <c r="RJA77" s="9"/>
      <c r="RJB77" s="9"/>
      <c r="RJC77" s="9"/>
      <c r="RJD77" s="9"/>
      <c r="RJE77" s="9"/>
      <c r="RJF77" s="9"/>
      <c r="RJG77" s="9"/>
      <c r="RJH77" s="9"/>
      <c r="RJI77" s="9"/>
      <c r="RJJ77" s="9"/>
      <c r="RJK77" s="9"/>
      <c r="RJL77" s="9"/>
      <c r="RJM77" s="9"/>
      <c r="RJN77" s="9"/>
      <c r="RJO77" s="9"/>
      <c r="RJP77" s="9"/>
      <c r="RJQ77" s="9"/>
      <c r="RJR77" s="9"/>
      <c r="RJS77" s="9"/>
      <c r="RJT77" s="9"/>
      <c r="RJU77" s="9"/>
      <c r="RJV77" s="9"/>
      <c r="RJW77" s="9"/>
      <c r="RJX77" s="9"/>
      <c r="RJY77" s="9"/>
      <c r="RJZ77" s="9"/>
      <c r="RKA77" s="9"/>
      <c r="RKB77" s="9"/>
      <c r="RKC77" s="9"/>
      <c r="RKD77" s="9"/>
      <c r="RKE77" s="9"/>
      <c r="RKF77" s="9"/>
      <c r="RKG77" s="9"/>
      <c r="RKH77" s="9"/>
      <c r="RKI77" s="9"/>
      <c r="RKJ77" s="9"/>
      <c r="RKK77" s="9"/>
      <c r="RKL77" s="9"/>
      <c r="RKM77" s="9"/>
      <c r="RKN77" s="9"/>
      <c r="RKO77" s="9"/>
      <c r="RKP77" s="9"/>
      <c r="RKQ77" s="9"/>
      <c r="RKR77" s="9"/>
      <c r="RKS77" s="9"/>
      <c r="RKT77" s="9"/>
      <c r="RKU77" s="9"/>
      <c r="RKV77" s="9"/>
      <c r="RKW77" s="9"/>
      <c r="RKX77" s="9"/>
      <c r="RKY77" s="9"/>
      <c r="RKZ77" s="9"/>
      <c r="RLA77" s="9"/>
      <c r="RLB77" s="9"/>
      <c r="RLC77" s="9"/>
      <c r="RLD77" s="9"/>
      <c r="RLE77" s="9"/>
      <c r="RLF77" s="9"/>
      <c r="RLG77" s="9"/>
      <c r="RLH77" s="9"/>
      <c r="RLI77" s="9"/>
      <c r="RLJ77" s="9"/>
      <c r="RLK77" s="9"/>
      <c r="RLL77" s="9"/>
      <c r="RLM77" s="9"/>
      <c r="RLN77" s="9"/>
      <c r="RLO77" s="9"/>
      <c r="RLP77" s="9"/>
      <c r="RLQ77" s="9"/>
      <c r="RLR77" s="9"/>
      <c r="RLS77" s="9"/>
      <c r="RLT77" s="9"/>
      <c r="RLU77" s="9"/>
      <c r="RLV77" s="9"/>
      <c r="RLW77" s="9"/>
      <c r="RLX77" s="9"/>
      <c r="RLY77" s="9"/>
      <c r="RLZ77" s="9"/>
      <c r="RMA77" s="9"/>
      <c r="RMB77" s="9"/>
      <c r="RMC77" s="9"/>
      <c r="RMD77" s="9"/>
      <c r="RME77" s="9"/>
      <c r="RMF77" s="9"/>
      <c r="RMG77" s="9"/>
      <c r="RMH77" s="9"/>
      <c r="RMI77" s="9"/>
      <c r="RMJ77" s="9"/>
      <c r="RMK77" s="9"/>
      <c r="RML77" s="9"/>
      <c r="RMM77" s="9"/>
      <c r="RMN77" s="9"/>
      <c r="RMO77" s="9"/>
      <c r="RMP77" s="9"/>
      <c r="RMQ77" s="9"/>
      <c r="RMR77" s="9"/>
      <c r="RMS77" s="9"/>
      <c r="RMT77" s="9"/>
      <c r="RMU77" s="9"/>
      <c r="RMV77" s="9"/>
      <c r="RMW77" s="9"/>
      <c r="RMX77" s="9"/>
      <c r="RMY77" s="9"/>
      <c r="RMZ77" s="9"/>
      <c r="RNA77" s="9"/>
      <c r="RNB77" s="9"/>
      <c r="RNC77" s="9"/>
      <c r="RND77" s="9"/>
      <c r="RNE77" s="9"/>
      <c r="RNF77" s="9"/>
      <c r="RNG77" s="9"/>
      <c r="RNH77" s="9"/>
      <c r="RNI77" s="9"/>
      <c r="RNJ77" s="9"/>
      <c r="RNK77" s="9"/>
      <c r="RNL77" s="9"/>
      <c r="RNM77" s="9"/>
      <c r="RNN77" s="9"/>
      <c r="RNO77" s="9"/>
      <c r="RNP77" s="9"/>
      <c r="RNQ77" s="9"/>
      <c r="RNR77" s="9"/>
      <c r="RNS77" s="9"/>
      <c r="RNT77" s="9"/>
      <c r="RNU77" s="9"/>
      <c r="RNV77" s="9"/>
      <c r="RNW77" s="9"/>
      <c r="RNX77" s="9"/>
      <c r="RNY77" s="9"/>
      <c r="RNZ77" s="9"/>
      <c r="ROA77" s="9"/>
      <c r="ROB77" s="9"/>
      <c r="ROC77" s="9"/>
      <c r="ROD77" s="9"/>
      <c r="ROE77" s="9"/>
      <c r="ROF77" s="9"/>
      <c r="ROG77" s="9"/>
      <c r="ROH77" s="9"/>
      <c r="ROI77" s="9"/>
      <c r="ROJ77" s="9"/>
      <c r="ROK77" s="9"/>
      <c r="ROL77" s="9"/>
      <c r="ROM77" s="9"/>
      <c r="RON77" s="9"/>
      <c r="ROO77" s="9"/>
      <c r="ROP77" s="9"/>
      <c r="ROQ77" s="9"/>
      <c r="ROR77" s="9"/>
      <c r="ROS77" s="9"/>
      <c r="ROT77" s="9"/>
      <c r="ROU77" s="9"/>
      <c r="ROV77" s="9"/>
      <c r="ROW77" s="9"/>
      <c r="ROX77" s="9"/>
      <c r="ROY77" s="9"/>
      <c r="ROZ77" s="9"/>
      <c r="RPA77" s="9"/>
      <c r="RPB77" s="9"/>
      <c r="RPC77" s="9"/>
      <c r="RPD77" s="9"/>
      <c r="RPE77" s="9"/>
      <c r="RPF77" s="9"/>
      <c r="RPG77" s="9"/>
      <c r="RPH77" s="9"/>
      <c r="RPI77" s="9"/>
      <c r="RPJ77" s="9"/>
      <c r="RPK77" s="9"/>
      <c r="RPL77" s="9"/>
      <c r="RPM77" s="9"/>
      <c r="RPN77" s="9"/>
      <c r="RPO77" s="9"/>
      <c r="RPP77" s="9"/>
      <c r="RPQ77" s="9"/>
      <c r="RPR77" s="9"/>
      <c r="RPS77" s="9"/>
      <c r="RPT77" s="9"/>
      <c r="RPU77" s="9"/>
      <c r="RPV77" s="9"/>
      <c r="RPW77" s="9"/>
      <c r="RPX77" s="9"/>
      <c r="RPY77" s="9"/>
      <c r="RPZ77" s="9"/>
      <c r="RQA77" s="9"/>
      <c r="RQB77" s="9"/>
      <c r="RQC77" s="9"/>
      <c r="RQD77" s="9"/>
      <c r="RQE77" s="9"/>
      <c r="RQF77" s="9"/>
      <c r="RQG77" s="9"/>
      <c r="RQH77" s="9"/>
      <c r="RQI77" s="9"/>
      <c r="RQJ77" s="9"/>
      <c r="RQK77" s="9"/>
      <c r="RQL77" s="9"/>
      <c r="RQM77" s="9"/>
      <c r="RQN77" s="9"/>
      <c r="RQO77" s="9"/>
      <c r="RQP77" s="9"/>
      <c r="RQQ77" s="9"/>
      <c r="RQR77" s="9"/>
      <c r="RQS77" s="9"/>
      <c r="RQT77" s="9"/>
      <c r="RQU77" s="9"/>
      <c r="RQV77" s="9"/>
      <c r="RQW77" s="9"/>
      <c r="RQX77" s="9"/>
      <c r="RQY77" s="9"/>
      <c r="RQZ77" s="9"/>
      <c r="RRA77" s="9"/>
      <c r="RRB77" s="9"/>
      <c r="RRC77" s="9"/>
      <c r="RRD77" s="9"/>
      <c r="RRE77" s="9"/>
      <c r="RRF77" s="9"/>
      <c r="RRG77" s="9"/>
      <c r="RRH77" s="9"/>
      <c r="RRI77" s="9"/>
      <c r="RRJ77" s="9"/>
      <c r="RRK77" s="9"/>
      <c r="RRL77" s="9"/>
      <c r="RRM77" s="9"/>
      <c r="RRN77" s="9"/>
      <c r="RRO77" s="9"/>
      <c r="RRP77" s="9"/>
      <c r="RRQ77" s="9"/>
      <c r="RRR77" s="9"/>
      <c r="RRS77" s="9"/>
      <c r="RRT77" s="9"/>
      <c r="RRU77" s="9"/>
      <c r="RRV77" s="9"/>
      <c r="RRW77" s="9"/>
      <c r="RRX77" s="9"/>
      <c r="RRY77" s="9"/>
      <c r="RRZ77" s="9"/>
      <c r="RSA77" s="9"/>
      <c r="RSB77" s="9"/>
      <c r="RSC77" s="9"/>
      <c r="RSD77" s="9"/>
      <c r="RSE77" s="9"/>
      <c r="RSF77" s="9"/>
      <c r="RSG77" s="9"/>
      <c r="RSH77" s="9"/>
      <c r="RSI77" s="9"/>
      <c r="RSJ77" s="9"/>
      <c r="RSK77" s="9"/>
      <c r="RSL77" s="9"/>
      <c r="RSM77" s="9"/>
      <c r="RSN77" s="9"/>
      <c r="RSO77" s="9"/>
      <c r="RSP77" s="9"/>
      <c r="RSQ77" s="9"/>
      <c r="RSR77" s="9"/>
      <c r="RSS77" s="9"/>
      <c r="RST77" s="9"/>
      <c r="RSU77" s="9"/>
      <c r="RSV77" s="9"/>
      <c r="RSW77" s="9"/>
      <c r="RSX77" s="9"/>
      <c r="RSY77" s="9"/>
      <c r="RSZ77" s="9"/>
      <c r="RTA77" s="9"/>
      <c r="RTB77" s="9"/>
      <c r="RTC77" s="9"/>
      <c r="RTD77" s="9"/>
      <c r="RTE77" s="9"/>
      <c r="RTF77" s="9"/>
      <c r="RTG77" s="9"/>
      <c r="RTH77" s="9"/>
      <c r="RTI77" s="9"/>
      <c r="RTJ77" s="9"/>
      <c r="RTK77" s="9"/>
      <c r="RTL77" s="9"/>
      <c r="RTM77" s="9"/>
      <c r="RTN77" s="9"/>
      <c r="RTO77" s="9"/>
      <c r="RTP77" s="9"/>
      <c r="RTQ77" s="9"/>
      <c r="RTR77" s="9"/>
      <c r="RTS77" s="9"/>
      <c r="RTT77" s="9"/>
      <c r="RTU77" s="9"/>
      <c r="RTV77" s="9"/>
      <c r="RTW77" s="9"/>
      <c r="RTX77" s="9"/>
      <c r="RTY77" s="9"/>
      <c r="RTZ77" s="9"/>
      <c r="RUA77" s="9"/>
      <c r="RUB77" s="9"/>
      <c r="RUC77" s="9"/>
      <c r="RUD77" s="9"/>
      <c r="RUE77" s="9"/>
      <c r="RUF77" s="9"/>
      <c r="RUG77" s="9"/>
      <c r="RUH77" s="9"/>
      <c r="RUI77" s="9"/>
      <c r="RUJ77" s="9"/>
      <c r="RUK77" s="9"/>
      <c r="RUL77" s="9"/>
      <c r="RUM77" s="9"/>
      <c r="RUN77" s="9"/>
      <c r="RUO77" s="9"/>
      <c r="RUP77" s="9"/>
      <c r="RUQ77" s="9"/>
      <c r="RUR77" s="9"/>
      <c r="RUS77" s="9"/>
      <c r="RUT77" s="9"/>
      <c r="RUU77" s="9"/>
      <c r="RUV77" s="9"/>
      <c r="RUW77" s="9"/>
      <c r="RUX77" s="9"/>
      <c r="RUY77" s="9"/>
      <c r="RUZ77" s="9"/>
      <c r="RVA77" s="9"/>
      <c r="RVB77" s="9"/>
      <c r="RVC77" s="9"/>
      <c r="RVD77" s="9"/>
      <c r="RVE77" s="9"/>
      <c r="RVF77" s="9"/>
      <c r="RVG77" s="9"/>
      <c r="RVH77" s="9"/>
      <c r="RVI77" s="9"/>
      <c r="RVJ77" s="9"/>
      <c r="RVK77" s="9"/>
      <c r="RVL77" s="9"/>
      <c r="RVM77" s="9"/>
      <c r="RVN77" s="9"/>
      <c r="RVO77" s="9"/>
      <c r="RVP77" s="9"/>
      <c r="RVQ77" s="9"/>
      <c r="RVR77" s="9"/>
      <c r="RVS77" s="9"/>
      <c r="RVT77" s="9"/>
      <c r="RVU77" s="9"/>
      <c r="RVV77" s="9"/>
      <c r="RVW77" s="9"/>
      <c r="RVX77" s="9"/>
      <c r="RVY77" s="9"/>
      <c r="RVZ77" s="9"/>
      <c r="RWA77" s="9"/>
      <c r="RWB77" s="9"/>
      <c r="RWC77" s="9"/>
      <c r="RWD77" s="9"/>
      <c r="RWE77" s="9"/>
      <c r="RWF77" s="9"/>
      <c r="RWG77" s="9"/>
      <c r="RWH77" s="9"/>
      <c r="RWI77" s="9"/>
      <c r="RWJ77" s="9"/>
      <c r="RWK77" s="9"/>
      <c r="RWL77" s="9"/>
      <c r="RWM77" s="9"/>
      <c r="RWN77" s="9"/>
      <c r="RWO77" s="9"/>
      <c r="RWP77" s="9"/>
      <c r="RWQ77" s="9"/>
      <c r="RWR77" s="9"/>
      <c r="RWS77" s="9"/>
      <c r="RWT77" s="9"/>
      <c r="RWU77" s="9"/>
      <c r="RWV77" s="9"/>
      <c r="RWW77" s="9"/>
      <c r="RWX77" s="9"/>
      <c r="RWY77" s="9"/>
      <c r="RWZ77" s="9"/>
      <c r="RXA77" s="9"/>
      <c r="RXB77" s="9"/>
      <c r="RXC77" s="9"/>
      <c r="RXD77" s="9"/>
      <c r="RXE77" s="9"/>
      <c r="RXF77" s="9"/>
      <c r="RXG77" s="9"/>
      <c r="RXH77" s="9"/>
      <c r="RXI77" s="9"/>
      <c r="RXJ77" s="9"/>
      <c r="RXK77" s="9"/>
      <c r="RXL77" s="9"/>
      <c r="RXM77" s="9"/>
      <c r="RXN77" s="9"/>
      <c r="RXO77" s="9"/>
      <c r="RXP77" s="9"/>
      <c r="RXQ77" s="9"/>
      <c r="RXR77" s="9"/>
      <c r="RXS77" s="9"/>
      <c r="RXT77" s="9"/>
      <c r="RXU77" s="9"/>
      <c r="RXV77" s="9"/>
      <c r="RXW77" s="9"/>
      <c r="RXX77" s="9"/>
      <c r="RXY77" s="9"/>
      <c r="RXZ77" s="9"/>
      <c r="RYA77" s="9"/>
      <c r="RYB77" s="9"/>
      <c r="RYC77" s="9"/>
      <c r="RYD77" s="9"/>
      <c r="RYE77" s="9"/>
      <c r="RYF77" s="9"/>
      <c r="RYG77" s="9"/>
      <c r="RYH77" s="9"/>
      <c r="RYI77" s="9"/>
      <c r="RYJ77" s="9"/>
      <c r="RYK77" s="9"/>
      <c r="RYL77" s="9"/>
      <c r="RYM77" s="9"/>
      <c r="RYN77" s="9"/>
      <c r="RYO77" s="9"/>
      <c r="RYP77" s="9"/>
      <c r="RYQ77" s="9"/>
      <c r="RYR77" s="9"/>
      <c r="RYS77" s="9"/>
      <c r="RYT77" s="9"/>
      <c r="RYU77" s="9"/>
      <c r="RYV77" s="9"/>
      <c r="RYW77" s="9"/>
      <c r="RYX77" s="9"/>
      <c r="RYY77" s="9"/>
      <c r="RYZ77" s="9"/>
      <c r="RZA77" s="9"/>
      <c r="RZB77" s="9"/>
      <c r="RZC77" s="9"/>
      <c r="RZD77" s="9"/>
      <c r="RZE77" s="9"/>
      <c r="RZF77" s="9"/>
      <c r="RZG77" s="9"/>
      <c r="RZH77" s="9"/>
      <c r="RZI77" s="9"/>
      <c r="RZJ77" s="9"/>
      <c r="RZK77" s="9"/>
      <c r="RZL77" s="9"/>
      <c r="RZM77" s="9"/>
      <c r="RZN77" s="9"/>
      <c r="RZO77" s="9"/>
      <c r="RZP77" s="9"/>
      <c r="RZQ77" s="9"/>
      <c r="RZR77" s="9"/>
      <c r="RZS77" s="9"/>
      <c r="RZT77" s="9"/>
      <c r="RZU77" s="9"/>
      <c r="RZV77" s="9"/>
      <c r="RZW77" s="9"/>
      <c r="RZX77" s="9"/>
      <c r="RZY77" s="9"/>
      <c r="RZZ77" s="9"/>
      <c r="SAA77" s="9"/>
      <c r="SAB77" s="9"/>
      <c r="SAC77" s="9"/>
      <c r="SAD77" s="9"/>
      <c r="SAE77" s="9"/>
      <c r="SAF77" s="9"/>
      <c r="SAG77" s="9"/>
      <c r="SAH77" s="9"/>
      <c r="SAI77" s="9"/>
      <c r="SAJ77" s="9"/>
      <c r="SAK77" s="9"/>
      <c r="SAL77" s="9"/>
      <c r="SAM77" s="9"/>
      <c r="SAN77" s="9"/>
      <c r="SAO77" s="9"/>
      <c r="SAP77" s="9"/>
      <c r="SAQ77" s="9"/>
      <c r="SAR77" s="9"/>
      <c r="SAS77" s="9"/>
      <c r="SAT77" s="9"/>
      <c r="SAU77" s="9"/>
      <c r="SAV77" s="9"/>
      <c r="SAW77" s="9"/>
      <c r="SAX77" s="9"/>
      <c r="SAY77" s="9"/>
      <c r="SAZ77" s="9"/>
      <c r="SBA77" s="9"/>
      <c r="SBB77" s="9"/>
      <c r="SBC77" s="9"/>
      <c r="SBD77" s="9"/>
      <c r="SBE77" s="9"/>
      <c r="SBF77" s="9"/>
      <c r="SBG77" s="9"/>
      <c r="SBH77" s="9"/>
      <c r="SBI77" s="9"/>
      <c r="SBJ77" s="9"/>
      <c r="SBK77" s="9"/>
      <c r="SBL77" s="9"/>
      <c r="SBM77" s="9"/>
      <c r="SBN77" s="9"/>
      <c r="SBO77" s="9"/>
      <c r="SBP77" s="9"/>
      <c r="SBQ77" s="9"/>
      <c r="SBR77" s="9"/>
      <c r="SBS77" s="9"/>
      <c r="SBT77" s="9"/>
      <c r="SBU77" s="9"/>
      <c r="SBV77" s="9"/>
      <c r="SBW77" s="9"/>
      <c r="SBX77" s="9"/>
      <c r="SBY77" s="9"/>
      <c r="SBZ77" s="9"/>
      <c r="SCA77" s="9"/>
      <c r="SCB77" s="9"/>
      <c r="SCC77" s="9"/>
      <c r="SCD77" s="9"/>
      <c r="SCE77" s="9"/>
      <c r="SCF77" s="9"/>
      <c r="SCG77" s="9"/>
      <c r="SCH77" s="9"/>
      <c r="SCI77" s="9"/>
      <c r="SCJ77" s="9"/>
      <c r="SCK77" s="9"/>
      <c r="SCL77" s="9"/>
      <c r="SCM77" s="9"/>
      <c r="SCN77" s="9"/>
      <c r="SCO77" s="9"/>
      <c r="SCP77" s="9"/>
      <c r="SCQ77" s="9"/>
      <c r="SCR77" s="9"/>
      <c r="SCS77" s="9"/>
      <c r="SCT77" s="9"/>
      <c r="SCU77" s="9"/>
      <c r="SCV77" s="9"/>
      <c r="SCW77" s="9"/>
      <c r="SCX77" s="9"/>
      <c r="SCY77" s="9"/>
      <c r="SCZ77" s="9"/>
      <c r="SDA77" s="9"/>
      <c r="SDB77" s="9"/>
      <c r="SDC77" s="9"/>
      <c r="SDD77" s="9"/>
      <c r="SDE77" s="9"/>
      <c r="SDF77" s="9"/>
      <c r="SDG77" s="9"/>
      <c r="SDH77" s="9"/>
      <c r="SDI77" s="9"/>
      <c r="SDJ77" s="9"/>
      <c r="SDK77" s="9"/>
      <c r="SDL77" s="9"/>
      <c r="SDM77" s="9"/>
      <c r="SDN77" s="9"/>
      <c r="SDO77" s="9"/>
      <c r="SDP77" s="9"/>
      <c r="SDQ77" s="9"/>
      <c r="SDR77" s="9"/>
      <c r="SDS77" s="9"/>
      <c r="SDT77" s="9"/>
      <c r="SDU77" s="9"/>
      <c r="SDV77" s="9"/>
      <c r="SDW77" s="9"/>
      <c r="SDX77" s="9"/>
      <c r="SDY77" s="9"/>
      <c r="SDZ77" s="9"/>
      <c r="SEA77" s="9"/>
      <c r="SEB77" s="9"/>
      <c r="SEC77" s="9"/>
      <c r="SED77" s="9"/>
      <c r="SEE77" s="9"/>
      <c r="SEF77" s="9"/>
      <c r="SEG77" s="9"/>
      <c r="SEH77" s="9"/>
      <c r="SEI77" s="9"/>
      <c r="SEJ77" s="9"/>
      <c r="SEK77" s="9"/>
      <c r="SEL77" s="9"/>
      <c r="SEM77" s="9"/>
      <c r="SEN77" s="9"/>
      <c r="SEO77" s="9"/>
      <c r="SEP77" s="9"/>
      <c r="SEQ77" s="9"/>
      <c r="SER77" s="9"/>
      <c r="SES77" s="9"/>
      <c r="SET77" s="9"/>
      <c r="SEU77" s="9"/>
      <c r="SEV77" s="9"/>
      <c r="SEW77" s="9"/>
      <c r="SEX77" s="9"/>
      <c r="SEY77" s="9"/>
      <c r="SEZ77" s="9"/>
      <c r="SFA77" s="9"/>
      <c r="SFB77" s="9"/>
      <c r="SFC77" s="9"/>
      <c r="SFD77" s="9"/>
      <c r="SFE77" s="9"/>
      <c r="SFF77" s="9"/>
      <c r="SFG77" s="9"/>
      <c r="SFH77" s="9"/>
      <c r="SFI77" s="9"/>
      <c r="SFJ77" s="9"/>
      <c r="SFK77" s="9"/>
      <c r="SFL77" s="9"/>
      <c r="SFM77" s="9"/>
      <c r="SFN77" s="9"/>
      <c r="SFO77" s="9"/>
      <c r="SFP77" s="9"/>
      <c r="SFQ77" s="9"/>
      <c r="SFR77" s="9"/>
      <c r="SFS77" s="9"/>
      <c r="SFT77" s="9"/>
      <c r="SFU77" s="9"/>
      <c r="SFV77" s="9"/>
      <c r="SFW77" s="9"/>
      <c r="SFX77" s="9"/>
      <c r="SFY77" s="9"/>
      <c r="SFZ77" s="9"/>
      <c r="SGA77" s="9"/>
      <c r="SGB77" s="9"/>
      <c r="SGC77" s="9"/>
      <c r="SGD77" s="9"/>
      <c r="SGE77" s="9"/>
      <c r="SGF77" s="9"/>
      <c r="SGG77" s="9"/>
      <c r="SGH77" s="9"/>
      <c r="SGI77" s="9"/>
      <c r="SGJ77" s="9"/>
      <c r="SGK77" s="9"/>
      <c r="SGL77" s="9"/>
      <c r="SGM77" s="9"/>
      <c r="SGN77" s="9"/>
      <c r="SGO77" s="9"/>
      <c r="SGP77" s="9"/>
      <c r="SGQ77" s="9"/>
      <c r="SGR77" s="9"/>
      <c r="SGS77" s="9"/>
      <c r="SGT77" s="9"/>
      <c r="SGU77" s="9"/>
      <c r="SGV77" s="9"/>
      <c r="SGW77" s="9"/>
      <c r="SGX77" s="9"/>
      <c r="SGY77" s="9"/>
      <c r="SGZ77" s="9"/>
      <c r="SHA77" s="9"/>
      <c r="SHB77" s="9"/>
      <c r="SHC77" s="9"/>
      <c r="SHD77" s="9"/>
      <c r="SHE77" s="9"/>
      <c r="SHF77" s="9"/>
      <c r="SHG77" s="9"/>
      <c r="SHH77" s="9"/>
      <c r="SHI77" s="9"/>
      <c r="SHJ77" s="9"/>
      <c r="SHK77" s="9"/>
      <c r="SHL77" s="9"/>
      <c r="SHM77" s="9"/>
      <c r="SHN77" s="9"/>
      <c r="SHO77" s="9"/>
      <c r="SHP77" s="9"/>
      <c r="SHQ77" s="9"/>
      <c r="SHR77" s="9"/>
      <c r="SHS77" s="9"/>
      <c r="SHT77" s="9"/>
      <c r="SHU77" s="9"/>
      <c r="SHV77" s="9"/>
      <c r="SHW77" s="9"/>
      <c r="SHX77" s="9"/>
      <c r="SHY77" s="9"/>
      <c r="SHZ77" s="9"/>
      <c r="SIA77" s="9"/>
      <c r="SIB77" s="9"/>
      <c r="SIC77" s="9"/>
      <c r="SID77" s="9"/>
      <c r="SIE77" s="9"/>
      <c r="SIF77" s="9"/>
      <c r="SIG77" s="9"/>
      <c r="SIH77" s="9"/>
      <c r="SII77" s="9"/>
      <c r="SIJ77" s="9"/>
      <c r="SIK77" s="9"/>
      <c r="SIL77" s="9"/>
      <c r="SIM77" s="9"/>
      <c r="SIN77" s="9"/>
      <c r="SIO77" s="9"/>
      <c r="SIP77" s="9"/>
      <c r="SIQ77" s="9"/>
      <c r="SIR77" s="9"/>
      <c r="SIS77" s="9"/>
      <c r="SIT77" s="9"/>
      <c r="SIU77" s="9"/>
      <c r="SIV77" s="9"/>
      <c r="SIW77" s="9"/>
      <c r="SIX77" s="9"/>
      <c r="SIY77" s="9"/>
      <c r="SIZ77" s="9"/>
      <c r="SJA77" s="9"/>
      <c r="SJB77" s="9"/>
      <c r="SJC77" s="9"/>
      <c r="SJD77" s="9"/>
      <c r="SJE77" s="9"/>
      <c r="SJF77" s="9"/>
      <c r="SJG77" s="9"/>
      <c r="SJH77" s="9"/>
      <c r="SJI77" s="9"/>
      <c r="SJJ77" s="9"/>
      <c r="SJK77" s="9"/>
      <c r="SJL77" s="9"/>
      <c r="SJM77" s="9"/>
      <c r="SJN77" s="9"/>
      <c r="SJO77" s="9"/>
      <c r="SJP77" s="9"/>
      <c r="SJQ77" s="9"/>
      <c r="SJR77" s="9"/>
      <c r="SJS77" s="9"/>
      <c r="SJT77" s="9"/>
      <c r="SJU77" s="9"/>
      <c r="SJV77" s="9"/>
      <c r="SJW77" s="9"/>
      <c r="SJX77" s="9"/>
      <c r="SJY77" s="9"/>
      <c r="SJZ77" s="9"/>
      <c r="SKA77" s="9"/>
      <c r="SKB77" s="9"/>
      <c r="SKC77" s="9"/>
      <c r="SKD77" s="9"/>
      <c r="SKE77" s="9"/>
      <c r="SKF77" s="9"/>
      <c r="SKG77" s="9"/>
      <c r="SKH77" s="9"/>
      <c r="SKI77" s="9"/>
      <c r="SKJ77" s="9"/>
      <c r="SKK77" s="9"/>
      <c r="SKL77" s="9"/>
      <c r="SKM77" s="9"/>
      <c r="SKN77" s="9"/>
      <c r="SKO77" s="9"/>
      <c r="SKP77" s="9"/>
      <c r="SKQ77" s="9"/>
      <c r="SKR77" s="9"/>
      <c r="SKS77" s="9"/>
      <c r="SKT77" s="9"/>
      <c r="SKU77" s="9"/>
      <c r="SKV77" s="9"/>
      <c r="SKW77" s="9"/>
      <c r="SKX77" s="9"/>
      <c r="SKY77" s="9"/>
      <c r="SKZ77" s="9"/>
      <c r="SLA77" s="9"/>
      <c r="SLB77" s="9"/>
      <c r="SLC77" s="9"/>
      <c r="SLD77" s="9"/>
      <c r="SLE77" s="9"/>
      <c r="SLF77" s="9"/>
      <c r="SLG77" s="9"/>
      <c r="SLH77" s="9"/>
      <c r="SLI77" s="9"/>
      <c r="SLJ77" s="9"/>
      <c r="SLK77" s="9"/>
      <c r="SLL77" s="9"/>
      <c r="SLM77" s="9"/>
      <c r="SLN77" s="9"/>
      <c r="SLO77" s="9"/>
      <c r="SLP77" s="9"/>
      <c r="SLQ77" s="9"/>
      <c r="SLR77" s="9"/>
      <c r="SLS77" s="9"/>
      <c r="SLT77" s="9"/>
      <c r="SLU77" s="9"/>
      <c r="SLV77" s="9"/>
      <c r="SLW77" s="9"/>
      <c r="SLX77" s="9"/>
      <c r="SLY77" s="9"/>
      <c r="SLZ77" s="9"/>
      <c r="SMA77" s="9"/>
      <c r="SMB77" s="9"/>
      <c r="SMC77" s="9"/>
      <c r="SMD77" s="9"/>
      <c r="SME77" s="9"/>
      <c r="SMF77" s="9"/>
      <c r="SMG77" s="9"/>
      <c r="SMH77" s="9"/>
      <c r="SMI77" s="9"/>
      <c r="SMJ77" s="9"/>
      <c r="SMK77" s="9"/>
      <c r="SML77" s="9"/>
      <c r="SMM77" s="9"/>
      <c r="SMN77" s="9"/>
      <c r="SMO77" s="9"/>
      <c r="SMP77" s="9"/>
      <c r="SMQ77" s="9"/>
      <c r="SMR77" s="9"/>
      <c r="SMS77" s="9"/>
      <c r="SMT77" s="9"/>
      <c r="SMU77" s="9"/>
      <c r="SMV77" s="9"/>
      <c r="SMW77" s="9"/>
      <c r="SMX77" s="9"/>
      <c r="SMY77" s="9"/>
      <c r="SMZ77" s="9"/>
      <c r="SNA77" s="9"/>
      <c r="SNB77" s="9"/>
      <c r="SNC77" s="9"/>
      <c r="SND77" s="9"/>
      <c r="SNE77" s="9"/>
      <c r="SNF77" s="9"/>
      <c r="SNG77" s="9"/>
      <c r="SNH77" s="9"/>
      <c r="SNI77" s="9"/>
      <c r="SNJ77" s="9"/>
      <c r="SNK77" s="9"/>
      <c r="SNL77" s="9"/>
      <c r="SNM77" s="9"/>
      <c r="SNN77" s="9"/>
      <c r="SNO77" s="9"/>
      <c r="SNP77" s="9"/>
      <c r="SNQ77" s="9"/>
      <c r="SNR77" s="9"/>
      <c r="SNS77" s="9"/>
      <c r="SNT77" s="9"/>
      <c r="SNU77" s="9"/>
      <c r="SNV77" s="9"/>
      <c r="SNW77" s="9"/>
      <c r="SNX77" s="9"/>
      <c r="SNY77" s="9"/>
      <c r="SNZ77" s="9"/>
      <c r="SOA77" s="9"/>
      <c r="SOB77" s="9"/>
      <c r="SOC77" s="9"/>
      <c r="SOD77" s="9"/>
      <c r="SOE77" s="9"/>
      <c r="SOF77" s="9"/>
      <c r="SOG77" s="9"/>
      <c r="SOH77" s="9"/>
      <c r="SOI77" s="9"/>
      <c r="SOJ77" s="9"/>
      <c r="SOK77" s="9"/>
      <c r="SOL77" s="9"/>
      <c r="SOM77" s="9"/>
      <c r="SON77" s="9"/>
      <c r="SOO77" s="9"/>
      <c r="SOP77" s="9"/>
      <c r="SOQ77" s="9"/>
      <c r="SOR77" s="9"/>
      <c r="SOS77" s="9"/>
      <c r="SOT77" s="9"/>
      <c r="SOU77" s="9"/>
      <c r="SOV77" s="9"/>
      <c r="SOW77" s="9"/>
      <c r="SOX77" s="9"/>
      <c r="SOY77" s="9"/>
      <c r="SOZ77" s="9"/>
      <c r="SPA77" s="9"/>
      <c r="SPB77" s="9"/>
      <c r="SPC77" s="9"/>
      <c r="SPD77" s="9"/>
      <c r="SPE77" s="9"/>
      <c r="SPF77" s="9"/>
      <c r="SPG77" s="9"/>
      <c r="SPH77" s="9"/>
      <c r="SPI77" s="9"/>
      <c r="SPJ77" s="9"/>
      <c r="SPK77" s="9"/>
      <c r="SPL77" s="9"/>
      <c r="SPM77" s="9"/>
      <c r="SPN77" s="9"/>
      <c r="SPO77" s="9"/>
      <c r="SPP77" s="9"/>
      <c r="SPQ77" s="9"/>
      <c r="SPR77" s="9"/>
      <c r="SPS77" s="9"/>
      <c r="SPT77" s="9"/>
      <c r="SPU77" s="9"/>
      <c r="SPV77" s="9"/>
      <c r="SPW77" s="9"/>
      <c r="SPX77" s="9"/>
      <c r="SPY77" s="9"/>
      <c r="SPZ77" s="9"/>
      <c r="SQA77" s="9"/>
      <c r="SQB77" s="9"/>
      <c r="SQC77" s="9"/>
      <c r="SQD77" s="9"/>
      <c r="SQE77" s="9"/>
      <c r="SQF77" s="9"/>
      <c r="SQG77" s="9"/>
      <c r="SQH77" s="9"/>
      <c r="SQI77" s="9"/>
      <c r="SQJ77" s="9"/>
      <c r="SQK77" s="9"/>
      <c r="SQL77" s="9"/>
      <c r="SQM77" s="9"/>
      <c r="SQN77" s="9"/>
      <c r="SQO77" s="9"/>
      <c r="SQP77" s="9"/>
      <c r="SQQ77" s="9"/>
      <c r="SQR77" s="9"/>
      <c r="SQS77" s="9"/>
      <c r="SQT77" s="9"/>
      <c r="SQU77" s="9"/>
      <c r="SQV77" s="9"/>
      <c r="SQW77" s="9"/>
      <c r="SQX77" s="9"/>
      <c r="SQY77" s="9"/>
      <c r="SQZ77" s="9"/>
      <c r="SRA77" s="9"/>
      <c r="SRB77" s="9"/>
      <c r="SRC77" s="9"/>
      <c r="SRD77" s="9"/>
      <c r="SRE77" s="9"/>
      <c r="SRF77" s="9"/>
      <c r="SRG77" s="9"/>
      <c r="SRH77" s="9"/>
      <c r="SRI77" s="9"/>
      <c r="SRJ77" s="9"/>
      <c r="SRK77" s="9"/>
      <c r="SRL77" s="9"/>
      <c r="SRM77" s="9"/>
      <c r="SRN77" s="9"/>
      <c r="SRO77" s="9"/>
      <c r="SRP77" s="9"/>
      <c r="SRQ77" s="9"/>
      <c r="SRR77" s="9"/>
      <c r="SRS77" s="9"/>
      <c r="SRT77" s="9"/>
      <c r="SRU77" s="9"/>
      <c r="SRV77" s="9"/>
      <c r="SRW77" s="9"/>
      <c r="SRX77" s="9"/>
      <c r="SRY77" s="9"/>
      <c r="SRZ77" s="9"/>
      <c r="SSA77" s="9"/>
      <c r="SSB77" s="9"/>
      <c r="SSC77" s="9"/>
      <c r="SSD77" s="9"/>
      <c r="SSE77" s="9"/>
      <c r="SSF77" s="9"/>
      <c r="SSG77" s="9"/>
      <c r="SSH77" s="9"/>
      <c r="SSI77" s="9"/>
      <c r="SSJ77" s="9"/>
      <c r="SSK77" s="9"/>
      <c r="SSL77" s="9"/>
      <c r="SSM77" s="9"/>
      <c r="SSN77" s="9"/>
      <c r="SSO77" s="9"/>
      <c r="SSP77" s="9"/>
      <c r="SSQ77" s="9"/>
      <c r="SSR77" s="9"/>
      <c r="SSS77" s="9"/>
      <c r="SST77" s="9"/>
      <c r="SSU77" s="9"/>
      <c r="SSV77" s="9"/>
      <c r="SSW77" s="9"/>
      <c r="SSX77" s="9"/>
      <c r="SSY77" s="9"/>
      <c r="SSZ77" s="9"/>
      <c r="STA77" s="9"/>
      <c r="STB77" s="9"/>
      <c r="STC77" s="9"/>
      <c r="STD77" s="9"/>
      <c r="STE77" s="9"/>
      <c r="STF77" s="9"/>
      <c r="STG77" s="9"/>
      <c r="STH77" s="9"/>
      <c r="STI77" s="9"/>
      <c r="STJ77" s="9"/>
      <c r="STK77" s="9"/>
      <c r="STL77" s="9"/>
      <c r="STM77" s="9"/>
      <c r="STN77" s="9"/>
      <c r="STO77" s="9"/>
      <c r="STP77" s="9"/>
      <c r="STQ77" s="9"/>
      <c r="STR77" s="9"/>
      <c r="STS77" s="9"/>
      <c r="STT77" s="9"/>
      <c r="STU77" s="9"/>
      <c r="STV77" s="9"/>
      <c r="STW77" s="9"/>
      <c r="STX77" s="9"/>
      <c r="STY77" s="9"/>
      <c r="STZ77" s="9"/>
      <c r="SUA77" s="9"/>
      <c r="SUB77" s="9"/>
      <c r="SUC77" s="9"/>
      <c r="SUD77" s="9"/>
      <c r="SUE77" s="9"/>
      <c r="SUF77" s="9"/>
      <c r="SUG77" s="9"/>
      <c r="SUH77" s="9"/>
      <c r="SUI77" s="9"/>
      <c r="SUJ77" s="9"/>
      <c r="SUK77" s="9"/>
      <c r="SUL77" s="9"/>
      <c r="SUM77" s="9"/>
      <c r="SUN77" s="9"/>
      <c r="SUO77" s="9"/>
      <c r="SUP77" s="9"/>
      <c r="SUQ77" s="9"/>
      <c r="SUR77" s="9"/>
      <c r="SUS77" s="9"/>
      <c r="SUT77" s="9"/>
      <c r="SUU77" s="9"/>
      <c r="SUV77" s="9"/>
      <c r="SUW77" s="9"/>
      <c r="SUX77" s="9"/>
      <c r="SUY77" s="9"/>
      <c r="SUZ77" s="9"/>
      <c r="SVA77" s="9"/>
      <c r="SVB77" s="9"/>
      <c r="SVC77" s="9"/>
      <c r="SVD77" s="9"/>
      <c r="SVE77" s="9"/>
      <c r="SVF77" s="9"/>
      <c r="SVG77" s="9"/>
      <c r="SVH77" s="9"/>
      <c r="SVI77" s="9"/>
      <c r="SVJ77" s="9"/>
      <c r="SVK77" s="9"/>
      <c r="SVL77" s="9"/>
      <c r="SVM77" s="9"/>
      <c r="SVN77" s="9"/>
      <c r="SVO77" s="9"/>
      <c r="SVP77" s="9"/>
      <c r="SVQ77" s="9"/>
      <c r="SVR77" s="9"/>
      <c r="SVS77" s="9"/>
      <c r="SVT77" s="9"/>
      <c r="SVU77" s="9"/>
      <c r="SVV77" s="9"/>
      <c r="SVW77" s="9"/>
      <c r="SVX77" s="9"/>
      <c r="SVY77" s="9"/>
      <c r="SVZ77" s="9"/>
      <c r="SWA77" s="9"/>
      <c r="SWB77" s="9"/>
      <c r="SWC77" s="9"/>
      <c r="SWD77" s="9"/>
      <c r="SWE77" s="9"/>
      <c r="SWF77" s="9"/>
      <c r="SWG77" s="9"/>
      <c r="SWH77" s="9"/>
      <c r="SWI77" s="9"/>
      <c r="SWJ77" s="9"/>
      <c r="SWK77" s="9"/>
      <c r="SWL77" s="9"/>
      <c r="SWM77" s="9"/>
      <c r="SWN77" s="9"/>
      <c r="SWO77" s="9"/>
      <c r="SWP77" s="9"/>
      <c r="SWQ77" s="9"/>
      <c r="SWR77" s="9"/>
      <c r="SWS77" s="9"/>
      <c r="SWT77" s="9"/>
      <c r="SWU77" s="9"/>
      <c r="SWV77" s="9"/>
      <c r="SWW77" s="9"/>
      <c r="SWX77" s="9"/>
      <c r="SWY77" s="9"/>
      <c r="SWZ77" s="9"/>
      <c r="SXA77" s="9"/>
      <c r="SXB77" s="9"/>
      <c r="SXC77" s="9"/>
      <c r="SXD77" s="9"/>
      <c r="SXE77" s="9"/>
      <c r="SXF77" s="9"/>
      <c r="SXG77" s="9"/>
      <c r="SXH77" s="9"/>
      <c r="SXI77" s="9"/>
      <c r="SXJ77" s="9"/>
      <c r="SXK77" s="9"/>
      <c r="SXL77" s="9"/>
      <c r="SXM77" s="9"/>
      <c r="SXN77" s="9"/>
      <c r="SXO77" s="9"/>
      <c r="SXP77" s="9"/>
      <c r="SXQ77" s="9"/>
      <c r="SXR77" s="9"/>
      <c r="SXS77" s="9"/>
      <c r="SXT77" s="9"/>
      <c r="SXU77" s="9"/>
      <c r="SXV77" s="9"/>
      <c r="SXW77" s="9"/>
      <c r="SXX77" s="9"/>
      <c r="SXY77" s="9"/>
      <c r="SXZ77" s="9"/>
      <c r="SYA77" s="9"/>
      <c r="SYB77" s="9"/>
      <c r="SYC77" s="9"/>
      <c r="SYD77" s="9"/>
      <c r="SYE77" s="9"/>
      <c r="SYF77" s="9"/>
      <c r="SYG77" s="9"/>
      <c r="SYH77" s="9"/>
      <c r="SYI77" s="9"/>
      <c r="SYJ77" s="9"/>
      <c r="SYK77" s="9"/>
      <c r="SYL77" s="9"/>
      <c r="SYM77" s="9"/>
      <c r="SYN77" s="9"/>
      <c r="SYO77" s="9"/>
      <c r="SYP77" s="9"/>
      <c r="SYQ77" s="9"/>
      <c r="SYR77" s="9"/>
      <c r="SYS77" s="9"/>
      <c r="SYT77" s="9"/>
      <c r="SYU77" s="9"/>
      <c r="SYV77" s="9"/>
      <c r="SYW77" s="9"/>
      <c r="SYX77" s="9"/>
      <c r="SYY77" s="9"/>
      <c r="SYZ77" s="9"/>
      <c r="SZA77" s="9"/>
      <c r="SZB77" s="9"/>
      <c r="SZC77" s="9"/>
      <c r="SZD77" s="9"/>
      <c r="SZE77" s="9"/>
      <c r="SZF77" s="9"/>
      <c r="SZG77" s="9"/>
      <c r="SZH77" s="9"/>
      <c r="SZI77" s="9"/>
      <c r="SZJ77" s="9"/>
      <c r="SZK77" s="9"/>
      <c r="SZL77" s="9"/>
      <c r="SZM77" s="9"/>
      <c r="SZN77" s="9"/>
      <c r="SZO77" s="9"/>
      <c r="SZP77" s="9"/>
      <c r="SZQ77" s="9"/>
      <c r="SZR77" s="9"/>
      <c r="SZS77" s="9"/>
      <c r="SZT77" s="9"/>
      <c r="SZU77" s="9"/>
      <c r="SZV77" s="9"/>
      <c r="SZW77" s="9"/>
      <c r="SZX77" s="9"/>
      <c r="SZY77" s="9"/>
      <c r="SZZ77" s="9"/>
      <c r="TAA77" s="9"/>
      <c r="TAB77" s="9"/>
      <c r="TAC77" s="9"/>
      <c r="TAD77" s="9"/>
      <c r="TAE77" s="9"/>
      <c r="TAF77" s="9"/>
      <c r="TAG77" s="9"/>
      <c r="TAH77" s="9"/>
      <c r="TAI77" s="9"/>
      <c r="TAJ77" s="9"/>
      <c r="TAK77" s="9"/>
      <c r="TAL77" s="9"/>
      <c r="TAM77" s="9"/>
      <c r="TAN77" s="9"/>
      <c r="TAO77" s="9"/>
      <c r="TAP77" s="9"/>
      <c r="TAQ77" s="9"/>
      <c r="TAR77" s="9"/>
      <c r="TAS77" s="9"/>
      <c r="TAT77" s="9"/>
      <c r="TAU77" s="9"/>
      <c r="TAV77" s="9"/>
      <c r="TAW77" s="9"/>
      <c r="TAX77" s="9"/>
      <c r="TAY77" s="9"/>
      <c r="TAZ77" s="9"/>
      <c r="TBA77" s="9"/>
      <c r="TBB77" s="9"/>
      <c r="TBC77" s="9"/>
      <c r="TBD77" s="9"/>
      <c r="TBE77" s="9"/>
      <c r="TBF77" s="9"/>
      <c r="TBG77" s="9"/>
      <c r="TBH77" s="9"/>
      <c r="TBI77" s="9"/>
      <c r="TBJ77" s="9"/>
      <c r="TBK77" s="9"/>
      <c r="TBL77" s="9"/>
      <c r="TBM77" s="9"/>
      <c r="TBN77" s="9"/>
      <c r="TBO77" s="9"/>
      <c r="TBP77" s="9"/>
      <c r="TBQ77" s="9"/>
      <c r="TBR77" s="9"/>
      <c r="TBS77" s="9"/>
      <c r="TBT77" s="9"/>
      <c r="TBU77" s="9"/>
      <c r="TBV77" s="9"/>
      <c r="TBW77" s="9"/>
      <c r="TBX77" s="9"/>
      <c r="TBY77" s="9"/>
      <c r="TBZ77" s="9"/>
      <c r="TCA77" s="9"/>
      <c r="TCB77" s="9"/>
      <c r="TCC77" s="9"/>
      <c r="TCD77" s="9"/>
      <c r="TCE77" s="9"/>
      <c r="TCF77" s="9"/>
      <c r="TCG77" s="9"/>
      <c r="TCH77" s="9"/>
      <c r="TCI77" s="9"/>
      <c r="TCJ77" s="9"/>
      <c r="TCK77" s="9"/>
      <c r="TCL77" s="9"/>
      <c r="TCM77" s="9"/>
      <c r="TCN77" s="9"/>
      <c r="TCO77" s="9"/>
      <c r="TCP77" s="9"/>
      <c r="TCQ77" s="9"/>
      <c r="TCR77" s="9"/>
      <c r="TCS77" s="9"/>
      <c r="TCT77" s="9"/>
      <c r="TCU77" s="9"/>
      <c r="TCV77" s="9"/>
      <c r="TCW77" s="9"/>
      <c r="TCX77" s="9"/>
      <c r="TCY77" s="9"/>
      <c r="TCZ77" s="9"/>
      <c r="TDA77" s="9"/>
      <c r="TDB77" s="9"/>
      <c r="TDC77" s="9"/>
      <c r="TDD77" s="9"/>
      <c r="TDE77" s="9"/>
      <c r="TDF77" s="9"/>
      <c r="TDG77" s="9"/>
      <c r="TDH77" s="9"/>
      <c r="TDI77" s="9"/>
      <c r="TDJ77" s="9"/>
      <c r="TDK77" s="9"/>
      <c r="TDL77" s="9"/>
      <c r="TDM77" s="9"/>
      <c r="TDN77" s="9"/>
      <c r="TDO77" s="9"/>
      <c r="TDP77" s="9"/>
      <c r="TDQ77" s="9"/>
      <c r="TDR77" s="9"/>
      <c r="TDS77" s="9"/>
      <c r="TDT77" s="9"/>
      <c r="TDU77" s="9"/>
      <c r="TDV77" s="9"/>
      <c r="TDW77" s="9"/>
      <c r="TDX77" s="9"/>
      <c r="TDY77" s="9"/>
      <c r="TDZ77" s="9"/>
      <c r="TEA77" s="9"/>
      <c r="TEB77" s="9"/>
      <c r="TEC77" s="9"/>
      <c r="TED77" s="9"/>
      <c r="TEE77" s="9"/>
      <c r="TEF77" s="9"/>
      <c r="TEG77" s="9"/>
      <c r="TEH77" s="9"/>
      <c r="TEI77" s="9"/>
      <c r="TEJ77" s="9"/>
      <c r="TEK77" s="9"/>
      <c r="TEL77" s="9"/>
      <c r="TEM77" s="9"/>
      <c r="TEN77" s="9"/>
      <c r="TEO77" s="9"/>
      <c r="TEP77" s="9"/>
      <c r="TEQ77" s="9"/>
      <c r="TER77" s="9"/>
      <c r="TES77" s="9"/>
      <c r="TET77" s="9"/>
      <c r="TEU77" s="9"/>
      <c r="TEV77" s="9"/>
      <c r="TEW77" s="9"/>
      <c r="TEX77" s="9"/>
      <c r="TEY77" s="9"/>
      <c r="TEZ77" s="9"/>
      <c r="TFA77" s="9"/>
      <c r="TFB77" s="9"/>
      <c r="TFC77" s="9"/>
      <c r="TFD77" s="9"/>
      <c r="TFE77" s="9"/>
      <c r="TFF77" s="9"/>
      <c r="TFG77" s="9"/>
      <c r="TFH77" s="9"/>
      <c r="TFI77" s="9"/>
      <c r="TFJ77" s="9"/>
      <c r="TFK77" s="9"/>
      <c r="TFL77" s="9"/>
      <c r="TFM77" s="9"/>
      <c r="TFN77" s="9"/>
      <c r="TFO77" s="9"/>
      <c r="TFP77" s="9"/>
      <c r="TFQ77" s="9"/>
      <c r="TFR77" s="9"/>
      <c r="TFS77" s="9"/>
      <c r="TFT77" s="9"/>
      <c r="TFU77" s="9"/>
      <c r="TFV77" s="9"/>
      <c r="TFW77" s="9"/>
      <c r="TFX77" s="9"/>
      <c r="TFY77" s="9"/>
      <c r="TFZ77" s="9"/>
      <c r="TGA77" s="9"/>
      <c r="TGB77" s="9"/>
      <c r="TGC77" s="9"/>
      <c r="TGD77" s="9"/>
      <c r="TGE77" s="9"/>
      <c r="TGF77" s="9"/>
      <c r="TGG77" s="9"/>
      <c r="TGH77" s="9"/>
      <c r="TGI77" s="9"/>
      <c r="TGJ77" s="9"/>
      <c r="TGK77" s="9"/>
      <c r="TGL77" s="9"/>
      <c r="TGM77" s="9"/>
      <c r="TGN77" s="9"/>
      <c r="TGO77" s="9"/>
      <c r="TGP77" s="9"/>
      <c r="TGQ77" s="9"/>
      <c r="TGR77" s="9"/>
      <c r="TGS77" s="9"/>
      <c r="TGT77" s="9"/>
      <c r="TGU77" s="9"/>
      <c r="TGV77" s="9"/>
      <c r="TGW77" s="9"/>
      <c r="TGX77" s="9"/>
      <c r="TGY77" s="9"/>
      <c r="TGZ77" s="9"/>
      <c r="THA77" s="9"/>
      <c r="THB77" s="9"/>
      <c r="THC77" s="9"/>
      <c r="THD77" s="9"/>
      <c r="THE77" s="9"/>
      <c r="THF77" s="9"/>
      <c r="THG77" s="9"/>
      <c r="THH77" s="9"/>
      <c r="THI77" s="9"/>
      <c r="THJ77" s="9"/>
      <c r="THK77" s="9"/>
      <c r="THL77" s="9"/>
      <c r="THM77" s="9"/>
      <c r="THN77" s="9"/>
      <c r="THO77" s="9"/>
      <c r="THP77" s="9"/>
      <c r="THQ77" s="9"/>
      <c r="THR77" s="9"/>
      <c r="THS77" s="9"/>
      <c r="THT77" s="9"/>
      <c r="THU77" s="9"/>
      <c r="THV77" s="9"/>
      <c r="THW77" s="9"/>
      <c r="THX77" s="9"/>
      <c r="THY77" s="9"/>
      <c r="THZ77" s="9"/>
      <c r="TIA77" s="9"/>
      <c r="TIB77" s="9"/>
      <c r="TIC77" s="9"/>
      <c r="TID77" s="9"/>
      <c r="TIE77" s="9"/>
      <c r="TIF77" s="9"/>
      <c r="TIG77" s="9"/>
      <c r="TIH77" s="9"/>
      <c r="TII77" s="9"/>
      <c r="TIJ77" s="9"/>
      <c r="TIK77" s="9"/>
      <c r="TIL77" s="9"/>
      <c r="TIM77" s="9"/>
      <c r="TIN77" s="9"/>
      <c r="TIO77" s="9"/>
      <c r="TIP77" s="9"/>
      <c r="TIQ77" s="9"/>
      <c r="TIR77" s="9"/>
      <c r="TIS77" s="9"/>
      <c r="TIT77" s="9"/>
      <c r="TIU77" s="9"/>
      <c r="TIV77" s="9"/>
      <c r="TIW77" s="9"/>
      <c r="TIX77" s="9"/>
      <c r="TIY77" s="9"/>
      <c r="TIZ77" s="9"/>
      <c r="TJA77" s="9"/>
      <c r="TJB77" s="9"/>
      <c r="TJC77" s="9"/>
      <c r="TJD77" s="9"/>
      <c r="TJE77" s="9"/>
      <c r="TJF77" s="9"/>
      <c r="TJG77" s="9"/>
      <c r="TJH77" s="9"/>
      <c r="TJI77" s="9"/>
      <c r="TJJ77" s="9"/>
      <c r="TJK77" s="9"/>
      <c r="TJL77" s="9"/>
      <c r="TJM77" s="9"/>
      <c r="TJN77" s="9"/>
      <c r="TJO77" s="9"/>
      <c r="TJP77" s="9"/>
      <c r="TJQ77" s="9"/>
      <c r="TJR77" s="9"/>
      <c r="TJS77" s="9"/>
      <c r="TJT77" s="9"/>
      <c r="TJU77" s="9"/>
      <c r="TJV77" s="9"/>
      <c r="TJW77" s="9"/>
      <c r="TJX77" s="9"/>
      <c r="TJY77" s="9"/>
      <c r="TJZ77" s="9"/>
      <c r="TKA77" s="9"/>
      <c r="TKB77" s="9"/>
      <c r="TKC77" s="9"/>
      <c r="TKD77" s="9"/>
      <c r="TKE77" s="9"/>
      <c r="TKF77" s="9"/>
      <c r="TKG77" s="9"/>
      <c r="TKH77" s="9"/>
      <c r="TKI77" s="9"/>
      <c r="TKJ77" s="9"/>
      <c r="TKK77" s="9"/>
      <c r="TKL77" s="9"/>
      <c r="TKM77" s="9"/>
      <c r="TKN77" s="9"/>
      <c r="TKO77" s="9"/>
      <c r="TKP77" s="9"/>
      <c r="TKQ77" s="9"/>
      <c r="TKR77" s="9"/>
      <c r="TKS77" s="9"/>
      <c r="TKT77" s="9"/>
      <c r="TKU77" s="9"/>
      <c r="TKV77" s="9"/>
      <c r="TKW77" s="9"/>
      <c r="TKX77" s="9"/>
      <c r="TKY77" s="9"/>
      <c r="TKZ77" s="9"/>
      <c r="TLA77" s="9"/>
      <c r="TLB77" s="9"/>
      <c r="TLC77" s="9"/>
      <c r="TLD77" s="9"/>
      <c r="TLE77" s="9"/>
      <c r="TLF77" s="9"/>
      <c r="TLG77" s="9"/>
      <c r="TLH77" s="9"/>
      <c r="TLI77" s="9"/>
      <c r="TLJ77" s="9"/>
      <c r="TLK77" s="9"/>
      <c r="TLL77" s="9"/>
      <c r="TLM77" s="9"/>
      <c r="TLN77" s="9"/>
      <c r="TLO77" s="9"/>
      <c r="TLP77" s="9"/>
      <c r="TLQ77" s="9"/>
      <c r="TLR77" s="9"/>
      <c r="TLS77" s="9"/>
      <c r="TLT77" s="9"/>
      <c r="TLU77" s="9"/>
      <c r="TLV77" s="9"/>
      <c r="TLW77" s="9"/>
      <c r="TLX77" s="9"/>
      <c r="TLY77" s="9"/>
      <c r="TLZ77" s="9"/>
      <c r="TMA77" s="9"/>
      <c r="TMB77" s="9"/>
      <c r="TMC77" s="9"/>
      <c r="TMD77" s="9"/>
      <c r="TME77" s="9"/>
      <c r="TMF77" s="9"/>
      <c r="TMG77" s="9"/>
      <c r="TMH77" s="9"/>
      <c r="TMI77" s="9"/>
      <c r="TMJ77" s="9"/>
      <c r="TMK77" s="9"/>
      <c r="TML77" s="9"/>
      <c r="TMM77" s="9"/>
      <c r="TMN77" s="9"/>
      <c r="TMO77" s="9"/>
      <c r="TMP77" s="9"/>
      <c r="TMQ77" s="9"/>
      <c r="TMR77" s="9"/>
      <c r="TMS77" s="9"/>
      <c r="TMT77" s="9"/>
      <c r="TMU77" s="9"/>
      <c r="TMV77" s="9"/>
      <c r="TMW77" s="9"/>
      <c r="TMX77" s="9"/>
      <c r="TMY77" s="9"/>
      <c r="TMZ77" s="9"/>
      <c r="TNA77" s="9"/>
      <c r="TNB77" s="9"/>
      <c r="TNC77" s="9"/>
      <c r="TND77" s="9"/>
      <c r="TNE77" s="9"/>
      <c r="TNF77" s="9"/>
      <c r="TNG77" s="9"/>
      <c r="TNH77" s="9"/>
      <c r="TNI77" s="9"/>
      <c r="TNJ77" s="9"/>
      <c r="TNK77" s="9"/>
      <c r="TNL77" s="9"/>
      <c r="TNM77" s="9"/>
      <c r="TNN77" s="9"/>
      <c r="TNO77" s="9"/>
      <c r="TNP77" s="9"/>
      <c r="TNQ77" s="9"/>
      <c r="TNR77" s="9"/>
      <c r="TNS77" s="9"/>
      <c r="TNT77" s="9"/>
      <c r="TNU77" s="9"/>
      <c r="TNV77" s="9"/>
      <c r="TNW77" s="9"/>
      <c r="TNX77" s="9"/>
      <c r="TNY77" s="9"/>
      <c r="TNZ77" s="9"/>
      <c r="TOA77" s="9"/>
      <c r="TOB77" s="9"/>
      <c r="TOC77" s="9"/>
      <c r="TOD77" s="9"/>
      <c r="TOE77" s="9"/>
      <c r="TOF77" s="9"/>
      <c r="TOG77" s="9"/>
      <c r="TOH77" s="9"/>
      <c r="TOI77" s="9"/>
      <c r="TOJ77" s="9"/>
      <c r="TOK77" s="9"/>
      <c r="TOL77" s="9"/>
      <c r="TOM77" s="9"/>
      <c r="TON77" s="9"/>
      <c r="TOO77" s="9"/>
      <c r="TOP77" s="9"/>
      <c r="TOQ77" s="9"/>
      <c r="TOR77" s="9"/>
      <c r="TOS77" s="9"/>
      <c r="TOT77" s="9"/>
      <c r="TOU77" s="9"/>
      <c r="TOV77" s="9"/>
      <c r="TOW77" s="9"/>
      <c r="TOX77" s="9"/>
      <c r="TOY77" s="9"/>
      <c r="TOZ77" s="9"/>
      <c r="TPA77" s="9"/>
      <c r="TPB77" s="9"/>
      <c r="TPC77" s="9"/>
      <c r="TPD77" s="9"/>
      <c r="TPE77" s="9"/>
      <c r="TPF77" s="9"/>
      <c r="TPG77" s="9"/>
      <c r="TPH77" s="9"/>
      <c r="TPI77" s="9"/>
      <c r="TPJ77" s="9"/>
      <c r="TPK77" s="9"/>
      <c r="TPL77" s="9"/>
      <c r="TPM77" s="9"/>
      <c r="TPN77" s="9"/>
      <c r="TPO77" s="9"/>
      <c r="TPP77" s="9"/>
      <c r="TPQ77" s="9"/>
      <c r="TPR77" s="9"/>
      <c r="TPS77" s="9"/>
      <c r="TPT77" s="9"/>
      <c r="TPU77" s="9"/>
      <c r="TPV77" s="9"/>
      <c r="TPW77" s="9"/>
      <c r="TPX77" s="9"/>
      <c r="TPY77" s="9"/>
      <c r="TPZ77" s="9"/>
      <c r="TQA77" s="9"/>
      <c r="TQB77" s="9"/>
      <c r="TQC77" s="9"/>
      <c r="TQD77" s="9"/>
      <c r="TQE77" s="9"/>
      <c r="TQF77" s="9"/>
      <c r="TQG77" s="9"/>
      <c r="TQH77" s="9"/>
      <c r="TQI77" s="9"/>
      <c r="TQJ77" s="9"/>
      <c r="TQK77" s="9"/>
      <c r="TQL77" s="9"/>
      <c r="TQM77" s="9"/>
      <c r="TQN77" s="9"/>
      <c r="TQO77" s="9"/>
      <c r="TQP77" s="9"/>
      <c r="TQQ77" s="9"/>
      <c r="TQR77" s="9"/>
      <c r="TQS77" s="9"/>
      <c r="TQT77" s="9"/>
      <c r="TQU77" s="9"/>
      <c r="TQV77" s="9"/>
      <c r="TQW77" s="9"/>
      <c r="TQX77" s="9"/>
      <c r="TQY77" s="9"/>
      <c r="TQZ77" s="9"/>
      <c r="TRA77" s="9"/>
      <c r="TRB77" s="9"/>
      <c r="TRC77" s="9"/>
      <c r="TRD77" s="9"/>
      <c r="TRE77" s="9"/>
      <c r="TRF77" s="9"/>
      <c r="TRG77" s="9"/>
      <c r="TRH77" s="9"/>
      <c r="TRI77" s="9"/>
      <c r="TRJ77" s="9"/>
      <c r="TRK77" s="9"/>
      <c r="TRL77" s="9"/>
      <c r="TRM77" s="9"/>
      <c r="TRN77" s="9"/>
      <c r="TRO77" s="9"/>
      <c r="TRP77" s="9"/>
      <c r="TRQ77" s="9"/>
      <c r="TRR77" s="9"/>
      <c r="TRS77" s="9"/>
      <c r="TRT77" s="9"/>
      <c r="TRU77" s="9"/>
      <c r="TRV77" s="9"/>
      <c r="TRW77" s="9"/>
      <c r="TRX77" s="9"/>
      <c r="TRY77" s="9"/>
      <c r="TRZ77" s="9"/>
      <c r="TSA77" s="9"/>
      <c r="TSB77" s="9"/>
      <c r="TSC77" s="9"/>
      <c r="TSD77" s="9"/>
      <c r="TSE77" s="9"/>
      <c r="TSF77" s="9"/>
      <c r="TSG77" s="9"/>
      <c r="TSH77" s="9"/>
      <c r="TSI77" s="9"/>
      <c r="TSJ77" s="9"/>
      <c r="TSK77" s="9"/>
      <c r="TSL77" s="9"/>
      <c r="TSM77" s="9"/>
      <c r="TSN77" s="9"/>
      <c r="TSO77" s="9"/>
      <c r="TSP77" s="9"/>
      <c r="TSQ77" s="9"/>
      <c r="TSR77" s="9"/>
      <c r="TSS77" s="9"/>
      <c r="TST77" s="9"/>
      <c r="TSU77" s="9"/>
      <c r="TSV77" s="9"/>
      <c r="TSW77" s="9"/>
      <c r="TSX77" s="9"/>
      <c r="TSY77" s="9"/>
      <c r="TSZ77" s="9"/>
      <c r="TTA77" s="9"/>
      <c r="TTB77" s="9"/>
      <c r="TTC77" s="9"/>
      <c r="TTD77" s="9"/>
      <c r="TTE77" s="9"/>
      <c r="TTF77" s="9"/>
      <c r="TTG77" s="9"/>
      <c r="TTH77" s="9"/>
      <c r="TTI77" s="9"/>
      <c r="TTJ77" s="9"/>
      <c r="TTK77" s="9"/>
      <c r="TTL77" s="9"/>
      <c r="TTM77" s="9"/>
      <c r="TTN77" s="9"/>
      <c r="TTO77" s="9"/>
      <c r="TTP77" s="9"/>
      <c r="TTQ77" s="9"/>
      <c r="TTR77" s="9"/>
      <c r="TTS77" s="9"/>
      <c r="TTT77" s="9"/>
      <c r="TTU77" s="9"/>
      <c r="TTV77" s="9"/>
      <c r="TTW77" s="9"/>
      <c r="TTX77" s="9"/>
      <c r="TTY77" s="9"/>
      <c r="TTZ77" s="9"/>
      <c r="TUA77" s="9"/>
      <c r="TUB77" s="9"/>
      <c r="TUC77" s="9"/>
      <c r="TUD77" s="9"/>
      <c r="TUE77" s="9"/>
      <c r="TUF77" s="9"/>
      <c r="TUG77" s="9"/>
      <c r="TUH77" s="9"/>
      <c r="TUI77" s="9"/>
      <c r="TUJ77" s="9"/>
      <c r="TUK77" s="9"/>
      <c r="TUL77" s="9"/>
      <c r="TUM77" s="9"/>
      <c r="TUN77" s="9"/>
      <c r="TUO77" s="9"/>
      <c r="TUP77" s="9"/>
      <c r="TUQ77" s="9"/>
      <c r="TUR77" s="9"/>
      <c r="TUS77" s="9"/>
      <c r="TUT77" s="9"/>
      <c r="TUU77" s="9"/>
      <c r="TUV77" s="9"/>
      <c r="TUW77" s="9"/>
      <c r="TUX77" s="9"/>
      <c r="TUY77" s="9"/>
      <c r="TUZ77" s="9"/>
      <c r="TVA77" s="9"/>
      <c r="TVB77" s="9"/>
      <c r="TVC77" s="9"/>
      <c r="TVD77" s="9"/>
      <c r="TVE77" s="9"/>
      <c r="TVF77" s="9"/>
      <c r="TVG77" s="9"/>
      <c r="TVH77" s="9"/>
      <c r="TVI77" s="9"/>
      <c r="TVJ77" s="9"/>
      <c r="TVK77" s="9"/>
      <c r="TVL77" s="9"/>
      <c r="TVM77" s="9"/>
      <c r="TVN77" s="9"/>
      <c r="TVO77" s="9"/>
      <c r="TVP77" s="9"/>
      <c r="TVQ77" s="9"/>
      <c r="TVR77" s="9"/>
      <c r="TVS77" s="9"/>
      <c r="TVT77" s="9"/>
      <c r="TVU77" s="9"/>
      <c r="TVV77" s="9"/>
      <c r="TVW77" s="9"/>
      <c r="TVX77" s="9"/>
      <c r="TVY77" s="9"/>
      <c r="TVZ77" s="9"/>
      <c r="TWA77" s="9"/>
      <c r="TWB77" s="9"/>
      <c r="TWC77" s="9"/>
      <c r="TWD77" s="9"/>
      <c r="TWE77" s="9"/>
      <c r="TWF77" s="9"/>
      <c r="TWG77" s="9"/>
      <c r="TWH77" s="9"/>
      <c r="TWI77" s="9"/>
      <c r="TWJ77" s="9"/>
      <c r="TWK77" s="9"/>
      <c r="TWL77" s="9"/>
      <c r="TWM77" s="9"/>
      <c r="TWN77" s="9"/>
      <c r="TWO77" s="9"/>
      <c r="TWP77" s="9"/>
      <c r="TWQ77" s="9"/>
      <c r="TWR77" s="9"/>
      <c r="TWS77" s="9"/>
      <c r="TWT77" s="9"/>
      <c r="TWU77" s="9"/>
      <c r="TWV77" s="9"/>
      <c r="TWW77" s="9"/>
      <c r="TWX77" s="9"/>
      <c r="TWY77" s="9"/>
      <c r="TWZ77" s="9"/>
      <c r="TXA77" s="9"/>
      <c r="TXB77" s="9"/>
      <c r="TXC77" s="9"/>
      <c r="TXD77" s="9"/>
      <c r="TXE77" s="9"/>
      <c r="TXF77" s="9"/>
      <c r="TXG77" s="9"/>
      <c r="TXH77" s="9"/>
      <c r="TXI77" s="9"/>
      <c r="TXJ77" s="9"/>
      <c r="TXK77" s="9"/>
      <c r="TXL77" s="9"/>
      <c r="TXM77" s="9"/>
      <c r="TXN77" s="9"/>
      <c r="TXO77" s="9"/>
      <c r="TXP77" s="9"/>
      <c r="TXQ77" s="9"/>
      <c r="TXR77" s="9"/>
      <c r="TXS77" s="9"/>
      <c r="TXT77" s="9"/>
      <c r="TXU77" s="9"/>
      <c r="TXV77" s="9"/>
      <c r="TXW77" s="9"/>
      <c r="TXX77" s="9"/>
      <c r="TXY77" s="9"/>
      <c r="TXZ77" s="9"/>
      <c r="TYA77" s="9"/>
      <c r="TYB77" s="9"/>
      <c r="TYC77" s="9"/>
      <c r="TYD77" s="9"/>
      <c r="TYE77" s="9"/>
      <c r="TYF77" s="9"/>
      <c r="TYG77" s="9"/>
      <c r="TYH77" s="9"/>
      <c r="TYI77" s="9"/>
      <c r="TYJ77" s="9"/>
      <c r="TYK77" s="9"/>
      <c r="TYL77" s="9"/>
      <c r="TYM77" s="9"/>
      <c r="TYN77" s="9"/>
      <c r="TYO77" s="9"/>
      <c r="TYP77" s="9"/>
      <c r="TYQ77" s="9"/>
      <c r="TYR77" s="9"/>
      <c r="TYS77" s="9"/>
      <c r="TYT77" s="9"/>
      <c r="TYU77" s="9"/>
      <c r="TYV77" s="9"/>
      <c r="TYW77" s="9"/>
      <c r="TYX77" s="9"/>
      <c r="TYY77" s="9"/>
      <c r="TYZ77" s="9"/>
      <c r="TZA77" s="9"/>
      <c r="TZB77" s="9"/>
      <c r="TZC77" s="9"/>
      <c r="TZD77" s="9"/>
      <c r="TZE77" s="9"/>
      <c r="TZF77" s="9"/>
      <c r="TZG77" s="9"/>
      <c r="TZH77" s="9"/>
      <c r="TZI77" s="9"/>
      <c r="TZJ77" s="9"/>
      <c r="TZK77" s="9"/>
      <c r="TZL77" s="9"/>
      <c r="TZM77" s="9"/>
      <c r="TZN77" s="9"/>
      <c r="TZO77" s="9"/>
      <c r="TZP77" s="9"/>
      <c r="TZQ77" s="9"/>
      <c r="TZR77" s="9"/>
      <c r="TZS77" s="9"/>
      <c r="TZT77" s="9"/>
      <c r="TZU77" s="9"/>
      <c r="TZV77" s="9"/>
      <c r="TZW77" s="9"/>
      <c r="TZX77" s="9"/>
      <c r="TZY77" s="9"/>
      <c r="TZZ77" s="9"/>
      <c r="UAA77" s="9"/>
      <c r="UAB77" s="9"/>
      <c r="UAC77" s="9"/>
      <c r="UAD77" s="9"/>
      <c r="UAE77" s="9"/>
      <c r="UAF77" s="9"/>
      <c r="UAG77" s="9"/>
      <c r="UAH77" s="9"/>
      <c r="UAI77" s="9"/>
      <c r="UAJ77" s="9"/>
      <c r="UAK77" s="9"/>
      <c r="UAL77" s="9"/>
      <c r="UAM77" s="9"/>
      <c r="UAN77" s="9"/>
      <c r="UAO77" s="9"/>
      <c r="UAP77" s="9"/>
      <c r="UAQ77" s="9"/>
      <c r="UAR77" s="9"/>
      <c r="UAS77" s="9"/>
      <c r="UAT77" s="9"/>
      <c r="UAU77" s="9"/>
      <c r="UAV77" s="9"/>
      <c r="UAW77" s="9"/>
      <c r="UAX77" s="9"/>
      <c r="UAY77" s="9"/>
      <c r="UAZ77" s="9"/>
      <c r="UBA77" s="9"/>
      <c r="UBB77" s="9"/>
      <c r="UBC77" s="9"/>
      <c r="UBD77" s="9"/>
      <c r="UBE77" s="9"/>
      <c r="UBF77" s="9"/>
      <c r="UBG77" s="9"/>
      <c r="UBH77" s="9"/>
      <c r="UBI77" s="9"/>
      <c r="UBJ77" s="9"/>
      <c r="UBK77" s="9"/>
      <c r="UBL77" s="9"/>
      <c r="UBM77" s="9"/>
      <c r="UBN77" s="9"/>
      <c r="UBO77" s="9"/>
      <c r="UBP77" s="9"/>
      <c r="UBQ77" s="9"/>
      <c r="UBR77" s="9"/>
      <c r="UBS77" s="9"/>
      <c r="UBT77" s="9"/>
      <c r="UBU77" s="9"/>
      <c r="UBV77" s="9"/>
      <c r="UBW77" s="9"/>
      <c r="UBX77" s="9"/>
      <c r="UBY77" s="9"/>
      <c r="UBZ77" s="9"/>
      <c r="UCA77" s="9"/>
      <c r="UCB77" s="9"/>
      <c r="UCC77" s="9"/>
      <c r="UCD77" s="9"/>
      <c r="UCE77" s="9"/>
      <c r="UCF77" s="9"/>
      <c r="UCG77" s="9"/>
      <c r="UCH77" s="9"/>
      <c r="UCI77" s="9"/>
      <c r="UCJ77" s="9"/>
      <c r="UCK77" s="9"/>
      <c r="UCL77" s="9"/>
      <c r="UCM77" s="9"/>
      <c r="UCN77" s="9"/>
      <c r="UCO77" s="9"/>
      <c r="UCP77" s="9"/>
      <c r="UCQ77" s="9"/>
      <c r="UCR77" s="9"/>
      <c r="UCS77" s="9"/>
      <c r="UCT77" s="9"/>
      <c r="UCU77" s="9"/>
      <c r="UCV77" s="9"/>
      <c r="UCW77" s="9"/>
      <c r="UCX77" s="9"/>
      <c r="UCY77" s="9"/>
      <c r="UCZ77" s="9"/>
      <c r="UDA77" s="9"/>
      <c r="UDB77" s="9"/>
      <c r="UDC77" s="9"/>
      <c r="UDD77" s="9"/>
      <c r="UDE77" s="9"/>
      <c r="UDF77" s="9"/>
      <c r="UDG77" s="9"/>
      <c r="UDH77" s="9"/>
      <c r="UDI77" s="9"/>
      <c r="UDJ77" s="9"/>
      <c r="UDK77" s="9"/>
      <c r="UDL77" s="9"/>
      <c r="UDM77" s="9"/>
      <c r="UDN77" s="9"/>
      <c r="UDO77" s="9"/>
      <c r="UDP77" s="9"/>
      <c r="UDQ77" s="9"/>
      <c r="UDR77" s="9"/>
      <c r="UDS77" s="9"/>
      <c r="UDT77" s="9"/>
      <c r="UDU77" s="9"/>
      <c r="UDV77" s="9"/>
      <c r="UDW77" s="9"/>
      <c r="UDX77" s="9"/>
      <c r="UDY77" s="9"/>
      <c r="UDZ77" s="9"/>
      <c r="UEA77" s="9"/>
      <c r="UEB77" s="9"/>
      <c r="UEC77" s="9"/>
      <c r="UED77" s="9"/>
      <c r="UEE77" s="9"/>
      <c r="UEF77" s="9"/>
      <c r="UEG77" s="9"/>
      <c r="UEH77" s="9"/>
      <c r="UEI77" s="9"/>
      <c r="UEJ77" s="9"/>
      <c r="UEK77" s="9"/>
      <c r="UEL77" s="9"/>
      <c r="UEM77" s="9"/>
      <c r="UEN77" s="9"/>
      <c r="UEO77" s="9"/>
      <c r="UEP77" s="9"/>
      <c r="UEQ77" s="9"/>
      <c r="UER77" s="9"/>
      <c r="UES77" s="9"/>
      <c r="UET77" s="9"/>
      <c r="UEU77" s="9"/>
      <c r="UEV77" s="9"/>
      <c r="UEW77" s="9"/>
      <c r="UEX77" s="9"/>
      <c r="UEY77" s="9"/>
      <c r="UEZ77" s="9"/>
      <c r="UFA77" s="9"/>
      <c r="UFB77" s="9"/>
      <c r="UFC77" s="9"/>
      <c r="UFD77" s="9"/>
      <c r="UFE77" s="9"/>
      <c r="UFF77" s="9"/>
      <c r="UFG77" s="9"/>
      <c r="UFH77" s="9"/>
      <c r="UFI77" s="9"/>
      <c r="UFJ77" s="9"/>
      <c r="UFK77" s="9"/>
      <c r="UFL77" s="9"/>
      <c r="UFM77" s="9"/>
      <c r="UFN77" s="9"/>
      <c r="UFO77" s="9"/>
      <c r="UFP77" s="9"/>
      <c r="UFQ77" s="9"/>
      <c r="UFR77" s="9"/>
      <c r="UFS77" s="9"/>
      <c r="UFT77" s="9"/>
      <c r="UFU77" s="9"/>
      <c r="UFV77" s="9"/>
      <c r="UFW77" s="9"/>
      <c r="UFX77" s="9"/>
      <c r="UFY77" s="9"/>
      <c r="UFZ77" s="9"/>
      <c r="UGA77" s="9"/>
      <c r="UGB77" s="9"/>
      <c r="UGC77" s="9"/>
      <c r="UGD77" s="9"/>
      <c r="UGE77" s="9"/>
      <c r="UGF77" s="9"/>
      <c r="UGG77" s="9"/>
      <c r="UGH77" s="9"/>
      <c r="UGI77" s="9"/>
      <c r="UGJ77" s="9"/>
      <c r="UGK77" s="9"/>
      <c r="UGL77" s="9"/>
      <c r="UGM77" s="9"/>
      <c r="UGN77" s="9"/>
      <c r="UGO77" s="9"/>
      <c r="UGP77" s="9"/>
      <c r="UGQ77" s="9"/>
      <c r="UGR77" s="9"/>
      <c r="UGS77" s="9"/>
      <c r="UGT77" s="9"/>
      <c r="UGU77" s="9"/>
      <c r="UGV77" s="9"/>
      <c r="UGW77" s="9"/>
      <c r="UGX77" s="9"/>
      <c r="UGY77" s="9"/>
      <c r="UGZ77" s="9"/>
      <c r="UHA77" s="9"/>
      <c r="UHB77" s="9"/>
      <c r="UHC77" s="9"/>
      <c r="UHD77" s="9"/>
      <c r="UHE77" s="9"/>
      <c r="UHF77" s="9"/>
      <c r="UHG77" s="9"/>
      <c r="UHH77" s="9"/>
      <c r="UHI77" s="9"/>
      <c r="UHJ77" s="9"/>
      <c r="UHK77" s="9"/>
      <c r="UHL77" s="9"/>
      <c r="UHM77" s="9"/>
      <c r="UHN77" s="9"/>
      <c r="UHO77" s="9"/>
      <c r="UHP77" s="9"/>
      <c r="UHQ77" s="9"/>
      <c r="UHR77" s="9"/>
      <c r="UHS77" s="9"/>
      <c r="UHT77" s="9"/>
      <c r="UHU77" s="9"/>
      <c r="UHV77" s="9"/>
      <c r="UHW77" s="9"/>
      <c r="UHX77" s="9"/>
      <c r="UHY77" s="9"/>
      <c r="UHZ77" s="9"/>
      <c r="UIA77" s="9"/>
      <c r="UIB77" s="9"/>
      <c r="UIC77" s="9"/>
      <c r="UID77" s="9"/>
      <c r="UIE77" s="9"/>
      <c r="UIF77" s="9"/>
      <c r="UIG77" s="9"/>
      <c r="UIH77" s="9"/>
      <c r="UII77" s="9"/>
      <c r="UIJ77" s="9"/>
      <c r="UIK77" s="9"/>
      <c r="UIL77" s="9"/>
      <c r="UIM77" s="9"/>
      <c r="UIN77" s="9"/>
      <c r="UIO77" s="9"/>
      <c r="UIP77" s="9"/>
      <c r="UIQ77" s="9"/>
      <c r="UIR77" s="9"/>
      <c r="UIS77" s="9"/>
      <c r="UIT77" s="9"/>
      <c r="UIU77" s="9"/>
      <c r="UIV77" s="9"/>
      <c r="UIW77" s="9"/>
      <c r="UIX77" s="9"/>
      <c r="UIY77" s="9"/>
      <c r="UIZ77" s="9"/>
      <c r="UJA77" s="9"/>
      <c r="UJB77" s="9"/>
      <c r="UJC77" s="9"/>
      <c r="UJD77" s="9"/>
      <c r="UJE77" s="9"/>
      <c r="UJF77" s="9"/>
      <c r="UJG77" s="9"/>
      <c r="UJH77" s="9"/>
      <c r="UJI77" s="9"/>
      <c r="UJJ77" s="9"/>
      <c r="UJK77" s="9"/>
      <c r="UJL77" s="9"/>
      <c r="UJM77" s="9"/>
      <c r="UJN77" s="9"/>
      <c r="UJO77" s="9"/>
      <c r="UJP77" s="9"/>
      <c r="UJQ77" s="9"/>
      <c r="UJR77" s="9"/>
      <c r="UJS77" s="9"/>
      <c r="UJT77" s="9"/>
      <c r="UJU77" s="9"/>
      <c r="UJV77" s="9"/>
      <c r="UJW77" s="9"/>
      <c r="UJX77" s="9"/>
      <c r="UJY77" s="9"/>
      <c r="UJZ77" s="9"/>
      <c r="UKA77" s="9"/>
      <c r="UKB77" s="9"/>
      <c r="UKC77" s="9"/>
      <c r="UKD77" s="9"/>
      <c r="UKE77" s="9"/>
      <c r="UKF77" s="9"/>
      <c r="UKG77" s="9"/>
      <c r="UKH77" s="9"/>
      <c r="UKI77" s="9"/>
      <c r="UKJ77" s="9"/>
      <c r="UKK77" s="9"/>
      <c r="UKL77" s="9"/>
      <c r="UKM77" s="9"/>
      <c r="UKN77" s="9"/>
      <c r="UKO77" s="9"/>
      <c r="UKP77" s="9"/>
      <c r="UKQ77" s="9"/>
      <c r="UKR77" s="9"/>
      <c r="UKS77" s="9"/>
      <c r="UKT77" s="9"/>
      <c r="UKU77" s="9"/>
      <c r="UKV77" s="9"/>
      <c r="UKW77" s="9"/>
      <c r="UKX77" s="9"/>
      <c r="UKY77" s="9"/>
      <c r="UKZ77" s="9"/>
      <c r="ULA77" s="9"/>
      <c r="ULB77" s="9"/>
      <c r="ULC77" s="9"/>
      <c r="ULD77" s="9"/>
      <c r="ULE77" s="9"/>
      <c r="ULF77" s="9"/>
      <c r="ULG77" s="9"/>
      <c r="ULH77" s="9"/>
      <c r="ULI77" s="9"/>
      <c r="ULJ77" s="9"/>
      <c r="ULK77" s="9"/>
      <c r="ULL77" s="9"/>
      <c r="ULM77" s="9"/>
      <c r="ULN77" s="9"/>
      <c r="ULO77" s="9"/>
      <c r="ULP77" s="9"/>
      <c r="ULQ77" s="9"/>
      <c r="ULR77" s="9"/>
      <c r="ULS77" s="9"/>
      <c r="ULT77" s="9"/>
      <c r="ULU77" s="9"/>
      <c r="ULV77" s="9"/>
      <c r="ULW77" s="9"/>
      <c r="ULX77" s="9"/>
      <c r="ULY77" s="9"/>
      <c r="ULZ77" s="9"/>
      <c r="UMA77" s="9"/>
      <c r="UMB77" s="9"/>
      <c r="UMC77" s="9"/>
      <c r="UMD77" s="9"/>
      <c r="UME77" s="9"/>
      <c r="UMF77" s="9"/>
      <c r="UMG77" s="9"/>
      <c r="UMH77" s="9"/>
      <c r="UMI77" s="9"/>
      <c r="UMJ77" s="9"/>
      <c r="UMK77" s="9"/>
      <c r="UML77" s="9"/>
      <c r="UMM77" s="9"/>
      <c r="UMN77" s="9"/>
      <c r="UMO77" s="9"/>
      <c r="UMP77" s="9"/>
      <c r="UMQ77" s="9"/>
      <c r="UMR77" s="9"/>
      <c r="UMS77" s="9"/>
      <c r="UMT77" s="9"/>
      <c r="UMU77" s="9"/>
      <c r="UMV77" s="9"/>
      <c r="UMW77" s="9"/>
      <c r="UMX77" s="9"/>
      <c r="UMY77" s="9"/>
      <c r="UMZ77" s="9"/>
      <c r="UNA77" s="9"/>
      <c r="UNB77" s="9"/>
      <c r="UNC77" s="9"/>
      <c r="UND77" s="9"/>
      <c r="UNE77" s="9"/>
      <c r="UNF77" s="9"/>
      <c r="UNG77" s="9"/>
      <c r="UNH77" s="9"/>
      <c r="UNI77" s="9"/>
      <c r="UNJ77" s="9"/>
      <c r="UNK77" s="9"/>
      <c r="UNL77" s="9"/>
      <c r="UNM77" s="9"/>
      <c r="UNN77" s="9"/>
      <c r="UNO77" s="9"/>
      <c r="UNP77" s="9"/>
      <c r="UNQ77" s="9"/>
      <c r="UNR77" s="9"/>
      <c r="UNS77" s="9"/>
      <c r="UNT77" s="9"/>
      <c r="UNU77" s="9"/>
      <c r="UNV77" s="9"/>
      <c r="UNW77" s="9"/>
      <c r="UNX77" s="9"/>
      <c r="UNY77" s="9"/>
      <c r="UNZ77" s="9"/>
      <c r="UOA77" s="9"/>
      <c r="UOB77" s="9"/>
      <c r="UOC77" s="9"/>
      <c r="UOD77" s="9"/>
      <c r="UOE77" s="9"/>
      <c r="UOF77" s="9"/>
      <c r="UOG77" s="9"/>
      <c r="UOH77" s="9"/>
      <c r="UOI77" s="9"/>
      <c r="UOJ77" s="9"/>
      <c r="UOK77" s="9"/>
      <c r="UOL77" s="9"/>
      <c r="UOM77" s="9"/>
      <c r="UON77" s="9"/>
      <c r="UOO77" s="9"/>
      <c r="UOP77" s="9"/>
      <c r="UOQ77" s="9"/>
      <c r="UOR77" s="9"/>
      <c r="UOS77" s="9"/>
      <c r="UOT77" s="9"/>
      <c r="UOU77" s="9"/>
      <c r="UOV77" s="9"/>
      <c r="UOW77" s="9"/>
      <c r="UOX77" s="9"/>
      <c r="UOY77" s="9"/>
      <c r="UOZ77" s="9"/>
      <c r="UPA77" s="9"/>
      <c r="UPB77" s="9"/>
      <c r="UPC77" s="9"/>
      <c r="UPD77" s="9"/>
      <c r="UPE77" s="9"/>
      <c r="UPF77" s="9"/>
      <c r="UPG77" s="9"/>
      <c r="UPH77" s="9"/>
      <c r="UPI77" s="9"/>
      <c r="UPJ77" s="9"/>
      <c r="UPK77" s="9"/>
      <c r="UPL77" s="9"/>
      <c r="UPM77" s="9"/>
      <c r="UPN77" s="9"/>
      <c r="UPO77" s="9"/>
      <c r="UPP77" s="9"/>
      <c r="UPQ77" s="9"/>
      <c r="UPR77" s="9"/>
      <c r="UPS77" s="9"/>
      <c r="UPT77" s="9"/>
      <c r="UPU77" s="9"/>
      <c r="UPV77" s="9"/>
      <c r="UPW77" s="9"/>
      <c r="UPX77" s="9"/>
      <c r="UPY77" s="9"/>
      <c r="UPZ77" s="9"/>
      <c r="UQA77" s="9"/>
      <c r="UQB77" s="9"/>
      <c r="UQC77" s="9"/>
      <c r="UQD77" s="9"/>
      <c r="UQE77" s="9"/>
      <c r="UQF77" s="9"/>
      <c r="UQG77" s="9"/>
      <c r="UQH77" s="9"/>
      <c r="UQI77" s="9"/>
      <c r="UQJ77" s="9"/>
      <c r="UQK77" s="9"/>
      <c r="UQL77" s="9"/>
      <c r="UQM77" s="9"/>
      <c r="UQN77" s="9"/>
      <c r="UQO77" s="9"/>
      <c r="UQP77" s="9"/>
      <c r="UQQ77" s="9"/>
      <c r="UQR77" s="9"/>
      <c r="UQS77" s="9"/>
      <c r="UQT77" s="9"/>
      <c r="UQU77" s="9"/>
      <c r="UQV77" s="9"/>
      <c r="UQW77" s="9"/>
      <c r="UQX77" s="9"/>
      <c r="UQY77" s="9"/>
      <c r="UQZ77" s="9"/>
      <c r="URA77" s="9"/>
      <c r="URB77" s="9"/>
      <c r="URC77" s="9"/>
      <c r="URD77" s="9"/>
      <c r="URE77" s="9"/>
      <c r="URF77" s="9"/>
      <c r="URG77" s="9"/>
      <c r="URH77" s="9"/>
      <c r="URI77" s="9"/>
      <c r="URJ77" s="9"/>
      <c r="URK77" s="9"/>
      <c r="URL77" s="9"/>
      <c r="URM77" s="9"/>
      <c r="URN77" s="9"/>
      <c r="URO77" s="9"/>
      <c r="URP77" s="9"/>
      <c r="URQ77" s="9"/>
      <c r="URR77" s="9"/>
      <c r="URS77" s="9"/>
      <c r="URT77" s="9"/>
      <c r="URU77" s="9"/>
      <c r="URV77" s="9"/>
      <c r="URW77" s="9"/>
      <c r="URX77" s="9"/>
      <c r="URY77" s="9"/>
      <c r="URZ77" s="9"/>
      <c r="USA77" s="9"/>
      <c r="USB77" s="9"/>
      <c r="USC77" s="9"/>
      <c r="USD77" s="9"/>
      <c r="USE77" s="9"/>
      <c r="USF77" s="9"/>
      <c r="USG77" s="9"/>
      <c r="USH77" s="9"/>
      <c r="USI77" s="9"/>
      <c r="USJ77" s="9"/>
      <c r="USK77" s="9"/>
      <c r="USL77" s="9"/>
      <c r="USM77" s="9"/>
      <c r="USN77" s="9"/>
      <c r="USO77" s="9"/>
      <c r="USP77" s="9"/>
      <c r="USQ77" s="9"/>
      <c r="USR77" s="9"/>
      <c r="USS77" s="9"/>
      <c r="UST77" s="9"/>
      <c r="USU77" s="9"/>
      <c r="USV77" s="9"/>
      <c r="USW77" s="9"/>
      <c r="USX77" s="9"/>
      <c r="USY77" s="9"/>
      <c r="USZ77" s="9"/>
      <c r="UTA77" s="9"/>
      <c r="UTB77" s="9"/>
      <c r="UTC77" s="9"/>
      <c r="UTD77" s="9"/>
      <c r="UTE77" s="9"/>
      <c r="UTF77" s="9"/>
      <c r="UTG77" s="9"/>
      <c r="UTH77" s="9"/>
      <c r="UTI77" s="9"/>
      <c r="UTJ77" s="9"/>
      <c r="UTK77" s="9"/>
      <c r="UTL77" s="9"/>
      <c r="UTM77" s="9"/>
      <c r="UTN77" s="9"/>
      <c r="UTO77" s="9"/>
      <c r="UTP77" s="9"/>
      <c r="UTQ77" s="9"/>
      <c r="UTR77" s="9"/>
      <c r="UTS77" s="9"/>
      <c r="UTT77" s="9"/>
      <c r="UTU77" s="9"/>
      <c r="UTV77" s="9"/>
      <c r="UTW77" s="9"/>
      <c r="UTX77" s="9"/>
      <c r="UTY77" s="9"/>
      <c r="UTZ77" s="9"/>
      <c r="UUA77" s="9"/>
      <c r="UUB77" s="9"/>
      <c r="UUC77" s="9"/>
      <c r="UUD77" s="9"/>
      <c r="UUE77" s="9"/>
      <c r="UUF77" s="9"/>
      <c r="UUG77" s="9"/>
      <c r="UUH77" s="9"/>
      <c r="UUI77" s="9"/>
      <c r="UUJ77" s="9"/>
      <c r="UUK77" s="9"/>
      <c r="UUL77" s="9"/>
      <c r="UUM77" s="9"/>
      <c r="UUN77" s="9"/>
      <c r="UUO77" s="9"/>
      <c r="UUP77" s="9"/>
      <c r="UUQ77" s="9"/>
      <c r="UUR77" s="9"/>
      <c r="UUS77" s="9"/>
      <c r="UUT77" s="9"/>
      <c r="UUU77" s="9"/>
      <c r="UUV77" s="9"/>
      <c r="UUW77" s="9"/>
      <c r="UUX77" s="9"/>
      <c r="UUY77" s="9"/>
      <c r="UUZ77" s="9"/>
      <c r="UVA77" s="9"/>
      <c r="UVB77" s="9"/>
      <c r="UVC77" s="9"/>
      <c r="UVD77" s="9"/>
      <c r="UVE77" s="9"/>
      <c r="UVF77" s="9"/>
      <c r="UVG77" s="9"/>
      <c r="UVH77" s="9"/>
      <c r="UVI77" s="9"/>
      <c r="UVJ77" s="9"/>
      <c r="UVK77" s="9"/>
      <c r="UVL77" s="9"/>
      <c r="UVM77" s="9"/>
      <c r="UVN77" s="9"/>
      <c r="UVO77" s="9"/>
      <c r="UVP77" s="9"/>
      <c r="UVQ77" s="9"/>
      <c r="UVR77" s="9"/>
      <c r="UVS77" s="9"/>
      <c r="UVT77" s="9"/>
      <c r="UVU77" s="9"/>
      <c r="UVV77" s="9"/>
      <c r="UVW77" s="9"/>
      <c r="UVX77" s="9"/>
      <c r="UVY77" s="9"/>
      <c r="UVZ77" s="9"/>
      <c r="UWA77" s="9"/>
      <c r="UWB77" s="9"/>
      <c r="UWC77" s="9"/>
      <c r="UWD77" s="9"/>
      <c r="UWE77" s="9"/>
      <c r="UWF77" s="9"/>
      <c r="UWG77" s="9"/>
      <c r="UWH77" s="9"/>
      <c r="UWI77" s="9"/>
      <c r="UWJ77" s="9"/>
      <c r="UWK77" s="9"/>
      <c r="UWL77" s="9"/>
      <c r="UWM77" s="9"/>
      <c r="UWN77" s="9"/>
      <c r="UWO77" s="9"/>
      <c r="UWP77" s="9"/>
      <c r="UWQ77" s="9"/>
      <c r="UWR77" s="9"/>
      <c r="UWS77" s="9"/>
      <c r="UWT77" s="9"/>
      <c r="UWU77" s="9"/>
      <c r="UWV77" s="9"/>
      <c r="UWW77" s="9"/>
      <c r="UWX77" s="9"/>
      <c r="UWY77" s="9"/>
      <c r="UWZ77" s="9"/>
      <c r="UXA77" s="9"/>
      <c r="UXB77" s="9"/>
      <c r="UXC77" s="9"/>
      <c r="UXD77" s="9"/>
      <c r="UXE77" s="9"/>
      <c r="UXF77" s="9"/>
      <c r="UXG77" s="9"/>
      <c r="UXH77" s="9"/>
      <c r="UXI77" s="9"/>
      <c r="UXJ77" s="9"/>
      <c r="UXK77" s="9"/>
      <c r="UXL77" s="9"/>
      <c r="UXM77" s="9"/>
      <c r="UXN77" s="9"/>
      <c r="UXO77" s="9"/>
      <c r="UXP77" s="9"/>
      <c r="UXQ77" s="9"/>
      <c r="UXR77" s="9"/>
      <c r="UXS77" s="9"/>
      <c r="UXT77" s="9"/>
      <c r="UXU77" s="9"/>
      <c r="UXV77" s="9"/>
      <c r="UXW77" s="9"/>
      <c r="UXX77" s="9"/>
      <c r="UXY77" s="9"/>
      <c r="UXZ77" s="9"/>
      <c r="UYA77" s="9"/>
      <c r="UYB77" s="9"/>
      <c r="UYC77" s="9"/>
      <c r="UYD77" s="9"/>
      <c r="UYE77" s="9"/>
      <c r="UYF77" s="9"/>
      <c r="UYG77" s="9"/>
      <c r="UYH77" s="9"/>
      <c r="UYI77" s="9"/>
      <c r="UYJ77" s="9"/>
      <c r="UYK77" s="9"/>
      <c r="UYL77" s="9"/>
      <c r="UYM77" s="9"/>
      <c r="UYN77" s="9"/>
      <c r="UYO77" s="9"/>
      <c r="UYP77" s="9"/>
      <c r="UYQ77" s="9"/>
      <c r="UYR77" s="9"/>
      <c r="UYS77" s="9"/>
      <c r="UYT77" s="9"/>
      <c r="UYU77" s="9"/>
      <c r="UYV77" s="9"/>
      <c r="UYW77" s="9"/>
      <c r="UYX77" s="9"/>
      <c r="UYY77" s="9"/>
      <c r="UYZ77" s="9"/>
      <c r="UZA77" s="9"/>
      <c r="UZB77" s="9"/>
      <c r="UZC77" s="9"/>
      <c r="UZD77" s="9"/>
      <c r="UZE77" s="9"/>
      <c r="UZF77" s="9"/>
      <c r="UZG77" s="9"/>
      <c r="UZH77" s="9"/>
      <c r="UZI77" s="9"/>
      <c r="UZJ77" s="9"/>
      <c r="UZK77" s="9"/>
      <c r="UZL77" s="9"/>
      <c r="UZM77" s="9"/>
      <c r="UZN77" s="9"/>
      <c r="UZO77" s="9"/>
      <c r="UZP77" s="9"/>
      <c r="UZQ77" s="9"/>
      <c r="UZR77" s="9"/>
      <c r="UZS77" s="9"/>
      <c r="UZT77" s="9"/>
      <c r="UZU77" s="9"/>
      <c r="UZV77" s="9"/>
      <c r="UZW77" s="9"/>
      <c r="UZX77" s="9"/>
      <c r="UZY77" s="9"/>
      <c r="UZZ77" s="9"/>
      <c r="VAA77" s="9"/>
      <c r="VAB77" s="9"/>
      <c r="VAC77" s="9"/>
      <c r="VAD77" s="9"/>
      <c r="VAE77" s="9"/>
      <c r="VAF77" s="9"/>
      <c r="VAG77" s="9"/>
      <c r="VAH77" s="9"/>
      <c r="VAI77" s="9"/>
      <c r="VAJ77" s="9"/>
      <c r="VAK77" s="9"/>
      <c r="VAL77" s="9"/>
      <c r="VAM77" s="9"/>
      <c r="VAN77" s="9"/>
      <c r="VAO77" s="9"/>
      <c r="VAP77" s="9"/>
      <c r="VAQ77" s="9"/>
      <c r="VAR77" s="9"/>
      <c r="VAS77" s="9"/>
      <c r="VAT77" s="9"/>
      <c r="VAU77" s="9"/>
      <c r="VAV77" s="9"/>
      <c r="VAW77" s="9"/>
      <c r="VAX77" s="9"/>
      <c r="VAY77" s="9"/>
      <c r="VAZ77" s="9"/>
      <c r="VBA77" s="9"/>
      <c r="VBB77" s="9"/>
      <c r="VBC77" s="9"/>
      <c r="VBD77" s="9"/>
      <c r="VBE77" s="9"/>
      <c r="VBF77" s="9"/>
      <c r="VBG77" s="9"/>
      <c r="VBH77" s="9"/>
      <c r="VBI77" s="9"/>
      <c r="VBJ77" s="9"/>
      <c r="VBK77" s="9"/>
      <c r="VBL77" s="9"/>
      <c r="VBM77" s="9"/>
      <c r="VBN77" s="9"/>
      <c r="VBO77" s="9"/>
      <c r="VBP77" s="9"/>
      <c r="VBQ77" s="9"/>
      <c r="VBR77" s="9"/>
      <c r="VBS77" s="9"/>
      <c r="VBT77" s="9"/>
      <c r="VBU77" s="9"/>
      <c r="VBV77" s="9"/>
      <c r="VBW77" s="9"/>
      <c r="VBX77" s="9"/>
      <c r="VBY77" s="9"/>
      <c r="VBZ77" s="9"/>
      <c r="VCA77" s="9"/>
      <c r="VCB77" s="9"/>
      <c r="VCC77" s="9"/>
      <c r="VCD77" s="9"/>
      <c r="VCE77" s="9"/>
      <c r="VCF77" s="9"/>
      <c r="VCG77" s="9"/>
      <c r="VCH77" s="9"/>
      <c r="VCI77" s="9"/>
      <c r="VCJ77" s="9"/>
      <c r="VCK77" s="9"/>
      <c r="VCL77" s="9"/>
      <c r="VCM77" s="9"/>
      <c r="VCN77" s="9"/>
      <c r="VCO77" s="9"/>
      <c r="VCP77" s="9"/>
      <c r="VCQ77" s="9"/>
      <c r="VCR77" s="9"/>
      <c r="VCS77" s="9"/>
      <c r="VCT77" s="9"/>
      <c r="VCU77" s="9"/>
      <c r="VCV77" s="9"/>
      <c r="VCW77" s="9"/>
      <c r="VCX77" s="9"/>
      <c r="VCY77" s="9"/>
      <c r="VCZ77" s="9"/>
      <c r="VDA77" s="9"/>
      <c r="VDB77" s="9"/>
      <c r="VDC77" s="9"/>
      <c r="VDD77" s="9"/>
      <c r="VDE77" s="9"/>
      <c r="VDF77" s="9"/>
      <c r="VDG77" s="9"/>
      <c r="VDH77" s="9"/>
      <c r="VDI77" s="9"/>
      <c r="VDJ77" s="9"/>
      <c r="VDK77" s="9"/>
      <c r="VDL77" s="9"/>
      <c r="VDM77" s="9"/>
      <c r="VDN77" s="9"/>
      <c r="VDO77" s="9"/>
      <c r="VDP77" s="9"/>
      <c r="VDQ77" s="9"/>
      <c r="VDR77" s="9"/>
      <c r="VDS77" s="9"/>
      <c r="VDT77" s="9"/>
      <c r="VDU77" s="9"/>
      <c r="VDV77" s="9"/>
      <c r="VDW77" s="9"/>
      <c r="VDX77" s="9"/>
      <c r="VDY77" s="9"/>
      <c r="VDZ77" s="9"/>
      <c r="VEA77" s="9"/>
      <c r="VEB77" s="9"/>
      <c r="VEC77" s="9"/>
      <c r="VED77" s="9"/>
      <c r="VEE77" s="9"/>
      <c r="VEF77" s="9"/>
      <c r="VEG77" s="9"/>
      <c r="VEH77" s="9"/>
      <c r="VEI77" s="9"/>
      <c r="VEJ77" s="9"/>
      <c r="VEK77" s="9"/>
      <c r="VEL77" s="9"/>
      <c r="VEM77" s="9"/>
      <c r="VEN77" s="9"/>
      <c r="VEO77" s="9"/>
      <c r="VEP77" s="9"/>
      <c r="VEQ77" s="9"/>
      <c r="VER77" s="9"/>
      <c r="VES77" s="9"/>
      <c r="VET77" s="9"/>
      <c r="VEU77" s="9"/>
      <c r="VEV77" s="9"/>
      <c r="VEW77" s="9"/>
      <c r="VEX77" s="9"/>
      <c r="VEY77" s="9"/>
      <c r="VEZ77" s="9"/>
      <c r="VFA77" s="9"/>
      <c r="VFB77" s="9"/>
      <c r="VFC77" s="9"/>
      <c r="VFD77" s="9"/>
      <c r="VFE77" s="9"/>
      <c r="VFF77" s="9"/>
      <c r="VFG77" s="9"/>
      <c r="VFH77" s="9"/>
      <c r="VFI77" s="9"/>
      <c r="VFJ77" s="9"/>
      <c r="VFK77" s="9"/>
      <c r="VFL77" s="9"/>
      <c r="VFM77" s="9"/>
      <c r="VFN77" s="9"/>
      <c r="VFO77" s="9"/>
      <c r="VFP77" s="9"/>
      <c r="VFQ77" s="9"/>
      <c r="VFR77" s="9"/>
      <c r="VFS77" s="9"/>
      <c r="VFT77" s="9"/>
      <c r="VFU77" s="9"/>
      <c r="VFV77" s="9"/>
      <c r="VFW77" s="9"/>
      <c r="VFX77" s="9"/>
      <c r="VFY77" s="9"/>
      <c r="VFZ77" s="9"/>
      <c r="VGA77" s="9"/>
      <c r="VGB77" s="9"/>
      <c r="VGC77" s="9"/>
      <c r="VGD77" s="9"/>
      <c r="VGE77" s="9"/>
      <c r="VGF77" s="9"/>
      <c r="VGG77" s="9"/>
      <c r="VGH77" s="9"/>
      <c r="VGI77" s="9"/>
      <c r="VGJ77" s="9"/>
      <c r="VGK77" s="9"/>
      <c r="VGL77" s="9"/>
      <c r="VGM77" s="9"/>
      <c r="VGN77" s="9"/>
      <c r="VGO77" s="9"/>
      <c r="VGP77" s="9"/>
      <c r="VGQ77" s="9"/>
      <c r="VGR77" s="9"/>
      <c r="VGS77" s="9"/>
      <c r="VGT77" s="9"/>
      <c r="VGU77" s="9"/>
      <c r="VGV77" s="9"/>
      <c r="VGW77" s="9"/>
      <c r="VGX77" s="9"/>
      <c r="VGY77" s="9"/>
      <c r="VGZ77" s="9"/>
      <c r="VHA77" s="9"/>
      <c r="VHB77" s="9"/>
      <c r="VHC77" s="9"/>
      <c r="VHD77" s="9"/>
      <c r="VHE77" s="9"/>
      <c r="VHF77" s="9"/>
      <c r="VHG77" s="9"/>
      <c r="VHH77" s="9"/>
      <c r="VHI77" s="9"/>
      <c r="VHJ77" s="9"/>
      <c r="VHK77" s="9"/>
      <c r="VHL77" s="9"/>
      <c r="VHM77" s="9"/>
      <c r="VHN77" s="9"/>
      <c r="VHO77" s="9"/>
      <c r="VHP77" s="9"/>
      <c r="VHQ77" s="9"/>
      <c r="VHR77" s="9"/>
      <c r="VHS77" s="9"/>
      <c r="VHT77" s="9"/>
      <c r="VHU77" s="9"/>
      <c r="VHV77" s="9"/>
      <c r="VHW77" s="9"/>
      <c r="VHX77" s="9"/>
      <c r="VHY77" s="9"/>
      <c r="VHZ77" s="9"/>
      <c r="VIA77" s="9"/>
      <c r="VIB77" s="9"/>
      <c r="VIC77" s="9"/>
      <c r="VID77" s="9"/>
      <c r="VIE77" s="9"/>
      <c r="VIF77" s="9"/>
      <c r="VIG77" s="9"/>
      <c r="VIH77" s="9"/>
      <c r="VII77" s="9"/>
      <c r="VIJ77" s="9"/>
      <c r="VIK77" s="9"/>
      <c r="VIL77" s="9"/>
      <c r="VIM77" s="9"/>
      <c r="VIN77" s="9"/>
      <c r="VIO77" s="9"/>
      <c r="VIP77" s="9"/>
      <c r="VIQ77" s="9"/>
      <c r="VIR77" s="9"/>
      <c r="VIS77" s="9"/>
      <c r="VIT77" s="9"/>
      <c r="VIU77" s="9"/>
      <c r="VIV77" s="9"/>
      <c r="VIW77" s="9"/>
      <c r="VIX77" s="9"/>
      <c r="VIY77" s="9"/>
      <c r="VIZ77" s="9"/>
      <c r="VJA77" s="9"/>
      <c r="VJB77" s="9"/>
      <c r="VJC77" s="9"/>
      <c r="VJD77" s="9"/>
      <c r="VJE77" s="9"/>
      <c r="VJF77" s="9"/>
      <c r="VJG77" s="9"/>
      <c r="VJH77" s="9"/>
      <c r="VJI77" s="9"/>
      <c r="VJJ77" s="9"/>
      <c r="VJK77" s="9"/>
      <c r="VJL77" s="9"/>
      <c r="VJM77" s="9"/>
      <c r="VJN77" s="9"/>
      <c r="VJO77" s="9"/>
      <c r="VJP77" s="9"/>
      <c r="VJQ77" s="9"/>
      <c r="VJR77" s="9"/>
      <c r="VJS77" s="9"/>
      <c r="VJT77" s="9"/>
      <c r="VJU77" s="9"/>
      <c r="VJV77" s="9"/>
      <c r="VJW77" s="9"/>
      <c r="VJX77" s="9"/>
      <c r="VJY77" s="9"/>
      <c r="VJZ77" s="9"/>
      <c r="VKA77" s="9"/>
      <c r="VKB77" s="9"/>
      <c r="VKC77" s="9"/>
      <c r="VKD77" s="9"/>
      <c r="VKE77" s="9"/>
      <c r="VKF77" s="9"/>
      <c r="VKG77" s="9"/>
      <c r="VKH77" s="9"/>
      <c r="VKI77" s="9"/>
      <c r="VKJ77" s="9"/>
      <c r="VKK77" s="9"/>
      <c r="VKL77" s="9"/>
      <c r="VKM77" s="9"/>
      <c r="VKN77" s="9"/>
      <c r="VKO77" s="9"/>
      <c r="VKP77" s="9"/>
      <c r="VKQ77" s="9"/>
      <c r="VKR77" s="9"/>
      <c r="VKS77" s="9"/>
      <c r="VKT77" s="9"/>
      <c r="VKU77" s="9"/>
      <c r="VKV77" s="9"/>
      <c r="VKW77" s="9"/>
      <c r="VKX77" s="9"/>
      <c r="VKY77" s="9"/>
      <c r="VKZ77" s="9"/>
      <c r="VLA77" s="9"/>
      <c r="VLB77" s="9"/>
      <c r="VLC77" s="9"/>
      <c r="VLD77" s="9"/>
      <c r="VLE77" s="9"/>
      <c r="VLF77" s="9"/>
      <c r="VLG77" s="9"/>
      <c r="VLH77" s="9"/>
      <c r="VLI77" s="9"/>
      <c r="VLJ77" s="9"/>
      <c r="VLK77" s="9"/>
      <c r="VLL77" s="9"/>
      <c r="VLM77" s="9"/>
      <c r="VLN77" s="9"/>
      <c r="VLO77" s="9"/>
      <c r="VLP77" s="9"/>
      <c r="VLQ77" s="9"/>
      <c r="VLR77" s="9"/>
      <c r="VLS77" s="9"/>
      <c r="VLT77" s="9"/>
      <c r="VLU77" s="9"/>
      <c r="VLV77" s="9"/>
      <c r="VLW77" s="9"/>
      <c r="VLX77" s="9"/>
      <c r="VLY77" s="9"/>
      <c r="VLZ77" s="9"/>
      <c r="VMA77" s="9"/>
      <c r="VMB77" s="9"/>
      <c r="VMC77" s="9"/>
      <c r="VMD77" s="9"/>
      <c r="VME77" s="9"/>
      <c r="VMF77" s="9"/>
      <c r="VMG77" s="9"/>
      <c r="VMH77" s="9"/>
      <c r="VMI77" s="9"/>
      <c r="VMJ77" s="9"/>
      <c r="VMK77" s="9"/>
      <c r="VML77" s="9"/>
      <c r="VMM77" s="9"/>
      <c r="VMN77" s="9"/>
      <c r="VMO77" s="9"/>
      <c r="VMP77" s="9"/>
      <c r="VMQ77" s="9"/>
      <c r="VMR77" s="9"/>
      <c r="VMS77" s="9"/>
      <c r="VMT77" s="9"/>
      <c r="VMU77" s="9"/>
      <c r="VMV77" s="9"/>
      <c r="VMW77" s="9"/>
      <c r="VMX77" s="9"/>
      <c r="VMY77" s="9"/>
      <c r="VMZ77" s="9"/>
      <c r="VNA77" s="9"/>
      <c r="VNB77" s="9"/>
      <c r="VNC77" s="9"/>
      <c r="VND77" s="9"/>
      <c r="VNE77" s="9"/>
      <c r="VNF77" s="9"/>
      <c r="VNG77" s="9"/>
      <c r="VNH77" s="9"/>
      <c r="VNI77" s="9"/>
      <c r="VNJ77" s="9"/>
      <c r="VNK77" s="9"/>
      <c r="VNL77" s="9"/>
      <c r="VNM77" s="9"/>
      <c r="VNN77" s="9"/>
      <c r="VNO77" s="9"/>
      <c r="VNP77" s="9"/>
      <c r="VNQ77" s="9"/>
      <c r="VNR77" s="9"/>
      <c r="VNS77" s="9"/>
      <c r="VNT77" s="9"/>
      <c r="VNU77" s="9"/>
      <c r="VNV77" s="9"/>
      <c r="VNW77" s="9"/>
      <c r="VNX77" s="9"/>
      <c r="VNY77" s="9"/>
      <c r="VNZ77" s="9"/>
      <c r="VOA77" s="9"/>
      <c r="VOB77" s="9"/>
      <c r="VOC77" s="9"/>
      <c r="VOD77" s="9"/>
      <c r="VOE77" s="9"/>
      <c r="VOF77" s="9"/>
      <c r="VOG77" s="9"/>
      <c r="VOH77" s="9"/>
      <c r="VOI77" s="9"/>
      <c r="VOJ77" s="9"/>
      <c r="VOK77" s="9"/>
      <c r="VOL77" s="9"/>
      <c r="VOM77" s="9"/>
      <c r="VON77" s="9"/>
      <c r="VOO77" s="9"/>
      <c r="VOP77" s="9"/>
      <c r="VOQ77" s="9"/>
      <c r="VOR77" s="9"/>
      <c r="VOS77" s="9"/>
      <c r="VOT77" s="9"/>
      <c r="VOU77" s="9"/>
      <c r="VOV77" s="9"/>
      <c r="VOW77" s="9"/>
      <c r="VOX77" s="9"/>
      <c r="VOY77" s="9"/>
      <c r="VOZ77" s="9"/>
      <c r="VPA77" s="9"/>
      <c r="VPB77" s="9"/>
      <c r="VPC77" s="9"/>
      <c r="VPD77" s="9"/>
      <c r="VPE77" s="9"/>
      <c r="VPF77" s="9"/>
      <c r="VPG77" s="9"/>
      <c r="VPH77" s="9"/>
      <c r="VPI77" s="9"/>
      <c r="VPJ77" s="9"/>
      <c r="VPK77" s="9"/>
      <c r="VPL77" s="9"/>
      <c r="VPM77" s="9"/>
      <c r="VPN77" s="9"/>
      <c r="VPO77" s="9"/>
      <c r="VPP77" s="9"/>
      <c r="VPQ77" s="9"/>
      <c r="VPR77" s="9"/>
      <c r="VPS77" s="9"/>
      <c r="VPT77" s="9"/>
      <c r="VPU77" s="9"/>
      <c r="VPV77" s="9"/>
      <c r="VPW77" s="9"/>
      <c r="VPX77" s="9"/>
      <c r="VPY77" s="9"/>
      <c r="VPZ77" s="9"/>
      <c r="VQA77" s="9"/>
      <c r="VQB77" s="9"/>
      <c r="VQC77" s="9"/>
      <c r="VQD77" s="9"/>
      <c r="VQE77" s="9"/>
      <c r="VQF77" s="9"/>
      <c r="VQG77" s="9"/>
      <c r="VQH77" s="9"/>
      <c r="VQI77" s="9"/>
      <c r="VQJ77" s="9"/>
      <c r="VQK77" s="9"/>
      <c r="VQL77" s="9"/>
      <c r="VQM77" s="9"/>
      <c r="VQN77" s="9"/>
      <c r="VQO77" s="9"/>
      <c r="VQP77" s="9"/>
      <c r="VQQ77" s="9"/>
      <c r="VQR77" s="9"/>
      <c r="VQS77" s="9"/>
      <c r="VQT77" s="9"/>
      <c r="VQU77" s="9"/>
      <c r="VQV77" s="9"/>
      <c r="VQW77" s="9"/>
      <c r="VQX77" s="9"/>
      <c r="VQY77" s="9"/>
      <c r="VQZ77" s="9"/>
      <c r="VRA77" s="9"/>
      <c r="VRB77" s="9"/>
      <c r="VRC77" s="9"/>
      <c r="VRD77" s="9"/>
      <c r="VRE77" s="9"/>
      <c r="VRF77" s="9"/>
      <c r="VRG77" s="9"/>
      <c r="VRH77" s="9"/>
      <c r="VRI77" s="9"/>
      <c r="VRJ77" s="9"/>
      <c r="VRK77" s="9"/>
      <c r="VRL77" s="9"/>
      <c r="VRM77" s="9"/>
      <c r="VRN77" s="9"/>
      <c r="VRO77" s="9"/>
      <c r="VRP77" s="9"/>
      <c r="VRQ77" s="9"/>
      <c r="VRR77" s="9"/>
      <c r="VRS77" s="9"/>
      <c r="VRT77" s="9"/>
      <c r="VRU77" s="9"/>
      <c r="VRV77" s="9"/>
      <c r="VRW77" s="9"/>
      <c r="VRX77" s="9"/>
      <c r="VRY77" s="9"/>
      <c r="VRZ77" s="9"/>
      <c r="VSA77" s="9"/>
      <c r="VSB77" s="9"/>
      <c r="VSC77" s="9"/>
      <c r="VSD77" s="9"/>
      <c r="VSE77" s="9"/>
      <c r="VSF77" s="9"/>
      <c r="VSG77" s="9"/>
      <c r="VSH77" s="9"/>
      <c r="VSI77" s="9"/>
      <c r="VSJ77" s="9"/>
      <c r="VSK77" s="9"/>
      <c r="VSL77" s="9"/>
      <c r="VSM77" s="9"/>
      <c r="VSN77" s="9"/>
      <c r="VSO77" s="9"/>
      <c r="VSP77" s="9"/>
      <c r="VSQ77" s="9"/>
      <c r="VSR77" s="9"/>
      <c r="VSS77" s="9"/>
      <c r="VST77" s="9"/>
      <c r="VSU77" s="9"/>
      <c r="VSV77" s="9"/>
      <c r="VSW77" s="9"/>
      <c r="VSX77" s="9"/>
      <c r="VSY77" s="9"/>
      <c r="VSZ77" s="9"/>
      <c r="VTA77" s="9"/>
      <c r="VTB77" s="9"/>
      <c r="VTC77" s="9"/>
      <c r="VTD77" s="9"/>
      <c r="VTE77" s="9"/>
      <c r="VTF77" s="9"/>
      <c r="VTG77" s="9"/>
      <c r="VTH77" s="9"/>
      <c r="VTI77" s="9"/>
      <c r="VTJ77" s="9"/>
      <c r="VTK77" s="9"/>
      <c r="VTL77" s="9"/>
      <c r="VTM77" s="9"/>
      <c r="VTN77" s="9"/>
      <c r="VTO77" s="9"/>
      <c r="VTP77" s="9"/>
      <c r="VTQ77" s="9"/>
      <c r="VTR77" s="9"/>
      <c r="VTS77" s="9"/>
      <c r="VTT77" s="9"/>
      <c r="VTU77" s="9"/>
      <c r="VTV77" s="9"/>
      <c r="VTW77" s="9"/>
      <c r="VTX77" s="9"/>
      <c r="VTY77" s="9"/>
      <c r="VTZ77" s="9"/>
      <c r="VUA77" s="9"/>
      <c r="VUB77" s="9"/>
      <c r="VUC77" s="9"/>
      <c r="VUD77" s="9"/>
      <c r="VUE77" s="9"/>
      <c r="VUF77" s="9"/>
      <c r="VUG77" s="9"/>
      <c r="VUH77" s="9"/>
      <c r="VUI77" s="9"/>
      <c r="VUJ77" s="9"/>
      <c r="VUK77" s="9"/>
      <c r="VUL77" s="9"/>
      <c r="VUM77" s="9"/>
      <c r="VUN77" s="9"/>
      <c r="VUO77" s="9"/>
      <c r="VUP77" s="9"/>
      <c r="VUQ77" s="9"/>
      <c r="VUR77" s="9"/>
      <c r="VUS77" s="9"/>
      <c r="VUT77" s="9"/>
      <c r="VUU77" s="9"/>
      <c r="VUV77" s="9"/>
      <c r="VUW77" s="9"/>
      <c r="VUX77" s="9"/>
      <c r="VUY77" s="9"/>
      <c r="VUZ77" s="9"/>
      <c r="VVA77" s="9"/>
      <c r="VVB77" s="9"/>
      <c r="VVC77" s="9"/>
      <c r="VVD77" s="9"/>
      <c r="VVE77" s="9"/>
      <c r="VVF77" s="9"/>
      <c r="VVG77" s="9"/>
      <c r="VVH77" s="9"/>
      <c r="VVI77" s="9"/>
      <c r="VVJ77" s="9"/>
      <c r="VVK77" s="9"/>
      <c r="VVL77" s="9"/>
      <c r="VVM77" s="9"/>
      <c r="VVN77" s="9"/>
      <c r="VVO77" s="9"/>
      <c r="VVP77" s="9"/>
      <c r="VVQ77" s="9"/>
      <c r="VVR77" s="9"/>
      <c r="VVS77" s="9"/>
      <c r="VVT77" s="9"/>
      <c r="VVU77" s="9"/>
      <c r="VVV77" s="9"/>
      <c r="VVW77" s="9"/>
      <c r="VVX77" s="9"/>
      <c r="VVY77" s="9"/>
      <c r="VVZ77" s="9"/>
      <c r="VWA77" s="9"/>
      <c r="VWB77" s="9"/>
      <c r="VWC77" s="9"/>
      <c r="VWD77" s="9"/>
      <c r="VWE77" s="9"/>
      <c r="VWF77" s="9"/>
      <c r="VWG77" s="9"/>
      <c r="VWH77" s="9"/>
      <c r="VWI77" s="9"/>
      <c r="VWJ77" s="9"/>
      <c r="VWK77" s="9"/>
      <c r="VWL77" s="9"/>
      <c r="VWM77" s="9"/>
      <c r="VWN77" s="9"/>
      <c r="VWO77" s="9"/>
      <c r="VWP77" s="9"/>
      <c r="VWQ77" s="9"/>
      <c r="VWR77" s="9"/>
      <c r="VWS77" s="9"/>
      <c r="VWT77" s="9"/>
      <c r="VWU77" s="9"/>
      <c r="VWV77" s="9"/>
      <c r="VWW77" s="9"/>
      <c r="VWX77" s="9"/>
      <c r="VWY77" s="9"/>
      <c r="VWZ77" s="9"/>
      <c r="VXA77" s="9"/>
      <c r="VXB77" s="9"/>
      <c r="VXC77" s="9"/>
      <c r="VXD77" s="9"/>
      <c r="VXE77" s="9"/>
      <c r="VXF77" s="9"/>
      <c r="VXG77" s="9"/>
      <c r="VXH77" s="9"/>
      <c r="VXI77" s="9"/>
      <c r="VXJ77" s="9"/>
      <c r="VXK77" s="9"/>
      <c r="VXL77" s="9"/>
      <c r="VXM77" s="9"/>
      <c r="VXN77" s="9"/>
      <c r="VXO77" s="9"/>
      <c r="VXP77" s="9"/>
      <c r="VXQ77" s="9"/>
      <c r="VXR77" s="9"/>
      <c r="VXS77" s="9"/>
      <c r="VXT77" s="9"/>
      <c r="VXU77" s="9"/>
      <c r="VXV77" s="9"/>
      <c r="VXW77" s="9"/>
      <c r="VXX77" s="9"/>
      <c r="VXY77" s="9"/>
      <c r="VXZ77" s="9"/>
      <c r="VYA77" s="9"/>
      <c r="VYB77" s="9"/>
      <c r="VYC77" s="9"/>
      <c r="VYD77" s="9"/>
      <c r="VYE77" s="9"/>
      <c r="VYF77" s="9"/>
      <c r="VYG77" s="9"/>
      <c r="VYH77" s="9"/>
      <c r="VYI77" s="9"/>
      <c r="VYJ77" s="9"/>
      <c r="VYK77" s="9"/>
      <c r="VYL77" s="9"/>
      <c r="VYM77" s="9"/>
      <c r="VYN77" s="9"/>
      <c r="VYO77" s="9"/>
      <c r="VYP77" s="9"/>
      <c r="VYQ77" s="9"/>
      <c r="VYR77" s="9"/>
      <c r="VYS77" s="9"/>
      <c r="VYT77" s="9"/>
      <c r="VYU77" s="9"/>
      <c r="VYV77" s="9"/>
      <c r="VYW77" s="9"/>
      <c r="VYX77" s="9"/>
      <c r="VYY77" s="9"/>
      <c r="VYZ77" s="9"/>
      <c r="VZA77" s="9"/>
      <c r="VZB77" s="9"/>
      <c r="VZC77" s="9"/>
      <c r="VZD77" s="9"/>
      <c r="VZE77" s="9"/>
      <c r="VZF77" s="9"/>
      <c r="VZG77" s="9"/>
      <c r="VZH77" s="9"/>
      <c r="VZI77" s="9"/>
      <c r="VZJ77" s="9"/>
      <c r="VZK77" s="9"/>
      <c r="VZL77" s="9"/>
      <c r="VZM77" s="9"/>
      <c r="VZN77" s="9"/>
      <c r="VZO77" s="9"/>
      <c r="VZP77" s="9"/>
      <c r="VZQ77" s="9"/>
      <c r="VZR77" s="9"/>
      <c r="VZS77" s="9"/>
      <c r="VZT77" s="9"/>
      <c r="VZU77" s="9"/>
      <c r="VZV77" s="9"/>
      <c r="VZW77" s="9"/>
      <c r="VZX77" s="9"/>
      <c r="VZY77" s="9"/>
      <c r="VZZ77" s="9"/>
      <c r="WAA77" s="9"/>
      <c r="WAB77" s="9"/>
      <c r="WAC77" s="9"/>
      <c r="WAD77" s="9"/>
      <c r="WAE77" s="9"/>
      <c r="WAF77" s="9"/>
      <c r="WAG77" s="9"/>
      <c r="WAH77" s="9"/>
      <c r="WAI77" s="9"/>
      <c r="WAJ77" s="9"/>
      <c r="WAK77" s="9"/>
      <c r="WAL77" s="9"/>
      <c r="WAM77" s="9"/>
      <c r="WAN77" s="9"/>
      <c r="WAO77" s="9"/>
      <c r="WAP77" s="9"/>
      <c r="WAQ77" s="9"/>
      <c r="WAR77" s="9"/>
      <c r="WAS77" s="9"/>
      <c r="WAT77" s="9"/>
      <c r="WAU77" s="9"/>
      <c r="WAV77" s="9"/>
      <c r="WAW77" s="9"/>
      <c r="WAX77" s="9"/>
      <c r="WAY77" s="9"/>
      <c r="WAZ77" s="9"/>
      <c r="WBA77" s="9"/>
      <c r="WBB77" s="9"/>
      <c r="WBC77" s="9"/>
      <c r="WBD77" s="9"/>
      <c r="WBE77" s="9"/>
      <c r="WBF77" s="9"/>
      <c r="WBG77" s="9"/>
      <c r="WBH77" s="9"/>
      <c r="WBI77" s="9"/>
      <c r="WBJ77" s="9"/>
      <c r="WBK77" s="9"/>
      <c r="WBL77" s="9"/>
      <c r="WBM77" s="9"/>
      <c r="WBN77" s="9"/>
      <c r="WBO77" s="9"/>
      <c r="WBP77" s="9"/>
      <c r="WBQ77" s="9"/>
      <c r="WBR77" s="9"/>
      <c r="WBS77" s="9"/>
      <c r="WBT77" s="9"/>
      <c r="WBU77" s="9"/>
      <c r="WBV77" s="9"/>
      <c r="WBW77" s="9"/>
      <c r="WBX77" s="9"/>
      <c r="WBY77" s="9"/>
      <c r="WBZ77" s="9"/>
      <c r="WCA77" s="9"/>
      <c r="WCB77" s="9"/>
      <c r="WCC77" s="9"/>
      <c r="WCD77" s="9"/>
      <c r="WCE77" s="9"/>
      <c r="WCF77" s="9"/>
      <c r="WCG77" s="9"/>
      <c r="WCH77" s="9"/>
      <c r="WCI77" s="9"/>
      <c r="WCJ77" s="9"/>
      <c r="WCK77" s="9"/>
      <c r="WCL77" s="9"/>
      <c r="WCM77" s="9"/>
      <c r="WCN77" s="9"/>
      <c r="WCO77" s="9"/>
      <c r="WCP77" s="9"/>
      <c r="WCQ77" s="9"/>
      <c r="WCR77" s="9"/>
      <c r="WCS77" s="9"/>
      <c r="WCT77" s="9"/>
      <c r="WCU77" s="9"/>
      <c r="WCV77" s="9"/>
      <c r="WCW77" s="9"/>
      <c r="WCX77" s="9"/>
      <c r="WCY77" s="9"/>
      <c r="WCZ77" s="9"/>
      <c r="WDA77" s="9"/>
      <c r="WDB77" s="9"/>
      <c r="WDC77" s="9"/>
      <c r="WDD77" s="9"/>
      <c r="WDE77" s="9"/>
      <c r="WDF77" s="9"/>
      <c r="WDG77" s="9"/>
      <c r="WDH77" s="9"/>
      <c r="WDI77" s="9"/>
      <c r="WDJ77" s="9"/>
      <c r="WDK77" s="9"/>
      <c r="WDL77" s="9"/>
      <c r="WDM77" s="9"/>
      <c r="WDN77" s="9"/>
      <c r="WDO77" s="9"/>
      <c r="WDP77" s="9"/>
      <c r="WDQ77" s="9"/>
      <c r="WDR77" s="9"/>
      <c r="WDS77" s="9"/>
      <c r="WDT77" s="9"/>
      <c r="WDU77" s="9"/>
      <c r="WDV77" s="9"/>
      <c r="WDW77" s="9"/>
      <c r="WDX77" s="9"/>
      <c r="WDY77" s="9"/>
      <c r="WDZ77" s="9"/>
      <c r="WEA77" s="9"/>
      <c r="WEB77" s="9"/>
      <c r="WEC77" s="9"/>
      <c r="WED77" s="9"/>
      <c r="WEE77" s="9"/>
      <c r="WEF77" s="9"/>
      <c r="WEG77" s="9"/>
      <c r="WEH77" s="9"/>
      <c r="WEI77" s="9"/>
      <c r="WEJ77" s="9"/>
      <c r="WEK77" s="9"/>
      <c r="WEL77" s="9"/>
      <c r="WEM77" s="9"/>
      <c r="WEN77" s="9"/>
      <c r="WEO77" s="9"/>
      <c r="WEP77" s="9"/>
      <c r="WEQ77" s="9"/>
      <c r="WER77" s="9"/>
      <c r="WES77" s="9"/>
      <c r="WET77" s="9"/>
      <c r="WEU77" s="9"/>
      <c r="WEV77" s="9"/>
      <c r="WEW77" s="9"/>
      <c r="WEX77" s="9"/>
      <c r="WEY77" s="9"/>
      <c r="WEZ77" s="9"/>
      <c r="WFA77" s="9"/>
      <c r="WFB77" s="9"/>
      <c r="WFC77" s="9"/>
      <c r="WFD77" s="9"/>
      <c r="WFE77" s="9"/>
      <c r="WFF77" s="9"/>
      <c r="WFG77" s="9"/>
      <c r="WFH77" s="9"/>
      <c r="WFI77" s="9"/>
      <c r="WFJ77" s="9"/>
      <c r="WFK77" s="9"/>
      <c r="WFL77" s="9"/>
      <c r="WFM77" s="9"/>
      <c r="WFN77" s="9"/>
      <c r="WFO77" s="9"/>
      <c r="WFP77" s="9"/>
      <c r="WFQ77" s="9"/>
      <c r="WFR77" s="9"/>
      <c r="WFS77" s="9"/>
      <c r="WFT77" s="9"/>
      <c r="WFU77" s="9"/>
      <c r="WFV77" s="9"/>
      <c r="WFW77" s="9"/>
      <c r="WFX77" s="9"/>
      <c r="WFY77" s="9"/>
      <c r="WFZ77" s="9"/>
      <c r="WGA77" s="9"/>
      <c r="WGB77" s="9"/>
      <c r="WGC77" s="9"/>
      <c r="WGD77" s="9"/>
      <c r="WGE77" s="9"/>
      <c r="WGF77" s="9"/>
      <c r="WGG77" s="9"/>
      <c r="WGH77" s="9"/>
      <c r="WGI77" s="9"/>
      <c r="WGJ77" s="9"/>
      <c r="WGK77" s="9"/>
      <c r="WGL77" s="9"/>
      <c r="WGM77" s="9"/>
      <c r="WGN77" s="9"/>
      <c r="WGO77" s="9"/>
      <c r="WGP77" s="9"/>
      <c r="WGQ77" s="9"/>
      <c r="WGR77" s="9"/>
      <c r="WGS77" s="9"/>
      <c r="WGT77" s="9"/>
      <c r="WGU77" s="9"/>
      <c r="WGV77" s="9"/>
      <c r="WGW77" s="9"/>
      <c r="WGX77" s="9"/>
      <c r="WGY77" s="9"/>
      <c r="WGZ77" s="9"/>
      <c r="WHA77" s="9"/>
      <c r="WHB77" s="9"/>
      <c r="WHC77" s="9"/>
      <c r="WHD77" s="9"/>
      <c r="WHE77" s="9"/>
      <c r="WHF77" s="9"/>
      <c r="WHG77" s="9"/>
      <c r="WHH77" s="9"/>
      <c r="WHI77" s="9"/>
      <c r="WHJ77" s="9"/>
      <c r="WHK77" s="9"/>
      <c r="WHL77" s="9"/>
      <c r="WHM77" s="9"/>
      <c r="WHN77" s="9"/>
      <c r="WHO77" s="9"/>
      <c r="WHP77" s="9"/>
      <c r="WHQ77" s="9"/>
      <c r="WHR77" s="9"/>
      <c r="WHS77" s="9"/>
      <c r="WHT77" s="9"/>
      <c r="WHU77" s="9"/>
      <c r="WHV77" s="9"/>
      <c r="WHW77" s="9"/>
      <c r="WHX77" s="9"/>
      <c r="WHY77" s="9"/>
      <c r="WHZ77" s="9"/>
      <c r="WIA77" s="9"/>
      <c r="WIB77" s="9"/>
      <c r="WIC77" s="9"/>
      <c r="WID77" s="9"/>
      <c r="WIE77" s="9"/>
      <c r="WIF77" s="9"/>
      <c r="WIG77" s="9"/>
      <c r="WIH77" s="9"/>
      <c r="WII77" s="9"/>
      <c r="WIJ77" s="9"/>
      <c r="WIK77" s="9"/>
      <c r="WIL77" s="9"/>
      <c r="WIM77" s="9"/>
      <c r="WIN77" s="9"/>
      <c r="WIO77" s="9"/>
      <c r="WIP77" s="9"/>
      <c r="WIQ77" s="9"/>
      <c r="WIR77" s="9"/>
      <c r="WIS77" s="9"/>
      <c r="WIT77" s="9"/>
      <c r="WIU77" s="9"/>
      <c r="WIV77" s="9"/>
      <c r="WIW77" s="9"/>
      <c r="WIX77" s="9"/>
      <c r="WIY77" s="9"/>
      <c r="WIZ77" s="9"/>
      <c r="WJA77" s="9"/>
      <c r="WJB77" s="9"/>
      <c r="WJC77" s="9"/>
      <c r="WJD77" s="9"/>
      <c r="WJE77" s="9"/>
      <c r="WJF77" s="9"/>
      <c r="WJG77" s="9"/>
      <c r="WJH77" s="9"/>
      <c r="WJI77" s="9"/>
      <c r="WJJ77" s="9"/>
      <c r="WJK77" s="9"/>
      <c r="WJL77" s="9"/>
      <c r="WJM77" s="9"/>
      <c r="WJN77" s="9"/>
      <c r="WJO77" s="9"/>
      <c r="WJP77" s="9"/>
      <c r="WJQ77" s="9"/>
      <c r="WJR77" s="9"/>
      <c r="WJS77" s="9"/>
      <c r="WJT77" s="9"/>
      <c r="WJU77" s="9"/>
      <c r="WJV77" s="9"/>
      <c r="WJW77" s="9"/>
      <c r="WJX77" s="9"/>
      <c r="WJY77" s="9"/>
      <c r="WJZ77" s="9"/>
      <c r="WKA77" s="9"/>
      <c r="WKB77" s="9"/>
      <c r="WKC77" s="9"/>
      <c r="WKD77" s="9"/>
      <c r="WKE77" s="9"/>
      <c r="WKF77" s="9"/>
      <c r="WKG77" s="9"/>
      <c r="WKH77" s="9"/>
      <c r="WKI77" s="9"/>
      <c r="WKJ77" s="9"/>
      <c r="WKK77" s="9"/>
      <c r="WKL77" s="9"/>
      <c r="WKM77" s="9"/>
      <c r="WKN77" s="9"/>
      <c r="WKO77" s="9"/>
      <c r="WKP77" s="9"/>
      <c r="WKQ77" s="9"/>
      <c r="WKR77" s="9"/>
      <c r="WKS77" s="9"/>
      <c r="WKT77" s="9"/>
      <c r="WKU77" s="9"/>
      <c r="WKV77" s="9"/>
      <c r="WKW77" s="9"/>
      <c r="WKX77" s="9"/>
      <c r="WKY77" s="9"/>
      <c r="WKZ77" s="9"/>
      <c r="WLA77" s="9"/>
      <c r="WLB77" s="9"/>
      <c r="WLC77" s="9"/>
      <c r="WLD77" s="9"/>
      <c r="WLE77" s="9"/>
      <c r="WLF77" s="9"/>
      <c r="WLG77" s="9"/>
      <c r="WLH77" s="9"/>
      <c r="WLI77" s="9"/>
      <c r="WLJ77" s="9"/>
      <c r="WLK77" s="9"/>
      <c r="WLL77" s="9"/>
      <c r="WLM77" s="9"/>
      <c r="WLN77" s="9"/>
      <c r="WLO77" s="9"/>
      <c r="WLP77" s="9"/>
      <c r="WLQ77" s="9"/>
      <c r="WLR77" s="9"/>
      <c r="WLS77" s="9"/>
      <c r="WLT77" s="9"/>
      <c r="WLU77" s="9"/>
      <c r="WLV77" s="9"/>
      <c r="WLW77" s="9"/>
      <c r="WLX77" s="9"/>
      <c r="WLY77" s="9"/>
      <c r="WLZ77" s="9"/>
      <c r="WMA77" s="9"/>
      <c r="WMB77" s="9"/>
      <c r="WMC77" s="9"/>
      <c r="WMD77" s="9"/>
      <c r="WME77" s="9"/>
      <c r="WMF77" s="9"/>
      <c r="WMG77" s="9"/>
      <c r="WMH77" s="9"/>
      <c r="WMI77" s="9"/>
      <c r="WMJ77" s="9"/>
      <c r="WMK77" s="9"/>
      <c r="WML77" s="9"/>
      <c r="WMM77" s="9"/>
      <c r="WMN77" s="9"/>
      <c r="WMO77" s="9"/>
      <c r="WMP77" s="9"/>
      <c r="WMQ77" s="9"/>
      <c r="WMR77" s="9"/>
      <c r="WMS77" s="9"/>
      <c r="WMT77" s="9"/>
      <c r="WMU77" s="9"/>
      <c r="WMV77" s="9"/>
      <c r="WMW77" s="9"/>
      <c r="WMX77" s="9"/>
      <c r="WMY77" s="9"/>
      <c r="WMZ77" s="9"/>
      <c r="WNA77" s="9"/>
      <c r="WNB77" s="9"/>
      <c r="WNC77" s="9"/>
      <c r="WND77" s="9"/>
      <c r="WNE77" s="9"/>
      <c r="WNF77" s="9"/>
      <c r="WNG77" s="9"/>
      <c r="WNH77" s="9"/>
      <c r="WNI77" s="9"/>
      <c r="WNJ77" s="9"/>
      <c r="WNK77" s="9"/>
      <c r="WNL77" s="9"/>
      <c r="WNM77" s="9"/>
      <c r="WNN77" s="9"/>
      <c r="WNO77" s="9"/>
      <c r="WNP77" s="9"/>
      <c r="WNQ77" s="9"/>
      <c r="WNR77" s="9"/>
      <c r="WNS77" s="9"/>
      <c r="WNT77" s="9"/>
      <c r="WNU77" s="9"/>
      <c r="WNV77" s="9"/>
      <c r="WNW77" s="9"/>
      <c r="WNX77" s="9"/>
      <c r="WNY77" s="9"/>
      <c r="WNZ77" s="9"/>
      <c r="WOA77" s="9"/>
      <c r="WOB77" s="9"/>
      <c r="WOC77" s="9"/>
      <c r="WOD77" s="9"/>
      <c r="WOE77" s="9"/>
      <c r="WOF77" s="9"/>
      <c r="WOG77" s="9"/>
      <c r="WOH77" s="9"/>
      <c r="WOI77" s="9"/>
      <c r="WOJ77" s="9"/>
      <c r="WOK77" s="9"/>
      <c r="WOL77" s="9"/>
      <c r="WOM77" s="9"/>
      <c r="WON77" s="9"/>
      <c r="WOO77" s="9"/>
      <c r="WOP77" s="9"/>
      <c r="WOQ77" s="9"/>
      <c r="WOR77" s="9"/>
      <c r="WOS77" s="9"/>
      <c r="WOT77" s="9"/>
      <c r="WOU77" s="9"/>
      <c r="WOV77" s="9"/>
      <c r="WOW77" s="9"/>
      <c r="WOX77" s="9"/>
      <c r="WOY77" s="9"/>
      <c r="WOZ77" s="9"/>
      <c r="WPA77" s="9"/>
      <c r="WPB77" s="9"/>
      <c r="WPC77" s="9"/>
      <c r="WPD77" s="9"/>
      <c r="WPE77" s="9"/>
      <c r="WPF77" s="9"/>
      <c r="WPG77" s="9"/>
      <c r="WPH77" s="9"/>
      <c r="WPI77" s="9"/>
      <c r="WPJ77" s="9"/>
      <c r="WPK77" s="9"/>
      <c r="WPL77" s="9"/>
      <c r="WPM77" s="9"/>
      <c r="WPN77" s="9"/>
      <c r="WPO77" s="9"/>
      <c r="WPP77" s="9"/>
      <c r="WPQ77" s="9"/>
      <c r="WPR77" s="9"/>
      <c r="WPS77" s="9"/>
      <c r="WPT77" s="9"/>
      <c r="WPU77" s="9"/>
      <c r="WPV77" s="9"/>
      <c r="WPW77" s="9"/>
      <c r="WPX77" s="9"/>
      <c r="WPY77" s="9"/>
      <c r="WPZ77" s="9"/>
      <c r="WQA77" s="9"/>
      <c r="WQB77" s="9"/>
      <c r="WQC77" s="9"/>
      <c r="WQD77" s="9"/>
      <c r="WQE77" s="9"/>
      <c r="WQF77" s="9"/>
      <c r="WQG77" s="9"/>
      <c r="WQH77" s="9"/>
      <c r="WQI77" s="9"/>
      <c r="WQJ77" s="9"/>
      <c r="WQK77" s="9"/>
      <c r="WQL77" s="9"/>
      <c r="WQM77" s="9"/>
      <c r="WQN77" s="9"/>
      <c r="WQO77" s="9"/>
      <c r="WQP77" s="9"/>
      <c r="WQQ77" s="9"/>
      <c r="WQR77" s="9"/>
      <c r="WQS77" s="9"/>
      <c r="WQT77" s="9"/>
      <c r="WQU77" s="9"/>
      <c r="WQV77" s="9"/>
      <c r="WQW77" s="9"/>
      <c r="WQX77" s="9"/>
      <c r="WQY77" s="9"/>
      <c r="WQZ77" s="9"/>
      <c r="WRA77" s="9"/>
      <c r="WRB77" s="9"/>
      <c r="WRC77" s="9"/>
      <c r="WRD77" s="9"/>
      <c r="WRE77" s="9"/>
      <c r="WRF77" s="9"/>
      <c r="WRG77" s="9"/>
      <c r="WRH77" s="9"/>
      <c r="WRI77" s="9"/>
      <c r="WRJ77" s="9"/>
      <c r="WRK77" s="9"/>
      <c r="WRL77" s="9"/>
      <c r="WRM77" s="9"/>
      <c r="WRN77" s="9"/>
      <c r="WRO77" s="9"/>
      <c r="WRP77" s="9"/>
      <c r="WRQ77" s="9"/>
      <c r="WRR77" s="9"/>
      <c r="WRS77" s="9"/>
      <c r="WRT77" s="9"/>
      <c r="WRU77" s="9"/>
      <c r="WRV77" s="9"/>
      <c r="WRW77" s="9"/>
      <c r="WRX77" s="9"/>
      <c r="WRY77" s="9"/>
      <c r="WRZ77" s="9"/>
      <c r="WSA77" s="9"/>
      <c r="WSB77" s="9"/>
      <c r="WSC77" s="9"/>
      <c r="WSD77" s="9"/>
      <c r="WSE77" s="9"/>
      <c r="WSF77" s="9"/>
      <c r="WSG77" s="9"/>
      <c r="WSH77" s="9"/>
      <c r="WSI77" s="9"/>
      <c r="WSJ77" s="9"/>
      <c r="WSK77" s="9"/>
      <c r="WSL77" s="9"/>
      <c r="WSM77" s="9"/>
      <c r="WSN77" s="9"/>
      <c r="WSO77" s="9"/>
      <c r="WSP77" s="9"/>
      <c r="WSQ77" s="9"/>
      <c r="WSR77" s="9"/>
      <c r="WSS77" s="9"/>
      <c r="WST77" s="9"/>
      <c r="WSU77" s="9"/>
      <c r="WSV77" s="9"/>
      <c r="WSW77" s="9"/>
      <c r="WSX77" s="9"/>
      <c r="WSY77" s="9"/>
      <c r="WSZ77" s="9"/>
      <c r="WTA77" s="9"/>
      <c r="WTB77" s="9"/>
      <c r="WTC77" s="9"/>
      <c r="WTD77" s="9"/>
      <c r="WTE77" s="9"/>
      <c r="WTF77" s="9"/>
      <c r="WTG77" s="9"/>
      <c r="WTH77" s="9"/>
      <c r="WTI77" s="9"/>
      <c r="WTJ77" s="9"/>
      <c r="WTK77" s="9"/>
      <c r="WTL77" s="9"/>
      <c r="WTM77" s="9"/>
      <c r="WTN77" s="9"/>
      <c r="WTO77" s="9"/>
      <c r="WTP77" s="9"/>
      <c r="WTQ77" s="9"/>
      <c r="WTR77" s="9"/>
      <c r="WTS77" s="9"/>
      <c r="WTT77" s="9"/>
      <c r="WTU77" s="9"/>
      <c r="WTV77" s="9"/>
      <c r="WTW77" s="9"/>
      <c r="WTX77" s="9"/>
      <c r="WTY77" s="9"/>
      <c r="WTZ77" s="9"/>
      <c r="WUA77" s="9"/>
      <c r="WUB77" s="9"/>
      <c r="WUC77" s="9"/>
      <c r="WUD77" s="9"/>
      <c r="WUE77" s="9"/>
      <c r="WUF77" s="9"/>
      <c r="WUG77" s="9"/>
      <c r="WUH77" s="9"/>
      <c r="WUI77" s="9"/>
      <c r="WUJ77" s="9"/>
      <c r="WUK77" s="9"/>
      <c r="WUL77" s="9"/>
      <c r="WUM77" s="9"/>
      <c r="WUN77" s="9"/>
      <c r="WUO77" s="9"/>
      <c r="WUP77" s="9"/>
      <c r="WUQ77" s="9"/>
      <c r="WUR77" s="9"/>
      <c r="WUS77" s="9"/>
      <c r="WUT77" s="9"/>
      <c r="WUU77" s="9"/>
      <c r="WUV77" s="9"/>
      <c r="WUW77" s="9"/>
      <c r="WUX77" s="9"/>
      <c r="WUY77" s="9"/>
      <c r="WUZ77" s="9"/>
      <c r="WVA77" s="9"/>
      <c r="WVB77" s="9"/>
      <c r="WVC77" s="9"/>
      <c r="WVD77" s="9"/>
      <c r="WVE77" s="9"/>
      <c r="WVF77" s="9"/>
      <c r="WVG77" s="9"/>
      <c r="WVH77" s="9"/>
      <c r="WVI77" s="9"/>
      <c r="WVJ77" s="9"/>
      <c r="WVK77" s="9"/>
      <c r="WVL77" s="9"/>
      <c r="WVM77" s="9"/>
      <c r="WVN77" s="9"/>
      <c r="WVO77" s="9"/>
      <c r="WVP77" s="9"/>
      <c r="WVQ77" s="9"/>
      <c r="WVR77" s="9"/>
      <c r="WVS77" s="9"/>
      <c r="WVT77" s="9"/>
      <c r="WVU77" s="9"/>
      <c r="WVV77" s="9"/>
      <c r="WVW77" s="9"/>
      <c r="WVX77" s="9"/>
      <c r="WVY77" s="9"/>
      <c r="WVZ77" s="9"/>
      <c r="WWA77" s="9"/>
      <c r="WWB77" s="9"/>
      <c r="WWC77" s="9"/>
      <c r="WWD77" s="9"/>
      <c r="WWE77" s="9"/>
      <c r="WWF77" s="9"/>
      <c r="WWG77" s="9"/>
      <c r="WWH77" s="9"/>
      <c r="WWI77" s="9"/>
      <c r="WWJ77" s="9"/>
      <c r="WWK77" s="9"/>
      <c r="WWL77" s="9"/>
      <c r="WWM77" s="9"/>
      <c r="WWN77" s="9"/>
      <c r="WWO77" s="9"/>
      <c r="WWP77" s="9"/>
      <c r="WWQ77" s="9"/>
      <c r="WWR77" s="9"/>
      <c r="WWS77" s="9"/>
      <c r="WWT77" s="9"/>
      <c r="WWU77" s="9"/>
      <c r="WWV77" s="9"/>
      <c r="WWW77" s="9"/>
      <c r="WWX77" s="9"/>
      <c r="WWY77" s="9"/>
      <c r="WWZ77" s="9"/>
      <c r="WXA77" s="9"/>
      <c r="WXB77" s="9"/>
      <c r="WXC77" s="9"/>
      <c r="WXD77" s="9"/>
      <c r="WXE77" s="9"/>
      <c r="WXF77" s="9"/>
      <c r="WXG77" s="9"/>
      <c r="WXH77" s="9"/>
      <c r="WXI77" s="9"/>
      <c r="WXJ77" s="9"/>
      <c r="WXK77" s="9"/>
      <c r="WXL77" s="9"/>
      <c r="WXM77" s="9"/>
      <c r="WXN77" s="9"/>
      <c r="WXO77" s="9"/>
      <c r="WXP77" s="9"/>
      <c r="WXQ77" s="9"/>
      <c r="WXR77" s="9"/>
      <c r="WXS77" s="9"/>
      <c r="WXT77" s="9"/>
      <c r="WXU77" s="9"/>
      <c r="WXV77" s="9"/>
      <c r="WXW77" s="9"/>
      <c r="WXX77" s="9"/>
      <c r="WXY77" s="9"/>
      <c r="WXZ77" s="9"/>
      <c r="WYA77" s="9"/>
      <c r="WYB77" s="9"/>
      <c r="WYC77" s="9"/>
      <c r="WYD77" s="9"/>
      <c r="WYE77" s="9"/>
      <c r="WYF77" s="9"/>
      <c r="WYG77" s="9"/>
      <c r="WYH77" s="9"/>
      <c r="WYI77" s="9"/>
      <c r="WYJ77" s="9"/>
      <c r="WYK77" s="9"/>
      <c r="WYL77" s="9"/>
      <c r="WYM77" s="9"/>
      <c r="WYN77" s="9"/>
      <c r="WYO77" s="9"/>
      <c r="WYP77" s="9"/>
      <c r="WYQ77" s="9"/>
      <c r="WYR77" s="9"/>
      <c r="WYS77" s="9"/>
      <c r="WYT77" s="9"/>
      <c r="WYU77" s="9"/>
      <c r="WYV77" s="9"/>
      <c r="WYW77" s="9"/>
      <c r="WYX77" s="9"/>
      <c r="WYY77" s="9"/>
      <c r="WYZ77" s="9"/>
      <c r="WZA77" s="9"/>
      <c r="WZB77" s="9"/>
      <c r="WZC77" s="9"/>
      <c r="WZD77" s="9"/>
      <c r="WZE77" s="9"/>
      <c r="WZF77" s="9"/>
      <c r="WZG77" s="9"/>
      <c r="WZH77" s="9"/>
      <c r="WZI77" s="9"/>
      <c r="WZJ77" s="9"/>
      <c r="WZK77" s="9"/>
      <c r="WZL77" s="9"/>
      <c r="WZM77" s="9"/>
      <c r="WZN77" s="9"/>
      <c r="WZO77" s="9"/>
      <c r="WZP77" s="9"/>
      <c r="WZQ77" s="9"/>
      <c r="WZR77" s="9"/>
      <c r="WZS77" s="9"/>
      <c r="WZT77" s="9"/>
      <c r="WZU77" s="9"/>
      <c r="WZV77" s="9"/>
      <c r="WZW77" s="9"/>
      <c r="WZX77" s="9"/>
      <c r="WZY77" s="9"/>
      <c r="WZZ77" s="9"/>
      <c r="XAA77" s="9"/>
      <c r="XAB77" s="9"/>
      <c r="XAC77" s="9"/>
      <c r="XAD77" s="9"/>
      <c r="XAE77" s="9"/>
      <c r="XAF77" s="9"/>
      <c r="XAG77" s="9"/>
      <c r="XAH77" s="9"/>
      <c r="XAI77" s="9"/>
      <c r="XAJ77" s="9"/>
      <c r="XAK77" s="9"/>
      <c r="XAL77" s="9"/>
      <c r="XAM77" s="9"/>
      <c r="XAN77" s="9"/>
      <c r="XAO77" s="9"/>
      <c r="XAP77" s="9"/>
      <c r="XAQ77" s="9"/>
      <c r="XAR77" s="9"/>
      <c r="XAS77" s="9"/>
      <c r="XAT77" s="9"/>
      <c r="XAU77" s="9"/>
      <c r="XAV77" s="9"/>
      <c r="XAW77" s="9"/>
      <c r="XAX77" s="9"/>
      <c r="XAY77" s="9"/>
      <c r="XAZ77" s="9"/>
      <c r="XBA77" s="9"/>
      <c r="XBB77" s="9"/>
      <c r="XBC77" s="9"/>
      <c r="XBD77" s="9"/>
      <c r="XBE77" s="9"/>
      <c r="XBF77" s="9"/>
      <c r="XBG77" s="9"/>
      <c r="XBH77" s="9"/>
      <c r="XBI77" s="9"/>
      <c r="XBJ77" s="9"/>
      <c r="XBK77" s="9"/>
      <c r="XBL77" s="9"/>
      <c r="XBM77" s="9"/>
      <c r="XBN77" s="9"/>
      <c r="XBO77" s="9"/>
      <c r="XBP77" s="9"/>
      <c r="XBQ77" s="9"/>
      <c r="XBR77" s="9"/>
      <c r="XBS77" s="9"/>
      <c r="XBT77" s="9"/>
      <c r="XBU77" s="9"/>
      <c r="XBV77" s="9"/>
      <c r="XBW77" s="9"/>
      <c r="XBX77" s="9"/>
      <c r="XBY77" s="9"/>
      <c r="XBZ77" s="9"/>
      <c r="XCA77" s="9"/>
      <c r="XCB77" s="9"/>
      <c r="XCC77" s="9"/>
      <c r="XCD77" s="9"/>
      <c r="XCE77" s="9"/>
      <c r="XCF77" s="9"/>
      <c r="XCG77" s="9"/>
      <c r="XCH77" s="9"/>
      <c r="XCI77" s="9"/>
      <c r="XCJ77" s="9"/>
      <c r="XCK77" s="9"/>
      <c r="XCL77" s="9"/>
      <c r="XCM77" s="9"/>
      <c r="XCN77" s="9"/>
      <c r="XCO77" s="9"/>
      <c r="XCP77" s="9"/>
      <c r="XCQ77" s="9"/>
      <c r="XCR77" s="9"/>
      <c r="XCS77" s="9"/>
      <c r="XCT77" s="9"/>
      <c r="XCU77" s="9"/>
      <c r="XCV77" s="9"/>
      <c r="XCW77" s="9"/>
      <c r="XCX77" s="9"/>
      <c r="XCY77" s="9"/>
      <c r="XCZ77" s="9"/>
      <c r="XDA77" s="9"/>
      <c r="XDB77" s="9"/>
      <c r="XDC77" s="9"/>
      <c r="XDD77" s="9"/>
      <c r="XDE77" s="9"/>
      <c r="XDF77" s="9"/>
      <c r="XDG77" s="9"/>
      <c r="XDH77" s="9"/>
      <c r="XDI77" s="9"/>
      <c r="XDJ77" s="9"/>
      <c r="XDK77" s="9"/>
      <c r="XDL77" s="9"/>
      <c r="XDM77" s="9"/>
      <c r="XDN77" s="9"/>
      <c r="XDO77" s="9"/>
      <c r="XDP77" s="9"/>
      <c r="XDQ77" s="9"/>
      <c r="XDR77" s="9"/>
      <c r="XDS77" s="9"/>
      <c r="XDT77" s="9"/>
      <c r="XDU77" s="9"/>
      <c r="XDV77" s="9"/>
      <c r="XDW77" s="9"/>
      <c r="XDX77" s="9"/>
      <c r="XDY77" s="9"/>
      <c r="XDZ77" s="9"/>
      <c r="XEA77" s="9"/>
      <c r="XEB77" s="9"/>
      <c r="XEC77" s="9"/>
      <c r="XED77" s="9"/>
      <c r="XEE77" s="9"/>
      <c r="XEF77" s="9"/>
      <c r="XEG77" s="9"/>
      <c r="XEH77" s="9"/>
      <c r="XEI77" s="9"/>
      <c r="XEJ77" s="9"/>
      <c r="XEK77" s="9"/>
      <c r="XEL77" s="9"/>
      <c r="XEM77" s="9"/>
      <c r="XEN77" s="9"/>
      <c r="XEO77" s="9"/>
      <c r="XEP77" s="9"/>
      <c r="XEQ77" s="9"/>
      <c r="XER77" s="9"/>
      <c r="XES77" s="9"/>
      <c r="XET77" s="9"/>
      <c r="XEU77" s="9"/>
      <c r="XEV77" s="9"/>
      <c r="XEW77" s="9"/>
      <c r="XEX77" s="9"/>
      <c r="XEY77" s="9"/>
      <c r="XEZ77" s="9"/>
      <c r="XFA77" s="9"/>
    </row>
    <row r="78" spans="1:16381">
      <c r="A78" s="125" t="s">
        <v>152</v>
      </c>
      <c r="B78" s="125" t="s">
        <v>185</v>
      </c>
      <c r="C78" s="125" t="s">
        <v>186</v>
      </c>
      <c r="D78" s="125" t="s">
        <v>187</v>
      </c>
      <c r="E78" s="126" t="s">
        <v>188</v>
      </c>
      <c r="F78" s="145" t="s">
        <v>120</v>
      </c>
      <c r="G78" s="128">
        <v>20.545454545454547</v>
      </c>
      <c r="H78" s="146">
        <v>29.41</v>
      </c>
      <c r="I78" s="147">
        <v>29.41</v>
      </c>
      <c r="J78" s="147">
        <v>29.430076430399694</v>
      </c>
      <c r="K78" s="130">
        <v>30.469929178740728</v>
      </c>
      <c r="L78" s="128">
        <v>31.260473394307244</v>
      </c>
      <c r="M78" s="128">
        <v>32.011089110487212</v>
      </c>
      <c r="N78" s="128">
        <v>33.133455514661293</v>
      </c>
      <c r="O78" s="131" t="s">
        <v>121</v>
      </c>
      <c r="Q78" s="132">
        <v>29.4055</v>
      </c>
      <c r="R78" s="132">
        <v>-4.5000000000001705E-3</v>
      </c>
      <c r="S78" s="132">
        <v>98.018333333333331</v>
      </c>
      <c r="T78" s="133">
        <v>0.3</v>
      </c>
      <c r="U78" s="134" t="s">
        <v>22</v>
      </c>
      <c r="V78" s="132">
        <v>142.81</v>
      </c>
      <c r="W78" s="133">
        <v>0.05</v>
      </c>
      <c r="X78" s="134" t="s">
        <v>29</v>
      </c>
      <c r="Y78" s="132">
        <v>89.06</v>
      </c>
      <c r="Z78" s="133">
        <v>0.25</v>
      </c>
      <c r="AA78" s="134" t="s">
        <v>122</v>
      </c>
      <c r="AB78" s="132">
        <v>0</v>
      </c>
      <c r="AC78" s="133">
        <v>0</v>
      </c>
      <c r="AD78" s="133">
        <v>0</v>
      </c>
      <c r="AE78" s="133">
        <v>0</v>
      </c>
      <c r="AF78" s="133">
        <v>0</v>
      </c>
      <c r="AG78" s="133">
        <v>0</v>
      </c>
      <c r="AH78" s="133">
        <v>0</v>
      </c>
      <c r="AI78" s="133">
        <v>0</v>
      </c>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9"/>
      <c r="GF78" s="9"/>
      <c r="GG78" s="9"/>
      <c r="GH78" s="9"/>
      <c r="GI78" s="9"/>
      <c r="GJ78" s="9"/>
      <c r="GK78" s="9"/>
      <c r="GL78" s="9"/>
      <c r="GM78" s="9"/>
      <c r="GN78" s="9"/>
      <c r="GO78" s="9"/>
      <c r="GP78" s="9"/>
      <c r="GQ78" s="9"/>
      <c r="GR78" s="9"/>
      <c r="GS78" s="9"/>
      <c r="GT78" s="9"/>
      <c r="GU78" s="9"/>
      <c r="GV78" s="9"/>
      <c r="GW78" s="9"/>
      <c r="GX78" s="9"/>
      <c r="GY78" s="9"/>
      <c r="GZ78" s="9"/>
      <c r="HA78" s="9"/>
      <c r="HB78" s="9"/>
      <c r="HC78" s="9"/>
      <c r="HD78" s="9"/>
      <c r="HE78" s="9"/>
      <c r="HF78" s="9"/>
      <c r="HG78" s="9"/>
      <c r="HH78" s="9"/>
      <c r="HI78" s="9"/>
      <c r="HJ78" s="9"/>
      <c r="HK78" s="9"/>
      <c r="HL78" s="9"/>
      <c r="HM78" s="9"/>
      <c r="HN78" s="9"/>
      <c r="HO78" s="9"/>
      <c r="HP78" s="9"/>
      <c r="HQ78" s="9"/>
      <c r="HR78" s="9"/>
      <c r="HS78" s="9"/>
      <c r="HT78" s="9"/>
      <c r="HU78" s="9"/>
      <c r="HV78" s="9"/>
      <c r="HW78" s="9"/>
      <c r="HX78" s="9"/>
      <c r="HY78" s="9"/>
      <c r="HZ78" s="9"/>
      <c r="IA78" s="9"/>
      <c r="IB78" s="9"/>
      <c r="IC78" s="9"/>
      <c r="ID78" s="9"/>
      <c r="IE78" s="9"/>
      <c r="IF78" s="9"/>
      <c r="IG78" s="9"/>
      <c r="IH78" s="9"/>
      <c r="II78" s="9"/>
      <c r="IJ78" s="9"/>
      <c r="IK78" s="9"/>
      <c r="IL78" s="9"/>
      <c r="IM78" s="9"/>
      <c r="IN78" s="9"/>
      <c r="IO78" s="9"/>
      <c r="IP78" s="9"/>
      <c r="IQ78" s="9"/>
      <c r="IR78" s="9"/>
      <c r="IS78" s="9"/>
      <c r="IT78" s="9"/>
      <c r="IU78" s="9"/>
      <c r="IV78" s="9"/>
      <c r="IW78" s="9"/>
      <c r="IX78" s="9"/>
      <c r="IY78" s="9"/>
      <c r="IZ78" s="9"/>
      <c r="JA78" s="9"/>
      <c r="JB78" s="9"/>
      <c r="JC78" s="9"/>
      <c r="JD78" s="9"/>
      <c r="JE78" s="9"/>
      <c r="JF78" s="9"/>
      <c r="JG78" s="9"/>
      <c r="JH78" s="9"/>
      <c r="JI78" s="9"/>
      <c r="JJ78" s="9"/>
      <c r="JK78" s="9"/>
      <c r="JL78" s="9"/>
      <c r="JM78" s="9"/>
      <c r="JN78" s="9"/>
      <c r="JO78" s="9"/>
      <c r="JP78" s="9"/>
      <c r="JQ78" s="9"/>
      <c r="JR78" s="9"/>
      <c r="JS78" s="9"/>
      <c r="JT78" s="9"/>
      <c r="JU78" s="9"/>
      <c r="JV78" s="9"/>
      <c r="JW78" s="9"/>
      <c r="JX78" s="9"/>
      <c r="JY78" s="9"/>
      <c r="JZ78" s="9"/>
      <c r="KA78" s="9"/>
      <c r="KB78" s="9"/>
      <c r="KC78" s="9"/>
      <c r="KD78" s="9"/>
      <c r="KE78" s="9"/>
      <c r="KF78" s="9"/>
      <c r="KG78" s="9"/>
      <c r="KH78" s="9"/>
      <c r="KI78" s="9"/>
      <c r="KJ78" s="9"/>
      <c r="KK78" s="9"/>
      <c r="KL78" s="9"/>
      <c r="KM78" s="9"/>
      <c r="KN78" s="9"/>
      <c r="KO78" s="9"/>
      <c r="KP78" s="9"/>
      <c r="KQ78" s="9"/>
      <c r="KR78" s="9"/>
      <c r="KS78" s="9"/>
      <c r="KT78" s="9"/>
      <c r="KU78" s="9"/>
      <c r="KV78" s="9"/>
      <c r="KW78" s="9"/>
      <c r="KX78" s="9"/>
      <c r="KY78" s="9"/>
      <c r="KZ78" s="9"/>
      <c r="LA78" s="9"/>
      <c r="LB78" s="9"/>
      <c r="LC78" s="9"/>
      <c r="LD78" s="9"/>
      <c r="LE78" s="9"/>
      <c r="LF78" s="9"/>
      <c r="LG78" s="9"/>
      <c r="LH78" s="9"/>
      <c r="LI78" s="9"/>
      <c r="LJ78" s="9"/>
      <c r="LK78" s="9"/>
      <c r="LL78" s="9"/>
      <c r="LM78" s="9"/>
      <c r="LN78" s="9"/>
      <c r="LO78" s="9"/>
      <c r="LP78" s="9"/>
      <c r="LQ78" s="9"/>
      <c r="LR78" s="9"/>
      <c r="LS78" s="9"/>
      <c r="LT78" s="9"/>
      <c r="LU78" s="9"/>
      <c r="LV78" s="9"/>
      <c r="LW78" s="9"/>
      <c r="LX78" s="9"/>
      <c r="LY78" s="9"/>
      <c r="LZ78" s="9"/>
      <c r="MA78" s="9"/>
      <c r="MB78" s="9"/>
      <c r="MC78" s="9"/>
      <c r="MD78" s="9"/>
      <c r="ME78" s="9"/>
      <c r="MF78" s="9"/>
      <c r="MG78" s="9"/>
      <c r="MH78" s="9"/>
      <c r="MI78" s="9"/>
      <c r="MJ78" s="9"/>
      <c r="MK78" s="9"/>
      <c r="ML78" s="9"/>
      <c r="MM78" s="9"/>
      <c r="MN78" s="9"/>
      <c r="MO78" s="9"/>
      <c r="MP78" s="9"/>
      <c r="MQ78" s="9"/>
      <c r="MR78" s="9"/>
      <c r="MS78" s="9"/>
      <c r="MT78" s="9"/>
      <c r="MU78" s="9"/>
      <c r="MV78" s="9"/>
      <c r="MW78" s="9"/>
      <c r="MX78" s="9"/>
      <c r="MY78" s="9"/>
      <c r="MZ78" s="9"/>
      <c r="NA78" s="9"/>
      <c r="NB78" s="9"/>
      <c r="NC78" s="9"/>
      <c r="ND78" s="9"/>
      <c r="NE78" s="9"/>
      <c r="NF78" s="9"/>
      <c r="NG78" s="9"/>
      <c r="NH78" s="9"/>
      <c r="NI78" s="9"/>
      <c r="NJ78" s="9"/>
      <c r="NK78" s="9"/>
      <c r="NL78" s="9"/>
      <c r="NM78" s="9"/>
      <c r="NN78" s="9"/>
      <c r="NO78" s="9"/>
      <c r="NP78" s="9"/>
      <c r="NQ78" s="9"/>
      <c r="NR78" s="9"/>
      <c r="NS78" s="9"/>
      <c r="NT78" s="9"/>
      <c r="NU78" s="9"/>
      <c r="NV78" s="9"/>
      <c r="NW78" s="9"/>
      <c r="NX78" s="9"/>
      <c r="NY78" s="9"/>
      <c r="NZ78" s="9"/>
      <c r="OA78" s="9"/>
      <c r="OB78" s="9"/>
      <c r="OC78" s="9"/>
      <c r="OD78" s="9"/>
      <c r="OE78" s="9"/>
      <c r="OF78" s="9"/>
      <c r="OG78" s="9"/>
      <c r="OH78" s="9"/>
      <c r="OI78" s="9"/>
      <c r="OJ78" s="9"/>
      <c r="OK78" s="9"/>
      <c r="OL78" s="9"/>
      <c r="OM78" s="9"/>
      <c r="ON78" s="9"/>
      <c r="OO78" s="9"/>
      <c r="OP78" s="9"/>
      <c r="OQ78" s="9"/>
      <c r="OR78" s="9"/>
      <c r="OS78" s="9"/>
      <c r="OT78" s="9"/>
      <c r="OU78" s="9"/>
      <c r="OV78" s="9"/>
      <c r="OW78" s="9"/>
      <c r="OX78" s="9"/>
      <c r="OY78" s="9"/>
      <c r="OZ78" s="9"/>
      <c r="PA78" s="9"/>
      <c r="PB78" s="9"/>
      <c r="PC78" s="9"/>
      <c r="PD78" s="9"/>
      <c r="PE78" s="9"/>
      <c r="PF78" s="9"/>
      <c r="PG78" s="9"/>
      <c r="PH78" s="9"/>
      <c r="PI78" s="9"/>
      <c r="PJ78" s="9"/>
      <c r="PK78" s="9"/>
      <c r="PL78" s="9"/>
      <c r="PM78" s="9"/>
      <c r="PN78" s="9"/>
      <c r="PO78" s="9"/>
      <c r="PP78" s="9"/>
      <c r="PQ78" s="9"/>
      <c r="PR78" s="9"/>
      <c r="PS78" s="9"/>
      <c r="PT78" s="9"/>
      <c r="PU78" s="9"/>
      <c r="PV78" s="9"/>
      <c r="PW78" s="9"/>
      <c r="PX78" s="9"/>
      <c r="PY78" s="9"/>
      <c r="PZ78" s="9"/>
      <c r="QA78" s="9"/>
      <c r="QB78" s="9"/>
      <c r="QC78" s="9"/>
      <c r="QD78" s="9"/>
      <c r="QE78" s="9"/>
      <c r="QF78" s="9"/>
      <c r="QG78" s="9"/>
      <c r="QH78" s="9"/>
      <c r="QI78" s="9"/>
      <c r="QJ78" s="9"/>
      <c r="QK78" s="9"/>
      <c r="QL78" s="9"/>
      <c r="QM78" s="9"/>
      <c r="QN78" s="9"/>
      <c r="QO78" s="9"/>
      <c r="QP78" s="9"/>
      <c r="QQ78" s="9"/>
      <c r="QR78" s="9"/>
      <c r="QS78" s="9"/>
      <c r="QT78" s="9"/>
      <c r="QU78" s="9"/>
      <c r="QV78" s="9"/>
      <c r="QW78" s="9"/>
      <c r="QX78" s="9"/>
      <c r="QY78" s="9"/>
      <c r="QZ78" s="9"/>
      <c r="RA78" s="9"/>
      <c r="RB78" s="9"/>
      <c r="RC78" s="9"/>
      <c r="RD78" s="9"/>
      <c r="RE78" s="9"/>
      <c r="RF78" s="9"/>
      <c r="RG78" s="9"/>
      <c r="RH78" s="9"/>
      <c r="RI78" s="9"/>
      <c r="RJ78" s="9"/>
      <c r="RK78" s="9"/>
      <c r="RL78" s="9"/>
      <c r="RM78" s="9"/>
      <c r="RN78" s="9"/>
      <c r="RO78" s="9"/>
      <c r="RP78" s="9"/>
      <c r="RQ78" s="9"/>
      <c r="RR78" s="9"/>
      <c r="RS78" s="9"/>
      <c r="RT78" s="9"/>
      <c r="RU78" s="9"/>
      <c r="RV78" s="9"/>
      <c r="RW78" s="9"/>
      <c r="RX78" s="9"/>
      <c r="RY78" s="9"/>
      <c r="RZ78" s="9"/>
      <c r="SA78" s="9"/>
      <c r="SB78" s="9"/>
      <c r="SC78" s="9"/>
      <c r="SD78" s="9"/>
      <c r="SE78" s="9"/>
      <c r="SF78" s="9"/>
      <c r="SG78" s="9"/>
      <c r="SH78" s="9"/>
      <c r="SI78" s="9"/>
      <c r="SJ78" s="9"/>
      <c r="SK78" s="9"/>
      <c r="SL78" s="9"/>
      <c r="SM78" s="9"/>
      <c r="SN78" s="9"/>
      <c r="SO78" s="9"/>
      <c r="SP78" s="9"/>
      <c r="SQ78" s="9"/>
      <c r="SR78" s="9"/>
      <c r="SS78" s="9"/>
      <c r="ST78" s="9"/>
      <c r="SU78" s="9"/>
      <c r="SV78" s="9"/>
      <c r="SW78" s="9"/>
      <c r="SX78" s="9"/>
      <c r="SY78" s="9"/>
      <c r="SZ78" s="9"/>
      <c r="TA78" s="9"/>
      <c r="TB78" s="9"/>
      <c r="TC78" s="9"/>
      <c r="TD78" s="9"/>
      <c r="TE78" s="9"/>
      <c r="TF78" s="9"/>
      <c r="TG78" s="9"/>
      <c r="TH78" s="9"/>
      <c r="TI78" s="9"/>
      <c r="TJ78" s="9"/>
      <c r="TK78" s="9"/>
      <c r="TL78" s="9"/>
      <c r="TM78" s="9"/>
      <c r="TN78" s="9"/>
      <c r="TO78" s="9"/>
      <c r="TP78" s="9"/>
      <c r="TQ78" s="9"/>
      <c r="TR78" s="9"/>
      <c r="TS78" s="9"/>
      <c r="TT78" s="9"/>
      <c r="TU78" s="9"/>
      <c r="TV78" s="9"/>
      <c r="TW78" s="9"/>
      <c r="TX78" s="9"/>
      <c r="TY78" s="9"/>
      <c r="TZ78" s="9"/>
      <c r="UA78" s="9"/>
      <c r="UB78" s="9"/>
      <c r="UC78" s="9"/>
      <c r="UD78" s="9"/>
      <c r="UE78" s="9"/>
      <c r="UF78" s="9"/>
      <c r="UG78" s="9"/>
      <c r="UH78" s="9"/>
      <c r="UI78" s="9"/>
      <c r="UJ78" s="9"/>
      <c r="UK78" s="9"/>
      <c r="UL78" s="9"/>
      <c r="UM78" s="9"/>
      <c r="UN78" s="9"/>
      <c r="UO78" s="9"/>
      <c r="UP78" s="9"/>
      <c r="UQ78" s="9"/>
      <c r="UR78" s="9"/>
      <c r="US78" s="9"/>
      <c r="UT78" s="9"/>
      <c r="UU78" s="9"/>
      <c r="UV78" s="9"/>
      <c r="UW78" s="9"/>
      <c r="UX78" s="9"/>
      <c r="UY78" s="9"/>
      <c r="UZ78" s="9"/>
      <c r="VA78" s="9"/>
      <c r="VB78" s="9"/>
      <c r="VC78" s="9"/>
      <c r="VD78" s="9"/>
      <c r="VE78" s="9"/>
      <c r="VF78" s="9"/>
      <c r="VG78" s="9"/>
      <c r="VH78" s="9"/>
      <c r="VI78" s="9"/>
      <c r="VJ78" s="9"/>
      <c r="VK78" s="9"/>
      <c r="VL78" s="9"/>
      <c r="VM78" s="9"/>
      <c r="VN78" s="9"/>
      <c r="VO78" s="9"/>
      <c r="VP78" s="9"/>
      <c r="VQ78" s="9"/>
      <c r="VR78" s="9"/>
      <c r="VS78" s="9"/>
      <c r="VT78" s="9"/>
      <c r="VU78" s="9"/>
      <c r="VV78" s="9"/>
      <c r="VW78" s="9"/>
      <c r="VX78" s="9"/>
      <c r="VY78" s="9"/>
      <c r="VZ78" s="9"/>
      <c r="WA78" s="9"/>
      <c r="WB78" s="9"/>
      <c r="WC78" s="9"/>
      <c r="WD78" s="9"/>
      <c r="WE78" s="9"/>
      <c r="WF78" s="9"/>
      <c r="WG78" s="9"/>
      <c r="WH78" s="9"/>
      <c r="WI78" s="9"/>
      <c r="WJ78" s="9"/>
      <c r="WK78" s="9"/>
      <c r="WL78" s="9"/>
      <c r="WM78" s="9"/>
      <c r="WN78" s="9"/>
      <c r="WO78" s="9"/>
      <c r="WP78" s="9"/>
      <c r="WQ78" s="9"/>
      <c r="WR78" s="9"/>
      <c r="WS78" s="9"/>
      <c r="WT78" s="9"/>
      <c r="WU78" s="9"/>
      <c r="WV78" s="9"/>
      <c r="WW78" s="9"/>
      <c r="WX78" s="9"/>
      <c r="WY78" s="9"/>
      <c r="WZ78" s="9"/>
      <c r="XA78" s="9"/>
      <c r="XB78" s="9"/>
      <c r="XC78" s="9"/>
      <c r="XD78" s="9"/>
      <c r="XE78" s="9"/>
      <c r="XF78" s="9"/>
      <c r="XG78" s="9"/>
      <c r="XH78" s="9"/>
      <c r="XI78" s="9"/>
      <c r="XJ78" s="9"/>
      <c r="XK78" s="9"/>
      <c r="XL78" s="9"/>
      <c r="XM78" s="9"/>
      <c r="XN78" s="9"/>
      <c r="XO78" s="9"/>
      <c r="XP78" s="9"/>
      <c r="XQ78" s="9"/>
      <c r="XR78" s="9"/>
      <c r="XS78" s="9"/>
      <c r="XT78" s="9"/>
      <c r="XU78" s="9"/>
      <c r="XV78" s="9"/>
      <c r="XW78" s="9"/>
      <c r="XX78" s="9"/>
      <c r="XY78" s="9"/>
      <c r="XZ78" s="9"/>
      <c r="YA78" s="9"/>
      <c r="YB78" s="9"/>
      <c r="YC78" s="9"/>
      <c r="YD78" s="9"/>
      <c r="YE78" s="9"/>
      <c r="YF78" s="9"/>
      <c r="YG78" s="9"/>
      <c r="YH78" s="9"/>
      <c r="YI78" s="9"/>
      <c r="YJ78" s="9"/>
      <c r="YK78" s="9"/>
      <c r="YL78" s="9"/>
      <c r="YM78" s="9"/>
      <c r="YN78" s="9"/>
      <c r="YO78" s="9"/>
      <c r="YP78" s="9"/>
      <c r="YQ78" s="9"/>
      <c r="YR78" s="9"/>
      <c r="YS78" s="9"/>
      <c r="YT78" s="9"/>
      <c r="YU78" s="9"/>
      <c r="YV78" s="9"/>
      <c r="YW78" s="9"/>
      <c r="YX78" s="9"/>
      <c r="YY78" s="9"/>
      <c r="YZ78" s="9"/>
      <c r="ZA78" s="9"/>
      <c r="ZB78" s="9"/>
      <c r="ZC78" s="9"/>
      <c r="ZD78" s="9"/>
      <c r="ZE78" s="9"/>
      <c r="ZF78" s="9"/>
      <c r="ZG78" s="9"/>
      <c r="ZH78" s="9"/>
      <c r="ZI78" s="9"/>
      <c r="ZJ78" s="9"/>
      <c r="ZK78" s="9"/>
      <c r="ZL78" s="9"/>
      <c r="ZM78" s="9"/>
      <c r="ZN78" s="9"/>
      <c r="ZO78" s="9"/>
      <c r="ZP78" s="9"/>
      <c r="ZQ78" s="9"/>
      <c r="ZR78" s="9"/>
      <c r="ZS78" s="9"/>
      <c r="ZT78" s="9"/>
      <c r="ZU78" s="9"/>
      <c r="ZV78" s="9"/>
      <c r="ZW78" s="9"/>
      <c r="ZX78" s="9"/>
      <c r="ZY78" s="9"/>
      <c r="ZZ78" s="9"/>
      <c r="AAA78" s="9"/>
      <c r="AAB78" s="9"/>
      <c r="AAC78" s="9"/>
      <c r="AAD78" s="9"/>
      <c r="AAE78" s="9"/>
      <c r="AAF78" s="9"/>
      <c r="AAG78" s="9"/>
      <c r="AAH78" s="9"/>
      <c r="AAI78" s="9"/>
      <c r="AAJ78" s="9"/>
      <c r="AAK78" s="9"/>
      <c r="AAL78" s="9"/>
      <c r="AAM78" s="9"/>
      <c r="AAN78" s="9"/>
      <c r="AAO78" s="9"/>
      <c r="AAP78" s="9"/>
      <c r="AAQ78" s="9"/>
      <c r="AAR78" s="9"/>
      <c r="AAS78" s="9"/>
      <c r="AAT78" s="9"/>
      <c r="AAU78" s="9"/>
      <c r="AAV78" s="9"/>
      <c r="AAW78" s="9"/>
      <c r="AAX78" s="9"/>
      <c r="AAY78" s="9"/>
      <c r="AAZ78" s="9"/>
      <c r="ABA78" s="9"/>
      <c r="ABB78" s="9"/>
      <c r="ABC78" s="9"/>
      <c r="ABD78" s="9"/>
      <c r="ABE78" s="9"/>
      <c r="ABF78" s="9"/>
      <c r="ABG78" s="9"/>
      <c r="ABH78" s="9"/>
      <c r="ABI78" s="9"/>
      <c r="ABJ78" s="9"/>
      <c r="ABK78" s="9"/>
      <c r="ABL78" s="9"/>
      <c r="ABM78" s="9"/>
      <c r="ABN78" s="9"/>
      <c r="ABO78" s="9"/>
      <c r="ABP78" s="9"/>
      <c r="ABQ78" s="9"/>
      <c r="ABR78" s="9"/>
      <c r="ABS78" s="9"/>
      <c r="ABT78" s="9"/>
      <c r="ABU78" s="9"/>
      <c r="ABV78" s="9"/>
      <c r="ABW78" s="9"/>
      <c r="ABX78" s="9"/>
      <c r="ABY78" s="9"/>
      <c r="ABZ78" s="9"/>
      <c r="ACA78" s="9"/>
      <c r="ACB78" s="9"/>
      <c r="ACC78" s="9"/>
      <c r="ACD78" s="9"/>
      <c r="ACE78" s="9"/>
      <c r="ACF78" s="9"/>
      <c r="ACG78" s="9"/>
      <c r="ACH78" s="9"/>
      <c r="ACI78" s="9"/>
      <c r="ACJ78" s="9"/>
      <c r="ACK78" s="9"/>
      <c r="ACL78" s="9"/>
      <c r="ACM78" s="9"/>
      <c r="ACN78" s="9"/>
      <c r="ACO78" s="9"/>
      <c r="ACP78" s="9"/>
      <c r="ACQ78" s="9"/>
      <c r="ACR78" s="9"/>
      <c r="ACS78" s="9"/>
      <c r="ACT78" s="9"/>
      <c r="ACU78" s="9"/>
      <c r="ACV78" s="9"/>
      <c r="ACW78" s="9"/>
      <c r="ACX78" s="9"/>
      <c r="ACY78" s="9"/>
      <c r="ACZ78" s="9"/>
      <c r="ADA78" s="9"/>
      <c r="ADB78" s="9"/>
      <c r="ADC78" s="9"/>
      <c r="ADD78" s="9"/>
      <c r="ADE78" s="9"/>
      <c r="ADF78" s="9"/>
      <c r="ADG78" s="9"/>
      <c r="ADH78" s="9"/>
      <c r="ADI78" s="9"/>
      <c r="ADJ78" s="9"/>
      <c r="ADK78" s="9"/>
      <c r="ADL78" s="9"/>
      <c r="ADM78" s="9"/>
      <c r="ADN78" s="9"/>
      <c r="ADO78" s="9"/>
      <c r="ADP78" s="9"/>
      <c r="ADQ78" s="9"/>
      <c r="ADR78" s="9"/>
      <c r="ADS78" s="9"/>
      <c r="ADT78" s="9"/>
      <c r="ADU78" s="9"/>
      <c r="ADV78" s="9"/>
      <c r="ADW78" s="9"/>
      <c r="ADX78" s="9"/>
      <c r="ADY78" s="9"/>
      <c r="ADZ78" s="9"/>
      <c r="AEA78" s="9"/>
      <c r="AEB78" s="9"/>
      <c r="AEC78" s="9"/>
      <c r="AED78" s="9"/>
      <c r="AEE78" s="9"/>
      <c r="AEF78" s="9"/>
      <c r="AEG78" s="9"/>
      <c r="AEH78" s="9"/>
      <c r="AEI78" s="9"/>
      <c r="AEJ78" s="9"/>
      <c r="AEK78" s="9"/>
      <c r="AEL78" s="9"/>
      <c r="AEM78" s="9"/>
      <c r="AEN78" s="9"/>
      <c r="AEO78" s="9"/>
      <c r="AEP78" s="9"/>
      <c r="AEQ78" s="9"/>
      <c r="AER78" s="9"/>
      <c r="AES78" s="9"/>
      <c r="AET78" s="9"/>
      <c r="AEU78" s="9"/>
      <c r="AEV78" s="9"/>
      <c r="AEW78" s="9"/>
      <c r="AEX78" s="9"/>
      <c r="AEY78" s="9"/>
      <c r="AEZ78" s="9"/>
      <c r="AFA78" s="9"/>
      <c r="AFB78" s="9"/>
      <c r="AFC78" s="9"/>
      <c r="AFD78" s="9"/>
      <c r="AFE78" s="9"/>
      <c r="AFF78" s="9"/>
      <c r="AFG78" s="9"/>
      <c r="AFH78" s="9"/>
      <c r="AFI78" s="9"/>
      <c r="AFJ78" s="9"/>
      <c r="AFK78" s="9"/>
      <c r="AFL78" s="9"/>
      <c r="AFM78" s="9"/>
      <c r="AFN78" s="9"/>
      <c r="AFO78" s="9"/>
      <c r="AFP78" s="9"/>
      <c r="AFQ78" s="9"/>
      <c r="AFR78" s="9"/>
      <c r="AFS78" s="9"/>
      <c r="AFT78" s="9"/>
      <c r="AFU78" s="9"/>
      <c r="AFV78" s="9"/>
      <c r="AFW78" s="9"/>
      <c r="AFX78" s="9"/>
      <c r="AFY78" s="9"/>
      <c r="AFZ78" s="9"/>
      <c r="AGA78" s="9"/>
      <c r="AGB78" s="9"/>
      <c r="AGC78" s="9"/>
      <c r="AGD78" s="9"/>
      <c r="AGE78" s="9"/>
      <c r="AGF78" s="9"/>
      <c r="AGG78" s="9"/>
      <c r="AGH78" s="9"/>
      <c r="AGI78" s="9"/>
      <c r="AGJ78" s="9"/>
      <c r="AGK78" s="9"/>
      <c r="AGL78" s="9"/>
      <c r="AGM78" s="9"/>
      <c r="AGN78" s="9"/>
      <c r="AGO78" s="9"/>
      <c r="AGP78" s="9"/>
      <c r="AGQ78" s="9"/>
      <c r="AGR78" s="9"/>
      <c r="AGS78" s="9"/>
      <c r="AGT78" s="9"/>
      <c r="AGU78" s="9"/>
      <c r="AGV78" s="9"/>
      <c r="AGW78" s="9"/>
      <c r="AGX78" s="9"/>
      <c r="AGY78" s="9"/>
      <c r="AGZ78" s="9"/>
      <c r="AHA78" s="9"/>
      <c r="AHB78" s="9"/>
      <c r="AHC78" s="9"/>
      <c r="AHD78" s="9"/>
      <c r="AHE78" s="9"/>
      <c r="AHF78" s="9"/>
      <c r="AHG78" s="9"/>
      <c r="AHH78" s="9"/>
      <c r="AHI78" s="9"/>
      <c r="AHJ78" s="9"/>
      <c r="AHK78" s="9"/>
      <c r="AHL78" s="9"/>
      <c r="AHM78" s="9"/>
      <c r="AHN78" s="9"/>
      <c r="AHO78" s="9"/>
      <c r="AHP78" s="9"/>
      <c r="AHQ78" s="9"/>
      <c r="AHR78" s="9"/>
      <c r="AHS78" s="9"/>
      <c r="AHT78" s="9"/>
      <c r="AHU78" s="9"/>
      <c r="AHV78" s="9"/>
      <c r="AHW78" s="9"/>
      <c r="AHX78" s="9"/>
      <c r="AHY78" s="9"/>
      <c r="AHZ78" s="9"/>
      <c r="AIA78" s="9"/>
      <c r="AIB78" s="9"/>
      <c r="AIC78" s="9"/>
      <c r="AID78" s="9"/>
      <c r="AIE78" s="9"/>
      <c r="AIF78" s="9"/>
      <c r="AIG78" s="9"/>
      <c r="AIH78" s="9"/>
      <c r="AII78" s="9"/>
      <c r="AIJ78" s="9"/>
      <c r="AIK78" s="9"/>
      <c r="AIL78" s="9"/>
      <c r="AIM78" s="9"/>
      <c r="AIN78" s="9"/>
      <c r="AIO78" s="9"/>
      <c r="AIP78" s="9"/>
      <c r="AIQ78" s="9"/>
      <c r="AIR78" s="9"/>
      <c r="AIS78" s="9"/>
      <c r="AIT78" s="9"/>
      <c r="AIU78" s="9"/>
      <c r="AIV78" s="9"/>
      <c r="AIW78" s="9"/>
      <c r="AIX78" s="9"/>
      <c r="AIY78" s="9"/>
      <c r="AIZ78" s="9"/>
      <c r="AJA78" s="9"/>
      <c r="AJB78" s="9"/>
      <c r="AJC78" s="9"/>
      <c r="AJD78" s="9"/>
      <c r="AJE78" s="9"/>
      <c r="AJF78" s="9"/>
      <c r="AJG78" s="9"/>
      <c r="AJH78" s="9"/>
      <c r="AJI78" s="9"/>
      <c r="AJJ78" s="9"/>
      <c r="AJK78" s="9"/>
      <c r="AJL78" s="9"/>
      <c r="AJM78" s="9"/>
      <c r="AJN78" s="9"/>
      <c r="AJO78" s="9"/>
      <c r="AJP78" s="9"/>
      <c r="AJQ78" s="9"/>
      <c r="AJR78" s="9"/>
      <c r="AJS78" s="9"/>
      <c r="AJT78" s="9"/>
      <c r="AJU78" s="9"/>
      <c r="AJV78" s="9"/>
      <c r="AJW78" s="9"/>
      <c r="AJX78" s="9"/>
      <c r="AJY78" s="9"/>
      <c r="AJZ78" s="9"/>
      <c r="AKA78" s="9"/>
      <c r="AKB78" s="9"/>
      <c r="AKC78" s="9"/>
      <c r="AKD78" s="9"/>
      <c r="AKE78" s="9"/>
      <c r="AKF78" s="9"/>
      <c r="AKG78" s="9"/>
      <c r="AKH78" s="9"/>
      <c r="AKI78" s="9"/>
      <c r="AKJ78" s="9"/>
      <c r="AKK78" s="9"/>
      <c r="AKL78" s="9"/>
      <c r="AKM78" s="9"/>
      <c r="AKN78" s="9"/>
      <c r="AKO78" s="9"/>
      <c r="AKP78" s="9"/>
      <c r="AKQ78" s="9"/>
      <c r="AKR78" s="9"/>
      <c r="AKS78" s="9"/>
      <c r="AKT78" s="9"/>
      <c r="AKU78" s="9"/>
      <c r="AKV78" s="9"/>
      <c r="AKW78" s="9"/>
      <c r="AKX78" s="9"/>
      <c r="AKY78" s="9"/>
      <c r="AKZ78" s="9"/>
      <c r="ALA78" s="9"/>
      <c r="ALB78" s="9"/>
      <c r="ALC78" s="9"/>
      <c r="ALD78" s="9"/>
      <c r="ALE78" s="9"/>
      <c r="ALF78" s="9"/>
      <c r="ALG78" s="9"/>
      <c r="ALH78" s="9"/>
      <c r="ALI78" s="9"/>
      <c r="ALJ78" s="9"/>
      <c r="ALK78" s="9"/>
      <c r="ALL78" s="9"/>
      <c r="ALM78" s="9"/>
      <c r="ALN78" s="9"/>
      <c r="ALO78" s="9"/>
      <c r="ALP78" s="9"/>
      <c r="ALQ78" s="9"/>
      <c r="ALR78" s="9"/>
      <c r="ALS78" s="9"/>
      <c r="ALT78" s="9"/>
      <c r="ALU78" s="9"/>
      <c r="ALV78" s="9"/>
      <c r="ALW78" s="9"/>
      <c r="ALX78" s="9"/>
      <c r="ALY78" s="9"/>
      <c r="ALZ78" s="9"/>
      <c r="AMA78" s="9"/>
      <c r="AMB78" s="9"/>
      <c r="AMC78" s="9"/>
      <c r="AMD78" s="9"/>
      <c r="AME78" s="9"/>
      <c r="AMF78" s="9"/>
      <c r="AMG78" s="9"/>
      <c r="AMH78" s="9"/>
      <c r="AMI78" s="9"/>
      <c r="AMJ78" s="9"/>
      <c r="AMK78" s="9"/>
      <c r="AML78" s="9"/>
      <c r="AMM78" s="9"/>
      <c r="AMN78" s="9"/>
      <c r="AMO78" s="9"/>
      <c r="AMP78" s="9"/>
      <c r="AMQ78" s="9"/>
      <c r="AMR78" s="9"/>
      <c r="AMS78" s="9"/>
      <c r="AMT78" s="9"/>
      <c r="AMU78" s="9"/>
      <c r="AMV78" s="9"/>
      <c r="AMW78" s="9"/>
      <c r="AMX78" s="9"/>
      <c r="AMY78" s="9"/>
      <c r="AMZ78" s="9"/>
      <c r="ANA78" s="9"/>
      <c r="ANB78" s="9"/>
      <c r="ANC78" s="9"/>
      <c r="AND78" s="9"/>
      <c r="ANE78" s="9"/>
      <c r="ANF78" s="9"/>
      <c r="ANG78" s="9"/>
      <c r="ANH78" s="9"/>
      <c r="ANI78" s="9"/>
      <c r="ANJ78" s="9"/>
      <c r="ANK78" s="9"/>
      <c r="ANL78" s="9"/>
      <c r="ANM78" s="9"/>
      <c r="ANN78" s="9"/>
      <c r="ANO78" s="9"/>
      <c r="ANP78" s="9"/>
      <c r="ANQ78" s="9"/>
      <c r="ANR78" s="9"/>
      <c r="ANS78" s="9"/>
      <c r="ANT78" s="9"/>
      <c r="ANU78" s="9"/>
      <c r="ANV78" s="9"/>
      <c r="ANW78" s="9"/>
      <c r="ANX78" s="9"/>
      <c r="ANY78" s="9"/>
      <c r="ANZ78" s="9"/>
      <c r="AOA78" s="9"/>
      <c r="AOB78" s="9"/>
      <c r="AOC78" s="9"/>
      <c r="AOD78" s="9"/>
      <c r="AOE78" s="9"/>
      <c r="AOF78" s="9"/>
      <c r="AOG78" s="9"/>
      <c r="AOH78" s="9"/>
      <c r="AOI78" s="9"/>
      <c r="AOJ78" s="9"/>
      <c r="AOK78" s="9"/>
      <c r="AOL78" s="9"/>
      <c r="AOM78" s="9"/>
      <c r="AON78" s="9"/>
      <c r="AOO78" s="9"/>
      <c r="AOP78" s="9"/>
      <c r="AOQ78" s="9"/>
      <c r="AOR78" s="9"/>
      <c r="AOS78" s="9"/>
      <c r="AOT78" s="9"/>
      <c r="AOU78" s="9"/>
      <c r="AOV78" s="9"/>
      <c r="AOW78" s="9"/>
      <c r="AOX78" s="9"/>
      <c r="AOY78" s="9"/>
      <c r="AOZ78" s="9"/>
      <c r="APA78" s="9"/>
      <c r="APB78" s="9"/>
      <c r="APC78" s="9"/>
      <c r="APD78" s="9"/>
      <c r="APE78" s="9"/>
      <c r="APF78" s="9"/>
      <c r="APG78" s="9"/>
      <c r="APH78" s="9"/>
      <c r="API78" s="9"/>
      <c r="APJ78" s="9"/>
      <c r="APK78" s="9"/>
      <c r="APL78" s="9"/>
      <c r="APM78" s="9"/>
      <c r="APN78" s="9"/>
      <c r="APO78" s="9"/>
      <c r="APP78" s="9"/>
      <c r="APQ78" s="9"/>
      <c r="APR78" s="9"/>
      <c r="APS78" s="9"/>
      <c r="APT78" s="9"/>
      <c r="APU78" s="9"/>
      <c r="APV78" s="9"/>
      <c r="APW78" s="9"/>
      <c r="APX78" s="9"/>
      <c r="APY78" s="9"/>
      <c r="APZ78" s="9"/>
      <c r="AQA78" s="9"/>
      <c r="AQB78" s="9"/>
      <c r="AQC78" s="9"/>
      <c r="AQD78" s="9"/>
      <c r="AQE78" s="9"/>
      <c r="AQF78" s="9"/>
      <c r="AQG78" s="9"/>
      <c r="AQH78" s="9"/>
      <c r="AQI78" s="9"/>
      <c r="AQJ78" s="9"/>
      <c r="AQK78" s="9"/>
      <c r="AQL78" s="9"/>
      <c r="AQM78" s="9"/>
      <c r="AQN78" s="9"/>
      <c r="AQO78" s="9"/>
      <c r="AQP78" s="9"/>
      <c r="AQQ78" s="9"/>
      <c r="AQR78" s="9"/>
      <c r="AQS78" s="9"/>
      <c r="AQT78" s="9"/>
      <c r="AQU78" s="9"/>
      <c r="AQV78" s="9"/>
      <c r="AQW78" s="9"/>
      <c r="AQX78" s="9"/>
      <c r="AQY78" s="9"/>
      <c r="AQZ78" s="9"/>
      <c r="ARA78" s="9"/>
      <c r="ARB78" s="9"/>
      <c r="ARC78" s="9"/>
      <c r="ARD78" s="9"/>
      <c r="ARE78" s="9"/>
      <c r="ARF78" s="9"/>
      <c r="ARG78" s="9"/>
      <c r="ARH78" s="9"/>
      <c r="ARI78" s="9"/>
      <c r="ARJ78" s="9"/>
      <c r="ARK78" s="9"/>
      <c r="ARL78" s="9"/>
      <c r="ARM78" s="9"/>
      <c r="ARN78" s="9"/>
      <c r="ARO78" s="9"/>
      <c r="ARP78" s="9"/>
      <c r="ARQ78" s="9"/>
      <c r="ARR78" s="9"/>
      <c r="ARS78" s="9"/>
      <c r="ART78" s="9"/>
      <c r="ARU78" s="9"/>
      <c r="ARV78" s="9"/>
      <c r="ARW78" s="9"/>
      <c r="ARX78" s="9"/>
      <c r="ARY78" s="9"/>
      <c r="ARZ78" s="9"/>
      <c r="ASA78" s="9"/>
      <c r="ASB78" s="9"/>
      <c r="ASC78" s="9"/>
      <c r="ASD78" s="9"/>
      <c r="ASE78" s="9"/>
      <c r="ASF78" s="9"/>
      <c r="ASG78" s="9"/>
      <c r="ASH78" s="9"/>
      <c r="ASI78" s="9"/>
      <c r="ASJ78" s="9"/>
      <c r="ASK78" s="9"/>
      <c r="ASL78" s="9"/>
      <c r="ASM78" s="9"/>
      <c r="ASN78" s="9"/>
      <c r="ASO78" s="9"/>
      <c r="ASP78" s="9"/>
      <c r="ASQ78" s="9"/>
      <c r="ASR78" s="9"/>
      <c r="ASS78" s="9"/>
      <c r="AST78" s="9"/>
      <c r="ASU78" s="9"/>
      <c r="ASV78" s="9"/>
      <c r="ASW78" s="9"/>
      <c r="ASX78" s="9"/>
      <c r="ASY78" s="9"/>
      <c r="ASZ78" s="9"/>
      <c r="ATA78" s="9"/>
      <c r="ATB78" s="9"/>
      <c r="ATC78" s="9"/>
      <c r="ATD78" s="9"/>
      <c r="ATE78" s="9"/>
      <c r="ATF78" s="9"/>
      <c r="ATG78" s="9"/>
      <c r="ATH78" s="9"/>
      <c r="ATI78" s="9"/>
      <c r="ATJ78" s="9"/>
      <c r="ATK78" s="9"/>
      <c r="ATL78" s="9"/>
      <c r="ATM78" s="9"/>
      <c r="ATN78" s="9"/>
      <c r="ATO78" s="9"/>
      <c r="ATP78" s="9"/>
      <c r="ATQ78" s="9"/>
      <c r="ATR78" s="9"/>
      <c r="ATS78" s="9"/>
      <c r="ATT78" s="9"/>
      <c r="ATU78" s="9"/>
      <c r="ATV78" s="9"/>
      <c r="ATW78" s="9"/>
      <c r="ATX78" s="9"/>
      <c r="ATY78" s="9"/>
      <c r="ATZ78" s="9"/>
      <c r="AUA78" s="9"/>
      <c r="AUB78" s="9"/>
      <c r="AUC78" s="9"/>
      <c r="AUD78" s="9"/>
      <c r="AUE78" s="9"/>
      <c r="AUF78" s="9"/>
      <c r="AUG78" s="9"/>
      <c r="AUH78" s="9"/>
      <c r="AUI78" s="9"/>
      <c r="AUJ78" s="9"/>
      <c r="AUK78" s="9"/>
      <c r="AUL78" s="9"/>
      <c r="AUM78" s="9"/>
      <c r="AUN78" s="9"/>
      <c r="AUO78" s="9"/>
      <c r="AUP78" s="9"/>
      <c r="AUQ78" s="9"/>
      <c r="AUR78" s="9"/>
      <c r="AUS78" s="9"/>
      <c r="AUT78" s="9"/>
      <c r="AUU78" s="9"/>
      <c r="AUV78" s="9"/>
      <c r="AUW78" s="9"/>
      <c r="AUX78" s="9"/>
      <c r="AUY78" s="9"/>
      <c r="AUZ78" s="9"/>
      <c r="AVA78" s="9"/>
      <c r="AVB78" s="9"/>
      <c r="AVC78" s="9"/>
      <c r="AVD78" s="9"/>
      <c r="AVE78" s="9"/>
      <c r="AVF78" s="9"/>
      <c r="AVG78" s="9"/>
      <c r="AVH78" s="9"/>
      <c r="AVI78" s="9"/>
      <c r="AVJ78" s="9"/>
      <c r="AVK78" s="9"/>
      <c r="AVL78" s="9"/>
      <c r="AVM78" s="9"/>
      <c r="AVN78" s="9"/>
      <c r="AVO78" s="9"/>
      <c r="AVP78" s="9"/>
      <c r="AVQ78" s="9"/>
      <c r="AVR78" s="9"/>
      <c r="AVS78" s="9"/>
      <c r="AVT78" s="9"/>
      <c r="AVU78" s="9"/>
      <c r="AVV78" s="9"/>
      <c r="AVW78" s="9"/>
      <c r="AVX78" s="9"/>
      <c r="AVY78" s="9"/>
      <c r="AVZ78" s="9"/>
      <c r="AWA78" s="9"/>
      <c r="AWB78" s="9"/>
      <c r="AWC78" s="9"/>
      <c r="AWD78" s="9"/>
      <c r="AWE78" s="9"/>
      <c r="AWF78" s="9"/>
      <c r="AWG78" s="9"/>
      <c r="AWH78" s="9"/>
      <c r="AWI78" s="9"/>
      <c r="AWJ78" s="9"/>
      <c r="AWK78" s="9"/>
      <c r="AWL78" s="9"/>
      <c r="AWM78" s="9"/>
      <c r="AWN78" s="9"/>
      <c r="AWO78" s="9"/>
      <c r="AWP78" s="9"/>
      <c r="AWQ78" s="9"/>
      <c r="AWR78" s="9"/>
      <c r="AWS78" s="9"/>
      <c r="AWT78" s="9"/>
      <c r="AWU78" s="9"/>
      <c r="AWV78" s="9"/>
      <c r="AWW78" s="9"/>
      <c r="AWX78" s="9"/>
      <c r="AWY78" s="9"/>
      <c r="AWZ78" s="9"/>
      <c r="AXA78" s="9"/>
      <c r="AXB78" s="9"/>
      <c r="AXC78" s="9"/>
      <c r="AXD78" s="9"/>
      <c r="AXE78" s="9"/>
      <c r="AXF78" s="9"/>
      <c r="AXG78" s="9"/>
      <c r="AXH78" s="9"/>
      <c r="AXI78" s="9"/>
      <c r="AXJ78" s="9"/>
      <c r="AXK78" s="9"/>
      <c r="AXL78" s="9"/>
      <c r="AXM78" s="9"/>
      <c r="AXN78" s="9"/>
      <c r="AXO78" s="9"/>
      <c r="AXP78" s="9"/>
      <c r="AXQ78" s="9"/>
      <c r="AXR78" s="9"/>
      <c r="AXS78" s="9"/>
      <c r="AXT78" s="9"/>
      <c r="AXU78" s="9"/>
      <c r="AXV78" s="9"/>
      <c r="AXW78" s="9"/>
      <c r="AXX78" s="9"/>
      <c r="AXY78" s="9"/>
      <c r="AXZ78" s="9"/>
      <c r="AYA78" s="9"/>
      <c r="AYB78" s="9"/>
      <c r="AYC78" s="9"/>
      <c r="AYD78" s="9"/>
      <c r="AYE78" s="9"/>
      <c r="AYF78" s="9"/>
      <c r="AYG78" s="9"/>
      <c r="AYH78" s="9"/>
      <c r="AYI78" s="9"/>
      <c r="AYJ78" s="9"/>
      <c r="AYK78" s="9"/>
      <c r="AYL78" s="9"/>
      <c r="AYM78" s="9"/>
      <c r="AYN78" s="9"/>
      <c r="AYO78" s="9"/>
      <c r="AYP78" s="9"/>
      <c r="AYQ78" s="9"/>
      <c r="AYR78" s="9"/>
      <c r="AYS78" s="9"/>
      <c r="AYT78" s="9"/>
      <c r="AYU78" s="9"/>
      <c r="AYV78" s="9"/>
      <c r="AYW78" s="9"/>
      <c r="AYX78" s="9"/>
      <c r="AYY78" s="9"/>
      <c r="AYZ78" s="9"/>
      <c r="AZA78" s="9"/>
      <c r="AZB78" s="9"/>
      <c r="AZC78" s="9"/>
      <c r="AZD78" s="9"/>
      <c r="AZE78" s="9"/>
      <c r="AZF78" s="9"/>
      <c r="AZG78" s="9"/>
      <c r="AZH78" s="9"/>
      <c r="AZI78" s="9"/>
      <c r="AZJ78" s="9"/>
      <c r="AZK78" s="9"/>
      <c r="AZL78" s="9"/>
      <c r="AZM78" s="9"/>
      <c r="AZN78" s="9"/>
      <c r="AZO78" s="9"/>
      <c r="AZP78" s="9"/>
      <c r="AZQ78" s="9"/>
      <c r="AZR78" s="9"/>
      <c r="AZS78" s="9"/>
      <c r="AZT78" s="9"/>
      <c r="AZU78" s="9"/>
      <c r="AZV78" s="9"/>
      <c r="AZW78" s="9"/>
      <c r="AZX78" s="9"/>
      <c r="AZY78" s="9"/>
      <c r="AZZ78" s="9"/>
      <c r="BAA78" s="9"/>
      <c r="BAB78" s="9"/>
      <c r="BAC78" s="9"/>
      <c r="BAD78" s="9"/>
      <c r="BAE78" s="9"/>
      <c r="BAF78" s="9"/>
      <c r="BAG78" s="9"/>
      <c r="BAH78" s="9"/>
      <c r="BAI78" s="9"/>
      <c r="BAJ78" s="9"/>
      <c r="BAK78" s="9"/>
      <c r="BAL78" s="9"/>
      <c r="BAM78" s="9"/>
      <c r="BAN78" s="9"/>
      <c r="BAO78" s="9"/>
      <c r="BAP78" s="9"/>
      <c r="BAQ78" s="9"/>
      <c r="BAR78" s="9"/>
      <c r="BAS78" s="9"/>
      <c r="BAT78" s="9"/>
      <c r="BAU78" s="9"/>
      <c r="BAV78" s="9"/>
      <c r="BAW78" s="9"/>
      <c r="BAX78" s="9"/>
      <c r="BAY78" s="9"/>
      <c r="BAZ78" s="9"/>
      <c r="BBA78" s="9"/>
      <c r="BBB78" s="9"/>
      <c r="BBC78" s="9"/>
      <c r="BBD78" s="9"/>
      <c r="BBE78" s="9"/>
      <c r="BBF78" s="9"/>
      <c r="BBG78" s="9"/>
      <c r="BBH78" s="9"/>
      <c r="BBI78" s="9"/>
      <c r="BBJ78" s="9"/>
      <c r="BBK78" s="9"/>
      <c r="BBL78" s="9"/>
      <c r="BBM78" s="9"/>
      <c r="BBN78" s="9"/>
      <c r="BBO78" s="9"/>
      <c r="BBP78" s="9"/>
      <c r="BBQ78" s="9"/>
      <c r="BBR78" s="9"/>
      <c r="BBS78" s="9"/>
      <c r="BBT78" s="9"/>
      <c r="BBU78" s="9"/>
      <c r="BBV78" s="9"/>
      <c r="BBW78" s="9"/>
      <c r="BBX78" s="9"/>
      <c r="BBY78" s="9"/>
      <c r="BBZ78" s="9"/>
      <c r="BCA78" s="9"/>
      <c r="BCB78" s="9"/>
      <c r="BCC78" s="9"/>
      <c r="BCD78" s="9"/>
      <c r="BCE78" s="9"/>
      <c r="BCF78" s="9"/>
      <c r="BCG78" s="9"/>
      <c r="BCH78" s="9"/>
      <c r="BCI78" s="9"/>
      <c r="BCJ78" s="9"/>
      <c r="BCK78" s="9"/>
      <c r="BCL78" s="9"/>
      <c r="BCM78" s="9"/>
      <c r="BCN78" s="9"/>
      <c r="BCO78" s="9"/>
      <c r="BCP78" s="9"/>
      <c r="BCQ78" s="9"/>
      <c r="BCR78" s="9"/>
      <c r="BCS78" s="9"/>
      <c r="BCT78" s="9"/>
      <c r="BCU78" s="9"/>
      <c r="BCV78" s="9"/>
      <c r="BCW78" s="9"/>
      <c r="BCX78" s="9"/>
      <c r="BCY78" s="9"/>
      <c r="BCZ78" s="9"/>
      <c r="BDA78" s="9"/>
      <c r="BDB78" s="9"/>
      <c r="BDC78" s="9"/>
      <c r="BDD78" s="9"/>
      <c r="BDE78" s="9"/>
      <c r="BDF78" s="9"/>
      <c r="BDG78" s="9"/>
      <c r="BDH78" s="9"/>
      <c r="BDI78" s="9"/>
      <c r="BDJ78" s="9"/>
      <c r="BDK78" s="9"/>
      <c r="BDL78" s="9"/>
      <c r="BDM78" s="9"/>
      <c r="BDN78" s="9"/>
      <c r="BDO78" s="9"/>
      <c r="BDP78" s="9"/>
      <c r="BDQ78" s="9"/>
      <c r="BDR78" s="9"/>
      <c r="BDS78" s="9"/>
      <c r="BDT78" s="9"/>
      <c r="BDU78" s="9"/>
      <c r="BDV78" s="9"/>
      <c r="BDW78" s="9"/>
      <c r="BDX78" s="9"/>
      <c r="BDY78" s="9"/>
      <c r="BDZ78" s="9"/>
      <c r="BEA78" s="9"/>
      <c r="BEB78" s="9"/>
      <c r="BEC78" s="9"/>
      <c r="BED78" s="9"/>
      <c r="BEE78" s="9"/>
      <c r="BEF78" s="9"/>
      <c r="BEG78" s="9"/>
      <c r="BEH78" s="9"/>
      <c r="BEI78" s="9"/>
      <c r="BEJ78" s="9"/>
      <c r="BEK78" s="9"/>
      <c r="BEL78" s="9"/>
      <c r="BEM78" s="9"/>
      <c r="BEN78" s="9"/>
      <c r="BEO78" s="9"/>
      <c r="BEP78" s="9"/>
      <c r="BEQ78" s="9"/>
      <c r="BER78" s="9"/>
      <c r="BES78" s="9"/>
      <c r="BET78" s="9"/>
      <c r="BEU78" s="9"/>
      <c r="BEV78" s="9"/>
      <c r="BEW78" s="9"/>
      <c r="BEX78" s="9"/>
      <c r="BEY78" s="9"/>
      <c r="BEZ78" s="9"/>
      <c r="BFA78" s="9"/>
      <c r="BFB78" s="9"/>
      <c r="BFC78" s="9"/>
      <c r="BFD78" s="9"/>
      <c r="BFE78" s="9"/>
      <c r="BFF78" s="9"/>
      <c r="BFG78" s="9"/>
      <c r="BFH78" s="9"/>
      <c r="BFI78" s="9"/>
      <c r="BFJ78" s="9"/>
      <c r="BFK78" s="9"/>
      <c r="BFL78" s="9"/>
      <c r="BFM78" s="9"/>
      <c r="BFN78" s="9"/>
      <c r="BFO78" s="9"/>
      <c r="BFP78" s="9"/>
      <c r="BFQ78" s="9"/>
      <c r="BFR78" s="9"/>
      <c r="BFS78" s="9"/>
      <c r="BFT78" s="9"/>
      <c r="BFU78" s="9"/>
      <c r="BFV78" s="9"/>
      <c r="BFW78" s="9"/>
      <c r="BFX78" s="9"/>
      <c r="BFY78" s="9"/>
      <c r="BFZ78" s="9"/>
      <c r="BGA78" s="9"/>
      <c r="BGB78" s="9"/>
      <c r="BGC78" s="9"/>
      <c r="BGD78" s="9"/>
      <c r="BGE78" s="9"/>
      <c r="BGF78" s="9"/>
      <c r="BGG78" s="9"/>
      <c r="BGH78" s="9"/>
      <c r="BGI78" s="9"/>
      <c r="BGJ78" s="9"/>
      <c r="BGK78" s="9"/>
      <c r="BGL78" s="9"/>
      <c r="BGM78" s="9"/>
      <c r="BGN78" s="9"/>
      <c r="BGO78" s="9"/>
      <c r="BGP78" s="9"/>
      <c r="BGQ78" s="9"/>
      <c r="BGR78" s="9"/>
      <c r="BGS78" s="9"/>
      <c r="BGT78" s="9"/>
      <c r="BGU78" s="9"/>
      <c r="BGV78" s="9"/>
      <c r="BGW78" s="9"/>
      <c r="BGX78" s="9"/>
      <c r="BGY78" s="9"/>
      <c r="BGZ78" s="9"/>
      <c r="BHA78" s="9"/>
      <c r="BHB78" s="9"/>
      <c r="BHC78" s="9"/>
      <c r="BHD78" s="9"/>
      <c r="BHE78" s="9"/>
      <c r="BHF78" s="9"/>
      <c r="BHG78" s="9"/>
      <c r="BHH78" s="9"/>
      <c r="BHI78" s="9"/>
      <c r="BHJ78" s="9"/>
      <c r="BHK78" s="9"/>
      <c r="BHL78" s="9"/>
      <c r="BHM78" s="9"/>
      <c r="BHN78" s="9"/>
      <c r="BHO78" s="9"/>
      <c r="BHP78" s="9"/>
      <c r="BHQ78" s="9"/>
      <c r="BHR78" s="9"/>
      <c r="BHS78" s="9"/>
      <c r="BHT78" s="9"/>
      <c r="BHU78" s="9"/>
      <c r="BHV78" s="9"/>
      <c r="BHW78" s="9"/>
      <c r="BHX78" s="9"/>
      <c r="BHY78" s="9"/>
      <c r="BHZ78" s="9"/>
      <c r="BIA78" s="9"/>
      <c r="BIB78" s="9"/>
      <c r="BIC78" s="9"/>
      <c r="BID78" s="9"/>
      <c r="BIE78" s="9"/>
      <c r="BIF78" s="9"/>
      <c r="BIG78" s="9"/>
      <c r="BIH78" s="9"/>
      <c r="BII78" s="9"/>
      <c r="BIJ78" s="9"/>
      <c r="BIK78" s="9"/>
      <c r="BIL78" s="9"/>
      <c r="BIM78" s="9"/>
      <c r="BIN78" s="9"/>
      <c r="BIO78" s="9"/>
      <c r="BIP78" s="9"/>
      <c r="BIQ78" s="9"/>
      <c r="BIR78" s="9"/>
      <c r="BIS78" s="9"/>
      <c r="BIT78" s="9"/>
      <c r="BIU78" s="9"/>
      <c r="BIV78" s="9"/>
      <c r="BIW78" s="9"/>
      <c r="BIX78" s="9"/>
      <c r="BIY78" s="9"/>
      <c r="BIZ78" s="9"/>
      <c r="BJA78" s="9"/>
      <c r="BJB78" s="9"/>
      <c r="BJC78" s="9"/>
      <c r="BJD78" s="9"/>
      <c r="BJE78" s="9"/>
      <c r="BJF78" s="9"/>
      <c r="BJG78" s="9"/>
      <c r="BJH78" s="9"/>
      <c r="BJI78" s="9"/>
      <c r="BJJ78" s="9"/>
      <c r="BJK78" s="9"/>
      <c r="BJL78" s="9"/>
      <c r="BJM78" s="9"/>
      <c r="BJN78" s="9"/>
      <c r="BJO78" s="9"/>
      <c r="BJP78" s="9"/>
      <c r="BJQ78" s="9"/>
      <c r="BJR78" s="9"/>
      <c r="BJS78" s="9"/>
      <c r="BJT78" s="9"/>
      <c r="BJU78" s="9"/>
      <c r="BJV78" s="9"/>
      <c r="BJW78" s="9"/>
      <c r="BJX78" s="9"/>
      <c r="BJY78" s="9"/>
      <c r="BJZ78" s="9"/>
      <c r="BKA78" s="9"/>
      <c r="BKB78" s="9"/>
      <c r="BKC78" s="9"/>
      <c r="BKD78" s="9"/>
      <c r="BKE78" s="9"/>
      <c r="BKF78" s="9"/>
      <c r="BKG78" s="9"/>
      <c r="BKH78" s="9"/>
      <c r="BKI78" s="9"/>
      <c r="BKJ78" s="9"/>
      <c r="BKK78" s="9"/>
      <c r="BKL78" s="9"/>
      <c r="BKM78" s="9"/>
      <c r="BKN78" s="9"/>
      <c r="BKO78" s="9"/>
      <c r="BKP78" s="9"/>
      <c r="BKQ78" s="9"/>
      <c r="BKR78" s="9"/>
      <c r="BKS78" s="9"/>
      <c r="BKT78" s="9"/>
      <c r="BKU78" s="9"/>
      <c r="BKV78" s="9"/>
      <c r="BKW78" s="9"/>
      <c r="BKX78" s="9"/>
      <c r="BKY78" s="9"/>
      <c r="BKZ78" s="9"/>
      <c r="BLA78" s="9"/>
      <c r="BLB78" s="9"/>
      <c r="BLC78" s="9"/>
      <c r="BLD78" s="9"/>
      <c r="BLE78" s="9"/>
      <c r="BLF78" s="9"/>
      <c r="BLG78" s="9"/>
      <c r="BLH78" s="9"/>
      <c r="BLI78" s="9"/>
      <c r="BLJ78" s="9"/>
      <c r="BLK78" s="9"/>
      <c r="BLL78" s="9"/>
      <c r="BLM78" s="9"/>
      <c r="BLN78" s="9"/>
      <c r="BLO78" s="9"/>
      <c r="BLP78" s="9"/>
      <c r="BLQ78" s="9"/>
      <c r="BLR78" s="9"/>
      <c r="BLS78" s="9"/>
      <c r="BLT78" s="9"/>
      <c r="BLU78" s="9"/>
      <c r="BLV78" s="9"/>
      <c r="BLW78" s="9"/>
      <c r="BLX78" s="9"/>
      <c r="BLY78" s="9"/>
      <c r="BLZ78" s="9"/>
      <c r="BMA78" s="9"/>
      <c r="BMB78" s="9"/>
      <c r="BMC78" s="9"/>
      <c r="BMD78" s="9"/>
      <c r="BME78" s="9"/>
      <c r="BMF78" s="9"/>
      <c r="BMG78" s="9"/>
      <c r="BMH78" s="9"/>
      <c r="BMI78" s="9"/>
      <c r="BMJ78" s="9"/>
      <c r="BMK78" s="9"/>
      <c r="BML78" s="9"/>
      <c r="BMM78" s="9"/>
      <c r="BMN78" s="9"/>
      <c r="BMO78" s="9"/>
      <c r="BMP78" s="9"/>
      <c r="BMQ78" s="9"/>
      <c r="BMR78" s="9"/>
      <c r="BMS78" s="9"/>
      <c r="BMT78" s="9"/>
      <c r="BMU78" s="9"/>
      <c r="BMV78" s="9"/>
      <c r="BMW78" s="9"/>
      <c r="BMX78" s="9"/>
      <c r="BMY78" s="9"/>
      <c r="BMZ78" s="9"/>
      <c r="BNA78" s="9"/>
      <c r="BNB78" s="9"/>
      <c r="BNC78" s="9"/>
      <c r="BND78" s="9"/>
      <c r="BNE78" s="9"/>
      <c r="BNF78" s="9"/>
      <c r="BNG78" s="9"/>
      <c r="BNH78" s="9"/>
      <c r="BNI78" s="9"/>
      <c r="BNJ78" s="9"/>
      <c r="BNK78" s="9"/>
      <c r="BNL78" s="9"/>
      <c r="BNM78" s="9"/>
      <c r="BNN78" s="9"/>
      <c r="BNO78" s="9"/>
      <c r="BNP78" s="9"/>
      <c r="BNQ78" s="9"/>
      <c r="BNR78" s="9"/>
      <c r="BNS78" s="9"/>
      <c r="BNT78" s="9"/>
      <c r="BNU78" s="9"/>
      <c r="BNV78" s="9"/>
      <c r="BNW78" s="9"/>
      <c r="BNX78" s="9"/>
      <c r="BNY78" s="9"/>
      <c r="BNZ78" s="9"/>
      <c r="BOA78" s="9"/>
      <c r="BOB78" s="9"/>
      <c r="BOC78" s="9"/>
      <c r="BOD78" s="9"/>
      <c r="BOE78" s="9"/>
      <c r="BOF78" s="9"/>
      <c r="BOG78" s="9"/>
      <c r="BOH78" s="9"/>
      <c r="BOI78" s="9"/>
      <c r="BOJ78" s="9"/>
      <c r="BOK78" s="9"/>
      <c r="BOL78" s="9"/>
      <c r="BOM78" s="9"/>
      <c r="BON78" s="9"/>
      <c r="BOO78" s="9"/>
      <c r="BOP78" s="9"/>
      <c r="BOQ78" s="9"/>
      <c r="BOR78" s="9"/>
      <c r="BOS78" s="9"/>
      <c r="BOT78" s="9"/>
      <c r="BOU78" s="9"/>
      <c r="BOV78" s="9"/>
      <c r="BOW78" s="9"/>
      <c r="BOX78" s="9"/>
      <c r="BOY78" s="9"/>
      <c r="BOZ78" s="9"/>
      <c r="BPA78" s="9"/>
      <c r="BPB78" s="9"/>
      <c r="BPC78" s="9"/>
      <c r="BPD78" s="9"/>
      <c r="BPE78" s="9"/>
      <c r="BPF78" s="9"/>
      <c r="BPG78" s="9"/>
      <c r="BPH78" s="9"/>
      <c r="BPI78" s="9"/>
      <c r="BPJ78" s="9"/>
      <c r="BPK78" s="9"/>
      <c r="BPL78" s="9"/>
      <c r="BPM78" s="9"/>
      <c r="BPN78" s="9"/>
      <c r="BPO78" s="9"/>
      <c r="BPP78" s="9"/>
      <c r="BPQ78" s="9"/>
      <c r="BPR78" s="9"/>
      <c r="BPS78" s="9"/>
      <c r="BPT78" s="9"/>
      <c r="BPU78" s="9"/>
      <c r="BPV78" s="9"/>
      <c r="BPW78" s="9"/>
      <c r="BPX78" s="9"/>
      <c r="BPY78" s="9"/>
      <c r="BPZ78" s="9"/>
      <c r="BQA78" s="9"/>
      <c r="BQB78" s="9"/>
      <c r="BQC78" s="9"/>
      <c r="BQD78" s="9"/>
      <c r="BQE78" s="9"/>
      <c r="BQF78" s="9"/>
      <c r="BQG78" s="9"/>
      <c r="BQH78" s="9"/>
      <c r="BQI78" s="9"/>
      <c r="BQJ78" s="9"/>
      <c r="BQK78" s="9"/>
      <c r="BQL78" s="9"/>
      <c r="BQM78" s="9"/>
      <c r="BQN78" s="9"/>
      <c r="BQO78" s="9"/>
      <c r="BQP78" s="9"/>
      <c r="BQQ78" s="9"/>
      <c r="BQR78" s="9"/>
      <c r="BQS78" s="9"/>
      <c r="BQT78" s="9"/>
      <c r="BQU78" s="9"/>
      <c r="BQV78" s="9"/>
      <c r="BQW78" s="9"/>
      <c r="BQX78" s="9"/>
      <c r="BQY78" s="9"/>
      <c r="BQZ78" s="9"/>
      <c r="BRA78" s="9"/>
      <c r="BRB78" s="9"/>
      <c r="BRC78" s="9"/>
      <c r="BRD78" s="9"/>
      <c r="BRE78" s="9"/>
      <c r="BRF78" s="9"/>
      <c r="BRG78" s="9"/>
      <c r="BRH78" s="9"/>
      <c r="BRI78" s="9"/>
      <c r="BRJ78" s="9"/>
      <c r="BRK78" s="9"/>
      <c r="BRL78" s="9"/>
      <c r="BRM78" s="9"/>
      <c r="BRN78" s="9"/>
      <c r="BRO78" s="9"/>
      <c r="BRP78" s="9"/>
      <c r="BRQ78" s="9"/>
      <c r="BRR78" s="9"/>
      <c r="BRS78" s="9"/>
      <c r="BRT78" s="9"/>
      <c r="BRU78" s="9"/>
      <c r="BRV78" s="9"/>
      <c r="BRW78" s="9"/>
      <c r="BRX78" s="9"/>
      <c r="BRY78" s="9"/>
      <c r="BRZ78" s="9"/>
      <c r="BSA78" s="9"/>
      <c r="BSB78" s="9"/>
      <c r="BSC78" s="9"/>
      <c r="BSD78" s="9"/>
      <c r="BSE78" s="9"/>
      <c r="BSF78" s="9"/>
      <c r="BSG78" s="9"/>
      <c r="BSH78" s="9"/>
      <c r="BSI78" s="9"/>
      <c r="BSJ78" s="9"/>
      <c r="BSK78" s="9"/>
      <c r="BSL78" s="9"/>
      <c r="BSM78" s="9"/>
      <c r="BSN78" s="9"/>
      <c r="BSO78" s="9"/>
      <c r="BSP78" s="9"/>
      <c r="BSQ78" s="9"/>
      <c r="BSR78" s="9"/>
      <c r="BSS78" s="9"/>
      <c r="BST78" s="9"/>
      <c r="BSU78" s="9"/>
      <c r="BSV78" s="9"/>
      <c r="BSW78" s="9"/>
      <c r="BSX78" s="9"/>
      <c r="BSY78" s="9"/>
      <c r="BSZ78" s="9"/>
      <c r="BTA78" s="9"/>
      <c r="BTB78" s="9"/>
      <c r="BTC78" s="9"/>
      <c r="BTD78" s="9"/>
      <c r="BTE78" s="9"/>
      <c r="BTF78" s="9"/>
      <c r="BTG78" s="9"/>
      <c r="BTH78" s="9"/>
      <c r="BTI78" s="9"/>
      <c r="BTJ78" s="9"/>
      <c r="BTK78" s="9"/>
      <c r="BTL78" s="9"/>
      <c r="BTM78" s="9"/>
      <c r="BTN78" s="9"/>
      <c r="BTO78" s="9"/>
      <c r="BTP78" s="9"/>
      <c r="BTQ78" s="9"/>
      <c r="BTR78" s="9"/>
      <c r="BTS78" s="9"/>
      <c r="BTT78" s="9"/>
      <c r="BTU78" s="9"/>
      <c r="BTV78" s="9"/>
      <c r="BTW78" s="9"/>
      <c r="BTX78" s="9"/>
      <c r="BTY78" s="9"/>
      <c r="BTZ78" s="9"/>
      <c r="BUA78" s="9"/>
      <c r="BUB78" s="9"/>
      <c r="BUC78" s="9"/>
      <c r="BUD78" s="9"/>
      <c r="BUE78" s="9"/>
      <c r="BUF78" s="9"/>
      <c r="BUG78" s="9"/>
      <c r="BUH78" s="9"/>
      <c r="BUI78" s="9"/>
      <c r="BUJ78" s="9"/>
      <c r="BUK78" s="9"/>
      <c r="BUL78" s="9"/>
      <c r="BUM78" s="9"/>
      <c r="BUN78" s="9"/>
      <c r="BUO78" s="9"/>
      <c r="BUP78" s="9"/>
      <c r="BUQ78" s="9"/>
      <c r="BUR78" s="9"/>
      <c r="BUS78" s="9"/>
      <c r="BUT78" s="9"/>
      <c r="BUU78" s="9"/>
      <c r="BUV78" s="9"/>
      <c r="BUW78" s="9"/>
      <c r="BUX78" s="9"/>
      <c r="BUY78" s="9"/>
      <c r="BUZ78" s="9"/>
      <c r="BVA78" s="9"/>
      <c r="BVB78" s="9"/>
      <c r="BVC78" s="9"/>
      <c r="BVD78" s="9"/>
      <c r="BVE78" s="9"/>
      <c r="BVF78" s="9"/>
      <c r="BVG78" s="9"/>
      <c r="BVH78" s="9"/>
      <c r="BVI78" s="9"/>
      <c r="BVJ78" s="9"/>
      <c r="BVK78" s="9"/>
      <c r="BVL78" s="9"/>
      <c r="BVM78" s="9"/>
      <c r="BVN78" s="9"/>
      <c r="BVO78" s="9"/>
      <c r="BVP78" s="9"/>
      <c r="BVQ78" s="9"/>
      <c r="BVR78" s="9"/>
      <c r="BVS78" s="9"/>
      <c r="BVT78" s="9"/>
      <c r="BVU78" s="9"/>
      <c r="BVV78" s="9"/>
      <c r="BVW78" s="9"/>
      <c r="BVX78" s="9"/>
      <c r="BVY78" s="9"/>
      <c r="BVZ78" s="9"/>
      <c r="BWA78" s="9"/>
      <c r="BWB78" s="9"/>
      <c r="BWC78" s="9"/>
      <c r="BWD78" s="9"/>
      <c r="BWE78" s="9"/>
      <c r="BWF78" s="9"/>
      <c r="BWG78" s="9"/>
      <c r="BWH78" s="9"/>
      <c r="BWI78" s="9"/>
      <c r="BWJ78" s="9"/>
      <c r="BWK78" s="9"/>
      <c r="BWL78" s="9"/>
      <c r="BWM78" s="9"/>
      <c r="BWN78" s="9"/>
      <c r="BWO78" s="9"/>
      <c r="BWP78" s="9"/>
      <c r="BWQ78" s="9"/>
      <c r="BWR78" s="9"/>
      <c r="BWS78" s="9"/>
      <c r="BWT78" s="9"/>
      <c r="BWU78" s="9"/>
      <c r="BWV78" s="9"/>
      <c r="BWW78" s="9"/>
      <c r="BWX78" s="9"/>
      <c r="BWY78" s="9"/>
      <c r="BWZ78" s="9"/>
      <c r="BXA78" s="9"/>
      <c r="BXB78" s="9"/>
      <c r="BXC78" s="9"/>
      <c r="BXD78" s="9"/>
      <c r="BXE78" s="9"/>
      <c r="BXF78" s="9"/>
      <c r="BXG78" s="9"/>
      <c r="BXH78" s="9"/>
      <c r="BXI78" s="9"/>
      <c r="BXJ78" s="9"/>
      <c r="BXK78" s="9"/>
      <c r="BXL78" s="9"/>
      <c r="BXM78" s="9"/>
      <c r="BXN78" s="9"/>
      <c r="BXO78" s="9"/>
      <c r="BXP78" s="9"/>
      <c r="BXQ78" s="9"/>
      <c r="BXR78" s="9"/>
      <c r="BXS78" s="9"/>
      <c r="BXT78" s="9"/>
      <c r="BXU78" s="9"/>
      <c r="BXV78" s="9"/>
      <c r="BXW78" s="9"/>
      <c r="BXX78" s="9"/>
      <c r="BXY78" s="9"/>
      <c r="BXZ78" s="9"/>
      <c r="BYA78" s="9"/>
      <c r="BYB78" s="9"/>
      <c r="BYC78" s="9"/>
      <c r="BYD78" s="9"/>
      <c r="BYE78" s="9"/>
      <c r="BYF78" s="9"/>
      <c r="BYG78" s="9"/>
      <c r="BYH78" s="9"/>
      <c r="BYI78" s="9"/>
      <c r="BYJ78" s="9"/>
      <c r="BYK78" s="9"/>
      <c r="BYL78" s="9"/>
      <c r="BYM78" s="9"/>
      <c r="BYN78" s="9"/>
      <c r="BYO78" s="9"/>
      <c r="BYP78" s="9"/>
      <c r="BYQ78" s="9"/>
      <c r="BYR78" s="9"/>
      <c r="BYS78" s="9"/>
      <c r="BYT78" s="9"/>
      <c r="BYU78" s="9"/>
      <c r="BYV78" s="9"/>
      <c r="BYW78" s="9"/>
      <c r="BYX78" s="9"/>
      <c r="BYY78" s="9"/>
      <c r="BYZ78" s="9"/>
      <c r="BZA78" s="9"/>
      <c r="BZB78" s="9"/>
      <c r="BZC78" s="9"/>
      <c r="BZD78" s="9"/>
      <c r="BZE78" s="9"/>
      <c r="BZF78" s="9"/>
      <c r="BZG78" s="9"/>
      <c r="BZH78" s="9"/>
      <c r="BZI78" s="9"/>
      <c r="BZJ78" s="9"/>
      <c r="BZK78" s="9"/>
      <c r="BZL78" s="9"/>
      <c r="BZM78" s="9"/>
      <c r="BZN78" s="9"/>
      <c r="BZO78" s="9"/>
      <c r="BZP78" s="9"/>
      <c r="BZQ78" s="9"/>
      <c r="BZR78" s="9"/>
      <c r="BZS78" s="9"/>
      <c r="BZT78" s="9"/>
      <c r="BZU78" s="9"/>
      <c r="BZV78" s="9"/>
      <c r="BZW78" s="9"/>
      <c r="BZX78" s="9"/>
      <c r="BZY78" s="9"/>
      <c r="BZZ78" s="9"/>
      <c r="CAA78" s="9"/>
      <c r="CAB78" s="9"/>
      <c r="CAC78" s="9"/>
      <c r="CAD78" s="9"/>
      <c r="CAE78" s="9"/>
      <c r="CAF78" s="9"/>
      <c r="CAG78" s="9"/>
      <c r="CAH78" s="9"/>
      <c r="CAI78" s="9"/>
      <c r="CAJ78" s="9"/>
      <c r="CAK78" s="9"/>
      <c r="CAL78" s="9"/>
      <c r="CAM78" s="9"/>
      <c r="CAN78" s="9"/>
      <c r="CAO78" s="9"/>
      <c r="CAP78" s="9"/>
      <c r="CAQ78" s="9"/>
      <c r="CAR78" s="9"/>
      <c r="CAS78" s="9"/>
      <c r="CAT78" s="9"/>
      <c r="CAU78" s="9"/>
      <c r="CAV78" s="9"/>
      <c r="CAW78" s="9"/>
      <c r="CAX78" s="9"/>
      <c r="CAY78" s="9"/>
      <c r="CAZ78" s="9"/>
      <c r="CBA78" s="9"/>
      <c r="CBB78" s="9"/>
      <c r="CBC78" s="9"/>
      <c r="CBD78" s="9"/>
      <c r="CBE78" s="9"/>
      <c r="CBF78" s="9"/>
      <c r="CBG78" s="9"/>
      <c r="CBH78" s="9"/>
      <c r="CBI78" s="9"/>
      <c r="CBJ78" s="9"/>
      <c r="CBK78" s="9"/>
      <c r="CBL78" s="9"/>
      <c r="CBM78" s="9"/>
      <c r="CBN78" s="9"/>
      <c r="CBO78" s="9"/>
      <c r="CBP78" s="9"/>
      <c r="CBQ78" s="9"/>
      <c r="CBR78" s="9"/>
      <c r="CBS78" s="9"/>
      <c r="CBT78" s="9"/>
      <c r="CBU78" s="9"/>
      <c r="CBV78" s="9"/>
      <c r="CBW78" s="9"/>
      <c r="CBX78" s="9"/>
      <c r="CBY78" s="9"/>
      <c r="CBZ78" s="9"/>
      <c r="CCA78" s="9"/>
      <c r="CCB78" s="9"/>
      <c r="CCC78" s="9"/>
      <c r="CCD78" s="9"/>
      <c r="CCE78" s="9"/>
      <c r="CCF78" s="9"/>
      <c r="CCG78" s="9"/>
      <c r="CCH78" s="9"/>
      <c r="CCI78" s="9"/>
      <c r="CCJ78" s="9"/>
      <c r="CCK78" s="9"/>
      <c r="CCL78" s="9"/>
      <c r="CCM78" s="9"/>
      <c r="CCN78" s="9"/>
      <c r="CCO78" s="9"/>
      <c r="CCP78" s="9"/>
      <c r="CCQ78" s="9"/>
      <c r="CCR78" s="9"/>
      <c r="CCS78" s="9"/>
      <c r="CCT78" s="9"/>
      <c r="CCU78" s="9"/>
      <c r="CCV78" s="9"/>
      <c r="CCW78" s="9"/>
      <c r="CCX78" s="9"/>
      <c r="CCY78" s="9"/>
      <c r="CCZ78" s="9"/>
      <c r="CDA78" s="9"/>
      <c r="CDB78" s="9"/>
      <c r="CDC78" s="9"/>
      <c r="CDD78" s="9"/>
      <c r="CDE78" s="9"/>
      <c r="CDF78" s="9"/>
      <c r="CDG78" s="9"/>
      <c r="CDH78" s="9"/>
      <c r="CDI78" s="9"/>
      <c r="CDJ78" s="9"/>
      <c r="CDK78" s="9"/>
      <c r="CDL78" s="9"/>
      <c r="CDM78" s="9"/>
      <c r="CDN78" s="9"/>
      <c r="CDO78" s="9"/>
      <c r="CDP78" s="9"/>
      <c r="CDQ78" s="9"/>
      <c r="CDR78" s="9"/>
      <c r="CDS78" s="9"/>
      <c r="CDT78" s="9"/>
      <c r="CDU78" s="9"/>
      <c r="CDV78" s="9"/>
      <c r="CDW78" s="9"/>
      <c r="CDX78" s="9"/>
      <c r="CDY78" s="9"/>
      <c r="CDZ78" s="9"/>
      <c r="CEA78" s="9"/>
      <c r="CEB78" s="9"/>
      <c r="CEC78" s="9"/>
      <c r="CED78" s="9"/>
      <c r="CEE78" s="9"/>
      <c r="CEF78" s="9"/>
      <c r="CEG78" s="9"/>
      <c r="CEH78" s="9"/>
      <c r="CEI78" s="9"/>
      <c r="CEJ78" s="9"/>
      <c r="CEK78" s="9"/>
      <c r="CEL78" s="9"/>
      <c r="CEM78" s="9"/>
      <c r="CEN78" s="9"/>
      <c r="CEO78" s="9"/>
      <c r="CEP78" s="9"/>
      <c r="CEQ78" s="9"/>
      <c r="CER78" s="9"/>
      <c r="CES78" s="9"/>
      <c r="CET78" s="9"/>
      <c r="CEU78" s="9"/>
      <c r="CEV78" s="9"/>
      <c r="CEW78" s="9"/>
      <c r="CEX78" s="9"/>
      <c r="CEY78" s="9"/>
      <c r="CEZ78" s="9"/>
      <c r="CFA78" s="9"/>
      <c r="CFB78" s="9"/>
      <c r="CFC78" s="9"/>
      <c r="CFD78" s="9"/>
      <c r="CFE78" s="9"/>
      <c r="CFF78" s="9"/>
      <c r="CFG78" s="9"/>
      <c r="CFH78" s="9"/>
      <c r="CFI78" s="9"/>
      <c r="CFJ78" s="9"/>
      <c r="CFK78" s="9"/>
      <c r="CFL78" s="9"/>
      <c r="CFM78" s="9"/>
      <c r="CFN78" s="9"/>
      <c r="CFO78" s="9"/>
      <c r="CFP78" s="9"/>
      <c r="CFQ78" s="9"/>
      <c r="CFR78" s="9"/>
      <c r="CFS78" s="9"/>
      <c r="CFT78" s="9"/>
      <c r="CFU78" s="9"/>
      <c r="CFV78" s="9"/>
      <c r="CFW78" s="9"/>
      <c r="CFX78" s="9"/>
      <c r="CFY78" s="9"/>
      <c r="CFZ78" s="9"/>
      <c r="CGA78" s="9"/>
      <c r="CGB78" s="9"/>
      <c r="CGC78" s="9"/>
      <c r="CGD78" s="9"/>
      <c r="CGE78" s="9"/>
      <c r="CGF78" s="9"/>
      <c r="CGG78" s="9"/>
      <c r="CGH78" s="9"/>
      <c r="CGI78" s="9"/>
      <c r="CGJ78" s="9"/>
      <c r="CGK78" s="9"/>
      <c r="CGL78" s="9"/>
      <c r="CGM78" s="9"/>
      <c r="CGN78" s="9"/>
      <c r="CGO78" s="9"/>
      <c r="CGP78" s="9"/>
      <c r="CGQ78" s="9"/>
      <c r="CGR78" s="9"/>
      <c r="CGS78" s="9"/>
      <c r="CGT78" s="9"/>
      <c r="CGU78" s="9"/>
      <c r="CGV78" s="9"/>
      <c r="CGW78" s="9"/>
      <c r="CGX78" s="9"/>
      <c r="CGY78" s="9"/>
      <c r="CGZ78" s="9"/>
      <c r="CHA78" s="9"/>
      <c r="CHB78" s="9"/>
      <c r="CHC78" s="9"/>
      <c r="CHD78" s="9"/>
      <c r="CHE78" s="9"/>
      <c r="CHF78" s="9"/>
      <c r="CHG78" s="9"/>
      <c r="CHH78" s="9"/>
      <c r="CHI78" s="9"/>
      <c r="CHJ78" s="9"/>
      <c r="CHK78" s="9"/>
      <c r="CHL78" s="9"/>
      <c r="CHM78" s="9"/>
      <c r="CHN78" s="9"/>
      <c r="CHO78" s="9"/>
      <c r="CHP78" s="9"/>
      <c r="CHQ78" s="9"/>
      <c r="CHR78" s="9"/>
      <c r="CHS78" s="9"/>
      <c r="CHT78" s="9"/>
      <c r="CHU78" s="9"/>
      <c r="CHV78" s="9"/>
      <c r="CHW78" s="9"/>
      <c r="CHX78" s="9"/>
      <c r="CHY78" s="9"/>
      <c r="CHZ78" s="9"/>
      <c r="CIA78" s="9"/>
      <c r="CIB78" s="9"/>
      <c r="CIC78" s="9"/>
      <c r="CID78" s="9"/>
      <c r="CIE78" s="9"/>
      <c r="CIF78" s="9"/>
      <c r="CIG78" s="9"/>
      <c r="CIH78" s="9"/>
      <c r="CII78" s="9"/>
      <c r="CIJ78" s="9"/>
      <c r="CIK78" s="9"/>
      <c r="CIL78" s="9"/>
      <c r="CIM78" s="9"/>
      <c r="CIN78" s="9"/>
      <c r="CIO78" s="9"/>
      <c r="CIP78" s="9"/>
      <c r="CIQ78" s="9"/>
      <c r="CIR78" s="9"/>
      <c r="CIS78" s="9"/>
      <c r="CIT78" s="9"/>
      <c r="CIU78" s="9"/>
      <c r="CIV78" s="9"/>
      <c r="CIW78" s="9"/>
      <c r="CIX78" s="9"/>
      <c r="CIY78" s="9"/>
      <c r="CIZ78" s="9"/>
      <c r="CJA78" s="9"/>
      <c r="CJB78" s="9"/>
      <c r="CJC78" s="9"/>
      <c r="CJD78" s="9"/>
      <c r="CJE78" s="9"/>
      <c r="CJF78" s="9"/>
      <c r="CJG78" s="9"/>
      <c r="CJH78" s="9"/>
      <c r="CJI78" s="9"/>
      <c r="CJJ78" s="9"/>
      <c r="CJK78" s="9"/>
      <c r="CJL78" s="9"/>
      <c r="CJM78" s="9"/>
      <c r="CJN78" s="9"/>
      <c r="CJO78" s="9"/>
      <c r="CJP78" s="9"/>
      <c r="CJQ78" s="9"/>
      <c r="CJR78" s="9"/>
      <c r="CJS78" s="9"/>
      <c r="CJT78" s="9"/>
      <c r="CJU78" s="9"/>
      <c r="CJV78" s="9"/>
      <c r="CJW78" s="9"/>
      <c r="CJX78" s="9"/>
      <c r="CJY78" s="9"/>
      <c r="CJZ78" s="9"/>
      <c r="CKA78" s="9"/>
      <c r="CKB78" s="9"/>
      <c r="CKC78" s="9"/>
      <c r="CKD78" s="9"/>
      <c r="CKE78" s="9"/>
      <c r="CKF78" s="9"/>
      <c r="CKG78" s="9"/>
      <c r="CKH78" s="9"/>
      <c r="CKI78" s="9"/>
      <c r="CKJ78" s="9"/>
      <c r="CKK78" s="9"/>
      <c r="CKL78" s="9"/>
      <c r="CKM78" s="9"/>
      <c r="CKN78" s="9"/>
      <c r="CKO78" s="9"/>
      <c r="CKP78" s="9"/>
      <c r="CKQ78" s="9"/>
      <c r="CKR78" s="9"/>
      <c r="CKS78" s="9"/>
      <c r="CKT78" s="9"/>
      <c r="CKU78" s="9"/>
      <c r="CKV78" s="9"/>
      <c r="CKW78" s="9"/>
      <c r="CKX78" s="9"/>
      <c r="CKY78" s="9"/>
      <c r="CKZ78" s="9"/>
      <c r="CLA78" s="9"/>
      <c r="CLB78" s="9"/>
      <c r="CLC78" s="9"/>
      <c r="CLD78" s="9"/>
      <c r="CLE78" s="9"/>
      <c r="CLF78" s="9"/>
      <c r="CLG78" s="9"/>
      <c r="CLH78" s="9"/>
      <c r="CLI78" s="9"/>
      <c r="CLJ78" s="9"/>
      <c r="CLK78" s="9"/>
      <c r="CLL78" s="9"/>
      <c r="CLM78" s="9"/>
      <c r="CLN78" s="9"/>
      <c r="CLO78" s="9"/>
      <c r="CLP78" s="9"/>
      <c r="CLQ78" s="9"/>
      <c r="CLR78" s="9"/>
      <c r="CLS78" s="9"/>
      <c r="CLT78" s="9"/>
      <c r="CLU78" s="9"/>
      <c r="CLV78" s="9"/>
      <c r="CLW78" s="9"/>
      <c r="CLX78" s="9"/>
      <c r="CLY78" s="9"/>
      <c r="CLZ78" s="9"/>
      <c r="CMA78" s="9"/>
      <c r="CMB78" s="9"/>
      <c r="CMC78" s="9"/>
      <c r="CMD78" s="9"/>
      <c r="CME78" s="9"/>
      <c r="CMF78" s="9"/>
      <c r="CMG78" s="9"/>
      <c r="CMH78" s="9"/>
      <c r="CMI78" s="9"/>
      <c r="CMJ78" s="9"/>
      <c r="CMK78" s="9"/>
      <c r="CML78" s="9"/>
      <c r="CMM78" s="9"/>
      <c r="CMN78" s="9"/>
      <c r="CMO78" s="9"/>
      <c r="CMP78" s="9"/>
      <c r="CMQ78" s="9"/>
      <c r="CMR78" s="9"/>
      <c r="CMS78" s="9"/>
      <c r="CMT78" s="9"/>
      <c r="CMU78" s="9"/>
      <c r="CMV78" s="9"/>
      <c r="CMW78" s="9"/>
      <c r="CMX78" s="9"/>
      <c r="CMY78" s="9"/>
      <c r="CMZ78" s="9"/>
      <c r="CNA78" s="9"/>
      <c r="CNB78" s="9"/>
      <c r="CNC78" s="9"/>
      <c r="CND78" s="9"/>
      <c r="CNE78" s="9"/>
      <c r="CNF78" s="9"/>
      <c r="CNG78" s="9"/>
      <c r="CNH78" s="9"/>
      <c r="CNI78" s="9"/>
      <c r="CNJ78" s="9"/>
      <c r="CNK78" s="9"/>
      <c r="CNL78" s="9"/>
      <c r="CNM78" s="9"/>
      <c r="CNN78" s="9"/>
      <c r="CNO78" s="9"/>
      <c r="CNP78" s="9"/>
      <c r="CNQ78" s="9"/>
      <c r="CNR78" s="9"/>
      <c r="CNS78" s="9"/>
      <c r="CNT78" s="9"/>
      <c r="CNU78" s="9"/>
      <c r="CNV78" s="9"/>
      <c r="CNW78" s="9"/>
      <c r="CNX78" s="9"/>
      <c r="CNY78" s="9"/>
      <c r="CNZ78" s="9"/>
      <c r="COA78" s="9"/>
      <c r="COB78" s="9"/>
      <c r="COC78" s="9"/>
      <c r="COD78" s="9"/>
      <c r="COE78" s="9"/>
      <c r="COF78" s="9"/>
      <c r="COG78" s="9"/>
      <c r="COH78" s="9"/>
      <c r="COI78" s="9"/>
      <c r="COJ78" s="9"/>
      <c r="COK78" s="9"/>
      <c r="COL78" s="9"/>
      <c r="COM78" s="9"/>
      <c r="CON78" s="9"/>
      <c r="COO78" s="9"/>
      <c r="COP78" s="9"/>
      <c r="COQ78" s="9"/>
      <c r="COR78" s="9"/>
      <c r="COS78" s="9"/>
      <c r="COT78" s="9"/>
      <c r="COU78" s="9"/>
      <c r="COV78" s="9"/>
      <c r="COW78" s="9"/>
      <c r="COX78" s="9"/>
      <c r="COY78" s="9"/>
      <c r="COZ78" s="9"/>
      <c r="CPA78" s="9"/>
      <c r="CPB78" s="9"/>
      <c r="CPC78" s="9"/>
      <c r="CPD78" s="9"/>
      <c r="CPE78" s="9"/>
      <c r="CPF78" s="9"/>
      <c r="CPG78" s="9"/>
      <c r="CPH78" s="9"/>
      <c r="CPI78" s="9"/>
      <c r="CPJ78" s="9"/>
      <c r="CPK78" s="9"/>
      <c r="CPL78" s="9"/>
      <c r="CPM78" s="9"/>
      <c r="CPN78" s="9"/>
      <c r="CPO78" s="9"/>
      <c r="CPP78" s="9"/>
      <c r="CPQ78" s="9"/>
      <c r="CPR78" s="9"/>
      <c r="CPS78" s="9"/>
      <c r="CPT78" s="9"/>
      <c r="CPU78" s="9"/>
      <c r="CPV78" s="9"/>
      <c r="CPW78" s="9"/>
      <c r="CPX78" s="9"/>
      <c r="CPY78" s="9"/>
      <c r="CPZ78" s="9"/>
      <c r="CQA78" s="9"/>
      <c r="CQB78" s="9"/>
      <c r="CQC78" s="9"/>
      <c r="CQD78" s="9"/>
      <c r="CQE78" s="9"/>
      <c r="CQF78" s="9"/>
      <c r="CQG78" s="9"/>
      <c r="CQH78" s="9"/>
      <c r="CQI78" s="9"/>
      <c r="CQJ78" s="9"/>
      <c r="CQK78" s="9"/>
      <c r="CQL78" s="9"/>
      <c r="CQM78" s="9"/>
      <c r="CQN78" s="9"/>
      <c r="CQO78" s="9"/>
      <c r="CQP78" s="9"/>
      <c r="CQQ78" s="9"/>
      <c r="CQR78" s="9"/>
      <c r="CQS78" s="9"/>
      <c r="CQT78" s="9"/>
      <c r="CQU78" s="9"/>
      <c r="CQV78" s="9"/>
      <c r="CQW78" s="9"/>
      <c r="CQX78" s="9"/>
      <c r="CQY78" s="9"/>
      <c r="CQZ78" s="9"/>
      <c r="CRA78" s="9"/>
      <c r="CRB78" s="9"/>
      <c r="CRC78" s="9"/>
      <c r="CRD78" s="9"/>
      <c r="CRE78" s="9"/>
      <c r="CRF78" s="9"/>
      <c r="CRG78" s="9"/>
      <c r="CRH78" s="9"/>
      <c r="CRI78" s="9"/>
      <c r="CRJ78" s="9"/>
      <c r="CRK78" s="9"/>
      <c r="CRL78" s="9"/>
      <c r="CRM78" s="9"/>
      <c r="CRN78" s="9"/>
      <c r="CRO78" s="9"/>
      <c r="CRP78" s="9"/>
      <c r="CRQ78" s="9"/>
      <c r="CRR78" s="9"/>
      <c r="CRS78" s="9"/>
      <c r="CRT78" s="9"/>
      <c r="CRU78" s="9"/>
      <c r="CRV78" s="9"/>
      <c r="CRW78" s="9"/>
      <c r="CRX78" s="9"/>
      <c r="CRY78" s="9"/>
      <c r="CRZ78" s="9"/>
      <c r="CSA78" s="9"/>
      <c r="CSB78" s="9"/>
      <c r="CSC78" s="9"/>
      <c r="CSD78" s="9"/>
      <c r="CSE78" s="9"/>
      <c r="CSF78" s="9"/>
      <c r="CSG78" s="9"/>
      <c r="CSH78" s="9"/>
      <c r="CSI78" s="9"/>
      <c r="CSJ78" s="9"/>
      <c r="CSK78" s="9"/>
      <c r="CSL78" s="9"/>
      <c r="CSM78" s="9"/>
      <c r="CSN78" s="9"/>
      <c r="CSO78" s="9"/>
      <c r="CSP78" s="9"/>
      <c r="CSQ78" s="9"/>
      <c r="CSR78" s="9"/>
      <c r="CSS78" s="9"/>
      <c r="CST78" s="9"/>
      <c r="CSU78" s="9"/>
      <c r="CSV78" s="9"/>
      <c r="CSW78" s="9"/>
      <c r="CSX78" s="9"/>
      <c r="CSY78" s="9"/>
      <c r="CSZ78" s="9"/>
      <c r="CTA78" s="9"/>
      <c r="CTB78" s="9"/>
      <c r="CTC78" s="9"/>
      <c r="CTD78" s="9"/>
      <c r="CTE78" s="9"/>
      <c r="CTF78" s="9"/>
      <c r="CTG78" s="9"/>
      <c r="CTH78" s="9"/>
      <c r="CTI78" s="9"/>
      <c r="CTJ78" s="9"/>
      <c r="CTK78" s="9"/>
      <c r="CTL78" s="9"/>
      <c r="CTM78" s="9"/>
      <c r="CTN78" s="9"/>
      <c r="CTO78" s="9"/>
      <c r="CTP78" s="9"/>
      <c r="CTQ78" s="9"/>
      <c r="CTR78" s="9"/>
      <c r="CTS78" s="9"/>
      <c r="CTT78" s="9"/>
      <c r="CTU78" s="9"/>
      <c r="CTV78" s="9"/>
      <c r="CTW78" s="9"/>
      <c r="CTX78" s="9"/>
      <c r="CTY78" s="9"/>
      <c r="CTZ78" s="9"/>
      <c r="CUA78" s="9"/>
      <c r="CUB78" s="9"/>
      <c r="CUC78" s="9"/>
      <c r="CUD78" s="9"/>
      <c r="CUE78" s="9"/>
      <c r="CUF78" s="9"/>
      <c r="CUG78" s="9"/>
      <c r="CUH78" s="9"/>
      <c r="CUI78" s="9"/>
      <c r="CUJ78" s="9"/>
      <c r="CUK78" s="9"/>
      <c r="CUL78" s="9"/>
      <c r="CUM78" s="9"/>
      <c r="CUN78" s="9"/>
      <c r="CUO78" s="9"/>
      <c r="CUP78" s="9"/>
      <c r="CUQ78" s="9"/>
      <c r="CUR78" s="9"/>
      <c r="CUS78" s="9"/>
      <c r="CUT78" s="9"/>
      <c r="CUU78" s="9"/>
      <c r="CUV78" s="9"/>
      <c r="CUW78" s="9"/>
      <c r="CUX78" s="9"/>
      <c r="CUY78" s="9"/>
      <c r="CUZ78" s="9"/>
      <c r="CVA78" s="9"/>
      <c r="CVB78" s="9"/>
      <c r="CVC78" s="9"/>
      <c r="CVD78" s="9"/>
      <c r="CVE78" s="9"/>
      <c r="CVF78" s="9"/>
      <c r="CVG78" s="9"/>
      <c r="CVH78" s="9"/>
      <c r="CVI78" s="9"/>
      <c r="CVJ78" s="9"/>
      <c r="CVK78" s="9"/>
      <c r="CVL78" s="9"/>
      <c r="CVM78" s="9"/>
      <c r="CVN78" s="9"/>
      <c r="CVO78" s="9"/>
      <c r="CVP78" s="9"/>
      <c r="CVQ78" s="9"/>
      <c r="CVR78" s="9"/>
      <c r="CVS78" s="9"/>
      <c r="CVT78" s="9"/>
      <c r="CVU78" s="9"/>
      <c r="CVV78" s="9"/>
      <c r="CVW78" s="9"/>
      <c r="CVX78" s="9"/>
      <c r="CVY78" s="9"/>
      <c r="CVZ78" s="9"/>
      <c r="CWA78" s="9"/>
      <c r="CWB78" s="9"/>
      <c r="CWC78" s="9"/>
      <c r="CWD78" s="9"/>
      <c r="CWE78" s="9"/>
      <c r="CWF78" s="9"/>
      <c r="CWG78" s="9"/>
      <c r="CWH78" s="9"/>
      <c r="CWI78" s="9"/>
      <c r="CWJ78" s="9"/>
      <c r="CWK78" s="9"/>
      <c r="CWL78" s="9"/>
      <c r="CWM78" s="9"/>
      <c r="CWN78" s="9"/>
      <c r="CWO78" s="9"/>
      <c r="CWP78" s="9"/>
      <c r="CWQ78" s="9"/>
      <c r="CWR78" s="9"/>
      <c r="CWS78" s="9"/>
      <c r="CWT78" s="9"/>
      <c r="CWU78" s="9"/>
      <c r="CWV78" s="9"/>
      <c r="CWW78" s="9"/>
      <c r="CWX78" s="9"/>
      <c r="CWY78" s="9"/>
      <c r="CWZ78" s="9"/>
      <c r="CXA78" s="9"/>
      <c r="CXB78" s="9"/>
      <c r="CXC78" s="9"/>
      <c r="CXD78" s="9"/>
      <c r="CXE78" s="9"/>
      <c r="CXF78" s="9"/>
      <c r="CXG78" s="9"/>
      <c r="CXH78" s="9"/>
      <c r="CXI78" s="9"/>
      <c r="CXJ78" s="9"/>
      <c r="CXK78" s="9"/>
      <c r="CXL78" s="9"/>
      <c r="CXM78" s="9"/>
      <c r="CXN78" s="9"/>
      <c r="CXO78" s="9"/>
      <c r="CXP78" s="9"/>
      <c r="CXQ78" s="9"/>
      <c r="CXR78" s="9"/>
      <c r="CXS78" s="9"/>
      <c r="CXT78" s="9"/>
      <c r="CXU78" s="9"/>
      <c r="CXV78" s="9"/>
      <c r="CXW78" s="9"/>
      <c r="CXX78" s="9"/>
      <c r="CXY78" s="9"/>
      <c r="CXZ78" s="9"/>
      <c r="CYA78" s="9"/>
      <c r="CYB78" s="9"/>
      <c r="CYC78" s="9"/>
      <c r="CYD78" s="9"/>
      <c r="CYE78" s="9"/>
      <c r="CYF78" s="9"/>
      <c r="CYG78" s="9"/>
      <c r="CYH78" s="9"/>
      <c r="CYI78" s="9"/>
      <c r="CYJ78" s="9"/>
      <c r="CYK78" s="9"/>
      <c r="CYL78" s="9"/>
      <c r="CYM78" s="9"/>
      <c r="CYN78" s="9"/>
      <c r="CYO78" s="9"/>
      <c r="CYP78" s="9"/>
      <c r="CYQ78" s="9"/>
      <c r="CYR78" s="9"/>
      <c r="CYS78" s="9"/>
      <c r="CYT78" s="9"/>
      <c r="CYU78" s="9"/>
      <c r="CYV78" s="9"/>
      <c r="CYW78" s="9"/>
      <c r="CYX78" s="9"/>
      <c r="CYY78" s="9"/>
      <c r="CYZ78" s="9"/>
      <c r="CZA78" s="9"/>
      <c r="CZB78" s="9"/>
      <c r="CZC78" s="9"/>
      <c r="CZD78" s="9"/>
      <c r="CZE78" s="9"/>
      <c r="CZF78" s="9"/>
      <c r="CZG78" s="9"/>
      <c r="CZH78" s="9"/>
      <c r="CZI78" s="9"/>
      <c r="CZJ78" s="9"/>
      <c r="CZK78" s="9"/>
      <c r="CZL78" s="9"/>
      <c r="CZM78" s="9"/>
      <c r="CZN78" s="9"/>
      <c r="CZO78" s="9"/>
      <c r="CZP78" s="9"/>
      <c r="CZQ78" s="9"/>
      <c r="CZR78" s="9"/>
      <c r="CZS78" s="9"/>
      <c r="CZT78" s="9"/>
      <c r="CZU78" s="9"/>
      <c r="CZV78" s="9"/>
      <c r="CZW78" s="9"/>
      <c r="CZX78" s="9"/>
      <c r="CZY78" s="9"/>
      <c r="CZZ78" s="9"/>
      <c r="DAA78" s="9"/>
      <c r="DAB78" s="9"/>
      <c r="DAC78" s="9"/>
      <c r="DAD78" s="9"/>
      <c r="DAE78" s="9"/>
      <c r="DAF78" s="9"/>
      <c r="DAG78" s="9"/>
      <c r="DAH78" s="9"/>
      <c r="DAI78" s="9"/>
      <c r="DAJ78" s="9"/>
      <c r="DAK78" s="9"/>
      <c r="DAL78" s="9"/>
      <c r="DAM78" s="9"/>
      <c r="DAN78" s="9"/>
      <c r="DAO78" s="9"/>
      <c r="DAP78" s="9"/>
      <c r="DAQ78" s="9"/>
      <c r="DAR78" s="9"/>
      <c r="DAS78" s="9"/>
      <c r="DAT78" s="9"/>
      <c r="DAU78" s="9"/>
      <c r="DAV78" s="9"/>
      <c r="DAW78" s="9"/>
      <c r="DAX78" s="9"/>
      <c r="DAY78" s="9"/>
      <c r="DAZ78" s="9"/>
      <c r="DBA78" s="9"/>
      <c r="DBB78" s="9"/>
      <c r="DBC78" s="9"/>
      <c r="DBD78" s="9"/>
      <c r="DBE78" s="9"/>
      <c r="DBF78" s="9"/>
      <c r="DBG78" s="9"/>
      <c r="DBH78" s="9"/>
      <c r="DBI78" s="9"/>
      <c r="DBJ78" s="9"/>
      <c r="DBK78" s="9"/>
      <c r="DBL78" s="9"/>
      <c r="DBM78" s="9"/>
      <c r="DBN78" s="9"/>
      <c r="DBO78" s="9"/>
      <c r="DBP78" s="9"/>
      <c r="DBQ78" s="9"/>
      <c r="DBR78" s="9"/>
      <c r="DBS78" s="9"/>
      <c r="DBT78" s="9"/>
      <c r="DBU78" s="9"/>
      <c r="DBV78" s="9"/>
      <c r="DBW78" s="9"/>
      <c r="DBX78" s="9"/>
      <c r="DBY78" s="9"/>
      <c r="DBZ78" s="9"/>
      <c r="DCA78" s="9"/>
      <c r="DCB78" s="9"/>
      <c r="DCC78" s="9"/>
      <c r="DCD78" s="9"/>
      <c r="DCE78" s="9"/>
      <c r="DCF78" s="9"/>
      <c r="DCG78" s="9"/>
      <c r="DCH78" s="9"/>
      <c r="DCI78" s="9"/>
      <c r="DCJ78" s="9"/>
      <c r="DCK78" s="9"/>
      <c r="DCL78" s="9"/>
      <c r="DCM78" s="9"/>
      <c r="DCN78" s="9"/>
      <c r="DCO78" s="9"/>
      <c r="DCP78" s="9"/>
      <c r="DCQ78" s="9"/>
      <c r="DCR78" s="9"/>
      <c r="DCS78" s="9"/>
      <c r="DCT78" s="9"/>
      <c r="DCU78" s="9"/>
      <c r="DCV78" s="9"/>
      <c r="DCW78" s="9"/>
      <c r="DCX78" s="9"/>
      <c r="DCY78" s="9"/>
      <c r="DCZ78" s="9"/>
      <c r="DDA78" s="9"/>
      <c r="DDB78" s="9"/>
      <c r="DDC78" s="9"/>
      <c r="DDD78" s="9"/>
      <c r="DDE78" s="9"/>
      <c r="DDF78" s="9"/>
      <c r="DDG78" s="9"/>
      <c r="DDH78" s="9"/>
      <c r="DDI78" s="9"/>
      <c r="DDJ78" s="9"/>
      <c r="DDK78" s="9"/>
      <c r="DDL78" s="9"/>
      <c r="DDM78" s="9"/>
      <c r="DDN78" s="9"/>
      <c r="DDO78" s="9"/>
      <c r="DDP78" s="9"/>
      <c r="DDQ78" s="9"/>
      <c r="DDR78" s="9"/>
      <c r="DDS78" s="9"/>
      <c r="DDT78" s="9"/>
      <c r="DDU78" s="9"/>
      <c r="DDV78" s="9"/>
      <c r="DDW78" s="9"/>
      <c r="DDX78" s="9"/>
      <c r="DDY78" s="9"/>
      <c r="DDZ78" s="9"/>
      <c r="DEA78" s="9"/>
      <c r="DEB78" s="9"/>
      <c r="DEC78" s="9"/>
      <c r="DED78" s="9"/>
      <c r="DEE78" s="9"/>
      <c r="DEF78" s="9"/>
      <c r="DEG78" s="9"/>
      <c r="DEH78" s="9"/>
      <c r="DEI78" s="9"/>
      <c r="DEJ78" s="9"/>
      <c r="DEK78" s="9"/>
      <c r="DEL78" s="9"/>
      <c r="DEM78" s="9"/>
      <c r="DEN78" s="9"/>
      <c r="DEO78" s="9"/>
      <c r="DEP78" s="9"/>
      <c r="DEQ78" s="9"/>
      <c r="DER78" s="9"/>
      <c r="DES78" s="9"/>
      <c r="DET78" s="9"/>
      <c r="DEU78" s="9"/>
      <c r="DEV78" s="9"/>
      <c r="DEW78" s="9"/>
      <c r="DEX78" s="9"/>
      <c r="DEY78" s="9"/>
      <c r="DEZ78" s="9"/>
      <c r="DFA78" s="9"/>
      <c r="DFB78" s="9"/>
      <c r="DFC78" s="9"/>
      <c r="DFD78" s="9"/>
      <c r="DFE78" s="9"/>
      <c r="DFF78" s="9"/>
      <c r="DFG78" s="9"/>
      <c r="DFH78" s="9"/>
      <c r="DFI78" s="9"/>
      <c r="DFJ78" s="9"/>
      <c r="DFK78" s="9"/>
      <c r="DFL78" s="9"/>
      <c r="DFM78" s="9"/>
      <c r="DFN78" s="9"/>
      <c r="DFO78" s="9"/>
      <c r="DFP78" s="9"/>
      <c r="DFQ78" s="9"/>
      <c r="DFR78" s="9"/>
      <c r="DFS78" s="9"/>
      <c r="DFT78" s="9"/>
      <c r="DFU78" s="9"/>
      <c r="DFV78" s="9"/>
      <c r="DFW78" s="9"/>
      <c r="DFX78" s="9"/>
      <c r="DFY78" s="9"/>
      <c r="DFZ78" s="9"/>
      <c r="DGA78" s="9"/>
      <c r="DGB78" s="9"/>
      <c r="DGC78" s="9"/>
      <c r="DGD78" s="9"/>
      <c r="DGE78" s="9"/>
      <c r="DGF78" s="9"/>
      <c r="DGG78" s="9"/>
      <c r="DGH78" s="9"/>
      <c r="DGI78" s="9"/>
      <c r="DGJ78" s="9"/>
      <c r="DGK78" s="9"/>
      <c r="DGL78" s="9"/>
      <c r="DGM78" s="9"/>
      <c r="DGN78" s="9"/>
      <c r="DGO78" s="9"/>
      <c r="DGP78" s="9"/>
      <c r="DGQ78" s="9"/>
      <c r="DGR78" s="9"/>
      <c r="DGS78" s="9"/>
      <c r="DGT78" s="9"/>
      <c r="DGU78" s="9"/>
      <c r="DGV78" s="9"/>
      <c r="DGW78" s="9"/>
      <c r="DGX78" s="9"/>
      <c r="DGY78" s="9"/>
      <c r="DGZ78" s="9"/>
      <c r="DHA78" s="9"/>
      <c r="DHB78" s="9"/>
      <c r="DHC78" s="9"/>
      <c r="DHD78" s="9"/>
      <c r="DHE78" s="9"/>
      <c r="DHF78" s="9"/>
      <c r="DHG78" s="9"/>
      <c r="DHH78" s="9"/>
      <c r="DHI78" s="9"/>
      <c r="DHJ78" s="9"/>
      <c r="DHK78" s="9"/>
      <c r="DHL78" s="9"/>
      <c r="DHM78" s="9"/>
      <c r="DHN78" s="9"/>
      <c r="DHO78" s="9"/>
      <c r="DHP78" s="9"/>
      <c r="DHQ78" s="9"/>
      <c r="DHR78" s="9"/>
      <c r="DHS78" s="9"/>
      <c r="DHT78" s="9"/>
      <c r="DHU78" s="9"/>
      <c r="DHV78" s="9"/>
      <c r="DHW78" s="9"/>
      <c r="DHX78" s="9"/>
      <c r="DHY78" s="9"/>
      <c r="DHZ78" s="9"/>
      <c r="DIA78" s="9"/>
      <c r="DIB78" s="9"/>
      <c r="DIC78" s="9"/>
      <c r="DID78" s="9"/>
      <c r="DIE78" s="9"/>
      <c r="DIF78" s="9"/>
      <c r="DIG78" s="9"/>
      <c r="DIH78" s="9"/>
      <c r="DII78" s="9"/>
      <c r="DIJ78" s="9"/>
      <c r="DIK78" s="9"/>
      <c r="DIL78" s="9"/>
      <c r="DIM78" s="9"/>
      <c r="DIN78" s="9"/>
      <c r="DIO78" s="9"/>
      <c r="DIP78" s="9"/>
      <c r="DIQ78" s="9"/>
      <c r="DIR78" s="9"/>
      <c r="DIS78" s="9"/>
      <c r="DIT78" s="9"/>
      <c r="DIU78" s="9"/>
      <c r="DIV78" s="9"/>
      <c r="DIW78" s="9"/>
      <c r="DIX78" s="9"/>
      <c r="DIY78" s="9"/>
      <c r="DIZ78" s="9"/>
      <c r="DJA78" s="9"/>
      <c r="DJB78" s="9"/>
      <c r="DJC78" s="9"/>
      <c r="DJD78" s="9"/>
      <c r="DJE78" s="9"/>
      <c r="DJF78" s="9"/>
      <c r="DJG78" s="9"/>
      <c r="DJH78" s="9"/>
      <c r="DJI78" s="9"/>
      <c r="DJJ78" s="9"/>
      <c r="DJK78" s="9"/>
      <c r="DJL78" s="9"/>
      <c r="DJM78" s="9"/>
      <c r="DJN78" s="9"/>
      <c r="DJO78" s="9"/>
      <c r="DJP78" s="9"/>
      <c r="DJQ78" s="9"/>
      <c r="DJR78" s="9"/>
      <c r="DJS78" s="9"/>
      <c r="DJT78" s="9"/>
      <c r="DJU78" s="9"/>
      <c r="DJV78" s="9"/>
      <c r="DJW78" s="9"/>
      <c r="DJX78" s="9"/>
      <c r="DJY78" s="9"/>
      <c r="DJZ78" s="9"/>
      <c r="DKA78" s="9"/>
      <c r="DKB78" s="9"/>
      <c r="DKC78" s="9"/>
      <c r="DKD78" s="9"/>
      <c r="DKE78" s="9"/>
      <c r="DKF78" s="9"/>
      <c r="DKG78" s="9"/>
      <c r="DKH78" s="9"/>
      <c r="DKI78" s="9"/>
      <c r="DKJ78" s="9"/>
      <c r="DKK78" s="9"/>
      <c r="DKL78" s="9"/>
      <c r="DKM78" s="9"/>
      <c r="DKN78" s="9"/>
      <c r="DKO78" s="9"/>
      <c r="DKP78" s="9"/>
      <c r="DKQ78" s="9"/>
      <c r="DKR78" s="9"/>
      <c r="DKS78" s="9"/>
      <c r="DKT78" s="9"/>
      <c r="DKU78" s="9"/>
      <c r="DKV78" s="9"/>
      <c r="DKW78" s="9"/>
      <c r="DKX78" s="9"/>
      <c r="DKY78" s="9"/>
      <c r="DKZ78" s="9"/>
      <c r="DLA78" s="9"/>
      <c r="DLB78" s="9"/>
      <c r="DLC78" s="9"/>
      <c r="DLD78" s="9"/>
      <c r="DLE78" s="9"/>
      <c r="DLF78" s="9"/>
      <c r="DLG78" s="9"/>
      <c r="DLH78" s="9"/>
      <c r="DLI78" s="9"/>
      <c r="DLJ78" s="9"/>
      <c r="DLK78" s="9"/>
      <c r="DLL78" s="9"/>
      <c r="DLM78" s="9"/>
      <c r="DLN78" s="9"/>
      <c r="DLO78" s="9"/>
      <c r="DLP78" s="9"/>
      <c r="DLQ78" s="9"/>
      <c r="DLR78" s="9"/>
      <c r="DLS78" s="9"/>
      <c r="DLT78" s="9"/>
      <c r="DLU78" s="9"/>
      <c r="DLV78" s="9"/>
      <c r="DLW78" s="9"/>
      <c r="DLX78" s="9"/>
      <c r="DLY78" s="9"/>
      <c r="DLZ78" s="9"/>
      <c r="DMA78" s="9"/>
      <c r="DMB78" s="9"/>
      <c r="DMC78" s="9"/>
      <c r="DMD78" s="9"/>
      <c r="DME78" s="9"/>
      <c r="DMF78" s="9"/>
      <c r="DMG78" s="9"/>
      <c r="DMH78" s="9"/>
      <c r="DMI78" s="9"/>
      <c r="DMJ78" s="9"/>
      <c r="DMK78" s="9"/>
      <c r="DML78" s="9"/>
      <c r="DMM78" s="9"/>
      <c r="DMN78" s="9"/>
      <c r="DMO78" s="9"/>
      <c r="DMP78" s="9"/>
      <c r="DMQ78" s="9"/>
      <c r="DMR78" s="9"/>
      <c r="DMS78" s="9"/>
      <c r="DMT78" s="9"/>
      <c r="DMU78" s="9"/>
      <c r="DMV78" s="9"/>
      <c r="DMW78" s="9"/>
      <c r="DMX78" s="9"/>
      <c r="DMY78" s="9"/>
      <c r="DMZ78" s="9"/>
      <c r="DNA78" s="9"/>
      <c r="DNB78" s="9"/>
      <c r="DNC78" s="9"/>
      <c r="DND78" s="9"/>
      <c r="DNE78" s="9"/>
      <c r="DNF78" s="9"/>
      <c r="DNG78" s="9"/>
      <c r="DNH78" s="9"/>
      <c r="DNI78" s="9"/>
      <c r="DNJ78" s="9"/>
      <c r="DNK78" s="9"/>
      <c r="DNL78" s="9"/>
      <c r="DNM78" s="9"/>
      <c r="DNN78" s="9"/>
      <c r="DNO78" s="9"/>
      <c r="DNP78" s="9"/>
      <c r="DNQ78" s="9"/>
      <c r="DNR78" s="9"/>
      <c r="DNS78" s="9"/>
      <c r="DNT78" s="9"/>
      <c r="DNU78" s="9"/>
      <c r="DNV78" s="9"/>
      <c r="DNW78" s="9"/>
      <c r="DNX78" s="9"/>
      <c r="DNY78" s="9"/>
      <c r="DNZ78" s="9"/>
      <c r="DOA78" s="9"/>
      <c r="DOB78" s="9"/>
      <c r="DOC78" s="9"/>
      <c r="DOD78" s="9"/>
      <c r="DOE78" s="9"/>
      <c r="DOF78" s="9"/>
      <c r="DOG78" s="9"/>
      <c r="DOH78" s="9"/>
      <c r="DOI78" s="9"/>
      <c r="DOJ78" s="9"/>
      <c r="DOK78" s="9"/>
      <c r="DOL78" s="9"/>
      <c r="DOM78" s="9"/>
      <c r="DON78" s="9"/>
      <c r="DOO78" s="9"/>
      <c r="DOP78" s="9"/>
      <c r="DOQ78" s="9"/>
      <c r="DOR78" s="9"/>
      <c r="DOS78" s="9"/>
      <c r="DOT78" s="9"/>
      <c r="DOU78" s="9"/>
      <c r="DOV78" s="9"/>
      <c r="DOW78" s="9"/>
      <c r="DOX78" s="9"/>
      <c r="DOY78" s="9"/>
      <c r="DOZ78" s="9"/>
      <c r="DPA78" s="9"/>
      <c r="DPB78" s="9"/>
      <c r="DPC78" s="9"/>
      <c r="DPD78" s="9"/>
      <c r="DPE78" s="9"/>
      <c r="DPF78" s="9"/>
      <c r="DPG78" s="9"/>
      <c r="DPH78" s="9"/>
      <c r="DPI78" s="9"/>
      <c r="DPJ78" s="9"/>
      <c r="DPK78" s="9"/>
      <c r="DPL78" s="9"/>
      <c r="DPM78" s="9"/>
      <c r="DPN78" s="9"/>
      <c r="DPO78" s="9"/>
      <c r="DPP78" s="9"/>
      <c r="DPQ78" s="9"/>
      <c r="DPR78" s="9"/>
      <c r="DPS78" s="9"/>
      <c r="DPT78" s="9"/>
      <c r="DPU78" s="9"/>
      <c r="DPV78" s="9"/>
      <c r="DPW78" s="9"/>
      <c r="DPX78" s="9"/>
      <c r="DPY78" s="9"/>
      <c r="DPZ78" s="9"/>
      <c r="DQA78" s="9"/>
      <c r="DQB78" s="9"/>
      <c r="DQC78" s="9"/>
      <c r="DQD78" s="9"/>
      <c r="DQE78" s="9"/>
      <c r="DQF78" s="9"/>
      <c r="DQG78" s="9"/>
      <c r="DQH78" s="9"/>
      <c r="DQI78" s="9"/>
      <c r="DQJ78" s="9"/>
      <c r="DQK78" s="9"/>
      <c r="DQL78" s="9"/>
      <c r="DQM78" s="9"/>
      <c r="DQN78" s="9"/>
      <c r="DQO78" s="9"/>
      <c r="DQP78" s="9"/>
      <c r="DQQ78" s="9"/>
      <c r="DQR78" s="9"/>
      <c r="DQS78" s="9"/>
      <c r="DQT78" s="9"/>
      <c r="DQU78" s="9"/>
      <c r="DQV78" s="9"/>
      <c r="DQW78" s="9"/>
      <c r="DQX78" s="9"/>
      <c r="DQY78" s="9"/>
      <c r="DQZ78" s="9"/>
      <c r="DRA78" s="9"/>
      <c r="DRB78" s="9"/>
      <c r="DRC78" s="9"/>
      <c r="DRD78" s="9"/>
      <c r="DRE78" s="9"/>
      <c r="DRF78" s="9"/>
      <c r="DRG78" s="9"/>
      <c r="DRH78" s="9"/>
      <c r="DRI78" s="9"/>
      <c r="DRJ78" s="9"/>
      <c r="DRK78" s="9"/>
      <c r="DRL78" s="9"/>
      <c r="DRM78" s="9"/>
      <c r="DRN78" s="9"/>
      <c r="DRO78" s="9"/>
      <c r="DRP78" s="9"/>
      <c r="DRQ78" s="9"/>
      <c r="DRR78" s="9"/>
      <c r="DRS78" s="9"/>
      <c r="DRT78" s="9"/>
      <c r="DRU78" s="9"/>
      <c r="DRV78" s="9"/>
      <c r="DRW78" s="9"/>
      <c r="DRX78" s="9"/>
      <c r="DRY78" s="9"/>
      <c r="DRZ78" s="9"/>
      <c r="DSA78" s="9"/>
      <c r="DSB78" s="9"/>
      <c r="DSC78" s="9"/>
      <c r="DSD78" s="9"/>
      <c r="DSE78" s="9"/>
      <c r="DSF78" s="9"/>
      <c r="DSG78" s="9"/>
      <c r="DSH78" s="9"/>
      <c r="DSI78" s="9"/>
      <c r="DSJ78" s="9"/>
      <c r="DSK78" s="9"/>
      <c r="DSL78" s="9"/>
      <c r="DSM78" s="9"/>
      <c r="DSN78" s="9"/>
      <c r="DSO78" s="9"/>
      <c r="DSP78" s="9"/>
      <c r="DSQ78" s="9"/>
      <c r="DSR78" s="9"/>
      <c r="DSS78" s="9"/>
      <c r="DST78" s="9"/>
      <c r="DSU78" s="9"/>
      <c r="DSV78" s="9"/>
      <c r="DSW78" s="9"/>
      <c r="DSX78" s="9"/>
      <c r="DSY78" s="9"/>
      <c r="DSZ78" s="9"/>
      <c r="DTA78" s="9"/>
      <c r="DTB78" s="9"/>
      <c r="DTC78" s="9"/>
      <c r="DTD78" s="9"/>
      <c r="DTE78" s="9"/>
      <c r="DTF78" s="9"/>
      <c r="DTG78" s="9"/>
      <c r="DTH78" s="9"/>
      <c r="DTI78" s="9"/>
      <c r="DTJ78" s="9"/>
      <c r="DTK78" s="9"/>
      <c r="DTL78" s="9"/>
      <c r="DTM78" s="9"/>
      <c r="DTN78" s="9"/>
      <c r="DTO78" s="9"/>
      <c r="DTP78" s="9"/>
      <c r="DTQ78" s="9"/>
      <c r="DTR78" s="9"/>
      <c r="DTS78" s="9"/>
      <c r="DTT78" s="9"/>
      <c r="DTU78" s="9"/>
      <c r="DTV78" s="9"/>
      <c r="DTW78" s="9"/>
      <c r="DTX78" s="9"/>
      <c r="DTY78" s="9"/>
      <c r="DTZ78" s="9"/>
      <c r="DUA78" s="9"/>
      <c r="DUB78" s="9"/>
      <c r="DUC78" s="9"/>
      <c r="DUD78" s="9"/>
      <c r="DUE78" s="9"/>
      <c r="DUF78" s="9"/>
      <c r="DUG78" s="9"/>
      <c r="DUH78" s="9"/>
      <c r="DUI78" s="9"/>
      <c r="DUJ78" s="9"/>
      <c r="DUK78" s="9"/>
      <c r="DUL78" s="9"/>
      <c r="DUM78" s="9"/>
      <c r="DUN78" s="9"/>
      <c r="DUO78" s="9"/>
      <c r="DUP78" s="9"/>
      <c r="DUQ78" s="9"/>
      <c r="DUR78" s="9"/>
      <c r="DUS78" s="9"/>
      <c r="DUT78" s="9"/>
      <c r="DUU78" s="9"/>
      <c r="DUV78" s="9"/>
      <c r="DUW78" s="9"/>
      <c r="DUX78" s="9"/>
      <c r="DUY78" s="9"/>
      <c r="DUZ78" s="9"/>
      <c r="DVA78" s="9"/>
      <c r="DVB78" s="9"/>
      <c r="DVC78" s="9"/>
      <c r="DVD78" s="9"/>
      <c r="DVE78" s="9"/>
      <c r="DVF78" s="9"/>
      <c r="DVG78" s="9"/>
      <c r="DVH78" s="9"/>
      <c r="DVI78" s="9"/>
      <c r="DVJ78" s="9"/>
      <c r="DVK78" s="9"/>
      <c r="DVL78" s="9"/>
      <c r="DVM78" s="9"/>
      <c r="DVN78" s="9"/>
      <c r="DVO78" s="9"/>
      <c r="DVP78" s="9"/>
      <c r="DVQ78" s="9"/>
      <c r="DVR78" s="9"/>
      <c r="DVS78" s="9"/>
      <c r="DVT78" s="9"/>
      <c r="DVU78" s="9"/>
      <c r="DVV78" s="9"/>
      <c r="DVW78" s="9"/>
      <c r="DVX78" s="9"/>
      <c r="DVY78" s="9"/>
      <c r="DVZ78" s="9"/>
      <c r="DWA78" s="9"/>
      <c r="DWB78" s="9"/>
      <c r="DWC78" s="9"/>
      <c r="DWD78" s="9"/>
      <c r="DWE78" s="9"/>
      <c r="DWF78" s="9"/>
      <c r="DWG78" s="9"/>
      <c r="DWH78" s="9"/>
      <c r="DWI78" s="9"/>
      <c r="DWJ78" s="9"/>
      <c r="DWK78" s="9"/>
      <c r="DWL78" s="9"/>
      <c r="DWM78" s="9"/>
      <c r="DWN78" s="9"/>
      <c r="DWO78" s="9"/>
      <c r="DWP78" s="9"/>
      <c r="DWQ78" s="9"/>
      <c r="DWR78" s="9"/>
      <c r="DWS78" s="9"/>
      <c r="DWT78" s="9"/>
      <c r="DWU78" s="9"/>
      <c r="DWV78" s="9"/>
      <c r="DWW78" s="9"/>
      <c r="DWX78" s="9"/>
      <c r="DWY78" s="9"/>
      <c r="DWZ78" s="9"/>
      <c r="DXA78" s="9"/>
      <c r="DXB78" s="9"/>
      <c r="DXC78" s="9"/>
      <c r="DXD78" s="9"/>
      <c r="DXE78" s="9"/>
      <c r="DXF78" s="9"/>
      <c r="DXG78" s="9"/>
      <c r="DXH78" s="9"/>
      <c r="DXI78" s="9"/>
      <c r="DXJ78" s="9"/>
      <c r="DXK78" s="9"/>
      <c r="DXL78" s="9"/>
      <c r="DXM78" s="9"/>
      <c r="DXN78" s="9"/>
      <c r="DXO78" s="9"/>
      <c r="DXP78" s="9"/>
      <c r="DXQ78" s="9"/>
      <c r="DXR78" s="9"/>
      <c r="DXS78" s="9"/>
      <c r="DXT78" s="9"/>
      <c r="DXU78" s="9"/>
      <c r="DXV78" s="9"/>
      <c r="DXW78" s="9"/>
      <c r="DXX78" s="9"/>
      <c r="DXY78" s="9"/>
      <c r="DXZ78" s="9"/>
      <c r="DYA78" s="9"/>
      <c r="DYB78" s="9"/>
      <c r="DYC78" s="9"/>
      <c r="DYD78" s="9"/>
      <c r="DYE78" s="9"/>
      <c r="DYF78" s="9"/>
      <c r="DYG78" s="9"/>
      <c r="DYH78" s="9"/>
      <c r="DYI78" s="9"/>
      <c r="DYJ78" s="9"/>
      <c r="DYK78" s="9"/>
      <c r="DYL78" s="9"/>
      <c r="DYM78" s="9"/>
      <c r="DYN78" s="9"/>
      <c r="DYO78" s="9"/>
      <c r="DYP78" s="9"/>
      <c r="DYQ78" s="9"/>
      <c r="DYR78" s="9"/>
      <c r="DYS78" s="9"/>
      <c r="DYT78" s="9"/>
      <c r="DYU78" s="9"/>
      <c r="DYV78" s="9"/>
      <c r="DYW78" s="9"/>
      <c r="DYX78" s="9"/>
      <c r="DYY78" s="9"/>
      <c r="DYZ78" s="9"/>
      <c r="DZA78" s="9"/>
      <c r="DZB78" s="9"/>
      <c r="DZC78" s="9"/>
      <c r="DZD78" s="9"/>
      <c r="DZE78" s="9"/>
      <c r="DZF78" s="9"/>
      <c r="DZG78" s="9"/>
      <c r="DZH78" s="9"/>
      <c r="DZI78" s="9"/>
      <c r="DZJ78" s="9"/>
      <c r="DZK78" s="9"/>
      <c r="DZL78" s="9"/>
      <c r="DZM78" s="9"/>
      <c r="DZN78" s="9"/>
      <c r="DZO78" s="9"/>
      <c r="DZP78" s="9"/>
      <c r="DZQ78" s="9"/>
      <c r="DZR78" s="9"/>
      <c r="DZS78" s="9"/>
      <c r="DZT78" s="9"/>
      <c r="DZU78" s="9"/>
      <c r="DZV78" s="9"/>
      <c r="DZW78" s="9"/>
      <c r="DZX78" s="9"/>
      <c r="DZY78" s="9"/>
      <c r="DZZ78" s="9"/>
      <c r="EAA78" s="9"/>
      <c r="EAB78" s="9"/>
      <c r="EAC78" s="9"/>
      <c r="EAD78" s="9"/>
      <c r="EAE78" s="9"/>
      <c r="EAF78" s="9"/>
      <c r="EAG78" s="9"/>
      <c r="EAH78" s="9"/>
      <c r="EAI78" s="9"/>
      <c r="EAJ78" s="9"/>
      <c r="EAK78" s="9"/>
      <c r="EAL78" s="9"/>
      <c r="EAM78" s="9"/>
      <c r="EAN78" s="9"/>
      <c r="EAO78" s="9"/>
      <c r="EAP78" s="9"/>
      <c r="EAQ78" s="9"/>
      <c r="EAR78" s="9"/>
      <c r="EAS78" s="9"/>
      <c r="EAT78" s="9"/>
      <c r="EAU78" s="9"/>
      <c r="EAV78" s="9"/>
      <c r="EAW78" s="9"/>
      <c r="EAX78" s="9"/>
      <c r="EAY78" s="9"/>
      <c r="EAZ78" s="9"/>
      <c r="EBA78" s="9"/>
      <c r="EBB78" s="9"/>
      <c r="EBC78" s="9"/>
      <c r="EBD78" s="9"/>
      <c r="EBE78" s="9"/>
      <c r="EBF78" s="9"/>
      <c r="EBG78" s="9"/>
      <c r="EBH78" s="9"/>
      <c r="EBI78" s="9"/>
      <c r="EBJ78" s="9"/>
      <c r="EBK78" s="9"/>
      <c r="EBL78" s="9"/>
      <c r="EBM78" s="9"/>
      <c r="EBN78" s="9"/>
      <c r="EBO78" s="9"/>
      <c r="EBP78" s="9"/>
      <c r="EBQ78" s="9"/>
      <c r="EBR78" s="9"/>
      <c r="EBS78" s="9"/>
      <c r="EBT78" s="9"/>
      <c r="EBU78" s="9"/>
      <c r="EBV78" s="9"/>
      <c r="EBW78" s="9"/>
      <c r="EBX78" s="9"/>
      <c r="EBY78" s="9"/>
      <c r="EBZ78" s="9"/>
      <c r="ECA78" s="9"/>
      <c r="ECB78" s="9"/>
      <c r="ECC78" s="9"/>
      <c r="ECD78" s="9"/>
      <c r="ECE78" s="9"/>
      <c r="ECF78" s="9"/>
      <c r="ECG78" s="9"/>
      <c r="ECH78" s="9"/>
      <c r="ECI78" s="9"/>
      <c r="ECJ78" s="9"/>
      <c r="ECK78" s="9"/>
      <c r="ECL78" s="9"/>
      <c r="ECM78" s="9"/>
      <c r="ECN78" s="9"/>
      <c r="ECO78" s="9"/>
      <c r="ECP78" s="9"/>
      <c r="ECQ78" s="9"/>
      <c r="ECR78" s="9"/>
      <c r="ECS78" s="9"/>
      <c r="ECT78" s="9"/>
      <c r="ECU78" s="9"/>
      <c r="ECV78" s="9"/>
      <c r="ECW78" s="9"/>
      <c r="ECX78" s="9"/>
      <c r="ECY78" s="9"/>
      <c r="ECZ78" s="9"/>
      <c r="EDA78" s="9"/>
      <c r="EDB78" s="9"/>
      <c r="EDC78" s="9"/>
      <c r="EDD78" s="9"/>
      <c r="EDE78" s="9"/>
      <c r="EDF78" s="9"/>
      <c r="EDG78" s="9"/>
      <c r="EDH78" s="9"/>
      <c r="EDI78" s="9"/>
      <c r="EDJ78" s="9"/>
      <c r="EDK78" s="9"/>
      <c r="EDL78" s="9"/>
      <c r="EDM78" s="9"/>
      <c r="EDN78" s="9"/>
      <c r="EDO78" s="9"/>
      <c r="EDP78" s="9"/>
      <c r="EDQ78" s="9"/>
      <c r="EDR78" s="9"/>
      <c r="EDS78" s="9"/>
      <c r="EDT78" s="9"/>
      <c r="EDU78" s="9"/>
      <c r="EDV78" s="9"/>
      <c r="EDW78" s="9"/>
      <c r="EDX78" s="9"/>
      <c r="EDY78" s="9"/>
      <c r="EDZ78" s="9"/>
      <c r="EEA78" s="9"/>
      <c r="EEB78" s="9"/>
      <c r="EEC78" s="9"/>
      <c r="EED78" s="9"/>
      <c r="EEE78" s="9"/>
      <c r="EEF78" s="9"/>
      <c r="EEG78" s="9"/>
      <c r="EEH78" s="9"/>
      <c r="EEI78" s="9"/>
      <c r="EEJ78" s="9"/>
      <c r="EEK78" s="9"/>
      <c r="EEL78" s="9"/>
      <c r="EEM78" s="9"/>
      <c r="EEN78" s="9"/>
      <c r="EEO78" s="9"/>
      <c r="EEP78" s="9"/>
      <c r="EEQ78" s="9"/>
      <c r="EER78" s="9"/>
      <c r="EES78" s="9"/>
      <c r="EET78" s="9"/>
      <c r="EEU78" s="9"/>
      <c r="EEV78" s="9"/>
      <c r="EEW78" s="9"/>
      <c r="EEX78" s="9"/>
      <c r="EEY78" s="9"/>
      <c r="EEZ78" s="9"/>
      <c r="EFA78" s="9"/>
      <c r="EFB78" s="9"/>
      <c r="EFC78" s="9"/>
      <c r="EFD78" s="9"/>
      <c r="EFE78" s="9"/>
      <c r="EFF78" s="9"/>
      <c r="EFG78" s="9"/>
      <c r="EFH78" s="9"/>
      <c r="EFI78" s="9"/>
      <c r="EFJ78" s="9"/>
      <c r="EFK78" s="9"/>
      <c r="EFL78" s="9"/>
      <c r="EFM78" s="9"/>
      <c r="EFN78" s="9"/>
      <c r="EFO78" s="9"/>
      <c r="EFP78" s="9"/>
      <c r="EFQ78" s="9"/>
      <c r="EFR78" s="9"/>
      <c r="EFS78" s="9"/>
      <c r="EFT78" s="9"/>
      <c r="EFU78" s="9"/>
      <c r="EFV78" s="9"/>
      <c r="EFW78" s="9"/>
      <c r="EFX78" s="9"/>
      <c r="EFY78" s="9"/>
      <c r="EFZ78" s="9"/>
      <c r="EGA78" s="9"/>
      <c r="EGB78" s="9"/>
      <c r="EGC78" s="9"/>
      <c r="EGD78" s="9"/>
      <c r="EGE78" s="9"/>
      <c r="EGF78" s="9"/>
      <c r="EGG78" s="9"/>
      <c r="EGH78" s="9"/>
      <c r="EGI78" s="9"/>
      <c r="EGJ78" s="9"/>
      <c r="EGK78" s="9"/>
      <c r="EGL78" s="9"/>
      <c r="EGM78" s="9"/>
      <c r="EGN78" s="9"/>
      <c r="EGO78" s="9"/>
      <c r="EGP78" s="9"/>
      <c r="EGQ78" s="9"/>
      <c r="EGR78" s="9"/>
      <c r="EGS78" s="9"/>
      <c r="EGT78" s="9"/>
      <c r="EGU78" s="9"/>
      <c r="EGV78" s="9"/>
      <c r="EGW78" s="9"/>
      <c r="EGX78" s="9"/>
      <c r="EGY78" s="9"/>
      <c r="EGZ78" s="9"/>
      <c r="EHA78" s="9"/>
      <c r="EHB78" s="9"/>
      <c r="EHC78" s="9"/>
      <c r="EHD78" s="9"/>
      <c r="EHE78" s="9"/>
      <c r="EHF78" s="9"/>
      <c r="EHG78" s="9"/>
      <c r="EHH78" s="9"/>
      <c r="EHI78" s="9"/>
      <c r="EHJ78" s="9"/>
      <c r="EHK78" s="9"/>
      <c r="EHL78" s="9"/>
      <c r="EHM78" s="9"/>
      <c r="EHN78" s="9"/>
      <c r="EHO78" s="9"/>
      <c r="EHP78" s="9"/>
      <c r="EHQ78" s="9"/>
      <c r="EHR78" s="9"/>
      <c r="EHS78" s="9"/>
      <c r="EHT78" s="9"/>
      <c r="EHU78" s="9"/>
      <c r="EHV78" s="9"/>
      <c r="EHW78" s="9"/>
      <c r="EHX78" s="9"/>
      <c r="EHY78" s="9"/>
      <c r="EHZ78" s="9"/>
      <c r="EIA78" s="9"/>
      <c r="EIB78" s="9"/>
      <c r="EIC78" s="9"/>
      <c r="EID78" s="9"/>
      <c r="EIE78" s="9"/>
      <c r="EIF78" s="9"/>
      <c r="EIG78" s="9"/>
      <c r="EIH78" s="9"/>
      <c r="EII78" s="9"/>
      <c r="EIJ78" s="9"/>
      <c r="EIK78" s="9"/>
      <c r="EIL78" s="9"/>
      <c r="EIM78" s="9"/>
      <c r="EIN78" s="9"/>
      <c r="EIO78" s="9"/>
      <c r="EIP78" s="9"/>
      <c r="EIQ78" s="9"/>
      <c r="EIR78" s="9"/>
      <c r="EIS78" s="9"/>
      <c r="EIT78" s="9"/>
      <c r="EIU78" s="9"/>
      <c r="EIV78" s="9"/>
      <c r="EIW78" s="9"/>
      <c r="EIX78" s="9"/>
      <c r="EIY78" s="9"/>
      <c r="EIZ78" s="9"/>
      <c r="EJA78" s="9"/>
      <c r="EJB78" s="9"/>
      <c r="EJC78" s="9"/>
      <c r="EJD78" s="9"/>
      <c r="EJE78" s="9"/>
      <c r="EJF78" s="9"/>
      <c r="EJG78" s="9"/>
      <c r="EJH78" s="9"/>
      <c r="EJI78" s="9"/>
      <c r="EJJ78" s="9"/>
      <c r="EJK78" s="9"/>
      <c r="EJL78" s="9"/>
      <c r="EJM78" s="9"/>
      <c r="EJN78" s="9"/>
      <c r="EJO78" s="9"/>
      <c r="EJP78" s="9"/>
      <c r="EJQ78" s="9"/>
      <c r="EJR78" s="9"/>
      <c r="EJS78" s="9"/>
      <c r="EJT78" s="9"/>
      <c r="EJU78" s="9"/>
      <c r="EJV78" s="9"/>
      <c r="EJW78" s="9"/>
      <c r="EJX78" s="9"/>
      <c r="EJY78" s="9"/>
      <c r="EJZ78" s="9"/>
      <c r="EKA78" s="9"/>
      <c r="EKB78" s="9"/>
      <c r="EKC78" s="9"/>
      <c r="EKD78" s="9"/>
      <c r="EKE78" s="9"/>
      <c r="EKF78" s="9"/>
      <c r="EKG78" s="9"/>
      <c r="EKH78" s="9"/>
      <c r="EKI78" s="9"/>
      <c r="EKJ78" s="9"/>
      <c r="EKK78" s="9"/>
      <c r="EKL78" s="9"/>
      <c r="EKM78" s="9"/>
      <c r="EKN78" s="9"/>
      <c r="EKO78" s="9"/>
      <c r="EKP78" s="9"/>
      <c r="EKQ78" s="9"/>
      <c r="EKR78" s="9"/>
      <c r="EKS78" s="9"/>
      <c r="EKT78" s="9"/>
      <c r="EKU78" s="9"/>
      <c r="EKV78" s="9"/>
      <c r="EKW78" s="9"/>
      <c r="EKX78" s="9"/>
      <c r="EKY78" s="9"/>
      <c r="EKZ78" s="9"/>
      <c r="ELA78" s="9"/>
      <c r="ELB78" s="9"/>
      <c r="ELC78" s="9"/>
      <c r="ELD78" s="9"/>
      <c r="ELE78" s="9"/>
      <c r="ELF78" s="9"/>
      <c r="ELG78" s="9"/>
      <c r="ELH78" s="9"/>
      <c r="ELI78" s="9"/>
      <c r="ELJ78" s="9"/>
      <c r="ELK78" s="9"/>
      <c r="ELL78" s="9"/>
      <c r="ELM78" s="9"/>
      <c r="ELN78" s="9"/>
      <c r="ELO78" s="9"/>
      <c r="ELP78" s="9"/>
      <c r="ELQ78" s="9"/>
      <c r="ELR78" s="9"/>
      <c r="ELS78" s="9"/>
      <c r="ELT78" s="9"/>
      <c r="ELU78" s="9"/>
      <c r="ELV78" s="9"/>
      <c r="ELW78" s="9"/>
      <c r="ELX78" s="9"/>
      <c r="ELY78" s="9"/>
      <c r="ELZ78" s="9"/>
      <c r="EMA78" s="9"/>
      <c r="EMB78" s="9"/>
      <c r="EMC78" s="9"/>
      <c r="EMD78" s="9"/>
      <c r="EME78" s="9"/>
      <c r="EMF78" s="9"/>
      <c r="EMG78" s="9"/>
      <c r="EMH78" s="9"/>
      <c r="EMI78" s="9"/>
      <c r="EMJ78" s="9"/>
      <c r="EMK78" s="9"/>
      <c r="EML78" s="9"/>
      <c r="EMM78" s="9"/>
      <c r="EMN78" s="9"/>
      <c r="EMO78" s="9"/>
      <c r="EMP78" s="9"/>
      <c r="EMQ78" s="9"/>
      <c r="EMR78" s="9"/>
      <c r="EMS78" s="9"/>
      <c r="EMT78" s="9"/>
      <c r="EMU78" s="9"/>
      <c r="EMV78" s="9"/>
      <c r="EMW78" s="9"/>
      <c r="EMX78" s="9"/>
      <c r="EMY78" s="9"/>
      <c r="EMZ78" s="9"/>
      <c r="ENA78" s="9"/>
      <c r="ENB78" s="9"/>
      <c r="ENC78" s="9"/>
      <c r="END78" s="9"/>
      <c r="ENE78" s="9"/>
      <c r="ENF78" s="9"/>
      <c r="ENG78" s="9"/>
      <c r="ENH78" s="9"/>
      <c r="ENI78" s="9"/>
      <c r="ENJ78" s="9"/>
      <c r="ENK78" s="9"/>
      <c r="ENL78" s="9"/>
      <c r="ENM78" s="9"/>
      <c r="ENN78" s="9"/>
      <c r="ENO78" s="9"/>
      <c r="ENP78" s="9"/>
      <c r="ENQ78" s="9"/>
      <c r="ENR78" s="9"/>
      <c r="ENS78" s="9"/>
      <c r="ENT78" s="9"/>
      <c r="ENU78" s="9"/>
      <c r="ENV78" s="9"/>
      <c r="ENW78" s="9"/>
      <c r="ENX78" s="9"/>
      <c r="ENY78" s="9"/>
      <c r="ENZ78" s="9"/>
      <c r="EOA78" s="9"/>
      <c r="EOB78" s="9"/>
      <c r="EOC78" s="9"/>
      <c r="EOD78" s="9"/>
      <c r="EOE78" s="9"/>
      <c r="EOF78" s="9"/>
      <c r="EOG78" s="9"/>
      <c r="EOH78" s="9"/>
      <c r="EOI78" s="9"/>
      <c r="EOJ78" s="9"/>
      <c r="EOK78" s="9"/>
      <c r="EOL78" s="9"/>
      <c r="EOM78" s="9"/>
      <c r="EON78" s="9"/>
      <c r="EOO78" s="9"/>
      <c r="EOP78" s="9"/>
      <c r="EOQ78" s="9"/>
      <c r="EOR78" s="9"/>
      <c r="EOS78" s="9"/>
      <c r="EOT78" s="9"/>
      <c r="EOU78" s="9"/>
      <c r="EOV78" s="9"/>
      <c r="EOW78" s="9"/>
      <c r="EOX78" s="9"/>
      <c r="EOY78" s="9"/>
      <c r="EOZ78" s="9"/>
      <c r="EPA78" s="9"/>
      <c r="EPB78" s="9"/>
      <c r="EPC78" s="9"/>
      <c r="EPD78" s="9"/>
      <c r="EPE78" s="9"/>
      <c r="EPF78" s="9"/>
      <c r="EPG78" s="9"/>
      <c r="EPH78" s="9"/>
      <c r="EPI78" s="9"/>
      <c r="EPJ78" s="9"/>
      <c r="EPK78" s="9"/>
      <c r="EPL78" s="9"/>
      <c r="EPM78" s="9"/>
      <c r="EPN78" s="9"/>
      <c r="EPO78" s="9"/>
      <c r="EPP78" s="9"/>
      <c r="EPQ78" s="9"/>
      <c r="EPR78" s="9"/>
      <c r="EPS78" s="9"/>
      <c r="EPT78" s="9"/>
      <c r="EPU78" s="9"/>
      <c r="EPV78" s="9"/>
      <c r="EPW78" s="9"/>
      <c r="EPX78" s="9"/>
      <c r="EPY78" s="9"/>
      <c r="EPZ78" s="9"/>
      <c r="EQA78" s="9"/>
      <c r="EQB78" s="9"/>
      <c r="EQC78" s="9"/>
      <c r="EQD78" s="9"/>
      <c r="EQE78" s="9"/>
      <c r="EQF78" s="9"/>
      <c r="EQG78" s="9"/>
      <c r="EQH78" s="9"/>
      <c r="EQI78" s="9"/>
      <c r="EQJ78" s="9"/>
      <c r="EQK78" s="9"/>
      <c r="EQL78" s="9"/>
      <c r="EQM78" s="9"/>
      <c r="EQN78" s="9"/>
      <c r="EQO78" s="9"/>
      <c r="EQP78" s="9"/>
      <c r="EQQ78" s="9"/>
      <c r="EQR78" s="9"/>
      <c r="EQS78" s="9"/>
      <c r="EQT78" s="9"/>
      <c r="EQU78" s="9"/>
      <c r="EQV78" s="9"/>
      <c r="EQW78" s="9"/>
      <c r="EQX78" s="9"/>
      <c r="EQY78" s="9"/>
      <c r="EQZ78" s="9"/>
      <c r="ERA78" s="9"/>
      <c r="ERB78" s="9"/>
      <c r="ERC78" s="9"/>
      <c r="ERD78" s="9"/>
      <c r="ERE78" s="9"/>
      <c r="ERF78" s="9"/>
      <c r="ERG78" s="9"/>
      <c r="ERH78" s="9"/>
      <c r="ERI78" s="9"/>
      <c r="ERJ78" s="9"/>
      <c r="ERK78" s="9"/>
      <c r="ERL78" s="9"/>
      <c r="ERM78" s="9"/>
      <c r="ERN78" s="9"/>
      <c r="ERO78" s="9"/>
      <c r="ERP78" s="9"/>
      <c r="ERQ78" s="9"/>
      <c r="ERR78" s="9"/>
      <c r="ERS78" s="9"/>
      <c r="ERT78" s="9"/>
      <c r="ERU78" s="9"/>
      <c r="ERV78" s="9"/>
      <c r="ERW78" s="9"/>
      <c r="ERX78" s="9"/>
      <c r="ERY78" s="9"/>
      <c r="ERZ78" s="9"/>
      <c r="ESA78" s="9"/>
      <c r="ESB78" s="9"/>
      <c r="ESC78" s="9"/>
      <c r="ESD78" s="9"/>
      <c r="ESE78" s="9"/>
      <c r="ESF78" s="9"/>
      <c r="ESG78" s="9"/>
      <c r="ESH78" s="9"/>
      <c r="ESI78" s="9"/>
      <c r="ESJ78" s="9"/>
      <c r="ESK78" s="9"/>
      <c r="ESL78" s="9"/>
      <c r="ESM78" s="9"/>
      <c r="ESN78" s="9"/>
      <c r="ESO78" s="9"/>
      <c r="ESP78" s="9"/>
      <c r="ESQ78" s="9"/>
      <c r="ESR78" s="9"/>
      <c r="ESS78" s="9"/>
      <c r="EST78" s="9"/>
      <c r="ESU78" s="9"/>
      <c r="ESV78" s="9"/>
      <c r="ESW78" s="9"/>
      <c r="ESX78" s="9"/>
      <c r="ESY78" s="9"/>
      <c r="ESZ78" s="9"/>
      <c r="ETA78" s="9"/>
      <c r="ETB78" s="9"/>
      <c r="ETC78" s="9"/>
      <c r="ETD78" s="9"/>
      <c r="ETE78" s="9"/>
      <c r="ETF78" s="9"/>
      <c r="ETG78" s="9"/>
      <c r="ETH78" s="9"/>
      <c r="ETI78" s="9"/>
      <c r="ETJ78" s="9"/>
      <c r="ETK78" s="9"/>
      <c r="ETL78" s="9"/>
      <c r="ETM78" s="9"/>
      <c r="ETN78" s="9"/>
      <c r="ETO78" s="9"/>
      <c r="ETP78" s="9"/>
      <c r="ETQ78" s="9"/>
      <c r="ETR78" s="9"/>
      <c r="ETS78" s="9"/>
      <c r="ETT78" s="9"/>
      <c r="ETU78" s="9"/>
      <c r="ETV78" s="9"/>
      <c r="ETW78" s="9"/>
      <c r="ETX78" s="9"/>
      <c r="ETY78" s="9"/>
      <c r="ETZ78" s="9"/>
      <c r="EUA78" s="9"/>
      <c r="EUB78" s="9"/>
      <c r="EUC78" s="9"/>
      <c r="EUD78" s="9"/>
      <c r="EUE78" s="9"/>
      <c r="EUF78" s="9"/>
      <c r="EUG78" s="9"/>
      <c r="EUH78" s="9"/>
      <c r="EUI78" s="9"/>
      <c r="EUJ78" s="9"/>
      <c r="EUK78" s="9"/>
      <c r="EUL78" s="9"/>
      <c r="EUM78" s="9"/>
      <c r="EUN78" s="9"/>
      <c r="EUO78" s="9"/>
      <c r="EUP78" s="9"/>
      <c r="EUQ78" s="9"/>
      <c r="EUR78" s="9"/>
      <c r="EUS78" s="9"/>
      <c r="EUT78" s="9"/>
      <c r="EUU78" s="9"/>
      <c r="EUV78" s="9"/>
      <c r="EUW78" s="9"/>
      <c r="EUX78" s="9"/>
      <c r="EUY78" s="9"/>
      <c r="EUZ78" s="9"/>
      <c r="EVA78" s="9"/>
      <c r="EVB78" s="9"/>
      <c r="EVC78" s="9"/>
      <c r="EVD78" s="9"/>
      <c r="EVE78" s="9"/>
      <c r="EVF78" s="9"/>
      <c r="EVG78" s="9"/>
      <c r="EVH78" s="9"/>
      <c r="EVI78" s="9"/>
      <c r="EVJ78" s="9"/>
      <c r="EVK78" s="9"/>
      <c r="EVL78" s="9"/>
      <c r="EVM78" s="9"/>
      <c r="EVN78" s="9"/>
      <c r="EVO78" s="9"/>
      <c r="EVP78" s="9"/>
      <c r="EVQ78" s="9"/>
      <c r="EVR78" s="9"/>
      <c r="EVS78" s="9"/>
      <c r="EVT78" s="9"/>
      <c r="EVU78" s="9"/>
      <c r="EVV78" s="9"/>
      <c r="EVW78" s="9"/>
      <c r="EVX78" s="9"/>
      <c r="EVY78" s="9"/>
      <c r="EVZ78" s="9"/>
      <c r="EWA78" s="9"/>
      <c r="EWB78" s="9"/>
      <c r="EWC78" s="9"/>
      <c r="EWD78" s="9"/>
      <c r="EWE78" s="9"/>
      <c r="EWF78" s="9"/>
      <c r="EWG78" s="9"/>
      <c r="EWH78" s="9"/>
      <c r="EWI78" s="9"/>
      <c r="EWJ78" s="9"/>
      <c r="EWK78" s="9"/>
      <c r="EWL78" s="9"/>
      <c r="EWM78" s="9"/>
      <c r="EWN78" s="9"/>
      <c r="EWO78" s="9"/>
      <c r="EWP78" s="9"/>
      <c r="EWQ78" s="9"/>
      <c r="EWR78" s="9"/>
      <c r="EWS78" s="9"/>
      <c r="EWT78" s="9"/>
      <c r="EWU78" s="9"/>
      <c r="EWV78" s="9"/>
      <c r="EWW78" s="9"/>
      <c r="EWX78" s="9"/>
      <c r="EWY78" s="9"/>
      <c r="EWZ78" s="9"/>
      <c r="EXA78" s="9"/>
      <c r="EXB78" s="9"/>
      <c r="EXC78" s="9"/>
      <c r="EXD78" s="9"/>
      <c r="EXE78" s="9"/>
      <c r="EXF78" s="9"/>
      <c r="EXG78" s="9"/>
      <c r="EXH78" s="9"/>
      <c r="EXI78" s="9"/>
      <c r="EXJ78" s="9"/>
      <c r="EXK78" s="9"/>
      <c r="EXL78" s="9"/>
      <c r="EXM78" s="9"/>
      <c r="EXN78" s="9"/>
      <c r="EXO78" s="9"/>
      <c r="EXP78" s="9"/>
      <c r="EXQ78" s="9"/>
      <c r="EXR78" s="9"/>
      <c r="EXS78" s="9"/>
      <c r="EXT78" s="9"/>
      <c r="EXU78" s="9"/>
      <c r="EXV78" s="9"/>
      <c r="EXW78" s="9"/>
      <c r="EXX78" s="9"/>
      <c r="EXY78" s="9"/>
      <c r="EXZ78" s="9"/>
      <c r="EYA78" s="9"/>
      <c r="EYB78" s="9"/>
      <c r="EYC78" s="9"/>
      <c r="EYD78" s="9"/>
      <c r="EYE78" s="9"/>
      <c r="EYF78" s="9"/>
      <c r="EYG78" s="9"/>
      <c r="EYH78" s="9"/>
      <c r="EYI78" s="9"/>
      <c r="EYJ78" s="9"/>
      <c r="EYK78" s="9"/>
      <c r="EYL78" s="9"/>
      <c r="EYM78" s="9"/>
      <c r="EYN78" s="9"/>
      <c r="EYO78" s="9"/>
      <c r="EYP78" s="9"/>
      <c r="EYQ78" s="9"/>
      <c r="EYR78" s="9"/>
      <c r="EYS78" s="9"/>
      <c r="EYT78" s="9"/>
      <c r="EYU78" s="9"/>
      <c r="EYV78" s="9"/>
      <c r="EYW78" s="9"/>
      <c r="EYX78" s="9"/>
      <c r="EYY78" s="9"/>
      <c r="EYZ78" s="9"/>
      <c r="EZA78" s="9"/>
      <c r="EZB78" s="9"/>
      <c r="EZC78" s="9"/>
      <c r="EZD78" s="9"/>
      <c r="EZE78" s="9"/>
      <c r="EZF78" s="9"/>
      <c r="EZG78" s="9"/>
      <c r="EZH78" s="9"/>
      <c r="EZI78" s="9"/>
      <c r="EZJ78" s="9"/>
      <c r="EZK78" s="9"/>
      <c r="EZL78" s="9"/>
      <c r="EZM78" s="9"/>
      <c r="EZN78" s="9"/>
      <c r="EZO78" s="9"/>
      <c r="EZP78" s="9"/>
      <c r="EZQ78" s="9"/>
      <c r="EZR78" s="9"/>
      <c r="EZS78" s="9"/>
      <c r="EZT78" s="9"/>
      <c r="EZU78" s="9"/>
      <c r="EZV78" s="9"/>
      <c r="EZW78" s="9"/>
      <c r="EZX78" s="9"/>
      <c r="EZY78" s="9"/>
      <c r="EZZ78" s="9"/>
      <c r="FAA78" s="9"/>
      <c r="FAB78" s="9"/>
      <c r="FAC78" s="9"/>
      <c r="FAD78" s="9"/>
      <c r="FAE78" s="9"/>
      <c r="FAF78" s="9"/>
      <c r="FAG78" s="9"/>
      <c r="FAH78" s="9"/>
      <c r="FAI78" s="9"/>
      <c r="FAJ78" s="9"/>
      <c r="FAK78" s="9"/>
      <c r="FAL78" s="9"/>
      <c r="FAM78" s="9"/>
      <c r="FAN78" s="9"/>
      <c r="FAO78" s="9"/>
      <c r="FAP78" s="9"/>
      <c r="FAQ78" s="9"/>
      <c r="FAR78" s="9"/>
      <c r="FAS78" s="9"/>
      <c r="FAT78" s="9"/>
      <c r="FAU78" s="9"/>
      <c r="FAV78" s="9"/>
      <c r="FAW78" s="9"/>
      <c r="FAX78" s="9"/>
      <c r="FAY78" s="9"/>
      <c r="FAZ78" s="9"/>
      <c r="FBA78" s="9"/>
      <c r="FBB78" s="9"/>
      <c r="FBC78" s="9"/>
      <c r="FBD78" s="9"/>
      <c r="FBE78" s="9"/>
      <c r="FBF78" s="9"/>
      <c r="FBG78" s="9"/>
      <c r="FBH78" s="9"/>
      <c r="FBI78" s="9"/>
      <c r="FBJ78" s="9"/>
      <c r="FBK78" s="9"/>
      <c r="FBL78" s="9"/>
      <c r="FBM78" s="9"/>
      <c r="FBN78" s="9"/>
      <c r="FBO78" s="9"/>
      <c r="FBP78" s="9"/>
      <c r="FBQ78" s="9"/>
      <c r="FBR78" s="9"/>
      <c r="FBS78" s="9"/>
      <c r="FBT78" s="9"/>
      <c r="FBU78" s="9"/>
      <c r="FBV78" s="9"/>
      <c r="FBW78" s="9"/>
      <c r="FBX78" s="9"/>
      <c r="FBY78" s="9"/>
      <c r="FBZ78" s="9"/>
      <c r="FCA78" s="9"/>
      <c r="FCB78" s="9"/>
      <c r="FCC78" s="9"/>
      <c r="FCD78" s="9"/>
      <c r="FCE78" s="9"/>
      <c r="FCF78" s="9"/>
      <c r="FCG78" s="9"/>
      <c r="FCH78" s="9"/>
      <c r="FCI78" s="9"/>
      <c r="FCJ78" s="9"/>
      <c r="FCK78" s="9"/>
      <c r="FCL78" s="9"/>
      <c r="FCM78" s="9"/>
      <c r="FCN78" s="9"/>
      <c r="FCO78" s="9"/>
      <c r="FCP78" s="9"/>
      <c r="FCQ78" s="9"/>
      <c r="FCR78" s="9"/>
      <c r="FCS78" s="9"/>
      <c r="FCT78" s="9"/>
      <c r="FCU78" s="9"/>
      <c r="FCV78" s="9"/>
      <c r="FCW78" s="9"/>
      <c r="FCX78" s="9"/>
      <c r="FCY78" s="9"/>
      <c r="FCZ78" s="9"/>
      <c r="FDA78" s="9"/>
      <c r="FDB78" s="9"/>
      <c r="FDC78" s="9"/>
      <c r="FDD78" s="9"/>
      <c r="FDE78" s="9"/>
      <c r="FDF78" s="9"/>
      <c r="FDG78" s="9"/>
      <c r="FDH78" s="9"/>
      <c r="FDI78" s="9"/>
      <c r="FDJ78" s="9"/>
      <c r="FDK78" s="9"/>
      <c r="FDL78" s="9"/>
      <c r="FDM78" s="9"/>
      <c r="FDN78" s="9"/>
      <c r="FDO78" s="9"/>
      <c r="FDP78" s="9"/>
      <c r="FDQ78" s="9"/>
      <c r="FDR78" s="9"/>
      <c r="FDS78" s="9"/>
      <c r="FDT78" s="9"/>
      <c r="FDU78" s="9"/>
      <c r="FDV78" s="9"/>
      <c r="FDW78" s="9"/>
      <c r="FDX78" s="9"/>
      <c r="FDY78" s="9"/>
      <c r="FDZ78" s="9"/>
      <c r="FEA78" s="9"/>
      <c r="FEB78" s="9"/>
      <c r="FEC78" s="9"/>
      <c r="FED78" s="9"/>
      <c r="FEE78" s="9"/>
      <c r="FEF78" s="9"/>
      <c r="FEG78" s="9"/>
      <c r="FEH78" s="9"/>
      <c r="FEI78" s="9"/>
      <c r="FEJ78" s="9"/>
      <c r="FEK78" s="9"/>
      <c r="FEL78" s="9"/>
      <c r="FEM78" s="9"/>
      <c r="FEN78" s="9"/>
      <c r="FEO78" s="9"/>
      <c r="FEP78" s="9"/>
      <c r="FEQ78" s="9"/>
      <c r="FER78" s="9"/>
      <c r="FES78" s="9"/>
      <c r="FET78" s="9"/>
      <c r="FEU78" s="9"/>
      <c r="FEV78" s="9"/>
      <c r="FEW78" s="9"/>
      <c r="FEX78" s="9"/>
      <c r="FEY78" s="9"/>
      <c r="FEZ78" s="9"/>
      <c r="FFA78" s="9"/>
      <c r="FFB78" s="9"/>
      <c r="FFC78" s="9"/>
      <c r="FFD78" s="9"/>
      <c r="FFE78" s="9"/>
      <c r="FFF78" s="9"/>
      <c r="FFG78" s="9"/>
      <c r="FFH78" s="9"/>
      <c r="FFI78" s="9"/>
      <c r="FFJ78" s="9"/>
      <c r="FFK78" s="9"/>
      <c r="FFL78" s="9"/>
      <c r="FFM78" s="9"/>
      <c r="FFN78" s="9"/>
      <c r="FFO78" s="9"/>
      <c r="FFP78" s="9"/>
      <c r="FFQ78" s="9"/>
      <c r="FFR78" s="9"/>
      <c r="FFS78" s="9"/>
      <c r="FFT78" s="9"/>
      <c r="FFU78" s="9"/>
      <c r="FFV78" s="9"/>
      <c r="FFW78" s="9"/>
      <c r="FFX78" s="9"/>
      <c r="FFY78" s="9"/>
      <c r="FFZ78" s="9"/>
      <c r="FGA78" s="9"/>
      <c r="FGB78" s="9"/>
      <c r="FGC78" s="9"/>
      <c r="FGD78" s="9"/>
      <c r="FGE78" s="9"/>
      <c r="FGF78" s="9"/>
      <c r="FGG78" s="9"/>
      <c r="FGH78" s="9"/>
      <c r="FGI78" s="9"/>
      <c r="FGJ78" s="9"/>
      <c r="FGK78" s="9"/>
      <c r="FGL78" s="9"/>
      <c r="FGM78" s="9"/>
      <c r="FGN78" s="9"/>
      <c r="FGO78" s="9"/>
      <c r="FGP78" s="9"/>
      <c r="FGQ78" s="9"/>
      <c r="FGR78" s="9"/>
      <c r="FGS78" s="9"/>
      <c r="FGT78" s="9"/>
      <c r="FGU78" s="9"/>
      <c r="FGV78" s="9"/>
      <c r="FGW78" s="9"/>
      <c r="FGX78" s="9"/>
      <c r="FGY78" s="9"/>
      <c r="FGZ78" s="9"/>
      <c r="FHA78" s="9"/>
      <c r="FHB78" s="9"/>
      <c r="FHC78" s="9"/>
      <c r="FHD78" s="9"/>
      <c r="FHE78" s="9"/>
      <c r="FHF78" s="9"/>
      <c r="FHG78" s="9"/>
      <c r="FHH78" s="9"/>
      <c r="FHI78" s="9"/>
      <c r="FHJ78" s="9"/>
      <c r="FHK78" s="9"/>
      <c r="FHL78" s="9"/>
      <c r="FHM78" s="9"/>
      <c r="FHN78" s="9"/>
      <c r="FHO78" s="9"/>
      <c r="FHP78" s="9"/>
      <c r="FHQ78" s="9"/>
      <c r="FHR78" s="9"/>
      <c r="FHS78" s="9"/>
      <c r="FHT78" s="9"/>
      <c r="FHU78" s="9"/>
      <c r="FHV78" s="9"/>
      <c r="FHW78" s="9"/>
      <c r="FHX78" s="9"/>
      <c r="FHY78" s="9"/>
      <c r="FHZ78" s="9"/>
      <c r="FIA78" s="9"/>
      <c r="FIB78" s="9"/>
      <c r="FIC78" s="9"/>
      <c r="FID78" s="9"/>
      <c r="FIE78" s="9"/>
      <c r="FIF78" s="9"/>
      <c r="FIG78" s="9"/>
      <c r="FIH78" s="9"/>
      <c r="FII78" s="9"/>
      <c r="FIJ78" s="9"/>
      <c r="FIK78" s="9"/>
      <c r="FIL78" s="9"/>
      <c r="FIM78" s="9"/>
      <c r="FIN78" s="9"/>
      <c r="FIO78" s="9"/>
      <c r="FIP78" s="9"/>
      <c r="FIQ78" s="9"/>
      <c r="FIR78" s="9"/>
      <c r="FIS78" s="9"/>
      <c r="FIT78" s="9"/>
      <c r="FIU78" s="9"/>
      <c r="FIV78" s="9"/>
      <c r="FIW78" s="9"/>
      <c r="FIX78" s="9"/>
      <c r="FIY78" s="9"/>
      <c r="FIZ78" s="9"/>
      <c r="FJA78" s="9"/>
      <c r="FJB78" s="9"/>
      <c r="FJC78" s="9"/>
      <c r="FJD78" s="9"/>
      <c r="FJE78" s="9"/>
      <c r="FJF78" s="9"/>
      <c r="FJG78" s="9"/>
      <c r="FJH78" s="9"/>
      <c r="FJI78" s="9"/>
      <c r="FJJ78" s="9"/>
      <c r="FJK78" s="9"/>
      <c r="FJL78" s="9"/>
      <c r="FJM78" s="9"/>
      <c r="FJN78" s="9"/>
      <c r="FJO78" s="9"/>
      <c r="FJP78" s="9"/>
      <c r="FJQ78" s="9"/>
      <c r="FJR78" s="9"/>
      <c r="FJS78" s="9"/>
      <c r="FJT78" s="9"/>
      <c r="FJU78" s="9"/>
      <c r="FJV78" s="9"/>
      <c r="FJW78" s="9"/>
      <c r="FJX78" s="9"/>
      <c r="FJY78" s="9"/>
      <c r="FJZ78" s="9"/>
      <c r="FKA78" s="9"/>
      <c r="FKB78" s="9"/>
      <c r="FKC78" s="9"/>
      <c r="FKD78" s="9"/>
      <c r="FKE78" s="9"/>
      <c r="FKF78" s="9"/>
      <c r="FKG78" s="9"/>
      <c r="FKH78" s="9"/>
      <c r="FKI78" s="9"/>
      <c r="FKJ78" s="9"/>
      <c r="FKK78" s="9"/>
      <c r="FKL78" s="9"/>
      <c r="FKM78" s="9"/>
      <c r="FKN78" s="9"/>
      <c r="FKO78" s="9"/>
      <c r="FKP78" s="9"/>
      <c r="FKQ78" s="9"/>
      <c r="FKR78" s="9"/>
      <c r="FKS78" s="9"/>
      <c r="FKT78" s="9"/>
      <c r="FKU78" s="9"/>
      <c r="FKV78" s="9"/>
      <c r="FKW78" s="9"/>
      <c r="FKX78" s="9"/>
      <c r="FKY78" s="9"/>
      <c r="FKZ78" s="9"/>
      <c r="FLA78" s="9"/>
      <c r="FLB78" s="9"/>
      <c r="FLC78" s="9"/>
      <c r="FLD78" s="9"/>
      <c r="FLE78" s="9"/>
      <c r="FLF78" s="9"/>
      <c r="FLG78" s="9"/>
      <c r="FLH78" s="9"/>
      <c r="FLI78" s="9"/>
      <c r="FLJ78" s="9"/>
      <c r="FLK78" s="9"/>
      <c r="FLL78" s="9"/>
      <c r="FLM78" s="9"/>
      <c r="FLN78" s="9"/>
      <c r="FLO78" s="9"/>
      <c r="FLP78" s="9"/>
      <c r="FLQ78" s="9"/>
      <c r="FLR78" s="9"/>
      <c r="FLS78" s="9"/>
      <c r="FLT78" s="9"/>
      <c r="FLU78" s="9"/>
      <c r="FLV78" s="9"/>
      <c r="FLW78" s="9"/>
      <c r="FLX78" s="9"/>
      <c r="FLY78" s="9"/>
      <c r="FLZ78" s="9"/>
      <c r="FMA78" s="9"/>
      <c r="FMB78" s="9"/>
      <c r="FMC78" s="9"/>
      <c r="FMD78" s="9"/>
      <c r="FME78" s="9"/>
      <c r="FMF78" s="9"/>
      <c r="FMG78" s="9"/>
      <c r="FMH78" s="9"/>
      <c r="FMI78" s="9"/>
      <c r="FMJ78" s="9"/>
      <c r="FMK78" s="9"/>
      <c r="FML78" s="9"/>
      <c r="FMM78" s="9"/>
      <c r="FMN78" s="9"/>
      <c r="FMO78" s="9"/>
      <c r="FMP78" s="9"/>
      <c r="FMQ78" s="9"/>
      <c r="FMR78" s="9"/>
      <c r="FMS78" s="9"/>
      <c r="FMT78" s="9"/>
      <c r="FMU78" s="9"/>
      <c r="FMV78" s="9"/>
      <c r="FMW78" s="9"/>
      <c r="FMX78" s="9"/>
      <c r="FMY78" s="9"/>
      <c r="FMZ78" s="9"/>
      <c r="FNA78" s="9"/>
      <c r="FNB78" s="9"/>
      <c r="FNC78" s="9"/>
      <c r="FND78" s="9"/>
      <c r="FNE78" s="9"/>
      <c r="FNF78" s="9"/>
      <c r="FNG78" s="9"/>
      <c r="FNH78" s="9"/>
      <c r="FNI78" s="9"/>
      <c r="FNJ78" s="9"/>
      <c r="FNK78" s="9"/>
      <c r="FNL78" s="9"/>
      <c r="FNM78" s="9"/>
      <c r="FNN78" s="9"/>
      <c r="FNO78" s="9"/>
      <c r="FNP78" s="9"/>
      <c r="FNQ78" s="9"/>
      <c r="FNR78" s="9"/>
      <c r="FNS78" s="9"/>
      <c r="FNT78" s="9"/>
      <c r="FNU78" s="9"/>
      <c r="FNV78" s="9"/>
      <c r="FNW78" s="9"/>
      <c r="FNX78" s="9"/>
      <c r="FNY78" s="9"/>
      <c r="FNZ78" s="9"/>
      <c r="FOA78" s="9"/>
      <c r="FOB78" s="9"/>
      <c r="FOC78" s="9"/>
      <c r="FOD78" s="9"/>
      <c r="FOE78" s="9"/>
      <c r="FOF78" s="9"/>
      <c r="FOG78" s="9"/>
      <c r="FOH78" s="9"/>
      <c r="FOI78" s="9"/>
      <c r="FOJ78" s="9"/>
      <c r="FOK78" s="9"/>
      <c r="FOL78" s="9"/>
      <c r="FOM78" s="9"/>
      <c r="FON78" s="9"/>
      <c r="FOO78" s="9"/>
      <c r="FOP78" s="9"/>
      <c r="FOQ78" s="9"/>
      <c r="FOR78" s="9"/>
      <c r="FOS78" s="9"/>
      <c r="FOT78" s="9"/>
      <c r="FOU78" s="9"/>
      <c r="FOV78" s="9"/>
      <c r="FOW78" s="9"/>
      <c r="FOX78" s="9"/>
      <c r="FOY78" s="9"/>
      <c r="FOZ78" s="9"/>
      <c r="FPA78" s="9"/>
      <c r="FPB78" s="9"/>
      <c r="FPC78" s="9"/>
      <c r="FPD78" s="9"/>
      <c r="FPE78" s="9"/>
      <c r="FPF78" s="9"/>
      <c r="FPG78" s="9"/>
      <c r="FPH78" s="9"/>
      <c r="FPI78" s="9"/>
      <c r="FPJ78" s="9"/>
      <c r="FPK78" s="9"/>
      <c r="FPL78" s="9"/>
      <c r="FPM78" s="9"/>
      <c r="FPN78" s="9"/>
      <c r="FPO78" s="9"/>
      <c r="FPP78" s="9"/>
      <c r="FPQ78" s="9"/>
      <c r="FPR78" s="9"/>
      <c r="FPS78" s="9"/>
      <c r="FPT78" s="9"/>
      <c r="FPU78" s="9"/>
      <c r="FPV78" s="9"/>
      <c r="FPW78" s="9"/>
      <c r="FPX78" s="9"/>
      <c r="FPY78" s="9"/>
      <c r="FPZ78" s="9"/>
      <c r="FQA78" s="9"/>
      <c r="FQB78" s="9"/>
      <c r="FQC78" s="9"/>
      <c r="FQD78" s="9"/>
      <c r="FQE78" s="9"/>
      <c r="FQF78" s="9"/>
      <c r="FQG78" s="9"/>
      <c r="FQH78" s="9"/>
      <c r="FQI78" s="9"/>
      <c r="FQJ78" s="9"/>
      <c r="FQK78" s="9"/>
      <c r="FQL78" s="9"/>
      <c r="FQM78" s="9"/>
      <c r="FQN78" s="9"/>
      <c r="FQO78" s="9"/>
      <c r="FQP78" s="9"/>
      <c r="FQQ78" s="9"/>
      <c r="FQR78" s="9"/>
      <c r="FQS78" s="9"/>
      <c r="FQT78" s="9"/>
      <c r="FQU78" s="9"/>
      <c r="FQV78" s="9"/>
      <c r="FQW78" s="9"/>
      <c r="FQX78" s="9"/>
      <c r="FQY78" s="9"/>
      <c r="FQZ78" s="9"/>
      <c r="FRA78" s="9"/>
      <c r="FRB78" s="9"/>
      <c r="FRC78" s="9"/>
      <c r="FRD78" s="9"/>
      <c r="FRE78" s="9"/>
      <c r="FRF78" s="9"/>
      <c r="FRG78" s="9"/>
      <c r="FRH78" s="9"/>
      <c r="FRI78" s="9"/>
      <c r="FRJ78" s="9"/>
      <c r="FRK78" s="9"/>
      <c r="FRL78" s="9"/>
      <c r="FRM78" s="9"/>
      <c r="FRN78" s="9"/>
      <c r="FRO78" s="9"/>
      <c r="FRP78" s="9"/>
      <c r="FRQ78" s="9"/>
      <c r="FRR78" s="9"/>
      <c r="FRS78" s="9"/>
      <c r="FRT78" s="9"/>
      <c r="FRU78" s="9"/>
      <c r="FRV78" s="9"/>
      <c r="FRW78" s="9"/>
      <c r="FRX78" s="9"/>
      <c r="FRY78" s="9"/>
      <c r="FRZ78" s="9"/>
      <c r="FSA78" s="9"/>
      <c r="FSB78" s="9"/>
      <c r="FSC78" s="9"/>
      <c r="FSD78" s="9"/>
      <c r="FSE78" s="9"/>
      <c r="FSF78" s="9"/>
      <c r="FSG78" s="9"/>
      <c r="FSH78" s="9"/>
      <c r="FSI78" s="9"/>
      <c r="FSJ78" s="9"/>
      <c r="FSK78" s="9"/>
      <c r="FSL78" s="9"/>
      <c r="FSM78" s="9"/>
      <c r="FSN78" s="9"/>
      <c r="FSO78" s="9"/>
      <c r="FSP78" s="9"/>
      <c r="FSQ78" s="9"/>
      <c r="FSR78" s="9"/>
      <c r="FSS78" s="9"/>
      <c r="FST78" s="9"/>
      <c r="FSU78" s="9"/>
      <c r="FSV78" s="9"/>
      <c r="FSW78" s="9"/>
      <c r="FSX78" s="9"/>
      <c r="FSY78" s="9"/>
      <c r="FSZ78" s="9"/>
      <c r="FTA78" s="9"/>
      <c r="FTB78" s="9"/>
      <c r="FTC78" s="9"/>
      <c r="FTD78" s="9"/>
      <c r="FTE78" s="9"/>
      <c r="FTF78" s="9"/>
      <c r="FTG78" s="9"/>
      <c r="FTH78" s="9"/>
      <c r="FTI78" s="9"/>
      <c r="FTJ78" s="9"/>
      <c r="FTK78" s="9"/>
      <c r="FTL78" s="9"/>
      <c r="FTM78" s="9"/>
      <c r="FTN78" s="9"/>
      <c r="FTO78" s="9"/>
      <c r="FTP78" s="9"/>
      <c r="FTQ78" s="9"/>
      <c r="FTR78" s="9"/>
      <c r="FTS78" s="9"/>
      <c r="FTT78" s="9"/>
      <c r="FTU78" s="9"/>
      <c r="FTV78" s="9"/>
      <c r="FTW78" s="9"/>
      <c r="FTX78" s="9"/>
      <c r="FTY78" s="9"/>
      <c r="FTZ78" s="9"/>
      <c r="FUA78" s="9"/>
      <c r="FUB78" s="9"/>
      <c r="FUC78" s="9"/>
      <c r="FUD78" s="9"/>
      <c r="FUE78" s="9"/>
      <c r="FUF78" s="9"/>
      <c r="FUG78" s="9"/>
      <c r="FUH78" s="9"/>
      <c r="FUI78" s="9"/>
      <c r="FUJ78" s="9"/>
      <c r="FUK78" s="9"/>
      <c r="FUL78" s="9"/>
      <c r="FUM78" s="9"/>
      <c r="FUN78" s="9"/>
      <c r="FUO78" s="9"/>
      <c r="FUP78" s="9"/>
      <c r="FUQ78" s="9"/>
      <c r="FUR78" s="9"/>
      <c r="FUS78" s="9"/>
      <c r="FUT78" s="9"/>
      <c r="FUU78" s="9"/>
      <c r="FUV78" s="9"/>
      <c r="FUW78" s="9"/>
      <c r="FUX78" s="9"/>
      <c r="FUY78" s="9"/>
      <c r="FUZ78" s="9"/>
      <c r="FVA78" s="9"/>
      <c r="FVB78" s="9"/>
      <c r="FVC78" s="9"/>
      <c r="FVD78" s="9"/>
      <c r="FVE78" s="9"/>
      <c r="FVF78" s="9"/>
      <c r="FVG78" s="9"/>
      <c r="FVH78" s="9"/>
      <c r="FVI78" s="9"/>
      <c r="FVJ78" s="9"/>
      <c r="FVK78" s="9"/>
      <c r="FVL78" s="9"/>
      <c r="FVM78" s="9"/>
      <c r="FVN78" s="9"/>
      <c r="FVO78" s="9"/>
      <c r="FVP78" s="9"/>
      <c r="FVQ78" s="9"/>
      <c r="FVR78" s="9"/>
      <c r="FVS78" s="9"/>
      <c r="FVT78" s="9"/>
      <c r="FVU78" s="9"/>
      <c r="FVV78" s="9"/>
      <c r="FVW78" s="9"/>
      <c r="FVX78" s="9"/>
      <c r="FVY78" s="9"/>
      <c r="FVZ78" s="9"/>
      <c r="FWA78" s="9"/>
      <c r="FWB78" s="9"/>
      <c r="FWC78" s="9"/>
      <c r="FWD78" s="9"/>
      <c r="FWE78" s="9"/>
      <c r="FWF78" s="9"/>
      <c r="FWG78" s="9"/>
      <c r="FWH78" s="9"/>
      <c r="FWI78" s="9"/>
      <c r="FWJ78" s="9"/>
      <c r="FWK78" s="9"/>
      <c r="FWL78" s="9"/>
      <c r="FWM78" s="9"/>
      <c r="FWN78" s="9"/>
      <c r="FWO78" s="9"/>
      <c r="FWP78" s="9"/>
      <c r="FWQ78" s="9"/>
      <c r="FWR78" s="9"/>
      <c r="FWS78" s="9"/>
      <c r="FWT78" s="9"/>
      <c r="FWU78" s="9"/>
      <c r="FWV78" s="9"/>
      <c r="FWW78" s="9"/>
      <c r="FWX78" s="9"/>
      <c r="FWY78" s="9"/>
      <c r="FWZ78" s="9"/>
      <c r="FXA78" s="9"/>
      <c r="FXB78" s="9"/>
      <c r="FXC78" s="9"/>
      <c r="FXD78" s="9"/>
      <c r="FXE78" s="9"/>
      <c r="FXF78" s="9"/>
      <c r="FXG78" s="9"/>
      <c r="FXH78" s="9"/>
      <c r="FXI78" s="9"/>
      <c r="FXJ78" s="9"/>
      <c r="FXK78" s="9"/>
      <c r="FXL78" s="9"/>
      <c r="FXM78" s="9"/>
      <c r="FXN78" s="9"/>
      <c r="FXO78" s="9"/>
      <c r="FXP78" s="9"/>
      <c r="FXQ78" s="9"/>
      <c r="FXR78" s="9"/>
      <c r="FXS78" s="9"/>
      <c r="FXT78" s="9"/>
      <c r="FXU78" s="9"/>
      <c r="FXV78" s="9"/>
      <c r="FXW78" s="9"/>
      <c r="FXX78" s="9"/>
      <c r="FXY78" s="9"/>
      <c r="FXZ78" s="9"/>
      <c r="FYA78" s="9"/>
      <c r="FYB78" s="9"/>
      <c r="FYC78" s="9"/>
      <c r="FYD78" s="9"/>
      <c r="FYE78" s="9"/>
      <c r="FYF78" s="9"/>
      <c r="FYG78" s="9"/>
      <c r="FYH78" s="9"/>
      <c r="FYI78" s="9"/>
      <c r="FYJ78" s="9"/>
      <c r="FYK78" s="9"/>
      <c r="FYL78" s="9"/>
      <c r="FYM78" s="9"/>
      <c r="FYN78" s="9"/>
      <c r="FYO78" s="9"/>
      <c r="FYP78" s="9"/>
      <c r="FYQ78" s="9"/>
      <c r="FYR78" s="9"/>
      <c r="FYS78" s="9"/>
      <c r="FYT78" s="9"/>
      <c r="FYU78" s="9"/>
      <c r="FYV78" s="9"/>
      <c r="FYW78" s="9"/>
      <c r="FYX78" s="9"/>
      <c r="FYY78" s="9"/>
      <c r="FYZ78" s="9"/>
      <c r="FZA78" s="9"/>
      <c r="FZB78" s="9"/>
      <c r="FZC78" s="9"/>
      <c r="FZD78" s="9"/>
      <c r="FZE78" s="9"/>
      <c r="FZF78" s="9"/>
      <c r="FZG78" s="9"/>
      <c r="FZH78" s="9"/>
      <c r="FZI78" s="9"/>
      <c r="FZJ78" s="9"/>
      <c r="FZK78" s="9"/>
      <c r="FZL78" s="9"/>
      <c r="FZM78" s="9"/>
      <c r="FZN78" s="9"/>
      <c r="FZO78" s="9"/>
      <c r="FZP78" s="9"/>
      <c r="FZQ78" s="9"/>
      <c r="FZR78" s="9"/>
      <c r="FZS78" s="9"/>
      <c r="FZT78" s="9"/>
      <c r="FZU78" s="9"/>
      <c r="FZV78" s="9"/>
      <c r="FZW78" s="9"/>
      <c r="FZX78" s="9"/>
      <c r="FZY78" s="9"/>
      <c r="FZZ78" s="9"/>
      <c r="GAA78" s="9"/>
      <c r="GAB78" s="9"/>
      <c r="GAC78" s="9"/>
      <c r="GAD78" s="9"/>
      <c r="GAE78" s="9"/>
      <c r="GAF78" s="9"/>
      <c r="GAG78" s="9"/>
      <c r="GAH78" s="9"/>
      <c r="GAI78" s="9"/>
      <c r="GAJ78" s="9"/>
      <c r="GAK78" s="9"/>
      <c r="GAL78" s="9"/>
      <c r="GAM78" s="9"/>
      <c r="GAN78" s="9"/>
      <c r="GAO78" s="9"/>
      <c r="GAP78" s="9"/>
      <c r="GAQ78" s="9"/>
      <c r="GAR78" s="9"/>
      <c r="GAS78" s="9"/>
      <c r="GAT78" s="9"/>
      <c r="GAU78" s="9"/>
      <c r="GAV78" s="9"/>
      <c r="GAW78" s="9"/>
      <c r="GAX78" s="9"/>
      <c r="GAY78" s="9"/>
      <c r="GAZ78" s="9"/>
      <c r="GBA78" s="9"/>
      <c r="GBB78" s="9"/>
      <c r="GBC78" s="9"/>
      <c r="GBD78" s="9"/>
      <c r="GBE78" s="9"/>
      <c r="GBF78" s="9"/>
      <c r="GBG78" s="9"/>
      <c r="GBH78" s="9"/>
      <c r="GBI78" s="9"/>
      <c r="GBJ78" s="9"/>
      <c r="GBK78" s="9"/>
      <c r="GBL78" s="9"/>
      <c r="GBM78" s="9"/>
      <c r="GBN78" s="9"/>
      <c r="GBO78" s="9"/>
      <c r="GBP78" s="9"/>
      <c r="GBQ78" s="9"/>
      <c r="GBR78" s="9"/>
      <c r="GBS78" s="9"/>
      <c r="GBT78" s="9"/>
      <c r="GBU78" s="9"/>
      <c r="GBV78" s="9"/>
      <c r="GBW78" s="9"/>
      <c r="GBX78" s="9"/>
      <c r="GBY78" s="9"/>
      <c r="GBZ78" s="9"/>
      <c r="GCA78" s="9"/>
      <c r="GCB78" s="9"/>
      <c r="GCC78" s="9"/>
      <c r="GCD78" s="9"/>
      <c r="GCE78" s="9"/>
      <c r="GCF78" s="9"/>
      <c r="GCG78" s="9"/>
      <c r="GCH78" s="9"/>
      <c r="GCI78" s="9"/>
      <c r="GCJ78" s="9"/>
      <c r="GCK78" s="9"/>
      <c r="GCL78" s="9"/>
      <c r="GCM78" s="9"/>
      <c r="GCN78" s="9"/>
      <c r="GCO78" s="9"/>
      <c r="GCP78" s="9"/>
      <c r="GCQ78" s="9"/>
      <c r="GCR78" s="9"/>
      <c r="GCS78" s="9"/>
      <c r="GCT78" s="9"/>
      <c r="GCU78" s="9"/>
      <c r="GCV78" s="9"/>
      <c r="GCW78" s="9"/>
      <c r="GCX78" s="9"/>
      <c r="GCY78" s="9"/>
      <c r="GCZ78" s="9"/>
      <c r="GDA78" s="9"/>
      <c r="GDB78" s="9"/>
      <c r="GDC78" s="9"/>
      <c r="GDD78" s="9"/>
      <c r="GDE78" s="9"/>
      <c r="GDF78" s="9"/>
      <c r="GDG78" s="9"/>
      <c r="GDH78" s="9"/>
      <c r="GDI78" s="9"/>
      <c r="GDJ78" s="9"/>
      <c r="GDK78" s="9"/>
      <c r="GDL78" s="9"/>
      <c r="GDM78" s="9"/>
      <c r="GDN78" s="9"/>
      <c r="GDO78" s="9"/>
      <c r="GDP78" s="9"/>
      <c r="GDQ78" s="9"/>
      <c r="GDR78" s="9"/>
      <c r="GDS78" s="9"/>
      <c r="GDT78" s="9"/>
      <c r="GDU78" s="9"/>
      <c r="GDV78" s="9"/>
      <c r="GDW78" s="9"/>
      <c r="GDX78" s="9"/>
      <c r="GDY78" s="9"/>
      <c r="GDZ78" s="9"/>
      <c r="GEA78" s="9"/>
      <c r="GEB78" s="9"/>
      <c r="GEC78" s="9"/>
      <c r="GED78" s="9"/>
      <c r="GEE78" s="9"/>
      <c r="GEF78" s="9"/>
      <c r="GEG78" s="9"/>
      <c r="GEH78" s="9"/>
      <c r="GEI78" s="9"/>
      <c r="GEJ78" s="9"/>
      <c r="GEK78" s="9"/>
      <c r="GEL78" s="9"/>
      <c r="GEM78" s="9"/>
      <c r="GEN78" s="9"/>
      <c r="GEO78" s="9"/>
      <c r="GEP78" s="9"/>
      <c r="GEQ78" s="9"/>
      <c r="GER78" s="9"/>
      <c r="GES78" s="9"/>
      <c r="GET78" s="9"/>
      <c r="GEU78" s="9"/>
      <c r="GEV78" s="9"/>
      <c r="GEW78" s="9"/>
      <c r="GEX78" s="9"/>
      <c r="GEY78" s="9"/>
      <c r="GEZ78" s="9"/>
      <c r="GFA78" s="9"/>
      <c r="GFB78" s="9"/>
      <c r="GFC78" s="9"/>
      <c r="GFD78" s="9"/>
      <c r="GFE78" s="9"/>
      <c r="GFF78" s="9"/>
      <c r="GFG78" s="9"/>
      <c r="GFH78" s="9"/>
      <c r="GFI78" s="9"/>
      <c r="GFJ78" s="9"/>
      <c r="GFK78" s="9"/>
      <c r="GFL78" s="9"/>
      <c r="GFM78" s="9"/>
      <c r="GFN78" s="9"/>
      <c r="GFO78" s="9"/>
      <c r="GFP78" s="9"/>
      <c r="GFQ78" s="9"/>
      <c r="GFR78" s="9"/>
      <c r="GFS78" s="9"/>
      <c r="GFT78" s="9"/>
      <c r="GFU78" s="9"/>
      <c r="GFV78" s="9"/>
      <c r="GFW78" s="9"/>
      <c r="GFX78" s="9"/>
      <c r="GFY78" s="9"/>
      <c r="GFZ78" s="9"/>
      <c r="GGA78" s="9"/>
      <c r="GGB78" s="9"/>
      <c r="GGC78" s="9"/>
      <c r="GGD78" s="9"/>
      <c r="GGE78" s="9"/>
      <c r="GGF78" s="9"/>
      <c r="GGG78" s="9"/>
      <c r="GGH78" s="9"/>
      <c r="GGI78" s="9"/>
      <c r="GGJ78" s="9"/>
      <c r="GGK78" s="9"/>
      <c r="GGL78" s="9"/>
      <c r="GGM78" s="9"/>
      <c r="GGN78" s="9"/>
      <c r="GGO78" s="9"/>
      <c r="GGP78" s="9"/>
      <c r="GGQ78" s="9"/>
      <c r="GGR78" s="9"/>
      <c r="GGS78" s="9"/>
      <c r="GGT78" s="9"/>
      <c r="GGU78" s="9"/>
      <c r="GGV78" s="9"/>
      <c r="GGW78" s="9"/>
      <c r="GGX78" s="9"/>
      <c r="GGY78" s="9"/>
      <c r="GGZ78" s="9"/>
      <c r="GHA78" s="9"/>
      <c r="GHB78" s="9"/>
      <c r="GHC78" s="9"/>
      <c r="GHD78" s="9"/>
      <c r="GHE78" s="9"/>
      <c r="GHF78" s="9"/>
      <c r="GHG78" s="9"/>
      <c r="GHH78" s="9"/>
      <c r="GHI78" s="9"/>
      <c r="GHJ78" s="9"/>
      <c r="GHK78" s="9"/>
      <c r="GHL78" s="9"/>
      <c r="GHM78" s="9"/>
      <c r="GHN78" s="9"/>
      <c r="GHO78" s="9"/>
      <c r="GHP78" s="9"/>
      <c r="GHQ78" s="9"/>
      <c r="GHR78" s="9"/>
      <c r="GHS78" s="9"/>
      <c r="GHT78" s="9"/>
      <c r="GHU78" s="9"/>
      <c r="GHV78" s="9"/>
      <c r="GHW78" s="9"/>
      <c r="GHX78" s="9"/>
      <c r="GHY78" s="9"/>
      <c r="GHZ78" s="9"/>
      <c r="GIA78" s="9"/>
      <c r="GIB78" s="9"/>
      <c r="GIC78" s="9"/>
      <c r="GID78" s="9"/>
      <c r="GIE78" s="9"/>
      <c r="GIF78" s="9"/>
      <c r="GIG78" s="9"/>
      <c r="GIH78" s="9"/>
      <c r="GII78" s="9"/>
      <c r="GIJ78" s="9"/>
      <c r="GIK78" s="9"/>
      <c r="GIL78" s="9"/>
      <c r="GIM78" s="9"/>
      <c r="GIN78" s="9"/>
      <c r="GIO78" s="9"/>
      <c r="GIP78" s="9"/>
      <c r="GIQ78" s="9"/>
      <c r="GIR78" s="9"/>
      <c r="GIS78" s="9"/>
      <c r="GIT78" s="9"/>
      <c r="GIU78" s="9"/>
      <c r="GIV78" s="9"/>
      <c r="GIW78" s="9"/>
      <c r="GIX78" s="9"/>
      <c r="GIY78" s="9"/>
      <c r="GIZ78" s="9"/>
      <c r="GJA78" s="9"/>
      <c r="GJB78" s="9"/>
      <c r="GJC78" s="9"/>
      <c r="GJD78" s="9"/>
      <c r="GJE78" s="9"/>
      <c r="GJF78" s="9"/>
      <c r="GJG78" s="9"/>
      <c r="GJH78" s="9"/>
      <c r="GJI78" s="9"/>
      <c r="GJJ78" s="9"/>
      <c r="GJK78" s="9"/>
      <c r="GJL78" s="9"/>
      <c r="GJM78" s="9"/>
      <c r="GJN78" s="9"/>
      <c r="GJO78" s="9"/>
      <c r="GJP78" s="9"/>
      <c r="GJQ78" s="9"/>
      <c r="GJR78" s="9"/>
      <c r="GJS78" s="9"/>
      <c r="GJT78" s="9"/>
      <c r="GJU78" s="9"/>
      <c r="GJV78" s="9"/>
      <c r="GJW78" s="9"/>
      <c r="GJX78" s="9"/>
      <c r="GJY78" s="9"/>
      <c r="GJZ78" s="9"/>
      <c r="GKA78" s="9"/>
      <c r="GKB78" s="9"/>
      <c r="GKC78" s="9"/>
      <c r="GKD78" s="9"/>
      <c r="GKE78" s="9"/>
      <c r="GKF78" s="9"/>
      <c r="GKG78" s="9"/>
      <c r="GKH78" s="9"/>
      <c r="GKI78" s="9"/>
      <c r="GKJ78" s="9"/>
      <c r="GKK78" s="9"/>
      <c r="GKL78" s="9"/>
      <c r="GKM78" s="9"/>
      <c r="GKN78" s="9"/>
      <c r="GKO78" s="9"/>
      <c r="GKP78" s="9"/>
      <c r="GKQ78" s="9"/>
      <c r="GKR78" s="9"/>
      <c r="GKS78" s="9"/>
      <c r="GKT78" s="9"/>
      <c r="GKU78" s="9"/>
      <c r="GKV78" s="9"/>
      <c r="GKW78" s="9"/>
      <c r="GKX78" s="9"/>
      <c r="GKY78" s="9"/>
      <c r="GKZ78" s="9"/>
      <c r="GLA78" s="9"/>
      <c r="GLB78" s="9"/>
      <c r="GLC78" s="9"/>
      <c r="GLD78" s="9"/>
      <c r="GLE78" s="9"/>
      <c r="GLF78" s="9"/>
      <c r="GLG78" s="9"/>
      <c r="GLH78" s="9"/>
      <c r="GLI78" s="9"/>
      <c r="GLJ78" s="9"/>
      <c r="GLK78" s="9"/>
      <c r="GLL78" s="9"/>
      <c r="GLM78" s="9"/>
      <c r="GLN78" s="9"/>
      <c r="GLO78" s="9"/>
      <c r="GLP78" s="9"/>
      <c r="GLQ78" s="9"/>
      <c r="GLR78" s="9"/>
      <c r="GLS78" s="9"/>
      <c r="GLT78" s="9"/>
      <c r="GLU78" s="9"/>
      <c r="GLV78" s="9"/>
      <c r="GLW78" s="9"/>
      <c r="GLX78" s="9"/>
      <c r="GLY78" s="9"/>
      <c r="GLZ78" s="9"/>
      <c r="GMA78" s="9"/>
      <c r="GMB78" s="9"/>
      <c r="GMC78" s="9"/>
      <c r="GMD78" s="9"/>
      <c r="GME78" s="9"/>
      <c r="GMF78" s="9"/>
      <c r="GMG78" s="9"/>
      <c r="GMH78" s="9"/>
      <c r="GMI78" s="9"/>
      <c r="GMJ78" s="9"/>
      <c r="GMK78" s="9"/>
      <c r="GML78" s="9"/>
      <c r="GMM78" s="9"/>
      <c r="GMN78" s="9"/>
      <c r="GMO78" s="9"/>
      <c r="GMP78" s="9"/>
      <c r="GMQ78" s="9"/>
      <c r="GMR78" s="9"/>
      <c r="GMS78" s="9"/>
      <c r="GMT78" s="9"/>
      <c r="GMU78" s="9"/>
      <c r="GMV78" s="9"/>
      <c r="GMW78" s="9"/>
      <c r="GMX78" s="9"/>
      <c r="GMY78" s="9"/>
      <c r="GMZ78" s="9"/>
      <c r="GNA78" s="9"/>
      <c r="GNB78" s="9"/>
      <c r="GNC78" s="9"/>
      <c r="GND78" s="9"/>
      <c r="GNE78" s="9"/>
      <c r="GNF78" s="9"/>
      <c r="GNG78" s="9"/>
      <c r="GNH78" s="9"/>
      <c r="GNI78" s="9"/>
      <c r="GNJ78" s="9"/>
      <c r="GNK78" s="9"/>
      <c r="GNL78" s="9"/>
      <c r="GNM78" s="9"/>
      <c r="GNN78" s="9"/>
      <c r="GNO78" s="9"/>
      <c r="GNP78" s="9"/>
      <c r="GNQ78" s="9"/>
      <c r="GNR78" s="9"/>
      <c r="GNS78" s="9"/>
      <c r="GNT78" s="9"/>
      <c r="GNU78" s="9"/>
      <c r="GNV78" s="9"/>
      <c r="GNW78" s="9"/>
      <c r="GNX78" s="9"/>
      <c r="GNY78" s="9"/>
      <c r="GNZ78" s="9"/>
      <c r="GOA78" s="9"/>
      <c r="GOB78" s="9"/>
      <c r="GOC78" s="9"/>
      <c r="GOD78" s="9"/>
      <c r="GOE78" s="9"/>
      <c r="GOF78" s="9"/>
      <c r="GOG78" s="9"/>
      <c r="GOH78" s="9"/>
      <c r="GOI78" s="9"/>
      <c r="GOJ78" s="9"/>
      <c r="GOK78" s="9"/>
      <c r="GOL78" s="9"/>
      <c r="GOM78" s="9"/>
      <c r="GON78" s="9"/>
      <c r="GOO78" s="9"/>
      <c r="GOP78" s="9"/>
      <c r="GOQ78" s="9"/>
      <c r="GOR78" s="9"/>
      <c r="GOS78" s="9"/>
      <c r="GOT78" s="9"/>
      <c r="GOU78" s="9"/>
      <c r="GOV78" s="9"/>
      <c r="GOW78" s="9"/>
      <c r="GOX78" s="9"/>
      <c r="GOY78" s="9"/>
      <c r="GOZ78" s="9"/>
      <c r="GPA78" s="9"/>
      <c r="GPB78" s="9"/>
      <c r="GPC78" s="9"/>
      <c r="GPD78" s="9"/>
      <c r="GPE78" s="9"/>
      <c r="GPF78" s="9"/>
      <c r="GPG78" s="9"/>
      <c r="GPH78" s="9"/>
      <c r="GPI78" s="9"/>
      <c r="GPJ78" s="9"/>
      <c r="GPK78" s="9"/>
      <c r="GPL78" s="9"/>
      <c r="GPM78" s="9"/>
      <c r="GPN78" s="9"/>
      <c r="GPO78" s="9"/>
      <c r="GPP78" s="9"/>
      <c r="GPQ78" s="9"/>
      <c r="GPR78" s="9"/>
      <c r="GPS78" s="9"/>
      <c r="GPT78" s="9"/>
      <c r="GPU78" s="9"/>
      <c r="GPV78" s="9"/>
      <c r="GPW78" s="9"/>
      <c r="GPX78" s="9"/>
      <c r="GPY78" s="9"/>
      <c r="GPZ78" s="9"/>
      <c r="GQA78" s="9"/>
      <c r="GQB78" s="9"/>
      <c r="GQC78" s="9"/>
      <c r="GQD78" s="9"/>
      <c r="GQE78" s="9"/>
      <c r="GQF78" s="9"/>
      <c r="GQG78" s="9"/>
      <c r="GQH78" s="9"/>
      <c r="GQI78" s="9"/>
      <c r="GQJ78" s="9"/>
      <c r="GQK78" s="9"/>
      <c r="GQL78" s="9"/>
      <c r="GQM78" s="9"/>
      <c r="GQN78" s="9"/>
      <c r="GQO78" s="9"/>
      <c r="GQP78" s="9"/>
      <c r="GQQ78" s="9"/>
      <c r="GQR78" s="9"/>
      <c r="GQS78" s="9"/>
      <c r="GQT78" s="9"/>
      <c r="GQU78" s="9"/>
      <c r="GQV78" s="9"/>
      <c r="GQW78" s="9"/>
      <c r="GQX78" s="9"/>
      <c r="GQY78" s="9"/>
      <c r="GQZ78" s="9"/>
      <c r="GRA78" s="9"/>
      <c r="GRB78" s="9"/>
      <c r="GRC78" s="9"/>
      <c r="GRD78" s="9"/>
      <c r="GRE78" s="9"/>
      <c r="GRF78" s="9"/>
      <c r="GRG78" s="9"/>
      <c r="GRH78" s="9"/>
      <c r="GRI78" s="9"/>
      <c r="GRJ78" s="9"/>
      <c r="GRK78" s="9"/>
      <c r="GRL78" s="9"/>
      <c r="GRM78" s="9"/>
      <c r="GRN78" s="9"/>
      <c r="GRO78" s="9"/>
      <c r="GRP78" s="9"/>
      <c r="GRQ78" s="9"/>
      <c r="GRR78" s="9"/>
      <c r="GRS78" s="9"/>
      <c r="GRT78" s="9"/>
      <c r="GRU78" s="9"/>
      <c r="GRV78" s="9"/>
      <c r="GRW78" s="9"/>
      <c r="GRX78" s="9"/>
      <c r="GRY78" s="9"/>
      <c r="GRZ78" s="9"/>
      <c r="GSA78" s="9"/>
      <c r="GSB78" s="9"/>
      <c r="GSC78" s="9"/>
      <c r="GSD78" s="9"/>
      <c r="GSE78" s="9"/>
      <c r="GSF78" s="9"/>
      <c r="GSG78" s="9"/>
      <c r="GSH78" s="9"/>
      <c r="GSI78" s="9"/>
      <c r="GSJ78" s="9"/>
      <c r="GSK78" s="9"/>
      <c r="GSL78" s="9"/>
      <c r="GSM78" s="9"/>
      <c r="GSN78" s="9"/>
      <c r="GSO78" s="9"/>
      <c r="GSP78" s="9"/>
      <c r="GSQ78" s="9"/>
      <c r="GSR78" s="9"/>
      <c r="GSS78" s="9"/>
      <c r="GST78" s="9"/>
      <c r="GSU78" s="9"/>
      <c r="GSV78" s="9"/>
      <c r="GSW78" s="9"/>
      <c r="GSX78" s="9"/>
      <c r="GSY78" s="9"/>
      <c r="GSZ78" s="9"/>
      <c r="GTA78" s="9"/>
      <c r="GTB78" s="9"/>
      <c r="GTC78" s="9"/>
      <c r="GTD78" s="9"/>
      <c r="GTE78" s="9"/>
      <c r="GTF78" s="9"/>
      <c r="GTG78" s="9"/>
      <c r="GTH78" s="9"/>
      <c r="GTI78" s="9"/>
      <c r="GTJ78" s="9"/>
      <c r="GTK78" s="9"/>
      <c r="GTL78" s="9"/>
      <c r="GTM78" s="9"/>
      <c r="GTN78" s="9"/>
      <c r="GTO78" s="9"/>
      <c r="GTP78" s="9"/>
      <c r="GTQ78" s="9"/>
      <c r="GTR78" s="9"/>
      <c r="GTS78" s="9"/>
      <c r="GTT78" s="9"/>
      <c r="GTU78" s="9"/>
      <c r="GTV78" s="9"/>
      <c r="GTW78" s="9"/>
      <c r="GTX78" s="9"/>
      <c r="GTY78" s="9"/>
      <c r="GTZ78" s="9"/>
      <c r="GUA78" s="9"/>
      <c r="GUB78" s="9"/>
      <c r="GUC78" s="9"/>
      <c r="GUD78" s="9"/>
      <c r="GUE78" s="9"/>
      <c r="GUF78" s="9"/>
      <c r="GUG78" s="9"/>
      <c r="GUH78" s="9"/>
      <c r="GUI78" s="9"/>
      <c r="GUJ78" s="9"/>
      <c r="GUK78" s="9"/>
      <c r="GUL78" s="9"/>
      <c r="GUM78" s="9"/>
      <c r="GUN78" s="9"/>
      <c r="GUO78" s="9"/>
      <c r="GUP78" s="9"/>
      <c r="GUQ78" s="9"/>
      <c r="GUR78" s="9"/>
      <c r="GUS78" s="9"/>
      <c r="GUT78" s="9"/>
      <c r="GUU78" s="9"/>
      <c r="GUV78" s="9"/>
      <c r="GUW78" s="9"/>
      <c r="GUX78" s="9"/>
      <c r="GUY78" s="9"/>
      <c r="GUZ78" s="9"/>
      <c r="GVA78" s="9"/>
      <c r="GVB78" s="9"/>
      <c r="GVC78" s="9"/>
      <c r="GVD78" s="9"/>
      <c r="GVE78" s="9"/>
      <c r="GVF78" s="9"/>
      <c r="GVG78" s="9"/>
      <c r="GVH78" s="9"/>
      <c r="GVI78" s="9"/>
      <c r="GVJ78" s="9"/>
      <c r="GVK78" s="9"/>
      <c r="GVL78" s="9"/>
      <c r="GVM78" s="9"/>
      <c r="GVN78" s="9"/>
      <c r="GVO78" s="9"/>
      <c r="GVP78" s="9"/>
      <c r="GVQ78" s="9"/>
      <c r="GVR78" s="9"/>
      <c r="GVS78" s="9"/>
      <c r="GVT78" s="9"/>
      <c r="GVU78" s="9"/>
      <c r="GVV78" s="9"/>
      <c r="GVW78" s="9"/>
      <c r="GVX78" s="9"/>
      <c r="GVY78" s="9"/>
      <c r="GVZ78" s="9"/>
      <c r="GWA78" s="9"/>
      <c r="GWB78" s="9"/>
      <c r="GWC78" s="9"/>
      <c r="GWD78" s="9"/>
      <c r="GWE78" s="9"/>
      <c r="GWF78" s="9"/>
      <c r="GWG78" s="9"/>
      <c r="GWH78" s="9"/>
      <c r="GWI78" s="9"/>
      <c r="GWJ78" s="9"/>
      <c r="GWK78" s="9"/>
      <c r="GWL78" s="9"/>
      <c r="GWM78" s="9"/>
      <c r="GWN78" s="9"/>
      <c r="GWO78" s="9"/>
      <c r="GWP78" s="9"/>
      <c r="GWQ78" s="9"/>
      <c r="GWR78" s="9"/>
      <c r="GWS78" s="9"/>
      <c r="GWT78" s="9"/>
      <c r="GWU78" s="9"/>
      <c r="GWV78" s="9"/>
      <c r="GWW78" s="9"/>
      <c r="GWX78" s="9"/>
      <c r="GWY78" s="9"/>
      <c r="GWZ78" s="9"/>
      <c r="GXA78" s="9"/>
      <c r="GXB78" s="9"/>
      <c r="GXC78" s="9"/>
      <c r="GXD78" s="9"/>
      <c r="GXE78" s="9"/>
      <c r="GXF78" s="9"/>
      <c r="GXG78" s="9"/>
      <c r="GXH78" s="9"/>
      <c r="GXI78" s="9"/>
      <c r="GXJ78" s="9"/>
      <c r="GXK78" s="9"/>
      <c r="GXL78" s="9"/>
      <c r="GXM78" s="9"/>
      <c r="GXN78" s="9"/>
      <c r="GXO78" s="9"/>
      <c r="GXP78" s="9"/>
      <c r="GXQ78" s="9"/>
      <c r="GXR78" s="9"/>
      <c r="GXS78" s="9"/>
      <c r="GXT78" s="9"/>
      <c r="GXU78" s="9"/>
      <c r="GXV78" s="9"/>
      <c r="GXW78" s="9"/>
      <c r="GXX78" s="9"/>
      <c r="GXY78" s="9"/>
      <c r="GXZ78" s="9"/>
      <c r="GYA78" s="9"/>
      <c r="GYB78" s="9"/>
      <c r="GYC78" s="9"/>
      <c r="GYD78" s="9"/>
      <c r="GYE78" s="9"/>
      <c r="GYF78" s="9"/>
      <c r="GYG78" s="9"/>
      <c r="GYH78" s="9"/>
      <c r="GYI78" s="9"/>
      <c r="GYJ78" s="9"/>
      <c r="GYK78" s="9"/>
      <c r="GYL78" s="9"/>
      <c r="GYM78" s="9"/>
      <c r="GYN78" s="9"/>
      <c r="GYO78" s="9"/>
      <c r="GYP78" s="9"/>
      <c r="GYQ78" s="9"/>
      <c r="GYR78" s="9"/>
      <c r="GYS78" s="9"/>
      <c r="GYT78" s="9"/>
      <c r="GYU78" s="9"/>
      <c r="GYV78" s="9"/>
      <c r="GYW78" s="9"/>
      <c r="GYX78" s="9"/>
      <c r="GYY78" s="9"/>
      <c r="GYZ78" s="9"/>
      <c r="GZA78" s="9"/>
      <c r="GZB78" s="9"/>
      <c r="GZC78" s="9"/>
      <c r="GZD78" s="9"/>
      <c r="GZE78" s="9"/>
      <c r="GZF78" s="9"/>
      <c r="GZG78" s="9"/>
      <c r="GZH78" s="9"/>
      <c r="GZI78" s="9"/>
      <c r="GZJ78" s="9"/>
      <c r="GZK78" s="9"/>
      <c r="GZL78" s="9"/>
      <c r="GZM78" s="9"/>
      <c r="GZN78" s="9"/>
      <c r="GZO78" s="9"/>
      <c r="GZP78" s="9"/>
      <c r="GZQ78" s="9"/>
      <c r="GZR78" s="9"/>
      <c r="GZS78" s="9"/>
      <c r="GZT78" s="9"/>
      <c r="GZU78" s="9"/>
      <c r="GZV78" s="9"/>
      <c r="GZW78" s="9"/>
      <c r="GZX78" s="9"/>
      <c r="GZY78" s="9"/>
      <c r="GZZ78" s="9"/>
      <c r="HAA78" s="9"/>
      <c r="HAB78" s="9"/>
      <c r="HAC78" s="9"/>
      <c r="HAD78" s="9"/>
      <c r="HAE78" s="9"/>
      <c r="HAF78" s="9"/>
      <c r="HAG78" s="9"/>
      <c r="HAH78" s="9"/>
      <c r="HAI78" s="9"/>
      <c r="HAJ78" s="9"/>
      <c r="HAK78" s="9"/>
      <c r="HAL78" s="9"/>
      <c r="HAM78" s="9"/>
      <c r="HAN78" s="9"/>
      <c r="HAO78" s="9"/>
      <c r="HAP78" s="9"/>
      <c r="HAQ78" s="9"/>
      <c r="HAR78" s="9"/>
      <c r="HAS78" s="9"/>
      <c r="HAT78" s="9"/>
      <c r="HAU78" s="9"/>
      <c r="HAV78" s="9"/>
      <c r="HAW78" s="9"/>
      <c r="HAX78" s="9"/>
      <c r="HAY78" s="9"/>
      <c r="HAZ78" s="9"/>
      <c r="HBA78" s="9"/>
      <c r="HBB78" s="9"/>
      <c r="HBC78" s="9"/>
      <c r="HBD78" s="9"/>
      <c r="HBE78" s="9"/>
      <c r="HBF78" s="9"/>
      <c r="HBG78" s="9"/>
      <c r="HBH78" s="9"/>
      <c r="HBI78" s="9"/>
      <c r="HBJ78" s="9"/>
      <c r="HBK78" s="9"/>
      <c r="HBL78" s="9"/>
      <c r="HBM78" s="9"/>
      <c r="HBN78" s="9"/>
      <c r="HBO78" s="9"/>
      <c r="HBP78" s="9"/>
      <c r="HBQ78" s="9"/>
      <c r="HBR78" s="9"/>
      <c r="HBS78" s="9"/>
      <c r="HBT78" s="9"/>
      <c r="HBU78" s="9"/>
      <c r="HBV78" s="9"/>
      <c r="HBW78" s="9"/>
      <c r="HBX78" s="9"/>
      <c r="HBY78" s="9"/>
      <c r="HBZ78" s="9"/>
      <c r="HCA78" s="9"/>
      <c r="HCB78" s="9"/>
      <c r="HCC78" s="9"/>
      <c r="HCD78" s="9"/>
      <c r="HCE78" s="9"/>
      <c r="HCF78" s="9"/>
      <c r="HCG78" s="9"/>
      <c r="HCH78" s="9"/>
      <c r="HCI78" s="9"/>
      <c r="HCJ78" s="9"/>
      <c r="HCK78" s="9"/>
      <c r="HCL78" s="9"/>
      <c r="HCM78" s="9"/>
      <c r="HCN78" s="9"/>
      <c r="HCO78" s="9"/>
      <c r="HCP78" s="9"/>
      <c r="HCQ78" s="9"/>
      <c r="HCR78" s="9"/>
      <c r="HCS78" s="9"/>
      <c r="HCT78" s="9"/>
      <c r="HCU78" s="9"/>
      <c r="HCV78" s="9"/>
      <c r="HCW78" s="9"/>
      <c r="HCX78" s="9"/>
      <c r="HCY78" s="9"/>
      <c r="HCZ78" s="9"/>
      <c r="HDA78" s="9"/>
      <c r="HDB78" s="9"/>
      <c r="HDC78" s="9"/>
      <c r="HDD78" s="9"/>
      <c r="HDE78" s="9"/>
      <c r="HDF78" s="9"/>
      <c r="HDG78" s="9"/>
      <c r="HDH78" s="9"/>
      <c r="HDI78" s="9"/>
      <c r="HDJ78" s="9"/>
      <c r="HDK78" s="9"/>
      <c r="HDL78" s="9"/>
      <c r="HDM78" s="9"/>
      <c r="HDN78" s="9"/>
      <c r="HDO78" s="9"/>
      <c r="HDP78" s="9"/>
      <c r="HDQ78" s="9"/>
      <c r="HDR78" s="9"/>
      <c r="HDS78" s="9"/>
      <c r="HDT78" s="9"/>
      <c r="HDU78" s="9"/>
      <c r="HDV78" s="9"/>
      <c r="HDW78" s="9"/>
      <c r="HDX78" s="9"/>
      <c r="HDY78" s="9"/>
      <c r="HDZ78" s="9"/>
      <c r="HEA78" s="9"/>
      <c r="HEB78" s="9"/>
      <c r="HEC78" s="9"/>
      <c r="HED78" s="9"/>
      <c r="HEE78" s="9"/>
      <c r="HEF78" s="9"/>
      <c r="HEG78" s="9"/>
      <c r="HEH78" s="9"/>
      <c r="HEI78" s="9"/>
      <c r="HEJ78" s="9"/>
      <c r="HEK78" s="9"/>
      <c r="HEL78" s="9"/>
      <c r="HEM78" s="9"/>
      <c r="HEN78" s="9"/>
      <c r="HEO78" s="9"/>
      <c r="HEP78" s="9"/>
      <c r="HEQ78" s="9"/>
      <c r="HER78" s="9"/>
      <c r="HES78" s="9"/>
      <c r="HET78" s="9"/>
      <c r="HEU78" s="9"/>
      <c r="HEV78" s="9"/>
      <c r="HEW78" s="9"/>
      <c r="HEX78" s="9"/>
      <c r="HEY78" s="9"/>
      <c r="HEZ78" s="9"/>
      <c r="HFA78" s="9"/>
      <c r="HFB78" s="9"/>
      <c r="HFC78" s="9"/>
      <c r="HFD78" s="9"/>
      <c r="HFE78" s="9"/>
      <c r="HFF78" s="9"/>
      <c r="HFG78" s="9"/>
      <c r="HFH78" s="9"/>
      <c r="HFI78" s="9"/>
      <c r="HFJ78" s="9"/>
      <c r="HFK78" s="9"/>
      <c r="HFL78" s="9"/>
      <c r="HFM78" s="9"/>
      <c r="HFN78" s="9"/>
      <c r="HFO78" s="9"/>
      <c r="HFP78" s="9"/>
      <c r="HFQ78" s="9"/>
      <c r="HFR78" s="9"/>
      <c r="HFS78" s="9"/>
      <c r="HFT78" s="9"/>
      <c r="HFU78" s="9"/>
      <c r="HFV78" s="9"/>
      <c r="HFW78" s="9"/>
      <c r="HFX78" s="9"/>
      <c r="HFY78" s="9"/>
      <c r="HFZ78" s="9"/>
      <c r="HGA78" s="9"/>
      <c r="HGB78" s="9"/>
      <c r="HGC78" s="9"/>
      <c r="HGD78" s="9"/>
      <c r="HGE78" s="9"/>
      <c r="HGF78" s="9"/>
      <c r="HGG78" s="9"/>
      <c r="HGH78" s="9"/>
      <c r="HGI78" s="9"/>
      <c r="HGJ78" s="9"/>
      <c r="HGK78" s="9"/>
      <c r="HGL78" s="9"/>
      <c r="HGM78" s="9"/>
      <c r="HGN78" s="9"/>
      <c r="HGO78" s="9"/>
      <c r="HGP78" s="9"/>
      <c r="HGQ78" s="9"/>
      <c r="HGR78" s="9"/>
      <c r="HGS78" s="9"/>
      <c r="HGT78" s="9"/>
      <c r="HGU78" s="9"/>
      <c r="HGV78" s="9"/>
      <c r="HGW78" s="9"/>
      <c r="HGX78" s="9"/>
      <c r="HGY78" s="9"/>
      <c r="HGZ78" s="9"/>
      <c r="HHA78" s="9"/>
      <c r="HHB78" s="9"/>
      <c r="HHC78" s="9"/>
      <c r="HHD78" s="9"/>
      <c r="HHE78" s="9"/>
      <c r="HHF78" s="9"/>
      <c r="HHG78" s="9"/>
      <c r="HHH78" s="9"/>
      <c r="HHI78" s="9"/>
      <c r="HHJ78" s="9"/>
      <c r="HHK78" s="9"/>
      <c r="HHL78" s="9"/>
      <c r="HHM78" s="9"/>
      <c r="HHN78" s="9"/>
      <c r="HHO78" s="9"/>
      <c r="HHP78" s="9"/>
      <c r="HHQ78" s="9"/>
      <c r="HHR78" s="9"/>
      <c r="HHS78" s="9"/>
      <c r="HHT78" s="9"/>
      <c r="HHU78" s="9"/>
      <c r="HHV78" s="9"/>
      <c r="HHW78" s="9"/>
      <c r="HHX78" s="9"/>
      <c r="HHY78" s="9"/>
      <c r="HHZ78" s="9"/>
      <c r="HIA78" s="9"/>
      <c r="HIB78" s="9"/>
      <c r="HIC78" s="9"/>
      <c r="HID78" s="9"/>
      <c r="HIE78" s="9"/>
      <c r="HIF78" s="9"/>
      <c r="HIG78" s="9"/>
      <c r="HIH78" s="9"/>
      <c r="HII78" s="9"/>
      <c r="HIJ78" s="9"/>
      <c r="HIK78" s="9"/>
      <c r="HIL78" s="9"/>
      <c r="HIM78" s="9"/>
      <c r="HIN78" s="9"/>
      <c r="HIO78" s="9"/>
      <c r="HIP78" s="9"/>
      <c r="HIQ78" s="9"/>
      <c r="HIR78" s="9"/>
      <c r="HIS78" s="9"/>
      <c r="HIT78" s="9"/>
      <c r="HIU78" s="9"/>
      <c r="HIV78" s="9"/>
      <c r="HIW78" s="9"/>
      <c r="HIX78" s="9"/>
      <c r="HIY78" s="9"/>
      <c r="HIZ78" s="9"/>
      <c r="HJA78" s="9"/>
      <c r="HJB78" s="9"/>
      <c r="HJC78" s="9"/>
      <c r="HJD78" s="9"/>
      <c r="HJE78" s="9"/>
      <c r="HJF78" s="9"/>
      <c r="HJG78" s="9"/>
      <c r="HJH78" s="9"/>
      <c r="HJI78" s="9"/>
      <c r="HJJ78" s="9"/>
      <c r="HJK78" s="9"/>
      <c r="HJL78" s="9"/>
      <c r="HJM78" s="9"/>
      <c r="HJN78" s="9"/>
      <c r="HJO78" s="9"/>
      <c r="HJP78" s="9"/>
      <c r="HJQ78" s="9"/>
      <c r="HJR78" s="9"/>
      <c r="HJS78" s="9"/>
      <c r="HJT78" s="9"/>
      <c r="HJU78" s="9"/>
      <c r="HJV78" s="9"/>
      <c r="HJW78" s="9"/>
      <c r="HJX78" s="9"/>
      <c r="HJY78" s="9"/>
      <c r="HJZ78" s="9"/>
      <c r="HKA78" s="9"/>
      <c r="HKB78" s="9"/>
      <c r="HKC78" s="9"/>
      <c r="HKD78" s="9"/>
      <c r="HKE78" s="9"/>
      <c r="HKF78" s="9"/>
      <c r="HKG78" s="9"/>
      <c r="HKH78" s="9"/>
      <c r="HKI78" s="9"/>
      <c r="HKJ78" s="9"/>
      <c r="HKK78" s="9"/>
      <c r="HKL78" s="9"/>
      <c r="HKM78" s="9"/>
      <c r="HKN78" s="9"/>
      <c r="HKO78" s="9"/>
      <c r="HKP78" s="9"/>
      <c r="HKQ78" s="9"/>
      <c r="HKR78" s="9"/>
      <c r="HKS78" s="9"/>
      <c r="HKT78" s="9"/>
      <c r="HKU78" s="9"/>
      <c r="HKV78" s="9"/>
      <c r="HKW78" s="9"/>
      <c r="HKX78" s="9"/>
      <c r="HKY78" s="9"/>
      <c r="HKZ78" s="9"/>
      <c r="HLA78" s="9"/>
      <c r="HLB78" s="9"/>
      <c r="HLC78" s="9"/>
      <c r="HLD78" s="9"/>
      <c r="HLE78" s="9"/>
      <c r="HLF78" s="9"/>
      <c r="HLG78" s="9"/>
      <c r="HLH78" s="9"/>
      <c r="HLI78" s="9"/>
      <c r="HLJ78" s="9"/>
      <c r="HLK78" s="9"/>
      <c r="HLL78" s="9"/>
      <c r="HLM78" s="9"/>
      <c r="HLN78" s="9"/>
      <c r="HLO78" s="9"/>
      <c r="HLP78" s="9"/>
      <c r="HLQ78" s="9"/>
      <c r="HLR78" s="9"/>
      <c r="HLS78" s="9"/>
      <c r="HLT78" s="9"/>
      <c r="HLU78" s="9"/>
      <c r="HLV78" s="9"/>
      <c r="HLW78" s="9"/>
      <c r="HLX78" s="9"/>
      <c r="HLY78" s="9"/>
      <c r="HLZ78" s="9"/>
      <c r="HMA78" s="9"/>
      <c r="HMB78" s="9"/>
      <c r="HMC78" s="9"/>
      <c r="HMD78" s="9"/>
      <c r="HME78" s="9"/>
      <c r="HMF78" s="9"/>
      <c r="HMG78" s="9"/>
      <c r="HMH78" s="9"/>
      <c r="HMI78" s="9"/>
      <c r="HMJ78" s="9"/>
      <c r="HMK78" s="9"/>
      <c r="HML78" s="9"/>
      <c r="HMM78" s="9"/>
      <c r="HMN78" s="9"/>
      <c r="HMO78" s="9"/>
      <c r="HMP78" s="9"/>
      <c r="HMQ78" s="9"/>
      <c r="HMR78" s="9"/>
      <c r="HMS78" s="9"/>
      <c r="HMT78" s="9"/>
      <c r="HMU78" s="9"/>
      <c r="HMV78" s="9"/>
      <c r="HMW78" s="9"/>
      <c r="HMX78" s="9"/>
      <c r="HMY78" s="9"/>
      <c r="HMZ78" s="9"/>
      <c r="HNA78" s="9"/>
      <c r="HNB78" s="9"/>
      <c r="HNC78" s="9"/>
      <c r="HND78" s="9"/>
      <c r="HNE78" s="9"/>
      <c r="HNF78" s="9"/>
      <c r="HNG78" s="9"/>
      <c r="HNH78" s="9"/>
      <c r="HNI78" s="9"/>
      <c r="HNJ78" s="9"/>
      <c r="HNK78" s="9"/>
      <c r="HNL78" s="9"/>
      <c r="HNM78" s="9"/>
      <c r="HNN78" s="9"/>
      <c r="HNO78" s="9"/>
      <c r="HNP78" s="9"/>
      <c r="HNQ78" s="9"/>
      <c r="HNR78" s="9"/>
      <c r="HNS78" s="9"/>
      <c r="HNT78" s="9"/>
      <c r="HNU78" s="9"/>
      <c r="HNV78" s="9"/>
      <c r="HNW78" s="9"/>
      <c r="HNX78" s="9"/>
      <c r="HNY78" s="9"/>
      <c r="HNZ78" s="9"/>
      <c r="HOA78" s="9"/>
      <c r="HOB78" s="9"/>
      <c r="HOC78" s="9"/>
      <c r="HOD78" s="9"/>
      <c r="HOE78" s="9"/>
      <c r="HOF78" s="9"/>
      <c r="HOG78" s="9"/>
      <c r="HOH78" s="9"/>
      <c r="HOI78" s="9"/>
      <c r="HOJ78" s="9"/>
      <c r="HOK78" s="9"/>
      <c r="HOL78" s="9"/>
      <c r="HOM78" s="9"/>
      <c r="HON78" s="9"/>
      <c r="HOO78" s="9"/>
      <c r="HOP78" s="9"/>
      <c r="HOQ78" s="9"/>
      <c r="HOR78" s="9"/>
      <c r="HOS78" s="9"/>
      <c r="HOT78" s="9"/>
      <c r="HOU78" s="9"/>
      <c r="HOV78" s="9"/>
      <c r="HOW78" s="9"/>
      <c r="HOX78" s="9"/>
      <c r="HOY78" s="9"/>
      <c r="HOZ78" s="9"/>
      <c r="HPA78" s="9"/>
      <c r="HPB78" s="9"/>
      <c r="HPC78" s="9"/>
      <c r="HPD78" s="9"/>
      <c r="HPE78" s="9"/>
      <c r="HPF78" s="9"/>
      <c r="HPG78" s="9"/>
      <c r="HPH78" s="9"/>
      <c r="HPI78" s="9"/>
      <c r="HPJ78" s="9"/>
      <c r="HPK78" s="9"/>
      <c r="HPL78" s="9"/>
      <c r="HPM78" s="9"/>
      <c r="HPN78" s="9"/>
      <c r="HPO78" s="9"/>
      <c r="HPP78" s="9"/>
      <c r="HPQ78" s="9"/>
      <c r="HPR78" s="9"/>
      <c r="HPS78" s="9"/>
      <c r="HPT78" s="9"/>
      <c r="HPU78" s="9"/>
      <c r="HPV78" s="9"/>
      <c r="HPW78" s="9"/>
      <c r="HPX78" s="9"/>
      <c r="HPY78" s="9"/>
      <c r="HPZ78" s="9"/>
      <c r="HQA78" s="9"/>
      <c r="HQB78" s="9"/>
      <c r="HQC78" s="9"/>
      <c r="HQD78" s="9"/>
      <c r="HQE78" s="9"/>
      <c r="HQF78" s="9"/>
      <c r="HQG78" s="9"/>
      <c r="HQH78" s="9"/>
      <c r="HQI78" s="9"/>
      <c r="HQJ78" s="9"/>
      <c r="HQK78" s="9"/>
      <c r="HQL78" s="9"/>
      <c r="HQM78" s="9"/>
      <c r="HQN78" s="9"/>
      <c r="HQO78" s="9"/>
      <c r="HQP78" s="9"/>
      <c r="HQQ78" s="9"/>
      <c r="HQR78" s="9"/>
      <c r="HQS78" s="9"/>
      <c r="HQT78" s="9"/>
      <c r="HQU78" s="9"/>
      <c r="HQV78" s="9"/>
      <c r="HQW78" s="9"/>
      <c r="HQX78" s="9"/>
      <c r="HQY78" s="9"/>
      <c r="HQZ78" s="9"/>
      <c r="HRA78" s="9"/>
      <c r="HRB78" s="9"/>
      <c r="HRC78" s="9"/>
      <c r="HRD78" s="9"/>
      <c r="HRE78" s="9"/>
      <c r="HRF78" s="9"/>
      <c r="HRG78" s="9"/>
      <c r="HRH78" s="9"/>
      <c r="HRI78" s="9"/>
      <c r="HRJ78" s="9"/>
      <c r="HRK78" s="9"/>
      <c r="HRL78" s="9"/>
      <c r="HRM78" s="9"/>
      <c r="HRN78" s="9"/>
      <c r="HRO78" s="9"/>
      <c r="HRP78" s="9"/>
      <c r="HRQ78" s="9"/>
      <c r="HRR78" s="9"/>
      <c r="HRS78" s="9"/>
      <c r="HRT78" s="9"/>
      <c r="HRU78" s="9"/>
      <c r="HRV78" s="9"/>
      <c r="HRW78" s="9"/>
      <c r="HRX78" s="9"/>
      <c r="HRY78" s="9"/>
      <c r="HRZ78" s="9"/>
      <c r="HSA78" s="9"/>
      <c r="HSB78" s="9"/>
      <c r="HSC78" s="9"/>
      <c r="HSD78" s="9"/>
      <c r="HSE78" s="9"/>
      <c r="HSF78" s="9"/>
      <c r="HSG78" s="9"/>
      <c r="HSH78" s="9"/>
      <c r="HSI78" s="9"/>
      <c r="HSJ78" s="9"/>
      <c r="HSK78" s="9"/>
      <c r="HSL78" s="9"/>
      <c r="HSM78" s="9"/>
      <c r="HSN78" s="9"/>
      <c r="HSO78" s="9"/>
      <c r="HSP78" s="9"/>
      <c r="HSQ78" s="9"/>
      <c r="HSR78" s="9"/>
      <c r="HSS78" s="9"/>
      <c r="HST78" s="9"/>
      <c r="HSU78" s="9"/>
      <c r="HSV78" s="9"/>
      <c r="HSW78" s="9"/>
      <c r="HSX78" s="9"/>
      <c r="HSY78" s="9"/>
      <c r="HSZ78" s="9"/>
      <c r="HTA78" s="9"/>
      <c r="HTB78" s="9"/>
      <c r="HTC78" s="9"/>
      <c r="HTD78" s="9"/>
      <c r="HTE78" s="9"/>
      <c r="HTF78" s="9"/>
      <c r="HTG78" s="9"/>
      <c r="HTH78" s="9"/>
      <c r="HTI78" s="9"/>
      <c r="HTJ78" s="9"/>
      <c r="HTK78" s="9"/>
      <c r="HTL78" s="9"/>
      <c r="HTM78" s="9"/>
      <c r="HTN78" s="9"/>
      <c r="HTO78" s="9"/>
      <c r="HTP78" s="9"/>
      <c r="HTQ78" s="9"/>
      <c r="HTR78" s="9"/>
      <c r="HTS78" s="9"/>
      <c r="HTT78" s="9"/>
      <c r="HTU78" s="9"/>
      <c r="HTV78" s="9"/>
      <c r="HTW78" s="9"/>
      <c r="HTX78" s="9"/>
      <c r="HTY78" s="9"/>
      <c r="HTZ78" s="9"/>
      <c r="HUA78" s="9"/>
      <c r="HUB78" s="9"/>
      <c r="HUC78" s="9"/>
      <c r="HUD78" s="9"/>
      <c r="HUE78" s="9"/>
      <c r="HUF78" s="9"/>
      <c r="HUG78" s="9"/>
      <c r="HUH78" s="9"/>
      <c r="HUI78" s="9"/>
      <c r="HUJ78" s="9"/>
      <c r="HUK78" s="9"/>
      <c r="HUL78" s="9"/>
      <c r="HUM78" s="9"/>
      <c r="HUN78" s="9"/>
      <c r="HUO78" s="9"/>
      <c r="HUP78" s="9"/>
      <c r="HUQ78" s="9"/>
      <c r="HUR78" s="9"/>
      <c r="HUS78" s="9"/>
      <c r="HUT78" s="9"/>
      <c r="HUU78" s="9"/>
      <c r="HUV78" s="9"/>
      <c r="HUW78" s="9"/>
      <c r="HUX78" s="9"/>
      <c r="HUY78" s="9"/>
      <c r="HUZ78" s="9"/>
      <c r="HVA78" s="9"/>
      <c r="HVB78" s="9"/>
      <c r="HVC78" s="9"/>
      <c r="HVD78" s="9"/>
      <c r="HVE78" s="9"/>
      <c r="HVF78" s="9"/>
      <c r="HVG78" s="9"/>
      <c r="HVH78" s="9"/>
      <c r="HVI78" s="9"/>
      <c r="HVJ78" s="9"/>
      <c r="HVK78" s="9"/>
      <c r="HVL78" s="9"/>
      <c r="HVM78" s="9"/>
      <c r="HVN78" s="9"/>
      <c r="HVO78" s="9"/>
      <c r="HVP78" s="9"/>
      <c r="HVQ78" s="9"/>
      <c r="HVR78" s="9"/>
      <c r="HVS78" s="9"/>
      <c r="HVT78" s="9"/>
      <c r="HVU78" s="9"/>
      <c r="HVV78" s="9"/>
      <c r="HVW78" s="9"/>
      <c r="HVX78" s="9"/>
      <c r="HVY78" s="9"/>
      <c r="HVZ78" s="9"/>
      <c r="HWA78" s="9"/>
      <c r="HWB78" s="9"/>
      <c r="HWC78" s="9"/>
      <c r="HWD78" s="9"/>
      <c r="HWE78" s="9"/>
      <c r="HWF78" s="9"/>
      <c r="HWG78" s="9"/>
      <c r="HWH78" s="9"/>
      <c r="HWI78" s="9"/>
      <c r="HWJ78" s="9"/>
      <c r="HWK78" s="9"/>
      <c r="HWL78" s="9"/>
      <c r="HWM78" s="9"/>
      <c r="HWN78" s="9"/>
      <c r="HWO78" s="9"/>
      <c r="HWP78" s="9"/>
      <c r="HWQ78" s="9"/>
      <c r="HWR78" s="9"/>
      <c r="HWS78" s="9"/>
      <c r="HWT78" s="9"/>
      <c r="HWU78" s="9"/>
      <c r="HWV78" s="9"/>
      <c r="HWW78" s="9"/>
      <c r="HWX78" s="9"/>
      <c r="HWY78" s="9"/>
      <c r="HWZ78" s="9"/>
      <c r="HXA78" s="9"/>
      <c r="HXB78" s="9"/>
      <c r="HXC78" s="9"/>
      <c r="HXD78" s="9"/>
      <c r="HXE78" s="9"/>
      <c r="HXF78" s="9"/>
      <c r="HXG78" s="9"/>
      <c r="HXH78" s="9"/>
      <c r="HXI78" s="9"/>
      <c r="HXJ78" s="9"/>
      <c r="HXK78" s="9"/>
      <c r="HXL78" s="9"/>
      <c r="HXM78" s="9"/>
      <c r="HXN78" s="9"/>
      <c r="HXO78" s="9"/>
      <c r="HXP78" s="9"/>
      <c r="HXQ78" s="9"/>
      <c r="HXR78" s="9"/>
      <c r="HXS78" s="9"/>
      <c r="HXT78" s="9"/>
      <c r="HXU78" s="9"/>
      <c r="HXV78" s="9"/>
      <c r="HXW78" s="9"/>
      <c r="HXX78" s="9"/>
      <c r="HXY78" s="9"/>
      <c r="HXZ78" s="9"/>
      <c r="HYA78" s="9"/>
      <c r="HYB78" s="9"/>
      <c r="HYC78" s="9"/>
      <c r="HYD78" s="9"/>
      <c r="HYE78" s="9"/>
      <c r="HYF78" s="9"/>
      <c r="HYG78" s="9"/>
      <c r="HYH78" s="9"/>
      <c r="HYI78" s="9"/>
      <c r="HYJ78" s="9"/>
      <c r="HYK78" s="9"/>
      <c r="HYL78" s="9"/>
      <c r="HYM78" s="9"/>
      <c r="HYN78" s="9"/>
      <c r="HYO78" s="9"/>
      <c r="HYP78" s="9"/>
      <c r="HYQ78" s="9"/>
      <c r="HYR78" s="9"/>
      <c r="HYS78" s="9"/>
      <c r="HYT78" s="9"/>
      <c r="HYU78" s="9"/>
      <c r="HYV78" s="9"/>
      <c r="HYW78" s="9"/>
      <c r="HYX78" s="9"/>
      <c r="HYY78" s="9"/>
      <c r="HYZ78" s="9"/>
      <c r="HZA78" s="9"/>
      <c r="HZB78" s="9"/>
      <c r="HZC78" s="9"/>
      <c r="HZD78" s="9"/>
      <c r="HZE78" s="9"/>
      <c r="HZF78" s="9"/>
      <c r="HZG78" s="9"/>
      <c r="HZH78" s="9"/>
      <c r="HZI78" s="9"/>
      <c r="HZJ78" s="9"/>
      <c r="HZK78" s="9"/>
      <c r="HZL78" s="9"/>
      <c r="HZM78" s="9"/>
      <c r="HZN78" s="9"/>
      <c r="HZO78" s="9"/>
      <c r="HZP78" s="9"/>
      <c r="HZQ78" s="9"/>
      <c r="HZR78" s="9"/>
      <c r="HZS78" s="9"/>
      <c r="HZT78" s="9"/>
      <c r="HZU78" s="9"/>
      <c r="HZV78" s="9"/>
      <c r="HZW78" s="9"/>
      <c r="HZX78" s="9"/>
      <c r="HZY78" s="9"/>
      <c r="HZZ78" s="9"/>
      <c r="IAA78" s="9"/>
      <c r="IAB78" s="9"/>
      <c r="IAC78" s="9"/>
      <c r="IAD78" s="9"/>
      <c r="IAE78" s="9"/>
      <c r="IAF78" s="9"/>
      <c r="IAG78" s="9"/>
      <c r="IAH78" s="9"/>
      <c r="IAI78" s="9"/>
      <c r="IAJ78" s="9"/>
      <c r="IAK78" s="9"/>
      <c r="IAL78" s="9"/>
      <c r="IAM78" s="9"/>
      <c r="IAN78" s="9"/>
      <c r="IAO78" s="9"/>
      <c r="IAP78" s="9"/>
      <c r="IAQ78" s="9"/>
      <c r="IAR78" s="9"/>
      <c r="IAS78" s="9"/>
      <c r="IAT78" s="9"/>
      <c r="IAU78" s="9"/>
      <c r="IAV78" s="9"/>
      <c r="IAW78" s="9"/>
      <c r="IAX78" s="9"/>
      <c r="IAY78" s="9"/>
      <c r="IAZ78" s="9"/>
      <c r="IBA78" s="9"/>
      <c r="IBB78" s="9"/>
      <c r="IBC78" s="9"/>
      <c r="IBD78" s="9"/>
      <c r="IBE78" s="9"/>
      <c r="IBF78" s="9"/>
      <c r="IBG78" s="9"/>
      <c r="IBH78" s="9"/>
      <c r="IBI78" s="9"/>
      <c r="IBJ78" s="9"/>
      <c r="IBK78" s="9"/>
      <c r="IBL78" s="9"/>
      <c r="IBM78" s="9"/>
      <c r="IBN78" s="9"/>
      <c r="IBO78" s="9"/>
      <c r="IBP78" s="9"/>
      <c r="IBQ78" s="9"/>
      <c r="IBR78" s="9"/>
      <c r="IBS78" s="9"/>
      <c r="IBT78" s="9"/>
      <c r="IBU78" s="9"/>
      <c r="IBV78" s="9"/>
      <c r="IBW78" s="9"/>
      <c r="IBX78" s="9"/>
      <c r="IBY78" s="9"/>
      <c r="IBZ78" s="9"/>
      <c r="ICA78" s="9"/>
      <c r="ICB78" s="9"/>
      <c r="ICC78" s="9"/>
      <c r="ICD78" s="9"/>
      <c r="ICE78" s="9"/>
      <c r="ICF78" s="9"/>
      <c r="ICG78" s="9"/>
      <c r="ICH78" s="9"/>
      <c r="ICI78" s="9"/>
      <c r="ICJ78" s="9"/>
      <c r="ICK78" s="9"/>
      <c r="ICL78" s="9"/>
      <c r="ICM78" s="9"/>
      <c r="ICN78" s="9"/>
      <c r="ICO78" s="9"/>
      <c r="ICP78" s="9"/>
      <c r="ICQ78" s="9"/>
      <c r="ICR78" s="9"/>
      <c r="ICS78" s="9"/>
      <c r="ICT78" s="9"/>
      <c r="ICU78" s="9"/>
      <c r="ICV78" s="9"/>
      <c r="ICW78" s="9"/>
      <c r="ICX78" s="9"/>
      <c r="ICY78" s="9"/>
      <c r="ICZ78" s="9"/>
      <c r="IDA78" s="9"/>
      <c r="IDB78" s="9"/>
      <c r="IDC78" s="9"/>
      <c r="IDD78" s="9"/>
      <c r="IDE78" s="9"/>
      <c r="IDF78" s="9"/>
      <c r="IDG78" s="9"/>
      <c r="IDH78" s="9"/>
      <c r="IDI78" s="9"/>
      <c r="IDJ78" s="9"/>
      <c r="IDK78" s="9"/>
      <c r="IDL78" s="9"/>
      <c r="IDM78" s="9"/>
      <c r="IDN78" s="9"/>
      <c r="IDO78" s="9"/>
      <c r="IDP78" s="9"/>
      <c r="IDQ78" s="9"/>
      <c r="IDR78" s="9"/>
      <c r="IDS78" s="9"/>
      <c r="IDT78" s="9"/>
      <c r="IDU78" s="9"/>
      <c r="IDV78" s="9"/>
      <c r="IDW78" s="9"/>
      <c r="IDX78" s="9"/>
      <c r="IDY78" s="9"/>
      <c r="IDZ78" s="9"/>
      <c r="IEA78" s="9"/>
      <c r="IEB78" s="9"/>
      <c r="IEC78" s="9"/>
      <c r="IED78" s="9"/>
      <c r="IEE78" s="9"/>
      <c r="IEF78" s="9"/>
      <c r="IEG78" s="9"/>
      <c r="IEH78" s="9"/>
      <c r="IEI78" s="9"/>
      <c r="IEJ78" s="9"/>
      <c r="IEK78" s="9"/>
      <c r="IEL78" s="9"/>
      <c r="IEM78" s="9"/>
      <c r="IEN78" s="9"/>
      <c r="IEO78" s="9"/>
      <c r="IEP78" s="9"/>
      <c r="IEQ78" s="9"/>
      <c r="IER78" s="9"/>
      <c r="IES78" s="9"/>
      <c r="IET78" s="9"/>
      <c r="IEU78" s="9"/>
      <c r="IEV78" s="9"/>
      <c r="IEW78" s="9"/>
      <c r="IEX78" s="9"/>
      <c r="IEY78" s="9"/>
      <c r="IEZ78" s="9"/>
      <c r="IFA78" s="9"/>
      <c r="IFB78" s="9"/>
      <c r="IFC78" s="9"/>
      <c r="IFD78" s="9"/>
      <c r="IFE78" s="9"/>
      <c r="IFF78" s="9"/>
      <c r="IFG78" s="9"/>
      <c r="IFH78" s="9"/>
      <c r="IFI78" s="9"/>
      <c r="IFJ78" s="9"/>
      <c r="IFK78" s="9"/>
      <c r="IFL78" s="9"/>
      <c r="IFM78" s="9"/>
      <c r="IFN78" s="9"/>
      <c r="IFO78" s="9"/>
      <c r="IFP78" s="9"/>
      <c r="IFQ78" s="9"/>
      <c r="IFR78" s="9"/>
      <c r="IFS78" s="9"/>
      <c r="IFT78" s="9"/>
      <c r="IFU78" s="9"/>
      <c r="IFV78" s="9"/>
      <c r="IFW78" s="9"/>
      <c r="IFX78" s="9"/>
      <c r="IFY78" s="9"/>
      <c r="IFZ78" s="9"/>
      <c r="IGA78" s="9"/>
      <c r="IGB78" s="9"/>
      <c r="IGC78" s="9"/>
      <c r="IGD78" s="9"/>
      <c r="IGE78" s="9"/>
      <c r="IGF78" s="9"/>
      <c r="IGG78" s="9"/>
      <c r="IGH78" s="9"/>
      <c r="IGI78" s="9"/>
      <c r="IGJ78" s="9"/>
      <c r="IGK78" s="9"/>
      <c r="IGL78" s="9"/>
      <c r="IGM78" s="9"/>
      <c r="IGN78" s="9"/>
      <c r="IGO78" s="9"/>
      <c r="IGP78" s="9"/>
      <c r="IGQ78" s="9"/>
      <c r="IGR78" s="9"/>
      <c r="IGS78" s="9"/>
      <c r="IGT78" s="9"/>
      <c r="IGU78" s="9"/>
      <c r="IGV78" s="9"/>
      <c r="IGW78" s="9"/>
      <c r="IGX78" s="9"/>
      <c r="IGY78" s="9"/>
      <c r="IGZ78" s="9"/>
      <c r="IHA78" s="9"/>
      <c r="IHB78" s="9"/>
      <c r="IHC78" s="9"/>
      <c r="IHD78" s="9"/>
      <c r="IHE78" s="9"/>
      <c r="IHF78" s="9"/>
      <c r="IHG78" s="9"/>
      <c r="IHH78" s="9"/>
      <c r="IHI78" s="9"/>
      <c r="IHJ78" s="9"/>
      <c r="IHK78" s="9"/>
      <c r="IHL78" s="9"/>
      <c r="IHM78" s="9"/>
      <c r="IHN78" s="9"/>
      <c r="IHO78" s="9"/>
      <c r="IHP78" s="9"/>
      <c r="IHQ78" s="9"/>
      <c r="IHR78" s="9"/>
      <c r="IHS78" s="9"/>
      <c r="IHT78" s="9"/>
      <c r="IHU78" s="9"/>
      <c r="IHV78" s="9"/>
      <c r="IHW78" s="9"/>
      <c r="IHX78" s="9"/>
      <c r="IHY78" s="9"/>
      <c r="IHZ78" s="9"/>
      <c r="IIA78" s="9"/>
      <c r="IIB78" s="9"/>
      <c r="IIC78" s="9"/>
      <c r="IID78" s="9"/>
      <c r="IIE78" s="9"/>
      <c r="IIF78" s="9"/>
      <c r="IIG78" s="9"/>
      <c r="IIH78" s="9"/>
      <c r="III78" s="9"/>
      <c r="IIJ78" s="9"/>
      <c r="IIK78" s="9"/>
      <c r="IIL78" s="9"/>
      <c r="IIM78" s="9"/>
      <c r="IIN78" s="9"/>
      <c r="IIO78" s="9"/>
      <c r="IIP78" s="9"/>
      <c r="IIQ78" s="9"/>
      <c r="IIR78" s="9"/>
      <c r="IIS78" s="9"/>
      <c r="IIT78" s="9"/>
      <c r="IIU78" s="9"/>
      <c r="IIV78" s="9"/>
      <c r="IIW78" s="9"/>
      <c r="IIX78" s="9"/>
      <c r="IIY78" s="9"/>
      <c r="IIZ78" s="9"/>
      <c r="IJA78" s="9"/>
      <c r="IJB78" s="9"/>
      <c r="IJC78" s="9"/>
      <c r="IJD78" s="9"/>
      <c r="IJE78" s="9"/>
      <c r="IJF78" s="9"/>
      <c r="IJG78" s="9"/>
      <c r="IJH78" s="9"/>
      <c r="IJI78" s="9"/>
      <c r="IJJ78" s="9"/>
      <c r="IJK78" s="9"/>
      <c r="IJL78" s="9"/>
      <c r="IJM78" s="9"/>
      <c r="IJN78" s="9"/>
      <c r="IJO78" s="9"/>
      <c r="IJP78" s="9"/>
      <c r="IJQ78" s="9"/>
      <c r="IJR78" s="9"/>
      <c r="IJS78" s="9"/>
      <c r="IJT78" s="9"/>
      <c r="IJU78" s="9"/>
      <c r="IJV78" s="9"/>
      <c r="IJW78" s="9"/>
      <c r="IJX78" s="9"/>
      <c r="IJY78" s="9"/>
      <c r="IJZ78" s="9"/>
      <c r="IKA78" s="9"/>
      <c r="IKB78" s="9"/>
      <c r="IKC78" s="9"/>
      <c r="IKD78" s="9"/>
      <c r="IKE78" s="9"/>
      <c r="IKF78" s="9"/>
      <c r="IKG78" s="9"/>
      <c r="IKH78" s="9"/>
      <c r="IKI78" s="9"/>
      <c r="IKJ78" s="9"/>
      <c r="IKK78" s="9"/>
      <c r="IKL78" s="9"/>
      <c r="IKM78" s="9"/>
      <c r="IKN78" s="9"/>
      <c r="IKO78" s="9"/>
      <c r="IKP78" s="9"/>
      <c r="IKQ78" s="9"/>
      <c r="IKR78" s="9"/>
      <c r="IKS78" s="9"/>
      <c r="IKT78" s="9"/>
      <c r="IKU78" s="9"/>
      <c r="IKV78" s="9"/>
      <c r="IKW78" s="9"/>
      <c r="IKX78" s="9"/>
      <c r="IKY78" s="9"/>
      <c r="IKZ78" s="9"/>
      <c r="ILA78" s="9"/>
      <c r="ILB78" s="9"/>
      <c r="ILC78" s="9"/>
      <c r="ILD78" s="9"/>
      <c r="ILE78" s="9"/>
      <c r="ILF78" s="9"/>
      <c r="ILG78" s="9"/>
      <c r="ILH78" s="9"/>
      <c r="ILI78" s="9"/>
      <c r="ILJ78" s="9"/>
      <c r="ILK78" s="9"/>
      <c r="ILL78" s="9"/>
      <c r="ILM78" s="9"/>
      <c r="ILN78" s="9"/>
      <c r="ILO78" s="9"/>
      <c r="ILP78" s="9"/>
      <c r="ILQ78" s="9"/>
      <c r="ILR78" s="9"/>
      <c r="ILS78" s="9"/>
      <c r="ILT78" s="9"/>
      <c r="ILU78" s="9"/>
      <c r="ILV78" s="9"/>
      <c r="ILW78" s="9"/>
      <c r="ILX78" s="9"/>
      <c r="ILY78" s="9"/>
      <c r="ILZ78" s="9"/>
      <c r="IMA78" s="9"/>
      <c r="IMB78" s="9"/>
      <c r="IMC78" s="9"/>
      <c r="IMD78" s="9"/>
      <c r="IME78" s="9"/>
      <c r="IMF78" s="9"/>
      <c r="IMG78" s="9"/>
      <c r="IMH78" s="9"/>
      <c r="IMI78" s="9"/>
      <c r="IMJ78" s="9"/>
      <c r="IMK78" s="9"/>
      <c r="IML78" s="9"/>
      <c r="IMM78" s="9"/>
      <c r="IMN78" s="9"/>
      <c r="IMO78" s="9"/>
      <c r="IMP78" s="9"/>
      <c r="IMQ78" s="9"/>
      <c r="IMR78" s="9"/>
      <c r="IMS78" s="9"/>
      <c r="IMT78" s="9"/>
      <c r="IMU78" s="9"/>
      <c r="IMV78" s="9"/>
      <c r="IMW78" s="9"/>
      <c r="IMX78" s="9"/>
      <c r="IMY78" s="9"/>
      <c r="IMZ78" s="9"/>
      <c r="INA78" s="9"/>
      <c r="INB78" s="9"/>
      <c r="INC78" s="9"/>
      <c r="IND78" s="9"/>
      <c r="INE78" s="9"/>
      <c r="INF78" s="9"/>
      <c r="ING78" s="9"/>
      <c r="INH78" s="9"/>
      <c r="INI78" s="9"/>
      <c r="INJ78" s="9"/>
      <c r="INK78" s="9"/>
      <c r="INL78" s="9"/>
      <c r="INM78" s="9"/>
      <c r="INN78" s="9"/>
      <c r="INO78" s="9"/>
      <c r="INP78" s="9"/>
      <c r="INQ78" s="9"/>
      <c r="INR78" s="9"/>
      <c r="INS78" s="9"/>
      <c r="INT78" s="9"/>
      <c r="INU78" s="9"/>
      <c r="INV78" s="9"/>
      <c r="INW78" s="9"/>
      <c r="INX78" s="9"/>
      <c r="INY78" s="9"/>
      <c r="INZ78" s="9"/>
      <c r="IOA78" s="9"/>
      <c r="IOB78" s="9"/>
      <c r="IOC78" s="9"/>
      <c r="IOD78" s="9"/>
      <c r="IOE78" s="9"/>
      <c r="IOF78" s="9"/>
      <c r="IOG78" s="9"/>
      <c r="IOH78" s="9"/>
      <c r="IOI78" s="9"/>
      <c r="IOJ78" s="9"/>
      <c r="IOK78" s="9"/>
      <c r="IOL78" s="9"/>
      <c r="IOM78" s="9"/>
      <c r="ION78" s="9"/>
      <c r="IOO78" s="9"/>
      <c r="IOP78" s="9"/>
      <c r="IOQ78" s="9"/>
      <c r="IOR78" s="9"/>
      <c r="IOS78" s="9"/>
      <c r="IOT78" s="9"/>
      <c r="IOU78" s="9"/>
      <c r="IOV78" s="9"/>
      <c r="IOW78" s="9"/>
      <c r="IOX78" s="9"/>
      <c r="IOY78" s="9"/>
      <c r="IOZ78" s="9"/>
      <c r="IPA78" s="9"/>
      <c r="IPB78" s="9"/>
      <c r="IPC78" s="9"/>
      <c r="IPD78" s="9"/>
      <c r="IPE78" s="9"/>
      <c r="IPF78" s="9"/>
      <c r="IPG78" s="9"/>
      <c r="IPH78" s="9"/>
      <c r="IPI78" s="9"/>
      <c r="IPJ78" s="9"/>
      <c r="IPK78" s="9"/>
      <c r="IPL78" s="9"/>
      <c r="IPM78" s="9"/>
      <c r="IPN78" s="9"/>
      <c r="IPO78" s="9"/>
      <c r="IPP78" s="9"/>
      <c r="IPQ78" s="9"/>
      <c r="IPR78" s="9"/>
      <c r="IPS78" s="9"/>
      <c r="IPT78" s="9"/>
      <c r="IPU78" s="9"/>
      <c r="IPV78" s="9"/>
      <c r="IPW78" s="9"/>
      <c r="IPX78" s="9"/>
      <c r="IPY78" s="9"/>
      <c r="IPZ78" s="9"/>
      <c r="IQA78" s="9"/>
      <c r="IQB78" s="9"/>
      <c r="IQC78" s="9"/>
      <c r="IQD78" s="9"/>
      <c r="IQE78" s="9"/>
      <c r="IQF78" s="9"/>
      <c r="IQG78" s="9"/>
      <c r="IQH78" s="9"/>
      <c r="IQI78" s="9"/>
      <c r="IQJ78" s="9"/>
      <c r="IQK78" s="9"/>
      <c r="IQL78" s="9"/>
      <c r="IQM78" s="9"/>
      <c r="IQN78" s="9"/>
      <c r="IQO78" s="9"/>
      <c r="IQP78" s="9"/>
      <c r="IQQ78" s="9"/>
      <c r="IQR78" s="9"/>
      <c r="IQS78" s="9"/>
      <c r="IQT78" s="9"/>
      <c r="IQU78" s="9"/>
      <c r="IQV78" s="9"/>
      <c r="IQW78" s="9"/>
      <c r="IQX78" s="9"/>
      <c r="IQY78" s="9"/>
      <c r="IQZ78" s="9"/>
      <c r="IRA78" s="9"/>
      <c r="IRB78" s="9"/>
      <c r="IRC78" s="9"/>
      <c r="IRD78" s="9"/>
      <c r="IRE78" s="9"/>
      <c r="IRF78" s="9"/>
      <c r="IRG78" s="9"/>
      <c r="IRH78" s="9"/>
      <c r="IRI78" s="9"/>
      <c r="IRJ78" s="9"/>
      <c r="IRK78" s="9"/>
      <c r="IRL78" s="9"/>
      <c r="IRM78" s="9"/>
      <c r="IRN78" s="9"/>
      <c r="IRO78" s="9"/>
      <c r="IRP78" s="9"/>
      <c r="IRQ78" s="9"/>
      <c r="IRR78" s="9"/>
      <c r="IRS78" s="9"/>
      <c r="IRT78" s="9"/>
      <c r="IRU78" s="9"/>
      <c r="IRV78" s="9"/>
      <c r="IRW78" s="9"/>
      <c r="IRX78" s="9"/>
      <c r="IRY78" s="9"/>
      <c r="IRZ78" s="9"/>
      <c r="ISA78" s="9"/>
      <c r="ISB78" s="9"/>
      <c r="ISC78" s="9"/>
      <c r="ISD78" s="9"/>
      <c r="ISE78" s="9"/>
      <c r="ISF78" s="9"/>
      <c r="ISG78" s="9"/>
      <c r="ISH78" s="9"/>
      <c r="ISI78" s="9"/>
      <c r="ISJ78" s="9"/>
      <c r="ISK78" s="9"/>
      <c r="ISL78" s="9"/>
      <c r="ISM78" s="9"/>
      <c r="ISN78" s="9"/>
      <c r="ISO78" s="9"/>
      <c r="ISP78" s="9"/>
      <c r="ISQ78" s="9"/>
      <c r="ISR78" s="9"/>
      <c r="ISS78" s="9"/>
      <c r="IST78" s="9"/>
      <c r="ISU78" s="9"/>
      <c r="ISV78" s="9"/>
      <c r="ISW78" s="9"/>
      <c r="ISX78" s="9"/>
      <c r="ISY78" s="9"/>
      <c r="ISZ78" s="9"/>
      <c r="ITA78" s="9"/>
      <c r="ITB78" s="9"/>
      <c r="ITC78" s="9"/>
      <c r="ITD78" s="9"/>
      <c r="ITE78" s="9"/>
      <c r="ITF78" s="9"/>
      <c r="ITG78" s="9"/>
      <c r="ITH78" s="9"/>
      <c r="ITI78" s="9"/>
      <c r="ITJ78" s="9"/>
      <c r="ITK78" s="9"/>
      <c r="ITL78" s="9"/>
      <c r="ITM78" s="9"/>
      <c r="ITN78" s="9"/>
      <c r="ITO78" s="9"/>
      <c r="ITP78" s="9"/>
      <c r="ITQ78" s="9"/>
      <c r="ITR78" s="9"/>
      <c r="ITS78" s="9"/>
      <c r="ITT78" s="9"/>
      <c r="ITU78" s="9"/>
      <c r="ITV78" s="9"/>
      <c r="ITW78" s="9"/>
      <c r="ITX78" s="9"/>
      <c r="ITY78" s="9"/>
      <c r="ITZ78" s="9"/>
      <c r="IUA78" s="9"/>
      <c r="IUB78" s="9"/>
      <c r="IUC78" s="9"/>
      <c r="IUD78" s="9"/>
      <c r="IUE78" s="9"/>
      <c r="IUF78" s="9"/>
      <c r="IUG78" s="9"/>
      <c r="IUH78" s="9"/>
      <c r="IUI78" s="9"/>
      <c r="IUJ78" s="9"/>
      <c r="IUK78" s="9"/>
      <c r="IUL78" s="9"/>
      <c r="IUM78" s="9"/>
      <c r="IUN78" s="9"/>
      <c r="IUO78" s="9"/>
      <c r="IUP78" s="9"/>
      <c r="IUQ78" s="9"/>
      <c r="IUR78" s="9"/>
      <c r="IUS78" s="9"/>
      <c r="IUT78" s="9"/>
      <c r="IUU78" s="9"/>
      <c r="IUV78" s="9"/>
      <c r="IUW78" s="9"/>
      <c r="IUX78" s="9"/>
      <c r="IUY78" s="9"/>
      <c r="IUZ78" s="9"/>
      <c r="IVA78" s="9"/>
      <c r="IVB78" s="9"/>
      <c r="IVC78" s="9"/>
      <c r="IVD78" s="9"/>
      <c r="IVE78" s="9"/>
      <c r="IVF78" s="9"/>
      <c r="IVG78" s="9"/>
      <c r="IVH78" s="9"/>
      <c r="IVI78" s="9"/>
      <c r="IVJ78" s="9"/>
      <c r="IVK78" s="9"/>
      <c r="IVL78" s="9"/>
      <c r="IVM78" s="9"/>
      <c r="IVN78" s="9"/>
      <c r="IVO78" s="9"/>
      <c r="IVP78" s="9"/>
      <c r="IVQ78" s="9"/>
      <c r="IVR78" s="9"/>
      <c r="IVS78" s="9"/>
      <c r="IVT78" s="9"/>
      <c r="IVU78" s="9"/>
      <c r="IVV78" s="9"/>
      <c r="IVW78" s="9"/>
      <c r="IVX78" s="9"/>
      <c r="IVY78" s="9"/>
      <c r="IVZ78" s="9"/>
      <c r="IWA78" s="9"/>
      <c r="IWB78" s="9"/>
      <c r="IWC78" s="9"/>
      <c r="IWD78" s="9"/>
      <c r="IWE78" s="9"/>
      <c r="IWF78" s="9"/>
      <c r="IWG78" s="9"/>
      <c r="IWH78" s="9"/>
      <c r="IWI78" s="9"/>
      <c r="IWJ78" s="9"/>
      <c r="IWK78" s="9"/>
      <c r="IWL78" s="9"/>
      <c r="IWM78" s="9"/>
      <c r="IWN78" s="9"/>
      <c r="IWO78" s="9"/>
      <c r="IWP78" s="9"/>
      <c r="IWQ78" s="9"/>
      <c r="IWR78" s="9"/>
      <c r="IWS78" s="9"/>
      <c r="IWT78" s="9"/>
      <c r="IWU78" s="9"/>
      <c r="IWV78" s="9"/>
      <c r="IWW78" s="9"/>
      <c r="IWX78" s="9"/>
      <c r="IWY78" s="9"/>
      <c r="IWZ78" s="9"/>
      <c r="IXA78" s="9"/>
      <c r="IXB78" s="9"/>
      <c r="IXC78" s="9"/>
      <c r="IXD78" s="9"/>
      <c r="IXE78" s="9"/>
      <c r="IXF78" s="9"/>
      <c r="IXG78" s="9"/>
      <c r="IXH78" s="9"/>
      <c r="IXI78" s="9"/>
      <c r="IXJ78" s="9"/>
      <c r="IXK78" s="9"/>
      <c r="IXL78" s="9"/>
      <c r="IXM78" s="9"/>
      <c r="IXN78" s="9"/>
      <c r="IXO78" s="9"/>
      <c r="IXP78" s="9"/>
      <c r="IXQ78" s="9"/>
      <c r="IXR78" s="9"/>
      <c r="IXS78" s="9"/>
      <c r="IXT78" s="9"/>
      <c r="IXU78" s="9"/>
      <c r="IXV78" s="9"/>
      <c r="IXW78" s="9"/>
      <c r="IXX78" s="9"/>
      <c r="IXY78" s="9"/>
      <c r="IXZ78" s="9"/>
      <c r="IYA78" s="9"/>
      <c r="IYB78" s="9"/>
      <c r="IYC78" s="9"/>
      <c r="IYD78" s="9"/>
      <c r="IYE78" s="9"/>
      <c r="IYF78" s="9"/>
      <c r="IYG78" s="9"/>
      <c r="IYH78" s="9"/>
      <c r="IYI78" s="9"/>
      <c r="IYJ78" s="9"/>
      <c r="IYK78" s="9"/>
      <c r="IYL78" s="9"/>
      <c r="IYM78" s="9"/>
      <c r="IYN78" s="9"/>
      <c r="IYO78" s="9"/>
      <c r="IYP78" s="9"/>
      <c r="IYQ78" s="9"/>
      <c r="IYR78" s="9"/>
      <c r="IYS78" s="9"/>
      <c r="IYT78" s="9"/>
      <c r="IYU78" s="9"/>
      <c r="IYV78" s="9"/>
      <c r="IYW78" s="9"/>
      <c r="IYX78" s="9"/>
      <c r="IYY78" s="9"/>
      <c r="IYZ78" s="9"/>
      <c r="IZA78" s="9"/>
      <c r="IZB78" s="9"/>
      <c r="IZC78" s="9"/>
      <c r="IZD78" s="9"/>
      <c r="IZE78" s="9"/>
      <c r="IZF78" s="9"/>
      <c r="IZG78" s="9"/>
      <c r="IZH78" s="9"/>
      <c r="IZI78" s="9"/>
      <c r="IZJ78" s="9"/>
      <c r="IZK78" s="9"/>
      <c r="IZL78" s="9"/>
      <c r="IZM78" s="9"/>
      <c r="IZN78" s="9"/>
      <c r="IZO78" s="9"/>
      <c r="IZP78" s="9"/>
      <c r="IZQ78" s="9"/>
      <c r="IZR78" s="9"/>
      <c r="IZS78" s="9"/>
      <c r="IZT78" s="9"/>
      <c r="IZU78" s="9"/>
      <c r="IZV78" s="9"/>
      <c r="IZW78" s="9"/>
      <c r="IZX78" s="9"/>
      <c r="IZY78" s="9"/>
      <c r="IZZ78" s="9"/>
      <c r="JAA78" s="9"/>
      <c r="JAB78" s="9"/>
      <c r="JAC78" s="9"/>
      <c r="JAD78" s="9"/>
      <c r="JAE78" s="9"/>
      <c r="JAF78" s="9"/>
      <c r="JAG78" s="9"/>
      <c r="JAH78" s="9"/>
      <c r="JAI78" s="9"/>
      <c r="JAJ78" s="9"/>
      <c r="JAK78" s="9"/>
      <c r="JAL78" s="9"/>
      <c r="JAM78" s="9"/>
      <c r="JAN78" s="9"/>
      <c r="JAO78" s="9"/>
      <c r="JAP78" s="9"/>
      <c r="JAQ78" s="9"/>
      <c r="JAR78" s="9"/>
      <c r="JAS78" s="9"/>
      <c r="JAT78" s="9"/>
      <c r="JAU78" s="9"/>
      <c r="JAV78" s="9"/>
      <c r="JAW78" s="9"/>
      <c r="JAX78" s="9"/>
      <c r="JAY78" s="9"/>
      <c r="JAZ78" s="9"/>
      <c r="JBA78" s="9"/>
      <c r="JBB78" s="9"/>
      <c r="JBC78" s="9"/>
      <c r="JBD78" s="9"/>
      <c r="JBE78" s="9"/>
      <c r="JBF78" s="9"/>
      <c r="JBG78" s="9"/>
      <c r="JBH78" s="9"/>
      <c r="JBI78" s="9"/>
      <c r="JBJ78" s="9"/>
      <c r="JBK78" s="9"/>
      <c r="JBL78" s="9"/>
      <c r="JBM78" s="9"/>
      <c r="JBN78" s="9"/>
      <c r="JBO78" s="9"/>
      <c r="JBP78" s="9"/>
      <c r="JBQ78" s="9"/>
      <c r="JBR78" s="9"/>
      <c r="JBS78" s="9"/>
      <c r="JBT78" s="9"/>
      <c r="JBU78" s="9"/>
      <c r="JBV78" s="9"/>
      <c r="JBW78" s="9"/>
      <c r="JBX78" s="9"/>
      <c r="JBY78" s="9"/>
      <c r="JBZ78" s="9"/>
      <c r="JCA78" s="9"/>
      <c r="JCB78" s="9"/>
      <c r="JCC78" s="9"/>
      <c r="JCD78" s="9"/>
      <c r="JCE78" s="9"/>
      <c r="JCF78" s="9"/>
      <c r="JCG78" s="9"/>
      <c r="JCH78" s="9"/>
      <c r="JCI78" s="9"/>
      <c r="JCJ78" s="9"/>
      <c r="JCK78" s="9"/>
      <c r="JCL78" s="9"/>
      <c r="JCM78" s="9"/>
      <c r="JCN78" s="9"/>
      <c r="JCO78" s="9"/>
      <c r="JCP78" s="9"/>
      <c r="JCQ78" s="9"/>
      <c r="JCR78" s="9"/>
      <c r="JCS78" s="9"/>
      <c r="JCT78" s="9"/>
      <c r="JCU78" s="9"/>
      <c r="JCV78" s="9"/>
      <c r="JCW78" s="9"/>
      <c r="JCX78" s="9"/>
      <c r="JCY78" s="9"/>
      <c r="JCZ78" s="9"/>
      <c r="JDA78" s="9"/>
      <c r="JDB78" s="9"/>
      <c r="JDC78" s="9"/>
      <c r="JDD78" s="9"/>
      <c r="JDE78" s="9"/>
      <c r="JDF78" s="9"/>
      <c r="JDG78" s="9"/>
      <c r="JDH78" s="9"/>
      <c r="JDI78" s="9"/>
      <c r="JDJ78" s="9"/>
      <c r="JDK78" s="9"/>
      <c r="JDL78" s="9"/>
      <c r="JDM78" s="9"/>
      <c r="JDN78" s="9"/>
      <c r="JDO78" s="9"/>
      <c r="JDP78" s="9"/>
      <c r="JDQ78" s="9"/>
      <c r="JDR78" s="9"/>
      <c r="JDS78" s="9"/>
      <c r="JDT78" s="9"/>
      <c r="JDU78" s="9"/>
      <c r="JDV78" s="9"/>
      <c r="JDW78" s="9"/>
      <c r="JDX78" s="9"/>
      <c r="JDY78" s="9"/>
      <c r="JDZ78" s="9"/>
      <c r="JEA78" s="9"/>
      <c r="JEB78" s="9"/>
      <c r="JEC78" s="9"/>
      <c r="JED78" s="9"/>
      <c r="JEE78" s="9"/>
      <c r="JEF78" s="9"/>
      <c r="JEG78" s="9"/>
      <c r="JEH78" s="9"/>
      <c r="JEI78" s="9"/>
      <c r="JEJ78" s="9"/>
      <c r="JEK78" s="9"/>
      <c r="JEL78" s="9"/>
      <c r="JEM78" s="9"/>
      <c r="JEN78" s="9"/>
      <c r="JEO78" s="9"/>
      <c r="JEP78" s="9"/>
      <c r="JEQ78" s="9"/>
      <c r="JER78" s="9"/>
      <c r="JES78" s="9"/>
      <c r="JET78" s="9"/>
      <c r="JEU78" s="9"/>
      <c r="JEV78" s="9"/>
      <c r="JEW78" s="9"/>
      <c r="JEX78" s="9"/>
      <c r="JEY78" s="9"/>
      <c r="JEZ78" s="9"/>
      <c r="JFA78" s="9"/>
      <c r="JFB78" s="9"/>
      <c r="JFC78" s="9"/>
      <c r="JFD78" s="9"/>
      <c r="JFE78" s="9"/>
      <c r="JFF78" s="9"/>
      <c r="JFG78" s="9"/>
      <c r="JFH78" s="9"/>
      <c r="JFI78" s="9"/>
      <c r="JFJ78" s="9"/>
      <c r="JFK78" s="9"/>
      <c r="JFL78" s="9"/>
      <c r="JFM78" s="9"/>
      <c r="JFN78" s="9"/>
      <c r="JFO78" s="9"/>
      <c r="JFP78" s="9"/>
      <c r="JFQ78" s="9"/>
      <c r="JFR78" s="9"/>
      <c r="JFS78" s="9"/>
      <c r="JFT78" s="9"/>
      <c r="JFU78" s="9"/>
      <c r="JFV78" s="9"/>
      <c r="JFW78" s="9"/>
      <c r="JFX78" s="9"/>
      <c r="JFY78" s="9"/>
      <c r="JFZ78" s="9"/>
      <c r="JGA78" s="9"/>
      <c r="JGB78" s="9"/>
      <c r="JGC78" s="9"/>
      <c r="JGD78" s="9"/>
      <c r="JGE78" s="9"/>
      <c r="JGF78" s="9"/>
      <c r="JGG78" s="9"/>
      <c r="JGH78" s="9"/>
      <c r="JGI78" s="9"/>
      <c r="JGJ78" s="9"/>
      <c r="JGK78" s="9"/>
      <c r="JGL78" s="9"/>
      <c r="JGM78" s="9"/>
      <c r="JGN78" s="9"/>
      <c r="JGO78" s="9"/>
      <c r="JGP78" s="9"/>
      <c r="JGQ78" s="9"/>
      <c r="JGR78" s="9"/>
      <c r="JGS78" s="9"/>
      <c r="JGT78" s="9"/>
      <c r="JGU78" s="9"/>
      <c r="JGV78" s="9"/>
      <c r="JGW78" s="9"/>
      <c r="JGX78" s="9"/>
      <c r="JGY78" s="9"/>
      <c r="JGZ78" s="9"/>
      <c r="JHA78" s="9"/>
      <c r="JHB78" s="9"/>
      <c r="JHC78" s="9"/>
      <c r="JHD78" s="9"/>
      <c r="JHE78" s="9"/>
      <c r="JHF78" s="9"/>
      <c r="JHG78" s="9"/>
      <c r="JHH78" s="9"/>
      <c r="JHI78" s="9"/>
      <c r="JHJ78" s="9"/>
      <c r="JHK78" s="9"/>
      <c r="JHL78" s="9"/>
      <c r="JHM78" s="9"/>
      <c r="JHN78" s="9"/>
      <c r="JHO78" s="9"/>
      <c r="JHP78" s="9"/>
      <c r="JHQ78" s="9"/>
      <c r="JHR78" s="9"/>
      <c r="JHS78" s="9"/>
      <c r="JHT78" s="9"/>
      <c r="JHU78" s="9"/>
      <c r="JHV78" s="9"/>
      <c r="JHW78" s="9"/>
      <c r="JHX78" s="9"/>
      <c r="JHY78" s="9"/>
      <c r="JHZ78" s="9"/>
      <c r="JIA78" s="9"/>
      <c r="JIB78" s="9"/>
      <c r="JIC78" s="9"/>
      <c r="JID78" s="9"/>
      <c r="JIE78" s="9"/>
      <c r="JIF78" s="9"/>
      <c r="JIG78" s="9"/>
      <c r="JIH78" s="9"/>
      <c r="JII78" s="9"/>
      <c r="JIJ78" s="9"/>
      <c r="JIK78" s="9"/>
      <c r="JIL78" s="9"/>
      <c r="JIM78" s="9"/>
      <c r="JIN78" s="9"/>
      <c r="JIO78" s="9"/>
      <c r="JIP78" s="9"/>
      <c r="JIQ78" s="9"/>
      <c r="JIR78" s="9"/>
      <c r="JIS78" s="9"/>
      <c r="JIT78" s="9"/>
      <c r="JIU78" s="9"/>
      <c r="JIV78" s="9"/>
      <c r="JIW78" s="9"/>
      <c r="JIX78" s="9"/>
      <c r="JIY78" s="9"/>
      <c r="JIZ78" s="9"/>
      <c r="JJA78" s="9"/>
      <c r="JJB78" s="9"/>
      <c r="JJC78" s="9"/>
      <c r="JJD78" s="9"/>
      <c r="JJE78" s="9"/>
      <c r="JJF78" s="9"/>
      <c r="JJG78" s="9"/>
      <c r="JJH78" s="9"/>
      <c r="JJI78" s="9"/>
      <c r="JJJ78" s="9"/>
      <c r="JJK78" s="9"/>
      <c r="JJL78" s="9"/>
      <c r="JJM78" s="9"/>
      <c r="JJN78" s="9"/>
      <c r="JJO78" s="9"/>
      <c r="JJP78" s="9"/>
      <c r="JJQ78" s="9"/>
      <c r="JJR78" s="9"/>
      <c r="JJS78" s="9"/>
      <c r="JJT78" s="9"/>
      <c r="JJU78" s="9"/>
      <c r="JJV78" s="9"/>
      <c r="JJW78" s="9"/>
      <c r="JJX78" s="9"/>
      <c r="JJY78" s="9"/>
      <c r="JJZ78" s="9"/>
      <c r="JKA78" s="9"/>
      <c r="JKB78" s="9"/>
      <c r="JKC78" s="9"/>
      <c r="JKD78" s="9"/>
      <c r="JKE78" s="9"/>
      <c r="JKF78" s="9"/>
      <c r="JKG78" s="9"/>
      <c r="JKH78" s="9"/>
      <c r="JKI78" s="9"/>
      <c r="JKJ78" s="9"/>
      <c r="JKK78" s="9"/>
      <c r="JKL78" s="9"/>
      <c r="JKM78" s="9"/>
      <c r="JKN78" s="9"/>
      <c r="JKO78" s="9"/>
      <c r="JKP78" s="9"/>
      <c r="JKQ78" s="9"/>
      <c r="JKR78" s="9"/>
      <c r="JKS78" s="9"/>
      <c r="JKT78" s="9"/>
      <c r="JKU78" s="9"/>
      <c r="JKV78" s="9"/>
      <c r="JKW78" s="9"/>
      <c r="JKX78" s="9"/>
      <c r="JKY78" s="9"/>
      <c r="JKZ78" s="9"/>
      <c r="JLA78" s="9"/>
      <c r="JLB78" s="9"/>
      <c r="JLC78" s="9"/>
      <c r="JLD78" s="9"/>
      <c r="JLE78" s="9"/>
      <c r="JLF78" s="9"/>
      <c r="JLG78" s="9"/>
      <c r="JLH78" s="9"/>
      <c r="JLI78" s="9"/>
      <c r="JLJ78" s="9"/>
      <c r="JLK78" s="9"/>
      <c r="JLL78" s="9"/>
      <c r="JLM78" s="9"/>
      <c r="JLN78" s="9"/>
      <c r="JLO78" s="9"/>
      <c r="JLP78" s="9"/>
      <c r="JLQ78" s="9"/>
      <c r="JLR78" s="9"/>
      <c r="JLS78" s="9"/>
      <c r="JLT78" s="9"/>
      <c r="JLU78" s="9"/>
      <c r="JLV78" s="9"/>
      <c r="JLW78" s="9"/>
      <c r="JLX78" s="9"/>
      <c r="JLY78" s="9"/>
      <c r="JLZ78" s="9"/>
      <c r="JMA78" s="9"/>
      <c r="JMB78" s="9"/>
      <c r="JMC78" s="9"/>
      <c r="JMD78" s="9"/>
      <c r="JME78" s="9"/>
      <c r="JMF78" s="9"/>
      <c r="JMG78" s="9"/>
      <c r="JMH78" s="9"/>
      <c r="JMI78" s="9"/>
      <c r="JMJ78" s="9"/>
      <c r="JMK78" s="9"/>
      <c r="JML78" s="9"/>
      <c r="JMM78" s="9"/>
      <c r="JMN78" s="9"/>
      <c r="JMO78" s="9"/>
      <c r="JMP78" s="9"/>
      <c r="JMQ78" s="9"/>
      <c r="JMR78" s="9"/>
      <c r="JMS78" s="9"/>
      <c r="JMT78" s="9"/>
      <c r="JMU78" s="9"/>
      <c r="JMV78" s="9"/>
      <c r="JMW78" s="9"/>
      <c r="JMX78" s="9"/>
      <c r="JMY78" s="9"/>
      <c r="JMZ78" s="9"/>
      <c r="JNA78" s="9"/>
      <c r="JNB78" s="9"/>
      <c r="JNC78" s="9"/>
      <c r="JND78" s="9"/>
      <c r="JNE78" s="9"/>
      <c r="JNF78" s="9"/>
      <c r="JNG78" s="9"/>
      <c r="JNH78" s="9"/>
      <c r="JNI78" s="9"/>
      <c r="JNJ78" s="9"/>
      <c r="JNK78" s="9"/>
      <c r="JNL78" s="9"/>
      <c r="JNM78" s="9"/>
      <c r="JNN78" s="9"/>
      <c r="JNO78" s="9"/>
      <c r="JNP78" s="9"/>
      <c r="JNQ78" s="9"/>
      <c r="JNR78" s="9"/>
      <c r="JNS78" s="9"/>
      <c r="JNT78" s="9"/>
      <c r="JNU78" s="9"/>
      <c r="JNV78" s="9"/>
      <c r="JNW78" s="9"/>
      <c r="JNX78" s="9"/>
      <c r="JNY78" s="9"/>
      <c r="JNZ78" s="9"/>
      <c r="JOA78" s="9"/>
      <c r="JOB78" s="9"/>
      <c r="JOC78" s="9"/>
      <c r="JOD78" s="9"/>
      <c r="JOE78" s="9"/>
      <c r="JOF78" s="9"/>
      <c r="JOG78" s="9"/>
      <c r="JOH78" s="9"/>
      <c r="JOI78" s="9"/>
      <c r="JOJ78" s="9"/>
      <c r="JOK78" s="9"/>
      <c r="JOL78" s="9"/>
      <c r="JOM78" s="9"/>
      <c r="JON78" s="9"/>
      <c r="JOO78" s="9"/>
      <c r="JOP78" s="9"/>
      <c r="JOQ78" s="9"/>
      <c r="JOR78" s="9"/>
      <c r="JOS78" s="9"/>
      <c r="JOT78" s="9"/>
      <c r="JOU78" s="9"/>
      <c r="JOV78" s="9"/>
      <c r="JOW78" s="9"/>
      <c r="JOX78" s="9"/>
      <c r="JOY78" s="9"/>
      <c r="JOZ78" s="9"/>
      <c r="JPA78" s="9"/>
      <c r="JPB78" s="9"/>
      <c r="JPC78" s="9"/>
      <c r="JPD78" s="9"/>
      <c r="JPE78" s="9"/>
      <c r="JPF78" s="9"/>
      <c r="JPG78" s="9"/>
      <c r="JPH78" s="9"/>
      <c r="JPI78" s="9"/>
      <c r="JPJ78" s="9"/>
      <c r="JPK78" s="9"/>
      <c r="JPL78" s="9"/>
      <c r="JPM78" s="9"/>
      <c r="JPN78" s="9"/>
      <c r="JPO78" s="9"/>
      <c r="JPP78" s="9"/>
      <c r="JPQ78" s="9"/>
      <c r="JPR78" s="9"/>
      <c r="JPS78" s="9"/>
      <c r="JPT78" s="9"/>
      <c r="JPU78" s="9"/>
      <c r="JPV78" s="9"/>
      <c r="JPW78" s="9"/>
      <c r="JPX78" s="9"/>
      <c r="JPY78" s="9"/>
      <c r="JPZ78" s="9"/>
      <c r="JQA78" s="9"/>
      <c r="JQB78" s="9"/>
      <c r="JQC78" s="9"/>
      <c r="JQD78" s="9"/>
      <c r="JQE78" s="9"/>
      <c r="JQF78" s="9"/>
      <c r="JQG78" s="9"/>
      <c r="JQH78" s="9"/>
      <c r="JQI78" s="9"/>
      <c r="JQJ78" s="9"/>
      <c r="JQK78" s="9"/>
      <c r="JQL78" s="9"/>
      <c r="JQM78" s="9"/>
      <c r="JQN78" s="9"/>
      <c r="JQO78" s="9"/>
      <c r="JQP78" s="9"/>
      <c r="JQQ78" s="9"/>
      <c r="JQR78" s="9"/>
      <c r="JQS78" s="9"/>
      <c r="JQT78" s="9"/>
      <c r="JQU78" s="9"/>
      <c r="JQV78" s="9"/>
      <c r="JQW78" s="9"/>
      <c r="JQX78" s="9"/>
      <c r="JQY78" s="9"/>
      <c r="JQZ78" s="9"/>
      <c r="JRA78" s="9"/>
      <c r="JRB78" s="9"/>
      <c r="JRC78" s="9"/>
      <c r="JRD78" s="9"/>
      <c r="JRE78" s="9"/>
      <c r="JRF78" s="9"/>
      <c r="JRG78" s="9"/>
      <c r="JRH78" s="9"/>
      <c r="JRI78" s="9"/>
      <c r="JRJ78" s="9"/>
      <c r="JRK78" s="9"/>
      <c r="JRL78" s="9"/>
      <c r="JRM78" s="9"/>
      <c r="JRN78" s="9"/>
      <c r="JRO78" s="9"/>
      <c r="JRP78" s="9"/>
      <c r="JRQ78" s="9"/>
      <c r="JRR78" s="9"/>
      <c r="JRS78" s="9"/>
      <c r="JRT78" s="9"/>
      <c r="JRU78" s="9"/>
      <c r="JRV78" s="9"/>
      <c r="JRW78" s="9"/>
      <c r="JRX78" s="9"/>
      <c r="JRY78" s="9"/>
      <c r="JRZ78" s="9"/>
      <c r="JSA78" s="9"/>
      <c r="JSB78" s="9"/>
      <c r="JSC78" s="9"/>
      <c r="JSD78" s="9"/>
      <c r="JSE78" s="9"/>
      <c r="JSF78" s="9"/>
      <c r="JSG78" s="9"/>
      <c r="JSH78" s="9"/>
      <c r="JSI78" s="9"/>
      <c r="JSJ78" s="9"/>
      <c r="JSK78" s="9"/>
      <c r="JSL78" s="9"/>
      <c r="JSM78" s="9"/>
      <c r="JSN78" s="9"/>
      <c r="JSO78" s="9"/>
      <c r="JSP78" s="9"/>
      <c r="JSQ78" s="9"/>
      <c r="JSR78" s="9"/>
      <c r="JSS78" s="9"/>
      <c r="JST78" s="9"/>
      <c r="JSU78" s="9"/>
      <c r="JSV78" s="9"/>
      <c r="JSW78" s="9"/>
      <c r="JSX78" s="9"/>
      <c r="JSY78" s="9"/>
      <c r="JSZ78" s="9"/>
      <c r="JTA78" s="9"/>
      <c r="JTB78" s="9"/>
      <c r="JTC78" s="9"/>
      <c r="JTD78" s="9"/>
      <c r="JTE78" s="9"/>
      <c r="JTF78" s="9"/>
      <c r="JTG78" s="9"/>
      <c r="JTH78" s="9"/>
      <c r="JTI78" s="9"/>
      <c r="JTJ78" s="9"/>
      <c r="JTK78" s="9"/>
      <c r="JTL78" s="9"/>
      <c r="JTM78" s="9"/>
      <c r="JTN78" s="9"/>
      <c r="JTO78" s="9"/>
      <c r="JTP78" s="9"/>
      <c r="JTQ78" s="9"/>
      <c r="JTR78" s="9"/>
      <c r="JTS78" s="9"/>
      <c r="JTT78" s="9"/>
      <c r="JTU78" s="9"/>
      <c r="JTV78" s="9"/>
      <c r="JTW78" s="9"/>
      <c r="JTX78" s="9"/>
      <c r="JTY78" s="9"/>
      <c r="JTZ78" s="9"/>
      <c r="JUA78" s="9"/>
      <c r="JUB78" s="9"/>
      <c r="JUC78" s="9"/>
      <c r="JUD78" s="9"/>
      <c r="JUE78" s="9"/>
      <c r="JUF78" s="9"/>
      <c r="JUG78" s="9"/>
      <c r="JUH78" s="9"/>
      <c r="JUI78" s="9"/>
      <c r="JUJ78" s="9"/>
      <c r="JUK78" s="9"/>
      <c r="JUL78" s="9"/>
      <c r="JUM78" s="9"/>
      <c r="JUN78" s="9"/>
      <c r="JUO78" s="9"/>
      <c r="JUP78" s="9"/>
      <c r="JUQ78" s="9"/>
      <c r="JUR78" s="9"/>
      <c r="JUS78" s="9"/>
      <c r="JUT78" s="9"/>
      <c r="JUU78" s="9"/>
      <c r="JUV78" s="9"/>
      <c r="JUW78" s="9"/>
      <c r="JUX78" s="9"/>
      <c r="JUY78" s="9"/>
      <c r="JUZ78" s="9"/>
      <c r="JVA78" s="9"/>
      <c r="JVB78" s="9"/>
      <c r="JVC78" s="9"/>
      <c r="JVD78" s="9"/>
      <c r="JVE78" s="9"/>
      <c r="JVF78" s="9"/>
      <c r="JVG78" s="9"/>
      <c r="JVH78" s="9"/>
      <c r="JVI78" s="9"/>
      <c r="JVJ78" s="9"/>
      <c r="JVK78" s="9"/>
      <c r="JVL78" s="9"/>
      <c r="JVM78" s="9"/>
      <c r="JVN78" s="9"/>
      <c r="JVO78" s="9"/>
      <c r="JVP78" s="9"/>
      <c r="JVQ78" s="9"/>
      <c r="JVR78" s="9"/>
      <c r="JVS78" s="9"/>
      <c r="JVT78" s="9"/>
      <c r="JVU78" s="9"/>
      <c r="JVV78" s="9"/>
      <c r="JVW78" s="9"/>
      <c r="JVX78" s="9"/>
      <c r="JVY78" s="9"/>
      <c r="JVZ78" s="9"/>
      <c r="JWA78" s="9"/>
      <c r="JWB78" s="9"/>
      <c r="JWC78" s="9"/>
      <c r="JWD78" s="9"/>
      <c r="JWE78" s="9"/>
      <c r="JWF78" s="9"/>
      <c r="JWG78" s="9"/>
      <c r="JWH78" s="9"/>
      <c r="JWI78" s="9"/>
      <c r="JWJ78" s="9"/>
      <c r="JWK78" s="9"/>
      <c r="JWL78" s="9"/>
      <c r="JWM78" s="9"/>
      <c r="JWN78" s="9"/>
      <c r="JWO78" s="9"/>
      <c r="JWP78" s="9"/>
      <c r="JWQ78" s="9"/>
      <c r="JWR78" s="9"/>
      <c r="JWS78" s="9"/>
      <c r="JWT78" s="9"/>
      <c r="JWU78" s="9"/>
      <c r="JWV78" s="9"/>
      <c r="JWW78" s="9"/>
      <c r="JWX78" s="9"/>
      <c r="JWY78" s="9"/>
      <c r="JWZ78" s="9"/>
      <c r="JXA78" s="9"/>
      <c r="JXB78" s="9"/>
      <c r="JXC78" s="9"/>
      <c r="JXD78" s="9"/>
      <c r="JXE78" s="9"/>
      <c r="JXF78" s="9"/>
      <c r="JXG78" s="9"/>
      <c r="JXH78" s="9"/>
      <c r="JXI78" s="9"/>
      <c r="JXJ78" s="9"/>
      <c r="JXK78" s="9"/>
      <c r="JXL78" s="9"/>
      <c r="JXM78" s="9"/>
      <c r="JXN78" s="9"/>
      <c r="JXO78" s="9"/>
      <c r="JXP78" s="9"/>
      <c r="JXQ78" s="9"/>
      <c r="JXR78" s="9"/>
      <c r="JXS78" s="9"/>
      <c r="JXT78" s="9"/>
      <c r="JXU78" s="9"/>
      <c r="JXV78" s="9"/>
      <c r="JXW78" s="9"/>
      <c r="JXX78" s="9"/>
      <c r="JXY78" s="9"/>
      <c r="JXZ78" s="9"/>
      <c r="JYA78" s="9"/>
      <c r="JYB78" s="9"/>
      <c r="JYC78" s="9"/>
      <c r="JYD78" s="9"/>
      <c r="JYE78" s="9"/>
      <c r="JYF78" s="9"/>
      <c r="JYG78" s="9"/>
      <c r="JYH78" s="9"/>
      <c r="JYI78" s="9"/>
      <c r="JYJ78" s="9"/>
      <c r="JYK78" s="9"/>
      <c r="JYL78" s="9"/>
      <c r="JYM78" s="9"/>
      <c r="JYN78" s="9"/>
      <c r="JYO78" s="9"/>
      <c r="JYP78" s="9"/>
      <c r="JYQ78" s="9"/>
      <c r="JYR78" s="9"/>
      <c r="JYS78" s="9"/>
      <c r="JYT78" s="9"/>
      <c r="JYU78" s="9"/>
      <c r="JYV78" s="9"/>
      <c r="JYW78" s="9"/>
      <c r="JYX78" s="9"/>
      <c r="JYY78" s="9"/>
      <c r="JYZ78" s="9"/>
      <c r="JZA78" s="9"/>
      <c r="JZB78" s="9"/>
      <c r="JZC78" s="9"/>
      <c r="JZD78" s="9"/>
      <c r="JZE78" s="9"/>
      <c r="JZF78" s="9"/>
      <c r="JZG78" s="9"/>
      <c r="JZH78" s="9"/>
      <c r="JZI78" s="9"/>
      <c r="JZJ78" s="9"/>
      <c r="JZK78" s="9"/>
      <c r="JZL78" s="9"/>
      <c r="JZM78" s="9"/>
      <c r="JZN78" s="9"/>
      <c r="JZO78" s="9"/>
      <c r="JZP78" s="9"/>
      <c r="JZQ78" s="9"/>
      <c r="JZR78" s="9"/>
      <c r="JZS78" s="9"/>
      <c r="JZT78" s="9"/>
      <c r="JZU78" s="9"/>
      <c r="JZV78" s="9"/>
      <c r="JZW78" s="9"/>
      <c r="JZX78" s="9"/>
      <c r="JZY78" s="9"/>
      <c r="JZZ78" s="9"/>
      <c r="KAA78" s="9"/>
      <c r="KAB78" s="9"/>
      <c r="KAC78" s="9"/>
      <c r="KAD78" s="9"/>
      <c r="KAE78" s="9"/>
      <c r="KAF78" s="9"/>
      <c r="KAG78" s="9"/>
      <c r="KAH78" s="9"/>
      <c r="KAI78" s="9"/>
      <c r="KAJ78" s="9"/>
      <c r="KAK78" s="9"/>
      <c r="KAL78" s="9"/>
      <c r="KAM78" s="9"/>
      <c r="KAN78" s="9"/>
      <c r="KAO78" s="9"/>
      <c r="KAP78" s="9"/>
      <c r="KAQ78" s="9"/>
      <c r="KAR78" s="9"/>
      <c r="KAS78" s="9"/>
      <c r="KAT78" s="9"/>
      <c r="KAU78" s="9"/>
      <c r="KAV78" s="9"/>
      <c r="KAW78" s="9"/>
      <c r="KAX78" s="9"/>
      <c r="KAY78" s="9"/>
      <c r="KAZ78" s="9"/>
      <c r="KBA78" s="9"/>
      <c r="KBB78" s="9"/>
      <c r="KBC78" s="9"/>
      <c r="KBD78" s="9"/>
      <c r="KBE78" s="9"/>
      <c r="KBF78" s="9"/>
      <c r="KBG78" s="9"/>
      <c r="KBH78" s="9"/>
      <c r="KBI78" s="9"/>
      <c r="KBJ78" s="9"/>
      <c r="KBK78" s="9"/>
      <c r="KBL78" s="9"/>
      <c r="KBM78" s="9"/>
      <c r="KBN78" s="9"/>
      <c r="KBO78" s="9"/>
      <c r="KBP78" s="9"/>
      <c r="KBQ78" s="9"/>
      <c r="KBR78" s="9"/>
      <c r="KBS78" s="9"/>
      <c r="KBT78" s="9"/>
      <c r="KBU78" s="9"/>
      <c r="KBV78" s="9"/>
      <c r="KBW78" s="9"/>
      <c r="KBX78" s="9"/>
      <c r="KBY78" s="9"/>
      <c r="KBZ78" s="9"/>
      <c r="KCA78" s="9"/>
      <c r="KCB78" s="9"/>
      <c r="KCC78" s="9"/>
      <c r="KCD78" s="9"/>
      <c r="KCE78" s="9"/>
      <c r="KCF78" s="9"/>
      <c r="KCG78" s="9"/>
      <c r="KCH78" s="9"/>
      <c r="KCI78" s="9"/>
      <c r="KCJ78" s="9"/>
      <c r="KCK78" s="9"/>
      <c r="KCL78" s="9"/>
      <c r="KCM78" s="9"/>
      <c r="KCN78" s="9"/>
      <c r="KCO78" s="9"/>
      <c r="KCP78" s="9"/>
      <c r="KCQ78" s="9"/>
      <c r="KCR78" s="9"/>
      <c r="KCS78" s="9"/>
      <c r="KCT78" s="9"/>
      <c r="KCU78" s="9"/>
      <c r="KCV78" s="9"/>
      <c r="KCW78" s="9"/>
      <c r="KCX78" s="9"/>
      <c r="KCY78" s="9"/>
      <c r="KCZ78" s="9"/>
      <c r="KDA78" s="9"/>
      <c r="KDB78" s="9"/>
      <c r="KDC78" s="9"/>
      <c r="KDD78" s="9"/>
      <c r="KDE78" s="9"/>
      <c r="KDF78" s="9"/>
      <c r="KDG78" s="9"/>
      <c r="KDH78" s="9"/>
      <c r="KDI78" s="9"/>
      <c r="KDJ78" s="9"/>
      <c r="KDK78" s="9"/>
      <c r="KDL78" s="9"/>
      <c r="KDM78" s="9"/>
      <c r="KDN78" s="9"/>
      <c r="KDO78" s="9"/>
      <c r="KDP78" s="9"/>
      <c r="KDQ78" s="9"/>
      <c r="KDR78" s="9"/>
      <c r="KDS78" s="9"/>
      <c r="KDT78" s="9"/>
      <c r="KDU78" s="9"/>
      <c r="KDV78" s="9"/>
      <c r="KDW78" s="9"/>
      <c r="KDX78" s="9"/>
      <c r="KDY78" s="9"/>
      <c r="KDZ78" s="9"/>
      <c r="KEA78" s="9"/>
      <c r="KEB78" s="9"/>
      <c r="KEC78" s="9"/>
      <c r="KED78" s="9"/>
      <c r="KEE78" s="9"/>
      <c r="KEF78" s="9"/>
      <c r="KEG78" s="9"/>
      <c r="KEH78" s="9"/>
      <c r="KEI78" s="9"/>
      <c r="KEJ78" s="9"/>
      <c r="KEK78" s="9"/>
      <c r="KEL78" s="9"/>
      <c r="KEM78" s="9"/>
      <c r="KEN78" s="9"/>
      <c r="KEO78" s="9"/>
      <c r="KEP78" s="9"/>
      <c r="KEQ78" s="9"/>
      <c r="KER78" s="9"/>
      <c r="KES78" s="9"/>
      <c r="KET78" s="9"/>
      <c r="KEU78" s="9"/>
      <c r="KEV78" s="9"/>
      <c r="KEW78" s="9"/>
      <c r="KEX78" s="9"/>
      <c r="KEY78" s="9"/>
      <c r="KEZ78" s="9"/>
      <c r="KFA78" s="9"/>
      <c r="KFB78" s="9"/>
      <c r="KFC78" s="9"/>
      <c r="KFD78" s="9"/>
      <c r="KFE78" s="9"/>
      <c r="KFF78" s="9"/>
      <c r="KFG78" s="9"/>
      <c r="KFH78" s="9"/>
      <c r="KFI78" s="9"/>
      <c r="KFJ78" s="9"/>
      <c r="KFK78" s="9"/>
      <c r="KFL78" s="9"/>
      <c r="KFM78" s="9"/>
      <c r="KFN78" s="9"/>
      <c r="KFO78" s="9"/>
      <c r="KFP78" s="9"/>
      <c r="KFQ78" s="9"/>
      <c r="KFR78" s="9"/>
      <c r="KFS78" s="9"/>
      <c r="KFT78" s="9"/>
      <c r="KFU78" s="9"/>
      <c r="KFV78" s="9"/>
      <c r="KFW78" s="9"/>
      <c r="KFX78" s="9"/>
      <c r="KFY78" s="9"/>
      <c r="KFZ78" s="9"/>
      <c r="KGA78" s="9"/>
      <c r="KGB78" s="9"/>
      <c r="KGC78" s="9"/>
      <c r="KGD78" s="9"/>
      <c r="KGE78" s="9"/>
      <c r="KGF78" s="9"/>
      <c r="KGG78" s="9"/>
      <c r="KGH78" s="9"/>
      <c r="KGI78" s="9"/>
      <c r="KGJ78" s="9"/>
      <c r="KGK78" s="9"/>
      <c r="KGL78" s="9"/>
      <c r="KGM78" s="9"/>
      <c r="KGN78" s="9"/>
      <c r="KGO78" s="9"/>
      <c r="KGP78" s="9"/>
      <c r="KGQ78" s="9"/>
      <c r="KGR78" s="9"/>
      <c r="KGS78" s="9"/>
      <c r="KGT78" s="9"/>
      <c r="KGU78" s="9"/>
      <c r="KGV78" s="9"/>
      <c r="KGW78" s="9"/>
      <c r="KGX78" s="9"/>
      <c r="KGY78" s="9"/>
      <c r="KGZ78" s="9"/>
      <c r="KHA78" s="9"/>
      <c r="KHB78" s="9"/>
      <c r="KHC78" s="9"/>
      <c r="KHD78" s="9"/>
      <c r="KHE78" s="9"/>
      <c r="KHF78" s="9"/>
      <c r="KHG78" s="9"/>
      <c r="KHH78" s="9"/>
      <c r="KHI78" s="9"/>
      <c r="KHJ78" s="9"/>
      <c r="KHK78" s="9"/>
      <c r="KHL78" s="9"/>
      <c r="KHM78" s="9"/>
      <c r="KHN78" s="9"/>
      <c r="KHO78" s="9"/>
      <c r="KHP78" s="9"/>
      <c r="KHQ78" s="9"/>
      <c r="KHR78" s="9"/>
      <c r="KHS78" s="9"/>
      <c r="KHT78" s="9"/>
      <c r="KHU78" s="9"/>
      <c r="KHV78" s="9"/>
      <c r="KHW78" s="9"/>
      <c r="KHX78" s="9"/>
      <c r="KHY78" s="9"/>
      <c r="KHZ78" s="9"/>
      <c r="KIA78" s="9"/>
      <c r="KIB78" s="9"/>
      <c r="KIC78" s="9"/>
      <c r="KID78" s="9"/>
      <c r="KIE78" s="9"/>
      <c r="KIF78" s="9"/>
      <c r="KIG78" s="9"/>
      <c r="KIH78" s="9"/>
      <c r="KII78" s="9"/>
      <c r="KIJ78" s="9"/>
      <c r="KIK78" s="9"/>
      <c r="KIL78" s="9"/>
      <c r="KIM78" s="9"/>
      <c r="KIN78" s="9"/>
      <c r="KIO78" s="9"/>
      <c r="KIP78" s="9"/>
      <c r="KIQ78" s="9"/>
      <c r="KIR78" s="9"/>
      <c r="KIS78" s="9"/>
      <c r="KIT78" s="9"/>
      <c r="KIU78" s="9"/>
      <c r="KIV78" s="9"/>
      <c r="KIW78" s="9"/>
      <c r="KIX78" s="9"/>
      <c r="KIY78" s="9"/>
      <c r="KIZ78" s="9"/>
      <c r="KJA78" s="9"/>
      <c r="KJB78" s="9"/>
      <c r="KJC78" s="9"/>
      <c r="KJD78" s="9"/>
      <c r="KJE78" s="9"/>
      <c r="KJF78" s="9"/>
      <c r="KJG78" s="9"/>
      <c r="KJH78" s="9"/>
      <c r="KJI78" s="9"/>
      <c r="KJJ78" s="9"/>
      <c r="KJK78" s="9"/>
      <c r="KJL78" s="9"/>
      <c r="KJM78" s="9"/>
      <c r="KJN78" s="9"/>
      <c r="KJO78" s="9"/>
      <c r="KJP78" s="9"/>
      <c r="KJQ78" s="9"/>
      <c r="KJR78" s="9"/>
      <c r="KJS78" s="9"/>
      <c r="KJT78" s="9"/>
      <c r="KJU78" s="9"/>
      <c r="KJV78" s="9"/>
      <c r="KJW78" s="9"/>
      <c r="KJX78" s="9"/>
      <c r="KJY78" s="9"/>
      <c r="KJZ78" s="9"/>
      <c r="KKA78" s="9"/>
      <c r="KKB78" s="9"/>
      <c r="KKC78" s="9"/>
      <c r="KKD78" s="9"/>
      <c r="KKE78" s="9"/>
      <c r="KKF78" s="9"/>
      <c r="KKG78" s="9"/>
      <c r="KKH78" s="9"/>
      <c r="KKI78" s="9"/>
      <c r="KKJ78" s="9"/>
      <c r="KKK78" s="9"/>
      <c r="KKL78" s="9"/>
      <c r="KKM78" s="9"/>
      <c r="KKN78" s="9"/>
      <c r="KKO78" s="9"/>
      <c r="KKP78" s="9"/>
      <c r="KKQ78" s="9"/>
      <c r="KKR78" s="9"/>
      <c r="KKS78" s="9"/>
      <c r="KKT78" s="9"/>
      <c r="KKU78" s="9"/>
      <c r="KKV78" s="9"/>
      <c r="KKW78" s="9"/>
      <c r="KKX78" s="9"/>
      <c r="KKY78" s="9"/>
      <c r="KKZ78" s="9"/>
      <c r="KLA78" s="9"/>
      <c r="KLB78" s="9"/>
      <c r="KLC78" s="9"/>
      <c r="KLD78" s="9"/>
      <c r="KLE78" s="9"/>
      <c r="KLF78" s="9"/>
      <c r="KLG78" s="9"/>
      <c r="KLH78" s="9"/>
      <c r="KLI78" s="9"/>
      <c r="KLJ78" s="9"/>
      <c r="KLK78" s="9"/>
      <c r="KLL78" s="9"/>
      <c r="KLM78" s="9"/>
      <c r="KLN78" s="9"/>
      <c r="KLO78" s="9"/>
      <c r="KLP78" s="9"/>
      <c r="KLQ78" s="9"/>
      <c r="KLR78" s="9"/>
      <c r="KLS78" s="9"/>
      <c r="KLT78" s="9"/>
      <c r="KLU78" s="9"/>
      <c r="KLV78" s="9"/>
      <c r="KLW78" s="9"/>
      <c r="KLX78" s="9"/>
      <c r="KLY78" s="9"/>
      <c r="KLZ78" s="9"/>
      <c r="KMA78" s="9"/>
      <c r="KMB78" s="9"/>
      <c r="KMC78" s="9"/>
      <c r="KMD78" s="9"/>
      <c r="KME78" s="9"/>
      <c r="KMF78" s="9"/>
      <c r="KMG78" s="9"/>
      <c r="KMH78" s="9"/>
      <c r="KMI78" s="9"/>
      <c r="KMJ78" s="9"/>
      <c r="KMK78" s="9"/>
      <c r="KML78" s="9"/>
      <c r="KMM78" s="9"/>
      <c r="KMN78" s="9"/>
      <c r="KMO78" s="9"/>
      <c r="KMP78" s="9"/>
      <c r="KMQ78" s="9"/>
      <c r="KMR78" s="9"/>
      <c r="KMS78" s="9"/>
      <c r="KMT78" s="9"/>
      <c r="KMU78" s="9"/>
      <c r="KMV78" s="9"/>
      <c r="KMW78" s="9"/>
      <c r="KMX78" s="9"/>
      <c r="KMY78" s="9"/>
      <c r="KMZ78" s="9"/>
      <c r="KNA78" s="9"/>
      <c r="KNB78" s="9"/>
      <c r="KNC78" s="9"/>
      <c r="KND78" s="9"/>
      <c r="KNE78" s="9"/>
      <c r="KNF78" s="9"/>
      <c r="KNG78" s="9"/>
      <c r="KNH78" s="9"/>
      <c r="KNI78" s="9"/>
      <c r="KNJ78" s="9"/>
      <c r="KNK78" s="9"/>
      <c r="KNL78" s="9"/>
      <c r="KNM78" s="9"/>
      <c r="KNN78" s="9"/>
      <c r="KNO78" s="9"/>
      <c r="KNP78" s="9"/>
      <c r="KNQ78" s="9"/>
      <c r="KNR78" s="9"/>
      <c r="KNS78" s="9"/>
      <c r="KNT78" s="9"/>
      <c r="KNU78" s="9"/>
      <c r="KNV78" s="9"/>
      <c r="KNW78" s="9"/>
      <c r="KNX78" s="9"/>
      <c r="KNY78" s="9"/>
      <c r="KNZ78" s="9"/>
      <c r="KOA78" s="9"/>
      <c r="KOB78" s="9"/>
      <c r="KOC78" s="9"/>
      <c r="KOD78" s="9"/>
      <c r="KOE78" s="9"/>
      <c r="KOF78" s="9"/>
      <c r="KOG78" s="9"/>
      <c r="KOH78" s="9"/>
      <c r="KOI78" s="9"/>
      <c r="KOJ78" s="9"/>
      <c r="KOK78" s="9"/>
      <c r="KOL78" s="9"/>
      <c r="KOM78" s="9"/>
      <c r="KON78" s="9"/>
      <c r="KOO78" s="9"/>
      <c r="KOP78" s="9"/>
      <c r="KOQ78" s="9"/>
      <c r="KOR78" s="9"/>
      <c r="KOS78" s="9"/>
      <c r="KOT78" s="9"/>
      <c r="KOU78" s="9"/>
      <c r="KOV78" s="9"/>
      <c r="KOW78" s="9"/>
      <c r="KOX78" s="9"/>
      <c r="KOY78" s="9"/>
      <c r="KOZ78" s="9"/>
      <c r="KPA78" s="9"/>
      <c r="KPB78" s="9"/>
      <c r="KPC78" s="9"/>
      <c r="KPD78" s="9"/>
      <c r="KPE78" s="9"/>
      <c r="KPF78" s="9"/>
      <c r="KPG78" s="9"/>
      <c r="KPH78" s="9"/>
      <c r="KPI78" s="9"/>
      <c r="KPJ78" s="9"/>
      <c r="KPK78" s="9"/>
      <c r="KPL78" s="9"/>
      <c r="KPM78" s="9"/>
      <c r="KPN78" s="9"/>
      <c r="KPO78" s="9"/>
      <c r="KPP78" s="9"/>
      <c r="KPQ78" s="9"/>
      <c r="KPR78" s="9"/>
      <c r="KPS78" s="9"/>
      <c r="KPT78" s="9"/>
      <c r="KPU78" s="9"/>
      <c r="KPV78" s="9"/>
      <c r="KPW78" s="9"/>
      <c r="KPX78" s="9"/>
      <c r="KPY78" s="9"/>
      <c r="KPZ78" s="9"/>
      <c r="KQA78" s="9"/>
      <c r="KQB78" s="9"/>
      <c r="KQC78" s="9"/>
      <c r="KQD78" s="9"/>
      <c r="KQE78" s="9"/>
      <c r="KQF78" s="9"/>
      <c r="KQG78" s="9"/>
      <c r="KQH78" s="9"/>
      <c r="KQI78" s="9"/>
      <c r="KQJ78" s="9"/>
      <c r="KQK78" s="9"/>
      <c r="KQL78" s="9"/>
      <c r="KQM78" s="9"/>
      <c r="KQN78" s="9"/>
      <c r="KQO78" s="9"/>
      <c r="KQP78" s="9"/>
      <c r="KQQ78" s="9"/>
      <c r="KQR78" s="9"/>
      <c r="KQS78" s="9"/>
      <c r="KQT78" s="9"/>
      <c r="KQU78" s="9"/>
      <c r="KQV78" s="9"/>
      <c r="KQW78" s="9"/>
      <c r="KQX78" s="9"/>
      <c r="KQY78" s="9"/>
      <c r="KQZ78" s="9"/>
      <c r="KRA78" s="9"/>
      <c r="KRB78" s="9"/>
      <c r="KRC78" s="9"/>
      <c r="KRD78" s="9"/>
      <c r="KRE78" s="9"/>
      <c r="KRF78" s="9"/>
      <c r="KRG78" s="9"/>
      <c r="KRH78" s="9"/>
      <c r="KRI78" s="9"/>
      <c r="KRJ78" s="9"/>
      <c r="KRK78" s="9"/>
      <c r="KRL78" s="9"/>
      <c r="KRM78" s="9"/>
      <c r="KRN78" s="9"/>
      <c r="KRO78" s="9"/>
      <c r="KRP78" s="9"/>
      <c r="KRQ78" s="9"/>
      <c r="KRR78" s="9"/>
      <c r="KRS78" s="9"/>
      <c r="KRT78" s="9"/>
      <c r="KRU78" s="9"/>
      <c r="KRV78" s="9"/>
      <c r="KRW78" s="9"/>
      <c r="KRX78" s="9"/>
      <c r="KRY78" s="9"/>
      <c r="KRZ78" s="9"/>
      <c r="KSA78" s="9"/>
      <c r="KSB78" s="9"/>
      <c r="KSC78" s="9"/>
      <c r="KSD78" s="9"/>
      <c r="KSE78" s="9"/>
      <c r="KSF78" s="9"/>
      <c r="KSG78" s="9"/>
      <c r="KSH78" s="9"/>
      <c r="KSI78" s="9"/>
      <c r="KSJ78" s="9"/>
      <c r="KSK78" s="9"/>
      <c r="KSL78" s="9"/>
      <c r="KSM78" s="9"/>
      <c r="KSN78" s="9"/>
      <c r="KSO78" s="9"/>
      <c r="KSP78" s="9"/>
      <c r="KSQ78" s="9"/>
      <c r="KSR78" s="9"/>
      <c r="KSS78" s="9"/>
      <c r="KST78" s="9"/>
      <c r="KSU78" s="9"/>
      <c r="KSV78" s="9"/>
      <c r="KSW78" s="9"/>
      <c r="KSX78" s="9"/>
      <c r="KSY78" s="9"/>
      <c r="KSZ78" s="9"/>
      <c r="KTA78" s="9"/>
      <c r="KTB78" s="9"/>
      <c r="KTC78" s="9"/>
      <c r="KTD78" s="9"/>
      <c r="KTE78" s="9"/>
      <c r="KTF78" s="9"/>
      <c r="KTG78" s="9"/>
      <c r="KTH78" s="9"/>
      <c r="KTI78" s="9"/>
      <c r="KTJ78" s="9"/>
      <c r="KTK78" s="9"/>
      <c r="KTL78" s="9"/>
      <c r="KTM78" s="9"/>
      <c r="KTN78" s="9"/>
      <c r="KTO78" s="9"/>
      <c r="KTP78" s="9"/>
      <c r="KTQ78" s="9"/>
      <c r="KTR78" s="9"/>
      <c r="KTS78" s="9"/>
      <c r="KTT78" s="9"/>
      <c r="KTU78" s="9"/>
      <c r="KTV78" s="9"/>
      <c r="KTW78" s="9"/>
      <c r="KTX78" s="9"/>
      <c r="KTY78" s="9"/>
      <c r="KTZ78" s="9"/>
      <c r="KUA78" s="9"/>
      <c r="KUB78" s="9"/>
      <c r="KUC78" s="9"/>
      <c r="KUD78" s="9"/>
      <c r="KUE78" s="9"/>
      <c r="KUF78" s="9"/>
      <c r="KUG78" s="9"/>
      <c r="KUH78" s="9"/>
      <c r="KUI78" s="9"/>
      <c r="KUJ78" s="9"/>
      <c r="KUK78" s="9"/>
      <c r="KUL78" s="9"/>
      <c r="KUM78" s="9"/>
      <c r="KUN78" s="9"/>
      <c r="KUO78" s="9"/>
      <c r="KUP78" s="9"/>
      <c r="KUQ78" s="9"/>
      <c r="KUR78" s="9"/>
      <c r="KUS78" s="9"/>
      <c r="KUT78" s="9"/>
      <c r="KUU78" s="9"/>
      <c r="KUV78" s="9"/>
      <c r="KUW78" s="9"/>
      <c r="KUX78" s="9"/>
      <c r="KUY78" s="9"/>
      <c r="KUZ78" s="9"/>
      <c r="KVA78" s="9"/>
      <c r="KVB78" s="9"/>
      <c r="KVC78" s="9"/>
      <c r="KVD78" s="9"/>
      <c r="KVE78" s="9"/>
      <c r="KVF78" s="9"/>
      <c r="KVG78" s="9"/>
      <c r="KVH78" s="9"/>
      <c r="KVI78" s="9"/>
      <c r="KVJ78" s="9"/>
      <c r="KVK78" s="9"/>
      <c r="KVL78" s="9"/>
      <c r="KVM78" s="9"/>
      <c r="KVN78" s="9"/>
      <c r="KVO78" s="9"/>
      <c r="KVP78" s="9"/>
      <c r="KVQ78" s="9"/>
      <c r="KVR78" s="9"/>
      <c r="KVS78" s="9"/>
      <c r="KVT78" s="9"/>
      <c r="KVU78" s="9"/>
      <c r="KVV78" s="9"/>
      <c r="KVW78" s="9"/>
      <c r="KVX78" s="9"/>
      <c r="KVY78" s="9"/>
      <c r="KVZ78" s="9"/>
      <c r="KWA78" s="9"/>
      <c r="KWB78" s="9"/>
      <c r="KWC78" s="9"/>
      <c r="KWD78" s="9"/>
      <c r="KWE78" s="9"/>
      <c r="KWF78" s="9"/>
      <c r="KWG78" s="9"/>
      <c r="KWH78" s="9"/>
      <c r="KWI78" s="9"/>
      <c r="KWJ78" s="9"/>
      <c r="KWK78" s="9"/>
      <c r="KWL78" s="9"/>
      <c r="KWM78" s="9"/>
      <c r="KWN78" s="9"/>
      <c r="KWO78" s="9"/>
      <c r="KWP78" s="9"/>
      <c r="KWQ78" s="9"/>
      <c r="KWR78" s="9"/>
      <c r="KWS78" s="9"/>
      <c r="KWT78" s="9"/>
      <c r="KWU78" s="9"/>
      <c r="KWV78" s="9"/>
      <c r="KWW78" s="9"/>
      <c r="KWX78" s="9"/>
      <c r="KWY78" s="9"/>
      <c r="KWZ78" s="9"/>
      <c r="KXA78" s="9"/>
      <c r="KXB78" s="9"/>
      <c r="KXC78" s="9"/>
      <c r="KXD78" s="9"/>
      <c r="KXE78" s="9"/>
      <c r="KXF78" s="9"/>
      <c r="KXG78" s="9"/>
      <c r="KXH78" s="9"/>
      <c r="KXI78" s="9"/>
      <c r="KXJ78" s="9"/>
      <c r="KXK78" s="9"/>
      <c r="KXL78" s="9"/>
      <c r="KXM78" s="9"/>
      <c r="KXN78" s="9"/>
      <c r="KXO78" s="9"/>
      <c r="KXP78" s="9"/>
      <c r="KXQ78" s="9"/>
      <c r="KXR78" s="9"/>
      <c r="KXS78" s="9"/>
      <c r="KXT78" s="9"/>
      <c r="KXU78" s="9"/>
      <c r="KXV78" s="9"/>
      <c r="KXW78" s="9"/>
      <c r="KXX78" s="9"/>
      <c r="KXY78" s="9"/>
      <c r="KXZ78" s="9"/>
      <c r="KYA78" s="9"/>
      <c r="KYB78" s="9"/>
      <c r="KYC78" s="9"/>
      <c r="KYD78" s="9"/>
      <c r="KYE78" s="9"/>
      <c r="KYF78" s="9"/>
      <c r="KYG78" s="9"/>
      <c r="KYH78" s="9"/>
      <c r="KYI78" s="9"/>
      <c r="KYJ78" s="9"/>
      <c r="KYK78" s="9"/>
      <c r="KYL78" s="9"/>
      <c r="KYM78" s="9"/>
      <c r="KYN78" s="9"/>
      <c r="KYO78" s="9"/>
      <c r="KYP78" s="9"/>
      <c r="KYQ78" s="9"/>
      <c r="KYR78" s="9"/>
      <c r="KYS78" s="9"/>
      <c r="KYT78" s="9"/>
      <c r="KYU78" s="9"/>
      <c r="KYV78" s="9"/>
      <c r="KYW78" s="9"/>
      <c r="KYX78" s="9"/>
      <c r="KYY78" s="9"/>
      <c r="KYZ78" s="9"/>
      <c r="KZA78" s="9"/>
      <c r="KZB78" s="9"/>
      <c r="KZC78" s="9"/>
      <c r="KZD78" s="9"/>
      <c r="KZE78" s="9"/>
      <c r="KZF78" s="9"/>
      <c r="KZG78" s="9"/>
      <c r="KZH78" s="9"/>
      <c r="KZI78" s="9"/>
      <c r="KZJ78" s="9"/>
      <c r="KZK78" s="9"/>
      <c r="KZL78" s="9"/>
      <c r="KZM78" s="9"/>
      <c r="KZN78" s="9"/>
      <c r="KZO78" s="9"/>
      <c r="KZP78" s="9"/>
      <c r="KZQ78" s="9"/>
      <c r="KZR78" s="9"/>
      <c r="KZS78" s="9"/>
      <c r="KZT78" s="9"/>
      <c r="KZU78" s="9"/>
      <c r="KZV78" s="9"/>
      <c r="KZW78" s="9"/>
      <c r="KZX78" s="9"/>
      <c r="KZY78" s="9"/>
      <c r="KZZ78" s="9"/>
      <c r="LAA78" s="9"/>
      <c r="LAB78" s="9"/>
      <c r="LAC78" s="9"/>
      <c r="LAD78" s="9"/>
      <c r="LAE78" s="9"/>
      <c r="LAF78" s="9"/>
      <c r="LAG78" s="9"/>
      <c r="LAH78" s="9"/>
      <c r="LAI78" s="9"/>
      <c r="LAJ78" s="9"/>
      <c r="LAK78" s="9"/>
      <c r="LAL78" s="9"/>
      <c r="LAM78" s="9"/>
      <c r="LAN78" s="9"/>
      <c r="LAO78" s="9"/>
      <c r="LAP78" s="9"/>
      <c r="LAQ78" s="9"/>
      <c r="LAR78" s="9"/>
      <c r="LAS78" s="9"/>
      <c r="LAT78" s="9"/>
      <c r="LAU78" s="9"/>
      <c r="LAV78" s="9"/>
      <c r="LAW78" s="9"/>
      <c r="LAX78" s="9"/>
      <c r="LAY78" s="9"/>
      <c r="LAZ78" s="9"/>
      <c r="LBA78" s="9"/>
      <c r="LBB78" s="9"/>
      <c r="LBC78" s="9"/>
      <c r="LBD78" s="9"/>
      <c r="LBE78" s="9"/>
      <c r="LBF78" s="9"/>
      <c r="LBG78" s="9"/>
      <c r="LBH78" s="9"/>
      <c r="LBI78" s="9"/>
      <c r="LBJ78" s="9"/>
      <c r="LBK78" s="9"/>
      <c r="LBL78" s="9"/>
      <c r="LBM78" s="9"/>
      <c r="LBN78" s="9"/>
      <c r="LBO78" s="9"/>
      <c r="LBP78" s="9"/>
      <c r="LBQ78" s="9"/>
      <c r="LBR78" s="9"/>
      <c r="LBS78" s="9"/>
      <c r="LBT78" s="9"/>
      <c r="LBU78" s="9"/>
      <c r="LBV78" s="9"/>
      <c r="LBW78" s="9"/>
      <c r="LBX78" s="9"/>
      <c r="LBY78" s="9"/>
      <c r="LBZ78" s="9"/>
      <c r="LCA78" s="9"/>
      <c r="LCB78" s="9"/>
      <c r="LCC78" s="9"/>
      <c r="LCD78" s="9"/>
      <c r="LCE78" s="9"/>
      <c r="LCF78" s="9"/>
      <c r="LCG78" s="9"/>
      <c r="LCH78" s="9"/>
      <c r="LCI78" s="9"/>
      <c r="LCJ78" s="9"/>
      <c r="LCK78" s="9"/>
      <c r="LCL78" s="9"/>
      <c r="LCM78" s="9"/>
      <c r="LCN78" s="9"/>
      <c r="LCO78" s="9"/>
      <c r="LCP78" s="9"/>
      <c r="LCQ78" s="9"/>
      <c r="LCR78" s="9"/>
      <c r="LCS78" s="9"/>
      <c r="LCT78" s="9"/>
      <c r="LCU78" s="9"/>
      <c r="LCV78" s="9"/>
      <c r="LCW78" s="9"/>
      <c r="LCX78" s="9"/>
      <c r="LCY78" s="9"/>
      <c r="LCZ78" s="9"/>
      <c r="LDA78" s="9"/>
      <c r="LDB78" s="9"/>
      <c r="LDC78" s="9"/>
      <c r="LDD78" s="9"/>
      <c r="LDE78" s="9"/>
      <c r="LDF78" s="9"/>
      <c r="LDG78" s="9"/>
      <c r="LDH78" s="9"/>
      <c r="LDI78" s="9"/>
      <c r="LDJ78" s="9"/>
      <c r="LDK78" s="9"/>
      <c r="LDL78" s="9"/>
      <c r="LDM78" s="9"/>
      <c r="LDN78" s="9"/>
      <c r="LDO78" s="9"/>
      <c r="LDP78" s="9"/>
      <c r="LDQ78" s="9"/>
      <c r="LDR78" s="9"/>
      <c r="LDS78" s="9"/>
      <c r="LDT78" s="9"/>
      <c r="LDU78" s="9"/>
      <c r="LDV78" s="9"/>
      <c r="LDW78" s="9"/>
      <c r="LDX78" s="9"/>
      <c r="LDY78" s="9"/>
      <c r="LDZ78" s="9"/>
      <c r="LEA78" s="9"/>
      <c r="LEB78" s="9"/>
      <c r="LEC78" s="9"/>
      <c r="LED78" s="9"/>
      <c r="LEE78" s="9"/>
      <c r="LEF78" s="9"/>
      <c r="LEG78" s="9"/>
      <c r="LEH78" s="9"/>
      <c r="LEI78" s="9"/>
      <c r="LEJ78" s="9"/>
      <c r="LEK78" s="9"/>
      <c r="LEL78" s="9"/>
      <c r="LEM78" s="9"/>
      <c r="LEN78" s="9"/>
      <c r="LEO78" s="9"/>
      <c r="LEP78" s="9"/>
      <c r="LEQ78" s="9"/>
      <c r="LER78" s="9"/>
      <c r="LES78" s="9"/>
      <c r="LET78" s="9"/>
      <c r="LEU78" s="9"/>
      <c r="LEV78" s="9"/>
      <c r="LEW78" s="9"/>
      <c r="LEX78" s="9"/>
      <c r="LEY78" s="9"/>
      <c r="LEZ78" s="9"/>
      <c r="LFA78" s="9"/>
      <c r="LFB78" s="9"/>
      <c r="LFC78" s="9"/>
      <c r="LFD78" s="9"/>
      <c r="LFE78" s="9"/>
      <c r="LFF78" s="9"/>
      <c r="LFG78" s="9"/>
      <c r="LFH78" s="9"/>
      <c r="LFI78" s="9"/>
      <c r="LFJ78" s="9"/>
      <c r="LFK78" s="9"/>
      <c r="LFL78" s="9"/>
      <c r="LFM78" s="9"/>
      <c r="LFN78" s="9"/>
      <c r="LFO78" s="9"/>
      <c r="LFP78" s="9"/>
      <c r="LFQ78" s="9"/>
      <c r="LFR78" s="9"/>
      <c r="LFS78" s="9"/>
      <c r="LFT78" s="9"/>
      <c r="LFU78" s="9"/>
      <c r="LFV78" s="9"/>
      <c r="LFW78" s="9"/>
      <c r="LFX78" s="9"/>
      <c r="LFY78" s="9"/>
      <c r="LFZ78" s="9"/>
      <c r="LGA78" s="9"/>
      <c r="LGB78" s="9"/>
      <c r="LGC78" s="9"/>
      <c r="LGD78" s="9"/>
      <c r="LGE78" s="9"/>
      <c r="LGF78" s="9"/>
      <c r="LGG78" s="9"/>
      <c r="LGH78" s="9"/>
      <c r="LGI78" s="9"/>
      <c r="LGJ78" s="9"/>
      <c r="LGK78" s="9"/>
      <c r="LGL78" s="9"/>
      <c r="LGM78" s="9"/>
      <c r="LGN78" s="9"/>
      <c r="LGO78" s="9"/>
      <c r="LGP78" s="9"/>
      <c r="LGQ78" s="9"/>
      <c r="LGR78" s="9"/>
      <c r="LGS78" s="9"/>
      <c r="LGT78" s="9"/>
      <c r="LGU78" s="9"/>
      <c r="LGV78" s="9"/>
      <c r="LGW78" s="9"/>
      <c r="LGX78" s="9"/>
      <c r="LGY78" s="9"/>
      <c r="LGZ78" s="9"/>
      <c r="LHA78" s="9"/>
      <c r="LHB78" s="9"/>
      <c r="LHC78" s="9"/>
      <c r="LHD78" s="9"/>
      <c r="LHE78" s="9"/>
      <c r="LHF78" s="9"/>
      <c r="LHG78" s="9"/>
      <c r="LHH78" s="9"/>
      <c r="LHI78" s="9"/>
      <c r="LHJ78" s="9"/>
      <c r="LHK78" s="9"/>
      <c r="LHL78" s="9"/>
      <c r="LHM78" s="9"/>
      <c r="LHN78" s="9"/>
      <c r="LHO78" s="9"/>
      <c r="LHP78" s="9"/>
      <c r="LHQ78" s="9"/>
      <c r="LHR78" s="9"/>
      <c r="LHS78" s="9"/>
      <c r="LHT78" s="9"/>
      <c r="LHU78" s="9"/>
      <c r="LHV78" s="9"/>
      <c r="LHW78" s="9"/>
      <c r="LHX78" s="9"/>
      <c r="LHY78" s="9"/>
      <c r="LHZ78" s="9"/>
      <c r="LIA78" s="9"/>
      <c r="LIB78" s="9"/>
      <c r="LIC78" s="9"/>
      <c r="LID78" s="9"/>
      <c r="LIE78" s="9"/>
      <c r="LIF78" s="9"/>
      <c r="LIG78" s="9"/>
      <c r="LIH78" s="9"/>
      <c r="LII78" s="9"/>
      <c r="LIJ78" s="9"/>
      <c r="LIK78" s="9"/>
      <c r="LIL78" s="9"/>
      <c r="LIM78" s="9"/>
      <c r="LIN78" s="9"/>
      <c r="LIO78" s="9"/>
      <c r="LIP78" s="9"/>
      <c r="LIQ78" s="9"/>
      <c r="LIR78" s="9"/>
      <c r="LIS78" s="9"/>
      <c r="LIT78" s="9"/>
      <c r="LIU78" s="9"/>
      <c r="LIV78" s="9"/>
      <c r="LIW78" s="9"/>
      <c r="LIX78" s="9"/>
      <c r="LIY78" s="9"/>
      <c r="LIZ78" s="9"/>
      <c r="LJA78" s="9"/>
      <c r="LJB78" s="9"/>
      <c r="LJC78" s="9"/>
      <c r="LJD78" s="9"/>
      <c r="LJE78" s="9"/>
      <c r="LJF78" s="9"/>
      <c r="LJG78" s="9"/>
      <c r="LJH78" s="9"/>
      <c r="LJI78" s="9"/>
      <c r="LJJ78" s="9"/>
      <c r="LJK78" s="9"/>
      <c r="LJL78" s="9"/>
      <c r="LJM78" s="9"/>
      <c r="LJN78" s="9"/>
      <c r="LJO78" s="9"/>
      <c r="LJP78" s="9"/>
      <c r="LJQ78" s="9"/>
      <c r="LJR78" s="9"/>
      <c r="LJS78" s="9"/>
      <c r="LJT78" s="9"/>
      <c r="LJU78" s="9"/>
      <c r="LJV78" s="9"/>
      <c r="LJW78" s="9"/>
      <c r="LJX78" s="9"/>
      <c r="LJY78" s="9"/>
      <c r="LJZ78" s="9"/>
      <c r="LKA78" s="9"/>
      <c r="LKB78" s="9"/>
      <c r="LKC78" s="9"/>
      <c r="LKD78" s="9"/>
      <c r="LKE78" s="9"/>
      <c r="LKF78" s="9"/>
      <c r="LKG78" s="9"/>
      <c r="LKH78" s="9"/>
      <c r="LKI78" s="9"/>
      <c r="LKJ78" s="9"/>
      <c r="LKK78" s="9"/>
      <c r="LKL78" s="9"/>
      <c r="LKM78" s="9"/>
      <c r="LKN78" s="9"/>
      <c r="LKO78" s="9"/>
      <c r="LKP78" s="9"/>
      <c r="LKQ78" s="9"/>
      <c r="LKR78" s="9"/>
      <c r="LKS78" s="9"/>
      <c r="LKT78" s="9"/>
      <c r="LKU78" s="9"/>
      <c r="LKV78" s="9"/>
      <c r="LKW78" s="9"/>
      <c r="LKX78" s="9"/>
      <c r="LKY78" s="9"/>
      <c r="LKZ78" s="9"/>
      <c r="LLA78" s="9"/>
      <c r="LLB78" s="9"/>
      <c r="LLC78" s="9"/>
      <c r="LLD78" s="9"/>
      <c r="LLE78" s="9"/>
      <c r="LLF78" s="9"/>
      <c r="LLG78" s="9"/>
      <c r="LLH78" s="9"/>
      <c r="LLI78" s="9"/>
      <c r="LLJ78" s="9"/>
      <c r="LLK78" s="9"/>
      <c r="LLL78" s="9"/>
      <c r="LLM78" s="9"/>
      <c r="LLN78" s="9"/>
      <c r="LLO78" s="9"/>
      <c r="LLP78" s="9"/>
      <c r="LLQ78" s="9"/>
      <c r="LLR78" s="9"/>
      <c r="LLS78" s="9"/>
      <c r="LLT78" s="9"/>
      <c r="LLU78" s="9"/>
      <c r="LLV78" s="9"/>
      <c r="LLW78" s="9"/>
      <c r="LLX78" s="9"/>
      <c r="LLY78" s="9"/>
      <c r="LLZ78" s="9"/>
      <c r="LMA78" s="9"/>
      <c r="LMB78" s="9"/>
      <c r="LMC78" s="9"/>
      <c r="LMD78" s="9"/>
      <c r="LME78" s="9"/>
      <c r="LMF78" s="9"/>
      <c r="LMG78" s="9"/>
      <c r="LMH78" s="9"/>
      <c r="LMI78" s="9"/>
      <c r="LMJ78" s="9"/>
      <c r="LMK78" s="9"/>
      <c r="LML78" s="9"/>
      <c r="LMM78" s="9"/>
      <c r="LMN78" s="9"/>
      <c r="LMO78" s="9"/>
      <c r="LMP78" s="9"/>
      <c r="LMQ78" s="9"/>
      <c r="LMR78" s="9"/>
      <c r="LMS78" s="9"/>
      <c r="LMT78" s="9"/>
      <c r="LMU78" s="9"/>
      <c r="LMV78" s="9"/>
      <c r="LMW78" s="9"/>
      <c r="LMX78" s="9"/>
      <c r="LMY78" s="9"/>
      <c r="LMZ78" s="9"/>
      <c r="LNA78" s="9"/>
      <c r="LNB78" s="9"/>
      <c r="LNC78" s="9"/>
      <c r="LND78" s="9"/>
      <c r="LNE78" s="9"/>
      <c r="LNF78" s="9"/>
      <c r="LNG78" s="9"/>
      <c r="LNH78" s="9"/>
      <c r="LNI78" s="9"/>
      <c r="LNJ78" s="9"/>
      <c r="LNK78" s="9"/>
      <c r="LNL78" s="9"/>
      <c r="LNM78" s="9"/>
      <c r="LNN78" s="9"/>
      <c r="LNO78" s="9"/>
      <c r="LNP78" s="9"/>
      <c r="LNQ78" s="9"/>
      <c r="LNR78" s="9"/>
      <c r="LNS78" s="9"/>
      <c r="LNT78" s="9"/>
      <c r="LNU78" s="9"/>
      <c r="LNV78" s="9"/>
      <c r="LNW78" s="9"/>
      <c r="LNX78" s="9"/>
      <c r="LNY78" s="9"/>
      <c r="LNZ78" s="9"/>
      <c r="LOA78" s="9"/>
      <c r="LOB78" s="9"/>
      <c r="LOC78" s="9"/>
      <c r="LOD78" s="9"/>
      <c r="LOE78" s="9"/>
      <c r="LOF78" s="9"/>
      <c r="LOG78" s="9"/>
      <c r="LOH78" s="9"/>
      <c r="LOI78" s="9"/>
      <c r="LOJ78" s="9"/>
      <c r="LOK78" s="9"/>
      <c r="LOL78" s="9"/>
      <c r="LOM78" s="9"/>
      <c r="LON78" s="9"/>
      <c r="LOO78" s="9"/>
      <c r="LOP78" s="9"/>
      <c r="LOQ78" s="9"/>
      <c r="LOR78" s="9"/>
      <c r="LOS78" s="9"/>
      <c r="LOT78" s="9"/>
      <c r="LOU78" s="9"/>
      <c r="LOV78" s="9"/>
      <c r="LOW78" s="9"/>
      <c r="LOX78" s="9"/>
      <c r="LOY78" s="9"/>
      <c r="LOZ78" s="9"/>
      <c r="LPA78" s="9"/>
      <c r="LPB78" s="9"/>
      <c r="LPC78" s="9"/>
      <c r="LPD78" s="9"/>
      <c r="LPE78" s="9"/>
      <c r="LPF78" s="9"/>
      <c r="LPG78" s="9"/>
      <c r="LPH78" s="9"/>
      <c r="LPI78" s="9"/>
      <c r="LPJ78" s="9"/>
      <c r="LPK78" s="9"/>
      <c r="LPL78" s="9"/>
      <c r="LPM78" s="9"/>
      <c r="LPN78" s="9"/>
      <c r="LPO78" s="9"/>
      <c r="LPP78" s="9"/>
      <c r="LPQ78" s="9"/>
      <c r="LPR78" s="9"/>
      <c r="LPS78" s="9"/>
      <c r="LPT78" s="9"/>
      <c r="LPU78" s="9"/>
      <c r="LPV78" s="9"/>
      <c r="LPW78" s="9"/>
      <c r="LPX78" s="9"/>
      <c r="LPY78" s="9"/>
      <c r="LPZ78" s="9"/>
      <c r="LQA78" s="9"/>
      <c r="LQB78" s="9"/>
      <c r="LQC78" s="9"/>
      <c r="LQD78" s="9"/>
      <c r="LQE78" s="9"/>
      <c r="LQF78" s="9"/>
      <c r="LQG78" s="9"/>
      <c r="LQH78" s="9"/>
      <c r="LQI78" s="9"/>
      <c r="LQJ78" s="9"/>
      <c r="LQK78" s="9"/>
      <c r="LQL78" s="9"/>
      <c r="LQM78" s="9"/>
      <c r="LQN78" s="9"/>
      <c r="LQO78" s="9"/>
      <c r="LQP78" s="9"/>
      <c r="LQQ78" s="9"/>
      <c r="LQR78" s="9"/>
      <c r="LQS78" s="9"/>
      <c r="LQT78" s="9"/>
      <c r="LQU78" s="9"/>
      <c r="LQV78" s="9"/>
      <c r="LQW78" s="9"/>
      <c r="LQX78" s="9"/>
      <c r="LQY78" s="9"/>
      <c r="LQZ78" s="9"/>
      <c r="LRA78" s="9"/>
      <c r="LRB78" s="9"/>
      <c r="LRC78" s="9"/>
      <c r="LRD78" s="9"/>
      <c r="LRE78" s="9"/>
      <c r="LRF78" s="9"/>
      <c r="LRG78" s="9"/>
      <c r="LRH78" s="9"/>
      <c r="LRI78" s="9"/>
      <c r="LRJ78" s="9"/>
      <c r="LRK78" s="9"/>
      <c r="LRL78" s="9"/>
      <c r="LRM78" s="9"/>
      <c r="LRN78" s="9"/>
      <c r="LRO78" s="9"/>
      <c r="LRP78" s="9"/>
      <c r="LRQ78" s="9"/>
      <c r="LRR78" s="9"/>
      <c r="LRS78" s="9"/>
      <c r="LRT78" s="9"/>
      <c r="LRU78" s="9"/>
      <c r="LRV78" s="9"/>
      <c r="LRW78" s="9"/>
      <c r="LRX78" s="9"/>
      <c r="LRY78" s="9"/>
      <c r="LRZ78" s="9"/>
      <c r="LSA78" s="9"/>
      <c r="LSB78" s="9"/>
      <c r="LSC78" s="9"/>
      <c r="LSD78" s="9"/>
      <c r="LSE78" s="9"/>
      <c r="LSF78" s="9"/>
      <c r="LSG78" s="9"/>
      <c r="LSH78" s="9"/>
      <c r="LSI78" s="9"/>
      <c r="LSJ78" s="9"/>
      <c r="LSK78" s="9"/>
      <c r="LSL78" s="9"/>
      <c r="LSM78" s="9"/>
      <c r="LSN78" s="9"/>
      <c r="LSO78" s="9"/>
      <c r="LSP78" s="9"/>
      <c r="LSQ78" s="9"/>
      <c r="LSR78" s="9"/>
      <c r="LSS78" s="9"/>
      <c r="LST78" s="9"/>
      <c r="LSU78" s="9"/>
      <c r="LSV78" s="9"/>
      <c r="LSW78" s="9"/>
      <c r="LSX78" s="9"/>
      <c r="LSY78" s="9"/>
      <c r="LSZ78" s="9"/>
      <c r="LTA78" s="9"/>
      <c r="LTB78" s="9"/>
      <c r="LTC78" s="9"/>
      <c r="LTD78" s="9"/>
      <c r="LTE78" s="9"/>
      <c r="LTF78" s="9"/>
      <c r="LTG78" s="9"/>
      <c r="LTH78" s="9"/>
      <c r="LTI78" s="9"/>
      <c r="LTJ78" s="9"/>
      <c r="LTK78" s="9"/>
      <c r="LTL78" s="9"/>
      <c r="LTM78" s="9"/>
      <c r="LTN78" s="9"/>
      <c r="LTO78" s="9"/>
      <c r="LTP78" s="9"/>
      <c r="LTQ78" s="9"/>
      <c r="LTR78" s="9"/>
      <c r="LTS78" s="9"/>
      <c r="LTT78" s="9"/>
      <c r="LTU78" s="9"/>
      <c r="LTV78" s="9"/>
      <c r="LTW78" s="9"/>
      <c r="LTX78" s="9"/>
      <c r="LTY78" s="9"/>
      <c r="LTZ78" s="9"/>
      <c r="LUA78" s="9"/>
      <c r="LUB78" s="9"/>
      <c r="LUC78" s="9"/>
      <c r="LUD78" s="9"/>
      <c r="LUE78" s="9"/>
      <c r="LUF78" s="9"/>
      <c r="LUG78" s="9"/>
      <c r="LUH78" s="9"/>
      <c r="LUI78" s="9"/>
      <c r="LUJ78" s="9"/>
      <c r="LUK78" s="9"/>
      <c r="LUL78" s="9"/>
      <c r="LUM78" s="9"/>
      <c r="LUN78" s="9"/>
      <c r="LUO78" s="9"/>
      <c r="LUP78" s="9"/>
      <c r="LUQ78" s="9"/>
      <c r="LUR78" s="9"/>
      <c r="LUS78" s="9"/>
      <c r="LUT78" s="9"/>
      <c r="LUU78" s="9"/>
      <c r="LUV78" s="9"/>
      <c r="LUW78" s="9"/>
      <c r="LUX78" s="9"/>
      <c r="LUY78" s="9"/>
      <c r="LUZ78" s="9"/>
      <c r="LVA78" s="9"/>
      <c r="LVB78" s="9"/>
      <c r="LVC78" s="9"/>
      <c r="LVD78" s="9"/>
      <c r="LVE78" s="9"/>
      <c r="LVF78" s="9"/>
      <c r="LVG78" s="9"/>
      <c r="LVH78" s="9"/>
      <c r="LVI78" s="9"/>
      <c r="LVJ78" s="9"/>
      <c r="LVK78" s="9"/>
      <c r="LVL78" s="9"/>
      <c r="LVM78" s="9"/>
      <c r="LVN78" s="9"/>
      <c r="LVO78" s="9"/>
      <c r="LVP78" s="9"/>
      <c r="LVQ78" s="9"/>
      <c r="LVR78" s="9"/>
      <c r="LVS78" s="9"/>
      <c r="LVT78" s="9"/>
      <c r="LVU78" s="9"/>
      <c r="LVV78" s="9"/>
      <c r="LVW78" s="9"/>
      <c r="LVX78" s="9"/>
      <c r="LVY78" s="9"/>
      <c r="LVZ78" s="9"/>
      <c r="LWA78" s="9"/>
      <c r="LWB78" s="9"/>
      <c r="LWC78" s="9"/>
      <c r="LWD78" s="9"/>
      <c r="LWE78" s="9"/>
      <c r="LWF78" s="9"/>
      <c r="LWG78" s="9"/>
      <c r="LWH78" s="9"/>
      <c r="LWI78" s="9"/>
      <c r="LWJ78" s="9"/>
      <c r="LWK78" s="9"/>
      <c r="LWL78" s="9"/>
      <c r="LWM78" s="9"/>
      <c r="LWN78" s="9"/>
      <c r="LWO78" s="9"/>
      <c r="LWP78" s="9"/>
      <c r="LWQ78" s="9"/>
      <c r="LWR78" s="9"/>
      <c r="LWS78" s="9"/>
      <c r="LWT78" s="9"/>
      <c r="LWU78" s="9"/>
      <c r="LWV78" s="9"/>
      <c r="LWW78" s="9"/>
      <c r="LWX78" s="9"/>
      <c r="LWY78" s="9"/>
      <c r="LWZ78" s="9"/>
      <c r="LXA78" s="9"/>
      <c r="LXB78" s="9"/>
      <c r="LXC78" s="9"/>
      <c r="LXD78" s="9"/>
      <c r="LXE78" s="9"/>
      <c r="LXF78" s="9"/>
      <c r="LXG78" s="9"/>
      <c r="LXH78" s="9"/>
      <c r="LXI78" s="9"/>
      <c r="LXJ78" s="9"/>
      <c r="LXK78" s="9"/>
      <c r="LXL78" s="9"/>
      <c r="LXM78" s="9"/>
      <c r="LXN78" s="9"/>
      <c r="LXO78" s="9"/>
      <c r="LXP78" s="9"/>
      <c r="LXQ78" s="9"/>
      <c r="LXR78" s="9"/>
      <c r="LXS78" s="9"/>
      <c r="LXT78" s="9"/>
      <c r="LXU78" s="9"/>
      <c r="LXV78" s="9"/>
      <c r="LXW78" s="9"/>
      <c r="LXX78" s="9"/>
      <c r="LXY78" s="9"/>
      <c r="LXZ78" s="9"/>
      <c r="LYA78" s="9"/>
      <c r="LYB78" s="9"/>
      <c r="LYC78" s="9"/>
      <c r="LYD78" s="9"/>
      <c r="LYE78" s="9"/>
      <c r="LYF78" s="9"/>
      <c r="LYG78" s="9"/>
      <c r="LYH78" s="9"/>
      <c r="LYI78" s="9"/>
      <c r="LYJ78" s="9"/>
      <c r="LYK78" s="9"/>
      <c r="LYL78" s="9"/>
      <c r="LYM78" s="9"/>
      <c r="LYN78" s="9"/>
      <c r="LYO78" s="9"/>
      <c r="LYP78" s="9"/>
      <c r="LYQ78" s="9"/>
      <c r="LYR78" s="9"/>
      <c r="LYS78" s="9"/>
      <c r="LYT78" s="9"/>
      <c r="LYU78" s="9"/>
      <c r="LYV78" s="9"/>
      <c r="LYW78" s="9"/>
      <c r="LYX78" s="9"/>
      <c r="LYY78" s="9"/>
      <c r="LYZ78" s="9"/>
      <c r="LZA78" s="9"/>
      <c r="LZB78" s="9"/>
      <c r="LZC78" s="9"/>
      <c r="LZD78" s="9"/>
      <c r="LZE78" s="9"/>
      <c r="LZF78" s="9"/>
      <c r="LZG78" s="9"/>
      <c r="LZH78" s="9"/>
      <c r="LZI78" s="9"/>
      <c r="LZJ78" s="9"/>
      <c r="LZK78" s="9"/>
      <c r="LZL78" s="9"/>
      <c r="LZM78" s="9"/>
      <c r="LZN78" s="9"/>
      <c r="LZO78" s="9"/>
      <c r="LZP78" s="9"/>
      <c r="LZQ78" s="9"/>
      <c r="LZR78" s="9"/>
      <c r="LZS78" s="9"/>
      <c r="LZT78" s="9"/>
      <c r="LZU78" s="9"/>
      <c r="LZV78" s="9"/>
      <c r="LZW78" s="9"/>
      <c r="LZX78" s="9"/>
      <c r="LZY78" s="9"/>
      <c r="LZZ78" s="9"/>
      <c r="MAA78" s="9"/>
      <c r="MAB78" s="9"/>
      <c r="MAC78" s="9"/>
      <c r="MAD78" s="9"/>
      <c r="MAE78" s="9"/>
      <c r="MAF78" s="9"/>
      <c r="MAG78" s="9"/>
      <c r="MAH78" s="9"/>
      <c r="MAI78" s="9"/>
      <c r="MAJ78" s="9"/>
      <c r="MAK78" s="9"/>
      <c r="MAL78" s="9"/>
      <c r="MAM78" s="9"/>
      <c r="MAN78" s="9"/>
      <c r="MAO78" s="9"/>
      <c r="MAP78" s="9"/>
      <c r="MAQ78" s="9"/>
      <c r="MAR78" s="9"/>
      <c r="MAS78" s="9"/>
      <c r="MAT78" s="9"/>
      <c r="MAU78" s="9"/>
      <c r="MAV78" s="9"/>
      <c r="MAW78" s="9"/>
      <c r="MAX78" s="9"/>
      <c r="MAY78" s="9"/>
      <c r="MAZ78" s="9"/>
      <c r="MBA78" s="9"/>
      <c r="MBB78" s="9"/>
      <c r="MBC78" s="9"/>
      <c r="MBD78" s="9"/>
      <c r="MBE78" s="9"/>
      <c r="MBF78" s="9"/>
      <c r="MBG78" s="9"/>
      <c r="MBH78" s="9"/>
      <c r="MBI78" s="9"/>
      <c r="MBJ78" s="9"/>
      <c r="MBK78" s="9"/>
      <c r="MBL78" s="9"/>
      <c r="MBM78" s="9"/>
      <c r="MBN78" s="9"/>
      <c r="MBO78" s="9"/>
      <c r="MBP78" s="9"/>
      <c r="MBQ78" s="9"/>
      <c r="MBR78" s="9"/>
      <c r="MBS78" s="9"/>
      <c r="MBT78" s="9"/>
      <c r="MBU78" s="9"/>
      <c r="MBV78" s="9"/>
      <c r="MBW78" s="9"/>
      <c r="MBX78" s="9"/>
      <c r="MBY78" s="9"/>
      <c r="MBZ78" s="9"/>
      <c r="MCA78" s="9"/>
      <c r="MCB78" s="9"/>
      <c r="MCC78" s="9"/>
      <c r="MCD78" s="9"/>
      <c r="MCE78" s="9"/>
      <c r="MCF78" s="9"/>
      <c r="MCG78" s="9"/>
      <c r="MCH78" s="9"/>
      <c r="MCI78" s="9"/>
      <c r="MCJ78" s="9"/>
      <c r="MCK78" s="9"/>
      <c r="MCL78" s="9"/>
      <c r="MCM78" s="9"/>
      <c r="MCN78" s="9"/>
      <c r="MCO78" s="9"/>
      <c r="MCP78" s="9"/>
      <c r="MCQ78" s="9"/>
      <c r="MCR78" s="9"/>
      <c r="MCS78" s="9"/>
      <c r="MCT78" s="9"/>
      <c r="MCU78" s="9"/>
      <c r="MCV78" s="9"/>
      <c r="MCW78" s="9"/>
      <c r="MCX78" s="9"/>
      <c r="MCY78" s="9"/>
      <c r="MCZ78" s="9"/>
      <c r="MDA78" s="9"/>
      <c r="MDB78" s="9"/>
      <c r="MDC78" s="9"/>
      <c r="MDD78" s="9"/>
      <c r="MDE78" s="9"/>
      <c r="MDF78" s="9"/>
      <c r="MDG78" s="9"/>
      <c r="MDH78" s="9"/>
      <c r="MDI78" s="9"/>
      <c r="MDJ78" s="9"/>
      <c r="MDK78" s="9"/>
      <c r="MDL78" s="9"/>
      <c r="MDM78" s="9"/>
      <c r="MDN78" s="9"/>
      <c r="MDO78" s="9"/>
      <c r="MDP78" s="9"/>
      <c r="MDQ78" s="9"/>
      <c r="MDR78" s="9"/>
      <c r="MDS78" s="9"/>
      <c r="MDT78" s="9"/>
      <c r="MDU78" s="9"/>
      <c r="MDV78" s="9"/>
      <c r="MDW78" s="9"/>
      <c r="MDX78" s="9"/>
      <c r="MDY78" s="9"/>
      <c r="MDZ78" s="9"/>
      <c r="MEA78" s="9"/>
      <c r="MEB78" s="9"/>
      <c r="MEC78" s="9"/>
      <c r="MED78" s="9"/>
      <c r="MEE78" s="9"/>
      <c r="MEF78" s="9"/>
      <c r="MEG78" s="9"/>
      <c r="MEH78" s="9"/>
      <c r="MEI78" s="9"/>
      <c r="MEJ78" s="9"/>
      <c r="MEK78" s="9"/>
      <c r="MEL78" s="9"/>
      <c r="MEM78" s="9"/>
      <c r="MEN78" s="9"/>
      <c r="MEO78" s="9"/>
      <c r="MEP78" s="9"/>
      <c r="MEQ78" s="9"/>
      <c r="MER78" s="9"/>
      <c r="MES78" s="9"/>
      <c r="MET78" s="9"/>
      <c r="MEU78" s="9"/>
      <c r="MEV78" s="9"/>
      <c r="MEW78" s="9"/>
      <c r="MEX78" s="9"/>
      <c r="MEY78" s="9"/>
      <c r="MEZ78" s="9"/>
      <c r="MFA78" s="9"/>
      <c r="MFB78" s="9"/>
      <c r="MFC78" s="9"/>
      <c r="MFD78" s="9"/>
      <c r="MFE78" s="9"/>
      <c r="MFF78" s="9"/>
      <c r="MFG78" s="9"/>
      <c r="MFH78" s="9"/>
      <c r="MFI78" s="9"/>
      <c r="MFJ78" s="9"/>
      <c r="MFK78" s="9"/>
      <c r="MFL78" s="9"/>
      <c r="MFM78" s="9"/>
      <c r="MFN78" s="9"/>
      <c r="MFO78" s="9"/>
      <c r="MFP78" s="9"/>
      <c r="MFQ78" s="9"/>
      <c r="MFR78" s="9"/>
      <c r="MFS78" s="9"/>
      <c r="MFT78" s="9"/>
      <c r="MFU78" s="9"/>
      <c r="MFV78" s="9"/>
      <c r="MFW78" s="9"/>
      <c r="MFX78" s="9"/>
      <c r="MFY78" s="9"/>
      <c r="MFZ78" s="9"/>
      <c r="MGA78" s="9"/>
      <c r="MGB78" s="9"/>
      <c r="MGC78" s="9"/>
      <c r="MGD78" s="9"/>
      <c r="MGE78" s="9"/>
      <c r="MGF78" s="9"/>
      <c r="MGG78" s="9"/>
      <c r="MGH78" s="9"/>
      <c r="MGI78" s="9"/>
      <c r="MGJ78" s="9"/>
      <c r="MGK78" s="9"/>
      <c r="MGL78" s="9"/>
      <c r="MGM78" s="9"/>
      <c r="MGN78" s="9"/>
      <c r="MGO78" s="9"/>
      <c r="MGP78" s="9"/>
      <c r="MGQ78" s="9"/>
      <c r="MGR78" s="9"/>
      <c r="MGS78" s="9"/>
      <c r="MGT78" s="9"/>
      <c r="MGU78" s="9"/>
      <c r="MGV78" s="9"/>
      <c r="MGW78" s="9"/>
      <c r="MGX78" s="9"/>
      <c r="MGY78" s="9"/>
      <c r="MGZ78" s="9"/>
      <c r="MHA78" s="9"/>
      <c r="MHB78" s="9"/>
      <c r="MHC78" s="9"/>
      <c r="MHD78" s="9"/>
      <c r="MHE78" s="9"/>
      <c r="MHF78" s="9"/>
      <c r="MHG78" s="9"/>
      <c r="MHH78" s="9"/>
      <c r="MHI78" s="9"/>
      <c r="MHJ78" s="9"/>
      <c r="MHK78" s="9"/>
      <c r="MHL78" s="9"/>
      <c r="MHM78" s="9"/>
      <c r="MHN78" s="9"/>
      <c r="MHO78" s="9"/>
      <c r="MHP78" s="9"/>
      <c r="MHQ78" s="9"/>
      <c r="MHR78" s="9"/>
      <c r="MHS78" s="9"/>
      <c r="MHT78" s="9"/>
      <c r="MHU78" s="9"/>
      <c r="MHV78" s="9"/>
      <c r="MHW78" s="9"/>
      <c r="MHX78" s="9"/>
      <c r="MHY78" s="9"/>
      <c r="MHZ78" s="9"/>
      <c r="MIA78" s="9"/>
      <c r="MIB78" s="9"/>
      <c r="MIC78" s="9"/>
      <c r="MID78" s="9"/>
      <c r="MIE78" s="9"/>
      <c r="MIF78" s="9"/>
      <c r="MIG78" s="9"/>
      <c r="MIH78" s="9"/>
      <c r="MII78" s="9"/>
      <c r="MIJ78" s="9"/>
      <c r="MIK78" s="9"/>
      <c r="MIL78" s="9"/>
      <c r="MIM78" s="9"/>
      <c r="MIN78" s="9"/>
      <c r="MIO78" s="9"/>
      <c r="MIP78" s="9"/>
      <c r="MIQ78" s="9"/>
      <c r="MIR78" s="9"/>
      <c r="MIS78" s="9"/>
      <c r="MIT78" s="9"/>
      <c r="MIU78" s="9"/>
      <c r="MIV78" s="9"/>
      <c r="MIW78" s="9"/>
      <c r="MIX78" s="9"/>
      <c r="MIY78" s="9"/>
      <c r="MIZ78" s="9"/>
      <c r="MJA78" s="9"/>
      <c r="MJB78" s="9"/>
      <c r="MJC78" s="9"/>
      <c r="MJD78" s="9"/>
      <c r="MJE78" s="9"/>
      <c r="MJF78" s="9"/>
      <c r="MJG78" s="9"/>
      <c r="MJH78" s="9"/>
      <c r="MJI78" s="9"/>
      <c r="MJJ78" s="9"/>
      <c r="MJK78" s="9"/>
      <c r="MJL78" s="9"/>
      <c r="MJM78" s="9"/>
      <c r="MJN78" s="9"/>
      <c r="MJO78" s="9"/>
      <c r="MJP78" s="9"/>
      <c r="MJQ78" s="9"/>
      <c r="MJR78" s="9"/>
      <c r="MJS78" s="9"/>
      <c r="MJT78" s="9"/>
      <c r="MJU78" s="9"/>
      <c r="MJV78" s="9"/>
      <c r="MJW78" s="9"/>
      <c r="MJX78" s="9"/>
      <c r="MJY78" s="9"/>
      <c r="MJZ78" s="9"/>
      <c r="MKA78" s="9"/>
      <c r="MKB78" s="9"/>
      <c r="MKC78" s="9"/>
      <c r="MKD78" s="9"/>
      <c r="MKE78" s="9"/>
      <c r="MKF78" s="9"/>
      <c r="MKG78" s="9"/>
      <c r="MKH78" s="9"/>
      <c r="MKI78" s="9"/>
      <c r="MKJ78" s="9"/>
      <c r="MKK78" s="9"/>
      <c r="MKL78" s="9"/>
      <c r="MKM78" s="9"/>
      <c r="MKN78" s="9"/>
      <c r="MKO78" s="9"/>
      <c r="MKP78" s="9"/>
      <c r="MKQ78" s="9"/>
      <c r="MKR78" s="9"/>
      <c r="MKS78" s="9"/>
      <c r="MKT78" s="9"/>
      <c r="MKU78" s="9"/>
      <c r="MKV78" s="9"/>
      <c r="MKW78" s="9"/>
      <c r="MKX78" s="9"/>
      <c r="MKY78" s="9"/>
      <c r="MKZ78" s="9"/>
      <c r="MLA78" s="9"/>
      <c r="MLB78" s="9"/>
      <c r="MLC78" s="9"/>
      <c r="MLD78" s="9"/>
      <c r="MLE78" s="9"/>
      <c r="MLF78" s="9"/>
      <c r="MLG78" s="9"/>
      <c r="MLH78" s="9"/>
      <c r="MLI78" s="9"/>
      <c r="MLJ78" s="9"/>
      <c r="MLK78" s="9"/>
      <c r="MLL78" s="9"/>
      <c r="MLM78" s="9"/>
      <c r="MLN78" s="9"/>
      <c r="MLO78" s="9"/>
      <c r="MLP78" s="9"/>
      <c r="MLQ78" s="9"/>
      <c r="MLR78" s="9"/>
      <c r="MLS78" s="9"/>
      <c r="MLT78" s="9"/>
      <c r="MLU78" s="9"/>
      <c r="MLV78" s="9"/>
      <c r="MLW78" s="9"/>
      <c r="MLX78" s="9"/>
      <c r="MLY78" s="9"/>
      <c r="MLZ78" s="9"/>
      <c r="MMA78" s="9"/>
      <c r="MMB78" s="9"/>
      <c r="MMC78" s="9"/>
      <c r="MMD78" s="9"/>
      <c r="MME78" s="9"/>
      <c r="MMF78" s="9"/>
      <c r="MMG78" s="9"/>
      <c r="MMH78" s="9"/>
      <c r="MMI78" s="9"/>
      <c r="MMJ78" s="9"/>
      <c r="MMK78" s="9"/>
      <c r="MML78" s="9"/>
      <c r="MMM78" s="9"/>
      <c r="MMN78" s="9"/>
      <c r="MMO78" s="9"/>
      <c r="MMP78" s="9"/>
      <c r="MMQ78" s="9"/>
      <c r="MMR78" s="9"/>
      <c r="MMS78" s="9"/>
      <c r="MMT78" s="9"/>
      <c r="MMU78" s="9"/>
      <c r="MMV78" s="9"/>
      <c r="MMW78" s="9"/>
      <c r="MMX78" s="9"/>
      <c r="MMY78" s="9"/>
      <c r="MMZ78" s="9"/>
      <c r="MNA78" s="9"/>
      <c r="MNB78" s="9"/>
      <c r="MNC78" s="9"/>
      <c r="MND78" s="9"/>
      <c r="MNE78" s="9"/>
      <c r="MNF78" s="9"/>
      <c r="MNG78" s="9"/>
      <c r="MNH78" s="9"/>
      <c r="MNI78" s="9"/>
      <c r="MNJ78" s="9"/>
      <c r="MNK78" s="9"/>
      <c r="MNL78" s="9"/>
      <c r="MNM78" s="9"/>
      <c r="MNN78" s="9"/>
      <c r="MNO78" s="9"/>
      <c r="MNP78" s="9"/>
      <c r="MNQ78" s="9"/>
      <c r="MNR78" s="9"/>
      <c r="MNS78" s="9"/>
      <c r="MNT78" s="9"/>
      <c r="MNU78" s="9"/>
      <c r="MNV78" s="9"/>
      <c r="MNW78" s="9"/>
      <c r="MNX78" s="9"/>
      <c r="MNY78" s="9"/>
      <c r="MNZ78" s="9"/>
      <c r="MOA78" s="9"/>
      <c r="MOB78" s="9"/>
      <c r="MOC78" s="9"/>
      <c r="MOD78" s="9"/>
      <c r="MOE78" s="9"/>
      <c r="MOF78" s="9"/>
      <c r="MOG78" s="9"/>
      <c r="MOH78" s="9"/>
      <c r="MOI78" s="9"/>
      <c r="MOJ78" s="9"/>
      <c r="MOK78" s="9"/>
      <c r="MOL78" s="9"/>
      <c r="MOM78" s="9"/>
      <c r="MON78" s="9"/>
      <c r="MOO78" s="9"/>
      <c r="MOP78" s="9"/>
      <c r="MOQ78" s="9"/>
      <c r="MOR78" s="9"/>
      <c r="MOS78" s="9"/>
      <c r="MOT78" s="9"/>
      <c r="MOU78" s="9"/>
      <c r="MOV78" s="9"/>
      <c r="MOW78" s="9"/>
      <c r="MOX78" s="9"/>
      <c r="MOY78" s="9"/>
      <c r="MOZ78" s="9"/>
      <c r="MPA78" s="9"/>
      <c r="MPB78" s="9"/>
      <c r="MPC78" s="9"/>
      <c r="MPD78" s="9"/>
      <c r="MPE78" s="9"/>
      <c r="MPF78" s="9"/>
      <c r="MPG78" s="9"/>
      <c r="MPH78" s="9"/>
      <c r="MPI78" s="9"/>
      <c r="MPJ78" s="9"/>
      <c r="MPK78" s="9"/>
      <c r="MPL78" s="9"/>
      <c r="MPM78" s="9"/>
      <c r="MPN78" s="9"/>
      <c r="MPO78" s="9"/>
      <c r="MPP78" s="9"/>
      <c r="MPQ78" s="9"/>
      <c r="MPR78" s="9"/>
      <c r="MPS78" s="9"/>
      <c r="MPT78" s="9"/>
      <c r="MPU78" s="9"/>
      <c r="MPV78" s="9"/>
      <c r="MPW78" s="9"/>
      <c r="MPX78" s="9"/>
      <c r="MPY78" s="9"/>
      <c r="MPZ78" s="9"/>
      <c r="MQA78" s="9"/>
      <c r="MQB78" s="9"/>
      <c r="MQC78" s="9"/>
      <c r="MQD78" s="9"/>
      <c r="MQE78" s="9"/>
      <c r="MQF78" s="9"/>
      <c r="MQG78" s="9"/>
      <c r="MQH78" s="9"/>
      <c r="MQI78" s="9"/>
      <c r="MQJ78" s="9"/>
      <c r="MQK78" s="9"/>
      <c r="MQL78" s="9"/>
      <c r="MQM78" s="9"/>
      <c r="MQN78" s="9"/>
      <c r="MQO78" s="9"/>
      <c r="MQP78" s="9"/>
      <c r="MQQ78" s="9"/>
      <c r="MQR78" s="9"/>
      <c r="MQS78" s="9"/>
      <c r="MQT78" s="9"/>
      <c r="MQU78" s="9"/>
      <c r="MQV78" s="9"/>
      <c r="MQW78" s="9"/>
      <c r="MQX78" s="9"/>
      <c r="MQY78" s="9"/>
      <c r="MQZ78" s="9"/>
      <c r="MRA78" s="9"/>
      <c r="MRB78" s="9"/>
      <c r="MRC78" s="9"/>
      <c r="MRD78" s="9"/>
      <c r="MRE78" s="9"/>
      <c r="MRF78" s="9"/>
      <c r="MRG78" s="9"/>
      <c r="MRH78" s="9"/>
      <c r="MRI78" s="9"/>
      <c r="MRJ78" s="9"/>
      <c r="MRK78" s="9"/>
      <c r="MRL78" s="9"/>
      <c r="MRM78" s="9"/>
      <c r="MRN78" s="9"/>
      <c r="MRO78" s="9"/>
      <c r="MRP78" s="9"/>
      <c r="MRQ78" s="9"/>
      <c r="MRR78" s="9"/>
      <c r="MRS78" s="9"/>
      <c r="MRT78" s="9"/>
      <c r="MRU78" s="9"/>
      <c r="MRV78" s="9"/>
      <c r="MRW78" s="9"/>
      <c r="MRX78" s="9"/>
      <c r="MRY78" s="9"/>
      <c r="MRZ78" s="9"/>
      <c r="MSA78" s="9"/>
      <c r="MSB78" s="9"/>
      <c r="MSC78" s="9"/>
      <c r="MSD78" s="9"/>
      <c r="MSE78" s="9"/>
      <c r="MSF78" s="9"/>
      <c r="MSG78" s="9"/>
      <c r="MSH78" s="9"/>
      <c r="MSI78" s="9"/>
      <c r="MSJ78" s="9"/>
      <c r="MSK78" s="9"/>
      <c r="MSL78" s="9"/>
      <c r="MSM78" s="9"/>
      <c r="MSN78" s="9"/>
      <c r="MSO78" s="9"/>
      <c r="MSP78" s="9"/>
      <c r="MSQ78" s="9"/>
      <c r="MSR78" s="9"/>
      <c r="MSS78" s="9"/>
      <c r="MST78" s="9"/>
      <c r="MSU78" s="9"/>
      <c r="MSV78" s="9"/>
      <c r="MSW78" s="9"/>
      <c r="MSX78" s="9"/>
      <c r="MSY78" s="9"/>
      <c r="MSZ78" s="9"/>
      <c r="MTA78" s="9"/>
      <c r="MTB78" s="9"/>
      <c r="MTC78" s="9"/>
      <c r="MTD78" s="9"/>
      <c r="MTE78" s="9"/>
      <c r="MTF78" s="9"/>
      <c r="MTG78" s="9"/>
      <c r="MTH78" s="9"/>
      <c r="MTI78" s="9"/>
      <c r="MTJ78" s="9"/>
      <c r="MTK78" s="9"/>
      <c r="MTL78" s="9"/>
      <c r="MTM78" s="9"/>
      <c r="MTN78" s="9"/>
      <c r="MTO78" s="9"/>
      <c r="MTP78" s="9"/>
      <c r="MTQ78" s="9"/>
      <c r="MTR78" s="9"/>
      <c r="MTS78" s="9"/>
      <c r="MTT78" s="9"/>
      <c r="MTU78" s="9"/>
      <c r="MTV78" s="9"/>
      <c r="MTW78" s="9"/>
      <c r="MTX78" s="9"/>
      <c r="MTY78" s="9"/>
      <c r="MTZ78" s="9"/>
      <c r="MUA78" s="9"/>
      <c r="MUB78" s="9"/>
      <c r="MUC78" s="9"/>
      <c r="MUD78" s="9"/>
      <c r="MUE78" s="9"/>
      <c r="MUF78" s="9"/>
      <c r="MUG78" s="9"/>
      <c r="MUH78" s="9"/>
      <c r="MUI78" s="9"/>
      <c r="MUJ78" s="9"/>
      <c r="MUK78" s="9"/>
      <c r="MUL78" s="9"/>
      <c r="MUM78" s="9"/>
      <c r="MUN78" s="9"/>
      <c r="MUO78" s="9"/>
      <c r="MUP78" s="9"/>
      <c r="MUQ78" s="9"/>
      <c r="MUR78" s="9"/>
      <c r="MUS78" s="9"/>
      <c r="MUT78" s="9"/>
      <c r="MUU78" s="9"/>
      <c r="MUV78" s="9"/>
      <c r="MUW78" s="9"/>
      <c r="MUX78" s="9"/>
      <c r="MUY78" s="9"/>
      <c r="MUZ78" s="9"/>
      <c r="MVA78" s="9"/>
      <c r="MVB78" s="9"/>
      <c r="MVC78" s="9"/>
      <c r="MVD78" s="9"/>
      <c r="MVE78" s="9"/>
      <c r="MVF78" s="9"/>
      <c r="MVG78" s="9"/>
      <c r="MVH78" s="9"/>
      <c r="MVI78" s="9"/>
      <c r="MVJ78" s="9"/>
      <c r="MVK78" s="9"/>
      <c r="MVL78" s="9"/>
      <c r="MVM78" s="9"/>
      <c r="MVN78" s="9"/>
      <c r="MVO78" s="9"/>
      <c r="MVP78" s="9"/>
      <c r="MVQ78" s="9"/>
      <c r="MVR78" s="9"/>
      <c r="MVS78" s="9"/>
      <c r="MVT78" s="9"/>
      <c r="MVU78" s="9"/>
      <c r="MVV78" s="9"/>
      <c r="MVW78" s="9"/>
      <c r="MVX78" s="9"/>
      <c r="MVY78" s="9"/>
      <c r="MVZ78" s="9"/>
      <c r="MWA78" s="9"/>
      <c r="MWB78" s="9"/>
      <c r="MWC78" s="9"/>
      <c r="MWD78" s="9"/>
      <c r="MWE78" s="9"/>
      <c r="MWF78" s="9"/>
      <c r="MWG78" s="9"/>
      <c r="MWH78" s="9"/>
      <c r="MWI78" s="9"/>
      <c r="MWJ78" s="9"/>
      <c r="MWK78" s="9"/>
      <c r="MWL78" s="9"/>
      <c r="MWM78" s="9"/>
      <c r="MWN78" s="9"/>
      <c r="MWO78" s="9"/>
      <c r="MWP78" s="9"/>
      <c r="MWQ78" s="9"/>
      <c r="MWR78" s="9"/>
      <c r="MWS78" s="9"/>
      <c r="MWT78" s="9"/>
      <c r="MWU78" s="9"/>
      <c r="MWV78" s="9"/>
      <c r="MWW78" s="9"/>
      <c r="MWX78" s="9"/>
      <c r="MWY78" s="9"/>
      <c r="MWZ78" s="9"/>
      <c r="MXA78" s="9"/>
      <c r="MXB78" s="9"/>
      <c r="MXC78" s="9"/>
      <c r="MXD78" s="9"/>
      <c r="MXE78" s="9"/>
      <c r="MXF78" s="9"/>
      <c r="MXG78" s="9"/>
      <c r="MXH78" s="9"/>
      <c r="MXI78" s="9"/>
      <c r="MXJ78" s="9"/>
      <c r="MXK78" s="9"/>
      <c r="MXL78" s="9"/>
      <c r="MXM78" s="9"/>
      <c r="MXN78" s="9"/>
      <c r="MXO78" s="9"/>
      <c r="MXP78" s="9"/>
      <c r="MXQ78" s="9"/>
      <c r="MXR78" s="9"/>
      <c r="MXS78" s="9"/>
      <c r="MXT78" s="9"/>
      <c r="MXU78" s="9"/>
      <c r="MXV78" s="9"/>
      <c r="MXW78" s="9"/>
      <c r="MXX78" s="9"/>
      <c r="MXY78" s="9"/>
      <c r="MXZ78" s="9"/>
      <c r="MYA78" s="9"/>
      <c r="MYB78" s="9"/>
      <c r="MYC78" s="9"/>
      <c r="MYD78" s="9"/>
      <c r="MYE78" s="9"/>
      <c r="MYF78" s="9"/>
      <c r="MYG78" s="9"/>
      <c r="MYH78" s="9"/>
      <c r="MYI78" s="9"/>
      <c r="MYJ78" s="9"/>
      <c r="MYK78" s="9"/>
      <c r="MYL78" s="9"/>
      <c r="MYM78" s="9"/>
      <c r="MYN78" s="9"/>
      <c r="MYO78" s="9"/>
      <c r="MYP78" s="9"/>
      <c r="MYQ78" s="9"/>
      <c r="MYR78" s="9"/>
      <c r="MYS78" s="9"/>
      <c r="MYT78" s="9"/>
      <c r="MYU78" s="9"/>
      <c r="MYV78" s="9"/>
      <c r="MYW78" s="9"/>
      <c r="MYX78" s="9"/>
      <c r="MYY78" s="9"/>
      <c r="MYZ78" s="9"/>
      <c r="MZA78" s="9"/>
      <c r="MZB78" s="9"/>
      <c r="MZC78" s="9"/>
      <c r="MZD78" s="9"/>
      <c r="MZE78" s="9"/>
      <c r="MZF78" s="9"/>
      <c r="MZG78" s="9"/>
      <c r="MZH78" s="9"/>
      <c r="MZI78" s="9"/>
      <c r="MZJ78" s="9"/>
      <c r="MZK78" s="9"/>
      <c r="MZL78" s="9"/>
      <c r="MZM78" s="9"/>
      <c r="MZN78" s="9"/>
      <c r="MZO78" s="9"/>
      <c r="MZP78" s="9"/>
      <c r="MZQ78" s="9"/>
      <c r="MZR78" s="9"/>
      <c r="MZS78" s="9"/>
      <c r="MZT78" s="9"/>
      <c r="MZU78" s="9"/>
      <c r="MZV78" s="9"/>
      <c r="MZW78" s="9"/>
      <c r="MZX78" s="9"/>
      <c r="MZY78" s="9"/>
      <c r="MZZ78" s="9"/>
      <c r="NAA78" s="9"/>
      <c r="NAB78" s="9"/>
      <c r="NAC78" s="9"/>
      <c r="NAD78" s="9"/>
      <c r="NAE78" s="9"/>
      <c r="NAF78" s="9"/>
      <c r="NAG78" s="9"/>
      <c r="NAH78" s="9"/>
      <c r="NAI78" s="9"/>
      <c r="NAJ78" s="9"/>
      <c r="NAK78" s="9"/>
      <c r="NAL78" s="9"/>
      <c r="NAM78" s="9"/>
      <c r="NAN78" s="9"/>
      <c r="NAO78" s="9"/>
      <c r="NAP78" s="9"/>
      <c r="NAQ78" s="9"/>
      <c r="NAR78" s="9"/>
      <c r="NAS78" s="9"/>
      <c r="NAT78" s="9"/>
      <c r="NAU78" s="9"/>
      <c r="NAV78" s="9"/>
      <c r="NAW78" s="9"/>
      <c r="NAX78" s="9"/>
      <c r="NAY78" s="9"/>
      <c r="NAZ78" s="9"/>
      <c r="NBA78" s="9"/>
      <c r="NBB78" s="9"/>
      <c r="NBC78" s="9"/>
      <c r="NBD78" s="9"/>
      <c r="NBE78" s="9"/>
      <c r="NBF78" s="9"/>
      <c r="NBG78" s="9"/>
      <c r="NBH78" s="9"/>
      <c r="NBI78" s="9"/>
      <c r="NBJ78" s="9"/>
      <c r="NBK78" s="9"/>
      <c r="NBL78" s="9"/>
      <c r="NBM78" s="9"/>
      <c r="NBN78" s="9"/>
      <c r="NBO78" s="9"/>
      <c r="NBP78" s="9"/>
      <c r="NBQ78" s="9"/>
      <c r="NBR78" s="9"/>
      <c r="NBS78" s="9"/>
      <c r="NBT78" s="9"/>
      <c r="NBU78" s="9"/>
      <c r="NBV78" s="9"/>
      <c r="NBW78" s="9"/>
      <c r="NBX78" s="9"/>
      <c r="NBY78" s="9"/>
      <c r="NBZ78" s="9"/>
      <c r="NCA78" s="9"/>
      <c r="NCB78" s="9"/>
      <c r="NCC78" s="9"/>
      <c r="NCD78" s="9"/>
      <c r="NCE78" s="9"/>
      <c r="NCF78" s="9"/>
      <c r="NCG78" s="9"/>
      <c r="NCH78" s="9"/>
      <c r="NCI78" s="9"/>
      <c r="NCJ78" s="9"/>
      <c r="NCK78" s="9"/>
      <c r="NCL78" s="9"/>
      <c r="NCM78" s="9"/>
      <c r="NCN78" s="9"/>
      <c r="NCO78" s="9"/>
      <c r="NCP78" s="9"/>
      <c r="NCQ78" s="9"/>
      <c r="NCR78" s="9"/>
      <c r="NCS78" s="9"/>
      <c r="NCT78" s="9"/>
      <c r="NCU78" s="9"/>
      <c r="NCV78" s="9"/>
      <c r="NCW78" s="9"/>
      <c r="NCX78" s="9"/>
      <c r="NCY78" s="9"/>
      <c r="NCZ78" s="9"/>
      <c r="NDA78" s="9"/>
      <c r="NDB78" s="9"/>
      <c r="NDC78" s="9"/>
      <c r="NDD78" s="9"/>
      <c r="NDE78" s="9"/>
      <c r="NDF78" s="9"/>
      <c r="NDG78" s="9"/>
      <c r="NDH78" s="9"/>
      <c r="NDI78" s="9"/>
      <c r="NDJ78" s="9"/>
      <c r="NDK78" s="9"/>
      <c r="NDL78" s="9"/>
      <c r="NDM78" s="9"/>
      <c r="NDN78" s="9"/>
      <c r="NDO78" s="9"/>
      <c r="NDP78" s="9"/>
      <c r="NDQ78" s="9"/>
      <c r="NDR78" s="9"/>
      <c r="NDS78" s="9"/>
      <c r="NDT78" s="9"/>
      <c r="NDU78" s="9"/>
      <c r="NDV78" s="9"/>
      <c r="NDW78" s="9"/>
      <c r="NDX78" s="9"/>
      <c r="NDY78" s="9"/>
      <c r="NDZ78" s="9"/>
      <c r="NEA78" s="9"/>
      <c r="NEB78" s="9"/>
      <c r="NEC78" s="9"/>
      <c r="NED78" s="9"/>
      <c r="NEE78" s="9"/>
      <c r="NEF78" s="9"/>
      <c r="NEG78" s="9"/>
      <c r="NEH78" s="9"/>
      <c r="NEI78" s="9"/>
      <c r="NEJ78" s="9"/>
      <c r="NEK78" s="9"/>
      <c r="NEL78" s="9"/>
      <c r="NEM78" s="9"/>
      <c r="NEN78" s="9"/>
      <c r="NEO78" s="9"/>
      <c r="NEP78" s="9"/>
      <c r="NEQ78" s="9"/>
      <c r="NER78" s="9"/>
      <c r="NES78" s="9"/>
      <c r="NET78" s="9"/>
      <c r="NEU78" s="9"/>
      <c r="NEV78" s="9"/>
      <c r="NEW78" s="9"/>
      <c r="NEX78" s="9"/>
      <c r="NEY78" s="9"/>
      <c r="NEZ78" s="9"/>
      <c r="NFA78" s="9"/>
      <c r="NFB78" s="9"/>
      <c r="NFC78" s="9"/>
      <c r="NFD78" s="9"/>
      <c r="NFE78" s="9"/>
      <c r="NFF78" s="9"/>
      <c r="NFG78" s="9"/>
      <c r="NFH78" s="9"/>
      <c r="NFI78" s="9"/>
      <c r="NFJ78" s="9"/>
      <c r="NFK78" s="9"/>
      <c r="NFL78" s="9"/>
      <c r="NFM78" s="9"/>
      <c r="NFN78" s="9"/>
      <c r="NFO78" s="9"/>
      <c r="NFP78" s="9"/>
      <c r="NFQ78" s="9"/>
      <c r="NFR78" s="9"/>
      <c r="NFS78" s="9"/>
      <c r="NFT78" s="9"/>
      <c r="NFU78" s="9"/>
      <c r="NFV78" s="9"/>
      <c r="NFW78" s="9"/>
      <c r="NFX78" s="9"/>
      <c r="NFY78" s="9"/>
      <c r="NFZ78" s="9"/>
      <c r="NGA78" s="9"/>
      <c r="NGB78" s="9"/>
      <c r="NGC78" s="9"/>
      <c r="NGD78" s="9"/>
      <c r="NGE78" s="9"/>
      <c r="NGF78" s="9"/>
      <c r="NGG78" s="9"/>
      <c r="NGH78" s="9"/>
      <c r="NGI78" s="9"/>
      <c r="NGJ78" s="9"/>
      <c r="NGK78" s="9"/>
      <c r="NGL78" s="9"/>
      <c r="NGM78" s="9"/>
      <c r="NGN78" s="9"/>
      <c r="NGO78" s="9"/>
      <c r="NGP78" s="9"/>
      <c r="NGQ78" s="9"/>
      <c r="NGR78" s="9"/>
      <c r="NGS78" s="9"/>
      <c r="NGT78" s="9"/>
      <c r="NGU78" s="9"/>
      <c r="NGV78" s="9"/>
      <c r="NGW78" s="9"/>
      <c r="NGX78" s="9"/>
      <c r="NGY78" s="9"/>
      <c r="NGZ78" s="9"/>
      <c r="NHA78" s="9"/>
      <c r="NHB78" s="9"/>
      <c r="NHC78" s="9"/>
      <c r="NHD78" s="9"/>
      <c r="NHE78" s="9"/>
      <c r="NHF78" s="9"/>
      <c r="NHG78" s="9"/>
      <c r="NHH78" s="9"/>
      <c r="NHI78" s="9"/>
      <c r="NHJ78" s="9"/>
      <c r="NHK78" s="9"/>
      <c r="NHL78" s="9"/>
      <c r="NHM78" s="9"/>
      <c r="NHN78" s="9"/>
      <c r="NHO78" s="9"/>
      <c r="NHP78" s="9"/>
      <c r="NHQ78" s="9"/>
      <c r="NHR78" s="9"/>
      <c r="NHS78" s="9"/>
      <c r="NHT78" s="9"/>
      <c r="NHU78" s="9"/>
      <c r="NHV78" s="9"/>
      <c r="NHW78" s="9"/>
      <c r="NHX78" s="9"/>
      <c r="NHY78" s="9"/>
      <c r="NHZ78" s="9"/>
      <c r="NIA78" s="9"/>
      <c r="NIB78" s="9"/>
      <c r="NIC78" s="9"/>
      <c r="NID78" s="9"/>
      <c r="NIE78" s="9"/>
      <c r="NIF78" s="9"/>
      <c r="NIG78" s="9"/>
      <c r="NIH78" s="9"/>
      <c r="NII78" s="9"/>
      <c r="NIJ78" s="9"/>
      <c r="NIK78" s="9"/>
      <c r="NIL78" s="9"/>
      <c r="NIM78" s="9"/>
      <c r="NIN78" s="9"/>
      <c r="NIO78" s="9"/>
      <c r="NIP78" s="9"/>
      <c r="NIQ78" s="9"/>
      <c r="NIR78" s="9"/>
      <c r="NIS78" s="9"/>
      <c r="NIT78" s="9"/>
      <c r="NIU78" s="9"/>
      <c r="NIV78" s="9"/>
      <c r="NIW78" s="9"/>
      <c r="NIX78" s="9"/>
      <c r="NIY78" s="9"/>
      <c r="NIZ78" s="9"/>
      <c r="NJA78" s="9"/>
      <c r="NJB78" s="9"/>
      <c r="NJC78" s="9"/>
      <c r="NJD78" s="9"/>
      <c r="NJE78" s="9"/>
      <c r="NJF78" s="9"/>
      <c r="NJG78" s="9"/>
      <c r="NJH78" s="9"/>
      <c r="NJI78" s="9"/>
      <c r="NJJ78" s="9"/>
      <c r="NJK78" s="9"/>
      <c r="NJL78" s="9"/>
      <c r="NJM78" s="9"/>
      <c r="NJN78" s="9"/>
      <c r="NJO78" s="9"/>
      <c r="NJP78" s="9"/>
      <c r="NJQ78" s="9"/>
      <c r="NJR78" s="9"/>
      <c r="NJS78" s="9"/>
      <c r="NJT78" s="9"/>
      <c r="NJU78" s="9"/>
      <c r="NJV78" s="9"/>
      <c r="NJW78" s="9"/>
      <c r="NJX78" s="9"/>
      <c r="NJY78" s="9"/>
      <c r="NJZ78" s="9"/>
      <c r="NKA78" s="9"/>
      <c r="NKB78" s="9"/>
      <c r="NKC78" s="9"/>
      <c r="NKD78" s="9"/>
      <c r="NKE78" s="9"/>
      <c r="NKF78" s="9"/>
      <c r="NKG78" s="9"/>
      <c r="NKH78" s="9"/>
      <c r="NKI78" s="9"/>
      <c r="NKJ78" s="9"/>
      <c r="NKK78" s="9"/>
      <c r="NKL78" s="9"/>
      <c r="NKM78" s="9"/>
      <c r="NKN78" s="9"/>
      <c r="NKO78" s="9"/>
      <c r="NKP78" s="9"/>
      <c r="NKQ78" s="9"/>
      <c r="NKR78" s="9"/>
      <c r="NKS78" s="9"/>
      <c r="NKT78" s="9"/>
      <c r="NKU78" s="9"/>
      <c r="NKV78" s="9"/>
      <c r="NKW78" s="9"/>
      <c r="NKX78" s="9"/>
      <c r="NKY78" s="9"/>
      <c r="NKZ78" s="9"/>
      <c r="NLA78" s="9"/>
      <c r="NLB78" s="9"/>
      <c r="NLC78" s="9"/>
      <c r="NLD78" s="9"/>
      <c r="NLE78" s="9"/>
      <c r="NLF78" s="9"/>
      <c r="NLG78" s="9"/>
      <c r="NLH78" s="9"/>
      <c r="NLI78" s="9"/>
      <c r="NLJ78" s="9"/>
      <c r="NLK78" s="9"/>
      <c r="NLL78" s="9"/>
      <c r="NLM78" s="9"/>
      <c r="NLN78" s="9"/>
      <c r="NLO78" s="9"/>
      <c r="NLP78" s="9"/>
      <c r="NLQ78" s="9"/>
      <c r="NLR78" s="9"/>
      <c r="NLS78" s="9"/>
      <c r="NLT78" s="9"/>
      <c r="NLU78" s="9"/>
      <c r="NLV78" s="9"/>
      <c r="NLW78" s="9"/>
      <c r="NLX78" s="9"/>
      <c r="NLY78" s="9"/>
      <c r="NLZ78" s="9"/>
      <c r="NMA78" s="9"/>
      <c r="NMB78" s="9"/>
      <c r="NMC78" s="9"/>
      <c r="NMD78" s="9"/>
      <c r="NME78" s="9"/>
      <c r="NMF78" s="9"/>
      <c r="NMG78" s="9"/>
      <c r="NMH78" s="9"/>
      <c r="NMI78" s="9"/>
      <c r="NMJ78" s="9"/>
      <c r="NMK78" s="9"/>
      <c r="NML78" s="9"/>
      <c r="NMM78" s="9"/>
      <c r="NMN78" s="9"/>
      <c r="NMO78" s="9"/>
      <c r="NMP78" s="9"/>
      <c r="NMQ78" s="9"/>
      <c r="NMR78" s="9"/>
      <c r="NMS78" s="9"/>
      <c r="NMT78" s="9"/>
      <c r="NMU78" s="9"/>
      <c r="NMV78" s="9"/>
      <c r="NMW78" s="9"/>
      <c r="NMX78" s="9"/>
      <c r="NMY78" s="9"/>
      <c r="NMZ78" s="9"/>
      <c r="NNA78" s="9"/>
      <c r="NNB78" s="9"/>
      <c r="NNC78" s="9"/>
      <c r="NND78" s="9"/>
      <c r="NNE78" s="9"/>
      <c r="NNF78" s="9"/>
      <c r="NNG78" s="9"/>
      <c r="NNH78" s="9"/>
      <c r="NNI78" s="9"/>
      <c r="NNJ78" s="9"/>
      <c r="NNK78" s="9"/>
      <c r="NNL78" s="9"/>
      <c r="NNM78" s="9"/>
      <c r="NNN78" s="9"/>
      <c r="NNO78" s="9"/>
      <c r="NNP78" s="9"/>
      <c r="NNQ78" s="9"/>
      <c r="NNR78" s="9"/>
      <c r="NNS78" s="9"/>
      <c r="NNT78" s="9"/>
      <c r="NNU78" s="9"/>
      <c r="NNV78" s="9"/>
      <c r="NNW78" s="9"/>
      <c r="NNX78" s="9"/>
      <c r="NNY78" s="9"/>
      <c r="NNZ78" s="9"/>
      <c r="NOA78" s="9"/>
      <c r="NOB78" s="9"/>
      <c r="NOC78" s="9"/>
      <c r="NOD78" s="9"/>
      <c r="NOE78" s="9"/>
      <c r="NOF78" s="9"/>
      <c r="NOG78" s="9"/>
      <c r="NOH78" s="9"/>
      <c r="NOI78" s="9"/>
      <c r="NOJ78" s="9"/>
      <c r="NOK78" s="9"/>
      <c r="NOL78" s="9"/>
      <c r="NOM78" s="9"/>
      <c r="NON78" s="9"/>
      <c r="NOO78" s="9"/>
      <c r="NOP78" s="9"/>
      <c r="NOQ78" s="9"/>
      <c r="NOR78" s="9"/>
      <c r="NOS78" s="9"/>
      <c r="NOT78" s="9"/>
      <c r="NOU78" s="9"/>
      <c r="NOV78" s="9"/>
      <c r="NOW78" s="9"/>
      <c r="NOX78" s="9"/>
      <c r="NOY78" s="9"/>
      <c r="NOZ78" s="9"/>
      <c r="NPA78" s="9"/>
      <c r="NPB78" s="9"/>
      <c r="NPC78" s="9"/>
      <c r="NPD78" s="9"/>
      <c r="NPE78" s="9"/>
      <c r="NPF78" s="9"/>
      <c r="NPG78" s="9"/>
      <c r="NPH78" s="9"/>
      <c r="NPI78" s="9"/>
      <c r="NPJ78" s="9"/>
      <c r="NPK78" s="9"/>
      <c r="NPL78" s="9"/>
      <c r="NPM78" s="9"/>
      <c r="NPN78" s="9"/>
      <c r="NPO78" s="9"/>
      <c r="NPP78" s="9"/>
      <c r="NPQ78" s="9"/>
      <c r="NPR78" s="9"/>
      <c r="NPS78" s="9"/>
      <c r="NPT78" s="9"/>
      <c r="NPU78" s="9"/>
      <c r="NPV78" s="9"/>
      <c r="NPW78" s="9"/>
      <c r="NPX78" s="9"/>
      <c r="NPY78" s="9"/>
      <c r="NPZ78" s="9"/>
      <c r="NQA78" s="9"/>
      <c r="NQB78" s="9"/>
      <c r="NQC78" s="9"/>
      <c r="NQD78" s="9"/>
      <c r="NQE78" s="9"/>
      <c r="NQF78" s="9"/>
      <c r="NQG78" s="9"/>
      <c r="NQH78" s="9"/>
      <c r="NQI78" s="9"/>
      <c r="NQJ78" s="9"/>
      <c r="NQK78" s="9"/>
      <c r="NQL78" s="9"/>
      <c r="NQM78" s="9"/>
      <c r="NQN78" s="9"/>
      <c r="NQO78" s="9"/>
      <c r="NQP78" s="9"/>
      <c r="NQQ78" s="9"/>
      <c r="NQR78" s="9"/>
      <c r="NQS78" s="9"/>
      <c r="NQT78" s="9"/>
      <c r="NQU78" s="9"/>
      <c r="NQV78" s="9"/>
      <c r="NQW78" s="9"/>
      <c r="NQX78" s="9"/>
      <c r="NQY78" s="9"/>
      <c r="NQZ78" s="9"/>
      <c r="NRA78" s="9"/>
      <c r="NRB78" s="9"/>
      <c r="NRC78" s="9"/>
      <c r="NRD78" s="9"/>
      <c r="NRE78" s="9"/>
      <c r="NRF78" s="9"/>
      <c r="NRG78" s="9"/>
      <c r="NRH78" s="9"/>
      <c r="NRI78" s="9"/>
      <c r="NRJ78" s="9"/>
      <c r="NRK78" s="9"/>
      <c r="NRL78" s="9"/>
      <c r="NRM78" s="9"/>
      <c r="NRN78" s="9"/>
      <c r="NRO78" s="9"/>
      <c r="NRP78" s="9"/>
      <c r="NRQ78" s="9"/>
      <c r="NRR78" s="9"/>
      <c r="NRS78" s="9"/>
      <c r="NRT78" s="9"/>
      <c r="NRU78" s="9"/>
      <c r="NRV78" s="9"/>
      <c r="NRW78" s="9"/>
      <c r="NRX78" s="9"/>
      <c r="NRY78" s="9"/>
      <c r="NRZ78" s="9"/>
      <c r="NSA78" s="9"/>
      <c r="NSB78" s="9"/>
      <c r="NSC78" s="9"/>
      <c r="NSD78" s="9"/>
      <c r="NSE78" s="9"/>
      <c r="NSF78" s="9"/>
      <c r="NSG78" s="9"/>
      <c r="NSH78" s="9"/>
      <c r="NSI78" s="9"/>
      <c r="NSJ78" s="9"/>
      <c r="NSK78" s="9"/>
      <c r="NSL78" s="9"/>
      <c r="NSM78" s="9"/>
      <c r="NSN78" s="9"/>
      <c r="NSO78" s="9"/>
      <c r="NSP78" s="9"/>
      <c r="NSQ78" s="9"/>
      <c r="NSR78" s="9"/>
      <c r="NSS78" s="9"/>
      <c r="NST78" s="9"/>
      <c r="NSU78" s="9"/>
      <c r="NSV78" s="9"/>
      <c r="NSW78" s="9"/>
      <c r="NSX78" s="9"/>
      <c r="NSY78" s="9"/>
      <c r="NSZ78" s="9"/>
      <c r="NTA78" s="9"/>
      <c r="NTB78" s="9"/>
      <c r="NTC78" s="9"/>
      <c r="NTD78" s="9"/>
      <c r="NTE78" s="9"/>
      <c r="NTF78" s="9"/>
      <c r="NTG78" s="9"/>
      <c r="NTH78" s="9"/>
      <c r="NTI78" s="9"/>
      <c r="NTJ78" s="9"/>
      <c r="NTK78" s="9"/>
      <c r="NTL78" s="9"/>
      <c r="NTM78" s="9"/>
      <c r="NTN78" s="9"/>
      <c r="NTO78" s="9"/>
      <c r="NTP78" s="9"/>
      <c r="NTQ78" s="9"/>
      <c r="NTR78" s="9"/>
      <c r="NTS78" s="9"/>
      <c r="NTT78" s="9"/>
      <c r="NTU78" s="9"/>
      <c r="NTV78" s="9"/>
      <c r="NTW78" s="9"/>
      <c r="NTX78" s="9"/>
      <c r="NTY78" s="9"/>
      <c r="NTZ78" s="9"/>
      <c r="NUA78" s="9"/>
      <c r="NUB78" s="9"/>
      <c r="NUC78" s="9"/>
      <c r="NUD78" s="9"/>
      <c r="NUE78" s="9"/>
      <c r="NUF78" s="9"/>
      <c r="NUG78" s="9"/>
      <c r="NUH78" s="9"/>
      <c r="NUI78" s="9"/>
      <c r="NUJ78" s="9"/>
      <c r="NUK78" s="9"/>
      <c r="NUL78" s="9"/>
      <c r="NUM78" s="9"/>
      <c r="NUN78" s="9"/>
      <c r="NUO78" s="9"/>
      <c r="NUP78" s="9"/>
      <c r="NUQ78" s="9"/>
      <c r="NUR78" s="9"/>
      <c r="NUS78" s="9"/>
      <c r="NUT78" s="9"/>
      <c r="NUU78" s="9"/>
      <c r="NUV78" s="9"/>
      <c r="NUW78" s="9"/>
      <c r="NUX78" s="9"/>
      <c r="NUY78" s="9"/>
      <c r="NUZ78" s="9"/>
      <c r="NVA78" s="9"/>
      <c r="NVB78" s="9"/>
      <c r="NVC78" s="9"/>
      <c r="NVD78" s="9"/>
      <c r="NVE78" s="9"/>
      <c r="NVF78" s="9"/>
      <c r="NVG78" s="9"/>
      <c r="NVH78" s="9"/>
      <c r="NVI78" s="9"/>
      <c r="NVJ78" s="9"/>
      <c r="NVK78" s="9"/>
      <c r="NVL78" s="9"/>
      <c r="NVM78" s="9"/>
      <c r="NVN78" s="9"/>
      <c r="NVO78" s="9"/>
      <c r="NVP78" s="9"/>
      <c r="NVQ78" s="9"/>
      <c r="NVR78" s="9"/>
      <c r="NVS78" s="9"/>
      <c r="NVT78" s="9"/>
      <c r="NVU78" s="9"/>
      <c r="NVV78" s="9"/>
      <c r="NVW78" s="9"/>
      <c r="NVX78" s="9"/>
      <c r="NVY78" s="9"/>
      <c r="NVZ78" s="9"/>
      <c r="NWA78" s="9"/>
      <c r="NWB78" s="9"/>
      <c r="NWC78" s="9"/>
      <c r="NWD78" s="9"/>
      <c r="NWE78" s="9"/>
      <c r="NWF78" s="9"/>
      <c r="NWG78" s="9"/>
      <c r="NWH78" s="9"/>
      <c r="NWI78" s="9"/>
      <c r="NWJ78" s="9"/>
      <c r="NWK78" s="9"/>
      <c r="NWL78" s="9"/>
      <c r="NWM78" s="9"/>
      <c r="NWN78" s="9"/>
      <c r="NWO78" s="9"/>
      <c r="NWP78" s="9"/>
      <c r="NWQ78" s="9"/>
      <c r="NWR78" s="9"/>
      <c r="NWS78" s="9"/>
      <c r="NWT78" s="9"/>
      <c r="NWU78" s="9"/>
      <c r="NWV78" s="9"/>
      <c r="NWW78" s="9"/>
      <c r="NWX78" s="9"/>
      <c r="NWY78" s="9"/>
      <c r="NWZ78" s="9"/>
      <c r="NXA78" s="9"/>
      <c r="NXB78" s="9"/>
      <c r="NXC78" s="9"/>
      <c r="NXD78" s="9"/>
      <c r="NXE78" s="9"/>
      <c r="NXF78" s="9"/>
      <c r="NXG78" s="9"/>
      <c r="NXH78" s="9"/>
      <c r="NXI78" s="9"/>
      <c r="NXJ78" s="9"/>
      <c r="NXK78" s="9"/>
      <c r="NXL78" s="9"/>
      <c r="NXM78" s="9"/>
      <c r="NXN78" s="9"/>
      <c r="NXO78" s="9"/>
      <c r="NXP78" s="9"/>
      <c r="NXQ78" s="9"/>
      <c r="NXR78" s="9"/>
      <c r="NXS78" s="9"/>
      <c r="NXT78" s="9"/>
      <c r="NXU78" s="9"/>
      <c r="NXV78" s="9"/>
      <c r="NXW78" s="9"/>
      <c r="NXX78" s="9"/>
      <c r="NXY78" s="9"/>
      <c r="NXZ78" s="9"/>
      <c r="NYA78" s="9"/>
      <c r="NYB78" s="9"/>
      <c r="NYC78" s="9"/>
      <c r="NYD78" s="9"/>
      <c r="NYE78" s="9"/>
      <c r="NYF78" s="9"/>
      <c r="NYG78" s="9"/>
      <c r="NYH78" s="9"/>
      <c r="NYI78" s="9"/>
      <c r="NYJ78" s="9"/>
      <c r="NYK78" s="9"/>
      <c r="NYL78" s="9"/>
      <c r="NYM78" s="9"/>
      <c r="NYN78" s="9"/>
      <c r="NYO78" s="9"/>
      <c r="NYP78" s="9"/>
      <c r="NYQ78" s="9"/>
      <c r="NYR78" s="9"/>
      <c r="NYS78" s="9"/>
      <c r="NYT78" s="9"/>
      <c r="NYU78" s="9"/>
      <c r="NYV78" s="9"/>
      <c r="NYW78" s="9"/>
      <c r="NYX78" s="9"/>
      <c r="NYY78" s="9"/>
      <c r="NYZ78" s="9"/>
      <c r="NZA78" s="9"/>
      <c r="NZB78" s="9"/>
      <c r="NZC78" s="9"/>
      <c r="NZD78" s="9"/>
      <c r="NZE78" s="9"/>
      <c r="NZF78" s="9"/>
      <c r="NZG78" s="9"/>
      <c r="NZH78" s="9"/>
      <c r="NZI78" s="9"/>
      <c r="NZJ78" s="9"/>
      <c r="NZK78" s="9"/>
      <c r="NZL78" s="9"/>
      <c r="NZM78" s="9"/>
      <c r="NZN78" s="9"/>
      <c r="NZO78" s="9"/>
      <c r="NZP78" s="9"/>
      <c r="NZQ78" s="9"/>
      <c r="NZR78" s="9"/>
      <c r="NZS78" s="9"/>
      <c r="NZT78" s="9"/>
      <c r="NZU78" s="9"/>
      <c r="NZV78" s="9"/>
      <c r="NZW78" s="9"/>
      <c r="NZX78" s="9"/>
      <c r="NZY78" s="9"/>
      <c r="NZZ78" s="9"/>
      <c r="OAA78" s="9"/>
      <c r="OAB78" s="9"/>
      <c r="OAC78" s="9"/>
      <c r="OAD78" s="9"/>
      <c r="OAE78" s="9"/>
      <c r="OAF78" s="9"/>
      <c r="OAG78" s="9"/>
      <c r="OAH78" s="9"/>
      <c r="OAI78" s="9"/>
      <c r="OAJ78" s="9"/>
      <c r="OAK78" s="9"/>
      <c r="OAL78" s="9"/>
      <c r="OAM78" s="9"/>
      <c r="OAN78" s="9"/>
      <c r="OAO78" s="9"/>
      <c r="OAP78" s="9"/>
      <c r="OAQ78" s="9"/>
      <c r="OAR78" s="9"/>
      <c r="OAS78" s="9"/>
      <c r="OAT78" s="9"/>
      <c r="OAU78" s="9"/>
      <c r="OAV78" s="9"/>
      <c r="OAW78" s="9"/>
      <c r="OAX78" s="9"/>
      <c r="OAY78" s="9"/>
      <c r="OAZ78" s="9"/>
      <c r="OBA78" s="9"/>
      <c r="OBB78" s="9"/>
      <c r="OBC78" s="9"/>
      <c r="OBD78" s="9"/>
      <c r="OBE78" s="9"/>
      <c r="OBF78" s="9"/>
      <c r="OBG78" s="9"/>
      <c r="OBH78" s="9"/>
      <c r="OBI78" s="9"/>
      <c r="OBJ78" s="9"/>
      <c r="OBK78" s="9"/>
      <c r="OBL78" s="9"/>
      <c r="OBM78" s="9"/>
      <c r="OBN78" s="9"/>
      <c r="OBO78" s="9"/>
      <c r="OBP78" s="9"/>
      <c r="OBQ78" s="9"/>
      <c r="OBR78" s="9"/>
      <c r="OBS78" s="9"/>
      <c r="OBT78" s="9"/>
      <c r="OBU78" s="9"/>
      <c r="OBV78" s="9"/>
      <c r="OBW78" s="9"/>
      <c r="OBX78" s="9"/>
      <c r="OBY78" s="9"/>
      <c r="OBZ78" s="9"/>
      <c r="OCA78" s="9"/>
      <c r="OCB78" s="9"/>
      <c r="OCC78" s="9"/>
      <c r="OCD78" s="9"/>
      <c r="OCE78" s="9"/>
      <c r="OCF78" s="9"/>
      <c r="OCG78" s="9"/>
      <c r="OCH78" s="9"/>
      <c r="OCI78" s="9"/>
      <c r="OCJ78" s="9"/>
      <c r="OCK78" s="9"/>
      <c r="OCL78" s="9"/>
      <c r="OCM78" s="9"/>
      <c r="OCN78" s="9"/>
      <c r="OCO78" s="9"/>
      <c r="OCP78" s="9"/>
      <c r="OCQ78" s="9"/>
      <c r="OCR78" s="9"/>
      <c r="OCS78" s="9"/>
      <c r="OCT78" s="9"/>
      <c r="OCU78" s="9"/>
      <c r="OCV78" s="9"/>
      <c r="OCW78" s="9"/>
      <c r="OCX78" s="9"/>
      <c r="OCY78" s="9"/>
      <c r="OCZ78" s="9"/>
      <c r="ODA78" s="9"/>
      <c r="ODB78" s="9"/>
      <c r="ODC78" s="9"/>
      <c r="ODD78" s="9"/>
      <c r="ODE78" s="9"/>
      <c r="ODF78" s="9"/>
      <c r="ODG78" s="9"/>
      <c r="ODH78" s="9"/>
      <c r="ODI78" s="9"/>
      <c r="ODJ78" s="9"/>
      <c r="ODK78" s="9"/>
      <c r="ODL78" s="9"/>
      <c r="ODM78" s="9"/>
      <c r="ODN78" s="9"/>
      <c r="ODO78" s="9"/>
      <c r="ODP78" s="9"/>
      <c r="ODQ78" s="9"/>
      <c r="ODR78" s="9"/>
      <c r="ODS78" s="9"/>
      <c r="ODT78" s="9"/>
      <c r="ODU78" s="9"/>
      <c r="ODV78" s="9"/>
      <c r="ODW78" s="9"/>
      <c r="ODX78" s="9"/>
      <c r="ODY78" s="9"/>
      <c r="ODZ78" s="9"/>
      <c r="OEA78" s="9"/>
      <c r="OEB78" s="9"/>
      <c r="OEC78" s="9"/>
      <c r="OED78" s="9"/>
      <c r="OEE78" s="9"/>
      <c r="OEF78" s="9"/>
      <c r="OEG78" s="9"/>
      <c r="OEH78" s="9"/>
      <c r="OEI78" s="9"/>
      <c r="OEJ78" s="9"/>
      <c r="OEK78" s="9"/>
      <c r="OEL78" s="9"/>
      <c r="OEM78" s="9"/>
      <c r="OEN78" s="9"/>
      <c r="OEO78" s="9"/>
      <c r="OEP78" s="9"/>
      <c r="OEQ78" s="9"/>
      <c r="OER78" s="9"/>
      <c r="OES78" s="9"/>
      <c r="OET78" s="9"/>
      <c r="OEU78" s="9"/>
      <c r="OEV78" s="9"/>
      <c r="OEW78" s="9"/>
      <c r="OEX78" s="9"/>
      <c r="OEY78" s="9"/>
      <c r="OEZ78" s="9"/>
      <c r="OFA78" s="9"/>
      <c r="OFB78" s="9"/>
      <c r="OFC78" s="9"/>
      <c r="OFD78" s="9"/>
      <c r="OFE78" s="9"/>
      <c r="OFF78" s="9"/>
      <c r="OFG78" s="9"/>
      <c r="OFH78" s="9"/>
      <c r="OFI78" s="9"/>
      <c r="OFJ78" s="9"/>
      <c r="OFK78" s="9"/>
      <c r="OFL78" s="9"/>
      <c r="OFM78" s="9"/>
      <c r="OFN78" s="9"/>
      <c r="OFO78" s="9"/>
      <c r="OFP78" s="9"/>
      <c r="OFQ78" s="9"/>
      <c r="OFR78" s="9"/>
      <c r="OFS78" s="9"/>
      <c r="OFT78" s="9"/>
      <c r="OFU78" s="9"/>
      <c r="OFV78" s="9"/>
      <c r="OFW78" s="9"/>
      <c r="OFX78" s="9"/>
      <c r="OFY78" s="9"/>
      <c r="OFZ78" s="9"/>
      <c r="OGA78" s="9"/>
      <c r="OGB78" s="9"/>
      <c r="OGC78" s="9"/>
      <c r="OGD78" s="9"/>
      <c r="OGE78" s="9"/>
      <c r="OGF78" s="9"/>
      <c r="OGG78" s="9"/>
      <c r="OGH78" s="9"/>
      <c r="OGI78" s="9"/>
      <c r="OGJ78" s="9"/>
      <c r="OGK78" s="9"/>
      <c r="OGL78" s="9"/>
      <c r="OGM78" s="9"/>
      <c r="OGN78" s="9"/>
      <c r="OGO78" s="9"/>
      <c r="OGP78" s="9"/>
      <c r="OGQ78" s="9"/>
      <c r="OGR78" s="9"/>
      <c r="OGS78" s="9"/>
      <c r="OGT78" s="9"/>
      <c r="OGU78" s="9"/>
      <c r="OGV78" s="9"/>
      <c r="OGW78" s="9"/>
      <c r="OGX78" s="9"/>
      <c r="OGY78" s="9"/>
      <c r="OGZ78" s="9"/>
      <c r="OHA78" s="9"/>
      <c r="OHB78" s="9"/>
      <c r="OHC78" s="9"/>
      <c r="OHD78" s="9"/>
      <c r="OHE78" s="9"/>
      <c r="OHF78" s="9"/>
      <c r="OHG78" s="9"/>
      <c r="OHH78" s="9"/>
      <c r="OHI78" s="9"/>
      <c r="OHJ78" s="9"/>
      <c r="OHK78" s="9"/>
      <c r="OHL78" s="9"/>
      <c r="OHM78" s="9"/>
      <c r="OHN78" s="9"/>
      <c r="OHO78" s="9"/>
      <c r="OHP78" s="9"/>
      <c r="OHQ78" s="9"/>
      <c r="OHR78" s="9"/>
      <c r="OHS78" s="9"/>
      <c r="OHT78" s="9"/>
      <c r="OHU78" s="9"/>
      <c r="OHV78" s="9"/>
      <c r="OHW78" s="9"/>
      <c r="OHX78" s="9"/>
      <c r="OHY78" s="9"/>
      <c r="OHZ78" s="9"/>
      <c r="OIA78" s="9"/>
      <c r="OIB78" s="9"/>
      <c r="OIC78" s="9"/>
      <c r="OID78" s="9"/>
      <c r="OIE78" s="9"/>
      <c r="OIF78" s="9"/>
      <c r="OIG78" s="9"/>
      <c r="OIH78" s="9"/>
      <c r="OII78" s="9"/>
      <c r="OIJ78" s="9"/>
      <c r="OIK78" s="9"/>
      <c r="OIL78" s="9"/>
      <c r="OIM78" s="9"/>
      <c r="OIN78" s="9"/>
      <c r="OIO78" s="9"/>
      <c r="OIP78" s="9"/>
      <c r="OIQ78" s="9"/>
      <c r="OIR78" s="9"/>
      <c r="OIS78" s="9"/>
      <c r="OIT78" s="9"/>
      <c r="OIU78" s="9"/>
      <c r="OIV78" s="9"/>
      <c r="OIW78" s="9"/>
      <c r="OIX78" s="9"/>
      <c r="OIY78" s="9"/>
      <c r="OIZ78" s="9"/>
      <c r="OJA78" s="9"/>
      <c r="OJB78" s="9"/>
      <c r="OJC78" s="9"/>
      <c r="OJD78" s="9"/>
      <c r="OJE78" s="9"/>
      <c r="OJF78" s="9"/>
      <c r="OJG78" s="9"/>
      <c r="OJH78" s="9"/>
      <c r="OJI78" s="9"/>
      <c r="OJJ78" s="9"/>
      <c r="OJK78" s="9"/>
      <c r="OJL78" s="9"/>
      <c r="OJM78" s="9"/>
      <c r="OJN78" s="9"/>
      <c r="OJO78" s="9"/>
      <c r="OJP78" s="9"/>
      <c r="OJQ78" s="9"/>
      <c r="OJR78" s="9"/>
      <c r="OJS78" s="9"/>
      <c r="OJT78" s="9"/>
      <c r="OJU78" s="9"/>
      <c r="OJV78" s="9"/>
      <c r="OJW78" s="9"/>
      <c r="OJX78" s="9"/>
      <c r="OJY78" s="9"/>
      <c r="OJZ78" s="9"/>
      <c r="OKA78" s="9"/>
      <c r="OKB78" s="9"/>
      <c r="OKC78" s="9"/>
      <c r="OKD78" s="9"/>
      <c r="OKE78" s="9"/>
      <c r="OKF78" s="9"/>
      <c r="OKG78" s="9"/>
      <c r="OKH78" s="9"/>
      <c r="OKI78" s="9"/>
      <c r="OKJ78" s="9"/>
      <c r="OKK78" s="9"/>
      <c r="OKL78" s="9"/>
      <c r="OKM78" s="9"/>
      <c r="OKN78" s="9"/>
      <c r="OKO78" s="9"/>
      <c r="OKP78" s="9"/>
      <c r="OKQ78" s="9"/>
      <c r="OKR78" s="9"/>
      <c r="OKS78" s="9"/>
      <c r="OKT78" s="9"/>
      <c r="OKU78" s="9"/>
      <c r="OKV78" s="9"/>
      <c r="OKW78" s="9"/>
      <c r="OKX78" s="9"/>
      <c r="OKY78" s="9"/>
      <c r="OKZ78" s="9"/>
      <c r="OLA78" s="9"/>
      <c r="OLB78" s="9"/>
      <c r="OLC78" s="9"/>
      <c r="OLD78" s="9"/>
      <c r="OLE78" s="9"/>
      <c r="OLF78" s="9"/>
      <c r="OLG78" s="9"/>
      <c r="OLH78" s="9"/>
      <c r="OLI78" s="9"/>
      <c r="OLJ78" s="9"/>
      <c r="OLK78" s="9"/>
      <c r="OLL78" s="9"/>
      <c r="OLM78" s="9"/>
      <c r="OLN78" s="9"/>
      <c r="OLO78" s="9"/>
      <c r="OLP78" s="9"/>
      <c r="OLQ78" s="9"/>
      <c r="OLR78" s="9"/>
      <c r="OLS78" s="9"/>
      <c r="OLT78" s="9"/>
      <c r="OLU78" s="9"/>
      <c r="OLV78" s="9"/>
      <c r="OLW78" s="9"/>
      <c r="OLX78" s="9"/>
      <c r="OLY78" s="9"/>
      <c r="OLZ78" s="9"/>
      <c r="OMA78" s="9"/>
      <c r="OMB78" s="9"/>
      <c r="OMC78" s="9"/>
      <c r="OMD78" s="9"/>
      <c r="OME78" s="9"/>
      <c r="OMF78" s="9"/>
      <c r="OMG78" s="9"/>
      <c r="OMH78" s="9"/>
      <c r="OMI78" s="9"/>
      <c r="OMJ78" s="9"/>
      <c r="OMK78" s="9"/>
      <c r="OML78" s="9"/>
      <c r="OMM78" s="9"/>
      <c r="OMN78" s="9"/>
      <c r="OMO78" s="9"/>
      <c r="OMP78" s="9"/>
      <c r="OMQ78" s="9"/>
      <c r="OMR78" s="9"/>
      <c r="OMS78" s="9"/>
      <c r="OMT78" s="9"/>
      <c r="OMU78" s="9"/>
      <c r="OMV78" s="9"/>
      <c r="OMW78" s="9"/>
      <c r="OMX78" s="9"/>
      <c r="OMY78" s="9"/>
      <c r="OMZ78" s="9"/>
      <c r="ONA78" s="9"/>
      <c r="ONB78" s="9"/>
      <c r="ONC78" s="9"/>
      <c r="OND78" s="9"/>
      <c r="ONE78" s="9"/>
      <c r="ONF78" s="9"/>
      <c r="ONG78" s="9"/>
      <c r="ONH78" s="9"/>
      <c r="ONI78" s="9"/>
      <c r="ONJ78" s="9"/>
      <c r="ONK78" s="9"/>
      <c r="ONL78" s="9"/>
      <c r="ONM78" s="9"/>
      <c r="ONN78" s="9"/>
      <c r="ONO78" s="9"/>
      <c r="ONP78" s="9"/>
      <c r="ONQ78" s="9"/>
      <c r="ONR78" s="9"/>
      <c r="ONS78" s="9"/>
      <c r="ONT78" s="9"/>
      <c r="ONU78" s="9"/>
      <c r="ONV78" s="9"/>
      <c r="ONW78" s="9"/>
      <c r="ONX78" s="9"/>
      <c r="ONY78" s="9"/>
      <c r="ONZ78" s="9"/>
      <c r="OOA78" s="9"/>
      <c r="OOB78" s="9"/>
      <c r="OOC78" s="9"/>
      <c r="OOD78" s="9"/>
      <c r="OOE78" s="9"/>
      <c r="OOF78" s="9"/>
      <c r="OOG78" s="9"/>
      <c r="OOH78" s="9"/>
      <c r="OOI78" s="9"/>
      <c r="OOJ78" s="9"/>
      <c r="OOK78" s="9"/>
      <c r="OOL78" s="9"/>
      <c r="OOM78" s="9"/>
      <c r="OON78" s="9"/>
      <c r="OOO78" s="9"/>
      <c r="OOP78" s="9"/>
      <c r="OOQ78" s="9"/>
      <c r="OOR78" s="9"/>
      <c r="OOS78" s="9"/>
      <c r="OOT78" s="9"/>
      <c r="OOU78" s="9"/>
      <c r="OOV78" s="9"/>
      <c r="OOW78" s="9"/>
      <c r="OOX78" s="9"/>
      <c r="OOY78" s="9"/>
      <c r="OOZ78" s="9"/>
      <c r="OPA78" s="9"/>
      <c r="OPB78" s="9"/>
      <c r="OPC78" s="9"/>
      <c r="OPD78" s="9"/>
      <c r="OPE78" s="9"/>
      <c r="OPF78" s="9"/>
      <c r="OPG78" s="9"/>
      <c r="OPH78" s="9"/>
      <c r="OPI78" s="9"/>
      <c r="OPJ78" s="9"/>
      <c r="OPK78" s="9"/>
      <c r="OPL78" s="9"/>
      <c r="OPM78" s="9"/>
      <c r="OPN78" s="9"/>
      <c r="OPO78" s="9"/>
      <c r="OPP78" s="9"/>
      <c r="OPQ78" s="9"/>
      <c r="OPR78" s="9"/>
      <c r="OPS78" s="9"/>
      <c r="OPT78" s="9"/>
      <c r="OPU78" s="9"/>
      <c r="OPV78" s="9"/>
      <c r="OPW78" s="9"/>
      <c r="OPX78" s="9"/>
      <c r="OPY78" s="9"/>
      <c r="OPZ78" s="9"/>
      <c r="OQA78" s="9"/>
      <c r="OQB78" s="9"/>
      <c r="OQC78" s="9"/>
      <c r="OQD78" s="9"/>
      <c r="OQE78" s="9"/>
      <c r="OQF78" s="9"/>
      <c r="OQG78" s="9"/>
      <c r="OQH78" s="9"/>
      <c r="OQI78" s="9"/>
      <c r="OQJ78" s="9"/>
      <c r="OQK78" s="9"/>
      <c r="OQL78" s="9"/>
      <c r="OQM78" s="9"/>
      <c r="OQN78" s="9"/>
      <c r="OQO78" s="9"/>
      <c r="OQP78" s="9"/>
      <c r="OQQ78" s="9"/>
      <c r="OQR78" s="9"/>
      <c r="OQS78" s="9"/>
      <c r="OQT78" s="9"/>
      <c r="OQU78" s="9"/>
      <c r="OQV78" s="9"/>
      <c r="OQW78" s="9"/>
      <c r="OQX78" s="9"/>
      <c r="OQY78" s="9"/>
      <c r="OQZ78" s="9"/>
      <c r="ORA78" s="9"/>
      <c r="ORB78" s="9"/>
      <c r="ORC78" s="9"/>
      <c r="ORD78" s="9"/>
      <c r="ORE78" s="9"/>
      <c r="ORF78" s="9"/>
      <c r="ORG78" s="9"/>
      <c r="ORH78" s="9"/>
      <c r="ORI78" s="9"/>
      <c r="ORJ78" s="9"/>
      <c r="ORK78" s="9"/>
      <c r="ORL78" s="9"/>
      <c r="ORM78" s="9"/>
      <c r="ORN78" s="9"/>
      <c r="ORO78" s="9"/>
      <c r="ORP78" s="9"/>
      <c r="ORQ78" s="9"/>
      <c r="ORR78" s="9"/>
      <c r="ORS78" s="9"/>
      <c r="ORT78" s="9"/>
      <c r="ORU78" s="9"/>
      <c r="ORV78" s="9"/>
      <c r="ORW78" s="9"/>
      <c r="ORX78" s="9"/>
      <c r="ORY78" s="9"/>
      <c r="ORZ78" s="9"/>
      <c r="OSA78" s="9"/>
      <c r="OSB78" s="9"/>
      <c r="OSC78" s="9"/>
      <c r="OSD78" s="9"/>
      <c r="OSE78" s="9"/>
      <c r="OSF78" s="9"/>
      <c r="OSG78" s="9"/>
      <c r="OSH78" s="9"/>
      <c r="OSI78" s="9"/>
      <c r="OSJ78" s="9"/>
      <c r="OSK78" s="9"/>
      <c r="OSL78" s="9"/>
      <c r="OSM78" s="9"/>
      <c r="OSN78" s="9"/>
      <c r="OSO78" s="9"/>
      <c r="OSP78" s="9"/>
      <c r="OSQ78" s="9"/>
      <c r="OSR78" s="9"/>
      <c r="OSS78" s="9"/>
      <c r="OST78" s="9"/>
      <c r="OSU78" s="9"/>
      <c r="OSV78" s="9"/>
      <c r="OSW78" s="9"/>
      <c r="OSX78" s="9"/>
      <c r="OSY78" s="9"/>
      <c r="OSZ78" s="9"/>
      <c r="OTA78" s="9"/>
      <c r="OTB78" s="9"/>
      <c r="OTC78" s="9"/>
      <c r="OTD78" s="9"/>
      <c r="OTE78" s="9"/>
      <c r="OTF78" s="9"/>
      <c r="OTG78" s="9"/>
      <c r="OTH78" s="9"/>
      <c r="OTI78" s="9"/>
      <c r="OTJ78" s="9"/>
      <c r="OTK78" s="9"/>
      <c r="OTL78" s="9"/>
      <c r="OTM78" s="9"/>
      <c r="OTN78" s="9"/>
      <c r="OTO78" s="9"/>
      <c r="OTP78" s="9"/>
      <c r="OTQ78" s="9"/>
      <c r="OTR78" s="9"/>
      <c r="OTS78" s="9"/>
      <c r="OTT78" s="9"/>
      <c r="OTU78" s="9"/>
      <c r="OTV78" s="9"/>
      <c r="OTW78" s="9"/>
      <c r="OTX78" s="9"/>
      <c r="OTY78" s="9"/>
      <c r="OTZ78" s="9"/>
      <c r="OUA78" s="9"/>
      <c r="OUB78" s="9"/>
      <c r="OUC78" s="9"/>
      <c r="OUD78" s="9"/>
      <c r="OUE78" s="9"/>
      <c r="OUF78" s="9"/>
      <c r="OUG78" s="9"/>
      <c r="OUH78" s="9"/>
      <c r="OUI78" s="9"/>
      <c r="OUJ78" s="9"/>
      <c r="OUK78" s="9"/>
      <c r="OUL78" s="9"/>
      <c r="OUM78" s="9"/>
      <c r="OUN78" s="9"/>
      <c r="OUO78" s="9"/>
      <c r="OUP78" s="9"/>
      <c r="OUQ78" s="9"/>
      <c r="OUR78" s="9"/>
      <c r="OUS78" s="9"/>
      <c r="OUT78" s="9"/>
      <c r="OUU78" s="9"/>
      <c r="OUV78" s="9"/>
      <c r="OUW78" s="9"/>
      <c r="OUX78" s="9"/>
      <c r="OUY78" s="9"/>
      <c r="OUZ78" s="9"/>
      <c r="OVA78" s="9"/>
      <c r="OVB78" s="9"/>
      <c r="OVC78" s="9"/>
      <c r="OVD78" s="9"/>
      <c r="OVE78" s="9"/>
      <c r="OVF78" s="9"/>
      <c r="OVG78" s="9"/>
      <c r="OVH78" s="9"/>
      <c r="OVI78" s="9"/>
      <c r="OVJ78" s="9"/>
      <c r="OVK78" s="9"/>
      <c r="OVL78" s="9"/>
      <c r="OVM78" s="9"/>
      <c r="OVN78" s="9"/>
      <c r="OVO78" s="9"/>
      <c r="OVP78" s="9"/>
      <c r="OVQ78" s="9"/>
      <c r="OVR78" s="9"/>
      <c r="OVS78" s="9"/>
      <c r="OVT78" s="9"/>
      <c r="OVU78" s="9"/>
      <c r="OVV78" s="9"/>
      <c r="OVW78" s="9"/>
      <c r="OVX78" s="9"/>
      <c r="OVY78" s="9"/>
      <c r="OVZ78" s="9"/>
      <c r="OWA78" s="9"/>
      <c r="OWB78" s="9"/>
      <c r="OWC78" s="9"/>
      <c r="OWD78" s="9"/>
      <c r="OWE78" s="9"/>
      <c r="OWF78" s="9"/>
      <c r="OWG78" s="9"/>
      <c r="OWH78" s="9"/>
      <c r="OWI78" s="9"/>
      <c r="OWJ78" s="9"/>
      <c r="OWK78" s="9"/>
      <c r="OWL78" s="9"/>
      <c r="OWM78" s="9"/>
      <c r="OWN78" s="9"/>
      <c r="OWO78" s="9"/>
      <c r="OWP78" s="9"/>
      <c r="OWQ78" s="9"/>
      <c r="OWR78" s="9"/>
      <c r="OWS78" s="9"/>
      <c r="OWT78" s="9"/>
      <c r="OWU78" s="9"/>
      <c r="OWV78" s="9"/>
      <c r="OWW78" s="9"/>
      <c r="OWX78" s="9"/>
      <c r="OWY78" s="9"/>
      <c r="OWZ78" s="9"/>
      <c r="OXA78" s="9"/>
      <c r="OXB78" s="9"/>
      <c r="OXC78" s="9"/>
      <c r="OXD78" s="9"/>
      <c r="OXE78" s="9"/>
      <c r="OXF78" s="9"/>
      <c r="OXG78" s="9"/>
      <c r="OXH78" s="9"/>
      <c r="OXI78" s="9"/>
      <c r="OXJ78" s="9"/>
      <c r="OXK78" s="9"/>
      <c r="OXL78" s="9"/>
      <c r="OXM78" s="9"/>
      <c r="OXN78" s="9"/>
      <c r="OXO78" s="9"/>
      <c r="OXP78" s="9"/>
      <c r="OXQ78" s="9"/>
      <c r="OXR78" s="9"/>
      <c r="OXS78" s="9"/>
      <c r="OXT78" s="9"/>
      <c r="OXU78" s="9"/>
      <c r="OXV78" s="9"/>
      <c r="OXW78" s="9"/>
      <c r="OXX78" s="9"/>
      <c r="OXY78" s="9"/>
      <c r="OXZ78" s="9"/>
      <c r="OYA78" s="9"/>
      <c r="OYB78" s="9"/>
      <c r="OYC78" s="9"/>
      <c r="OYD78" s="9"/>
      <c r="OYE78" s="9"/>
      <c r="OYF78" s="9"/>
      <c r="OYG78" s="9"/>
      <c r="OYH78" s="9"/>
      <c r="OYI78" s="9"/>
      <c r="OYJ78" s="9"/>
      <c r="OYK78" s="9"/>
      <c r="OYL78" s="9"/>
      <c r="OYM78" s="9"/>
      <c r="OYN78" s="9"/>
      <c r="OYO78" s="9"/>
      <c r="OYP78" s="9"/>
      <c r="OYQ78" s="9"/>
      <c r="OYR78" s="9"/>
      <c r="OYS78" s="9"/>
      <c r="OYT78" s="9"/>
      <c r="OYU78" s="9"/>
      <c r="OYV78" s="9"/>
      <c r="OYW78" s="9"/>
      <c r="OYX78" s="9"/>
      <c r="OYY78" s="9"/>
      <c r="OYZ78" s="9"/>
      <c r="OZA78" s="9"/>
      <c r="OZB78" s="9"/>
      <c r="OZC78" s="9"/>
      <c r="OZD78" s="9"/>
      <c r="OZE78" s="9"/>
      <c r="OZF78" s="9"/>
      <c r="OZG78" s="9"/>
      <c r="OZH78" s="9"/>
      <c r="OZI78" s="9"/>
      <c r="OZJ78" s="9"/>
      <c r="OZK78" s="9"/>
      <c r="OZL78" s="9"/>
      <c r="OZM78" s="9"/>
      <c r="OZN78" s="9"/>
      <c r="OZO78" s="9"/>
      <c r="OZP78" s="9"/>
      <c r="OZQ78" s="9"/>
      <c r="OZR78" s="9"/>
      <c r="OZS78" s="9"/>
      <c r="OZT78" s="9"/>
      <c r="OZU78" s="9"/>
      <c r="OZV78" s="9"/>
      <c r="OZW78" s="9"/>
      <c r="OZX78" s="9"/>
      <c r="OZY78" s="9"/>
      <c r="OZZ78" s="9"/>
      <c r="PAA78" s="9"/>
      <c r="PAB78" s="9"/>
      <c r="PAC78" s="9"/>
      <c r="PAD78" s="9"/>
      <c r="PAE78" s="9"/>
      <c r="PAF78" s="9"/>
      <c r="PAG78" s="9"/>
      <c r="PAH78" s="9"/>
      <c r="PAI78" s="9"/>
      <c r="PAJ78" s="9"/>
      <c r="PAK78" s="9"/>
      <c r="PAL78" s="9"/>
      <c r="PAM78" s="9"/>
      <c r="PAN78" s="9"/>
      <c r="PAO78" s="9"/>
      <c r="PAP78" s="9"/>
      <c r="PAQ78" s="9"/>
      <c r="PAR78" s="9"/>
      <c r="PAS78" s="9"/>
      <c r="PAT78" s="9"/>
      <c r="PAU78" s="9"/>
      <c r="PAV78" s="9"/>
      <c r="PAW78" s="9"/>
      <c r="PAX78" s="9"/>
      <c r="PAY78" s="9"/>
      <c r="PAZ78" s="9"/>
      <c r="PBA78" s="9"/>
      <c r="PBB78" s="9"/>
      <c r="PBC78" s="9"/>
      <c r="PBD78" s="9"/>
      <c r="PBE78" s="9"/>
      <c r="PBF78" s="9"/>
      <c r="PBG78" s="9"/>
      <c r="PBH78" s="9"/>
      <c r="PBI78" s="9"/>
      <c r="PBJ78" s="9"/>
      <c r="PBK78" s="9"/>
      <c r="PBL78" s="9"/>
      <c r="PBM78" s="9"/>
      <c r="PBN78" s="9"/>
      <c r="PBO78" s="9"/>
      <c r="PBP78" s="9"/>
      <c r="PBQ78" s="9"/>
      <c r="PBR78" s="9"/>
      <c r="PBS78" s="9"/>
      <c r="PBT78" s="9"/>
      <c r="PBU78" s="9"/>
      <c r="PBV78" s="9"/>
      <c r="PBW78" s="9"/>
      <c r="PBX78" s="9"/>
      <c r="PBY78" s="9"/>
      <c r="PBZ78" s="9"/>
      <c r="PCA78" s="9"/>
      <c r="PCB78" s="9"/>
      <c r="PCC78" s="9"/>
      <c r="PCD78" s="9"/>
      <c r="PCE78" s="9"/>
      <c r="PCF78" s="9"/>
      <c r="PCG78" s="9"/>
      <c r="PCH78" s="9"/>
      <c r="PCI78" s="9"/>
      <c r="PCJ78" s="9"/>
      <c r="PCK78" s="9"/>
      <c r="PCL78" s="9"/>
      <c r="PCM78" s="9"/>
      <c r="PCN78" s="9"/>
      <c r="PCO78" s="9"/>
      <c r="PCP78" s="9"/>
      <c r="PCQ78" s="9"/>
      <c r="PCR78" s="9"/>
      <c r="PCS78" s="9"/>
      <c r="PCT78" s="9"/>
      <c r="PCU78" s="9"/>
      <c r="PCV78" s="9"/>
      <c r="PCW78" s="9"/>
      <c r="PCX78" s="9"/>
      <c r="PCY78" s="9"/>
      <c r="PCZ78" s="9"/>
      <c r="PDA78" s="9"/>
      <c r="PDB78" s="9"/>
      <c r="PDC78" s="9"/>
      <c r="PDD78" s="9"/>
      <c r="PDE78" s="9"/>
      <c r="PDF78" s="9"/>
      <c r="PDG78" s="9"/>
      <c r="PDH78" s="9"/>
      <c r="PDI78" s="9"/>
      <c r="PDJ78" s="9"/>
      <c r="PDK78" s="9"/>
      <c r="PDL78" s="9"/>
      <c r="PDM78" s="9"/>
      <c r="PDN78" s="9"/>
      <c r="PDO78" s="9"/>
      <c r="PDP78" s="9"/>
      <c r="PDQ78" s="9"/>
      <c r="PDR78" s="9"/>
      <c r="PDS78" s="9"/>
      <c r="PDT78" s="9"/>
      <c r="PDU78" s="9"/>
      <c r="PDV78" s="9"/>
      <c r="PDW78" s="9"/>
      <c r="PDX78" s="9"/>
      <c r="PDY78" s="9"/>
      <c r="PDZ78" s="9"/>
      <c r="PEA78" s="9"/>
      <c r="PEB78" s="9"/>
      <c r="PEC78" s="9"/>
      <c r="PED78" s="9"/>
      <c r="PEE78" s="9"/>
      <c r="PEF78" s="9"/>
      <c r="PEG78" s="9"/>
      <c r="PEH78" s="9"/>
      <c r="PEI78" s="9"/>
      <c r="PEJ78" s="9"/>
      <c r="PEK78" s="9"/>
      <c r="PEL78" s="9"/>
      <c r="PEM78" s="9"/>
      <c r="PEN78" s="9"/>
      <c r="PEO78" s="9"/>
      <c r="PEP78" s="9"/>
      <c r="PEQ78" s="9"/>
      <c r="PER78" s="9"/>
      <c r="PES78" s="9"/>
      <c r="PET78" s="9"/>
      <c r="PEU78" s="9"/>
      <c r="PEV78" s="9"/>
      <c r="PEW78" s="9"/>
      <c r="PEX78" s="9"/>
      <c r="PEY78" s="9"/>
      <c r="PEZ78" s="9"/>
      <c r="PFA78" s="9"/>
      <c r="PFB78" s="9"/>
      <c r="PFC78" s="9"/>
      <c r="PFD78" s="9"/>
      <c r="PFE78" s="9"/>
      <c r="PFF78" s="9"/>
      <c r="PFG78" s="9"/>
      <c r="PFH78" s="9"/>
      <c r="PFI78" s="9"/>
      <c r="PFJ78" s="9"/>
      <c r="PFK78" s="9"/>
      <c r="PFL78" s="9"/>
      <c r="PFM78" s="9"/>
      <c r="PFN78" s="9"/>
      <c r="PFO78" s="9"/>
      <c r="PFP78" s="9"/>
      <c r="PFQ78" s="9"/>
      <c r="PFR78" s="9"/>
      <c r="PFS78" s="9"/>
      <c r="PFT78" s="9"/>
      <c r="PFU78" s="9"/>
      <c r="PFV78" s="9"/>
      <c r="PFW78" s="9"/>
      <c r="PFX78" s="9"/>
      <c r="PFY78" s="9"/>
      <c r="PFZ78" s="9"/>
      <c r="PGA78" s="9"/>
      <c r="PGB78" s="9"/>
      <c r="PGC78" s="9"/>
      <c r="PGD78" s="9"/>
      <c r="PGE78" s="9"/>
      <c r="PGF78" s="9"/>
      <c r="PGG78" s="9"/>
      <c r="PGH78" s="9"/>
      <c r="PGI78" s="9"/>
      <c r="PGJ78" s="9"/>
      <c r="PGK78" s="9"/>
      <c r="PGL78" s="9"/>
      <c r="PGM78" s="9"/>
      <c r="PGN78" s="9"/>
      <c r="PGO78" s="9"/>
      <c r="PGP78" s="9"/>
      <c r="PGQ78" s="9"/>
      <c r="PGR78" s="9"/>
      <c r="PGS78" s="9"/>
      <c r="PGT78" s="9"/>
      <c r="PGU78" s="9"/>
      <c r="PGV78" s="9"/>
      <c r="PGW78" s="9"/>
      <c r="PGX78" s="9"/>
      <c r="PGY78" s="9"/>
      <c r="PGZ78" s="9"/>
      <c r="PHA78" s="9"/>
      <c r="PHB78" s="9"/>
      <c r="PHC78" s="9"/>
      <c r="PHD78" s="9"/>
      <c r="PHE78" s="9"/>
      <c r="PHF78" s="9"/>
      <c r="PHG78" s="9"/>
      <c r="PHH78" s="9"/>
      <c r="PHI78" s="9"/>
      <c r="PHJ78" s="9"/>
      <c r="PHK78" s="9"/>
      <c r="PHL78" s="9"/>
      <c r="PHM78" s="9"/>
      <c r="PHN78" s="9"/>
      <c r="PHO78" s="9"/>
      <c r="PHP78" s="9"/>
      <c r="PHQ78" s="9"/>
      <c r="PHR78" s="9"/>
      <c r="PHS78" s="9"/>
      <c r="PHT78" s="9"/>
      <c r="PHU78" s="9"/>
      <c r="PHV78" s="9"/>
      <c r="PHW78" s="9"/>
      <c r="PHX78" s="9"/>
      <c r="PHY78" s="9"/>
      <c r="PHZ78" s="9"/>
      <c r="PIA78" s="9"/>
      <c r="PIB78" s="9"/>
      <c r="PIC78" s="9"/>
      <c r="PID78" s="9"/>
      <c r="PIE78" s="9"/>
      <c r="PIF78" s="9"/>
      <c r="PIG78" s="9"/>
      <c r="PIH78" s="9"/>
      <c r="PII78" s="9"/>
      <c r="PIJ78" s="9"/>
      <c r="PIK78" s="9"/>
      <c r="PIL78" s="9"/>
      <c r="PIM78" s="9"/>
      <c r="PIN78" s="9"/>
      <c r="PIO78" s="9"/>
      <c r="PIP78" s="9"/>
      <c r="PIQ78" s="9"/>
      <c r="PIR78" s="9"/>
      <c r="PIS78" s="9"/>
      <c r="PIT78" s="9"/>
      <c r="PIU78" s="9"/>
      <c r="PIV78" s="9"/>
      <c r="PIW78" s="9"/>
      <c r="PIX78" s="9"/>
      <c r="PIY78" s="9"/>
      <c r="PIZ78" s="9"/>
      <c r="PJA78" s="9"/>
      <c r="PJB78" s="9"/>
      <c r="PJC78" s="9"/>
      <c r="PJD78" s="9"/>
      <c r="PJE78" s="9"/>
      <c r="PJF78" s="9"/>
      <c r="PJG78" s="9"/>
      <c r="PJH78" s="9"/>
      <c r="PJI78" s="9"/>
      <c r="PJJ78" s="9"/>
      <c r="PJK78" s="9"/>
      <c r="PJL78" s="9"/>
      <c r="PJM78" s="9"/>
      <c r="PJN78" s="9"/>
      <c r="PJO78" s="9"/>
      <c r="PJP78" s="9"/>
      <c r="PJQ78" s="9"/>
      <c r="PJR78" s="9"/>
      <c r="PJS78" s="9"/>
      <c r="PJT78" s="9"/>
      <c r="PJU78" s="9"/>
      <c r="PJV78" s="9"/>
      <c r="PJW78" s="9"/>
      <c r="PJX78" s="9"/>
      <c r="PJY78" s="9"/>
      <c r="PJZ78" s="9"/>
      <c r="PKA78" s="9"/>
      <c r="PKB78" s="9"/>
      <c r="PKC78" s="9"/>
      <c r="PKD78" s="9"/>
      <c r="PKE78" s="9"/>
      <c r="PKF78" s="9"/>
      <c r="PKG78" s="9"/>
      <c r="PKH78" s="9"/>
      <c r="PKI78" s="9"/>
      <c r="PKJ78" s="9"/>
      <c r="PKK78" s="9"/>
      <c r="PKL78" s="9"/>
      <c r="PKM78" s="9"/>
      <c r="PKN78" s="9"/>
      <c r="PKO78" s="9"/>
      <c r="PKP78" s="9"/>
      <c r="PKQ78" s="9"/>
      <c r="PKR78" s="9"/>
      <c r="PKS78" s="9"/>
      <c r="PKT78" s="9"/>
      <c r="PKU78" s="9"/>
      <c r="PKV78" s="9"/>
      <c r="PKW78" s="9"/>
      <c r="PKX78" s="9"/>
      <c r="PKY78" s="9"/>
      <c r="PKZ78" s="9"/>
      <c r="PLA78" s="9"/>
      <c r="PLB78" s="9"/>
      <c r="PLC78" s="9"/>
      <c r="PLD78" s="9"/>
      <c r="PLE78" s="9"/>
      <c r="PLF78" s="9"/>
      <c r="PLG78" s="9"/>
      <c r="PLH78" s="9"/>
      <c r="PLI78" s="9"/>
      <c r="PLJ78" s="9"/>
      <c r="PLK78" s="9"/>
      <c r="PLL78" s="9"/>
      <c r="PLM78" s="9"/>
      <c r="PLN78" s="9"/>
      <c r="PLO78" s="9"/>
      <c r="PLP78" s="9"/>
      <c r="PLQ78" s="9"/>
      <c r="PLR78" s="9"/>
      <c r="PLS78" s="9"/>
      <c r="PLT78" s="9"/>
      <c r="PLU78" s="9"/>
      <c r="PLV78" s="9"/>
      <c r="PLW78" s="9"/>
      <c r="PLX78" s="9"/>
      <c r="PLY78" s="9"/>
      <c r="PLZ78" s="9"/>
      <c r="PMA78" s="9"/>
      <c r="PMB78" s="9"/>
      <c r="PMC78" s="9"/>
      <c r="PMD78" s="9"/>
      <c r="PME78" s="9"/>
      <c r="PMF78" s="9"/>
      <c r="PMG78" s="9"/>
      <c r="PMH78" s="9"/>
      <c r="PMI78" s="9"/>
      <c r="PMJ78" s="9"/>
      <c r="PMK78" s="9"/>
      <c r="PML78" s="9"/>
      <c r="PMM78" s="9"/>
      <c r="PMN78" s="9"/>
      <c r="PMO78" s="9"/>
      <c r="PMP78" s="9"/>
      <c r="PMQ78" s="9"/>
      <c r="PMR78" s="9"/>
      <c r="PMS78" s="9"/>
      <c r="PMT78" s="9"/>
      <c r="PMU78" s="9"/>
      <c r="PMV78" s="9"/>
      <c r="PMW78" s="9"/>
      <c r="PMX78" s="9"/>
      <c r="PMY78" s="9"/>
      <c r="PMZ78" s="9"/>
      <c r="PNA78" s="9"/>
      <c r="PNB78" s="9"/>
      <c r="PNC78" s="9"/>
      <c r="PND78" s="9"/>
      <c r="PNE78" s="9"/>
      <c r="PNF78" s="9"/>
      <c r="PNG78" s="9"/>
      <c r="PNH78" s="9"/>
      <c r="PNI78" s="9"/>
      <c r="PNJ78" s="9"/>
      <c r="PNK78" s="9"/>
      <c r="PNL78" s="9"/>
      <c r="PNM78" s="9"/>
      <c r="PNN78" s="9"/>
      <c r="PNO78" s="9"/>
      <c r="PNP78" s="9"/>
      <c r="PNQ78" s="9"/>
      <c r="PNR78" s="9"/>
      <c r="PNS78" s="9"/>
      <c r="PNT78" s="9"/>
      <c r="PNU78" s="9"/>
      <c r="PNV78" s="9"/>
      <c r="PNW78" s="9"/>
      <c r="PNX78" s="9"/>
      <c r="PNY78" s="9"/>
      <c r="PNZ78" s="9"/>
      <c r="POA78" s="9"/>
      <c r="POB78" s="9"/>
      <c r="POC78" s="9"/>
      <c r="POD78" s="9"/>
      <c r="POE78" s="9"/>
      <c r="POF78" s="9"/>
      <c r="POG78" s="9"/>
      <c r="POH78" s="9"/>
      <c r="POI78" s="9"/>
      <c r="POJ78" s="9"/>
      <c r="POK78" s="9"/>
      <c r="POL78" s="9"/>
      <c r="POM78" s="9"/>
      <c r="PON78" s="9"/>
      <c r="POO78" s="9"/>
      <c r="POP78" s="9"/>
      <c r="POQ78" s="9"/>
      <c r="POR78" s="9"/>
      <c r="POS78" s="9"/>
      <c r="POT78" s="9"/>
      <c r="POU78" s="9"/>
      <c r="POV78" s="9"/>
      <c r="POW78" s="9"/>
      <c r="POX78" s="9"/>
      <c r="POY78" s="9"/>
      <c r="POZ78" s="9"/>
      <c r="PPA78" s="9"/>
      <c r="PPB78" s="9"/>
      <c r="PPC78" s="9"/>
      <c r="PPD78" s="9"/>
      <c r="PPE78" s="9"/>
      <c r="PPF78" s="9"/>
      <c r="PPG78" s="9"/>
      <c r="PPH78" s="9"/>
      <c r="PPI78" s="9"/>
      <c r="PPJ78" s="9"/>
      <c r="PPK78" s="9"/>
      <c r="PPL78" s="9"/>
      <c r="PPM78" s="9"/>
      <c r="PPN78" s="9"/>
      <c r="PPO78" s="9"/>
      <c r="PPP78" s="9"/>
      <c r="PPQ78" s="9"/>
      <c r="PPR78" s="9"/>
      <c r="PPS78" s="9"/>
      <c r="PPT78" s="9"/>
      <c r="PPU78" s="9"/>
      <c r="PPV78" s="9"/>
      <c r="PPW78" s="9"/>
      <c r="PPX78" s="9"/>
      <c r="PPY78" s="9"/>
      <c r="PPZ78" s="9"/>
      <c r="PQA78" s="9"/>
      <c r="PQB78" s="9"/>
      <c r="PQC78" s="9"/>
      <c r="PQD78" s="9"/>
      <c r="PQE78" s="9"/>
      <c r="PQF78" s="9"/>
      <c r="PQG78" s="9"/>
      <c r="PQH78" s="9"/>
      <c r="PQI78" s="9"/>
      <c r="PQJ78" s="9"/>
      <c r="PQK78" s="9"/>
      <c r="PQL78" s="9"/>
      <c r="PQM78" s="9"/>
      <c r="PQN78" s="9"/>
      <c r="PQO78" s="9"/>
      <c r="PQP78" s="9"/>
      <c r="PQQ78" s="9"/>
      <c r="PQR78" s="9"/>
      <c r="PQS78" s="9"/>
      <c r="PQT78" s="9"/>
      <c r="PQU78" s="9"/>
      <c r="PQV78" s="9"/>
      <c r="PQW78" s="9"/>
      <c r="PQX78" s="9"/>
      <c r="PQY78" s="9"/>
      <c r="PQZ78" s="9"/>
      <c r="PRA78" s="9"/>
      <c r="PRB78" s="9"/>
      <c r="PRC78" s="9"/>
      <c r="PRD78" s="9"/>
      <c r="PRE78" s="9"/>
      <c r="PRF78" s="9"/>
      <c r="PRG78" s="9"/>
      <c r="PRH78" s="9"/>
      <c r="PRI78" s="9"/>
      <c r="PRJ78" s="9"/>
      <c r="PRK78" s="9"/>
      <c r="PRL78" s="9"/>
      <c r="PRM78" s="9"/>
      <c r="PRN78" s="9"/>
      <c r="PRO78" s="9"/>
      <c r="PRP78" s="9"/>
      <c r="PRQ78" s="9"/>
      <c r="PRR78" s="9"/>
      <c r="PRS78" s="9"/>
      <c r="PRT78" s="9"/>
      <c r="PRU78" s="9"/>
      <c r="PRV78" s="9"/>
      <c r="PRW78" s="9"/>
      <c r="PRX78" s="9"/>
      <c r="PRY78" s="9"/>
      <c r="PRZ78" s="9"/>
      <c r="PSA78" s="9"/>
      <c r="PSB78" s="9"/>
      <c r="PSC78" s="9"/>
      <c r="PSD78" s="9"/>
      <c r="PSE78" s="9"/>
      <c r="PSF78" s="9"/>
      <c r="PSG78" s="9"/>
      <c r="PSH78" s="9"/>
      <c r="PSI78" s="9"/>
      <c r="PSJ78" s="9"/>
      <c r="PSK78" s="9"/>
      <c r="PSL78" s="9"/>
      <c r="PSM78" s="9"/>
      <c r="PSN78" s="9"/>
      <c r="PSO78" s="9"/>
      <c r="PSP78" s="9"/>
      <c r="PSQ78" s="9"/>
      <c r="PSR78" s="9"/>
      <c r="PSS78" s="9"/>
      <c r="PST78" s="9"/>
      <c r="PSU78" s="9"/>
      <c r="PSV78" s="9"/>
      <c r="PSW78" s="9"/>
      <c r="PSX78" s="9"/>
      <c r="PSY78" s="9"/>
      <c r="PSZ78" s="9"/>
      <c r="PTA78" s="9"/>
      <c r="PTB78" s="9"/>
      <c r="PTC78" s="9"/>
      <c r="PTD78" s="9"/>
      <c r="PTE78" s="9"/>
      <c r="PTF78" s="9"/>
      <c r="PTG78" s="9"/>
      <c r="PTH78" s="9"/>
      <c r="PTI78" s="9"/>
      <c r="PTJ78" s="9"/>
      <c r="PTK78" s="9"/>
      <c r="PTL78" s="9"/>
      <c r="PTM78" s="9"/>
      <c r="PTN78" s="9"/>
      <c r="PTO78" s="9"/>
      <c r="PTP78" s="9"/>
      <c r="PTQ78" s="9"/>
      <c r="PTR78" s="9"/>
      <c r="PTS78" s="9"/>
      <c r="PTT78" s="9"/>
      <c r="PTU78" s="9"/>
      <c r="PTV78" s="9"/>
      <c r="PTW78" s="9"/>
      <c r="PTX78" s="9"/>
      <c r="PTY78" s="9"/>
      <c r="PTZ78" s="9"/>
      <c r="PUA78" s="9"/>
      <c r="PUB78" s="9"/>
      <c r="PUC78" s="9"/>
      <c r="PUD78" s="9"/>
      <c r="PUE78" s="9"/>
      <c r="PUF78" s="9"/>
      <c r="PUG78" s="9"/>
      <c r="PUH78" s="9"/>
      <c r="PUI78" s="9"/>
      <c r="PUJ78" s="9"/>
      <c r="PUK78" s="9"/>
      <c r="PUL78" s="9"/>
      <c r="PUM78" s="9"/>
      <c r="PUN78" s="9"/>
      <c r="PUO78" s="9"/>
      <c r="PUP78" s="9"/>
      <c r="PUQ78" s="9"/>
      <c r="PUR78" s="9"/>
      <c r="PUS78" s="9"/>
      <c r="PUT78" s="9"/>
      <c r="PUU78" s="9"/>
      <c r="PUV78" s="9"/>
      <c r="PUW78" s="9"/>
      <c r="PUX78" s="9"/>
      <c r="PUY78" s="9"/>
      <c r="PUZ78" s="9"/>
      <c r="PVA78" s="9"/>
      <c r="PVB78" s="9"/>
      <c r="PVC78" s="9"/>
      <c r="PVD78" s="9"/>
      <c r="PVE78" s="9"/>
      <c r="PVF78" s="9"/>
      <c r="PVG78" s="9"/>
      <c r="PVH78" s="9"/>
      <c r="PVI78" s="9"/>
      <c r="PVJ78" s="9"/>
      <c r="PVK78" s="9"/>
      <c r="PVL78" s="9"/>
      <c r="PVM78" s="9"/>
      <c r="PVN78" s="9"/>
      <c r="PVO78" s="9"/>
      <c r="PVP78" s="9"/>
      <c r="PVQ78" s="9"/>
      <c r="PVR78" s="9"/>
      <c r="PVS78" s="9"/>
      <c r="PVT78" s="9"/>
      <c r="PVU78" s="9"/>
      <c r="PVV78" s="9"/>
      <c r="PVW78" s="9"/>
      <c r="PVX78" s="9"/>
      <c r="PVY78" s="9"/>
      <c r="PVZ78" s="9"/>
      <c r="PWA78" s="9"/>
      <c r="PWB78" s="9"/>
      <c r="PWC78" s="9"/>
      <c r="PWD78" s="9"/>
      <c r="PWE78" s="9"/>
      <c r="PWF78" s="9"/>
      <c r="PWG78" s="9"/>
      <c r="PWH78" s="9"/>
      <c r="PWI78" s="9"/>
      <c r="PWJ78" s="9"/>
      <c r="PWK78" s="9"/>
      <c r="PWL78" s="9"/>
      <c r="PWM78" s="9"/>
      <c r="PWN78" s="9"/>
      <c r="PWO78" s="9"/>
      <c r="PWP78" s="9"/>
      <c r="PWQ78" s="9"/>
      <c r="PWR78" s="9"/>
      <c r="PWS78" s="9"/>
      <c r="PWT78" s="9"/>
      <c r="PWU78" s="9"/>
      <c r="PWV78" s="9"/>
      <c r="PWW78" s="9"/>
      <c r="PWX78" s="9"/>
      <c r="PWY78" s="9"/>
      <c r="PWZ78" s="9"/>
      <c r="PXA78" s="9"/>
      <c r="PXB78" s="9"/>
      <c r="PXC78" s="9"/>
      <c r="PXD78" s="9"/>
      <c r="PXE78" s="9"/>
      <c r="PXF78" s="9"/>
      <c r="PXG78" s="9"/>
      <c r="PXH78" s="9"/>
      <c r="PXI78" s="9"/>
      <c r="PXJ78" s="9"/>
      <c r="PXK78" s="9"/>
      <c r="PXL78" s="9"/>
      <c r="PXM78" s="9"/>
      <c r="PXN78" s="9"/>
      <c r="PXO78" s="9"/>
      <c r="PXP78" s="9"/>
      <c r="PXQ78" s="9"/>
      <c r="PXR78" s="9"/>
      <c r="PXS78" s="9"/>
      <c r="PXT78" s="9"/>
      <c r="PXU78" s="9"/>
      <c r="PXV78" s="9"/>
      <c r="PXW78" s="9"/>
      <c r="PXX78" s="9"/>
      <c r="PXY78" s="9"/>
      <c r="PXZ78" s="9"/>
      <c r="PYA78" s="9"/>
      <c r="PYB78" s="9"/>
      <c r="PYC78" s="9"/>
      <c r="PYD78" s="9"/>
      <c r="PYE78" s="9"/>
      <c r="PYF78" s="9"/>
      <c r="PYG78" s="9"/>
      <c r="PYH78" s="9"/>
      <c r="PYI78" s="9"/>
      <c r="PYJ78" s="9"/>
      <c r="PYK78" s="9"/>
      <c r="PYL78" s="9"/>
      <c r="PYM78" s="9"/>
      <c r="PYN78" s="9"/>
      <c r="PYO78" s="9"/>
      <c r="PYP78" s="9"/>
      <c r="PYQ78" s="9"/>
      <c r="PYR78" s="9"/>
      <c r="PYS78" s="9"/>
      <c r="PYT78" s="9"/>
      <c r="PYU78" s="9"/>
      <c r="PYV78" s="9"/>
      <c r="PYW78" s="9"/>
      <c r="PYX78" s="9"/>
      <c r="PYY78" s="9"/>
      <c r="PYZ78" s="9"/>
      <c r="PZA78" s="9"/>
      <c r="PZB78" s="9"/>
      <c r="PZC78" s="9"/>
      <c r="PZD78" s="9"/>
      <c r="PZE78" s="9"/>
      <c r="PZF78" s="9"/>
      <c r="PZG78" s="9"/>
      <c r="PZH78" s="9"/>
      <c r="PZI78" s="9"/>
      <c r="PZJ78" s="9"/>
      <c r="PZK78" s="9"/>
      <c r="PZL78" s="9"/>
      <c r="PZM78" s="9"/>
      <c r="PZN78" s="9"/>
      <c r="PZO78" s="9"/>
      <c r="PZP78" s="9"/>
      <c r="PZQ78" s="9"/>
      <c r="PZR78" s="9"/>
      <c r="PZS78" s="9"/>
      <c r="PZT78" s="9"/>
      <c r="PZU78" s="9"/>
      <c r="PZV78" s="9"/>
      <c r="PZW78" s="9"/>
      <c r="PZX78" s="9"/>
      <c r="PZY78" s="9"/>
      <c r="PZZ78" s="9"/>
      <c r="QAA78" s="9"/>
      <c r="QAB78" s="9"/>
      <c r="QAC78" s="9"/>
      <c r="QAD78" s="9"/>
      <c r="QAE78" s="9"/>
      <c r="QAF78" s="9"/>
      <c r="QAG78" s="9"/>
      <c r="QAH78" s="9"/>
      <c r="QAI78" s="9"/>
      <c r="QAJ78" s="9"/>
      <c r="QAK78" s="9"/>
      <c r="QAL78" s="9"/>
      <c r="QAM78" s="9"/>
      <c r="QAN78" s="9"/>
      <c r="QAO78" s="9"/>
      <c r="QAP78" s="9"/>
      <c r="QAQ78" s="9"/>
      <c r="QAR78" s="9"/>
      <c r="QAS78" s="9"/>
      <c r="QAT78" s="9"/>
      <c r="QAU78" s="9"/>
      <c r="QAV78" s="9"/>
      <c r="QAW78" s="9"/>
      <c r="QAX78" s="9"/>
      <c r="QAY78" s="9"/>
      <c r="QAZ78" s="9"/>
      <c r="QBA78" s="9"/>
      <c r="QBB78" s="9"/>
      <c r="QBC78" s="9"/>
      <c r="QBD78" s="9"/>
      <c r="QBE78" s="9"/>
      <c r="QBF78" s="9"/>
      <c r="QBG78" s="9"/>
      <c r="QBH78" s="9"/>
      <c r="QBI78" s="9"/>
      <c r="QBJ78" s="9"/>
      <c r="QBK78" s="9"/>
      <c r="QBL78" s="9"/>
      <c r="QBM78" s="9"/>
      <c r="QBN78" s="9"/>
      <c r="QBO78" s="9"/>
      <c r="QBP78" s="9"/>
      <c r="QBQ78" s="9"/>
      <c r="QBR78" s="9"/>
      <c r="QBS78" s="9"/>
      <c r="QBT78" s="9"/>
      <c r="QBU78" s="9"/>
      <c r="QBV78" s="9"/>
      <c r="QBW78" s="9"/>
      <c r="QBX78" s="9"/>
      <c r="QBY78" s="9"/>
      <c r="QBZ78" s="9"/>
      <c r="QCA78" s="9"/>
      <c r="QCB78" s="9"/>
      <c r="QCC78" s="9"/>
      <c r="QCD78" s="9"/>
      <c r="QCE78" s="9"/>
      <c r="QCF78" s="9"/>
      <c r="QCG78" s="9"/>
      <c r="QCH78" s="9"/>
      <c r="QCI78" s="9"/>
      <c r="QCJ78" s="9"/>
      <c r="QCK78" s="9"/>
      <c r="QCL78" s="9"/>
      <c r="QCM78" s="9"/>
      <c r="QCN78" s="9"/>
      <c r="QCO78" s="9"/>
      <c r="QCP78" s="9"/>
      <c r="QCQ78" s="9"/>
      <c r="QCR78" s="9"/>
      <c r="QCS78" s="9"/>
      <c r="QCT78" s="9"/>
      <c r="QCU78" s="9"/>
      <c r="QCV78" s="9"/>
      <c r="QCW78" s="9"/>
      <c r="QCX78" s="9"/>
      <c r="QCY78" s="9"/>
      <c r="QCZ78" s="9"/>
      <c r="QDA78" s="9"/>
      <c r="QDB78" s="9"/>
      <c r="QDC78" s="9"/>
      <c r="QDD78" s="9"/>
      <c r="QDE78" s="9"/>
      <c r="QDF78" s="9"/>
      <c r="QDG78" s="9"/>
      <c r="QDH78" s="9"/>
      <c r="QDI78" s="9"/>
      <c r="QDJ78" s="9"/>
      <c r="QDK78" s="9"/>
      <c r="QDL78" s="9"/>
      <c r="QDM78" s="9"/>
      <c r="QDN78" s="9"/>
      <c r="QDO78" s="9"/>
      <c r="QDP78" s="9"/>
      <c r="QDQ78" s="9"/>
      <c r="QDR78" s="9"/>
      <c r="QDS78" s="9"/>
      <c r="QDT78" s="9"/>
      <c r="QDU78" s="9"/>
      <c r="QDV78" s="9"/>
      <c r="QDW78" s="9"/>
      <c r="QDX78" s="9"/>
      <c r="QDY78" s="9"/>
      <c r="QDZ78" s="9"/>
      <c r="QEA78" s="9"/>
      <c r="QEB78" s="9"/>
      <c r="QEC78" s="9"/>
      <c r="QED78" s="9"/>
      <c r="QEE78" s="9"/>
      <c r="QEF78" s="9"/>
      <c r="QEG78" s="9"/>
      <c r="QEH78" s="9"/>
      <c r="QEI78" s="9"/>
      <c r="QEJ78" s="9"/>
      <c r="QEK78" s="9"/>
      <c r="QEL78" s="9"/>
      <c r="QEM78" s="9"/>
      <c r="QEN78" s="9"/>
      <c r="QEO78" s="9"/>
      <c r="QEP78" s="9"/>
      <c r="QEQ78" s="9"/>
      <c r="QER78" s="9"/>
      <c r="QES78" s="9"/>
      <c r="QET78" s="9"/>
      <c r="QEU78" s="9"/>
      <c r="QEV78" s="9"/>
      <c r="QEW78" s="9"/>
      <c r="QEX78" s="9"/>
      <c r="QEY78" s="9"/>
      <c r="QEZ78" s="9"/>
      <c r="QFA78" s="9"/>
      <c r="QFB78" s="9"/>
      <c r="QFC78" s="9"/>
      <c r="QFD78" s="9"/>
      <c r="QFE78" s="9"/>
      <c r="QFF78" s="9"/>
      <c r="QFG78" s="9"/>
      <c r="QFH78" s="9"/>
      <c r="QFI78" s="9"/>
      <c r="QFJ78" s="9"/>
      <c r="QFK78" s="9"/>
      <c r="QFL78" s="9"/>
      <c r="QFM78" s="9"/>
      <c r="QFN78" s="9"/>
      <c r="QFO78" s="9"/>
      <c r="QFP78" s="9"/>
      <c r="QFQ78" s="9"/>
      <c r="QFR78" s="9"/>
      <c r="QFS78" s="9"/>
      <c r="QFT78" s="9"/>
      <c r="QFU78" s="9"/>
      <c r="QFV78" s="9"/>
      <c r="QFW78" s="9"/>
      <c r="QFX78" s="9"/>
      <c r="QFY78" s="9"/>
      <c r="QFZ78" s="9"/>
      <c r="QGA78" s="9"/>
      <c r="QGB78" s="9"/>
      <c r="QGC78" s="9"/>
      <c r="QGD78" s="9"/>
      <c r="QGE78" s="9"/>
      <c r="QGF78" s="9"/>
      <c r="QGG78" s="9"/>
      <c r="QGH78" s="9"/>
      <c r="QGI78" s="9"/>
      <c r="QGJ78" s="9"/>
      <c r="QGK78" s="9"/>
      <c r="QGL78" s="9"/>
      <c r="QGM78" s="9"/>
      <c r="QGN78" s="9"/>
      <c r="QGO78" s="9"/>
      <c r="QGP78" s="9"/>
      <c r="QGQ78" s="9"/>
      <c r="QGR78" s="9"/>
      <c r="QGS78" s="9"/>
      <c r="QGT78" s="9"/>
      <c r="QGU78" s="9"/>
      <c r="QGV78" s="9"/>
      <c r="QGW78" s="9"/>
      <c r="QGX78" s="9"/>
      <c r="QGY78" s="9"/>
      <c r="QGZ78" s="9"/>
      <c r="QHA78" s="9"/>
      <c r="QHB78" s="9"/>
      <c r="QHC78" s="9"/>
      <c r="QHD78" s="9"/>
      <c r="QHE78" s="9"/>
      <c r="QHF78" s="9"/>
      <c r="QHG78" s="9"/>
      <c r="QHH78" s="9"/>
      <c r="QHI78" s="9"/>
      <c r="QHJ78" s="9"/>
      <c r="QHK78" s="9"/>
      <c r="QHL78" s="9"/>
      <c r="QHM78" s="9"/>
      <c r="QHN78" s="9"/>
      <c r="QHO78" s="9"/>
      <c r="QHP78" s="9"/>
      <c r="QHQ78" s="9"/>
      <c r="QHR78" s="9"/>
      <c r="QHS78" s="9"/>
      <c r="QHT78" s="9"/>
      <c r="QHU78" s="9"/>
      <c r="QHV78" s="9"/>
      <c r="QHW78" s="9"/>
      <c r="QHX78" s="9"/>
      <c r="QHY78" s="9"/>
      <c r="QHZ78" s="9"/>
      <c r="QIA78" s="9"/>
      <c r="QIB78" s="9"/>
      <c r="QIC78" s="9"/>
      <c r="QID78" s="9"/>
      <c r="QIE78" s="9"/>
      <c r="QIF78" s="9"/>
      <c r="QIG78" s="9"/>
      <c r="QIH78" s="9"/>
      <c r="QII78" s="9"/>
      <c r="QIJ78" s="9"/>
      <c r="QIK78" s="9"/>
      <c r="QIL78" s="9"/>
      <c r="QIM78" s="9"/>
      <c r="QIN78" s="9"/>
      <c r="QIO78" s="9"/>
      <c r="QIP78" s="9"/>
      <c r="QIQ78" s="9"/>
      <c r="QIR78" s="9"/>
      <c r="QIS78" s="9"/>
      <c r="QIT78" s="9"/>
      <c r="QIU78" s="9"/>
      <c r="QIV78" s="9"/>
      <c r="QIW78" s="9"/>
      <c r="QIX78" s="9"/>
      <c r="QIY78" s="9"/>
      <c r="QIZ78" s="9"/>
      <c r="QJA78" s="9"/>
      <c r="QJB78" s="9"/>
      <c r="QJC78" s="9"/>
      <c r="QJD78" s="9"/>
      <c r="QJE78" s="9"/>
      <c r="QJF78" s="9"/>
      <c r="QJG78" s="9"/>
      <c r="QJH78" s="9"/>
      <c r="QJI78" s="9"/>
      <c r="QJJ78" s="9"/>
      <c r="QJK78" s="9"/>
      <c r="QJL78" s="9"/>
      <c r="QJM78" s="9"/>
      <c r="QJN78" s="9"/>
      <c r="QJO78" s="9"/>
      <c r="QJP78" s="9"/>
      <c r="QJQ78" s="9"/>
      <c r="QJR78" s="9"/>
      <c r="QJS78" s="9"/>
      <c r="QJT78" s="9"/>
      <c r="QJU78" s="9"/>
      <c r="QJV78" s="9"/>
      <c r="QJW78" s="9"/>
      <c r="QJX78" s="9"/>
      <c r="QJY78" s="9"/>
      <c r="QJZ78" s="9"/>
      <c r="QKA78" s="9"/>
      <c r="QKB78" s="9"/>
      <c r="QKC78" s="9"/>
      <c r="QKD78" s="9"/>
      <c r="QKE78" s="9"/>
      <c r="QKF78" s="9"/>
      <c r="QKG78" s="9"/>
      <c r="QKH78" s="9"/>
      <c r="QKI78" s="9"/>
      <c r="QKJ78" s="9"/>
      <c r="QKK78" s="9"/>
      <c r="QKL78" s="9"/>
      <c r="QKM78" s="9"/>
      <c r="QKN78" s="9"/>
      <c r="QKO78" s="9"/>
      <c r="QKP78" s="9"/>
      <c r="QKQ78" s="9"/>
      <c r="QKR78" s="9"/>
      <c r="QKS78" s="9"/>
      <c r="QKT78" s="9"/>
      <c r="QKU78" s="9"/>
      <c r="QKV78" s="9"/>
      <c r="QKW78" s="9"/>
      <c r="QKX78" s="9"/>
      <c r="QKY78" s="9"/>
      <c r="QKZ78" s="9"/>
      <c r="QLA78" s="9"/>
      <c r="QLB78" s="9"/>
      <c r="QLC78" s="9"/>
      <c r="QLD78" s="9"/>
      <c r="QLE78" s="9"/>
      <c r="QLF78" s="9"/>
      <c r="QLG78" s="9"/>
      <c r="QLH78" s="9"/>
      <c r="QLI78" s="9"/>
      <c r="QLJ78" s="9"/>
      <c r="QLK78" s="9"/>
      <c r="QLL78" s="9"/>
      <c r="QLM78" s="9"/>
      <c r="QLN78" s="9"/>
      <c r="QLO78" s="9"/>
      <c r="QLP78" s="9"/>
      <c r="QLQ78" s="9"/>
      <c r="QLR78" s="9"/>
      <c r="QLS78" s="9"/>
      <c r="QLT78" s="9"/>
      <c r="QLU78" s="9"/>
      <c r="QLV78" s="9"/>
      <c r="QLW78" s="9"/>
      <c r="QLX78" s="9"/>
      <c r="QLY78" s="9"/>
      <c r="QLZ78" s="9"/>
      <c r="QMA78" s="9"/>
      <c r="QMB78" s="9"/>
      <c r="QMC78" s="9"/>
      <c r="QMD78" s="9"/>
      <c r="QME78" s="9"/>
      <c r="QMF78" s="9"/>
      <c r="QMG78" s="9"/>
      <c r="QMH78" s="9"/>
      <c r="QMI78" s="9"/>
      <c r="QMJ78" s="9"/>
      <c r="QMK78" s="9"/>
      <c r="QML78" s="9"/>
      <c r="QMM78" s="9"/>
      <c r="QMN78" s="9"/>
      <c r="QMO78" s="9"/>
      <c r="QMP78" s="9"/>
      <c r="QMQ78" s="9"/>
      <c r="QMR78" s="9"/>
      <c r="QMS78" s="9"/>
      <c r="QMT78" s="9"/>
      <c r="QMU78" s="9"/>
      <c r="QMV78" s="9"/>
      <c r="QMW78" s="9"/>
      <c r="QMX78" s="9"/>
      <c r="QMY78" s="9"/>
      <c r="QMZ78" s="9"/>
      <c r="QNA78" s="9"/>
      <c r="QNB78" s="9"/>
      <c r="QNC78" s="9"/>
      <c r="QND78" s="9"/>
      <c r="QNE78" s="9"/>
      <c r="QNF78" s="9"/>
      <c r="QNG78" s="9"/>
      <c r="QNH78" s="9"/>
      <c r="QNI78" s="9"/>
      <c r="QNJ78" s="9"/>
      <c r="QNK78" s="9"/>
      <c r="QNL78" s="9"/>
      <c r="QNM78" s="9"/>
      <c r="QNN78" s="9"/>
      <c r="QNO78" s="9"/>
      <c r="QNP78" s="9"/>
      <c r="QNQ78" s="9"/>
      <c r="QNR78" s="9"/>
      <c r="QNS78" s="9"/>
      <c r="QNT78" s="9"/>
      <c r="QNU78" s="9"/>
      <c r="QNV78" s="9"/>
      <c r="QNW78" s="9"/>
      <c r="QNX78" s="9"/>
      <c r="QNY78" s="9"/>
      <c r="QNZ78" s="9"/>
      <c r="QOA78" s="9"/>
      <c r="QOB78" s="9"/>
      <c r="QOC78" s="9"/>
      <c r="QOD78" s="9"/>
      <c r="QOE78" s="9"/>
      <c r="QOF78" s="9"/>
      <c r="QOG78" s="9"/>
      <c r="QOH78" s="9"/>
      <c r="QOI78" s="9"/>
      <c r="QOJ78" s="9"/>
      <c r="QOK78" s="9"/>
      <c r="QOL78" s="9"/>
      <c r="QOM78" s="9"/>
      <c r="QON78" s="9"/>
      <c r="QOO78" s="9"/>
      <c r="QOP78" s="9"/>
      <c r="QOQ78" s="9"/>
      <c r="QOR78" s="9"/>
      <c r="QOS78" s="9"/>
      <c r="QOT78" s="9"/>
      <c r="QOU78" s="9"/>
      <c r="QOV78" s="9"/>
      <c r="QOW78" s="9"/>
      <c r="QOX78" s="9"/>
      <c r="QOY78" s="9"/>
      <c r="QOZ78" s="9"/>
      <c r="QPA78" s="9"/>
      <c r="QPB78" s="9"/>
      <c r="QPC78" s="9"/>
      <c r="QPD78" s="9"/>
      <c r="QPE78" s="9"/>
      <c r="QPF78" s="9"/>
      <c r="QPG78" s="9"/>
      <c r="QPH78" s="9"/>
      <c r="QPI78" s="9"/>
      <c r="QPJ78" s="9"/>
      <c r="QPK78" s="9"/>
      <c r="QPL78" s="9"/>
      <c r="QPM78" s="9"/>
      <c r="QPN78" s="9"/>
      <c r="QPO78" s="9"/>
      <c r="QPP78" s="9"/>
      <c r="QPQ78" s="9"/>
      <c r="QPR78" s="9"/>
      <c r="QPS78" s="9"/>
      <c r="QPT78" s="9"/>
      <c r="QPU78" s="9"/>
      <c r="QPV78" s="9"/>
      <c r="QPW78" s="9"/>
      <c r="QPX78" s="9"/>
      <c r="QPY78" s="9"/>
      <c r="QPZ78" s="9"/>
      <c r="QQA78" s="9"/>
      <c r="QQB78" s="9"/>
      <c r="QQC78" s="9"/>
      <c r="QQD78" s="9"/>
      <c r="QQE78" s="9"/>
      <c r="QQF78" s="9"/>
      <c r="QQG78" s="9"/>
      <c r="QQH78" s="9"/>
      <c r="QQI78" s="9"/>
      <c r="QQJ78" s="9"/>
      <c r="QQK78" s="9"/>
      <c r="QQL78" s="9"/>
      <c r="QQM78" s="9"/>
      <c r="QQN78" s="9"/>
      <c r="QQO78" s="9"/>
      <c r="QQP78" s="9"/>
      <c r="QQQ78" s="9"/>
      <c r="QQR78" s="9"/>
      <c r="QQS78" s="9"/>
      <c r="QQT78" s="9"/>
      <c r="QQU78" s="9"/>
      <c r="QQV78" s="9"/>
      <c r="QQW78" s="9"/>
      <c r="QQX78" s="9"/>
      <c r="QQY78" s="9"/>
      <c r="QQZ78" s="9"/>
      <c r="QRA78" s="9"/>
      <c r="QRB78" s="9"/>
      <c r="QRC78" s="9"/>
      <c r="QRD78" s="9"/>
      <c r="QRE78" s="9"/>
      <c r="QRF78" s="9"/>
      <c r="QRG78" s="9"/>
      <c r="QRH78" s="9"/>
      <c r="QRI78" s="9"/>
      <c r="QRJ78" s="9"/>
      <c r="QRK78" s="9"/>
      <c r="QRL78" s="9"/>
      <c r="QRM78" s="9"/>
      <c r="QRN78" s="9"/>
      <c r="QRO78" s="9"/>
      <c r="QRP78" s="9"/>
      <c r="QRQ78" s="9"/>
      <c r="QRR78" s="9"/>
      <c r="QRS78" s="9"/>
      <c r="QRT78" s="9"/>
      <c r="QRU78" s="9"/>
      <c r="QRV78" s="9"/>
      <c r="QRW78" s="9"/>
      <c r="QRX78" s="9"/>
      <c r="QRY78" s="9"/>
      <c r="QRZ78" s="9"/>
      <c r="QSA78" s="9"/>
      <c r="QSB78" s="9"/>
      <c r="QSC78" s="9"/>
      <c r="QSD78" s="9"/>
      <c r="QSE78" s="9"/>
      <c r="QSF78" s="9"/>
      <c r="QSG78" s="9"/>
      <c r="QSH78" s="9"/>
      <c r="QSI78" s="9"/>
      <c r="QSJ78" s="9"/>
      <c r="QSK78" s="9"/>
      <c r="QSL78" s="9"/>
      <c r="QSM78" s="9"/>
      <c r="QSN78" s="9"/>
      <c r="QSO78" s="9"/>
      <c r="QSP78" s="9"/>
      <c r="QSQ78" s="9"/>
      <c r="QSR78" s="9"/>
      <c r="QSS78" s="9"/>
      <c r="QST78" s="9"/>
      <c r="QSU78" s="9"/>
      <c r="QSV78" s="9"/>
      <c r="QSW78" s="9"/>
      <c r="QSX78" s="9"/>
      <c r="QSY78" s="9"/>
      <c r="QSZ78" s="9"/>
      <c r="QTA78" s="9"/>
      <c r="QTB78" s="9"/>
      <c r="QTC78" s="9"/>
      <c r="QTD78" s="9"/>
      <c r="QTE78" s="9"/>
      <c r="QTF78" s="9"/>
      <c r="QTG78" s="9"/>
      <c r="QTH78" s="9"/>
      <c r="QTI78" s="9"/>
      <c r="QTJ78" s="9"/>
      <c r="QTK78" s="9"/>
      <c r="QTL78" s="9"/>
      <c r="QTM78" s="9"/>
      <c r="QTN78" s="9"/>
      <c r="QTO78" s="9"/>
      <c r="QTP78" s="9"/>
      <c r="QTQ78" s="9"/>
      <c r="QTR78" s="9"/>
      <c r="QTS78" s="9"/>
      <c r="QTT78" s="9"/>
      <c r="QTU78" s="9"/>
      <c r="QTV78" s="9"/>
      <c r="QTW78" s="9"/>
      <c r="QTX78" s="9"/>
      <c r="QTY78" s="9"/>
      <c r="QTZ78" s="9"/>
      <c r="QUA78" s="9"/>
      <c r="QUB78" s="9"/>
      <c r="QUC78" s="9"/>
      <c r="QUD78" s="9"/>
      <c r="QUE78" s="9"/>
      <c r="QUF78" s="9"/>
      <c r="QUG78" s="9"/>
      <c r="QUH78" s="9"/>
      <c r="QUI78" s="9"/>
      <c r="QUJ78" s="9"/>
      <c r="QUK78" s="9"/>
      <c r="QUL78" s="9"/>
      <c r="QUM78" s="9"/>
      <c r="QUN78" s="9"/>
      <c r="QUO78" s="9"/>
      <c r="QUP78" s="9"/>
      <c r="QUQ78" s="9"/>
      <c r="QUR78" s="9"/>
      <c r="QUS78" s="9"/>
      <c r="QUT78" s="9"/>
      <c r="QUU78" s="9"/>
      <c r="QUV78" s="9"/>
      <c r="QUW78" s="9"/>
      <c r="QUX78" s="9"/>
      <c r="QUY78" s="9"/>
      <c r="QUZ78" s="9"/>
      <c r="QVA78" s="9"/>
      <c r="QVB78" s="9"/>
      <c r="QVC78" s="9"/>
      <c r="QVD78" s="9"/>
      <c r="QVE78" s="9"/>
      <c r="QVF78" s="9"/>
      <c r="QVG78" s="9"/>
      <c r="QVH78" s="9"/>
      <c r="QVI78" s="9"/>
      <c r="QVJ78" s="9"/>
      <c r="QVK78" s="9"/>
      <c r="QVL78" s="9"/>
      <c r="QVM78" s="9"/>
      <c r="QVN78" s="9"/>
      <c r="QVO78" s="9"/>
      <c r="QVP78" s="9"/>
      <c r="QVQ78" s="9"/>
      <c r="QVR78" s="9"/>
      <c r="QVS78" s="9"/>
      <c r="QVT78" s="9"/>
      <c r="QVU78" s="9"/>
      <c r="QVV78" s="9"/>
      <c r="QVW78" s="9"/>
      <c r="QVX78" s="9"/>
      <c r="QVY78" s="9"/>
      <c r="QVZ78" s="9"/>
      <c r="QWA78" s="9"/>
      <c r="QWB78" s="9"/>
      <c r="QWC78" s="9"/>
      <c r="QWD78" s="9"/>
      <c r="QWE78" s="9"/>
      <c r="QWF78" s="9"/>
      <c r="QWG78" s="9"/>
      <c r="QWH78" s="9"/>
      <c r="QWI78" s="9"/>
      <c r="QWJ78" s="9"/>
      <c r="QWK78" s="9"/>
      <c r="QWL78" s="9"/>
      <c r="QWM78" s="9"/>
      <c r="QWN78" s="9"/>
      <c r="QWO78" s="9"/>
      <c r="QWP78" s="9"/>
      <c r="QWQ78" s="9"/>
      <c r="QWR78" s="9"/>
      <c r="QWS78" s="9"/>
      <c r="QWT78" s="9"/>
      <c r="QWU78" s="9"/>
      <c r="QWV78" s="9"/>
      <c r="QWW78" s="9"/>
      <c r="QWX78" s="9"/>
      <c r="QWY78" s="9"/>
      <c r="QWZ78" s="9"/>
      <c r="QXA78" s="9"/>
      <c r="QXB78" s="9"/>
      <c r="QXC78" s="9"/>
      <c r="QXD78" s="9"/>
      <c r="QXE78" s="9"/>
      <c r="QXF78" s="9"/>
      <c r="QXG78" s="9"/>
      <c r="QXH78" s="9"/>
      <c r="QXI78" s="9"/>
      <c r="QXJ78" s="9"/>
      <c r="QXK78" s="9"/>
      <c r="QXL78" s="9"/>
      <c r="QXM78" s="9"/>
      <c r="QXN78" s="9"/>
      <c r="QXO78" s="9"/>
      <c r="QXP78" s="9"/>
      <c r="QXQ78" s="9"/>
      <c r="QXR78" s="9"/>
      <c r="QXS78" s="9"/>
      <c r="QXT78" s="9"/>
      <c r="QXU78" s="9"/>
      <c r="QXV78" s="9"/>
      <c r="QXW78" s="9"/>
      <c r="QXX78" s="9"/>
      <c r="QXY78" s="9"/>
      <c r="QXZ78" s="9"/>
      <c r="QYA78" s="9"/>
      <c r="QYB78" s="9"/>
      <c r="QYC78" s="9"/>
      <c r="QYD78" s="9"/>
      <c r="QYE78" s="9"/>
      <c r="QYF78" s="9"/>
      <c r="QYG78" s="9"/>
      <c r="QYH78" s="9"/>
      <c r="QYI78" s="9"/>
      <c r="QYJ78" s="9"/>
      <c r="QYK78" s="9"/>
      <c r="QYL78" s="9"/>
      <c r="QYM78" s="9"/>
      <c r="QYN78" s="9"/>
      <c r="QYO78" s="9"/>
      <c r="QYP78" s="9"/>
      <c r="QYQ78" s="9"/>
      <c r="QYR78" s="9"/>
      <c r="QYS78" s="9"/>
      <c r="QYT78" s="9"/>
      <c r="QYU78" s="9"/>
      <c r="QYV78" s="9"/>
      <c r="QYW78" s="9"/>
      <c r="QYX78" s="9"/>
      <c r="QYY78" s="9"/>
      <c r="QYZ78" s="9"/>
      <c r="QZA78" s="9"/>
      <c r="QZB78" s="9"/>
      <c r="QZC78" s="9"/>
      <c r="QZD78" s="9"/>
      <c r="QZE78" s="9"/>
      <c r="QZF78" s="9"/>
      <c r="QZG78" s="9"/>
      <c r="QZH78" s="9"/>
      <c r="QZI78" s="9"/>
      <c r="QZJ78" s="9"/>
      <c r="QZK78" s="9"/>
      <c r="QZL78" s="9"/>
      <c r="QZM78" s="9"/>
      <c r="QZN78" s="9"/>
      <c r="QZO78" s="9"/>
      <c r="QZP78" s="9"/>
      <c r="QZQ78" s="9"/>
      <c r="QZR78" s="9"/>
      <c r="QZS78" s="9"/>
      <c r="QZT78" s="9"/>
      <c r="QZU78" s="9"/>
      <c r="QZV78" s="9"/>
      <c r="QZW78" s="9"/>
      <c r="QZX78" s="9"/>
      <c r="QZY78" s="9"/>
      <c r="QZZ78" s="9"/>
      <c r="RAA78" s="9"/>
      <c r="RAB78" s="9"/>
      <c r="RAC78" s="9"/>
      <c r="RAD78" s="9"/>
      <c r="RAE78" s="9"/>
      <c r="RAF78" s="9"/>
      <c r="RAG78" s="9"/>
      <c r="RAH78" s="9"/>
      <c r="RAI78" s="9"/>
      <c r="RAJ78" s="9"/>
      <c r="RAK78" s="9"/>
      <c r="RAL78" s="9"/>
      <c r="RAM78" s="9"/>
      <c r="RAN78" s="9"/>
      <c r="RAO78" s="9"/>
      <c r="RAP78" s="9"/>
      <c r="RAQ78" s="9"/>
      <c r="RAR78" s="9"/>
      <c r="RAS78" s="9"/>
      <c r="RAT78" s="9"/>
      <c r="RAU78" s="9"/>
      <c r="RAV78" s="9"/>
      <c r="RAW78" s="9"/>
      <c r="RAX78" s="9"/>
      <c r="RAY78" s="9"/>
      <c r="RAZ78" s="9"/>
      <c r="RBA78" s="9"/>
      <c r="RBB78" s="9"/>
      <c r="RBC78" s="9"/>
      <c r="RBD78" s="9"/>
      <c r="RBE78" s="9"/>
      <c r="RBF78" s="9"/>
      <c r="RBG78" s="9"/>
      <c r="RBH78" s="9"/>
      <c r="RBI78" s="9"/>
      <c r="RBJ78" s="9"/>
      <c r="RBK78" s="9"/>
      <c r="RBL78" s="9"/>
      <c r="RBM78" s="9"/>
      <c r="RBN78" s="9"/>
      <c r="RBO78" s="9"/>
      <c r="RBP78" s="9"/>
      <c r="RBQ78" s="9"/>
      <c r="RBR78" s="9"/>
      <c r="RBS78" s="9"/>
      <c r="RBT78" s="9"/>
      <c r="RBU78" s="9"/>
      <c r="RBV78" s="9"/>
      <c r="RBW78" s="9"/>
      <c r="RBX78" s="9"/>
      <c r="RBY78" s="9"/>
      <c r="RBZ78" s="9"/>
      <c r="RCA78" s="9"/>
      <c r="RCB78" s="9"/>
      <c r="RCC78" s="9"/>
      <c r="RCD78" s="9"/>
      <c r="RCE78" s="9"/>
      <c r="RCF78" s="9"/>
      <c r="RCG78" s="9"/>
      <c r="RCH78" s="9"/>
      <c r="RCI78" s="9"/>
      <c r="RCJ78" s="9"/>
      <c r="RCK78" s="9"/>
      <c r="RCL78" s="9"/>
      <c r="RCM78" s="9"/>
      <c r="RCN78" s="9"/>
      <c r="RCO78" s="9"/>
      <c r="RCP78" s="9"/>
      <c r="RCQ78" s="9"/>
      <c r="RCR78" s="9"/>
      <c r="RCS78" s="9"/>
      <c r="RCT78" s="9"/>
      <c r="RCU78" s="9"/>
      <c r="RCV78" s="9"/>
      <c r="RCW78" s="9"/>
      <c r="RCX78" s="9"/>
      <c r="RCY78" s="9"/>
      <c r="RCZ78" s="9"/>
      <c r="RDA78" s="9"/>
      <c r="RDB78" s="9"/>
      <c r="RDC78" s="9"/>
      <c r="RDD78" s="9"/>
      <c r="RDE78" s="9"/>
      <c r="RDF78" s="9"/>
      <c r="RDG78" s="9"/>
      <c r="RDH78" s="9"/>
      <c r="RDI78" s="9"/>
      <c r="RDJ78" s="9"/>
      <c r="RDK78" s="9"/>
      <c r="RDL78" s="9"/>
      <c r="RDM78" s="9"/>
      <c r="RDN78" s="9"/>
      <c r="RDO78" s="9"/>
      <c r="RDP78" s="9"/>
      <c r="RDQ78" s="9"/>
      <c r="RDR78" s="9"/>
      <c r="RDS78" s="9"/>
      <c r="RDT78" s="9"/>
      <c r="RDU78" s="9"/>
      <c r="RDV78" s="9"/>
      <c r="RDW78" s="9"/>
      <c r="RDX78" s="9"/>
      <c r="RDY78" s="9"/>
      <c r="RDZ78" s="9"/>
      <c r="REA78" s="9"/>
      <c r="REB78" s="9"/>
      <c r="REC78" s="9"/>
      <c r="RED78" s="9"/>
      <c r="REE78" s="9"/>
      <c r="REF78" s="9"/>
      <c r="REG78" s="9"/>
      <c r="REH78" s="9"/>
      <c r="REI78" s="9"/>
      <c r="REJ78" s="9"/>
      <c r="REK78" s="9"/>
      <c r="REL78" s="9"/>
      <c r="REM78" s="9"/>
      <c r="REN78" s="9"/>
      <c r="REO78" s="9"/>
      <c r="REP78" s="9"/>
      <c r="REQ78" s="9"/>
      <c r="RER78" s="9"/>
      <c r="RES78" s="9"/>
      <c r="RET78" s="9"/>
      <c r="REU78" s="9"/>
      <c r="REV78" s="9"/>
      <c r="REW78" s="9"/>
      <c r="REX78" s="9"/>
      <c r="REY78" s="9"/>
      <c r="REZ78" s="9"/>
      <c r="RFA78" s="9"/>
      <c r="RFB78" s="9"/>
      <c r="RFC78" s="9"/>
      <c r="RFD78" s="9"/>
      <c r="RFE78" s="9"/>
      <c r="RFF78" s="9"/>
      <c r="RFG78" s="9"/>
      <c r="RFH78" s="9"/>
      <c r="RFI78" s="9"/>
      <c r="RFJ78" s="9"/>
      <c r="RFK78" s="9"/>
      <c r="RFL78" s="9"/>
      <c r="RFM78" s="9"/>
      <c r="RFN78" s="9"/>
      <c r="RFO78" s="9"/>
      <c r="RFP78" s="9"/>
      <c r="RFQ78" s="9"/>
      <c r="RFR78" s="9"/>
      <c r="RFS78" s="9"/>
      <c r="RFT78" s="9"/>
      <c r="RFU78" s="9"/>
      <c r="RFV78" s="9"/>
      <c r="RFW78" s="9"/>
      <c r="RFX78" s="9"/>
      <c r="RFY78" s="9"/>
      <c r="RFZ78" s="9"/>
      <c r="RGA78" s="9"/>
      <c r="RGB78" s="9"/>
      <c r="RGC78" s="9"/>
      <c r="RGD78" s="9"/>
      <c r="RGE78" s="9"/>
      <c r="RGF78" s="9"/>
      <c r="RGG78" s="9"/>
      <c r="RGH78" s="9"/>
      <c r="RGI78" s="9"/>
      <c r="RGJ78" s="9"/>
      <c r="RGK78" s="9"/>
      <c r="RGL78" s="9"/>
      <c r="RGM78" s="9"/>
      <c r="RGN78" s="9"/>
      <c r="RGO78" s="9"/>
      <c r="RGP78" s="9"/>
      <c r="RGQ78" s="9"/>
      <c r="RGR78" s="9"/>
      <c r="RGS78" s="9"/>
      <c r="RGT78" s="9"/>
      <c r="RGU78" s="9"/>
      <c r="RGV78" s="9"/>
      <c r="RGW78" s="9"/>
      <c r="RGX78" s="9"/>
      <c r="RGY78" s="9"/>
      <c r="RGZ78" s="9"/>
      <c r="RHA78" s="9"/>
      <c r="RHB78" s="9"/>
      <c r="RHC78" s="9"/>
      <c r="RHD78" s="9"/>
      <c r="RHE78" s="9"/>
      <c r="RHF78" s="9"/>
      <c r="RHG78" s="9"/>
      <c r="RHH78" s="9"/>
      <c r="RHI78" s="9"/>
      <c r="RHJ78" s="9"/>
      <c r="RHK78" s="9"/>
      <c r="RHL78" s="9"/>
      <c r="RHM78" s="9"/>
      <c r="RHN78" s="9"/>
      <c r="RHO78" s="9"/>
      <c r="RHP78" s="9"/>
      <c r="RHQ78" s="9"/>
      <c r="RHR78" s="9"/>
      <c r="RHS78" s="9"/>
      <c r="RHT78" s="9"/>
      <c r="RHU78" s="9"/>
      <c r="RHV78" s="9"/>
      <c r="RHW78" s="9"/>
      <c r="RHX78" s="9"/>
      <c r="RHY78" s="9"/>
      <c r="RHZ78" s="9"/>
      <c r="RIA78" s="9"/>
      <c r="RIB78" s="9"/>
      <c r="RIC78" s="9"/>
      <c r="RID78" s="9"/>
      <c r="RIE78" s="9"/>
      <c r="RIF78" s="9"/>
      <c r="RIG78" s="9"/>
      <c r="RIH78" s="9"/>
      <c r="RII78" s="9"/>
      <c r="RIJ78" s="9"/>
      <c r="RIK78" s="9"/>
      <c r="RIL78" s="9"/>
      <c r="RIM78" s="9"/>
      <c r="RIN78" s="9"/>
      <c r="RIO78" s="9"/>
      <c r="RIP78" s="9"/>
      <c r="RIQ78" s="9"/>
      <c r="RIR78" s="9"/>
      <c r="RIS78" s="9"/>
      <c r="RIT78" s="9"/>
      <c r="RIU78" s="9"/>
      <c r="RIV78" s="9"/>
      <c r="RIW78" s="9"/>
      <c r="RIX78" s="9"/>
      <c r="RIY78" s="9"/>
      <c r="RIZ78" s="9"/>
      <c r="RJA78" s="9"/>
      <c r="RJB78" s="9"/>
      <c r="RJC78" s="9"/>
      <c r="RJD78" s="9"/>
      <c r="RJE78" s="9"/>
      <c r="RJF78" s="9"/>
      <c r="RJG78" s="9"/>
      <c r="RJH78" s="9"/>
      <c r="RJI78" s="9"/>
      <c r="RJJ78" s="9"/>
      <c r="RJK78" s="9"/>
      <c r="RJL78" s="9"/>
      <c r="RJM78" s="9"/>
      <c r="RJN78" s="9"/>
      <c r="RJO78" s="9"/>
      <c r="RJP78" s="9"/>
      <c r="RJQ78" s="9"/>
      <c r="RJR78" s="9"/>
      <c r="RJS78" s="9"/>
      <c r="RJT78" s="9"/>
      <c r="RJU78" s="9"/>
      <c r="RJV78" s="9"/>
      <c r="RJW78" s="9"/>
      <c r="RJX78" s="9"/>
      <c r="RJY78" s="9"/>
      <c r="RJZ78" s="9"/>
      <c r="RKA78" s="9"/>
      <c r="RKB78" s="9"/>
      <c r="RKC78" s="9"/>
      <c r="RKD78" s="9"/>
      <c r="RKE78" s="9"/>
      <c r="RKF78" s="9"/>
      <c r="RKG78" s="9"/>
      <c r="RKH78" s="9"/>
      <c r="RKI78" s="9"/>
      <c r="RKJ78" s="9"/>
      <c r="RKK78" s="9"/>
      <c r="RKL78" s="9"/>
      <c r="RKM78" s="9"/>
      <c r="RKN78" s="9"/>
      <c r="RKO78" s="9"/>
      <c r="RKP78" s="9"/>
      <c r="RKQ78" s="9"/>
      <c r="RKR78" s="9"/>
      <c r="RKS78" s="9"/>
      <c r="RKT78" s="9"/>
      <c r="RKU78" s="9"/>
      <c r="RKV78" s="9"/>
      <c r="RKW78" s="9"/>
      <c r="RKX78" s="9"/>
      <c r="RKY78" s="9"/>
      <c r="RKZ78" s="9"/>
      <c r="RLA78" s="9"/>
      <c r="RLB78" s="9"/>
      <c r="RLC78" s="9"/>
      <c r="RLD78" s="9"/>
      <c r="RLE78" s="9"/>
      <c r="RLF78" s="9"/>
      <c r="RLG78" s="9"/>
      <c r="RLH78" s="9"/>
      <c r="RLI78" s="9"/>
      <c r="RLJ78" s="9"/>
      <c r="RLK78" s="9"/>
      <c r="RLL78" s="9"/>
      <c r="RLM78" s="9"/>
      <c r="RLN78" s="9"/>
      <c r="RLO78" s="9"/>
      <c r="RLP78" s="9"/>
      <c r="RLQ78" s="9"/>
      <c r="RLR78" s="9"/>
      <c r="RLS78" s="9"/>
      <c r="RLT78" s="9"/>
      <c r="RLU78" s="9"/>
      <c r="RLV78" s="9"/>
      <c r="RLW78" s="9"/>
      <c r="RLX78" s="9"/>
      <c r="RLY78" s="9"/>
      <c r="RLZ78" s="9"/>
      <c r="RMA78" s="9"/>
      <c r="RMB78" s="9"/>
      <c r="RMC78" s="9"/>
      <c r="RMD78" s="9"/>
      <c r="RME78" s="9"/>
      <c r="RMF78" s="9"/>
      <c r="RMG78" s="9"/>
      <c r="RMH78" s="9"/>
      <c r="RMI78" s="9"/>
      <c r="RMJ78" s="9"/>
      <c r="RMK78" s="9"/>
      <c r="RML78" s="9"/>
      <c r="RMM78" s="9"/>
      <c r="RMN78" s="9"/>
      <c r="RMO78" s="9"/>
      <c r="RMP78" s="9"/>
      <c r="RMQ78" s="9"/>
      <c r="RMR78" s="9"/>
      <c r="RMS78" s="9"/>
      <c r="RMT78" s="9"/>
      <c r="RMU78" s="9"/>
      <c r="RMV78" s="9"/>
      <c r="RMW78" s="9"/>
      <c r="RMX78" s="9"/>
      <c r="RMY78" s="9"/>
      <c r="RMZ78" s="9"/>
      <c r="RNA78" s="9"/>
      <c r="RNB78" s="9"/>
      <c r="RNC78" s="9"/>
      <c r="RND78" s="9"/>
      <c r="RNE78" s="9"/>
      <c r="RNF78" s="9"/>
      <c r="RNG78" s="9"/>
      <c r="RNH78" s="9"/>
      <c r="RNI78" s="9"/>
      <c r="RNJ78" s="9"/>
      <c r="RNK78" s="9"/>
      <c r="RNL78" s="9"/>
      <c r="RNM78" s="9"/>
      <c r="RNN78" s="9"/>
      <c r="RNO78" s="9"/>
      <c r="RNP78" s="9"/>
      <c r="RNQ78" s="9"/>
      <c r="RNR78" s="9"/>
      <c r="RNS78" s="9"/>
      <c r="RNT78" s="9"/>
      <c r="RNU78" s="9"/>
      <c r="RNV78" s="9"/>
      <c r="RNW78" s="9"/>
      <c r="RNX78" s="9"/>
      <c r="RNY78" s="9"/>
      <c r="RNZ78" s="9"/>
      <c r="ROA78" s="9"/>
      <c r="ROB78" s="9"/>
      <c r="ROC78" s="9"/>
      <c r="ROD78" s="9"/>
      <c r="ROE78" s="9"/>
      <c r="ROF78" s="9"/>
      <c r="ROG78" s="9"/>
      <c r="ROH78" s="9"/>
      <c r="ROI78" s="9"/>
      <c r="ROJ78" s="9"/>
      <c r="ROK78" s="9"/>
      <c r="ROL78" s="9"/>
      <c r="ROM78" s="9"/>
      <c r="RON78" s="9"/>
      <c r="ROO78" s="9"/>
      <c r="ROP78" s="9"/>
      <c r="ROQ78" s="9"/>
      <c r="ROR78" s="9"/>
      <c r="ROS78" s="9"/>
      <c r="ROT78" s="9"/>
      <c r="ROU78" s="9"/>
      <c r="ROV78" s="9"/>
      <c r="ROW78" s="9"/>
      <c r="ROX78" s="9"/>
      <c r="ROY78" s="9"/>
      <c r="ROZ78" s="9"/>
      <c r="RPA78" s="9"/>
      <c r="RPB78" s="9"/>
      <c r="RPC78" s="9"/>
      <c r="RPD78" s="9"/>
      <c r="RPE78" s="9"/>
      <c r="RPF78" s="9"/>
      <c r="RPG78" s="9"/>
      <c r="RPH78" s="9"/>
      <c r="RPI78" s="9"/>
      <c r="RPJ78" s="9"/>
      <c r="RPK78" s="9"/>
      <c r="RPL78" s="9"/>
      <c r="RPM78" s="9"/>
      <c r="RPN78" s="9"/>
      <c r="RPO78" s="9"/>
      <c r="RPP78" s="9"/>
      <c r="RPQ78" s="9"/>
      <c r="RPR78" s="9"/>
      <c r="RPS78" s="9"/>
      <c r="RPT78" s="9"/>
      <c r="RPU78" s="9"/>
      <c r="RPV78" s="9"/>
      <c r="RPW78" s="9"/>
      <c r="RPX78" s="9"/>
      <c r="RPY78" s="9"/>
      <c r="RPZ78" s="9"/>
      <c r="RQA78" s="9"/>
      <c r="RQB78" s="9"/>
      <c r="RQC78" s="9"/>
      <c r="RQD78" s="9"/>
      <c r="RQE78" s="9"/>
      <c r="RQF78" s="9"/>
      <c r="RQG78" s="9"/>
      <c r="RQH78" s="9"/>
      <c r="RQI78" s="9"/>
      <c r="RQJ78" s="9"/>
      <c r="RQK78" s="9"/>
      <c r="RQL78" s="9"/>
      <c r="RQM78" s="9"/>
      <c r="RQN78" s="9"/>
      <c r="RQO78" s="9"/>
      <c r="RQP78" s="9"/>
      <c r="RQQ78" s="9"/>
      <c r="RQR78" s="9"/>
      <c r="RQS78" s="9"/>
      <c r="RQT78" s="9"/>
      <c r="RQU78" s="9"/>
      <c r="RQV78" s="9"/>
      <c r="RQW78" s="9"/>
      <c r="RQX78" s="9"/>
      <c r="RQY78" s="9"/>
      <c r="RQZ78" s="9"/>
      <c r="RRA78" s="9"/>
      <c r="RRB78" s="9"/>
      <c r="RRC78" s="9"/>
      <c r="RRD78" s="9"/>
      <c r="RRE78" s="9"/>
      <c r="RRF78" s="9"/>
      <c r="RRG78" s="9"/>
      <c r="RRH78" s="9"/>
      <c r="RRI78" s="9"/>
      <c r="RRJ78" s="9"/>
      <c r="RRK78" s="9"/>
      <c r="RRL78" s="9"/>
      <c r="RRM78" s="9"/>
      <c r="RRN78" s="9"/>
      <c r="RRO78" s="9"/>
      <c r="RRP78" s="9"/>
      <c r="RRQ78" s="9"/>
      <c r="RRR78" s="9"/>
      <c r="RRS78" s="9"/>
      <c r="RRT78" s="9"/>
      <c r="RRU78" s="9"/>
      <c r="RRV78" s="9"/>
      <c r="RRW78" s="9"/>
      <c r="RRX78" s="9"/>
      <c r="RRY78" s="9"/>
      <c r="RRZ78" s="9"/>
      <c r="RSA78" s="9"/>
      <c r="RSB78" s="9"/>
      <c r="RSC78" s="9"/>
      <c r="RSD78" s="9"/>
      <c r="RSE78" s="9"/>
      <c r="RSF78" s="9"/>
      <c r="RSG78" s="9"/>
      <c r="RSH78" s="9"/>
      <c r="RSI78" s="9"/>
      <c r="RSJ78" s="9"/>
      <c r="RSK78" s="9"/>
      <c r="RSL78" s="9"/>
      <c r="RSM78" s="9"/>
      <c r="RSN78" s="9"/>
      <c r="RSO78" s="9"/>
      <c r="RSP78" s="9"/>
      <c r="RSQ78" s="9"/>
      <c r="RSR78" s="9"/>
      <c r="RSS78" s="9"/>
      <c r="RST78" s="9"/>
      <c r="RSU78" s="9"/>
      <c r="RSV78" s="9"/>
      <c r="RSW78" s="9"/>
      <c r="RSX78" s="9"/>
      <c r="RSY78" s="9"/>
      <c r="RSZ78" s="9"/>
      <c r="RTA78" s="9"/>
      <c r="RTB78" s="9"/>
      <c r="RTC78" s="9"/>
      <c r="RTD78" s="9"/>
      <c r="RTE78" s="9"/>
      <c r="RTF78" s="9"/>
      <c r="RTG78" s="9"/>
      <c r="RTH78" s="9"/>
      <c r="RTI78" s="9"/>
      <c r="RTJ78" s="9"/>
      <c r="RTK78" s="9"/>
      <c r="RTL78" s="9"/>
      <c r="RTM78" s="9"/>
      <c r="RTN78" s="9"/>
      <c r="RTO78" s="9"/>
      <c r="RTP78" s="9"/>
      <c r="RTQ78" s="9"/>
      <c r="RTR78" s="9"/>
      <c r="RTS78" s="9"/>
      <c r="RTT78" s="9"/>
      <c r="RTU78" s="9"/>
      <c r="RTV78" s="9"/>
      <c r="RTW78" s="9"/>
      <c r="RTX78" s="9"/>
      <c r="RTY78" s="9"/>
      <c r="RTZ78" s="9"/>
      <c r="RUA78" s="9"/>
      <c r="RUB78" s="9"/>
      <c r="RUC78" s="9"/>
      <c r="RUD78" s="9"/>
      <c r="RUE78" s="9"/>
      <c r="RUF78" s="9"/>
      <c r="RUG78" s="9"/>
      <c r="RUH78" s="9"/>
      <c r="RUI78" s="9"/>
      <c r="RUJ78" s="9"/>
      <c r="RUK78" s="9"/>
      <c r="RUL78" s="9"/>
      <c r="RUM78" s="9"/>
      <c r="RUN78" s="9"/>
      <c r="RUO78" s="9"/>
      <c r="RUP78" s="9"/>
      <c r="RUQ78" s="9"/>
      <c r="RUR78" s="9"/>
      <c r="RUS78" s="9"/>
      <c r="RUT78" s="9"/>
      <c r="RUU78" s="9"/>
      <c r="RUV78" s="9"/>
      <c r="RUW78" s="9"/>
      <c r="RUX78" s="9"/>
      <c r="RUY78" s="9"/>
      <c r="RUZ78" s="9"/>
      <c r="RVA78" s="9"/>
      <c r="RVB78" s="9"/>
      <c r="RVC78" s="9"/>
      <c r="RVD78" s="9"/>
      <c r="RVE78" s="9"/>
      <c r="RVF78" s="9"/>
      <c r="RVG78" s="9"/>
      <c r="RVH78" s="9"/>
      <c r="RVI78" s="9"/>
      <c r="RVJ78" s="9"/>
      <c r="RVK78" s="9"/>
      <c r="RVL78" s="9"/>
      <c r="RVM78" s="9"/>
      <c r="RVN78" s="9"/>
      <c r="RVO78" s="9"/>
      <c r="RVP78" s="9"/>
      <c r="RVQ78" s="9"/>
      <c r="RVR78" s="9"/>
      <c r="RVS78" s="9"/>
      <c r="RVT78" s="9"/>
      <c r="RVU78" s="9"/>
      <c r="RVV78" s="9"/>
      <c r="RVW78" s="9"/>
      <c r="RVX78" s="9"/>
      <c r="RVY78" s="9"/>
      <c r="RVZ78" s="9"/>
      <c r="RWA78" s="9"/>
      <c r="RWB78" s="9"/>
      <c r="RWC78" s="9"/>
      <c r="RWD78" s="9"/>
      <c r="RWE78" s="9"/>
      <c r="RWF78" s="9"/>
      <c r="RWG78" s="9"/>
      <c r="RWH78" s="9"/>
      <c r="RWI78" s="9"/>
      <c r="RWJ78" s="9"/>
      <c r="RWK78" s="9"/>
      <c r="RWL78" s="9"/>
      <c r="RWM78" s="9"/>
      <c r="RWN78" s="9"/>
      <c r="RWO78" s="9"/>
      <c r="RWP78" s="9"/>
      <c r="RWQ78" s="9"/>
      <c r="RWR78" s="9"/>
      <c r="RWS78" s="9"/>
      <c r="RWT78" s="9"/>
      <c r="RWU78" s="9"/>
      <c r="RWV78" s="9"/>
      <c r="RWW78" s="9"/>
      <c r="RWX78" s="9"/>
      <c r="RWY78" s="9"/>
      <c r="RWZ78" s="9"/>
      <c r="RXA78" s="9"/>
      <c r="RXB78" s="9"/>
      <c r="RXC78" s="9"/>
      <c r="RXD78" s="9"/>
      <c r="RXE78" s="9"/>
      <c r="RXF78" s="9"/>
      <c r="RXG78" s="9"/>
      <c r="RXH78" s="9"/>
      <c r="RXI78" s="9"/>
      <c r="RXJ78" s="9"/>
      <c r="RXK78" s="9"/>
      <c r="RXL78" s="9"/>
      <c r="RXM78" s="9"/>
      <c r="RXN78" s="9"/>
      <c r="RXO78" s="9"/>
      <c r="RXP78" s="9"/>
      <c r="RXQ78" s="9"/>
      <c r="RXR78" s="9"/>
      <c r="RXS78" s="9"/>
      <c r="RXT78" s="9"/>
      <c r="RXU78" s="9"/>
      <c r="RXV78" s="9"/>
      <c r="RXW78" s="9"/>
      <c r="RXX78" s="9"/>
      <c r="RXY78" s="9"/>
      <c r="RXZ78" s="9"/>
      <c r="RYA78" s="9"/>
      <c r="RYB78" s="9"/>
      <c r="RYC78" s="9"/>
      <c r="RYD78" s="9"/>
      <c r="RYE78" s="9"/>
      <c r="RYF78" s="9"/>
      <c r="RYG78" s="9"/>
      <c r="RYH78" s="9"/>
      <c r="RYI78" s="9"/>
      <c r="RYJ78" s="9"/>
      <c r="RYK78" s="9"/>
      <c r="RYL78" s="9"/>
      <c r="RYM78" s="9"/>
      <c r="RYN78" s="9"/>
      <c r="RYO78" s="9"/>
      <c r="RYP78" s="9"/>
      <c r="RYQ78" s="9"/>
      <c r="RYR78" s="9"/>
      <c r="RYS78" s="9"/>
      <c r="RYT78" s="9"/>
      <c r="RYU78" s="9"/>
      <c r="RYV78" s="9"/>
      <c r="RYW78" s="9"/>
      <c r="RYX78" s="9"/>
      <c r="RYY78" s="9"/>
      <c r="RYZ78" s="9"/>
      <c r="RZA78" s="9"/>
      <c r="RZB78" s="9"/>
      <c r="RZC78" s="9"/>
      <c r="RZD78" s="9"/>
      <c r="RZE78" s="9"/>
      <c r="RZF78" s="9"/>
      <c r="RZG78" s="9"/>
      <c r="RZH78" s="9"/>
      <c r="RZI78" s="9"/>
      <c r="RZJ78" s="9"/>
      <c r="RZK78" s="9"/>
      <c r="RZL78" s="9"/>
      <c r="RZM78" s="9"/>
      <c r="RZN78" s="9"/>
      <c r="RZO78" s="9"/>
      <c r="RZP78" s="9"/>
      <c r="RZQ78" s="9"/>
      <c r="RZR78" s="9"/>
      <c r="RZS78" s="9"/>
      <c r="RZT78" s="9"/>
      <c r="RZU78" s="9"/>
      <c r="RZV78" s="9"/>
      <c r="RZW78" s="9"/>
      <c r="RZX78" s="9"/>
      <c r="RZY78" s="9"/>
      <c r="RZZ78" s="9"/>
      <c r="SAA78" s="9"/>
      <c r="SAB78" s="9"/>
      <c r="SAC78" s="9"/>
      <c r="SAD78" s="9"/>
      <c r="SAE78" s="9"/>
      <c r="SAF78" s="9"/>
      <c r="SAG78" s="9"/>
      <c r="SAH78" s="9"/>
      <c r="SAI78" s="9"/>
      <c r="SAJ78" s="9"/>
      <c r="SAK78" s="9"/>
      <c r="SAL78" s="9"/>
      <c r="SAM78" s="9"/>
      <c r="SAN78" s="9"/>
      <c r="SAO78" s="9"/>
      <c r="SAP78" s="9"/>
      <c r="SAQ78" s="9"/>
      <c r="SAR78" s="9"/>
      <c r="SAS78" s="9"/>
      <c r="SAT78" s="9"/>
      <c r="SAU78" s="9"/>
      <c r="SAV78" s="9"/>
      <c r="SAW78" s="9"/>
      <c r="SAX78" s="9"/>
      <c r="SAY78" s="9"/>
      <c r="SAZ78" s="9"/>
      <c r="SBA78" s="9"/>
      <c r="SBB78" s="9"/>
      <c r="SBC78" s="9"/>
      <c r="SBD78" s="9"/>
      <c r="SBE78" s="9"/>
      <c r="SBF78" s="9"/>
      <c r="SBG78" s="9"/>
      <c r="SBH78" s="9"/>
      <c r="SBI78" s="9"/>
      <c r="SBJ78" s="9"/>
      <c r="SBK78" s="9"/>
      <c r="SBL78" s="9"/>
      <c r="SBM78" s="9"/>
      <c r="SBN78" s="9"/>
      <c r="SBO78" s="9"/>
      <c r="SBP78" s="9"/>
      <c r="SBQ78" s="9"/>
      <c r="SBR78" s="9"/>
      <c r="SBS78" s="9"/>
      <c r="SBT78" s="9"/>
      <c r="SBU78" s="9"/>
      <c r="SBV78" s="9"/>
      <c r="SBW78" s="9"/>
      <c r="SBX78" s="9"/>
      <c r="SBY78" s="9"/>
      <c r="SBZ78" s="9"/>
      <c r="SCA78" s="9"/>
      <c r="SCB78" s="9"/>
      <c r="SCC78" s="9"/>
      <c r="SCD78" s="9"/>
      <c r="SCE78" s="9"/>
      <c r="SCF78" s="9"/>
      <c r="SCG78" s="9"/>
      <c r="SCH78" s="9"/>
      <c r="SCI78" s="9"/>
      <c r="SCJ78" s="9"/>
      <c r="SCK78" s="9"/>
      <c r="SCL78" s="9"/>
      <c r="SCM78" s="9"/>
      <c r="SCN78" s="9"/>
      <c r="SCO78" s="9"/>
      <c r="SCP78" s="9"/>
      <c r="SCQ78" s="9"/>
      <c r="SCR78" s="9"/>
      <c r="SCS78" s="9"/>
      <c r="SCT78" s="9"/>
      <c r="SCU78" s="9"/>
      <c r="SCV78" s="9"/>
      <c r="SCW78" s="9"/>
      <c r="SCX78" s="9"/>
      <c r="SCY78" s="9"/>
      <c r="SCZ78" s="9"/>
      <c r="SDA78" s="9"/>
      <c r="SDB78" s="9"/>
      <c r="SDC78" s="9"/>
      <c r="SDD78" s="9"/>
      <c r="SDE78" s="9"/>
      <c r="SDF78" s="9"/>
      <c r="SDG78" s="9"/>
      <c r="SDH78" s="9"/>
      <c r="SDI78" s="9"/>
      <c r="SDJ78" s="9"/>
      <c r="SDK78" s="9"/>
      <c r="SDL78" s="9"/>
      <c r="SDM78" s="9"/>
      <c r="SDN78" s="9"/>
      <c r="SDO78" s="9"/>
      <c r="SDP78" s="9"/>
      <c r="SDQ78" s="9"/>
      <c r="SDR78" s="9"/>
      <c r="SDS78" s="9"/>
      <c r="SDT78" s="9"/>
      <c r="SDU78" s="9"/>
      <c r="SDV78" s="9"/>
      <c r="SDW78" s="9"/>
      <c r="SDX78" s="9"/>
      <c r="SDY78" s="9"/>
      <c r="SDZ78" s="9"/>
      <c r="SEA78" s="9"/>
      <c r="SEB78" s="9"/>
      <c r="SEC78" s="9"/>
      <c r="SED78" s="9"/>
      <c r="SEE78" s="9"/>
      <c r="SEF78" s="9"/>
      <c r="SEG78" s="9"/>
      <c r="SEH78" s="9"/>
      <c r="SEI78" s="9"/>
      <c r="SEJ78" s="9"/>
      <c r="SEK78" s="9"/>
      <c r="SEL78" s="9"/>
      <c r="SEM78" s="9"/>
      <c r="SEN78" s="9"/>
      <c r="SEO78" s="9"/>
      <c r="SEP78" s="9"/>
      <c r="SEQ78" s="9"/>
      <c r="SER78" s="9"/>
      <c r="SES78" s="9"/>
      <c r="SET78" s="9"/>
      <c r="SEU78" s="9"/>
      <c r="SEV78" s="9"/>
      <c r="SEW78" s="9"/>
      <c r="SEX78" s="9"/>
      <c r="SEY78" s="9"/>
      <c r="SEZ78" s="9"/>
      <c r="SFA78" s="9"/>
      <c r="SFB78" s="9"/>
      <c r="SFC78" s="9"/>
      <c r="SFD78" s="9"/>
      <c r="SFE78" s="9"/>
      <c r="SFF78" s="9"/>
      <c r="SFG78" s="9"/>
      <c r="SFH78" s="9"/>
      <c r="SFI78" s="9"/>
      <c r="SFJ78" s="9"/>
      <c r="SFK78" s="9"/>
      <c r="SFL78" s="9"/>
      <c r="SFM78" s="9"/>
      <c r="SFN78" s="9"/>
      <c r="SFO78" s="9"/>
      <c r="SFP78" s="9"/>
      <c r="SFQ78" s="9"/>
      <c r="SFR78" s="9"/>
      <c r="SFS78" s="9"/>
      <c r="SFT78" s="9"/>
      <c r="SFU78" s="9"/>
      <c r="SFV78" s="9"/>
      <c r="SFW78" s="9"/>
      <c r="SFX78" s="9"/>
      <c r="SFY78" s="9"/>
      <c r="SFZ78" s="9"/>
      <c r="SGA78" s="9"/>
      <c r="SGB78" s="9"/>
      <c r="SGC78" s="9"/>
      <c r="SGD78" s="9"/>
      <c r="SGE78" s="9"/>
      <c r="SGF78" s="9"/>
      <c r="SGG78" s="9"/>
      <c r="SGH78" s="9"/>
      <c r="SGI78" s="9"/>
      <c r="SGJ78" s="9"/>
      <c r="SGK78" s="9"/>
      <c r="SGL78" s="9"/>
      <c r="SGM78" s="9"/>
      <c r="SGN78" s="9"/>
      <c r="SGO78" s="9"/>
      <c r="SGP78" s="9"/>
      <c r="SGQ78" s="9"/>
      <c r="SGR78" s="9"/>
      <c r="SGS78" s="9"/>
      <c r="SGT78" s="9"/>
      <c r="SGU78" s="9"/>
      <c r="SGV78" s="9"/>
      <c r="SGW78" s="9"/>
      <c r="SGX78" s="9"/>
      <c r="SGY78" s="9"/>
      <c r="SGZ78" s="9"/>
      <c r="SHA78" s="9"/>
      <c r="SHB78" s="9"/>
      <c r="SHC78" s="9"/>
      <c r="SHD78" s="9"/>
      <c r="SHE78" s="9"/>
      <c r="SHF78" s="9"/>
      <c r="SHG78" s="9"/>
      <c r="SHH78" s="9"/>
      <c r="SHI78" s="9"/>
      <c r="SHJ78" s="9"/>
      <c r="SHK78" s="9"/>
      <c r="SHL78" s="9"/>
      <c r="SHM78" s="9"/>
      <c r="SHN78" s="9"/>
      <c r="SHO78" s="9"/>
      <c r="SHP78" s="9"/>
      <c r="SHQ78" s="9"/>
      <c r="SHR78" s="9"/>
      <c r="SHS78" s="9"/>
      <c r="SHT78" s="9"/>
      <c r="SHU78" s="9"/>
      <c r="SHV78" s="9"/>
      <c r="SHW78" s="9"/>
      <c r="SHX78" s="9"/>
      <c r="SHY78" s="9"/>
      <c r="SHZ78" s="9"/>
      <c r="SIA78" s="9"/>
      <c r="SIB78" s="9"/>
      <c r="SIC78" s="9"/>
      <c r="SID78" s="9"/>
      <c r="SIE78" s="9"/>
      <c r="SIF78" s="9"/>
      <c r="SIG78" s="9"/>
      <c r="SIH78" s="9"/>
      <c r="SII78" s="9"/>
      <c r="SIJ78" s="9"/>
      <c r="SIK78" s="9"/>
      <c r="SIL78" s="9"/>
      <c r="SIM78" s="9"/>
      <c r="SIN78" s="9"/>
      <c r="SIO78" s="9"/>
      <c r="SIP78" s="9"/>
      <c r="SIQ78" s="9"/>
      <c r="SIR78" s="9"/>
      <c r="SIS78" s="9"/>
      <c r="SIT78" s="9"/>
      <c r="SIU78" s="9"/>
      <c r="SIV78" s="9"/>
      <c r="SIW78" s="9"/>
      <c r="SIX78" s="9"/>
      <c r="SIY78" s="9"/>
      <c r="SIZ78" s="9"/>
      <c r="SJA78" s="9"/>
      <c r="SJB78" s="9"/>
      <c r="SJC78" s="9"/>
      <c r="SJD78" s="9"/>
      <c r="SJE78" s="9"/>
      <c r="SJF78" s="9"/>
      <c r="SJG78" s="9"/>
      <c r="SJH78" s="9"/>
      <c r="SJI78" s="9"/>
      <c r="SJJ78" s="9"/>
      <c r="SJK78" s="9"/>
      <c r="SJL78" s="9"/>
      <c r="SJM78" s="9"/>
      <c r="SJN78" s="9"/>
      <c r="SJO78" s="9"/>
      <c r="SJP78" s="9"/>
      <c r="SJQ78" s="9"/>
      <c r="SJR78" s="9"/>
      <c r="SJS78" s="9"/>
      <c r="SJT78" s="9"/>
      <c r="SJU78" s="9"/>
      <c r="SJV78" s="9"/>
      <c r="SJW78" s="9"/>
      <c r="SJX78" s="9"/>
      <c r="SJY78" s="9"/>
      <c r="SJZ78" s="9"/>
      <c r="SKA78" s="9"/>
      <c r="SKB78" s="9"/>
      <c r="SKC78" s="9"/>
      <c r="SKD78" s="9"/>
      <c r="SKE78" s="9"/>
      <c r="SKF78" s="9"/>
      <c r="SKG78" s="9"/>
      <c r="SKH78" s="9"/>
      <c r="SKI78" s="9"/>
      <c r="SKJ78" s="9"/>
      <c r="SKK78" s="9"/>
      <c r="SKL78" s="9"/>
      <c r="SKM78" s="9"/>
      <c r="SKN78" s="9"/>
      <c r="SKO78" s="9"/>
      <c r="SKP78" s="9"/>
      <c r="SKQ78" s="9"/>
      <c r="SKR78" s="9"/>
      <c r="SKS78" s="9"/>
      <c r="SKT78" s="9"/>
      <c r="SKU78" s="9"/>
      <c r="SKV78" s="9"/>
      <c r="SKW78" s="9"/>
      <c r="SKX78" s="9"/>
      <c r="SKY78" s="9"/>
      <c r="SKZ78" s="9"/>
      <c r="SLA78" s="9"/>
      <c r="SLB78" s="9"/>
      <c r="SLC78" s="9"/>
      <c r="SLD78" s="9"/>
      <c r="SLE78" s="9"/>
      <c r="SLF78" s="9"/>
      <c r="SLG78" s="9"/>
      <c r="SLH78" s="9"/>
      <c r="SLI78" s="9"/>
      <c r="SLJ78" s="9"/>
      <c r="SLK78" s="9"/>
      <c r="SLL78" s="9"/>
      <c r="SLM78" s="9"/>
      <c r="SLN78" s="9"/>
      <c r="SLO78" s="9"/>
      <c r="SLP78" s="9"/>
      <c r="SLQ78" s="9"/>
      <c r="SLR78" s="9"/>
      <c r="SLS78" s="9"/>
      <c r="SLT78" s="9"/>
      <c r="SLU78" s="9"/>
      <c r="SLV78" s="9"/>
      <c r="SLW78" s="9"/>
      <c r="SLX78" s="9"/>
      <c r="SLY78" s="9"/>
      <c r="SLZ78" s="9"/>
      <c r="SMA78" s="9"/>
      <c r="SMB78" s="9"/>
      <c r="SMC78" s="9"/>
      <c r="SMD78" s="9"/>
      <c r="SME78" s="9"/>
      <c r="SMF78" s="9"/>
      <c r="SMG78" s="9"/>
      <c r="SMH78" s="9"/>
      <c r="SMI78" s="9"/>
      <c r="SMJ78" s="9"/>
      <c r="SMK78" s="9"/>
      <c r="SML78" s="9"/>
      <c r="SMM78" s="9"/>
      <c r="SMN78" s="9"/>
      <c r="SMO78" s="9"/>
      <c r="SMP78" s="9"/>
      <c r="SMQ78" s="9"/>
      <c r="SMR78" s="9"/>
      <c r="SMS78" s="9"/>
      <c r="SMT78" s="9"/>
      <c r="SMU78" s="9"/>
      <c r="SMV78" s="9"/>
      <c r="SMW78" s="9"/>
      <c r="SMX78" s="9"/>
      <c r="SMY78" s="9"/>
      <c r="SMZ78" s="9"/>
      <c r="SNA78" s="9"/>
      <c r="SNB78" s="9"/>
      <c r="SNC78" s="9"/>
      <c r="SND78" s="9"/>
      <c r="SNE78" s="9"/>
      <c r="SNF78" s="9"/>
      <c r="SNG78" s="9"/>
      <c r="SNH78" s="9"/>
      <c r="SNI78" s="9"/>
      <c r="SNJ78" s="9"/>
      <c r="SNK78" s="9"/>
      <c r="SNL78" s="9"/>
      <c r="SNM78" s="9"/>
      <c r="SNN78" s="9"/>
      <c r="SNO78" s="9"/>
      <c r="SNP78" s="9"/>
      <c r="SNQ78" s="9"/>
      <c r="SNR78" s="9"/>
      <c r="SNS78" s="9"/>
      <c r="SNT78" s="9"/>
      <c r="SNU78" s="9"/>
      <c r="SNV78" s="9"/>
      <c r="SNW78" s="9"/>
      <c r="SNX78" s="9"/>
      <c r="SNY78" s="9"/>
      <c r="SNZ78" s="9"/>
      <c r="SOA78" s="9"/>
      <c r="SOB78" s="9"/>
      <c r="SOC78" s="9"/>
      <c r="SOD78" s="9"/>
      <c r="SOE78" s="9"/>
      <c r="SOF78" s="9"/>
      <c r="SOG78" s="9"/>
      <c r="SOH78" s="9"/>
      <c r="SOI78" s="9"/>
      <c r="SOJ78" s="9"/>
      <c r="SOK78" s="9"/>
      <c r="SOL78" s="9"/>
      <c r="SOM78" s="9"/>
      <c r="SON78" s="9"/>
      <c r="SOO78" s="9"/>
      <c r="SOP78" s="9"/>
      <c r="SOQ78" s="9"/>
      <c r="SOR78" s="9"/>
      <c r="SOS78" s="9"/>
      <c r="SOT78" s="9"/>
      <c r="SOU78" s="9"/>
      <c r="SOV78" s="9"/>
      <c r="SOW78" s="9"/>
      <c r="SOX78" s="9"/>
      <c r="SOY78" s="9"/>
      <c r="SOZ78" s="9"/>
      <c r="SPA78" s="9"/>
      <c r="SPB78" s="9"/>
      <c r="SPC78" s="9"/>
      <c r="SPD78" s="9"/>
      <c r="SPE78" s="9"/>
      <c r="SPF78" s="9"/>
      <c r="SPG78" s="9"/>
      <c r="SPH78" s="9"/>
      <c r="SPI78" s="9"/>
      <c r="SPJ78" s="9"/>
      <c r="SPK78" s="9"/>
      <c r="SPL78" s="9"/>
      <c r="SPM78" s="9"/>
      <c r="SPN78" s="9"/>
      <c r="SPO78" s="9"/>
      <c r="SPP78" s="9"/>
      <c r="SPQ78" s="9"/>
      <c r="SPR78" s="9"/>
      <c r="SPS78" s="9"/>
      <c r="SPT78" s="9"/>
      <c r="SPU78" s="9"/>
      <c r="SPV78" s="9"/>
      <c r="SPW78" s="9"/>
      <c r="SPX78" s="9"/>
      <c r="SPY78" s="9"/>
      <c r="SPZ78" s="9"/>
      <c r="SQA78" s="9"/>
      <c r="SQB78" s="9"/>
      <c r="SQC78" s="9"/>
      <c r="SQD78" s="9"/>
      <c r="SQE78" s="9"/>
      <c r="SQF78" s="9"/>
      <c r="SQG78" s="9"/>
      <c r="SQH78" s="9"/>
      <c r="SQI78" s="9"/>
      <c r="SQJ78" s="9"/>
      <c r="SQK78" s="9"/>
      <c r="SQL78" s="9"/>
      <c r="SQM78" s="9"/>
      <c r="SQN78" s="9"/>
      <c r="SQO78" s="9"/>
      <c r="SQP78" s="9"/>
      <c r="SQQ78" s="9"/>
      <c r="SQR78" s="9"/>
      <c r="SQS78" s="9"/>
      <c r="SQT78" s="9"/>
      <c r="SQU78" s="9"/>
      <c r="SQV78" s="9"/>
      <c r="SQW78" s="9"/>
      <c r="SQX78" s="9"/>
      <c r="SQY78" s="9"/>
      <c r="SQZ78" s="9"/>
      <c r="SRA78" s="9"/>
      <c r="SRB78" s="9"/>
      <c r="SRC78" s="9"/>
      <c r="SRD78" s="9"/>
      <c r="SRE78" s="9"/>
      <c r="SRF78" s="9"/>
      <c r="SRG78" s="9"/>
      <c r="SRH78" s="9"/>
      <c r="SRI78" s="9"/>
      <c r="SRJ78" s="9"/>
      <c r="SRK78" s="9"/>
      <c r="SRL78" s="9"/>
      <c r="SRM78" s="9"/>
      <c r="SRN78" s="9"/>
      <c r="SRO78" s="9"/>
      <c r="SRP78" s="9"/>
      <c r="SRQ78" s="9"/>
      <c r="SRR78" s="9"/>
      <c r="SRS78" s="9"/>
      <c r="SRT78" s="9"/>
      <c r="SRU78" s="9"/>
      <c r="SRV78" s="9"/>
      <c r="SRW78" s="9"/>
      <c r="SRX78" s="9"/>
      <c r="SRY78" s="9"/>
      <c r="SRZ78" s="9"/>
      <c r="SSA78" s="9"/>
      <c r="SSB78" s="9"/>
      <c r="SSC78" s="9"/>
      <c r="SSD78" s="9"/>
      <c r="SSE78" s="9"/>
      <c r="SSF78" s="9"/>
      <c r="SSG78" s="9"/>
      <c r="SSH78" s="9"/>
      <c r="SSI78" s="9"/>
      <c r="SSJ78" s="9"/>
      <c r="SSK78" s="9"/>
      <c r="SSL78" s="9"/>
      <c r="SSM78" s="9"/>
      <c r="SSN78" s="9"/>
      <c r="SSO78" s="9"/>
      <c r="SSP78" s="9"/>
      <c r="SSQ78" s="9"/>
      <c r="SSR78" s="9"/>
      <c r="SSS78" s="9"/>
      <c r="SST78" s="9"/>
      <c r="SSU78" s="9"/>
      <c r="SSV78" s="9"/>
      <c r="SSW78" s="9"/>
      <c r="SSX78" s="9"/>
      <c r="SSY78" s="9"/>
      <c r="SSZ78" s="9"/>
      <c r="STA78" s="9"/>
      <c r="STB78" s="9"/>
      <c r="STC78" s="9"/>
      <c r="STD78" s="9"/>
      <c r="STE78" s="9"/>
      <c r="STF78" s="9"/>
      <c r="STG78" s="9"/>
      <c r="STH78" s="9"/>
      <c r="STI78" s="9"/>
      <c r="STJ78" s="9"/>
      <c r="STK78" s="9"/>
      <c r="STL78" s="9"/>
      <c r="STM78" s="9"/>
      <c r="STN78" s="9"/>
      <c r="STO78" s="9"/>
      <c r="STP78" s="9"/>
      <c r="STQ78" s="9"/>
      <c r="STR78" s="9"/>
      <c r="STS78" s="9"/>
      <c r="STT78" s="9"/>
      <c r="STU78" s="9"/>
      <c r="STV78" s="9"/>
      <c r="STW78" s="9"/>
      <c r="STX78" s="9"/>
      <c r="STY78" s="9"/>
      <c r="STZ78" s="9"/>
      <c r="SUA78" s="9"/>
      <c r="SUB78" s="9"/>
      <c r="SUC78" s="9"/>
      <c r="SUD78" s="9"/>
      <c r="SUE78" s="9"/>
      <c r="SUF78" s="9"/>
      <c r="SUG78" s="9"/>
      <c r="SUH78" s="9"/>
      <c r="SUI78" s="9"/>
      <c r="SUJ78" s="9"/>
      <c r="SUK78" s="9"/>
      <c r="SUL78" s="9"/>
      <c r="SUM78" s="9"/>
      <c r="SUN78" s="9"/>
      <c r="SUO78" s="9"/>
      <c r="SUP78" s="9"/>
      <c r="SUQ78" s="9"/>
      <c r="SUR78" s="9"/>
      <c r="SUS78" s="9"/>
      <c r="SUT78" s="9"/>
      <c r="SUU78" s="9"/>
      <c r="SUV78" s="9"/>
      <c r="SUW78" s="9"/>
      <c r="SUX78" s="9"/>
      <c r="SUY78" s="9"/>
      <c r="SUZ78" s="9"/>
      <c r="SVA78" s="9"/>
      <c r="SVB78" s="9"/>
      <c r="SVC78" s="9"/>
      <c r="SVD78" s="9"/>
      <c r="SVE78" s="9"/>
      <c r="SVF78" s="9"/>
      <c r="SVG78" s="9"/>
      <c r="SVH78" s="9"/>
      <c r="SVI78" s="9"/>
      <c r="SVJ78" s="9"/>
      <c r="SVK78" s="9"/>
      <c r="SVL78" s="9"/>
      <c r="SVM78" s="9"/>
      <c r="SVN78" s="9"/>
      <c r="SVO78" s="9"/>
      <c r="SVP78" s="9"/>
      <c r="SVQ78" s="9"/>
      <c r="SVR78" s="9"/>
      <c r="SVS78" s="9"/>
      <c r="SVT78" s="9"/>
      <c r="SVU78" s="9"/>
      <c r="SVV78" s="9"/>
      <c r="SVW78" s="9"/>
      <c r="SVX78" s="9"/>
      <c r="SVY78" s="9"/>
      <c r="SVZ78" s="9"/>
      <c r="SWA78" s="9"/>
      <c r="SWB78" s="9"/>
      <c r="SWC78" s="9"/>
      <c r="SWD78" s="9"/>
      <c r="SWE78" s="9"/>
      <c r="SWF78" s="9"/>
      <c r="SWG78" s="9"/>
      <c r="SWH78" s="9"/>
      <c r="SWI78" s="9"/>
      <c r="SWJ78" s="9"/>
      <c r="SWK78" s="9"/>
      <c r="SWL78" s="9"/>
      <c r="SWM78" s="9"/>
      <c r="SWN78" s="9"/>
      <c r="SWO78" s="9"/>
      <c r="SWP78" s="9"/>
      <c r="SWQ78" s="9"/>
      <c r="SWR78" s="9"/>
      <c r="SWS78" s="9"/>
      <c r="SWT78" s="9"/>
      <c r="SWU78" s="9"/>
      <c r="SWV78" s="9"/>
      <c r="SWW78" s="9"/>
      <c r="SWX78" s="9"/>
      <c r="SWY78" s="9"/>
      <c r="SWZ78" s="9"/>
      <c r="SXA78" s="9"/>
      <c r="SXB78" s="9"/>
      <c r="SXC78" s="9"/>
      <c r="SXD78" s="9"/>
      <c r="SXE78" s="9"/>
      <c r="SXF78" s="9"/>
      <c r="SXG78" s="9"/>
      <c r="SXH78" s="9"/>
      <c r="SXI78" s="9"/>
      <c r="SXJ78" s="9"/>
      <c r="SXK78" s="9"/>
      <c r="SXL78" s="9"/>
      <c r="SXM78" s="9"/>
      <c r="SXN78" s="9"/>
      <c r="SXO78" s="9"/>
      <c r="SXP78" s="9"/>
      <c r="SXQ78" s="9"/>
      <c r="SXR78" s="9"/>
      <c r="SXS78" s="9"/>
      <c r="SXT78" s="9"/>
      <c r="SXU78" s="9"/>
      <c r="SXV78" s="9"/>
      <c r="SXW78" s="9"/>
      <c r="SXX78" s="9"/>
      <c r="SXY78" s="9"/>
      <c r="SXZ78" s="9"/>
      <c r="SYA78" s="9"/>
      <c r="SYB78" s="9"/>
      <c r="SYC78" s="9"/>
      <c r="SYD78" s="9"/>
      <c r="SYE78" s="9"/>
      <c r="SYF78" s="9"/>
      <c r="SYG78" s="9"/>
      <c r="SYH78" s="9"/>
      <c r="SYI78" s="9"/>
      <c r="SYJ78" s="9"/>
      <c r="SYK78" s="9"/>
      <c r="SYL78" s="9"/>
      <c r="SYM78" s="9"/>
      <c r="SYN78" s="9"/>
      <c r="SYO78" s="9"/>
      <c r="SYP78" s="9"/>
      <c r="SYQ78" s="9"/>
      <c r="SYR78" s="9"/>
      <c r="SYS78" s="9"/>
      <c r="SYT78" s="9"/>
      <c r="SYU78" s="9"/>
      <c r="SYV78" s="9"/>
      <c r="SYW78" s="9"/>
      <c r="SYX78" s="9"/>
      <c r="SYY78" s="9"/>
      <c r="SYZ78" s="9"/>
      <c r="SZA78" s="9"/>
      <c r="SZB78" s="9"/>
      <c r="SZC78" s="9"/>
      <c r="SZD78" s="9"/>
      <c r="SZE78" s="9"/>
      <c r="SZF78" s="9"/>
      <c r="SZG78" s="9"/>
      <c r="SZH78" s="9"/>
      <c r="SZI78" s="9"/>
      <c r="SZJ78" s="9"/>
      <c r="SZK78" s="9"/>
      <c r="SZL78" s="9"/>
      <c r="SZM78" s="9"/>
      <c r="SZN78" s="9"/>
      <c r="SZO78" s="9"/>
      <c r="SZP78" s="9"/>
      <c r="SZQ78" s="9"/>
      <c r="SZR78" s="9"/>
      <c r="SZS78" s="9"/>
      <c r="SZT78" s="9"/>
      <c r="SZU78" s="9"/>
      <c r="SZV78" s="9"/>
      <c r="SZW78" s="9"/>
      <c r="SZX78" s="9"/>
      <c r="SZY78" s="9"/>
      <c r="SZZ78" s="9"/>
      <c r="TAA78" s="9"/>
      <c r="TAB78" s="9"/>
      <c r="TAC78" s="9"/>
      <c r="TAD78" s="9"/>
      <c r="TAE78" s="9"/>
      <c r="TAF78" s="9"/>
      <c r="TAG78" s="9"/>
      <c r="TAH78" s="9"/>
      <c r="TAI78" s="9"/>
      <c r="TAJ78" s="9"/>
      <c r="TAK78" s="9"/>
      <c r="TAL78" s="9"/>
      <c r="TAM78" s="9"/>
      <c r="TAN78" s="9"/>
      <c r="TAO78" s="9"/>
      <c r="TAP78" s="9"/>
      <c r="TAQ78" s="9"/>
      <c r="TAR78" s="9"/>
      <c r="TAS78" s="9"/>
      <c r="TAT78" s="9"/>
      <c r="TAU78" s="9"/>
      <c r="TAV78" s="9"/>
      <c r="TAW78" s="9"/>
      <c r="TAX78" s="9"/>
      <c r="TAY78" s="9"/>
      <c r="TAZ78" s="9"/>
      <c r="TBA78" s="9"/>
      <c r="TBB78" s="9"/>
      <c r="TBC78" s="9"/>
      <c r="TBD78" s="9"/>
      <c r="TBE78" s="9"/>
      <c r="TBF78" s="9"/>
      <c r="TBG78" s="9"/>
      <c r="TBH78" s="9"/>
      <c r="TBI78" s="9"/>
      <c r="TBJ78" s="9"/>
      <c r="TBK78" s="9"/>
      <c r="TBL78" s="9"/>
      <c r="TBM78" s="9"/>
      <c r="TBN78" s="9"/>
      <c r="TBO78" s="9"/>
      <c r="TBP78" s="9"/>
      <c r="TBQ78" s="9"/>
      <c r="TBR78" s="9"/>
      <c r="TBS78" s="9"/>
      <c r="TBT78" s="9"/>
      <c r="TBU78" s="9"/>
      <c r="TBV78" s="9"/>
      <c r="TBW78" s="9"/>
      <c r="TBX78" s="9"/>
      <c r="TBY78" s="9"/>
      <c r="TBZ78" s="9"/>
      <c r="TCA78" s="9"/>
      <c r="TCB78" s="9"/>
      <c r="TCC78" s="9"/>
      <c r="TCD78" s="9"/>
      <c r="TCE78" s="9"/>
      <c r="TCF78" s="9"/>
      <c r="TCG78" s="9"/>
      <c r="TCH78" s="9"/>
      <c r="TCI78" s="9"/>
      <c r="TCJ78" s="9"/>
      <c r="TCK78" s="9"/>
      <c r="TCL78" s="9"/>
      <c r="TCM78" s="9"/>
      <c r="TCN78" s="9"/>
      <c r="TCO78" s="9"/>
      <c r="TCP78" s="9"/>
      <c r="TCQ78" s="9"/>
      <c r="TCR78" s="9"/>
      <c r="TCS78" s="9"/>
      <c r="TCT78" s="9"/>
      <c r="TCU78" s="9"/>
      <c r="TCV78" s="9"/>
      <c r="TCW78" s="9"/>
      <c r="TCX78" s="9"/>
      <c r="TCY78" s="9"/>
      <c r="TCZ78" s="9"/>
      <c r="TDA78" s="9"/>
      <c r="TDB78" s="9"/>
      <c r="TDC78" s="9"/>
      <c r="TDD78" s="9"/>
      <c r="TDE78" s="9"/>
      <c r="TDF78" s="9"/>
      <c r="TDG78" s="9"/>
      <c r="TDH78" s="9"/>
      <c r="TDI78" s="9"/>
      <c r="TDJ78" s="9"/>
      <c r="TDK78" s="9"/>
      <c r="TDL78" s="9"/>
      <c r="TDM78" s="9"/>
      <c r="TDN78" s="9"/>
      <c r="TDO78" s="9"/>
      <c r="TDP78" s="9"/>
      <c r="TDQ78" s="9"/>
      <c r="TDR78" s="9"/>
      <c r="TDS78" s="9"/>
      <c r="TDT78" s="9"/>
      <c r="TDU78" s="9"/>
      <c r="TDV78" s="9"/>
      <c r="TDW78" s="9"/>
      <c r="TDX78" s="9"/>
      <c r="TDY78" s="9"/>
      <c r="TDZ78" s="9"/>
      <c r="TEA78" s="9"/>
      <c r="TEB78" s="9"/>
      <c r="TEC78" s="9"/>
      <c r="TED78" s="9"/>
      <c r="TEE78" s="9"/>
      <c r="TEF78" s="9"/>
      <c r="TEG78" s="9"/>
      <c r="TEH78" s="9"/>
      <c r="TEI78" s="9"/>
      <c r="TEJ78" s="9"/>
      <c r="TEK78" s="9"/>
      <c r="TEL78" s="9"/>
      <c r="TEM78" s="9"/>
      <c r="TEN78" s="9"/>
      <c r="TEO78" s="9"/>
      <c r="TEP78" s="9"/>
      <c r="TEQ78" s="9"/>
      <c r="TER78" s="9"/>
      <c r="TES78" s="9"/>
      <c r="TET78" s="9"/>
      <c r="TEU78" s="9"/>
      <c r="TEV78" s="9"/>
      <c r="TEW78" s="9"/>
      <c r="TEX78" s="9"/>
      <c r="TEY78" s="9"/>
      <c r="TEZ78" s="9"/>
      <c r="TFA78" s="9"/>
      <c r="TFB78" s="9"/>
      <c r="TFC78" s="9"/>
      <c r="TFD78" s="9"/>
      <c r="TFE78" s="9"/>
      <c r="TFF78" s="9"/>
      <c r="TFG78" s="9"/>
      <c r="TFH78" s="9"/>
      <c r="TFI78" s="9"/>
      <c r="TFJ78" s="9"/>
      <c r="TFK78" s="9"/>
      <c r="TFL78" s="9"/>
      <c r="TFM78" s="9"/>
      <c r="TFN78" s="9"/>
      <c r="TFO78" s="9"/>
      <c r="TFP78" s="9"/>
      <c r="TFQ78" s="9"/>
      <c r="TFR78" s="9"/>
      <c r="TFS78" s="9"/>
      <c r="TFT78" s="9"/>
      <c r="TFU78" s="9"/>
      <c r="TFV78" s="9"/>
      <c r="TFW78" s="9"/>
      <c r="TFX78" s="9"/>
      <c r="TFY78" s="9"/>
      <c r="TFZ78" s="9"/>
      <c r="TGA78" s="9"/>
      <c r="TGB78" s="9"/>
      <c r="TGC78" s="9"/>
      <c r="TGD78" s="9"/>
      <c r="TGE78" s="9"/>
      <c r="TGF78" s="9"/>
      <c r="TGG78" s="9"/>
      <c r="TGH78" s="9"/>
      <c r="TGI78" s="9"/>
      <c r="TGJ78" s="9"/>
      <c r="TGK78" s="9"/>
      <c r="TGL78" s="9"/>
      <c r="TGM78" s="9"/>
      <c r="TGN78" s="9"/>
      <c r="TGO78" s="9"/>
      <c r="TGP78" s="9"/>
      <c r="TGQ78" s="9"/>
      <c r="TGR78" s="9"/>
      <c r="TGS78" s="9"/>
      <c r="TGT78" s="9"/>
      <c r="TGU78" s="9"/>
      <c r="TGV78" s="9"/>
      <c r="TGW78" s="9"/>
      <c r="TGX78" s="9"/>
      <c r="TGY78" s="9"/>
      <c r="TGZ78" s="9"/>
      <c r="THA78" s="9"/>
      <c r="THB78" s="9"/>
      <c r="THC78" s="9"/>
      <c r="THD78" s="9"/>
      <c r="THE78" s="9"/>
      <c r="THF78" s="9"/>
      <c r="THG78" s="9"/>
      <c r="THH78" s="9"/>
      <c r="THI78" s="9"/>
      <c r="THJ78" s="9"/>
      <c r="THK78" s="9"/>
      <c r="THL78" s="9"/>
      <c r="THM78" s="9"/>
      <c r="THN78" s="9"/>
      <c r="THO78" s="9"/>
      <c r="THP78" s="9"/>
      <c r="THQ78" s="9"/>
      <c r="THR78" s="9"/>
      <c r="THS78" s="9"/>
      <c r="THT78" s="9"/>
      <c r="THU78" s="9"/>
      <c r="THV78" s="9"/>
      <c r="THW78" s="9"/>
      <c r="THX78" s="9"/>
      <c r="THY78" s="9"/>
      <c r="THZ78" s="9"/>
      <c r="TIA78" s="9"/>
      <c r="TIB78" s="9"/>
      <c r="TIC78" s="9"/>
      <c r="TID78" s="9"/>
      <c r="TIE78" s="9"/>
      <c r="TIF78" s="9"/>
      <c r="TIG78" s="9"/>
      <c r="TIH78" s="9"/>
      <c r="TII78" s="9"/>
      <c r="TIJ78" s="9"/>
      <c r="TIK78" s="9"/>
      <c r="TIL78" s="9"/>
      <c r="TIM78" s="9"/>
      <c r="TIN78" s="9"/>
      <c r="TIO78" s="9"/>
      <c r="TIP78" s="9"/>
      <c r="TIQ78" s="9"/>
      <c r="TIR78" s="9"/>
      <c r="TIS78" s="9"/>
      <c r="TIT78" s="9"/>
      <c r="TIU78" s="9"/>
      <c r="TIV78" s="9"/>
      <c r="TIW78" s="9"/>
      <c r="TIX78" s="9"/>
      <c r="TIY78" s="9"/>
      <c r="TIZ78" s="9"/>
      <c r="TJA78" s="9"/>
      <c r="TJB78" s="9"/>
      <c r="TJC78" s="9"/>
      <c r="TJD78" s="9"/>
      <c r="TJE78" s="9"/>
      <c r="TJF78" s="9"/>
      <c r="TJG78" s="9"/>
      <c r="TJH78" s="9"/>
      <c r="TJI78" s="9"/>
      <c r="TJJ78" s="9"/>
      <c r="TJK78" s="9"/>
      <c r="TJL78" s="9"/>
      <c r="TJM78" s="9"/>
      <c r="TJN78" s="9"/>
      <c r="TJO78" s="9"/>
      <c r="TJP78" s="9"/>
      <c r="TJQ78" s="9"/>
      <c r="TJR78" s="9"/>
      <c r="TJS78" s="9"/>
      <c r="TJT78" s="9"/>
      <c r="TJU78" s="9"/>
      <c r="TJV78" s="9"/>
      <c r="TJW78" s="9"/>
      <c r="TJX78" s="9"/>
      <c r="TJY78" s="9"/>
      <c r="TJZ78" s="9"/>
      <c r="TKA78" s="9"/>
      <c r="TKB78" s="9"/>
      <c r="TKC78" s="9"/>
      <c r="TKD78" s="9"/>
      <c r="TKE78" s="9"/>
      <c r="TKF78" s="9"/>
      <c r="TKG78" s="9"/>
      <c r="TKH78" s="9"/>
      <c r="TKI78" s="9"/>
      <c r="TKJ78" s="9"/>
      <c r="TKK78" s="9"/>
      <c r="TKL78" s="9"/>
      <c r="TKM78" s="9"/>
      <c r="TKN78" s="9"/>
      <c r="TKO78" s="9"/>
      <c r="TKP78" s="9"/>
      <c r="TKQ78" s="9"/>
      <c r="TKR78" s="9"/>
      <c r="TKS78" s="9"/>
      <c r="TKT78" s="9"/>
      <c r="TKU78" s="9"/>
      <c r="TKV78" s="9"/>
      <c r="TKW78" s="9"/>
      <c r="TKX78" s="9"/>
      <c r="TKY78" s="9"/>
      <c r="TKZ78" s="9"/>
      <c r="TLA78" s="9"/>
      <c r="TLB78" s="9"/>
      <c r="TLC78" s="9"/>
      <c r="TLD78" s="9"/>
      <c r="TLE78" s="9"/>
      <c r="TLF78" s="9"/>
      <c r="TLG78" s="9"/>
      <c r="TLH78" s="9"/>
      <c r="TLI78" s="9"/>
      <c r="TLJ78" s="9"/>
      <c r="TLK78" s="9"/>
      <c r="TLL78" s="9"/>
      <c r="TLM78" s="9"/>
      <c r="TLN78" s="9"/>
      <c r="TLO78" s="9"/>
      <c r="TLP78" s="9"/>
      <c r="TLQ78" s="9"/>
      <c r="TLR78" s="9"/>
      <c r="TLS78" s="9"/>
      <c r="TLT78" s="9"/>
      <c r="TLU78" s="9"/>
      <c r="TLV78" s="9"/>
      <c r="TLW78" s="9"/>
      <c r="TLX78" s="9"/>
      <c r="TLY78" s="9"/>
      <c r="TLZ78" s="9"/>
      <c r="TMA78" s="9"/>
      <c r="TMB78" s="9"/>
      <c r="TMC78" s="9"/>
      <c r="TMD78" s="9"/>
      <c r="TME78" s="9"/>
      <c r="TMF78" s="9"/>
      <c r="TMG78" s="9"/>
      <c r="TMH78" s="9"/>
      <c r="TMI78" s="9"/>
      <c r="TMJ78" s="9"/>
      <c r="TMK78" s="9"/>
      <c r="TML78" s="9"/>
      <c r="TMM78" s="9"/>
      <c r="TMN78" s="9"/>
      <c r="TMO78" s="9"/>
      <c r="TMP78" s="9"/>
      <c r="TMQ78" s="9"/>
      <c r="TMR78" s="9"/>
      <c r="TMS78" s="9"/>
      <c r="TMT78" s="9"/>
      <c r="TMU78" s="9"/>
      <c r="TMV78" s="9"/>
      <c r="TMW78" s="9"/>
      <c r="TMX78" s="9"/>
      <c r="TMY78" s="9"/>
      <c r="TMZ78" s="9"/>
      <c r="TNA78" s="9"/>
      <c r="TNB78" s="9"/>
      <c r="TNC78" s="9"/>
      <c r="TND78" s="9"/>
      <c r="TNE78" s="9"/>
      <c r="TNF78" s="9"/>
      <c r="TNG78" s="9"/>
      <c r="TNH78" s="9"/>
      <c r="TNI78" s="9"/>
      <c r="TNJ78" s="9"/>
      <c r="TNK78" s="9"/>
      <c r="TNL78" s="9"/>
      <c r="TNM78" s="9"/>
      <c r="TNN78" s="9"/>
      <c r="TNO78" s="9"/>
      <c r="TNP78" s="9"/>
      <c r="TNQ78" s="9"/>
      <c r="TNR78" s="9"/>
      <c r="TNS78" s="9"/>
      <c r="TNT78" s="9"/>
      <c r="TNU78" s="9"/>
      <c r="TNV78" s="9"/>
      <c r="TNW78" s="9"/>
      <c r="TNX78" s="9"/>
      <c r="TNY78" s="9"/>
      <c r="TNZ78" s="9"/>
      <c r="TOA78" s="9"/>
      <c r="TOB78" s="9"/>
      <c r="TOC78" s="9"/>
      <c r="TOD78" s="9"/>
      <c r="TOE78" s="9"/>
      <c r="TOF78" s="9"/>
      <c r="TOG78" s="9"/>
      <c r="TOH78" s="9"/>
      <c r="TOI78" s="9"/>
      <c r="TOJ78" s="9"/>
      <c r="TOK78" s="9"/>
      <c r="TOL78" s="9"/>
      <c r="TOM78" s="9"/>
      <c r="TON78" s="9"/>
      <c r="TOO78" s="9"/>
      <c r="TOP78" s="9"/>
      <c r="TOQ78" s="9"/>
      <c r="TOR78" s="9"/>
      <c r="TOS78" s="9"/>
      <c r="TOT78" s="9"/>
      <c r="TOU78" s="9"/>
      <c r="TOV78" s="9"/>
      <c r="TOW78" s="9"/>
      <c r="TOX78" s="9"/>
      <c r="TOY78" s="9"/>
      <c r="TOZ78" s="9"/>
      <c r="TPA78" s="9"/>
      <c r="TPB78" s="9"/>
      <c r="TPC78" s="9"/>
      <c r="TPD78" s="9"/>
      <c r="TPE78" s="9"/>
      <c r="TPF78" s="9"/>
      <c r="TPG78" s="9"/>
      <c r="TPH78" s="9"/>
      <c r="TPI78" s="9"/>
      <c r="TPJ78" s="9"/>
      <c r="TPK78" s="9"/>
      <c r="TPL78" s="9"/>
      <c r="TPM78" s="9"/>
      <c r="TPN78" s="9"/>
      <c r="TPO78" s="9"/>
      <c r="TPP78" s="9"/>
      <c r="TPQ78" s="9"/>
      <c r="TPR78" s="9"/>
      <c r="TPS78" s="9"/>
      <c r="TPT78" s="9"/>
      <c r="TPU78" s="9"/>
      <c r="TPV78" s="9"/>
      <c r="TPW78" s="9"/>
      <c r="TPX78" s="9"/>
      <c r="TPY78" s="9"/>
      <c r="TPZ78" s="9"/>
      <c r="TQA78" s="9"/>
      <c r="TQB78" s="9"/>
      <c r="TQC78" s="9"/>
      <c r="TQD78" s="9"/>
      <c r="TQE78" s="9"/>
      <c r="TQF78" s="9"/>
      <c r="TQG78" s="9"/>
      <c r="TQH78" s="9"/>
      <c r="TQI78" s="9"/>
      <c r="TQJ78" s="9"/>
      <c r="TQK78" s="9"/>
      <c r="TQL78" s="9"/>
      <c r="TQM78" s="9"/>
      <c r="TQN78" s="9"/>
      <c r="TQO78" s="9"/>
      <c r="TQP78" s="9"/>
      <c r="TQQ78" s="9"/>
      <c r="TQR78" s="9"/>
      <c r="TQS78" s="9"/>
      <c r="TQT78" s="9"/>
      <c r="TQU78" s="9"/>
      <c r="TQV78" s="9"/>
      <c r="TQW78" s="9"/>
      <c r="TQX78" s="9"/>
      <c r="TQY78" s="9"/>
      <c r="TQZ78" s="9"/>
      <c r="TRA78" s="9"/>
      <c r="TRB78" s="9"/>
      <c r="TRC78" s="9"/>
      <c r="TRD78" s="9"/>
      <c r="TRE78" s="9"/>
      <c r="TRF78" s="9"/>
      <c r="TRG78" s="9"/>
      <c r="TRH78" s="9"/>
      <c r="TRI78" s="9"/>
      <c r="TRJ78" s="9"/>
      <c r="TRK78" s="9"/>
      <c r="TRL78" s="9"/>
      <c r="TRM78" s="9"/>
      <c r="TRN78" s="9"/>
      <c r="TRO78" s="9"/>
      <c r="TRP78" s="9"/>
      <c r="TRQ78" s="9"/>
      <c r="TRR78" s="9"/>
      <c r="TRS78" s="9"/>
      <c r="TRT78" s="9"/>
      <c r="TRU78" s="9"/>
      <c r="TRV78" s="9"/>
      <c r="TRW78" s="9"/>
      <c r="TRX78" s="9"/>
      <c r="TRY78" s="9"/>
      <c r="TRZ78" s="9"/>
      <c r="TSA78" s="9"/>
      <c r="TSB78" s="9"/>
      <c r="TSC78" s="9"/>
      <c r="TSD78" s="9"/>
      <c r="TSE78" s="9"/>
      <c r="TSF78" s="9"/>
      <c r="TSG78" s="9"/>
      <c r="TSH78" s="9"/>
      <c r="TSI78" s="9"/>
      <c r="TSJ78" s="9"/>
      <c r="TSK78" s="9"/>
      <c r="TSL78" s="9"/>
      <c r="TSM78" s="9"/>
      <c r="TSN78" s="9"/>
      <c r="TSO78" s="9"/>
      <c r="TSP78" s="9"/>
      <c r="TSQ78" s="9"/>
      <c r="TSR78" s="9"/>
      <c r="TSS78" s="9"/>
      <c r="TST78" s="9"/>
      <c r="TSU78" s="9"/>
      <c r="TSV78" s="9"/>
      <c r="TSW78" s="9"/>
      <c r="TSX78" s="9"/>
      <c r="TSY78" s="9"/>
      <c r="TSZ78" s="9"/>
      <c r="TTA78" s="9"/>
      <c r="TTB78" s="9"/>
      <c r="TTC78" s="9"/>
      <c r="TTD78" s="9"/>
      <c r="TTE78" s="9"/>
      <c r="TTF78" s="9"/>
      <c r="TTG78" s="9"/>
      <c r="TTH78" s="9"/>
      <c r="TTI78" s="9"/>
      <c r="TTJ78" s="9"/>
      <c r="TTK78" s="9"/>
      <c r="TTL78" s="9"/>
      <c r="TTM78" s="9"/>
      <c r="TTN78" s="9"/>
      <c r="TTO78" s="9"/>
      <c r="TTP78" s="9"/>
      <c r="TTQ78" s="9"/>
      <c r="TTR78" s="9"/>
      <c r="TTS78" s="9"/>
      <c r="TTT78" s="9"/>
      <c r="TTU78" s="9"/>
      <c r="TTV78" s="9"/>
      <c r="TTW78" s="9"/>
      <c r="TTX78" s="9"/>
      <c r="TTY78" s="9"/>
      <c r="TTZ78" s="9"/>
      <c r="TUA78" s="9"/>
      <c r="TUB78" s="9"/>
      <c r="TUC78" s="9"/>
      <c r="TUD78" s="9"/>
      <c r="TUE78" s="9"/>
      <c r="TUF78" s="9"/>
      <c r="TUG78" s="9"/>
      <c r="TUH78" s="9"/>
      <c r="TUI78" s="9"/>
      <c r="TUJ78" s="9"/>
      <c r="TUK78" s="9"/>
      <c r="TUL78" s="9"/>
      <c r="TUM78" s="9"/>
      <c r="TUN78" s="9"/>
      <c r="TUO78" s="9"/>
      <c r="TUP78" s="9"/>
      <c r="TUQ78" s="9"/>
      <c r="TUR78" s="9"/>
      <c r="TUS78" s="9"/>
      <c r="TUT78" s="9"/>
      <c r="TUU78" s="9"/>
      <c r="TUV78" s="9"/>
      <c r="TUW78" s="9"/>
      <c r="TUX78" s="9"/>
      <c r="TUY78" s="9"/>
      <c r="TUZ78" s="9"/>
      <c r="TVA78" s="9"/>
      <c r="TVB78" s="9"/>
      <c r="TVC78" s="9"/>
      <c r="TVD78" s="9"/>
      <c r="TVE78" s="9"/>
      <c r="TVF78" s="9"/>
      <c r="TVG78" s="9"/>
      <c r="TVH78" s="9"/>
      <c r="TVI78" s="9"/>
      <c r="TVJ78" s="9"/>
      <c r="TVK78" s="9"/>
      <c r="TVL78" s="9"/>
      <c r="TVM78" s="9"/>
      <c r="TVN78" s="9"/>
      <c r="TVO78" s="9"/>
      <c r="TVP78" s="9"/>
      <c r="TVQ78" s="9"/>
      <c r="TVR78" s="9"/>
      <c r="TVS78" s="9"/>
      <c r="TVT78" s="9"/>
      <c r="TVU78" s="9"/>
      <c r="TVV78" s="9"/>
      <c r="TVW78" s="9"/>
      <c r="TVX78" s="9"/>
      <c r="TVY78" s="9"/>
      <c r="TVZ78" s="9"/>
      <c r="TWA78" s="9"/>
      <c r="TWB78" s="9"/>
      <c r="TWC78" s="9"/>
      <c r="TWD78" s="9"/>
      <c r="TWE78" s="9"/>
      <c r="TWF78" s="9"/>
      <c r="TWG78" s="9"/>
      <c r="TWH78" s="9"/>
      <c r="TWI78" s="9"/>
      <c r="TWJ78" s="9"/>
      <c r="TWK78" s="9"/>
      <c r="TWL78" s="9"/>
      <c r="TWM78" s="9"/>
      <c r="TWN78" s="9"/>
      <c r="TWO78" s="9"/>
      <c r="TWP78" s="9"/>
      <c r="TWQ78" s="9"/>
      <c r="TWR78" s="9"/>
      <c r="TWS78" s="9"/>
      <c r="TWT78" s="9"/>
      <c r="TWU78" s="9"/>
      <c r="TWV78" s="9"/>
      <c r="TWW78" s="9"/>
      <c r="TWX78" s="9"/>
      <c r="TWY78" s="9"/>
      <c r="TWZ78" s="9"/>
      <c r="TXA78" s="9"/>
      <c r="TXB78" s="9"/>
      <c r="TXC78" s="9"/>
      <c r="TXD78" s="9"/>
      <c r="TXE78" s="9"/>
      <c r="TXF78" s="9"/>
      <c r="TXG78" s="9"/>
      <c r="TXH78" s="9"/>
      <c r="TXI78" s="9"/>
      <c r="TXJ78" s="9"/>
      <c r="TXK78" s="9"/>
      <c r="TXL78" s="9"/>
      <c r="TXM78" s="9"/>
      <c r="TXN78" s="9"/>
      <c r="TXO78" s="9"/>
      <c r="TXP78" s="9"/>
      <c r="TXQ78" s="9"/>
      <c r="TXR78" s="9"/>
      <c r="TXS78" s="9"/>
      <c r="TXT78" s="9"/>
      <c r="TXU78" s="9"/>
      <c r="TXV78" s="9"/>
      <c r="TXW78" s="9"/>
      <c r="TXX78" s="9"/>
      <c r="TXY78" s="9"/>
      <c r="TXZ78" s="9"/>
      <c r="TYA78" s="9"/>
      <c r="TYB78" s="9"/>
      <c r="TYC78" s="9"/>
      <c r="TYD78" s="9"/>
      <c r="TYE78" s="9"/>
      <c r="TYF78" s="9"/>
      <c r="TYG78" s="9"/>
      <c r="TYH78" s="9"/>
      <c r="TYI78" s="9"/>
      <c r="TYJ78" s="9"/>
      <c r="TYK78" s="9"/>
      <c r="TYL78" s="9"/>
      <c r="TYM78" s="9"/>
      <c r="TYN78" s="9"/>
      <c r="TYO78" s="9"/>
      <c r="TYP78" s="9"/>
      <c r="TYQ78" s="9"/>
      <c r="TYR78" s="9"/>
      <c r="TYS78" s="9"/>
      <c r="TYT78" s="9"/>
      <c r="TYU78" s="9"/>
      <c r="TYV78" s="9"/>
      <c r="TYW78" s="9"/>
      <c r="TYX78" s="9"/>
      <c r="TYY78" s="9"/>
      <c r="TYZ78" s="9"/>
      <c r="TZA78" s="9"/>
      <c r="TZB78" s="9"/>
      <c r="TZC78" s="9"/>
      <c r="TZD78" s="9"/>
      <c r="TZE78" s="9"/>
      <c r="TZF78" s="9"/>
      <c r="TZG78" s="9"/>
      <c r="TZH78" s="9"/>
      <c r="TZI78" s="9"/>
      <c r="TZJ78" s="9"/>
      <c r="TZK78" s="9"/>
      <c r="TZL78" s="9"/>
      <c r="TZM78" s="9"/>
      <c r="TZN78" s="9"/>
      <c r="TZO78" s="9"/>
      <c r="TZP78" s="9"/>
      <c r="TZQ78" s="9"/>
      <c r="TZR78" s="9"/>
      <c r="TZS78" s="9"/>
      <c r="TZT78" s="9"/>
      <c r="TZU78" s="9"/>
      <c r="TZV78" s="9"/>
      <c r="TZW78" s="9"/>
      <c r="TZX78" s="9"/>
      <c r="TZY78" s="9"/>
      <c r="TZZ78" s="9"/>
      <c r="UAA78" s="9"/>
      <c r="UAB78" s="9"/>
      <c r="UAC78" s="9"/>
      <c r="UAD78" s="9"/>
      <c r="UAE78" s="9"/>
      <c r="UAF78" s="9"/>
      <c r="UAG78" s="9"/>
      <c r="UAH78" s="9"/>
      <c r="UAI78" s="9"/>
      <c r="UAJ78" s="9"/>
      <c r="UAK78" s="9"/>
      <c r="UAL78" s="9"/>
      <c r="UAM78" s="9"/>
      <c r="UAN78" s="9"/>
      <c r="UAO78" s="9"/>
      <c r="UAP78" s="9"/>
      <c r="UAQ78" s="9"/>
      <c r="UAR78" s="9"/>
      <c r="UAS78" s="9"/>
      <c r="UAT78" s="9"/>
      <c r="UAU78" s="9"/>
      <c r="UAV78" s="9"/>
      <c r="UAW78" s="9"/>
      <c r="UAX78" s="9"/>
      <c r="UAY78" s="9"/>
      <c r="UAZ78" s="9"/>
      <c r="UBA78" s="9"/>
      <c r="UBB78" s="9"/>
      <c r="UBC78" s="9"/>
      <c r="UBD78" s="9"/>
      <c r="UBE78" s="9"/>
      <c r="UBF78" s="9"/>
      <c r="UBG78" s="9"/>
      <c r="UBH78" s="9"/>
      <c r="UBI78" s="9"/>
      <c r="UBJ78" s="9"/>
      <c r="UBK78" s="9"/>
      <c r="UBL78" s="9"/>
      <c r="UBM78" s="9"/>
      <c r="UBN78" s="9"/>
      <c r="UBO78" s="9"/>
      <c r="UBP78" s="9"/>
      <c r="UBQ78" s="9"/>
      <c r="UBR78" s="9"/>
      <c r="UBS78" s="9"/>
      <c r="UBT78" s="9"/>
      <c r="UBU78" s="9"/>
      <c r="UBV78" s="9"/>
      <c r="UBW78" s="9"/>
      <c r="UBX78" s="9"/>
      <c r="UBY78" s="9"/>
      <c r="UBZ78" s="9"/>
      <c r="UCA78" s="9"/>
      <c r="UCB78" s="9"/>
      <c r="UCC78" s="9"/>
      <c r="UCD78" s="9"/>
      <c r="UCE78" s="9"/>
      <c r="UCF78" s="9"/>
      <c r="UCG78" s="9"/>
      <c r="UCH78" s="9"/>
      <c r="UCI78" s="9"/>
      <c r="UCJ78" s="9"/>
      <c r="UCK78" s="9"/>
      <c r="UCL78" s="9"/>
      <c r="UCM78" s="9"/>
      <c r="UCN78" s="9"/>
      <c r="UCO78" s="9"/>
      <c r="UCP78" s="9"/>
      <c r="UCQ78" s="9"/>
      <c r="UCR78" s="9"/>
      <c r="UCS78" s="9"/>
      <c r="UCT78" s="9"/>
      <c r="UCU78" s="9"/>
      <c r="UCV78" s="9"/>
      <c r="UCW78" s="9"/>
      <c r="UCX78" s="9"/>
      <c r="UCY78" s="9"/>
      <c r="UCZ78" s="9"/>
      <c r="UDA78" s="9"/>
      <c r="UDB78" s="9"/>
      <c r="UDC78" s="9"/>
      <c r="UDD78" s="9"/>
      <c r="UDE78" s="9"/>
      <c r="UDF78" s="9"/>
      <c r="UDG78" s="9"/>
      <c r="UDH78" s="9"/>
      <c r="UDI78" s="9"/>
      <c r="UDJ78" s="9"/>
      <c r="UDK78" s="9"/>
      <c r="UDL78" s="9"/>
      <c r="UDM78" s="9"/>
      <c r="UDN78" s="9"/>
      <c r="UDO78" s="9"/>
      <c r="UDP78" s="9"/>
      <c r="UDQ78" s="9"/>
      <c r="UDR78" s="9"/>
      <c r="UDS78" s="9"/>
      <c r="UDT78" s="9"/>
      <c r="UDU78" s="9"/>
      <c r="UDV78" s="9"/>
      <c r="UDW78" s="9"/>
      <c r="UDX78" s="9"/>
      <c r="UDY78" s="9"/>
      <c r="UDZ78" s="9"/>
      <c r="UEA78" s="9"/>
      <c r="UEB78" s="9"/>
      <c r="UEC78" s="9"/>
      <c r="UED78" s="9"/>
      <c r="UEE78" s="9"/>
      <c r="UEF78" s="9"/>
      <c r="UEG78" s="9"/>
      <c r="UEH78" s="9"/>
      <c r="UEI78" s="9"/>
      <c r="UEJ78" s="9"/>
      <c r="UEK78" s="9"/>
      <c r="UEL78" s="9"/>
      <c r="UEM78" s="9"/>
      <c r="UEN78" s="9"/>
      <c r="UEO78" s="9"/>
      <c r="UEP78" s="9"/>
      <c r="UEQ78" s="9"/>
      <c r="UER78" s="9"/>
      <c r="UES78" s="9"/>
      <c r="UET78" s="9"/>
      <c r="UEU78" s="9"/>
      <c r="UEV78" s="9"/>
      <c r="UEW78" s="9"/>
      <c r="UEX78" s="9"/>
      <c r="UEY78" s="9"/>
      <c r="UEZ78" s="9"/>
      <c r="UFA78" s="9"/>
      <c r="UFB78" s="9"/>
      <c r="UFC78" s="9"/>
      <c r="UFD78" s="9"/>
      <c r="UFE78" s="9"/>
      <c r="UFF78" s="9"/>
      <c r="UFG78" s="9"/>
      <c r="UFH78" s="9"/>
      <c r="UFI78" s="9"/>
      <c r="UFJ78" s="9"/>
      <c r="UFK78" s="9"/>
      <c r="UFL78" s="9"/>
      <c r="UFM78" s="9"/>
      <c r="UFN78" s="9"/>
      <c r="UFO78" s="9"/>
      <c r="UFP78" s="9"/>
      <c r="UFQ78" s="9"/>
      <c r="UFR78" s="9"/>
      <c r="UFS78" s="9"/>
      <c r="UFT78" s="9"/>
      <c r="UFU78" s="9"/>
      <c r="UFV78" s="9"/>
      <c r="UFW78" s="9"/>
      <c r="UFX78" s="9"/>
      <c r="UFY78" s="9"/>
      <c r="UFZ78" s="9"/>
      <c r="UGA78" s="9"/>
      <c r="UGB78" s="9"/>
      <c r="UGC78" s="9"/>
      <c r="UGD78" s="9"/>
      <c r="UGE78" s="9"/>
      <c r="UGF78" s="9"/>
      <c r="UGG78" s="9"/>
      <c r="UGH78" s="9"/>
      <c r="UGI78" s="9"/>
      <c r="UGJ78" s="9"/>
      <c r="UGK78" s="9"/>
      <c r="UGL78" s="9"/>
      <c r="UGM78" s="9"/>
      <c r="UGN78" s="9"/>
      <c r="UGO78" s="9"/>
      <c r="UGP78" s="9"/>
      <c r="UGQ78" s="9"/>
      <c r="UGR78" s="9"/>
      <c r="UGS78" s="9"/>
      <c r="UGT78" s="9"/>
      <c r="UGU78" s="9"/>
      <c r="UGV78" s="9"/>
      <c r="UGW78" s="9"/>
      <c r="UGX78" s="9"/>
      <c r="UGY78" s="9"/>
      <c r="UGZ78" s="9"/>
      <c r="UHA78" s="9"/>
      <c r="UHB78" s="9"/>
      <c r="UHC78" s="9"/>
      <c r="UHD78" s="9"/>
      <c r="UHE78" s="9"/>
      <c r="UHF78" s="9"/>
      <c r="UHG78" s="9"/>
      <c r="UHH78" s="9"/>
      <c r="UHI78" s="9"/>
      <c r="UHJ78" s="9"/>
      <c r="UHK78" s="9"/>
      <c r="UHL78" s="9"/>
      <c r="UHM78" s="9"/>
      <c r="UHN78" s="9"/>
      <c r="UHO78" s="9"/>
      <c r="UHP78" s="9"/>
      <c r="UHQ78" s="9"/>
      <c r="UHR78" s="9"/>
      <c r="UHS78" s="9"/>
      <c r="UHT78" s="9"/>
      <c r="UHU78" s="9"/>
      <c r="UHV78" s="9"/>
      <c r="UHW78" s="9"/>
      <c r="UHX78" s="9"/>
      <c r="UHY78" s="9"/>
      <c r="UHZ78" s="9"/>
      <c r="UIA78" s="9"/>
      <c r="UIB78" s="9"/>
      <c r="UIC78" s="9"/>
      <c r="UID78" s="9"/>
      <c r="UIE78" s="9"/>
      <c r="UIF78" s="9"/>
      <c r="UIG78" s="9"/>
      <c r="UIH78" s="9"/>
      <c r="UII78" s="9"/>
      <c r="UIJ78" s="9"/>
      <c r="UIK78" s="9"/>
      <c r="UIL78" s="9"/>
      <c r="UIM78" s="9"/>
      <c r="UIN78" s="9"/>
      <c r="UIO78" s="9"/>
      <c r="UIP78" s="9"/>
      <c r="UIQ78" s="9"/>
      <c r="UIR78" s="9"/>
      <c r="UIS78" s="9"/>
      <c r="UIT78" s="9"/>
      <c r="UIU78" s="9"/>
      <c r="UIV78" s="9"/>
      <c r="UIW78" s="9"/>
      <c r="UIX78" s="9"/>
      <c r="UIY78" s="9"/>
      <c r="UIZ78" s="9"/>
      <c r="UJA78" s="9"/>
      <c r="UJB78" s="9"/>
      <c r="UJC78" s="9"/>
      <c r="UJD78" s="9"/>
      <c r="UJE78" s="9"/>
      <c r="UJF78" s="9"/>
      <c r="UJG78" s="9"/>
      <c r="UJH78" s="9"/>
      <c r="UJI78" s="9"/>
      <c r="UJJ78" s="9"/>
      <c r="UJK78" s="9"/>
      <c r="UJL78" s="9"/>
      <c r="UJM78" s="9"/>
      <c r="UJN78" s="9"/>
      <c r="UJO78" s="9"/>
      <c r="UJP78" s="9"/>
      <c r="UJQ78" s="9"/>
      <c r="UJR78" s="9"/>
      <c r="UJS78" s="9"/>
      <c r="UJT78" s="9"/>
      <c r="UJU78" s="9"/>
      <c r="UJV78" s="9"/>
      <c r="UJW78" s="9"/>
      <c r="UJX78" s="9"/>
      <c r="UJY78" s="9"/>
      <c r="UJZ78" s="9"/>
      <c r="UKA78" s="9"/>
      <c r="UKB78" s="9"/>
      <c r="UKC78" s="9"/>
      <c r="UKD78" s="9"/>
      <c r="UKE78" s="9"/>
      <c r="UKF78" s="9"/>
      <c r="UKG78" s="9"/>
      <c r="UKH78" s="9"/>
      <c r="UKI78" s="9"/>
      <c r="UKJ78" s="9"/>
      <c r="UKK78" s="9"/>
      <c r="UKL78" s="9"/>
      <c r="UKM78" s="9"/>
      <c r="UKN78" s="9"/>
      <c r="UKO78" s="9"/>
      <c r="UKP78" s="9"/>
      <c r="UKQ78" s="9"/>
      <c r="UKR78" s="9"/>
      <c r="UKS78" s="9"/>
      <c r="UKT78" s="9"/>
      <c r="UKU78" s="9"/>
      <c r="UKV78" s="9"/>
      <c r="UKW78" s="9"/>
      <c r="UKX78" s="9"/>
      <c r="UKY78" s="9"/>
      <c r="UKZ78" s="9"/>
      <c r="ULA78" s="9"/>
      <c r="ULB78" s="9"/>
      <c r="ULC78" s="9"/>
      <c r="ULD78" s="9"/>
      <c r="ULE78" s="9"/>
      <c r="ULF78" s="9"/>
      <c r="ULG78" s="9"/>
      <c r="ULH78" s="9"/>
      <c r="ULI78" s="9"/>
      <c r="ULJ78" s="9"/>
      <c r="ULK78" s="9"/>
      <c r="ULL78" s="9"/>
      <c r="ULM78" s="9"/>
      <c r="ULN78" s="9"/>
      <c r="ULO78" s="9"/>
      <c r="ULP78" s="9"/>
      <c r="ULQ78" s="9"/>
      <c r="ULR78" s="9"/>
      <c r="ULS78" s="9"/>
      <c r="ULT78" s="9"/>
      <c r="ULU78" s="9"/>
      <c r="ULV78" s="9"/>
      <c r="ULW78" s="9"/>
      <c r="ULX78" s="9"/>
      <c r="ULY78" s="9"/>
      <c r="ULZ78" s="9"/>
      <c r="UMA78" s="9"/>
      <c r="UMB78" s="9"/>
      <c r="UMC78" s="9"/>
      <c r="UMD78" s="9"/>
      <c r="UME78" s="9"/>
      <c r="UMF78" s="9"/>
      <c r="UMG78" s="9"/>
      <c r="UMH78" s="9"/>
      <c r="UMI78" s="9"/>
      <c r="UMJ78" s="9"/>
      <c r="UMK78" s="9"/>
      <c r="UML78" s="9"/>
      <c r="UMM78" s="9"/>
      <c r="UMN78" s="9"/>
      <c r="UMO78" s="9"/>
      <c r="UMP78" s="9"/>
      <c r="UMQ78" s="9"/>
      <c r="UMR78" s="9"/>
      <c r="UMS78" s="9"/>
      <c r="UMT78" s="9"/>
      <c r="UMU78" s="9"/>
      <c r="UMV78" s="9"/>
      <c r="UMW78" s="9"/>
      <c r="UMX78" s="9"/>
      <c r="UMY78" s="9"/>
      <c r="UMZ78" s="9"/>
      <c r="UNA78" s="9"/>
      <c r="UNB78" s="9"/>
      <c r="UNC78" s="9"/>
      <c r="UND78" s="9"/>
      <c r="UNE78" s="9"/>
      <c r="UNF78" s="9"/>
      <c r="UNG78" s="9"/>
      <c r="UNH78" s="9"/>
      <c r="UNI78" s="9"/>
      <c r="UNJ78" s="9"/>
      <c r="UNK78" s="9"/>
      <c r="UNL78" s="9"/>
      <c r="UNM78" s="9"/>
      <c r="UNN78" s="9"/>
      <c r="UNO78" s="9"/>
      <c r="UNP78" s="9"/>
      <c r="UNQ78" s="9"/>
      <c r="UNR78" s="9"/>
      <c r="UNS78" s="9"/>
      <c r="UNT78" s="9"/>
      <c r="UNU78" s="9"/>
      <c r="UNV78" s="9"/>
      <c r="UNW78" s="9"/>
      <c r="UNX78" s="9"/>
      <c r="UNY78" s="9"/>
      <c r="UNZ78" s="9"/>
      <c r="UOA78" s="9"/>
      <c r="UOB78" s="9"/>
      <c r="UOC78" s="9"/>
      <c r="UOD78" s="9"/>
      <c r="UOE78" s="9"/>
      <c r="UOF78" s="9"/>
      <c r="UOG78" s="9"/>
      <c r="UOH78" s="9"/>
      <c r="UOI78" s="9"/>
      <c r="UOJ78" s="9"/>
      <c r="UOK78" s="9"/>
      <c r="UOL78" s="9"/>
      <c r="UOM78" s="9"/>
      <c r="UON78" s="9"/>
      <c r="UOO78" s="9"/>
      <c r="UOP78" s="9"/>
      <c r="UOQ78" s="9"/>
      <c r="UOR78" s="9"/>
      <c r="UOS78" s="9"/>
      <c r="UOT78" s="9"/>
      <c r="UOU78" s="9"/>
      <c r="UOV78" s="9"/>
      <c r="UOW78" s="9"/>
      <c r="UOX78" s="9"/>
      <c r="UOY78" s="9"/>
      <c r="UOZ78" s="9"/>
      <c r="UPA78" s="9"/>
      <c r="UPB78" s="9"/>
      <c r="UPC78" s="9"/>
      <c r="UPD78" s="9"/>
      <c r="UPE78" s="9"/>
      <c r="UPF78" s="9"/>
      <c r="UPG78" s="9"/>
      <c r="UPH78" s="9"/>
      <c r="UPI78" s="9"/>
      <c r="UPJ78" s="9"/>
      <c r="UPK78" s="9"/>
      <c r="UPL78" s="9"/>
      <c r="UPM78" s="9"/>
      <c r="UPN78" s="9"/>
      <c r="UPO78" s="9"/>
      <c r="UPP78" s="9"/>
      <c r="UPQ78" s="9"/>
      <c r="UPR78" s="9"/>
      <c r="UPS78" s="9"/>
      <c r="UPT78" s="9"/>
      <c r="UPU78" s="9"/>
      <c r="UPV78" s="9"/>
      <c r="UPW78" s="9"/>
      <c r="UPX78" s="9"/>
      <c r="UPY78" s="9"/>
      <c r="UPZ78" s="9"/>
      <c r="UQA78" s="9"/>
      <c r="UQB78" s="9"/>
      <c r="UQC78" s="9"/>
      <c r="UQD78" s="9"/>
      <c r="UQE78" s="9"/>
      <c r="UQF78" s="9"/>
      <c r="UQG78" s="9"/>
      <c r="UQH78" s="9"/>
      <c r="UQI78" s="9"/>
      <c r="UQJ78" s="9"/>
      <c r="UQK78" s="9"/>
      <c r="UQL78" s="9"/>
      <c r="UQM78" s="9"/>
      <c r="UQN78" s="9"/>
      <c r="UQO78" s="9"/>
      <c r="UQP78" s="9"/>
      <c r="UQQ78" s="9"/>
      <c r="UQR78" s="9"/>
      <c r="UQS78" s="9"/>
      <c r="UQT78" s="9"/>
      <c r="UQU78" s="9"/>
      <c r="UQV78" s="9"/>
      <c r="UQW78" s="9"/>
      <c r="UQX78" s="9"/>
      <c r="UQY78" s="9"/>
      <c r="UQZ78" s="9"/>
      <c r="URA78" s="9"/>
      <c r="URB78" s="9"/>
      <c r="URC78" s="9"/>
      <c r="URD78" s="9"/>
      <c r="URE78" s="9"/>
      <c r="URF78" s="9"/>
      <c r="URG78" s="9"/>
      <c r="URH78" s="9"/>
      <c r="URI78" s="9"/>
      <c r="URJ78" s="9"/>
      <c r="URK78" s="9"/>
      <c r="URL78" s="9"/>
      <c r="URM78" s="9"/>
      <c r="URN78" s="9"/>
      <c r="URO78" s="9"/>
      <c r="URP78" s="9"/>
      <c r="URQ78" s="9"/>
      <c r="URR78" s="9"/>
      <c r="URS78" s="9"/>
      <c r="URT78" s="9"/>
      <c r="URU78" s="9"/>
      <c r="URV78" s="9"/>
      <c r="URW78" s="9"/>
      <c r="URX78" s="9"/>
      <c r="URY78" s="9"/>
      <c r="URZ78" s="9"/>
      <c r="USA78" s="9"/>
      <c r="USB78" s="9"/>
      <c r="USC78" s="9"/>
      <c r="USD78" s="9"/>
      <c r="USE78" s="9"/>
      <c r="USF78" s="9"/>
      <c r="USG78" s="9"/>
      <c r="USH78" s="9"/>
      <c r="USI78" s="9"/>
      <c r="USJ78" s="9"/>
      <c r="USK78" s="9"/>
      <c r="USL78" s="9"/>
      <c r="USM78" s="9"/>
      <c r="USN78" s="9"/>
      <c r="USO78" s="9"/>
      <c r="USP78" s="9"/>
      <c r="USQ78" s="9"/>
      <c r="USR78" s="9"/>
      <c r="USS78" s="9"/>
      <c r="UST78" s="9"/>
      <c r="USU78" s="9"/>
      <c r="USV78" s="9"/>
      <c r="USW78" s="9"/>
      <c r="USX78" s="9"/>
      <c r="USY78" s="9"/>
      <c r="USZ78" s="9"/>
      <c r="UTA78" s="9"/>
      <c r="UTB78" s="9"/>
      <c r="UTC78" s="9"/>
      <c r="UTD78" s="9"/>
      <c r="UTE78" s="9"/>
      <c r="UTF78" s="9"/>
      <c r="UTG78" s="9"/>
      <c r="UTH78" s="9"/>
      <c r="UTI78" s="9"/>
      <c r="UTJ78" s="9"/>
      <c r="UTK78" s="9"/>
      <c r="UTL78" s="9"/>
      <c r="UTM78" s="9"/>
      <c r="UTN78" s="9"/>
      <c r="UTO78" s="9"/>
      <c r="UTP78" s="9"/>
      <c r="UTQ78" s="9"/>
      <c r="UTR78" s="9"/>
      <c r="UTS78" s="9"/>
      <c r="UTT78" s="9"/>
      <c r="UTU78" s="9"/>
      <c r="UTV78" s="9"/>
      <c r="UTW78" s="9"/>
      <c r="UTX78" s="9"/>
      <c r="UTY78" s="9"/>
      <c r="UTZ78" s="9"/>
      <c r="UUA78" s="9"/>
      <c r="UUB78" s="9"/>
      <c r="UUC78" s="9"/>
      <c r="UUD78" s="9"/>
      <c r="UUE78" s="9"/>
      <c r="UUF78" s="9"/>
      <c r="UUG78" s="9"/>
      <c r="UUH78" s="9"/>
      <c r="UUI78" s="9"/>
      <c r="UUJ78" s="9"/>
      <c r="UUK78" s="9"/>
      <c r="UUL78" s="9"/>
      <c r="UUM78" s="9"/>
      <c r="UUN78" s="9"/>
      <c r="UUO78" s="9"/>
      <c r="UUP78" s="9"/>
      <c r="UUQ78" s="9"/>
      <c r="UUR78" s="9"/>
      <c r="UUS78" s="9"/>
      <c r="UUT78" s="9"/>
      <c r="UUU78" s="9"/>
      <c r="UUV78" s="9"/>
      <c r="UUW78" s="9"/>
      <c r="UUX78" s="9"/>
      <c r="UUY78" s="9"/>
      <c r="UUZ78" s="9"/>
      <c r="UVA78" s="9"/>
      <c r="UVB78" s="9"/>
      <c r="UVC78" s="9"/>
      <c r="UVD78" s="9"/>
      <c r="UVE78" s="9"/>
      <c r="UVF78" s="9"/>
      <c r="UVG78" s="9"/>
      <c r="UVH78" s="9"/>
      <c r="UVI78" s="9"/>
      <c r="UVJ78" s="9"/>
      <c r="UVK78" s="9"/>
      <c r="UVL78" s="9"/>
      <c r="UVM78" s="9"/>
      <c r="UVN78" s="9"/>
      <c r="UVO78" s="9"/>
      <c r="UVP78" s="9"/>
      <c r="UVQ78" s="9"/>
      <c r="UVR78" s="9"/>
      <c r="UVS78" s="9"/>
      <c r="UVT78" s="9"/>
      <c r="UVU78" s="9"/>
      <c r="UVV78" s="9"/>
      <c r="UVW78" s="9"/>
      <c r="UVX78" s="9"/>
      <c r="UVY78" s="9"/>
      <c r="UVZ78" s="9"/>
      <c r="UWA78" s="9"/>
      <c r="UWB78" s="9"/>
      <c r="UWC78" s="9"/>
      <c r="UWD78" s="9"/>
      <c r="UWE78" s="9"/>
      <c r="UWF78" s="9"/>
      <c r="UWG78" s="9"/>
      <c r="UWH78" s="9"/>
      <c r="UWI78" s="9"/>
      <c r="UWJ78" s="9"/>
      <c r="UWK78" s="9"/>
      <c r="UWL78" s="9"/>
      <c r="UWM78" s="9"/>
      <c r="UWN78" s="9"/>
      <c r="UWO78" s="9"/>
      <c r="UWP78" s="9"/>
      <c r="UWQ78" s="9"/>
      <c r="UWR78" s="9"/>
      <c r="UWS78" s="9"/>
      <c r="UWT78" s="9"/>
      <c r="UWU78" s="9"/>
      <c r="UWV78" s="9"/>
      <c r="UWW78" s="9"/>
      <c r="UWX78" s="9"/>
      <c r="UWY78" s="9"/>
      <c r="UWZ78" s="9"/>
      <c r="UXA78" s="9"/>
      <c r="UXB78" s="9"/>
      <c r="UXC78" s="9"/>
      <c r="UXD78" s="9"/>
      <c r="UXE78" s="9"/>
      <c r="UXF78" s="9"/>
      <c r="UXG78" s="9"/>
      <c r="UXH78" s="9"/>
      <c r="UXI78" s="9"/>
      <c r="UXJ78" s="9"/>
      <c r="UXK78" s="9"/>
      <c r="UXL78" s="9"/>
      <c r="UXM78" s="9"/>
      <c r="UXN78" s="9"/>
      <c r="UXO78" s="9"/>
      <c r="UXP78" s="9"/>
      <c r="UXQ78" s="9"/>
      <c r="UXR78" s="9"/>
      <c r="UXS78" s="9"/>
      <c r="UXT78" s="9"/>
      <c r="UXU78" s="9"/>
      <c r="UXV78" s="9"/>
      <c r="UXW78" s="9"/>
      <c r="UXX78" s="9"/>
      <c r="UXY78" s="9"/>
      <c r="UXZ78" s="9"/>
      <c r="UYA78" s="9"/>
      <c r="UYB78" s="9"/>
      <c r="UYC78" s="9"/>
      <c r="UYD78" s="9"/>
      <c r="UYE78" s="9"/>
      <c r="UYF78" s="9"/>
      <c r="UYG78" s="9"/>
      <c r="UYH78" s="9"/>
      <c r="UYI78" s="9"/>
      <c r="UYJ78" s="9"/>
      <c r="UYK78" s="9"/>
      <c r="UYL78" s="9"/>
      <c r="UYM78" s="9"/>
      <c r="UYN78" s="9"/>
      <c r="UYO78" s="9"/>
      <c r="UYP78" s="9"/>
      <c r="UYQ78" s="9"/>
      <c r="UYR78" s="9"/>
      <c r="UYS78" s="9"/>
      <c r="UYT78" s="9"/>
      <c r="UYU78" s="9"/>
      <c r="UYV78" s="9"/>
      <c r="UYW78" s="9"/>
      <c r="UYX78" s="9"/>
      <c r="UYY78" s="9"/>
      <c r="UYZ78" s="9"/>
      <c r="UZA78" s="9"/>
      <c r="UZB78" s="9"/>
      <c r="UZC78" s="9"/>
      <c r="UZD78" s="9"/>
      <c r="UZE78" s="9"/>
      <c r="UZF78" s="9"/>
      <c r="UZG78" s="9"/>
      <c r="UZH78" s="9"/>
      <c r="UZI78" s="9"/>
      <c r="UZJ78" s="9"/>
      <c r="UZK78" s="9"/>
      <c r="UZL78" s="9"/>
      <c r="UZM78" s="9"/>
      <c r="UZN78" s="9"/>
      <c r="UZO78" s="9"/>
      <c r="UZP78" s="9"/>
      <c r="UZQ78" s="9"/>
      <c r="UZR78" s="9"/>
      <c r="UZS78" s="9"/>
      <c r="UZT78" s="9"/>
      <c r="UZU78" s="9"/>
      <c r="UZV78" s="9"/>
      <c r="UZW78" s="9"/>
      <c r="UZX78" s="9"/>
      <c r="UZY78" s="9"/>
      <c r="UZZ78" s="9"/>
      <c r="VAA78" s="9"/>
      <c r="VAB78" s="9"/>
      <c r="VAC78" s="9"/>
      <c r="VAD78" s="9"/>
      <c r="VAE78" s="9"/>
      <c r="VAF78" s="9"/>
      <c r="VAG78" s="9"/>
      <c r="VAH78" s="9"/>
      <c r="VAI78" s="9"/>
      <c r="VAJ78" s="9"/>
      <c r="VAK78" s="9"/>
      <c r="VAL78" s="9"/>
      <c r="VAM78" s="9"/>
      <c r="VAN78" s="9"/>
      <c r="VAO78" s="9"/>
      <c r="VAP78" s="9"/>
      <c r="VAQ78" s="9"/>
      <c r="VAR78" s="9"/>
      <c r="VAS78" s="9"/>
      <c r="VAT78" s="9"/>
      <c r="VAU78" s="9"/>
      <c r="VAV78" s="9"/>
      <c r="VAW78" s="9"/>
      <c r="VAX78" s="9"/>
      <c r="VAY78" s="9"/>
      <c r="VAZ78" s="9"/>
      <c r="VBA78" s="9"/>
      <c r="VBB78" s="9"/>
      <c r="VBC78" s="9"/>
      <c r="VBD78" s="9"/>
      <c r="VBE78" s="9"/>
      <c r="VBF78" s="9"/>
      <c r="VBG78" s="9"/>
      <c r="VBH78" s="9"/>
      <c r="VBI78" s="9"/>
      <c r="VBJ78" s="9"/>
      <c r="VBK78" s="9"/>
      <c r="VBL78" s="9"/>
      <c r="VBM78" s="9"/>
      <c r="VBN78" s="9"/>
      <c r="VBO78" s="9"/>
      <c r="VBP78" s="9"/>
      <c r="VBQ78" s="9"/>
      <c r="VBR78" s="9"/>
      <c r="VBS78" s="9"/>
      <c r="VBT78" s="9"/>
      <c r="VBU78" s="9"/>
      <c r="VBV78" s="9"/>
      <c r="VBW78" s="9"/>
      <c r="VBX78" s="9"/>
      <c r="VBY78" s="9"/>
      <c r="VBZ78" s="9"/>
      <c r="VCA78" s="9"/>
      <c r="VCB78" s="9"/>
      <c r="VCC78" s="9"/>
      <c r="VCD78" s="9"/>
      <c r="VCE78" s="9"/>
      <c r="VCF78" s="9"/>
      <c r="VCG78" s="9"/>
      <c r="VCH78" s="9"/>
      <c r="VCI78" s="9"/>
      <c r="VCJ78" s="9"/>
      <c r="VCK78" s="9"/>
      <c r="VCL78" s="9"/>
      <c r="VCM78" s="9"/>
      <c r="VCN78" s="9"/>
      <c r="VCO78" s="9"/>
      <c r="VCP78" s="9"/>
      <c r="VCQ78" s="9"/>
      <c r="VCR78" s="9"/>
      <c r="VCS78" s="9"/>
      <c r="VCT78" s="9"/>
      <c r="VCU78" s="9"/>
      <c r="VCV78" s="9"/>
      <c r="VCW78" s="9"/>
      <c r="VCX78" s="9"/>
      <c r="VCY78" s="9"/>
      <c r="VCZ78" s="9"/>
      <c r="VDA78" s="9"/>
      <c r="VDB78" s="9"/>
      <c r="VDC78" s="9"/>
      <c r="VDD78" s="9"/>
      <c r="VDE78" s="9"/>
      <c r="VDF78" s="9"/>
      <c r="VDG78" s="9"/>
      <c r="VDH78" s="9"/>
      <c r="VDI78" s="9"/>
      <c r="VDJ78" s="9"/>
      <c r="VDK78" s="9"/>
      <c r="VDL78" s="9"/>
      <c r="VDM78" s="9"/>
      <c r="VDN78" s="9"/>
      <c r="VDO78" s="9"/>
      <c r="VDP78" s="9"/>
      <c r="VDQ78" s="9"/>
      <c r="VDR78" s="9"/>
      <c r="VDS78" s="9"/>
      <c r="VDT78" s="9"/>
      <c r="VDU78" s="9"/>
      <c r="VDV78" s="9"/>
      <c r="VDW78" s="9"/>
      <c r="VDX78" s="9"/>
      <c r="VDY78" s="9"/>
      <c r="VDZ78" s="9"/>
      <c r="VEA78" s="9"/>
      <c r="VEB78" s="9"/>
      <c r="VEC78" s="9"/>
      <c r="VED78" s="9"/>
      <c r="VEE78" s="9"/>
      <c r="VEF78" s="9"/>
      <c r="VEG78" s="9"/>
      <c r="VEH78" s="9"/>
      <c r="VEI78" s="9"/>
      <c r="VEJ78" s="9"/>
      <c r="VEK78" s="9"/>
      <c r="VEL78" s="9"/>
      <c r="VEM78" s="9"/>
      <c r="VEN78" s="9"/>
      <c r="VEO78" s="9"/>
      <c r="VEP78" s="9"/>
      <c r="VEQ78" s="9"/>
      <c r="VER78" s="9"/>
      <c r="VES78" s="9"/>
      <c r="VET78" s="9"/>
      <c r="VEU78" s="9"/>
      <c r="VEV78" s="9"/>
      <c r="VEW78" s="9"/>
      <c r="VEX78" s="9"/>
      <c r="VEY78" s="9"/>
      <c r="VEZ78" s="9"/>
      <c r="VFA78" s="9"/>
      <c r="VFB78" s="9"/>
      <c r="VFC78" s="9"/>
      <c r="VFD78" s="9"/>
      <c r="VFE78" s="9"/>
      <c r="VFF78" s="9"/>
      <c r="VFG78" s="9"/>
      <c r="VFH78" s="9"/>
      <c r="VFI78" s="9"/>
      <c r="VFJ78" s="9"/>
      <c r="VFK78" s="9"/>
      <c r="VFL78" s="9"/>
      <c r="VFM78" s="9"/>
      <c r="VFN78" s="9"/>
      <c r="VFO78" s="9"/>
      <c r="VFP78" s="9"/>
      <c r="VFQ78" s="9"/>
      <c r="VFR78" s="9"/>
      <c r="VFS78" s="9"/>
      <c r="VFT78" s="9"/>
      <c r="VFU78" s="9"/>
      <c r="VFV78" s="9"/>
      <c r="VFW78" s="9"/>
      <c r="VFX78" s="9"/>
      <c r="VFY78" s="9"/>
      <c r="VFZ78" s="9"/>
      <c r="VGA78" s="9"/>
      <c r="VGB78" s="9"/>
      <c r="VGC78" s="9"/>
      <c r="VGD78" s="9"/>
      <c r="VGE78" s="9"/>
      <c r="VGF78" s="9"/>
      <c r="VGG78" s="9"/>
      <c r="VGH78" s="9"/>
      <c r="VGI78" s="9"/>
      <c r="VGJ78" s="9"/>
      <c r="VGK78" s="9"/>
      <c r="VGL78" s="9"/>
      <c r="VGM78" s="9"/>
      <c r="VGN78" s="9"/>
      <c r="VGO78" s="9"/>
      <c r="VGP78" s="9"/>
      <c r="VGQ78" s="9"/>
      <c r="VGR78" s="9"/>
      <c r="VGS78" s="9"/>
      <c r="VGT78" s="9"/>
      <c r="VGU78" s="9"/>
      <c r="VGV78" s="9"/>
      <c r="VGW78" s="9"/>
      <c r="VGX78" s="9"/>
      <c r="VGY78" s="9"/>
      <c r="VGZ78" s="9"/>
      <c r="VHA78" s="9"/>
      <c r="VHB78" s="9"/>
      <c r="VHC78" s="9"/>
      <c r="VHD78" s="9"/>
      <c r="VHE78" s="9"/>
      <c r="VHF78" s="9"/>
      <c r="VHG78" s="9"/>
      <c r="VHH78" s="9"/>
      <c r="VHI78" s="9"/>
      <c r="VHJ78" s="9"/>
      <c r="VHK78" s="9"/>
      <c r="VHL78" s="9"/>
      <c r="VHM78" s="9"/>
      <c r="VHN78" s="9"/>
      <c r="VHO78" s="9"/>
      <c r="VHP78" s="9"/>
      <c r="VHQ78" s="9"/>
      <c r="VHR78" s="9"/>
      <c r="VHS78" s="9"/>
      <c r="VHT78" s="9"/>
      <c r="VHU78" s="9"/>
      <c r="VHV78" s="9"/>
      <c r="VHW78" s="9"/>
      <c r="VHX78" s="9"/>
      <c r="VHY78" s="9"/>
      <c r="VHZ78" s="9"/>
      <c r="VIA78" s="9"/>
      <c r="VIB78" s="9"/>
      <c r="VIC78" s="9"/>
      <c r="VID78" s="9"/>
      <c r="VIE78" s="9"/>
      <c r="VIF78" s="9"/>
      <c r="VIG78" s="9"/>
      <c r="VIH78" s="9"/>
      <c r="VII78" s="9"/>
      <c r="VIJ78" s="9"/>
      <c r="VIK78" s="9"/>
      <c r="VIL78" s="9"/>
      <c r="VIM78" s="9"/>
      <c r="VIN78" s="9"/>
      <c r="VIO78" s="9"/>
      <c r="VIP78" s="9"/>
      <c r="VIQ78" s="9"/>
      <c r="VIR78" s="9"/>
      <c r="VIS78" s="9"/>
      <c r="VIT78" s="9"/>
      <c r="VIU78" s="9"/>
      <c r="VIV78" s="9"/>
      <c r="VIW78" s="9"/>
      <c r="VIX78" s="9"/>
      <c r="VIY78" s="9"/>
      <c r="VIZ78" s="9"/>
      <c r="VJA78" s="9"/>
      <c r="VJB78" s="9"/>
      <c r="VJC78" s="9"/>
      <c r="VJD78" s="9"/>
      <c r="VJE78" s="9"/>
      <c r="VJF78" s="9"/>
      <c r="VJG78" s="9"/>
      <c r="VJH78" s="9"/>
      <c r="VJI78" s="9"/>
      <c r="VJJ78" s="9"/>
      <c r="VJK78" s="9"/>
      <c r="VJL78" s="9"/>
      <c r="VJM78" s="9"/>
      <c r="VJN78" s="9"/>
      <c r="VJO78" s="9"/>
      <c r="VJP78" s="9"/>
      <c r="VJQ78" s="9"/>
      <c r="VJR78" s="9"/>
      <c r="VJS78" s="9"/>
      <c r="VJT78" s="9"/>
      <c r="VJU78" s="9"/>
      <c r="VJV78" s="9"/>
      <c r="VJW78" s="9"/>
      <c r="VJX78" s="9"/>
      <c r="VJY78" s="9"/>
      <c r="VJZ78" s="9"/>
      <c r="VKA78" s="9"/>
      <c r="VKB78" s="9"/>
      <c r="VKC78" s="9"/>
      <c r="VKD78" s="9"/>
      <c r="VKE78" s="9"/>
      <c r="VKF78" s="9"/>
      <c r="VKG78" s="9"/>
      <c r="VKH78" s="9"/>
      <c r="VKI78" s="9"/>
      <c r="VKJ78" s="9"/>
      <c r="VKK78" s="9"/>
      <c r="VKL78" s="9"/>
      <c r="VKM78" s="9"/>
      <c r="VKN78" s="9"/>
      <c r="VKO78" s="9"/>
      <c r="VKP78" s="9"/>
      <c r="VKQ78" s="9"/>
      <c r="VKR78" s="9"/>
      <c r="VKS78" s="9"/>
      <c r="VKT78" s="9"/>
      <c r="VKU78" s="9"/>
      <c r="VKV78" s="9"/>
      <c r="VKW78" s="9"/>
      <c r="VKX78" s="9"/>
      <c r="VKY78" s="9"/>
      <c r="VKZ78" s="9"/>
      <c r="VLA78" s="9"/>
      <c r="VLB78" s="9"/>
      <c r="VLC78" s="9"/>
      <c r="VLD78" s="9"/>
      <c r="VLE78" s="9"/>
      <c r="VLF78" s="9"/>
      <c r="VLG78" s="9"/>
      <c r="VLH78" s="9"/>
      <c r="VLI78" s="9"/>
      <c r="VLJ78" s="9"/>
      <c r="VLK78" s="9"/>
      <c r="VLL78" s="9"/>
      <c r="VLM78" s="9"/>
      <c r="VLN78" s="9"/>
      <c r="VLO78" s="9"/>
      <c r="VLP78" s="9"/>
      <c r="VLQ78" s="9"/>
      <c r="VLR78" s="9"/>
      <c r="VLS78" s="9"/>
      <c r="VLT78" s="9"/>
      <c r="VLU78" s="9"/>
      <c r="VLV78" s="9"/>
      <c r="VLW78" s="9"/>
      <c r="VLX78" s="9"/>
      <c r="VLY78" s="9"/>
      <c r="VLZ78" s="9"/>
      <c r="VMA78" s="9"/>
      <c r="VMB78" s="9"/>
      <c r="VMC78" s="9"/>
      <c r="VMD78" s="9"/>
      <c r="VME78" s="9"/>
      <c r="VMF78" s="9"/>
      <c r="VMG78" s="9"/>
      <c r="VMH78" s="9"/>
      <c r="VMI78" s="9"/>
      <c r="VMJ78" s="9"/>
      <c r="VMK78" s="9"/>
      <c r="VML78" s="9"/>
      <c r="VMM78" s="9"/>
      <c r="VMN78" s="9"/>
      <c r="VMO78" s="9"/>
      <c r="VMP78" s="9"/>
      <c r="VMQ78" s="9"/>
      <c r="VMR78" s="9"/>
      <c r="VMS78" s="9"/>
      <c r="VMT78" s="9"/>
      <c r="VMU78" s="9"/>
      <c r="VMV78" s="9"/>
      <c r="VMW78" s="9"/>
      <c r="VMX78" s="9"/>
      <c r="VMY78" s="9"/>
      <c r="VMZ78" s="9"/>
      <c r="VNA78" s="9"/>
      <c r="VNB78" s="9"/>
      <c r="VNC78" s="9"/>
      <c r="VND78" s="9"/>
      <c r="VNE78" s="9"/>
      <c r="VNF78" s="9"/>
      <c r="VNG78" s="9"/>
      <c r="VNH78" s="9"/>
      <c r="VNI78" s="9"/>
      <c r="VNJ78" s="9"/>
      <c r="VNK78" s="9"/>
      <c r="VNL78" s="9"/>
      <c r="VNM78" s="9"/>
      <c r="VNN78" s="9"/>
      <c r="VNO78" s="9"/>
      <c r="VNP78" s="9"/>
      <c r="VNQ78" s="9"/>
      <c r="VNR78" s="9"/>
      <c r="VNS78" s="9"/>
      <c r="VNT78" s="9"/>
      <c r="VNU78" s="9"/>
      <c r="VNV78" s="9"/>
      <c r="VNW78" s="9"/>
      <c r="VNX78" s="9"/>
      <c r="VNY78" s="9"/>
      <c r="VNZ78" s="9"/>
      <c r="VOA78" s="9"/>
      <c r="VOB78" s="9"/>
      <c r="VOC78" s="9"/>
      <c r="VOD78" s="9"/>
      <c r="VOE78" s="9"/>
      <c r="VOF78" s="9"/>
      <c r="VOG78" s="9"/>
      <c r="VOH78" s="9"/>
      <c r="VOI78" s="9"/>
      <c r="VOJ78" s="9"/>
      <c r="VOK78" s="9"/>
      <c r="VOL78" s="9"/>
      <c r="VOM78" s="9"/>
      <c r="VON78" s="9"/>
      <c r="VOO78" s="9"/>
      <c r="VOP78" s="9"/>
      <c r="VOQ78" s="9"/>
      <c r="VOR78" s="9"/>
      <c r="VOS78" s="9"/>
      <c r="VOT78" s="9"/>
      <c r="VOU78" s="9"/>
      <c r="VOV78" s="9"/>
      <c r="VOW78" s="9"/>
      <c r="VOX78" s="9"/>
      <c r="VOY78" s="9"/>
      <c r="VOZ78" s="9"/>
      <c r="VPA78" s="9"/>
      <c r="VPB78" s="9"/>
      <c r="VPC78" s="9"/>
      <c r="VPD78" s="9"/>
      <c r="VPE78" s="9"/>
      <c r="VPF78" s="9"/>
      <c r="VPG78" s="9"/>
      <c r="VPH78" s="9"/>
      <c r="VPI78" s="9"/>
      <c r="VPJ78" s="9"/>
      <c r="VPK78" s="9"/>
      <c r="VPL78" s="9"/>
      <c r="VPM78" s="9"/>
      <c r="VPN78" s="9"/>
      <c r="VPO78" s="9"/>
      <c r="VPP78" s="9"/>
      <c r="VPQ78" s="9"/>
      <c r="VPR78" s="9"/>
      <c r="VPS78" s="9"/>
      <c r="VPT78" s="9"/>
      <c r="VPU78" s="9"/>
      <c r="VPV78" s="9"/>
      <c r="VPW78" s="9"/>
      <c r="VPX78" s="9"/>
      <c r="VPY78" s="9"/>
      <c r="VPZ78" s="9"/>
      <c r="VQA78" s="9"/>
      <c r="VQB78" s="9"/>
      <c r="VQC78" s="9"/>
      <c r="VQD78" s="9"/>
      <c r="VQE78" s="9"/>
      <c r="VQF78" s="9"/>
      <c r="VQG78" s="9"/>
      <c r="VQH78" s="9"/>
      <c r="VQI78" s="9"/>
      <c r="VQJ78" s="9"/>
      <c r="VQK78" s="9"/>
      <c r="VQL78" s="9"/>
      <c r="VQM78" s="9"/>
      <c r="VQN78" s="9"/>
      <c r="VQO78" s="9"/>
      <c r="VQP78" s="9"/>
      <c r="VQQ78" s="9"/>
      <c r="VQR78" s="9"/>
      <c r="VQS78" s="9"/>
      <c r="VQT78" s="9"/>
      <c r="VQU78" s="9"/>
      <c r="VQV78" s="9"/>
      <c r="VQW78" s="9"/>
      <c r="VQX78" s="9"/>
      <c r="VQY78" s="9"/>
      <c r="VQZ78" s="9"/>
      <c r="VRA78" s="9"/>
      <c r="VRB78" s="9"/>
      <c r="VRC78" s="9"/>
      <c r="VRD78" s="9"/>
      <c r="VRE78" s="9"/>
      <c r="VRF78" s="9"/>
      <c r="VRG78" s="9"/>
      <c r="VRH78" s="9"/>
      <c r="VRI78" s="9"/>
      <c r="VRJ78" s="9"/>
      <c r="VRK78" s="9"/>
      <c r="VRL78" s="9"/>
      <c r="VRM78" s="9"/>
      <c r="VRN78" s="9"/>
      <c r="VRO78" s="9"/>
      <c r="VRP78" s="9"/>
      <c r="VRQ78" s="9"/>
      <c r="VRR78" s="9"/>
      <c r="VRS78" s="9"/>
      <c r="VRT78" s="9"/>
      <c r="VRU78" s="9"/>
      <c r="VRV78" s="9"/>
      <c r="VRW78" s="9"/>
      <c r="VRX78" s="9"/>
      <c r="VRY78" s="9"/>
      <c r="VRZ78" s="9"/>
      <c r="VSA78" s="9"/>
      <c r="VSB78" s="9"/>
      <c r="VSC78" s="9"/>
      <c r="VSD78" s="9"/>
      <c r="VSE78" s="9"/>
      <c r="VSF78" s="9"/>
      <c r="VSG78" s="9"/>
      <c r="VSH78" s="9"/>
      <c r="VSI78" s="9"/>
      <c r="VSJ78" s="9"/>
      <c r="VSK78" s="9"/>
      <c r="VSL78" s="9"/>
      <c r="VSM78" s="9"/>
      <c r="VSN78" s="9"/>
      <c r="VSO78" s="9"/>
      <c r="VSP78" s="9"/>
      <c r="VSQ78" s="9"/>
      <c r="VSR78" s="9"/>
      <c r="VSS78" s="9"/>
      <c r="VST78" s="9"/>
      <c r="VSU78" s="9"/>
      <c r="VSV78" s="9"/>
      <c r="VSW78" s="9"/>
      <c r="VSX78" s="9"/>
      <c r="VSY78" s="9"/>
      <c r="VSZ78" s="9"/>
      <c r="VTA78" s="9"/>
      <c r="VTB78" s="9"/>
      <c r="VTC78" s="9"/>
      <c r="VTD78" s="9"/>
      <c r="VTE78" s="9"/>
      <c r="VTF78" s="9"/>
      <c r="VTG78" s="9"/>
      <c r="VTH78" s="9"/>
      <c r="VTI78" s="9"/>
      <c r="VTJ78" s="9"/>
      <c r="VTK78" s="9"/>
      <c r="VTL78" s="9"/>
      <c r="VTM78" s="9"/>
      <c r="VTN78" s="9"/>
      <c r="VTO78" s="9"/>
      <c r="VTP78" s="9"/>
      <c r="VTQ78" s="9"/>
      <c r="VTR78" s="9"/>
      <c r="VTS78" s="9"/>
      <c r="VTT78" s="9"/>
      <c r="VTU78" s="9"/>
      <c r="VTV78" s="9"/>
      <c r="VTW78" s="9"/>
      <c r="VTX78" s="9"/>
      <c r="VTY78" s="9"/>
      <c r="VTZ78" s="9"/>
      <c r="VUA78" s="9"/>
      <c r="VUB78" s="9"/>
      <c r="VUC78" s="9"/>
      <c r="VUD78" s="9"/>
      <c r="VUE78" s="9"/>
      <c r="VUF78" s="9"/>
      <c r="VUG78" s="9"/>
      <c r="VUH78" s="9"/>
      <c r="VUI78" s="9"/>
      <c r="VUJ78" s="9"/>
      <c r="VUK78" s="9"/>
      <c r="VUL78" s="9"/>
      <c r="VUM78" s="9"/>
      <c r="VUN78" s="9"/>
      <c r="VUO78" s="9"/>
      <c r="VUP78" s="9"/>
      <c r="VUQ78" s="9"/>
      <c r="VUR78" s="9"/>
      <c r="VUS78" s="9"/>
      <c r="VUT78" s="9"/>
      <c r="VUU78" s="9"/>
      <c r="VUV78" s="9"/>
      <c r="VUW78" s="9"/>
      <c r="VUX78" s="9"/>
      <c r="VUY78" s="9"/>
      <c r="VUZ78" s="9"/>
      <c r="VVA78" s="9"/>
      <c r="VVB78" s="9"/>
      <c r="VVC78" s="9"/>
      <c r="VVD78" s="9"/>
      <c r="VVE78" s="9"/>
      <c r="VVF78" s="9"/>
      <c r="VVG78" s="9"/>
      <c r="VVH78" s="9"/>
      <c r="VVI78" s="9"/>
      <c r="VVJ78" s="9"/>
      <c r="VVK78" s="9"/>
      <c r="VVL78" s="9"/>
      <c r="VVM78" s="9"/>
      <c r="VVN78" s="9"/>
      <c r="VVO78" s="9"/>
      <c r="VVP78" s="9"/>
      <c r="VVQ78" s="9"/>
      <c r="VVR78" s="9"/>
      <c r="VVS78" s="9"/>
      <c r="VVT78" s="9"/>
      <c r="VVU78" s="9"/>
      <c r="VVV78" s="9"/>
      <c r="VVW78" s="9"/>
      <c r="VVX78" s="9"/>
      <c r="VVY78" s="9"/>
      <c r="VVZ78" s="9"/>
      <c r="VWA78" s="9"/>
      <c r="VWB78" s="9"/>
      <c r="VWC78" s="9"/>
      <c r="VWD78" s="9"/>
      <c r="VWE78" s="9"/>
      <c r="VWF78" s="9"/>
      <c r="VWG78" s="9"/>
      <c r="VWH78" s="9"/>
      <c r="VWI78" s="9"/>
      <c r="VWJ78" s="9"/>
      <c r="VWK78" s="9"/>
      <c r="VWL78" s="9"/>
      <c r="VWM78" s="9"/>
      <c r="VWN78" s="9"/>
      <c r="VWO78" s="9"/>
      <c r="VWP78" s="9"/>
      <c r="VWQ78" s="9"/>
      <c r="VWR78" s="9"/>
      <c r="VWS78" s="9"/>
      <c r="VWT78" s="9"/>
      <c r="VWU78" s="9"/>
      <c r="VWV78" s="9"/>
      <c r="VWW78" s="9"/>
      <c r="VWX78" s="9"/>
      <c r="VWY78" s="9"/>
      <c r="VWZ78" s="9"/>
      <c r="VXA78" s="9"/>
      <c r="VXB78" s="9"/>
      <c r="VXC78" s="9"/>
      <c r="VXD78" s="9"/>
      <c r="VXE78" s="9"/>
      <c r="VXF78" s="9"/>
      <c r="VXG78" s="9"/>
      <c r="VXH78" s="9"/>
      <c r="VXI78" s="9"/>
      <c r="VXJ78" s="9"/>
      <c r="VXK78" s="9"/>
      <c r="VXL78" s="9"/>
      <c r="VXM78" s="9"/>
      <c r="VXN78" s="9"/>
      <c r="VXO78" s="9"/>
      <c r="VXP78" s="9"/>
      <c r="VXQ78" s="9"/>
      <c r="VXR78" s="9"/>
      <c r="VXS78" s="9"/>
      <c r="VXT78" s="9"/>
      <c r="VXU78" s="9"/>
      <c r="VXV78" s="9"/>
      <c r="VXW78" s="9"/>
      <c r="VXX78" s="9"/>
      <c r="VXY78" s="9"/>
      <c r="VXZ78" s="9"/>
      <c r="VYA78" s="9"/>
      <c r="VYB78" s="9"/>
      <c r="VYC78" s="9"/>
      <c r="VYD78" s="9"/>
      <c r="VYE78" s="9"/>
      <c r="VYF78" s="9"/>
      <c r="VYG78" s="9"/>
      <c r="VYH78" s="9"/>
      <c r="VYI78" s="9"/>
      <c r="VYJ78" s="9"/>
      <c r="VYK78" s="9"/>
      <c r="VYL78" s="9"/>
      <c r="VYM78" s="9"/>
      <c r="VYN78" s="9"/>
      <c r="VYO78" s="9"/>
      <c r="VYP78" s="9"/>
      <c r="VYQ78" s="9"/>
      <c r="VYR78" s="9"/>
      <c r="VYS78" s="9"/>
      <c r="VYT78" s="9"/>
      <c r="VYU78" s="9"/>
      <c r="VYV78" s="9"/>
      <c r="VYW78" s="9"/>
      <c r="VYX78" s="9"/>
      <c r="VYY78" s="9"/>
      <c r="VYZ78" s="9"/>
      <c r="VZA78" s="9"/>
      <c r="VZB78" s="9"/>
      <c r="VZC78" s="9"/>
      <c r="VZD78" s="9"/>
      <c r="VZE78" s="9"/>
      <c r="VZF78" s="9"/>
      <c r="VZG78" s="9"/>
      <c r="VZH78" s="9"/>
      <c r="VZI78" s="9"/>
      <c r="VZJ78" s="9"/>
      <c r="VZK78" s="9"/>
      <c r="VZL78" s="9"/>
      <c r="VZM78" s="9"/>
      <c r="VZN78" s="9"/>
      <c r="VZO78" s="9"/>
      <c r="VZP78" s="9"/>
      <c r="VZQ78" s="9"/>
      <c r="VZR78" s="9"/>
      <c r="VZS78" s="9"/>
      <c r="VZT78" s="9"/>
      <c r="VZU78" s="9"/>
      <c r="VZV78" s="9"/>
      <c r="VZW78" s="9"/>
      <c r="VZX78" s="9"/>
      <c r="VZY78" s="9"/>
      <c r="VZZ78" s="9"/>
      <c r="WAA78" s="9"/>
      <c r="WAB78" s="9"/>
      <c r="WAC78" s="9"/>
      <c r="WAD78" s="9"/>
      <c r="WAE78" s="9"/>
      <c r="WAF78" s="9"/>
      <c r="WAG78" s="9"/>
      <c r="WAH78" s="9"/>
      <c r="WAI78" s="9"/>
      <c r="WAJ78" s="9"/>
      <c r="WAK78" s="9"/>
      <c r="WAL78" s="9"/>
      <c r="WAM78" s="9"/>
      <c r="WAN78" s="9"/>
      <c r="WAO78" s="9"/>
      <c r="WAP78" s="9"/>
      <c r="WAQ78" s="9"/>
      <c r="WAR78" s="9"/>
      <c r="WAS78" s="9"/>
      <c r="WAT78" s="9"/>
      <c r="WAU78" s="9"/>
      <c r="WAV78" s="9"/>
      <c r="WAW78" s="9"/>
      <c r="WAX78" s="9"/>
      <c r="WAY78" s="9"/>
      <c r="WAZ78" s="9"/>
      <c r="WBA78" s="9"/>
      <c r="WBB78" s="9"/>
      <c r="WBC78" s="9"/>
      <c r="WBD78" s="9"/>
      <c r="WBE78" s="9"/>
      <c r="WBF78" s="9"/>
      <c r="WBG78" s="9"/>
      <c r="WBH78" s="9"/>
      <c r="WBI78" s="9"/>
      <c r="WBJ78" s="9"/>
      <c r="WBK78" s="9"/>
      <c r="WBL78" s="9"/>
      <c r="WBM78" s="9"/>
      <c r="WBN78" s="9"/>
      <c r="WBO78" s="9"/>
      <c r="WBP78" s="9"/>
      <c r="WBQ78" s="9"/>
      <c r="WBR78" s="9"/>
      <c r="WBS78" s="9"/>
      <c r="WBT78" s="9"/>
      <c r="WBU78" s="9"/>
      <c r="WBV78" s="9"/>
      <c r="WBW78" s="9"/>
      <c r="WBX78" s="9"/>
      <c r="WBY78" s="9"/>
      <c r="WBZ78" s="9"/>
      <c r="WCA78" s="9"/>
      <c r="WCB78" s="9"/>
      <c r="WCC78" s="9"/>
      <c r="WCD78" s="9"/>
      <c r="WCE78" s="9"/>
      <c r="WCF78" s="9"/>
      <c r="WCG78" s="9"/>
      <c r="WCH78" s="9"/>
      <c r="WCI78" s="9"/>
      <c r="WCJ78" s="9"/>
      <c r="WCK78" s="9"/>
      <c r="WCL78" s="9"/>
      <c r="WCM78" s="9"/>
      <c r="WCN78" s="9"/>
      <c r="WCO78" s="9"/>
      <c r="WCP78" s="9"/>
      <c r="WCQ78" s="9"/>
      <c r="WCR78" s="9"/>
      <c r="WCS78" s="9"/>
      <c r="WCT78" s="9"/>
      <c r="WCU78" s="9"/>
      <c r="WCV78" s="9"/>
      <c r="WCW78" s="9"/>
      <c r="WCX78" s="9"/>
      <c r="WCY78" s="9"/>
      <c r="WCZ78" s="9"/>
      <c r="WDA78" s="9"/>
      <c r="WDB78" s="9"/>
      <c r="WDC78" s="9"/>
      <c r="WDD78" s="9"/>
      <c r="WDE78" s="9"/>
      <c r="WDF78" s="9"/>
      <c r="WDG78" s="9"/>
      <c r="WDH78" s="9"/>
      <c r="WDI78" s="9"/>
      <c r="WDJ78" s="9"/>
      <c r="WDK78" s="9"/>
      <c r="WDL78" s="9"/>
      <c r="WDM78" s="9"/>
      <c r="WDN78" s="9"/>
      <c r="WDO78" s="9"/>
      <c r="WDP78" s="9"/>
      <c r="WDQ78" s="9"/>
      <c r="WDR78" s="9"/>
      <c r="WDS78" s="9"/>
      <c r="WDT78" s="9"/>
      <c r="WDU78" s="9"/>
      <c r="WDV78" s="9"/>
      <c r="WDW78" s="9"/>
      <c r="WDX78" s="9"/>
      <c r="WDY78" s="9"/>
      <c r="WDZ78" s="9"/>
      <c r="WEA78" s="9"/>
      <c r="WEB78" s="9"/>
      <c r="WEC78" s="9"/>
      <c r="WED78" s="9"/>
      <c r="WEE78" s="9"/>
      <c r="WEF78" s="9"/>
      <c r="WEG78" s="9"/>
      <c r="WEH78" s="9"/>
      <c r="WEI78" s="9"/>
      <c r="WEJ78" s="9"/>
      <c r="WEK78" s="9"/>
      <c r="WEL78" s="9"/>
      <c r="WEM78" s="9"/>
      <c r="WEN78" s="9"/>
      <c r="WEO78" s="9"/>
      <c r="WEP78" s="9"/>
      <c r="WEQ78" s="9"/>
      <c r="WER78" s="9"/>
      <c r="WES78" s="9"/>
      <c r="WET78" s="9"/>
      <c r="WEU78" s="9"/>
      <c r="WEV78" s="9"/>
      <c r="WEW78" s="9"/>
      <c r="WEX78" s="9"/>
      <c r="WEY78" s="9"/>
      <c r="WEZ78" s="9"/>
      <c r="WFA78" s="9"/>
      <c r="WFB78" s="9"/>
      <c r="WFC78" s="9"/>
      <c r="WFD78" s="9"/>
      <c r="WFE78" s="9"/>
      <c r="WFF78" s="9"/>
      <c r="WFG78" s="9"/>
      <c r="WFH78" s="9"/>
      <c r="WFI78" s="9"/>
      <c r="WFJ78" s="9"/>
      <c r="WFK78" s="9"/>
      <c r="WFL78" s="9"/>
      <c r="WFM78" s="9"/>
      <c r="WFN78" s="9"/>
      <c r="WFO78" s="9"/>
      <c r="WFP78" s="9"/>
      <c r="WFQ78" s="9"/>
      <c r="WFR78" s="9"/>
      <c r="WFS78" s="9"/>
      <c r="WFT78" s="9"/>
      <c r="WFU78" s="9"/>
      <c r="WFV78" s="9"/>
      <c r="WFW78" s="9"/>
      <c r="WFX78" s="9"/>
      <c r="WFY78" s="9"/>
      <c r="WFZ78" s="9"/>
      <c r="WGA78" s="9"/>
      <c r="WGB78" s="9"/>
      <c r="WGC78" s="9"/>
      <c r="WGD78" s="9"/>
      <c r="WGE78" s="9"/>
      <c r="WGF78" s="9"/>
      <c r="WGG78" s="9"/>
      <c r="WGH78" s="9"/>
      <c r="WGI78" s="9"/>
      <c r="WGJ78" s="9"/>
      <c r="WGK78" s="9"/>
      <c r="WGL78" s="9"/>
      <c r="WGM78" s="9"/>
      <c r="WGN78" s="9"/>
      <c r="WGO78" s="9"/>
      <c r="WGP78" s="9"/>
      <c r="WGQ78" s="9"/>
      <c r="WGR78" s="9"/>
      <c r="WGS78" s="9"/>
      <c r="WGT78" s="9"/>
      <c r="WGU78" s="9"/>
      <c r="WGV78" s="9"/>
      <c r="WGW78" s="9"/>
      <c r="WGX78" s="9"/>
      <c r="WGY78" s="9"/>
      <c r="WGZ78" s="9"/>
      <c r="WHA78" s="9"/>
      <c r="WHB78" s="9"/>
      <c r="WHC78" s="9"/>
      <c r="WHD78" s="9"/>
      <c r="WHE78" s="9"/>
      <c r="WHF78" s="9"/>
      <c r="WHG78" s="9"/>
      <c r="WHH78" s="9"/>
      <c r="WHI78" s="9"/>
      <c r="WHJ78" s="9"/>
      <c r="WHK78" s="9"/>
      <c r="WHL78" s="9"/>
      <c r="WHM78" s="9"/>
      <c r="WHN78" s="9"/>
      <c r="WHO78" s="9"/>
      <c r="WHP78" s="9"/>
      <c r="WHQ78" s="9"/>
      <c r="WHR78" s="9"/>
      <c r="WHS78" s="9"/>
      <c r="WHT78" s="9"/>
      <c r="WHU78" s="9"/>
      <c r="WHV78" s="9"/>
      <c r="WHW78" s="9"/>
      <c r="WHX78" s="9"/>
      <c r="WHY78" s="9"/>
      <c r="WHZ78" s="9"/>
      <c r="WIA78" s="9"/>
      <c r="WIB78" s="9"/>
      <c r="WIC78" s="9"/>
      <c r="WID78" s="9"/>
      <c r="WIE78" s="9"/>
      <c r="WIF78" s="9"/>
      <c r="WIG78" s="9"/>
      <c r="WIH78" s="9"/>
      <c r="WII78" s="9"/>
      <c r="WIJ78" s="9"/>
      <c r="WIK78" s="9"/>
      <c r="WIL78" s="9"/>
      <c r="WIM78" s="9"/>
      <c r="WIN78" s="9"/>
      <c r="WIO78" s="9"/>
      <c r="WIP78" s="9"/>
      <c r="WIQ78" s="9"/>
      <c r="WIR78" s="9"/>
      <c r="WIS78" s="9"/>
      <c r="WIT78" s="9"/>
      <c r="WIU78" s="9"/>
      <c r="WIV78" s="9"/>
      <c r="WIW78" s="9"/>
      <c r="WIX78" s="9"/>
      <c r="WIY78" s="9"/>
      <c r="WIZ78" s="9"/>
      <c r="WJA78" s="9"/>
      <c r="WJB78" s="9"/>
      <c r="WJC78" s="9"/>
      <c r="WJD78" s="9"/>
      <c r="WJE78" s="9"/>
      <c r="WJF78" s="9"/>
      <c r="WJG78" s="9"/>
      <c r="WJH78" s="9"/>
      <c r="WJI78" s="9"/>
      <c r="WJJ78" s="9"/>
      <c r="WJK78" s="9"/>
      <c r="WJL78" s="9"/>
      <c r="WJM78" s="9"/>
      <c r="WJN78" s="9"/>
      <c r="WJO78" s="9"/>
      <c r="WJP78" s="9"/>
      <c r="WJQ78" s="9"/>
      <c r="WJR78" s="9"/>
      <c r="WJS78" s="9"/>
      <c r="WJT78" s="9"/>
      <c r="WJU78" s="9"/>
      <c r="WJV78" s="9"/>
      <c r="WJW78" s="9"/>
      <c r="WJX78" s="9"/>
      <c r="WJY78" s="9"/>
      <c r="WJZ78" s="9"/>
      <c r="WKA78" s="9"/>
      <c r="WKB78" s="9"/>
      <c r="WKC78" s="9"/>
      <c r="WKD78" s="9"/>
      <c r="WKE78" s="9"/>
      <c r="WKF78" s="9"/>
      <c r="WKG78" s="9"/>
      <c r="WKH78" s="9"/>
      <c r="WKI78" s="9"/>
      <c r="WKJ78" s="9"/>
      <c r="WKK78" s="9"/>
      <c r="WKL78" s="9"/>
      <c r="WKM78" s="9"/>
      <c r="WKN78" s="9"/>
      <c r="WKO78" s="9"/>
      <c r="WKP78" s="9"/>
      <c r="WKQ78" s="9"/>
      <c r="WKR78" s="9"/>
      <c r="WKS78" s="9"/>
      <c r="WKT78" s="9"/>
      <c r="WKU78" s="9"/>
      <c r="WKV78" s="9"/>
      <c r="WKW78" s="9"/>
      <c r="WKX78" s="9"/>
      <c r="WKY78" s="9"/>
      <c r="WKZ78" s="9"/>
      <c r="WLA78" s="9"/>
      <c r="WLB78" s="9"/>
      <c r="WLC78" s="9"/>
      <c r="WLD78" s="9"/>
      <c r="WLE78" s="9"/>
      <c r="WLF78" s="9"/>
      <c r="WLG78" s="9"/>
      <c r="WLH78" s="9"/>
      <c r="WLI78" s="9"/>
      <c r="WLJ78" s="9"/>
      <c r="WLK78" s="9"/>
      <c r="WLL78" s="9"/>
      <c r="WLM78" s="9"/>
      <c r="WLN78" s="9"/>
      <c r="WLO78" s="9"/>
      <c r="WLP78" s="9"/>
      <c r="WLQ78" s="9"/>
      <c r="WLR78" s="9"/>
      <c r="WLS78" s="9"/>
      <c r="WLT78" s="9"/>
      <c r="WLU78" s="9"/>
      <c r="WLV78" s="9"/>
      <c r="WLW78" s="9"/>
      <c r="WLX78" s="9"/>
      <c r="WLY78" s="9"/>
      <c r="WLZ78" s="9"/>
      <c r="WMA78" s="9"/>
      <c r="WMB78" s="9"/>
      <c r="WMC78" s="9"/>
      <c r="WMD78" s="9"/>
      <c r="WME78" s="9"/>
      <c r="WMF78" s="9"/>
      <c r="WMG78" s="9"/>
      <c r="WMH78" s="9"/>
      <c r="WMI78" s="9"/>
      <c r="WMJ78" s="9"/>
      <c r="WMK78" s="9"/>
      <c r="WML78" s="9"/>
      <c r="WMM78" s="9"/>
      <c r="WMN78" s="9"/>
      <c r="WMO78" s="9"/>
      <c r="WMP78" s="9"/>
      <c r="WMQ78" s="9"/>
      <c r="WMR78" s="9"/>
      <c r="WMS78" s="9"/>
      <c r="WMT78" s="9"/>
      <c r="WMU78" s="9"/>
      <c r="WMV78" s="9"/>
      <c r="WMW78" s="9"/>
      <c r="WMX78" s="9"/>
      <c r="WMY78" s="9"/>
      <c r="WMZ78" s="9"/>
      <c r="WNA78" s="9"/>
      <c r="WNB78" s="9"/>
      <c r="WNC78" s="9"/>
      <c r="WND78" s="9"/>
      <c r="WNE78" s="9"/>
      <c r="WNF78" s="9"/>
      <c r="WNG78" s="9"/>
      <c r="WNH78" s="9"/>
      <c r="WNI78" s="9"/>
      <c r="WNJ78" s="9"/>
      <c r="WNK78" s="9"/>
      <c r="WNL78" s="9"/>
      <c r="WNM78" s="9"/>
      <c r="WNN78" s="9"/>
      <c r="WNO78" s="9"/>
      <c r="WNP78" s="9"/>
      <c r="WNQ78" s="9"/>
      <c r="WNR78" s="9"/>
      <c r="WNS78" s="9"/>
      <c r="WNT78" s="9"/>
      <c r="WNU78" s="9"/>
      <c r="WNV78" s="9"/>
      <c r="WNW78" s="9"/>
      <c r="WNX78" s="9"/>
      <c r="WNY78" s="9"/>
      <c r="WNZ78" s="9"/>
      <c r="WOA78" s="9"/>
      <c r="WOB78" s="9"/>
      <c r="WOC78" s="9"/>
      <c r="WOD78" s="9"/>
      <c r="WOE78" s="9"/>
      <c r="WOF78" s="9"/>
      <c r="WOG78" s="9"/>
      <c r="WOH78" s="9"/>
      <c r="WOI78" s="9"/>
      <c r="WOJ78" s="9"/>
      <c r="WOK78" s="9"/>
      <c r="WOL78" s="9"/>
      <c r="WOM78" s="9"/>
      <c r="WON78" s="9"/>
      <c r="WOO78" s="9"/>
      <c r="WOP78" s="9"/>
      <c r="WOQ78" s="9"/>
      <c r="WOR78" s="9"/>
      <c r="WOS78" s="9"/>
      <c r="WOT78" s="9"/>
      <c r="WOU78" s="9"/>
      <c r="WOV78" s="9"/>
      <c r="WOW78" s="9"/>
      <c r="WOX78" s="9"/>
      <c r="WOY78" s="9"/>
      <c r="WOZ78" s="9"/>
      <c r="WPA78" s="9"/>
      <c r="WPB78" s="9"/>
      <c r="WPC78" s="9"/>
      <c r="WPD78" s="9"/>
      <c r="WPE78" s="9"/>
      <c r="WPF78" s="9"/>
      <c r="WPG78" s="9"/>
      <c r="WPH78" s="9"/>
      <c r="WPI78" s="9"/>
      <c r="WPJ78" s="9"/>
      <c r="WPK78" s="9"/>
      <c r="WPL78" s="9"/>
      <c r="WPM78" s="9"/>
      <c r="WPN78" s="9"/>
      <c r="WPO78" s="9"/>
      <c r="WPP78" s="9"/>
      <c r="WPQ78" s="9"/>
      <c r="WPR78" s="9"/>
      <c r="WPS78" s="9"/>
      <c r="WPT78" s="9"/>
      <c r="WPU78" s="9"/>
      <c r="WPV78" s="9"/>
      <c r="WPW78" s="9"/>
      <c r="WPX78" s="9"/>
      <c r="WPY78" s="9"/>
      <c r="WPZ78" s="9"/>
      <c r="WQA78" s="9"/>
      <c r="WQB78" s="9"/>
      <c r="WQC78" s="9"/>
      <c r="WQD78" s="9"/>
      <c r="WQE78" s="9"/>
      <c r="WQF78" s="9"/>
      <c r="WQG78" s="9"/>
      <c r="WQH78" s="9"/>
      <c r="WQI78" s="9"/>
      <c r="WQJ78" s="9"/>
      <c r="WQK78" s="9"/>
      <c r="WQL78" s="9"/>
      <c r="WQM78" s="9"/>
      <c r="WQN78" s="9"/>
      <c r="WQO78" s="9"/>
      <c r="WQP78" s="9"/>
      <c r="WQQ78" s="9"/>
      <c r="WQR78" s="9"/>
      <c r="WQS78" s="9"/>
      <c r="WQT78" s="9"/>
      <c r="WQU78" s="9"/>
      <c r="WQV78" s="9"/>
      <c r="WQW78" s="9"/>
      <c r="WQX78" s="9"/>
      <c r="WQY78" s="9"/>
      <c r="WQZ78" s="9"/>
      <c r="WRA78" s="9"/>
      <c r="WRB78" s="9"/>
      <c r="WRC78" s="9"/>
      <c r="WRD78" s="9"/>
      <c r="WRE78" s="9"/>
      <c r="WRF78" s="9"/>
      <c r="WRG78" s="9"/>
      <c r="WRH78" s="9"/>
      <c r="WRI78" s="9"/>
      <c r="WRJ78" s="9"/>
      <c r="WRK78" s="9"/>
      <c r="WRL78" s="9"/>
      <c r="WRM78" s="9"/>
      <c r="WRN78" s="9"/>
      <c r="WRO78" s="9"/>
      <c r="WRP78" s="9"/>
      <c r="WRQ78" s="9"/>
      <c r="WRR78" s="9"/>
      <c r="WRS78" s="9"/>
      <c r="WRT78" s="9"/>
      <c r="WRU78" s="9"/>
      <c r="WRV78" s="9"/>
      <c r="WRW78" s="9"/>
      <c r="WRX78" s="9"/>
      <c r="WRY78" s="9"/>
      <c r="WRZ78" s="9"/>
      <c r="WSA78" s="9"/>
      <c r="WSB78" s="9"/>
      <c r="WSC78" s="9"/>
      <c r="WSD78" s="9"/>
      <c r="WSE78" s="9"/>
      <c r="WSF78" s="9"/>
      <c r="WSG78" s="9"/>
      <c r="WSH78" s="9"/>
      <c r="WSI78" s="9"/>
      <c r="WSJ78" s="9"/>
      <c r="WSK78" s="9"/>
      <c r="WSL78" s="9"/>
      <c r="WSM78" s="9"/>
      <c r="WSN78" s="9"/>
      <c r="WSO78" s="9"/>
      <c r="WSP78" s="9"/>
      <c r="WSQ78" s="9"/>
      <c r="WSR78" s="9"/>
      <c r="WSS78" s="9"/>
      <c r="WST78" s="9"/>
      <c r="WSU78" s="9"/>
      <c r="WSV78" s="9"/>
      <c r="WSW78" s="9"/>
      <c r="WSX78" s="9"/>
      <c r="WSY78" s="9"/>
      <c r="WSZ78" s="9"/>
      <c r="WTA78" s="9"/>
      <c r="WTB78" s="9"/>
      <c r="WTC78" s="9"/>
      <c r="WTD78" s="9"/>
      <c r="WTE78" s="9"/>
      <c r="WTF78" s="9"/>
      <c r="WTG78" s="9"/>
      <c r="WTH78" s="9"/>
      <c r="WTI78" s="9"/>
      <c r="WTJ78" s="9"/>
      <c r="WTK78" s="9"/>
      <c r="WTL78" s="9"/>
      <c r="WTM78" s="9"/>
      <c r="WTN78" s="9"/>
      <c r="WTO78" s="9"/>
      <c r="WTP78" s="9"/>
      <c r="WTQ78" s="9"/>
      <c r="WTR78" s="9"/>
      <c r="WTS78" s="9"/>
      <c r="WTT78" s="9"/>
      <c r="WTU78" s="9"/>
      <c r="WTV78" s="9"/>
      <c r="WTW78" s="9"/>
      <c r="WTX78" s="9"/>
      <c r="WTY78" s="9"/>
      <c r="WTZ78" s="9"/>
      <c r="WUA78" s="9"/>
      <c r="WUB78" s="9"/>
      <c r="WUC78" s="9"/>
      <c r="WUD78" s="9"/>
      <c r="WUE78" s="9"/>
      <c r="WUF78" s="9"/>
      <c r="WUG78" s="9"/>
      <c r="WUH78" s="9"/>
      <c r="WUI78" s="9"/>
      <c r="WUJ78" s="9"/>
      <c r="WUK78" s="9"/>
      <c r="WUL78" s="9"/>
      <c r="WUM78" s="9"/>
      <c r="WUN78" s="9"/>
      <c r="WUO78" s="9"/>
      <c r="WUP78" s="9"/>
      <c r="WUQ78" s="9"/>
      <c r="WUR78" s="9"/>
      <c r="WUS78" s="9"/>
      <c r="WUT78" s="9"/>
      <c r="WUU78" s="9"/>
      <c r="WUV78" s="9"/>
      <c r="WUW78" s="9"/>
      <c r="WUX78" s="9"/>
      <c r="WUY78" s="9"/>
      <c r="WUZ78" s="9"/>
      <c r="WVA78" s="9"/>
      <c r="WVB78" s="9"/>
      <c r="WVC78" s="9"/>
      <c r="WVD78" s="9"/>
      <c r="WVE78" s="9"/>
      <c r="WVF78" s="9"/>
      <c r="WVG78" s="9"/>
      <c r="WVH78" s="9"/>
      <c r="WVI78" s="9"/>
      <c r="WVJ78" s="9"/>
      <c r="WVK78" s="9"/>
      <c r="WVL78" s="9"/>
      <c r="WVM78" s="9"/>
      <c r="WVN78" s="9"/>
      <c r="WVO78" s="9"/>
      <c r="WVP78" s="9"/>
      <c r="WVQ78" s="9"/>
      <c r="WVR78" s="9"/>
      <c r="WVS78" s="9"/>
      <c r="WVT78" s="9"/>
      <c r="WVU78" s="9"/>
      <c r="WVV78" s="9"/>
      <c r="WVW78" s="9"/>
      <c r="WVX78" s="9"/>
      <c r="WVY78" s="9"/>
      <c r="WVZ78" s="9"/>
      <c r="WWA78" s="9"/>
      <c r="WWB78" s="9"/>
      <c r="WWC78" s="9"/>
      <c r="WWD78" s="9"/>
      <c r="WWE78" s="9"/>
      <c r="WWF78" s="9"/>
      <c r="WWG78" s="9"/>
      <c r="WWH78" s="9"/>
      <c r="WWI78" s="9"/>
      <c r="WWJ78" s="9"/>
      <c r="WWK78" s="9"/>
      <c r="WWL78" s="9"/>
      <c r="WWM78" s="9"/>
      <c r="WWN78" s="9"/>
      <c r="WWO78" s="9"/>
      <c r="WWP78" s="9"/>
      <c r="WWQ78" s="9"/>
      <c r="WWR78" s="9"/>
      <c r="WWS78" s="9"/>
      <c r="WWT78" s="9"/>
      <c r="WWU78" s="9"/>
      <c r="WWV78" s="9"/>
      <c r="WWW78" s="9"/>
      <c r="WWX78" s="9"/>
      <c r="WWY78" s="9"/>
      <c r="WWZ78" s="9"/>
      <c r="WXA78" s="9"/>
      <c r="WXB78" s="9"/>
      <c r="WXC78" s="9"/>
      <c r="WXD78" s="9"/>
      <c r="WXE78" s="9"/>
      <c r="WXF78" s="9"/>
      <c r="WXG78" s="9"/>
      <c r="WXH78" s="9"/>
      <c r="WXI78" s="9"/>
      <c r="WXJ78" s="9"/>
      <c r="WXK78" s="9"/>
      <c r="WXL78" s="9"/>
      <c r="WXM78" s="9"/>
      <c r="WXN78" s="9"/>
      <c r="WXO78" s="9"/>
      <c r="WXP78" s="9"/>
      <c r="WXQ78" s="9"/>
      <c r="WXR78" s="9"/>
      <c r="WXS78" s="9"/>
      <c r="WXT78" s="9"/>
      <c r="WXU78" s="9"/>
      <c r="WXV78" s="9"/>
      <c r="WXW78" s="9"/>
      <c r="WXX78" s="9"/>
      <c r="WXY78" s="9"/>
      <c r="WXZ78" s="9"/>
      <c r="WYA78" s="9"/>
      <c r="WYB78" s="9"/>
      <c r="WYC78" s="9"/>
      <c r="WYD78" s="9"/>
      <c r="WYE78" s="9"/>
      <c r="WYF78" s="9"/>
      <c r="WYG78" s="9"/>
      <c r="WYH78" s="9"/>
      <c r="WYI78" s="9"/>
      <c r="WYJ78" s="9"/>
      <c r="WYK78" s="9"/>
      <c r="WYL78" s="9"/>
      <c r="WYM78" s="9"/>
      <c r="WYN78" s="9"/>
      <c r="WYO78" s="9"/>
      <c r="WYP78" s="9"/>
      <c r="WYQ78" s="9"/>
      <c r="WYR78" s="9"/>
      <c r="WYS78" s="9"/>
      <c r="WYT78" s="9"/>
      <c r="WYU78" s="9"/>
      <c r="WYV78" s="9"/>
      <c r="WYW78" s="9"/>
      <c r="WYX78" s="9"/>
      <c r="WYY78" s="9"/>
      <c r="WYZ78" s="9"/>
      <c r="WZA78" s="9"/>
      <c r="WZB78" s="9"/>
      <c r="WZC78" s="9"/>
      <c r="WZD78" s="9"/>
      <c r="WZE78" s="9"/>
      <c r="WZF78" s="9"/>
      <c r="WZG78" s="9"/>
      <c r="WZH78" s="9"/>
      <c r="WZI78" s="9"/>
      <c r="WZJ78" s="9"/>
      <c r="WZK78" s="9"/>
      <c r="WZL78" s="9"/>
      <c r="WZM78" s="9"/>
      <c r="WZN78" s="9"/>
      <c r="WZO78" s="9"/>
      <c r="WZP78" s="9"/>
      <c r="WZQ78" s="9"/>
      <c r="WZR78" s="9"/>
      <c r="WZS78" s="9"/>
      <c r="WZT78" s="9"/>
      <c r="WZU78" s="9"/>
      <c r="WZV78" s="9"/>
      <c r="WZW78" s="9"/>
      <c r="WZX78" s="9"/>
      <c r="WZY78" s="9"/>
      <c r="WZZ78" s="9"/>
      <c r="XAA78" s="9"/>
      <c r="XAB78" s="9"/>
      <c r="XAC78" s="9"/>
      <c r="XAD78" s="9"/>
      <c r="XAE78" s="9"/>
      <c r="XAF78" s="9"/>
      <c r="XAG78" s="9"/>
      <c r="XAH78" s="9"/>
      <c r="XAI78" s="9"/>
      <c r="XAJ78" s="9"/>
      <c r="XAK78" s="9"/>
      <c r="XAL78" s="9"/>
      <c r="XAM78" s="9"/>
      <c r="XAN78" s="9"/>
      <c r="XAO78" s="9"/>
      <c r="XAP78" s="9"/>
      <c r="XAQ78" s="9"/>
      <c r="XAR78" s="9"/>
      <c r="XAS78" s="9"/>
      <c r="XAT78" s="9"/>
      <c r="XAU78" s="9"/>
      <c r="XAV78" s="9"/>
      <c r="XAW78" s="9"/>
      <c r="XAX78" s="9"/>
      <c r="XAY78" s="9"/>
      <c r="XAZ78" s="9"/>
      <c r="XBA78" s="9"/>
      <c r="XBB78" s="9"/>
      <c r="XBC78" s="9"/>
      <c r="XBD78" s="9"/>
      <c r="XBE78" s="9"/>
      <c r="XBF78" s="9"/>
      <c r="XBG78" s="9"/>
      <c r="XBH78" s="9"/>
      <c r="XBI78" s="9"/>
      <c r="XBJ78" s="9"/>
      <c r="XBK78" s="9"/>
      <c r="XBL78" s="9"/>
      <c r="XBM78" s="9"/>
      <c r="XBN78" s="9"/>
      <c r="XBO78" s="9"/>
      <c r="XBP78" s="9"/>
      <c r="XBQ78" s="9"/>
      <c r="XBR78" s="9"/>
      <c r="XBS78" s="9"/>
      <c r="XBT78" s="9"/>
      <c r="XBU78" s="9"/>
      <c r="XBV78" s="9"/>
      <c r="XBW78" s="9"/>
      <c r="XBX78" s="9"/>
      <c r="XBY78" s="9"/>
      <c r="XBZ78" s="9"/>
      <c r="XCA78" s="9"/>
      <c r="XCB78" s="9"/>
      <c r="XCC78" s="9"/>
      <c r="XCD78" s="9"/>
      <c r="XCE78" s="9"/>
      <c r="XCF78" s="9"/>
      <c r="XCG78" s="9"/>
      <c r="XCH78" s="9"/>
      <c r="XCI78" s="9"/>
      <c r="XCJ78" s="9"/>
      <c r="XCK78" s="9"/>
      <c r="XCL78" s="9"/>
      <c r="XCM78" s="9"/>
      <c r="XCN78" s="9"/>
      <c r="XCO78" s="9"/>
      <c r="XCP78" s="9"/>
      <c r="XCQ78" s="9"/>
      <c r="XCR78" s="9"/>
      <c r="XCS78" s="9"/>
      <c r="XCT78" s="9"/>
      <c r="XCU78" s="9"/>
      <c r="XCV78" s="9"/>
      <c r="XCW78" s="9"/>
      <c r="XCX78" s="9"/>
      <c r="XCY78" s="9"/>
      <c r="XCZ78" s="9"/>
      <c r="XDA78" s="9"/>
      <c r="XDB78" s="9"/>
      <c r="XDC78" s="9"/>
      <c r="XDD78" s="9"/>
      <c r="XDE78" s="9"/>
      <c r="XDF78" s="9"/>
      <c r="XDG78" s="9"/>
      <c r="XDH78" s="9"/>
      <c r="XDI78" s="9"/>
      <c r="XDJ78" s="9"/>
      <c r="XDK78" s="9"/>
      <c r="XDL78" s="9"/>
      <c r="XDM78" s="9"/>
      <c r="XDN78" s="9"/>
      <c r="XDO78" s="9"/>
      <c r="XDP78" s="9"/>
      <c r="XDQ78" s="9"/>
      <c r="XDR78" s="9"/>
      <c r="XDS78" s="9"/>
      <c r="XDT78" s="9"/>
      <c r="XDU78" s="9"/>
      <c r="XDV78" s="9"/>
      <c r="XDW78" s="9"/>
      <c r="XDX78" s="9"/>
      <c r="XDY78" s="9"/>
      <c r="XDZ78" s="9"/>
      <c r="XEA78" s="9"/>
      <c r="XEB78" s="9"/>
      <c r="XEC78" s="9"/>
      <c r="XED78" s="9"/>
      <c r="XEE78" s="9"/>
      <c r="XEF78" s="9"/>
      <c r="XEG78" s="9"/>
      <c r="XEH78" s="9"/>
      <c r="XEI78" s="9"/>
      <c r="XEJ78" s="9"/>
      <c r="XEK78" s="9"/>
      <c r="XEL78" s="9"/>
      <c r="XEM78" s="9"/>
      <c r="XEN78" s="9"/>
      <c r="XEO78" s="9"/>
      <c r="XEP78" s="9"/>
      <c r="XEQ78" s="9"/>
      <c r="XER78" s="9"/>
      <c r="XES78" s="9"/>
      <c r="XET78" s="9"/>
      <c r="XEU78" s="9"/>
      <c r="XEV78" s="9"/>
      <c r="XEW78" s="9"/>
      <c r="XEX78" s="9"/>
      <c r="XEY78" s="9"/>
      <c r="XEZ78" s="9"/>
      <c r="XFA78" s="9"/>
    </row>
    <row r="79" spans="1:16381">
      <c r="A79" s="125" t="s">
        <v>152</v>
      </c>
      <c r="B79" s="125" t="s">
        <v>185</v>
      </c>
      <c r="C79" s="125" t="s">
        <v>186</v>
      </c>
      <c r="D79" s="125" t="s">
        <v>189</v>
      </c>
      <c r="E79" s="126" t="s">
        <v>188</v>
      </c>
      <c r="F79" s="145" t="s">
        <v>120</v>
      </c>
      <c r="G79" s="128">
        <v>33.81818181818182</v>
      </c>
      <c r="H79" s="146">
        <v>50.83</v>
      </c>
      <c r="I79" s="147">
        <v>50.83</v>
      </c>
      <c r="J79" s="147">
        <v>50.864698570459588</v>
      </c>
      <c r="K79" s="130">
        <v>52.661900719326461</v>
      </c>
      <c r="L79" s="128">
        <v>54.028217022531017</v>
      </c>
      <c r="M79" s="128">
        <v>55.325523953963454</v>
      </c>
      <c r="N79" s="128">
        <v>57.265336409732527</v>
      </c>
      <c r="O79" s="131" t="s">
        <v>121</v>
      </c>
      <c r="Q79" s="132">
        <v>50.826999999999998</v>
      </c>
      <c r="R79" s="132">
        <v>-3.0000000000001137E-3</v>
      </c>
      <c r="S79" s="132">
        <v>112.94888888888889</v>
      </c>
      <c r="T79" s="133">
        <v>0.45</v>
      </c>
      <c r="U79" s="134" t="s">
        <v>22</v>
      </c>
      <c r="V79" s="132">
        <v>142.81</v>
      </c>
      <c r="W79" s="133">
        <v>0.2</v>
      </c>
      <c r="X79" s="134" t="s">
        <v>29</v>
      </c>
      <c r="Y79" s="132">
        <v>89.06</v>
      </c>
      <c r="Z79" s="133">
        <v>0.25</v>
      </c>
      <c r="AA79" s="134" t="s">
        <v>122</v>
      </c>
      <c r="AB79" s="132">
        <v>0</v>
      </c>
      <c r="AC79" s="133">
        <v>0</v>
      </c>
      <c r="AD79" s="133">
        <v>0</v>
      </c>
      <c r="AE79" s="133">
        <v>0</v>
      </c>
      <c r="AF79" s="133">
        <v>0</v>
      </c>
      <c r="AG79" s="133">
        <v>0</v>
      </c>
      <c r="AH79" s="133">
        <v>0</v>
      </c>
      <c r="AI79" s="133">
        <v>0</v>
      </c>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9"/>
      <c r="GF79" s="9"/>
      <c r="GG79" s="9"/>
      <c r="GH79" s="9"/>
      <c r="GI79" s="9"/>
      <c r="GJ79" s="9"/>
      <c r="GK79" s="9"/>
      <c r="GL79" s="9"/>
      <c r="GM79" s="9"/>
      <c r="GN79" s="9"/>
      <c r="GO79" s="9"/>
      <c r="GP79" s="9"/>
      <c r="GQ79" s="9"/>
      <c r="GR79" s="9"/>
      <c r="GS79" s="9"/>
      <c r="GT79" s="9"/>
      <c r="GU79" s="9"/>
      <c r="GV79" s="9"/>
      <c r="GW79" s="9"/>
      <c r="GX79" s="9"/>
      <c r="GY79" s="9"/>
      <c r="GZ79" s="9"/>
      <c r="HA79" s="9"/>
      <c r="HB79" s="9"/>
      <c r="HC79" s="9"/>
      <c r="HD79" s="9"/>
      <c r="HE79" s="9"/>
      <c r="HF79" s="9"/>
      <c r="HG79" s="9"/>
      <c r="HH79" s="9"/>
      <c r="HI79" s="9"/>
      <c r="HJ79" s="9"/>
      <c r="HK79" s="9"/>
      <c r="HL79" s="9"/>
      <c r="HM79" s="9"/>
      <c r="HN79" s="9"/>
      <c r="HO79" s="9"/>
      <c r="HP79" s="9"/>
      <c r="HQ79" s="9"/>
      <c r="HR79" s="9"/>
      <c r="HS79" s="9"/>
      <c r="HT79" s="9"/>
      <c r="HU79" s="9"/>
      <c r="HV79" s="9"/>
      <c r="HW79" s="9"/>
      <c r="HX79" s="9"/>
      <c r="HY79" s="9"/>
      <c r="HZ79" s="9"/>
      <c r="IA79" s="9"/>
      <c r="IB79" s="9"/>
      <c r="IC79" s="9"/>
      <c r="ID79" s="9"/>
      <c r="IE79" s="9"/>
      <c r="IF79" s="9"/>
      <c r="IG79" s="9"/>
      <c r="IH79" s="9"/>
      <c r="II79" s="9"/>
      <c r="IJ79" s="9"/>
      <c r="IK79" s="9"/>
      <c r="IL79" s="9"/>
      <c r="IM79" s="9"/>
      <c r="IN79" s="9"/>
      <c r="IO79" s="9"/>
      <c r="IP79" s="9"/>
      <c r="IQ79" s="9"/>
      <c r="IR79" s="9"/>
      <c r="IS79" s="9"/>
      <c r="IT79" s="9"/>
      <c r="IU79" s="9"/>
      <c r="IV79" s="9"/>
      <c r="IW79" s="9"/>
      <c r="IX79" s="9"/>
      <c r="IY79" s="9"/>
      <c r="IZ79" s="9"/>
      <c r="JA79" s="9"/>
      <c r="JB79" s="9"/>
      <c r="JC79" s="9"/>
      <c r="JD79" s="9"/>
      <c r="JE79" s="9"/>
      <c r="JF79" s="9"/>
      <c r="JG79" s="9"/>
      <c r="JH79" s="9"/>
      <c r="JI79" s="9"/>
      <c r="JJ79" s="9"/>
      <c r="JK79" s="9"/>
      <c r="JL79" s="9"/>
      <c r="JM79" s="9"/>
      <c r="JN79" s="9"/>
      <c r="JO79" s="9"/>
      <c r="JP79" s="9"/>
      <c r="JQ79" s="9"/>
      <c r="JR79" s="9"/>
      <c r="JS79" s="9"/>
      <c r="JT79" s="9"/>
      <c r="JU79" s="9"/>
      <c r="JV79" s="9"/>
      <c r="JW79" s="9"/>
      <c r="JX79" s="9"/>
      <c r="JY79" s="9"/>
      <c r="JZ79" s="9"/>
      <c r="KA79" s="9"/>
      <c r="KB79" s="9"/>
      <c r="KC79" s="9"/>
      <c r="KD79" s="9"/>
      <c r="KE79" s="9"/>
      <c r="KF79" s="9"/>
      <c r="KG79" s="9"/>
      <c r="KH79" s="9"/>
      <c r="KI79" s="9"/>
      <c r="KJ79" s="9"/>
      <c r="KK79" s="9"/>
      <c r="KL79" s="9"/>
      <c r="KM79" s="9"/>
      <c r="KN79" s="9"/>
      <c r="KO79" s="9"/>
      <c r="KP79" s="9"/>
      <c r="KQ79" s="9"/>
      <c r="KR79" s="9"/>
      <c r="KS79" s="9"/>
      <c r="KT79" s="9"/>
      <c r="KU79" s="9"/>
      <c r="KV79" s="9"/>
      <c r="KW79" s="9"/>
      <c r="KX79" s="9"/>
      <c r="KY79" s="9"/>
      <c r="KZ79" s="9"/>
      <c r="LA79" s="9"/>
      <c r="LB79" s="9"/>
      <c r="LC79" s="9"/>
      <c r="LD79" s="9"/>
      <c r="LE79" s="9"/>
      <c r="LF79" s="9"/>
      <c r="LG79" s="9"/>
      <c r="LH79" s="9"/>
      <c r="LI79" s="9"/>
      <c r="LJ79" s="9"/>
      <c r="LK79" s="9"/>
      <c r="LL79" s="9"/>
      <c r="LM79" s="9"/>
      <c r="LN79" s="9"/>
      <c r="LO79" s="9"/>
      <c r="LP79" s="9"/>
      <c r="LQ79" s="9"/>
      <c r="LR79" s="9"/>
      <c r="LS79" s="9"/>
      <c r="LT79" s="9"/>
      <c r="LU79" s="9"/>
      <c r="LV79" s="9"/>
      <c r="LW79" s="9"/>
      <c r="LX79" s="9"/>
      <c r="LY79" s="9"/>
      <c r="LZ79" s="9"/>
      <c r="MA79" s="9"/>
      <c r="MB79" s="9"/>
      <c r="MC79" s="9"/>
      <c r="MD79" s="9"/>
      <c r="ME79" s="9"/>
      <c r="MF79" s="9"/>
      <c r="MG79" s="9"/>
      <c r="MH79" s="9"/>
      <c r="MI79" s="9"/>
      <c r="MJ79" s="9"/>
      <c r="MK79" s="9"/>
      <c r="ML79" s="9"/>
      <c r="MM79" s="9"/>
      <c r="MN79" s="9"/>
      <c r="MO79" s="9"/>
      <c r="MP79" s="9"/>
      <c r="MQ79" s="9"/>
      <c r="MR79" s="9"/>
      <c r="MS79" s="9"/>
      <c r="MT79" s="9"/>
      <c r="MU79" s="9"/>
      <c r="MV79" s="9"/>
      <c r="MW79" s="9"/>
      <c r="MX79" s="9"/>
      <c r="MY79" s="9"/>
      <c r="MZ79" s="9"/>
      <c r="NA79" s="9"/>
      <c r="NB79" s="9"/>
      <c r="NC79" s="9"/>
      <c r="ND79" s="9"/>
      <c r="NE79" s="9"/>
      <c r="NF79" s="9"/>
      <c r="NG79" s="9"/>
      <c r="NH79" s="9"/>
      <c r="NI79" s="9"/>
      <c r="NJ79" s="9"/>
      <c r="NK79" s="9"/>
      <c r="NL79" s="9"/>
      <c r="NM79" s="9"/>
      <c r="NN79" s="9"/>
      <c r="NO79" s="9"/>
      <c r="NP79" s="9"/>
      <c r="NQ79" s="9"/>
      <c r="NR79" s="9"/>
      <c r="NS79" s="9"/>
      <c r="NT79" s="9"/>
      <c r="NU79" s="9"/>
      <c r="NV79" s="9"/>
      <c r="NW79" s="9"/>
      <c r="NX79" s="9"/>
      <c r="NY79" s="9"/>
      <c r="NZ79" s="9"/>
      <c r="OA79" s="9"/>
      <c r="OB79" s="9"/>
      <c r="OC79" s="9"/>
      <c r="OD79" s="9"/>
      <c r="OE79" s="9"/>
      <c r="OF79" s="9"/>
      <c r="OG79" s="9"/>
      <c r="OH79" s="9"/>
      <c r="OI79" s="9"/>
      <c r="OJ79" s="9"/>
      <c r="OK79" s="9"/>
      <c r="OL79" s="9"/>
      <c r="OM79" s="9"/>
      <c r="ON79" s="9"/>
      <c r="OO79" s="9"/>
      <c r="OP79" s="9"/>
      <c r="OQ79" s="9"/>
      <c r="OR79" s="9"/>
      <c r="OS79" s="9"/>
      <c r="OT79" s="9"/>
      <c r="OU79" s="9"/>
      <c r="OV79" s="9"/>
      <c r="OW79" s="9"/>
      <c r="OX79" s="9"/>
      <c r="OY79" s="9"/>
      <c r="OZ79" s="9"/>
      <c r="PA79" s="9"/>
      <c r="PB79" s="9"/>
      <c r="PC79" s="9"/>
      <c r="PD79" s="9"/>
      <c r="PE79" s="9"/>
      <c r="PF79" s="9"/>
      <c r="PG79" s="9"/>
      <c r="PH79" s="9"/>
      <c r="PI79" s="9"/>
      <c r="PJ79" s="9"/>
      <c r="PK79" s="9"/>
      <c r="PL79" s="9"/>
      <c r="PM79" s="9"/>
      <c r="PN79" s="9"/>
      <c r="PO79" s="9"/>
      <c r="PP79" s="9"/>
      <c r="PQ79" s="9"/>
      <c r="PR79" s="9"/>
      <c r="PS79" s="9"/>
      <c r="PT79" s="9"/>
      <c r="PU79" s="9"/>
      <c r="PV79" s="9"/>
      <c r="PW79" s="9"/>
      <c r="PX79" s="9"/>
      <c r="PY79" s="9"/>
      <c r="PZ79" s="9"/>
      <c r="QA79" s="9"/>
      <c r="QB79" s="9"/>
      <c r="QC79" s="9"/>
      <c r="QD79" s="9"/>
      <c r="QE79" s="9"/>
      <c r="QF79" s="9"/>
      <c r="QG79" s="9"/>
      <c r="QH79" s="9"/>
      <c r="QI79" s="9"/>
      <c r="QJ79" s="9"/>
      <c r="QK79" s="9"/>
      <c r="QL79" s="9"/>
      <c r="QM79" s="9"/>
      <c r="QN79" s="9"/>
      <c r="QO79" s="9"/>
      <c r="QP79" s="9"/>
      <c r="QQ79" s="9"/>
      <c r="QR79" s="9"/>
      <c r="QS79" s="9"/>
      <c r="QT79" s="9"/>
      <c r="QU79" s="9"/>
      <c r="QV79" s="9"/>
      <c r="QW79" s="9"/>
      <c r="QX79" s="9"/>
      <c r="QY79" s="9"/>
      <c r="QZ79" s="9"/>
      <c r="RA79" s="9"/>
      <c r="RB79" s="9"/>
      <c r="RC79" s="9"/>
      <c r="RD79" s="9"/>
      <c r="RE79" s="9"/>
      <c r="RF79" s="9"/>
      <c r="RG79" s="9"/>
      <c r="RH79" s="9"/>
      <c r="RI79" s="9"/>
      <c r="RJ79" s="9"/>
      <c r="RK79" s="9"/>
      <c r="RL79" s="9"/>
      <c r="RM79" s="9"/>
      <c r="RN79" s="9"/>
      <c r="RO79" s="9"/>
      <c r="RP79" s="9"/>
      <c r="RQ79" s="9"/>
      <c r="RR79" s="9"/>
      <c r="RS79" s="9"/>
      <c r="RT79" s="9"/>
      <c r="RU79" s="9"/>
      <c r="RV79" s="9"/>
      <c r="RW79" s="9"/>
      <c r="RX79" s="9"/>
      <c r="RY79" s="9"/>
      <c r="RZ79" s="9"/>
      <c r="SA79" s="9"/>
      <c r="SB79" s="9"/>
      <c r="SC79" s="9"/>
      <c r="SD79" s="9"/>
      <c r="SE79" s="9"/>
      <c r="SF79" s="9"/>
      <c r="SG79" s="9"/>
      <c r="SH79" s="9"/>
      <c r="SI79" s="9"/>
      <c r="SJ79" s="9"/>
      <c r="SK79" s="9"/>
      <c r="SL79" s="9"/>
      <c r="SM79" s="9"/>
      <c r="SN79" s="9"/>
      <c r="SO79" s="9"/>
      <c r="SP79" s="9"/>
      <c r="SQ79" s="9"/>
      <c r="SR79" s="9"/>
      <c r="SS79" s="9"/>
      <c r="ST79" s="9"/>
      <c r="SU79" s="9"/>
      <c r="SV79" s="9"/>
      <c r="SW79" s="9"/>
      <c r="SX79" s="9"/>
      <c r="SY79" s="9"/>
      <c r="SZ79" s="9"/>
      <c r="TA79" s="9"/>
      <c r="TB79" s="9"/>
      <c r="TC79" s="9"/>
      <c r="TD79" s="9"/>
      <c r="TE79" s="9"/>
      <c r="TF79" s="9"/>
      <c r="TG79" s="9"/>
      <c r="TH79" s="9"/>
      <c r="TI79" s="9"/>
      <c r="TJ79" s="9"/>
      <c r="TK79" s="9"/>
      <c r="TL79" s="9"/>
      <c r="TM79" s="9"/>
      <c r="TN79" s="9"/>
      <c r="TO79" s="9"/>
      <c r="TP79" s="9"/>
      <c r="TQ79" s="9"/>
      <c r="TR79" s="9"/>
      <c r="TS79" s="9"/>
      <c r="TT79" s="9"/>
      <c r="TU79" s="9"/>
      <c r="TV79" s="9"/>
      <c r="TW79" s="9"/>
      <c r="TX79" s="9"/>
      <c r="TY79" s="9"/>
      <c r="TZ79" s="9"/>
      <c r="UA79" s="9"/>
      <c r="UB79" s="9"/>
      <c r="UC79" s="9"/>
      <c r="UD79" s="9"/>
      <c r="UE79" s="9"/>
      <c r="UF79" s="9"/>
      <c r="UG79" s="9"/>
      <c r="UH79" s="9"/>
      <c r="UI79" s="9"/>
      <c r="UJ79" s="9"/>
      <c r="UK79" s="9"/>
      <c r="UL79" s="9"/>
      <c r="UM79" s="9"/>
      <c r="UN79" s="9"/>
      <c r="UO79" s="9"/>
      <c r="UP79" s="9"/>
      <c r="UQ79" s="9"/>
      <c r="UR79" s="9"/>
      <c r="US79" s="9"/>
      <c r="UT79" s="9"/>
      <c r="UU79" s="9"/>
      <c r="UV79" s="9"/>
      <c r="UW79" s="9"/>
      <c r="UX79" s="9"/>
      <c r="UY79" s="9"/>
      <c r="UZ79" s="9"/>
      <c r="VA79" s="9"/>
      <c r="VB79" s="9"/>
      <c r="VC79" s="9"/>
      <c r="VD79" s="9"/>
      <c r="VE79" s="9"/>
      <c r="VF79" s="9"/>
      <c r="VG79" s="9"/>
      <c r="VH79" s="9"/>
      <c r="VI79" s="9"/>
      <c r="VJ79" s="9"/>
      <c r="VK79" s="9"/>
      <c r="VL79" s="9"/>
      <c r="VM79" s="9"/>
      <c r="VN79" s="9"/>
      <c r="VO79" s="9"/>
      <c r="VP79" s="9"/>
      <c r="VQ79" s="9"/>
      <c r="VR79" s="9"/>
      <c r="VS79" s="9"/>
      <c r="VT79" s="9"/>
      <c r="VU79" s="9"/>
      <c r="VV79" s="9"/>
      <c r="VW79" s="9"/>
      <c r="VX79" s="9"/>
      <c r="VY79" s="9"/>
      <c r="VZ79" s="9"/>
      <c r="WA79" s="9"/>
      <c r="WB79" s="9"/>
      <c r="WC79" s="9"/>
      <c r="WD79" s="9"/>
      <c r="WE79" s="9"/>
      <c r="WF79" s="9"/>
      <c r="WG79" s="9"/>
      <c r="WH79" s="9"/>
      <c r="WI79" s="9"/>
      <c r="WJ79" s="9"/>
      <c r="WK79" s="9"/>
      <c r="WL79" s="9"/>
      <c r="WM79" s="9"/>
      <c r="WN79" s="9"/>
      <c r="WO79" s="9"/>
      <c r="WP79" s="9"/>
      <c r="WQ79" s="9"/>
      <c r="WR79" s="9"/>
      <c r="WS79" s="9"/>
      <c r="WT79" s="9"/>
      <c r="WU79" s="9"/>
      <c r="WV79" s="9"/>
      <c r="WW79" s="9"/>
      <c r="WX79" s="9"/>
      <c r="WY79" s="9"/>
      <c r="WZ79" s="9"/>
      <c r="XA79" s="9"/>
      <c r="XB79" s="9"/>
      <c r="XC79" s="9"/>
      <c r="XD79" s="9"/>
      <c r="XE79" s="9"/>
      <c r="XF79" s="9"/>
      <c r="XG79" s="9"/>
      <c r="XH79" s="9"/>
      <c r="XI79" s="9"/>
      <c r="XJ79" s="9"/>
      <c r="XK79" s="9"/>
      <c r="XL79" s="9"/>
      <c r="XM79" s="9"/>
      <c r="XN79" s="9"/>
      <c r="XO79" s="9"/>
      <c r="XP79" s="9"/>
      <c r="XQ79" s="9"/>
      <c r="XR79" s="9"/>
      <c r="XS79" s="9"/>
      <c r="XT79" s="9"/>
      <c r="XU79" s="9"/>
      <c r="XV79" s="9"/>
      <c r="XW79" s="9"/>
      <c r="XX79" s="9"/>
      <c r="XY79" s="9"/>
      <c r="XZ79" s="9"/>
      <c r="YA79" s="9"/>
      <c r="YB79" s="9"/>
      <c r="YC79" s="9"/>
      <c r="YD79" s="9"/>
      <c r="YE79" s="9"/>
      <c r="YF79" s="9"/>
      <c r="YG79" s="9"/>
      <c r="YH79" s="9"/>
      <c r="YI79" s="9"/>
      <c r="YJ79" s="9"/>
      <c r="YK79" s="9"/>
      <c r="YL79" s="9"/>
      <c r="YM79" s="9"/>
      <c r="YN79" s="9"/>
      <c r="YO79" s="9"/>
      <c r="YP79" s="9"/>
      <c r="YQ79" s="9"/>
      <c r="YR79" s="9"/>
      <c r="YS79" s="9"/>
      <c r="YT79" s="9"/>
      <c r="YU79" s="9"/>
      <c r="YV79" s="9"/>
      <c r="YW79" s="9"/>
      <c r="YX79" s="9"/>
      <c r="YY79" s="9"/>
      <c r="YZ79" s="9"/>
      <c r="ZA79" s="9"/>
      <c r="ZB79" s="9"/>
      <c r="ZC79" s="9"/>
      <c r="ZD79" s="9"/>
      <c r="ZE79" s="9"/>
      <c r="ZF79" s="9"/>
      <c r="ZG79" s="9"/>
      <c r="ZH79" s="9"/>
      <c r="ZI79" s="9"/>
      <c r="ZJ79" s="9"/>
      <c r="ZK79" s="9"/>
      <c r="ZL79" s="9"/>
      <c r="ZM79" s="9"/>
      <c r="ZN79" s="9"/>
      <c r="ZO79" s="9"/>
      <c r="ZP79" s="9"/>
      <c r="ZQ79" s="9"/>
      <c r="ZR79" s="9"/>
      <c r="ZS79" s="9"/>
      <c r="ZT79" s="9"/>
      <c r="ZU79" s="9"/>
      <c r="ZV79" s="9"/>
      <c r="ZW79" s="9"/>
      <c r="ZX79" s="9"/>
      <c r="ZY79" s="9"/>
      <c r="ZZ79" s="9"/>
      <c r="AAA79" s="9"/>
      <c r="AAB79" s="9"/>
      <c r="AAC79" s="9"/>
      <c r="AAD79" s="9"/>
      <c r="AAE79" s="9"/>
      <c r="AAF79" s="9"/>
      <c r="AAG79" s="9"/>
      <c r="AAH79" s="9"/>
      <c r="AAI79" s="9"/>
      <c r="AAJ79" s="9"/>
      <c r="AAK79" s="9"/>
      <c r="AAL79" s="9"/>
      <c r="AAM79" s="9"/>
      <c r="AAN79" s="9"/>
      <c r="AAO79" s="9"/>
      <c r="AAP79" s="9"/>
      <c r="AAQ79" s="9"/>
      <c r="AAR79" s="9"/>
      <c r="AAS79" s="9"/>
      <c r="AAT79" s="9"/>
      <c r="AAU79" s="9"/>
      <c r="AAV79" s="9"/>
      <c r="AAW79" s="9"/>
      <c r="AAX79" s="9"/>
      <c r="AAY79" s="9"/>
      <c r="AAZ79" s="9"/>
      <c r="ABA79" s="9"/>
      <c r="ABB79" s="9"/>
      <c r="ABC79" s="9"/>
      <c r="ABD79" s="9"/>
      <c r="ABE79" s="9"/>
      <c r="ABF79" s="9"/>
      <c r="ABG79" s="9"/>
      <c r="ABH79" s="9"/>
      <c r="ABI79" s="9"/>
      <c r="ABJ79" s="9"/>
      <c r="ABK79" s="9"/>
      <c r="ABL79" s="9"/>
      <c r="ABM79" s="9"/>
      <c r="ABN79" s="9"/>
      <c r="ABO79" s="9"/>
      <c r="ABP79" s="9"/>
      <c r="ABQ79" s="9"/>
      <c r="ABR79" s="9"/>
      <c r="ABS79" s="9"/>
      <c r="ABT79" s="9"/>
      <c r="ABU79" s="9"/>
      <c r="ABV79" s="9"/>
      <c r="ABW79" s="9"/>
      <c r="ABX79" s="9"/>
      <c r="ABY79" s="9"/>
      <c r="ABZ79" s="9"/>
      <c r="ACA79" s="9"/>
      <c r="ACB79" s="9"/>
      <c r="ACC79" s="9"/>
      <c r="ACD79" s="9"/>
      <c r="ACE79" s="9"/>
      <c r="ACF79" s="9"/>
      <c r="ACG79" s="9"/>
      <c r="ACH79" s="9"/>
      <c r="ACI79" s="9"/>
      <c r="ACJ79" s="9"/>
      <c r="ACK79" s="9"/>
      <c r="ACL79" s="9"/>
      <c r="ACM79" s="9"/>
      <c r="ACN79" s="9"/>
      <c r="ACO79" s="9"/>
      <c r="ACP79" s="9"/>
      <c r="ACQ79" s="9"/>
      <c r="ACR79" s="9"/>
      <c r="ACS79" s="9"/>
      <c r="ACT79" s="9"/>
      <c r="ACU79" s="9"/>
      <c r="ACV79" s="9"/>
      <c r="ACW79" s="9"/>
      <c r="ACX79" s="9"/>
      <c r="ACY79" s="9"/>
      <c r="ACZ79" s="9"/>
      <c r="ADA79" s="9"/>
      <c r="ADB79" s="9"/>
      <c r="ADC79" s="9"/>
      <c r="ADD79" s="9"/>
      <c r="ADE79" s="9"/>
      <c r="ADF79" s="9"/>
      <c r="ADG79" s="9"/>
      <c r="ADH79" s="9"/>
      <c r="ADI79" s="9"/>
      <c r="ADJ79" s="9"/>
      <c r="ADK79" s="9"/>
      <c r="ADL79" s="9"/>
      <c r="ADM79" s="9"/>
      <c r="ADN79" s="9"/>
      <c r="ADO79" s="9"/>
      <c r="ADP79" s="9"/>
      <c r="ADQ79" s="9"/>
      <c r="ADR79" s="9"/>
      <c r="ADS79" s="9"/>
      <c r="ADT79" s="9"/>
      <c r="ADU79" s="9"/>
      <c r="ADV79" s="9"/>
      <c r="ADW79" s="9"/>
      <c r="ADX79" s="9"/>
      <c r="ADY79" s="9"/>
      <c r="ADZ79" s="9"/>
      <c r="AEA79" s="9"/>
      <c r="AEB79" s="9"/>
      <c r="AEC79" s="9"/>
      <c r="AED79" s="9"/>
      <c r="AEE79" s="9"/>
      <c r="AEF79" s="9"/>
      <c r="AEG79" s="9"/>
      <c r="AEH79" s="9"/>
      <c r="AEI79" s="9"/>
      <c r="AEJ79" s="9"/>
      <c r="AEK79" s="9"/>
      <c r="AEL79" s="9"/>
      <c r="AEM79" s="9"/>
      <c r="AEN79" s="9"/>
      <c r="AEO79" s="9"/>
      <c r="AEP79" s="9"/>
      <c r="AEQ79" s="9"/>
      <c r="AER79" s="9"/>
      <c r="AES79" s="9"/>
      <c r="AET79" s="9"/>
      <c r="AEU79" s="9"/>
      <c r="AEV79" s="9"/>
      <c r="AEW79" s="9"/>
      <c r="AEX79" s="9"/>
      <c r="AEY79" s="9"/>
      <c r="AEZ79" s="9"/>
      <c r="AFA79" s="9"/>
      <c r="AFB79" s="9"/>
      <c r="AFC79" s="9"/>
      <c r="AFD79" s="9"/>
      <c r="AFE79" s="9"/>
      <c r="AFF79" s="9"/>
      <c r="AFG79" s="9"/>
      <c r="AFH79" s="9"/>
      <c r="AFI79" s="9"/>
      <c r="AFJ79" s="9"/>
      <c r="AFK79" s="9"/>
      <c r="AFL79" s="9"/>
      <c r="AFM79" s="9"/>
      <c r="AFN79" s="9"/>
      <c r="AFO79" s="9"/>
      <c r="AFP79" s="9"/>
      <c r="AFQ79" s="9"/>
      <c r="AFR79" s="9"/>
      <c r="AFS79" s="9"/>
      <c r="AFT79" s="9"/>
      <c r="AFU79" s="9"/>
      <c r="AFV79" s="9"/>
      <c r="AFW79" s="9"/>
      <c r="AFX79" s="9"/>
      <c r="AFY79" s="9"/>
      <c r="AFZ79" s="9"/>
      <c r="AGA79" s="9"/>
      <c r="AGB79" s="9"/>
      <c r="AGC79" s="9"/>
      <c r="AGD79" s="9"/>
      <c r="AGE79" s="9"/>
      <c r="AGF79" s="9"/>
      <c r="AGG79" s="9"/>
      <c r="AGH79" s="9"/>
      <c r="AGI79" s="9"/>
      <c r="AGJ79" s="9"/>
      <c r="AGK79" s="9"/>
      <c r="AGL79" s="9"/>
      <c r="AGM79" s="9"/>
      <c r="AGN79" s="9"/>
      <c r="AGO79" s="9"/>
      <c r="AGP79" s="9"/>
      <c r="AGQ79" s="9"/>
      <c r="AGR79" s="9"/>
      <c r="AGS79" s="9"/>
      <c r="AGT79" s="9"/>
      <c r="AGU79" s="9"/>
      <c r="AGV79" s="9"/>
      <c r="AGW79" s="9"/>
      <c r="AGX79" s="9"/>
      <c r="AGY79" s="9"/>
      <c r="AGZ79" s="9"/>
      <c r="AHA79" s="9"/>
      <c r="AHB79" s="9"/>
      <c r="AHC79" s="9"/>
      <c r="AHD79" s="9"/>
      <c r="AHE79" s="9"/>
      <c r="AHF79" s="9"/>
      <c r="AHG79" s="9"/>
      <c r="AHH79" s="9"/>
      <c r="AHI79" s="9"/>
      <c r="AHJ79" s="9"/>
      <c r="AHK79" s="9"/>
      <c r="AHL79" s="9"/>
      <c r="AHM79" s="9"/>
      <c r="AHN79" s="9"/>
      <c r="AHO79" s="9"/>
      <c r="AHP79" s="9"/>
      <c r="AHQ79" s="9"/>
      <c r="AHR79" s="9"/>
      <c r="AHS79" s="9"/>
      <c r="AHT79" s="9"/>
      <c r="AHU79" s="9"/>
      <c r="AHV79" s="9"/>
      <c r="AHW79" s="9"/>
      <c r="AHX79" s="9"/>
      <c r="AHY79" s="9"/>
      <c r="AHZ79" s="9"/>
      <c r="AIA79" s="9"/>
      <c r="AIB79" s="9"/>
      <c r="AIC79" s="9"/>
      <c r="AID79" s="9"/>
      <c r="AIE79" s="9"/>
      <c r="AIF79" s="9"/>
      <c r="AIG79" s="9"/>
      <c r="AIH79" s="9"/>
      <c r="AII79" s="9"/>
      <c r="AIJ79" s="9"/>
      <c r="AIK79" s="9"/>
      <c r="AIL79" s="9"/>
      <c r="AIM79" s="9"/>
      <c r="AIN79" s="9"/>
      <c r="AIO79" s="9"/>
      <c r="AIP79" s="9"/>
      <c r="AIQ79" s="9"/>
      <c r="AIR79" s="9"/>
      <c r="AIS79" s="9"/>
      <c r="AIT79" s="9"/>
      <c r="AIU79" s="9"/>
      <c r="AIV79" s="9"/>
      <c r="AIW79" s="9"/>
      <c r="AIX79" s="9"/>
      <c r="AIY79" s="9"/>
      <c r="AIZ79" s="9"/>
      <c r="AJA79" s="9"/>
      <c r="AJB79" s="9"/>
      <c r="AJC79" s="9"/>
      <c r="AJD79" s="9"/>
      <c r="AJE79" s="9"/>
      <c r="AJF79" s="9"/>
      <c r="AJG79" s="9"/>
      <c r="AJH79" s="9"/>
      <c r="AJI79" s="9"/>
      <c r="AJJ79" s="9"/>
      <c r="AJK79" s="9"/>
      <c r="AJL79" s="9"/>
      <c r="AJM79" s="9"/>
      <c r="AJN79" s="9"/>
      <c r="AJO79" s="9"/>
      <c r="AJP79" s="9"/>
      <c r="AJQ79" s="9"/>
      <c r="AJR79" s="9"/>
      <c r="AJS79" s="9"/>
      <c r="AJT79" s="9"/>
      <c r="AJU79" s="9"/>
      <c r="AJV79" s="9"/>
      <c r="AJW79" s="9"/>
      <c r="AJX79" s="9"/>
      <c r="AJY79" s="9"/>
      <c r="AJZ79" s="9"/>
      <c r="AKA79" s="9"/>
      <c r="AKB79" s="9"/>
      <c r="AKC79" s="9"/>
      <c r="AKD79" s="9"/>
      <c r="AKE79" s="9"/>
      <c r="AKF79" s="9"/>
      <c r="AKG79" s="9"/>
      <c r="AKH79" s="9"/>
      <c r="AKI79" s="9"/>
      <c r="AKJ79" s="9"/>
      <c r="AKK79" s="9"/>
      <c r="AKL79" s="9"/>
      <c r="AKM79" s="9"/>
      <c r="AKN79" s="9"/>
      <c r="AKO79" s="9"/>
      <c r="AKP79" s="9"/>
      <c r="AKQ79" s="9"/>
      <c r="AKR79" s="9"/>
      <c r="AKS79" s="9"/>
      <c r="AKT79" s="9"/>
      <c r="AKU79" s="9"/>
      <c r="AKV79" s="9"/>
      <c r="AKW79" s="9"/>
      <c r="AKX79" s="9"/>
      <c r="AKY79" s="9"/>
      <c r="AKZ79" s="9"/>
      <c r="ALA79" s="9"/>
      <c r="ALB79" s="9"/>
      <c r="ALC79" s="9"/>
      <c r="ALD79" s="9"/>
      <c r="ALE79" s="9"/>
      <c r="ALF79" s="9"/>
      <c r="ALG79" s="9"/>
      <c r="ALH79" s="9"/>
      <c r="ALI79" s="9"/>
      <c r="ALJ79" s="9"/>
      <c r="ALK79" s="9"/>
      <c r="ALL79" s="9"/>
      <c r="ALM79" s="9"/>
      <c r="ALN79" s="9"/>
      <c r="ALO79" s="9"/>
      <c r="ALP79" s="9"/>
      <c r="ALQ79" s="9"/>
      <c r="ALR79" s="9"/>
      <c r="ALS79" s="9"/>
      <c r="ALT79" s="9"/>
      <c r="ALU79" s="9"/>
      <c r="ALV79" s="9"/>
      <c r="ALW79" s="9"/>
      <c r="ALX79" s="9"/>
      <c r="ALY79" s="9"/>
      <c r="ALZ79" s="9"/>
      <c r="AMA79" s="9"/>
      <c r="AMB79" s="9"/>
      <c r="AMC79" s="9"/>
      <c r="AMD79" s="9"/>
      <c r="AME79" s="9"/>
      <c r="AMF79" s="9"/>
      <c r="AMG79" s="9"/>
      <c r="AMH79" s="9"/>
      <c r="AMI79" s="9"/>
      <c r="AMJ79" s="9"/>
      <c r="AMK79" s="9"/>
      <c r="AML79" s="9"/>
      <c r="AMM79" s="9"/>
      <c r="AMN79" s="9"/>
      <c r="AMO79" s="9"/>
      <c r="AMP79" s="9"/>
      <c r="AMQ79" s="9"/>
      <c r="AMR79" s="9"/>
      <c r="AMS79" s="9"/>
      <c r="AMT79" s="9"/>
      <c r="AMU79" s="9"/>
      <c r="AMV79" s="9"/>
      <c r="AMW79" s="9"/>
      <c r="AMX79" s="9"/>
      <c r="AMY79" s="9"/>
      <c r="AMZ79" s="9"/>
      <c r="ANA79" s="9"/>
      <c r="ANB79" s="9"/>
      <c r="ANC79" s="9"/>
      <c r="AND79" s="9"/>
      <c r="ANE79" s="9"/>
      <c r="ANF79" s="9"/>
      <c r="ANG79" s="9"/>
      <c r="ANH79" s="9"/>
      <c r="ANI79" s="9"/>
      <c r="ANJ79" s="9"/>
      <c r="ANK79" s="9"/>
      <c r="ANL79" s="9"/>
      <c r="ANM79" s="9"/>
      <c r="ANN79" s="9"/>
      <c r="ANO79" s="9"/>
      <c r="ANP79" s="9"/>
      <c r="ANQ79" s="9"/>
      <c r="ANR79" s="9"/>
      <c r="ANS79" s="9"/>
      <c r="ANT79" s="9"/>
      <c r="ANU79" s="9"/>
      <c r="ANV79" s="9"/>
      <c r="ANW79" s="9"/>
      <c r="ANX79" s="9"/>
      <c r="ANY79" s="9"/>
      <c r="ANZ79" s="9"/>
      <c r="AOA79" s="9"/>
      <c r="AOB79" s="9"/>
      <c r="AOC79" s="9"/>
      <c r="AOD79" s="9"/>
      <c r="AOE79" s="9"/>
      <c r="AOF79" s="9"/>
      <c r="AOG79" s="9"/>
      <c r="AOH79" s="9"/>
      <c r="AOI79" s="9"/>
      <c r="AOJ79" s="9"/>
      <c r="AOK79" s="9"/>
      <c r="AOL79" s="9"/>
      <c r="AOM79" s="9"/>
      <c r="AON79" s="9"/>
      <c r="AOO79" s="9"/>
      <c r="AOP79" s="9"/>
      <c r="AOQ79" s="9"/>
      <c r="AOR79" s="9"/>
      <c r="AOS79" s="9"/>
      <c r="AOT79" s="9"/>
      <c r="AOU79" s="9"/>
      <c r="AOV79" s="9"/>
      <c r="AOW79" s="9"/>
      <c r="AOX79" s="9"/>
      <c r="AOY79" s="9"/>
      <c r="AOZ79" s="9"/>
      <c r="APA79" s="9"/>
      <c r="APB79" s="9"/>
      <c r="APC79" s="9"/>
      <c r="APD79" s="9"/>
      <c r="APE79" s="9"/>
      <c r="APF79" s="9"/>
      <c r="APG79" s="9"/>
      <c r="APH79" s="9"/>
      <c r="API79" s="9"/>
      <c r="APJ79" s="9"/>
      <c r="APK79" s="9"/>
      <c r="APL79" s="9"/>
      <c r="APM79" s="9"/>
      <c r="APN79" s="9"/>
      <c r="APO79" s="9"/>
      <c r="APP79" s="9"/>
      <c r="APQ79" s="9"/>
      <c r="APR79" s="9"/>
      <c r="APS79" s="9"/>
      <c r="APT79" s="9"/>
      <c r="APU79" s="9"/>
      <c r="APV79" s="9"/>
      <c r="APW79" s="9"/>
      <c r="APX79" s="9"/>
      <c r="APY79" s="9"/>
      <c r="APZ79" s="9"/>
      <c r="AQA79" s="9"/>
      <c r="AQB79" s="9"/>
      <c r="AQC79" s="9"/>
      <c r="AQD79" s="9"/>
      <c r="AQE79" s="9"/>
      <c r="AQF79" s="9"/>
      <c r="AQG79" s="9"/>
      <c r="AQH79" s="9"/>
      <c r="AQI79" s="9"/>
      <c r="AQJ79" s="9"/>
      <c r="AQK79" s="9"/>
      <c r="AQL79" s="9"/>
      <c r="AQM79" s="9"/>
      <c r="AQN79" s="9"/>
      <c r="AQO79" s="9"/>
      <c r="AQP79" s="9"/>
      <c r="AQQ79" s="9"/>
      <c r="AQR79" s="9"/>
      <c r="AQS79" s="9"/>
      <c r="AQT79" s="9"/>
      <c r="AQU79" s="9"/>
      <c r="AQV79" s="9"/>
      <c r="AQW79" s="9"/>
      <c r="AQX79" s="9"/>
      <c r="AQY79" s="9"/>
      <c r="AQZ79" s="9"/>
      <c r="ARA79" s="9"/>
      <c r="ARB79" s="9"/>
      <c r="ARC79" s="9"/>
      <c r="ARD79" s="9"/>
      <c r="ARE79" s="9"/>
      <c r="ARF79" s="9"/>
      <c r="ARG79" s="9"/>
      <c r="ARH79" s="9"/>
      <c r="ARI79" s="9"/>
      <c r="ARJ79" s="9"/>
      <c r="ARK79" s="9"/>
      <c r="ARL79" s="9"/>
      <c r="ARM79" s="9"/>
      <c r="ARN79" s="9"/>
      <c r="ARO79" s="9"/>
      <c r="ARP79" s="9"/>
      <c r="ARQ79" s="9"/>
      <c r="ARR79" s="9"/>
      <c r="ARS79" s="9"/>
      <c r="ART79" s="9"/>
      <c r="ARU79" s="9"/>
      <c r="ARV79" s="9"/>
      <c r="ARW79" s="9"/>
      <c r="ARX79" s="9"/>
      <c r="ARY79" s="9"/>
      <c r="ARZ79" s="9"/>
      <c r="ASA79" s="9"/>
      <c r="ASB79" s="9"/>
      <c r="ASC79" s="9"/>
      <c r="ASD79" s="9"/>
      <c r="ASE79" s="9"/>
      <c r="ASF79" s="9"/>
      <c r="ASG79" s="9"/>
      <c r="ASH79" s="9"/>
      <c r="ASI79" s="9"/>
      <c r="ASJ79" s="9"/>
      <c r="ASK79" s="9"/>
      <c r="ASL79" s="9"/>
      <c r="ASM79" s="9"/>
      <c r="ASN79" s="9"/>
      <c r="ASO79" s="9"/>
      <c r="ASP79" s="9"/>
      <c r="ASQ79" s="9"/>
      <c r="ASR79" s="9"/>
      <c r="ASS79" s="9"/>
      <c r="AST79" s="9"/>
      <c r="ASU79" s="9"/>
      <c r="ASV79" s="9"/>
      <c r="ASW79" s="9"/>
      <c r="ASX79" s="9"/>
      <c r="ASY79" s="9"/>
      <c r="ASZ79" s="9"/>
      <c r="ATA79" s="9"/>
      <c r="ATB79" s="9"/>
      <c r="ATC79" s="9"/>
      <c r="ATD79" s="9"/>
      <c r="ATE79" s="9"/>
      <c r="ATF79" s="9"/>
      <c r="ATG79" s="9"/>
      <c r="ATH79" s="9"/>
      <c r="ATI79" s="9"/>
      <c r="ATJ79" s="9"/>
      <c r="ATK79" s="9"/>
      <c r="ATL79" s="9"/>
      <c r="ATM79" s="9"/>
      <c r="ATN79" s="9"/>
      <c r="ATO79" s="9"/>
      <c r="ATP79" s="9"/>
      <c r="ATQ79" s="9"/>
      <c r="ATR79" s="9"/>
      <c r="ATS79" s="9"/>
      <c r="ATT79" s="9"/>
      <c r="ATU79" s="9"/>
      <c r="ATV79" s="9"/>
      <c r="ATW79" s="9"/>
      <c r="ATX79" s="9"/>
      <c r="ATY79" s="9"/>
      <c r="ATZ79" s="9"/>
      <c r="AUA79" s="9"/>
      <c r="AUB79" s="9"/>
      <c r="AUC79" s="9"/>
      <c r="AUD79" s="9"/>
      <c r="AUE79" s="9"/>
      <c r="AUF79" s="9"/>
      <c r="AUG79" s="9"/>
      <c r="AUH79" s="9"/>
      <c r="AUI79" s="9"/>
      <c r="AUJ79" s="9"/>
      <c r="AUK79" s="9"/>
      <c r="AUL79" s="9"/>
      <c r="AUM79" s="9"/>
      <c r="AUN79" s="9"/>
      <c r="AUO79" s="9"/>
      <c r="AUP79" s="9"/>
      <c r="AUQ79" s="9"/>
      <c r="AUR79" s="9"/>
      <c r="AUS79" s="9"/>
      <c r="AUT79" s="9"/>
      <c r="AUU79" s="9"/>
      <c r="AUV79" s="9"/>
      <c r="AUW79" s="9"/>
      <c r="AUX79" s="9"/>
      <c r="AUY79" s="9"/>
      <c r="AUZ79" s="9"/>
      <c r="AVA79" s="9"/>
      <c r="AVB79" s="9"/>
      <c r="AVC79" s="9"/>
      <c r="AVD79" s="9"/>
      <c r="AVE79" s="9"/>
      <c r="AVF79" s="9"/>
      <c r="AVG79" s="9"/>
      <c r="AVH79" s="9"/>
      <c r="AVI79" s="9"/>
      <c r="AVJ79" s="9"/>
      <c r="AVK79" s="9"/>
      <c r="AVL79" s="9"/>
      <c r="AVM79" s="9"/>
      <c r="AVN79" s="9"/>
      <c r="AVO79" s="9"/>
      <c r="AVP79" s="9"/>
      <c r="AVQ79" s="9"/>
      <c r="AVR79" s="9"/>
      <c r="AVS79" s="9"/>
      <c r="AVT79" s="9"/>
      <c r="AVU79" s="9"/>
      <c r="AVV79" s="9"/>
      <c r="AVW79" s="9"/>
      <c r="AVX79" s="9"/>
      <c r="AVY79" s="9"/>
      <c r="AVZ79" s="9"/>
      <c r="AWA79" s="9"/>
      <c r="AWB79" s="9"/>
      <c r="AWC79" s="9"/>
      <c r="AWD79" s="9"/>
      <c r="AWE79" s="9"/>
      <c r="AWF79" s="9"/>
      <c r="AWG79" s="9"/>
      <c r="AWH79" s="9"/>
      <c r="AWI79" s="9"/>
      <c r="AWJ79" s="9"/>
      <c r="AWK79" s="9"/>
      <c r="AWL79" s="9"/>
      <c r="AWM79" s="9"/>
      <c r="AWN79" s="9"/>
      <c r="AWO79" s="9"/>
      <c r="AWP79" s="9"/>
      <c r="AWQ79" s="9"/>
      <c r="AWR79" s="9"/>
      <c r="AWS79" s="9"/>
      <c r="AWT79" s="9"/>
      <c r="AWU79" s="9"/>
      <c r="AWV79" s="9"/>
      <c r="AWW79" s="9"/>
      <c r="AWX79" s="9"/>
      <c r="AWY79" s="9"/>
      <c r="AWZ79" s="9"/>
      <c r="AXA79" s="9"/>
      <c r="AXB79" s="9"/>
      <c r="AXC79" s="9"/>
      <c r="AXD79" s="9"/>
      <c r="AXE79" s="9"/>
      <c r="AXF79" s="9"/>
      <c r="AXG79" s="9"/>
      <c r="AXH79" s="9"/>
      <c r="AXI79" s="9"/>
      <c r="AXJ79" s="9"/>
      <c r="AXK79" s="9"/>
      <c r="AXL79" s="9"/>
      <c r="AXM79" s="9"/>
      <c r="AXN79" s="9"/>
      <c r="AXO79" s="9"/>
      <c r="AXP79" s="9"/>
      <c r="AXQ79" s="9"/>
      <c r="AXR79" s="9"/>
      <c r="AXS79" s="9"/>
      <c r="AXT79" s="9"/>
      <c r="AXU79" s="9"/>
      <c r="AXV79" s="9"/>
      <c r="AXW79" s="9"/>
      <c r="AXX79" s="9"/>
      <c r="AXY79" s="9"/>
      <c r="AXZ79" s="9"/>
      <c r="AYA79" s="9"/>
      <c r="AYB79" s="9"/>
      <c r="AYC79" s="9"/>
      <c r="AYD79" s="9"/>
      <c r="AYE79" s="9"/>
      <c r="AYF79" s="9"/>
      <c r="AYG79" s="9"/>
      <c r="AYH79" s="9"/>
      <c r="AYI79" s="9"/>
      <c r="AYJ79" s="9"/>
      <c r="AYK79" s="9"/>
      <c r="AYL79" s="9"/>
      <c r="AYM79" s="9"/>
      <c r="AYN79" s="9"/>
      <c r="AYO79" s="9"/>
      <c r="AYP79" s="9"/>
      <c r="AYQ79" s="9"/>
      <c r="AYR79" s="9"/>
      <c r="AYS79" s="9"/>
      <c r="AYT79" s="9"/>
      <c r="AYU79" s="9"/>
      <c r="AYV79" s="9"/>
      <c r="AYW79" s="9"/>
      <c r="AYX79" s="9"/>
      <c r="AYY79" s="9"/>
      <c r="AYZ79" s="9"/>
      <c r="AZA79" s="9"/>
      <c r="AZB79" s="9"/>
      <c r="AZC79" s="9"/>
      <c r="AZD79" s="9"/>
      <c r="AZE79" s="9"/>
      <c r="AZF79" s="9"/>
      <c r="AZG79" s="9"/>
      <c r="AZH79" s="9"/>
      <c r="AZI79" s="9"/>
      <c r="AZJ79" s="9"/>
      <c r="AZK79" s="9"/>
      <c r="AZL79" s="9"/>
      <c r="AZM79" s="9"/>
      <c r="AZN79" s="9"/>
      <c r="AZO79" s="9"/>
      <c r="AZP79" s="9"/>
      <c r="AZQ79" s="9"/>
      <c r="AZR79" s="9"/>
      <c r="AZS79" s="9"/>
      <c r="AZT79" s="9"/>
      <c r="AZU79" s="9"/>
      <c r="AZV79" s="9"/>
      <c r="AZW79" s="9"/>
      <c r="AZX79" s="9"/>
      <c r="AZY79" s="9"/>
      <c r="AZZ79" s="9"/>
      <c r="BAA79" s="9"/>
      <c r="BAB79" s="9"/>
      <c r="BAC79" s="9"/>
      <c r="BAD79" s="9"/>
      <c r="BAE79" s="9"/>
      <c r="BAF79" s="9"/>
      <c r="BAG79" s="9"/>
      <c r="BAH79" s="9"/>
      <c r="BAI79" s="9"/>
      <c r="BAJ79" s="9"/>
      <c r="BAK79" s="9"/>
      <c r="BAL79" s="9"/>
      <c r="BAM79" s="9"/>
      <c r="BAN79" s="9"/>
      <c r="BAO79" s="9"/>
      <c r="BAP79" s="9"/>
      <c r="BAQ79" s="9"/>
      <c r="BAR79" s="9"/>
      <c r="BAS79" s="9"/>
      <c r="BAT79" s="9"/>
      <c r="BAU79" s="9"/>
      <c r="BAV79" s="9"/>
      <c r="BAW79" s="9"/>
      <c r="BAX79" s="9"/>
      <c r="BAY79" s="9"/>
      <c r="BAZ79" s="9"/>
      <c r="BBA79" s="9"/>
      <c r="BBB79" s="9"/>
      <c r="BBC79" s="9"/>
      <c r="BBD79" s="9"/>
      <c r="BBE79" s="9"/>
      <c r="BBF79" s="9"/>
      <c r="BBG79" s="9"/>
      <c r="BBH79" s="9"/>
      <c r="BBI79" s="9"/>
      <c r="BBJ79" s="9"/>
      <c r="BBK79" s="9"/>
      <c r="BBL79" s="9"/>
      <c r="BBM79" s="9"/>
      <c r="BBN79" s="9"/>
      <c r="BBO79" s="9"/>
      <c r="BBP79" s="9"/>
      <c r="BBQ79" s="9"/>
      <c r="BBR79" s="9"/>
      <c r="BBS79" s="9"/>
      <c r="BBT79" s="9"/>
      <c r="BBU79" s="9"/>
      <c r="BBV79" s="9"/>
      <c r="BBW79" s="9"/>
      <c r="BBX79" s="9"/>
      <c r="BBY79" s="9"/>
      <c r="BBZ79" s="9"/>
      <c r="BCA79" s="9"/>
      <c r="BCB79" s="9"/>
      <c r="BCC79" s="9"/>
      <c r="BCD79" s="9"/>
      <c r="BCE79" s="9"/>
      <c r="BCF79" s="9"/>
      <c r="BCG79" s="9"/>
      <c r="BCH79" s="9"/>
      <c r="BCI79" s="9"/>
      <c r="BCJ79" s="9"/>
      <c r="BCK79" s="9"/>
      <c r="BCL79" s="9"/>
      <c r="BCM79" s="9"/>
      <c r="BCN79" s="9"/>
      <c r="BCO79" s="9"/>
      <c r="BCP79" s="9"/>
      <c r="BCQ79" s="9"/>
      <c r="BCR79" s="9"/>
      <c r="BCS79" s="9"/>
      <c r="BCT79" s="9"/>
      <c r="BCU79" s="9"/>
      <c r="BCV79" s="9"/>
      <c r="BCW79" s="9"/>
      <c r="BCX79" s="9"/>
      <c r="BCY79" s="9"/>
      <c r="BCZ79" s="9"/>
      <c r="BDA79" s="9"/>
      <c r="BDB79" s="9"/>
      <c r="BDC79" s="9"/>
      <c r="BDD79" s="9"/>
      <c r="BDE79" s="9"/>
      <c r="BDF79" s="9"/>
      <c r="BDG79" s="9"/>
      <c r="BDH79" s="9"/>
      <c r="BDI79" s="9"/>
      <c r="BDJ79" s="9"/>
      <c r="BDK79" s="9"/>
      <c r="BDL79" s="9"/>
      <c r="BDM79" s="9"/>
      <c r="BDN79" s="9"/>
      <c r="BDO79" s="9"/>
      <c r="BDP79" s="9"/>
      <c r="BDQ79" s="9"/>
      <c r="BDR79" s="9"/>
      <c r="BDS79" s="9"/>
      <c r="BDT79" s="9"/>
      <c r="BDU79" s="9"/>
      <c r="BDV79" s="9"/>
      <c r="BDW79" s="9"/>
      <c r="BDX79" s="9"/>
      <c r="BDY79" s="9"/>
      <c r="BDZ79" s="9"/>
      <c r="BEA79" s="9"/>
      <c r="BEB79" s="9"/>
      <c r="BEC79" s="9"/>
      <c r="BED79" s="9"/>
      <c r="BEE79" s="9"/>
      <c r="BEF79" s="9"/>
      <c r="BEG79" s="9"/>
      <c r="BEH79" s="9"/>
      <c r="BEI79" s="9"/>
      <c r="BEJ79" s="9"/>
      <c r="BEK79" s="9"/>
      <c r="BEL79" s="9"/>
      <c r="BEM79" s="9"/>
      <c r="BEN79" s="9"/>
      <c r="BEO79" s="9"/>
      <c r="BEP79" s="9"/>
      <c r="BEQ79" s="9"/>
      <c r="BER79" s="9"/>
      <c r="BES79" s="9"/>
      <c r="BET79" s="9"/>
      <c r="BEU79" s="9"/>
      <c r="BEV79" s="9"/>
      <c r="BEW79" s="9"/>
      <c r="BEX79" s="9"/>
      <c r="BEY79" s="9"/>
      <c r="BEZ79" s="9"/>
      <c r="BFA79" s="9"/>
      <c r="BFB79" s="9"/>
      <c r="BFC79" s="9"/>
      <c r="BFD79" s="9"/>
      <c r="BFE79" s="9"/>
      <c r="BFF79" s="9"/>
      <c r="BFG79" s="9"/>
      <c r="BFH79" s="9"/>
      <c r="BFI79" s="9"/>
      <c r="BFJ79" s="9"/>
      <c r="BFK79" s="9"/>
      <c r="BFL79" s="9"/>
      <c r="BFM79" s="9"/>
      <c r="BFN79" s="9"/>
      <c r="BFO79" s="9"/>
      <c r="BFP79" s="9"/>
      <c r="BFQ79" s="9"/>
      <c r="BFR79" s="9"/>
      <c r="BFS79" s="9"/>
      <c r="BFT79" s="9"/>
      <c r="BFU79" s="9"/>
      <c r="BFV79" s="9"/>
      <c r="BFW79" s="9"/>
      <c r="BFX79" s="9"/>
      <c r="BFY79" s="9"/>
      <c r="BFZ79" s="9"/>
      <c r="BGA79" s="9"/>
      <c r="BGB79" s="9"/>
      <c r="BGC79" s="9"/>
      <c r="BGD79" s="9"/>
      <c r="BGE79" s="9"/>
      <c r="BGF79" s="9"/>
      <c r="BGG79" s="9"/>
      <c r="BGH79" s="9"/>
      <c r="BGI79" s="9"/>
      <c r="BGJ79" s="9"/>
      <c r="BGK79" s="9"/>
      <c r="BGL79" s="9"/>
      <c r="BGM79" s="9"/>
      <c r="BGN79" s="9"/>
      <c r="BGO79" s="9"/>
      <c r="BGP79" s="9"/>
      <c r="BGQ79" s="9"/>
      <c r="BGR79" s="9"/>
      <c r="BGS79" s="9"/>
      <c r="BGT79" s="9"/>
      <c r="BGU79" s="9"/>
      <c r="BGV79" s="9"/>
      <c r="BGW79" s="9"/>
      <c r="BGX79" s="9"/>
      <c r="BGY79" s="9"/>
      <c r="BGZ79" s="9"/>
      <c r="BHA79" s="9"/>
      <c r="BHB79" s="9"/>
      <c r="BHC79" s="9"/>
      <c r="BHD79" s="9"/>
      <c r="BHE79" s="9"/>
      <c r="BHF79" s="9"/>
      <c r="BHG79" s="9"/>
      <c r="BHH79" s="9"/>
      <c r="BHI79" s="9"/>
      <c r="BHJ79" s="9"/>
      <c r="BHK79" s="9"/>
      <c r="BHL79" s="9"/>
      <c r="BHM79" s="9"/>
      <c r="BHN79" s="9"/>
      <c r="BHO79" s="9"/>
      <c r="BHP79" s="9"/>
      <c r="BHQ79" s="9"/>
      <c r="BHR79" s="9"/>
      <c r="BHS79" s="9"/>
      <c r="BHT79" s="9"/>
      <c r="BHU79" s="9"/>
      <c r="BHV79" s="9"/>
      <c r="BHW79" s="9"/>
      <c r="BHX79" s="9"/>
      <c r="BHY79" s="9"/>
      <c r="BHZ79" s="9"/>
      <c r="BIA79" s="9"/>
      <c r="BIB79" s="9"/>
      <c r="BIC79" s="9"/>
      <c r="BID79" s="9"/>
      <c r="BIE79" s="9"/>
      <c r="BIF79" s="9"/>
      <c r="BIG79" s="9"/>
      <c r="BIH79" s="9"/>
      <c r="BII79" s="9"/>
      <c r="BIJ79" s="9"/>
      <c r="BIK79" s="9"/>
      <c r="BIL79" s="9"/>
      <c r="BIM79" s="9"/>
      <c r="BIN79" s="9"/>
      <c r="BIO79" s="9"/>
      <c r="BIP79" s="9"/>
      <c r="BIQ79" s="9"/>
      <c r="BIR79" s="9"/>
      <c r="BIS79" s="9"/>
      <c r="BIT79" s="9"/>
      <c r="BIU79" s="9"/>
      <c r="BIV79" s="9"/>
      <c r="BIW79" s="9"/>
      <c r="BIX79" s="9"/>
      <c r="BIY79" s="9"/>
      <c r="BIZ79" s="9"/>
      <c r="BJA79" s="9"/>
      <c r="BJB79" s="9"/>
      <c r="BJC79" s="9"/>
      <c r="BJD79" s="9"/>
      <c r="BJE79" s="9"/>
      <c r="BJF79" s="9"/>
      <c r="BJG79" s="9"/>
      <c r="BJH79" s="9"/>
      <c r="BJI79" s="9"/>
      <c r="BJJ79" s="9"/>
      <c r="BJK79" s="9"/>
      <c r="BJL79" s="9"/>
      <c r="BJM79" s="9"/>
      <c r="BJN79" s="9"/>
      <c r="BJO79" s="9"/>
      <c r="BJP79" s="9"/>
      <c r="BJQ79" s="9"/>
      <c r="BJR79" s="9"/>
      <c r="BJS79" s="9"/>
      <c r="BJT79" s="9"/>
      <c r="BJU79" s="9"/>
      <c r="BJV79" s="9"/>
      <c r="BJW79" s="9"/>
      <c r="BJX79" s="9"/>
      <c r="BJY79" s="9"/>
      <c r="BJZ79" s="9"/>
      <c r="BKA79" s="9"/>
      <c r="BKB79" s="9"/>
      <c r="BKC79" s="9"/>
      <c r="BKD79" s="9"/>
      <c r="BKE79" s="9"/>
      <c r="BKF79" s="9"/>
      <c r="BKG79" s="9"/>
      <c r="BKH79" s="9"/>
      <c r="BKI79" s="9"/>
      <c r="BKJ79" s="9"/>
      <c r="BKK79" s="9"/>
      <c r="BKL79" s="9"/>
      <c r="BKM79" s="9"/>
      <c r="BKN79" s="9"/>
      <c r="BKO79" s="9"/>
      <c r="BKP79" s="9"/>
      <c r="BKQ79" s="9"/>
      <c r="BKR79" s="9"/>
      <c r="BKS79" s="9"/>
      <c r="BKT79" s="9"/>
      <c r="BKU79" s="9"/>
      <c r="BKV79" s="9"/>
      <c r="BKW79" s="9"/>
      <c r="BKX79" s="9"/>
      <c r="BKY79" s="9"/>
      <c r="BKZ79" s="9"/>
      <c r="BLA79" s="9"/>
      <c r="BLB79" s="9"/>
      <c r="BLC79" s="9"/>
      <c r="BLD79" s="9"/>
      <c r="BLE79" s="9"/>
      <c r="BLF79" s="9"/>
      <c r="BLG79" s="9"/>
      <c r="BLH79" s="9"/>
      <c r="BLI79" s="9"/>
      <c r="BLJ79" s="9"/>
      <c r="BLK79" s="9"/>
      <c r="BLL79" s="9"/>
      <c r="BLM79" s="9"/>
      <c r="BLN79" s="9"/>
      <c r="BLO79" s="9"/>
      <c r="BLP79" s="9"/>
      <c r="BLQ79" s="9"/>
      <c r="BLR79" s="9"/>
      <c r="BLS79" s="9"/>
      <c r="BLT79" s="9"/>
      <c r="BLU79" s="9"/>
      <c r="BLV79" s="9"/>
      <c r="BLW79" s="9"/>
      <c r="BLX79" s="9"/>
      <c r="BLY79" s="9"/>
      <c r="BLZ79" s="9"/>
      <c r="BMA79" s="9"/>
      <c r="BMB79" s="9"/>
      <c r="BMC79" s="9"/>
      <c r="BMD79" s="9"/>
      <c r="BME79" s="9"/>
      <c r="BMF79" s="9"/>
      <c r="BMG79" s="9"/>
      <c r="BMH79" s="9"/>
      <c r="BMI79" s="9"/>
      <c r="BMJ79" s="9"/>
      <c r="BMK79" s="9"/>
      <c r="BML79" s="9"/>
      <c r="BMM79" s="9"/>
      <c r="BMN79" s="9"/>
      <c r="BMO79" s="9"/>
      <c r="BMP79" s="9"/>
      <c r="BMQ79" s="9"/>
      <c r="BMR79" s="9"/>
      <c r="BMS79" s="9"/>
      <c r="BMT79" s="9"/>
      <c r="BMU79" s="9"/>
      <c r="BMV79" s="9"/>
      <c r="BMW79" s="9"/>
      <c r="BMX79" s="9"/>
      <c r="BMY79" s="9"/>
      <c r="BMZ79" s="9"/>
      <c r="BNA79" s="9"/>
      <c r="BNB79" s="9"/>
      <c r="BNC79" s="9"/>
      <c r="BND79" s="9"/>
      <c r="BNE79" s="9"/>
      <c r="BNF79" s="9"/>
      <c r="BNG79" s="9"/>
      <c r="BNH79" s="9"/>
      <c r="BNI79" s="9"/>
      <c r="BNJ79" s="9"/>
      <c r="BNK79" s="9"/>
      <c r="BNL79" s="9"/>
      <c r="BNM79" s="9"/>
      <c r="BNN79" s="9"/>
      <c r="BNO79" s="9"/>
      <c r="BNP79" s="9"/>
      <c r="BNQ79" s="9"/>
      <c r="BNR79" s="9"/>
      <c r="BNS79" s="9"/>
      <c r="BNT79" s="9"/>
      <c r="BNU79" s="9"/>
      <c r="BNV79" s="9"/>
      <c r="BNW79" s="9"/>
      <c r="BNX79" s="9"/>
      <c r="BNY79" s="9"/>
      <c r="BNZ79" s="9"/>
      <c r="BOA79" s="9"/>
      <c r="BOB79" s="9"/>
      <c r="BOC79" s="9"/>
      <c r="BOD79" s="9"/>
      <c r="BOE79" s="9"/>
      <c r="BOF79" s="9"/>
      <c r="BOG79" s="9"/>
      <c r="BOH79" s="9"/>
      <c r="BOI79" s="9"/>
      <c r="BOJ79" s="9"/>
      <c r="BOK79" s="9"/>
      <c r="BOL79" s="9"/>
      <c r="BOM79" s="9"/>
      <c r="BON79" s="9"/>
      <c r="BOO79" s="9"/>
      <c r="BOP79" s="9"/>
      <c r="BOQ79" s="9"/>
      <c r="BOR79" s="9"/>
      <c r="BOS79" s="9"/>
      <c r="BOT79" s="9"/>
      <c r="BOU79" s="9"/>
      <c r="BOV79" s="9"/>
      <c r="BOW79" s="9"/>
      <c r="BOX79" s="9"/>
      <c r="BOY79" s="9"/>
      <c r="BOZ79" s="9"/>
      <c r="BPA79" s="9"/>
      <c r="BPB79" s="9"/>
      <c r="BPC79" s="9"/>
      <c r="BPD79" s="9"/>
      <c r="BPE79" s="9"/>
      <c r="BPF79" s="9"/>
      <c r="BPG79" s="9"/>
      <c r="BPH79" s="9"/>
      <c r="BPI79" s="9"/>
      <c r="BPJ79" s="9"/>
      <c r="BPK79" s="9"/>
      <c r="BPL79" s="9"/>
      <c r="BPM79" s="9"/>
      <c r="BPN79" s="9"/>
      <c r="BPO79" s="9"/>
      <c r="BPP79" s="9"/>
      <c r="BPQ79" s="9"/>
      <c r="BPR79" s="9"/>
      <c r="BPS79" s="9"/>
      <c r="BPT79" s="9"/>
      <c r="BPU79" s="9"/>
      <c r="BPV79" s="9"/>
      <c r="BPW79" s="9"/>
      <c r="BPX79" s="9"/>
      <c r="BPY79" s="9"/>
      <c r="BPZ79" s="9"/>
      <c r="BQA79" s="9"/>
      <c r="BQB79" s="9"/>
      <c r="BQC79" s="9"/>
      <c r="BQD79" s="9"/>
      <c r="BQE79" s="9"/>
      <c r="BQF79" s="9"/>
      <c r="BQG79" s="9"/>
      <c r="BQH79" s="9"/>
      <c r="BQI79" s="9"/>
      <c r="BQJ79" s="9"/>
      <c r="BQK79" s="9"/>
      <c r="BQL79" s="9"/>
      <c r="BQM79" s="9"/>
      <c r="BQN79" s="9"/>
      <c r="BQO79" s="9"/>
      <c r="BQP79" s="9"/>
      <c r="BQQ79" s="9"/>
      <c r="BQR79" s="9"/>
      <c r="BQS79" s="9"/>
      <c r="BQT79" s="9"/>
      <c r="BQU79" s="9"/>
      <c r="BQV79" s="9"/>
      <c r="BQW79" s="9"/>
      <c r="BQX79" s="9"/>
      <c r="BQY79" s="9"/>
      <c r="BQZ79" s="9"/>
      <c r="BRA79" s="9"/>
      <c r="BRB79" s="9"/>
      <c r="BRC79" s="9"/>
      <c r="BRD79" s="9"/>
      <c r="BRE79" s="9"/>
      <c r="BRF79" s="9"/>
      <c r="BRG79" s="9"/>
      <c r="BRH79" s="9"/>
      <c r="BRI79" s="9"/>
      <c r="BRJ79" s="9"/>
      <c r="BRK79" s="9"/>
      <c r="BRL79" s="9"/>
      <c r="BRM79" s="9"/>
      <c r="BRN79" s="9"/>
      <c r="BRO79" s="9"/>
      <c r="BRP79" s="9"/>
      <c r="BRQ79" s="9"/>
      <c r="BRR79" s="9"/>
      <c r="BRS79" s="9"/>
      <c r="BRT79" s="9"/>
      <c r="BRU79" s="9"/>
      <c r="BRV79" s="9"/>
      <c r="BRW79" s="9"/>
      <c r="BRX79" s="9"/>
      <c r="BRY79" s="9"/>
      <c r="BRZ79" s="9"/>
      <c r="BSA79" s="9"/>
      <c r="BSB79" s="9"/>
      <c r="BSC79" s="9"/>
      <c r="BSD79" s="9"/>
      <c r="BSE79" s="9"/>
      <c r="BSF79" s="9"/>
      <c r="BSG79" s="9"/>
      <c r="BSH79" s="9"/>
      <c r="BSI79" s="9"/>
      <c r="BSJ79" s="9"/>
      <c r="BSK79" s="9"/>
      <c r="BSL79" s="9"/>
      <c r="BSM79" s="9"/>
      <c r="BSN79" s="9"/>
      <c r="BSO79" s="9"/>
      <c r="BSP79" s="9"/>
      <c r="BSQ79" s="9"/>
      <c r="BSR79" s="9"/>
      <c r="BSS79" s="9"/>
      <c r="BST79" s="9"/>
      <c r="BSU79" s="9"/>
      <c r="BSV79" s="9"/>
      <c r="BSW79" s="9"/>
      <c r="BSX79" s="9"/>
      <c r="BSY79" s="9"/>
      <c r="BSZ79" s="9"/>
      <c r="BTA79" s="9"/>
      <c r="BTB79" s="9"/>
      <c r="BTC79" s="9"/>
      <c r="BTD79" s="9"/>
      <c r="BTE79" s="9"/>
      <c r="BTF79" s="9"/>
      <c r="BTG79" s="9"/>
      <c r="BTH79" s="9"/>
      <c r="BTI79" s="9"/>
      <c r="BTJ79" s="9"/>
      <c r="BTK79" s="9"/>
      <c r="BTL79" s="9"/>
      <c r="BTM79" s="9"/>
      <c r="BTN79" s="9"/>
      <c r="BTO79" s="9"/>
      <c r="BTP79" s="9"/>
      <c r="BTQ79" s="9"/>
      <c r="BTR79" s="9"/>
      <c r="BTS79" s="9"/>
      <c r="BTT79" s="9"/>
      <c r="BTU79" s="9"/>
      <c r="BTV79" s="9"/>
      <c r="BTW79" s="9"/>
      <c r="BTX79" s="9"/>
      <c r="BTY79" s="9"/>
      <c r="BTZ79" s="9"/>
      <c r="BUA79" s="9"/>
      <c r="BUB79" s="9"/>
      <c r="BUC79" s="9"/>
      <c r="BUD79" s="9"/>
      <c r="BUE79" s="9"/>
      <c r="BUF79" s="9"/>
      <c r="BUG79" s="9"/>
      <c r="BUH79" s="9"/>
      <c r="BUI79" s="9"/>
      <c r="BUJ79" s="9"/>
      <c r="BUK79" s="9"/>
      <c r="BUL79" s="9"/>
      <c r="BUM79" s="9"/>
      <c r="BUN79" s="9"/>
      <c r="BUO79" s="9"/>
      <c r="BUP79" s="9"/>
      <c r="BUQ79" s="9"/>
      <c r="BUR79" s="9"/>
      <c r="BUS79" s="9"/>
      <c r="BUT79" s="9"/>
      <c r="BUU79" s="9"/>
      <c r="BUV79" s="9"/>
      <c r="BUW79" s="9"/>
      <c r="BUX79" s="9"/>
      <c r="BUY79" s="9"/>
      <c r="BUZ79" s="9"/>
      <c r="BVA79" s="9"/>
      <c r="BVB79" s="9"/>
      <c r="BVC79" s="9"/>
      <c r="BVD79" s="9"/>
      <c r="BVE79" s="9"/>
      <c r="BVF79" s="9"/>
      <c r="BVG79" s="9"/>
      <c r="BVH79" s="9"/>
      <c r="BVI79" s="9"/>
      <c r="BVJ79" s="9"/>
      <c r="BVK79" s="9"/>
      <c r="BVL79" s="9"/>
      <c r="BVM79" s="9"/>
      <c r="BVN79" s="9"/>
      <c r="BVO79" s="9"/>
      <c r="BVP79" s="9"/>
      <c r="BVQ79" s="9"/>
      <c r="BVR79" s="9"/>
      <c r="BVS79" s="9"/>
      <c r="BVT79" s="9"/>
      <c r="BVU79" s="9"/>
      <c r="BVV79" s="9"/>
      <c r="BVW79" s="9"/>
      <c r="BVX79" s="9"/>
      <c r="BVY79" s="9"/>
      <c r="BVZ79" s="9"/>
      <c r="BWA79" s="9"/>
      <c r="BWB79" s="9"/>
      <c r="BWC79" s="9"/>
      <c r="BWD79" s="9"/>
      <c r="BWE79" s="9"/>
      <c r="BWF79" s="9"/>
      <c r="BWG79" s="9"/>
      <c r="BWH79" s="9"/>
      <c r="BWI79" s="9"/>
      <c r="BWJ79" s="9"/>
      <c r="BWK79" s="9"/>
      <c r="BWL79" s="9"/>
      <c r="BWM79" s="9"/>
      <c r="BWN79" s="9"/>
      <c r="BWO79" s="9"/>
      <c r="BWP79" s="9"/>
      <c r="BWQ79" s="9"/>
      <c r="BWR79" s="9"/>
      <c r="BWS79" s="9"/>
      <c r="BWT79" s="9"/>
      <c r="BWU79" s="9"/>
      <c r="BWV79" s="9"/>
      <c r="BWW79" s="9"/>
      <c r="BWX79" s="9"/>
      <c r="BWY79" s="9"/>
      <c r="BWZ79" s="9"/>
      <c r="BXA79" s="9"/>
      <c r="BXB79" s="9"/>
      <c r="BXC79" s="9"/>
      <c r="BXD79" s="9"/>
      <c r="BXE79" s="9"/>
      <c r="BXF79" s="9"/>
      <c r="BXG79" s="9"/>
      <c r="BXH79" s="9"/>
      <c r="BXI79" s="9"/>
      <c r="BXJ79" s="9"/>
      <c r="BXK79" s="9"/>
      <c r="BXL79" s="9"/>
      <c r="BXM79" s="9"/>
      <c r="BXN79" s="9"/>
      <c r="BXO79" s="9"/>
      <c r="BXP79" s="9"/>
      <c r="BXQ79" s="9"/>
      <c r="BXR79" s="9"/>
      <c r="BXS79" s="9"/>
      <c r="BXT79" s="9"/>
      <c r="BXU79" s="9"/>
      <c r="BXV79" s="9"/>
      <c r="BXW79" s="9"/>
      <c r="BXX79" s="9"/>
      <c r="BXY79" s="9"/>
      <c r="BXZ79" s="9"/>
      <c r="BYA79" s="9"/>
      <c r="BYB79" s="9"/>
      <c r="BYC79" s="9"/>
      <c r="BYD79" s="9"/>
      <c r="BYE79" s="9"/>
      <c r="BYF79" s="9"/>
      <c r="BYG79" s="9"/>
      <c r="BYH79" s="9"/>
      <c r="BYI79" s="9"/>
      <c r="BYJ79" s="9"/>
      <c r="BYK79" s="9"/>
      <c r="BYL79" s="9"/>
      <c r="BYM79" s="9"/>
      <c r="BYN79" s="9"/>
      <c r="BYO79" s="9"/>
      <c r="BYP79" s="9"/>
      <c r="BYQ79" s="9"/>
      <c r="BYR79" s="9"/>
      <c r="BYS79" s="9"/>
      <c r="BYT79" s="9"/>
      <c r="BYU79" s="9"/>
      <c r="BYV79" s="9"/>
      <c r="BYW79" s="9"/>
      <c r="BYX79" s="9"/>
      <c r="BYY79" s="9"/>
      <c r="BYZ79" s="9"/>
      <c r="BZA79" s="9"/>
      <c r="BZB79" s="9"/>
      <c r="BZC79" s="9"/>
      <c r="BZD79" s="9"/>
      <c r="BZE79" s="9"/>
      <c r="BZF79" s="9"/>
      <c r="BZG79" s="9"/>
      <c r="BZH79" s="9"/>
      <c r="BZI79" s="9"/>
      <c r="BZJ79" s="9"/>
      <c r="BZK79" s="9"/>
      <c r="BZL79" s="9"/>
      <c r="BZM79" s="9"/>
      <c r="BZN79" s="9"/>
      <c r="BZO79" s="9"/>
      <c r="BZP79" s="9"/>
      <c r="BZQ79" s="9"/>
      <c r="BZR79" s="9"/>
      <c r="BZS79" s="9"/>
      <c r="BZT79" s="9"/>
      <c r="BZU79" s="9"/>
      <c r="BZV79" s="9"/>
      <c r="BZW79" s="9"/>
      <c r="BZX79" s="9"/>
      <c r="BZY79" s="9"/>
      <c r="BZZ79" s="9"/>
      <c r="CAA79" s="9"/>
      <c r="CAB79" s="9"/>
      <c r="CAC79" s="9"/>
      <c r="CAD79" s="9"/>
      <c r="CAE79" s="9"/>
      <c r="CAF79" s="9"/>
      <c r="CAG79" s="9"/>
      <c r="CAH79" s="9"/>
      <c r="CAI79" s="9"/>
      <c r="CAJ79" s="9"/>
      <c r="CAK79" s="9"/>
      <c r="CAL79" s="9"/>
      <c r="CAM79" s="9"/>
      <c r="CAN79" s="9"/>
      <c r="CAO79" s="9"/>
      <c r="CAP79" s="9"/>
      <c r="CAQ79" s="9"/>
      <c r="CAR79" s="9"/>
      <c r="CAS79" s="9"/>
      <c r="CAT79" s="9"/>
      <c r="CAU79" s="9"/>
      <c r="CAV79" s="9"/>
      <c r="CAW79" s="9"/>
      <c r="CAX79" s="9"/>
      <c r="CAY79" s="9"/>
      <c r="CAZ79" s="9"/>
      <c r="CBA79" s="9"/>
      <c r="CBB79" s="9"/>
      <c r="CBC79" s="9"/>
      <c r="CBD79" s="9"/>
      <c r="CBE79" s="9"/>
      <c r="CBF79" s="9"/>
      <c r="CBG79" s="9"/>
      <c r="CBH79" s="9"/>
      <c r="CBI79" s="9"/>
      <c r="CBJ79" s="9"/>
      <c r="CBK79" s="9"/>
      <c r="CBL79" s="9"/>
      <c r="CBM79" s="9"/>
      <c r="CBN79" s="9"/>
      <c r="CBO79" s="9"/>
      <c r="CBP79" s="9"/>
      <c r="CBQ79" s="9"/>
      <c r="CBR79" s="9"/>
      <c r="CBS79" s="9"/>
      <c r="CBT79" s="9"/>
      <c r="CBU79" s="9"/>
      <c r="CBV79" s="9"/>
      <c r="CBW79" s="9"/>
      <c r="CBX79" s="9"/>
      <c r="CBY79" s="9"/>
      <c r="CBZ79" s="9"/>
      <c r="CCA79" s="9"/>
      <c r="CCB79" s="9"/>
      <c r="CCC79" s="9"/>
      <c r="CCD79" s="9"/>
      <c r="CCE79" s="9"/>
      <c r="CCF79" s="9"/>
      <c r="CCG79" s="9"/>
      <c r="CCH79" s="9"/>
      <c r="CCI79" s="9"/>
      <c r="CCJ79" s="9"/>
      <c r="CCK79" s="9"/>
      <c r="CCL79" s="9"/>
      <c r="CCM79" s="9"/>
      <c r="CCN79" s="9"/>
      <c r="CCO79" s="9"/>
      <c r="CCP79" s="9"/>
      <c r="CCQ79" s="9"/>
      <c r="CCR79" s="9"/>
      <c r="CCS79" s="9"/>
      <c r="CCT79" s="9"/>
      <c r="CCU79" s="9"/>
      <c r="CCV79" s="9"/>
      <c r="CCW79" s="9"/>
      <c r="CCX79" s="9"/>
      <c r="CCY79" s="9"/>
      <c r="CCZ79" s="9"/>
      <c r="CDA79" s="9"/>
      <c r="CDB79" s="9"/>
      <c r="CDC79" s="9"/>
      <c r="CDD79" s="9"/>
      <c r="CDE79" s="9"/>
      <c r="CDF79" s="9"/>
      <c r="CDG79" s="9"/>
      <c r="CDH79" s="9"/>
      <c r="CDI79" s="9"/>
      <c r="CDJ79" s="9"/>
      <c r="CDK79" s="9"/>
      <c r="CDL79" s="9"/>
      <c r="CDM79" s="9"/>
      <c r="CDN79" s="9"/>
      <c r="CDO79" s="9"/>
      <c r="CDP79" s="9"/>
      <c r="CDQ79" s="9"/>
      <c r="CDR79" s="9"/>
      <c r="CDS79" s="9"/>
      <c r="CDT79" s="9"/>
      <c r="CDU79" s="9"/>
      <c r="CDV79" s="9"/>
      <c r="CDW79" s="9"/>
      <c r="CDX79" s="9"/>
      <c r="CDY79" s="9"/>
      <c r="CDZ79" s="9"/>
      <c r="CEA79" s="9"/>
      <c r="CEB79" s="9"/>
      <c r="CEC79" s="9"/>
      <c r="CED79" s="9"/>
      <c r="CEE79" s="9"/>
      <c r="CEF79" s="9"/>
      <c r="CEG79" s="9"/>
      <c r="CEH79" s="9"/>
      <c r="CEI79" s="9"/>
      <c r="CEJ79" s="9"/>
      <c r="CEK79" s="9"/>
      <c r="CEL79" s="9"/>
      <c r="CEM79" s="9"/>
      <c r="CEN79" s="9"/>
      <c r="CEO79" s="9"/>
      <c r="CEP79" s="9"/>
      <c r="CEQ79" s="9"/>
      <c r="CER79" s="9"/>
      <c r="CES79" s="9"/>
      <c r="CET79" s="9"/>
      <c r="CEU79" s="9"/>
      <c r="CEV79" s="9"/>
      <c r="CEW79" s="9"/>
      <c r="CEX79" s="9"/>
      <c r="CEY79" s="9"/>
      <c r="CEZ79" s="9"/>
      <c r="CFA79" s="9"/>
      <c r="CFB79" s="9"/>
      <c r="CFC79" s="9"/>
      <c r="CFD79" s="9"/>
      <c r="CFE79" s="9"/>
      <c r="CFF79" s="9"/>
      <c r="CFG79" s="9"/>
      <c r="CFH79" s="9"/>
      <c r="CFI79" s="9"/>
      <c r="CFJ79" s="9"/>
      <c r="CFK79" s="9"/>
      <c r="CFL79" s="9"/>
      <c r="CFM79" s="9"/>
      <c r="CFN79" s="9"/>
      <c r="CFO79" s="9"/>
      <c r="CFP79" s="9"/>
      <c r="CFQ79" s="9"/>
      <c r="CFR79" s="9"/>
      <c r="CFS79" s="9"/>
      <c r="CFT79" s="9"/>
      <c r="CFU79" s="9"/>
      <c r="CFV79" s="9"/>
      <c r="CFW79" s="9"/>
      <c r="CFX79" s="9"/>
      <c r="CFY79" s="9"/>
      <c r="CFZ79" s="9"/>
      <c r="CGA79" s="9"/>
      <c r="CGB79" s="9"/>
      <c r="CGC79" s="9"/>
      <c r="CGD79" s="9"/>
      <c r="CGE79" s="9"/>
      <c r="CGF79" s="9"/>
      <c r="CGG79" s="9"/>
      <c r="CGH79" s="9"/>
      <c r="CGI79" s="9"/>
      <c r="CGJ79" s="9"/>
      <c r="CGK79" s="9"/>
      <c r="CGL79" s="9"/>
      <c r="CGM79" s="9"/>
      <c r="CGN79" s="9"/>
      <c r="CGO79" s="9"/>
      <c r="CGP79" s="9"/>
      <c r="CGQ79" s="9"/>
      <c r="CGR79" s="9"/>
      <c r="CGS79" s="9"/>
      <c r="CGT79" s="9"/>
      <c r="CGU79" s="9"/>
      <c r="CGV79" s="9"/>
      <c r="CGW79" s="9"/>
      <c r="CGX79" s="9"/>
      <c r="CGY79" s="9"/>
      <c r="CGZ79" s="9"/>
      <c r="CHA79" s="9"/>
      <c r="CHB79" s="9"/>
      <c r="CHC79" s="9"/>
      <c r="CHD79" s="9"/>
      <c r="CHE79" s="9"/>
      <c r="CHF79" s="9"/>
      <c r="CHG79" s="9"/>
      <c r="CHH79" s="9"/>
      <c r="CHI79" s="9"/>
      <c r="CHJ79" s="9"/>
      <c r="CHK79" s="9"/>
      <c r="CHL79" s="9"/>
      <c r="CHM79" s="9"/>
      <c r="CHN79" s="9"/>
      <c r="CHO79" s="9"/>
      <c r="CHP79" s="9"/>
      <c r="CHQ79" s="9"/>
      <c r="CHR79" s="9"/>
      <c r="CHS79" s="9"/>
      <c r="CHT79" s="9"/>
      <c r="CHU79" s="9"/>
      <c r="CHV79" s="9"/>
      <c r="CHW79" s="9"/>
      <c r="CHX79" s="9"/>
      <c r="CHY79" s="9"/>
      <c r="CHZ79" s="9"/>
      <c r="CIA79" s="9"/>
      <c r="CIB79" s="9"/>
      <c r="CIC79" s="9"/>
      <c r="CID79" s="9"/>
      <c r="CIE79" s="9"/>
      <c r="CIF79" s="9"/>
      <c r="CIG79" s="9"/>
      <c r="CIH79" s="9"/>
      <c r="CII79" s="9"/>
      <c r="CIJ79" s="9"/>
      <c r="CIK79" s="9"/>
      <c r="CIL79" s="9"/>
      <c r="CIM79" s="9"/>
      <c r="CIN79" s="9"/>
      <c r="CIO79" s="9"/>
      <c r="CIP79" s="9"/>
      <c r="CIQ79" s="9"/>
      <c r="CIR79" s="9"/>
      <c r="CIS79" s="9"/>
      <c r="CIT79" s="9"/>
      <c r="CIU79" s="9"/>
      <c r="CIV79" s="9"/>
      <c r="CIW79" s="9"/>
      <c r="CIX79" s="9"/>
      <c r="CIY79" s="9"/>
      <c r="CIZ79" s="9"/>
      <c r="CJA79" s="9"/>
      <c r="CJB79" s="9"/>
      <c r="CJC79" s="9"/>
      <c r="CJD79" s="9"/>
      <c r="CJE79" s="9"/>
      <c r="CJF79" s="9"/>
      <c r="CJG79" s="9"/>
      <c r="CJH79" s="9"/>
      <c r="CJI79" s="9"/>
      <c r="CJJ79" s="9"/>
      <c r="CJK79" s="9"/>
      <c r="CJL79" s="9"/>
      <c r="CJM79" s="9"/>
      <c r="CJN79" s="9"/>
      <c r="CJO79" s="9"/>
      <c r="CJP79" s="9"/>
      <c r="CJQ79" s="9"/>
      <c r="CJR79" s="9"/>
      <c r="CJS79" s="9"/>
      <c r="CJT79" s="9"/>
      <c r="CJU79" s="9"/>
      <c r="CJV79" s="9"/>
      <c r="CJW79" s="9"/>
      <c r="CJX79" s="9"/>
      <c r="CJY79" s="9"/>
      <c r="CJZ79" s="9"/>
      <c r="CKA79" s="9"/>
      <c r="CKB79" s="9"/>
      <c r="CKC79" s="9"/>
      <c r="CKD79" s="9"/>
      <c r="CKE79" s="9"/>
      <c r="CKF79" s="9"/>
      <c r="CKG79" s="9"/>
      <c r="CKH79" s="9"/>
      <c r="CKI79" s="9"/>
      <c r="CKJ79" s="9"/>
      <c r="CKK79" s="9"/>
      <c r="CKL79" s="9"/>
      <c r="CKM79" s="9"/>
      <c r="CKN79" s="9"/>
      <c r="CKO79" s="9"/>
      <c r="CKP79" s="9"/>
      <c r="CKQ79" s="9"/>
      <c r="CKR79" s="9"/>
      <c r="CKS79" s="9"/>
      <c r="CKT79" s="9"/>
      <c r="CKU79" s="9"/>
      <c r="CKV79" s="9"/>
      <c r="CKW79" s="9"/>
      <c r="CKX79" s="9"/>
      <c r="CKY79" s="9"/>
      <c r="CKZ79" s="9"/>
      <c r="CLA79" s="9"/>
      <c r="CLB79" s="9"/>
      <c r="CLC79" s="9"/>
      <c r="CLD79" s="9"/>
      <c r="CLE79" s="9"/>
      <c r="CLF79" s="9"/>
      <c r="CLG79" s="9"/>
      <c r="CLH79" s="9"/>
      <c r="CLI79" s="9"/>
      <c r="CLJ79" s="9"/>
      <c r="CLK79" s="9"/>
      <c r="CLL79" s="9"/>
      <c r="CLM79" s="9"/>
      <c r="CLN79" s="9"/>
      <c r="CLO79" s="9"/>
      <c r="CLP79" s="9"/>
      <c r="CLQ79" s="9"/>
      <c r="CLR79" s="9"/>
      <c r="CLS79" s="9"/>
      <c r="CLT79" s="9"/>
      <c r="CLU79" s="9"/>
      <c r="CLV79" s="9"/>
      <c r="CLW79" s="9"/>
      <c r="CLX79" s="9"/>
      <c r="CLY79" s="9"/>
      <c r="CLZ79" s="9"/>
      <c r="CMA79" s="9"/>
      <c r="CMB79" s="9"/>
      <c r="CMC79" s="9"/>
      <c r="CMD79" s="9"/>
      <c r="CME79" s="9"/>
      <c r="CMF79" s="9"/>
      <c r="CMG79" s="9"/>
      <c r="CMH79" s="9"/>
      <c r="CMI79" s="9"/>
      <c r="CMJ79" s="9"/>
      <c r="CMK79" s="9"/>
      <c r="CML79" s="9"/>
      <c r="CMM79" s="9"/>
      <c r="CMN79" s="9"/>
      <c r="CMO79" s="9"/>
      <c r="CMP79" s="9"/>
      <c r="CMQ79" s="9"/>
      <c r="CMR79" s="9"/>
      <c r="CMS79" s="9"/>
      <c r="CMT79" s="9"/>
      <c r="CMU79" s="9"/>
      <c r="CMV79" s="9"/>
      <c r="CMW79" s="9"/>
      <c r="CMX79" s="9"/>
      <c r="CMY79" s="9"/>
      <c r="CMZ79" s="9"/>
      <c r="CNA79" s="9"/>
      <c r="CNB79" s="9"/>
      <c r="CNC79" s="9"/>
      <c r="CND79" s="9"/>
      <c r="CNE79" s="9"/>
      <c r="CNF79" s="9"/>
      <c r="CNG79" s="9"/>
      <c r="CNH79" s="9"/>
      <c r="CNI79" s="9"/>
      <c r="CNJ79" s="9"/>
      <c r="CNK79" s="9"/>
      <c r="CNL79" s="9"/>
      <c r="CNM79" s="9"/>
      <c r="CNN79" s="9"/>
      <c r="CNO79" s="9"/>
      <c r="CNP79" s="9"/>
      <c r="CNQ79" s="9"/>
      <c r="CNR79" s="9"/>
      <c r="CNS79" s="9"/>
      <c r="CNT79" s="9"/>
      <c r="CNU79" s="9"/>
      <c r="CNV79" s="9"/>
      <c r="CNW79" s="9"/>
      <c r="CNX79" s="9"/>
      <c r="CNY79" s="9"/>
      <c r="CNZ79" s="9"/>
      <c r="COA79" s="9"/>
      <c r="COB79" s="9"/>
      <c r="COC79" s="9"/>
      <c r="COD79" s="9"/>
      <c r="COE79" s="9"/>
      <c r="COF79" s="9"/>
      <c r="COG79" s="9"/>
      <c r="COH79" s="9"/>
      <c r="COI79" s="9"/>
      <c r="COJ79" s="9"/>
      <c r="COK79" s="9"/>
      <c r="COL79" s="9"/>
      <c r="COM79" s="9"/>
      <c r="CON79" s="9"/>
      <c r="COO79" s="9"/>
      <c r="COP79" s="9"/>
      <c r="COQ79" s="9"/>
      <c r="COR79" s="9"/>
      <c r="COS79" s="9"/>
      <c r="COT79" s="9"/>
      <c r="COU79" s="9"/>
      <c r="COV79" s="9"/>
      <c r="COW79" s="9"/>
      <c r="COX79" s="9"/>
      <c r="COY79" s="9"/>
      <c r="COZ79" s="9"/>
      <c r="CPA79" s="9"/>
      <c r="CPB79" s="9"/>
      <c r="CPC79" s="9"/>
      <c r="CPD79" s="9"/>
      <c r="CPE79" s="9"/>
      <c r="CPF79" s="9"/>
      <c r="CPG79" s="9"/>
      <c r="CPH79" s="9"/>
      <c r="CPI79" s="9"/>
      <c r="CPJ79" s="9"/>
      <c r="CPK79" s="9"/>
      <c r="CPL79" s="9"/>
      <c r="CPM79" s="9"/>
      <c r="CPN79" s="9"/>
      <c r="CPO79" s="9"/>
      <c r="CPP79" s="9"/>
      <c r="CPQ79" s="9"/>
      <c r="CPR79" s="9"/>
      <c r="CPS79" s="9"/>
      <c r="CPT79" s="9"/>
      <c r="CPU79" s="9"/>
      <c r="CPV79" s="9"/>
      <c r="CPW79" s="9"/>
      <c r="CPX79" s="9"/>
      <c r="CPY79" s="9"/>
      <c r="CPZ79" s="9"/>
      <c r="CQA79" s="9"/>
      <c r="CQB79" s="9"/>
      <c r="CQC79" s="9"/>
      <c r="CQD79" s="9"/>
      <c r="CQE79" s="9"/>
      <c r="CQF79" s="9"/>
      <c r="CQG79" s="9"/>
      <c r="CQH79" s="9"/>
      <c r="CQI79" s="9"/>
      <c r="CQJ79" s="9"/>
      <c r="CQK79" s="9"/>
      <c r="CQL79" s="9"/>
      <c r="CQM79" s="9"/>
      <c r="CQN79" s="9"/>
      <c r="CQO79" s="9"/>
      <c r="CQP79" s="9"/>
      <c r="CQQ79" s="9"/>
      <c r="CQR79" s="9"/>
      <c r="CQS79" s="9"/>
      <c r="CQT79" s="9"/>
      <c r="CQU79" s="9"/>
      <c r="CQV79" s="9"/>
      <c r="CQW79" s="9"/>
      <c r="CQX79" s="9"/>
      <c r="CQY79" s="9"/>
      <c r="CQZ79" s="9"/>
      <c r="CRA79" s="9"/>
      <c r="CRB79" s="9"/>
      <c r="CRC79" s="9"/>
      <c r="CRD79" s="9"/>
      <c r="CRE79" s="9"/>
      <c r="CRF79" s="9"/>
      <c r="CRG79" s="9"/>
      <c r="CRH79" s="9"/>
      <c r="CRI79" s="9"/>
      <c r="CRJ79" s="9"/>
      <c r="CRK79" s="9"/>
      <c r="CRL79" s="9"/>
      <c r="CRM79" s="9"/>
      <c r="CRN79" s="9"/>
      <c r="CRO79" s="9"/>
      <c r="CRP79" s="9"/>
      <c r="CRQ79" s="9"/>
      <c r="CRR79" s="9"/>
      <c r="CRS79" s="9"/>
      <c r="CRT79" s="9"/>
      <c r="CRU79" s="9"/>
      <c r="CRV79" s="9"/>
      <c r="CRW79" s="9"/>
      <c r="CRX79" s="9"/>
      <c r="CRY79" s="9"/>
      <c r="CRZ79" s="9"/>
      <c r="CSA79" s="9"/>
      <c r="CSB79" s="9"/>
      <c r="CSC79" s="9"/>
      <c r="CSD79" s="9"/>
      <c r="CSE79" s="9"/>
      <c r="CSF79" s="9"/>
      <c r="CSG79" s="9"/>
      <c r="CSH79" s="9"/>
      <c r="CSI79" s="9"/>
      <c r="CSJ79" s="9"/>
      <c r="CSK79" s="9"/>
      <c r="CSL79" s="9"/>
      <c r="CSM79" s="9"/>
      <c r="CSN79" s="9"/>
      <c r="CSO79" s="9"/>
      <c r="CSP79" s="9"/>
      <c r="CSQ79" s="9"/>
      <c r="CSR79" s="9"/>
      <c r="CSS79" s="9"/>
      <c r="CST79" s="9"/>
      <c r="CSU79" s="9"/>
      <c r="CSV79" s="9"/>
      <c r="CSW79" s="9"/>
      <c r="CSX79" s="9"/>
      <c r="CSY79" s="9"/>
      <c r="CSZ79" s="9"/>
      <c r="CTA79" s="9"/>
      <c r="CTB79" s="9"/>
      <c r="CTC79" s="9"/>
      <c r="CTD79" s="9"/>
      <c r="CTE79" s="9"/>
      <c r="CTF79" s="9"/>
      <c r="CTG79" s="9"/>
      <c r="CTH79" s="9"/>
      <c r="CTI79" s="9"/>
      <c r="CTJ79" s="9"/>
      <c r="CTK79" s="9"/>
      <c r="CTL79" s="9"/>
      <c r="CTM79" s="9"/>
      <c r="CTN79" s="9"/>
      <c r="CTO79" s="9"/>
      <c r="CTP79" s="9"/>
      <c r="CTQ79" s="9"/>
      <c r="CTR79" s="9"/>
      <c r="CTS79" s="9"/>
      <c r="CTT79" s="9"/>
      <c r="CTU79" s="9"/>
      <c r="CTV79" s="9"/>
      <c r="CTW79" s="9"/>
      <c r="CTX79" s="9"/>
      <c r="CTY79" s="9"/>
      <c r="CTZ79" s="9"/>
      <c r="CUA79" s="9"/>
      <c r="CUB79" s="9"/>
      <c r="CUC79" s="9"/>
      <c r="CUD79" s="9"/>
      <c r="CUE79" s="9"/>
      <c r="CUF79" s="9"/>
      <c r="CUG79" s="9"/>
      <c r="CUH79" s="9"/>
      <c r="CUI79" s="9"/>
      <c r="CUJ79" s="9"/>
      <c r="CUK79" s="9"/>
      <c r="CUL79" s="9"/>
      <c r="CUM79" s="9"/>
      <c r="CUN79" s="9"/>
      <c r="CUO79" s="9"/>
      <c r="CUP79" s="9"/>
      <c r="CUQ79" s="9"/>
      <c r="CUR79" s="9"/>
      <c r="CUS79" s="9"/>
      <c r="CUT79" s="9"/>
      <c r="CUU79" s="9"/>
      <c r="CUV79" s="9"/>
      <c r="CUW79" s="9"/>
      <c r="CUX79" s="9"/>
      <c r="CUY79" s="9"/>
      <c r="CUZ79" s="9"/>
      <c r="CVA79" s="9"/>
      <c r="CVB79" s="9"/>
      <c r="CVC79" s="9"/>
      <c r="CVD79" s="9"/>
      <c r="CVE79" s="9"/>
      <c r="CVF79" s="9"/>
      <c r="CVG79" s="9"/>
      <c r="CVH79" s="9"/>
      <c r="CVI79" s="9"/>
      <c r="CVJ79" s="9"/>
      <c r="CVK79" s="9"/>
      <c r="CVL79" s="9"/>
      <c r="CVM79" s="9"/>
      <c r="CVN79" s="9"/>
      <c r="CVO79" s="9"/>
      <c r="CVP79" s="9"/>
      <c r="CVQ79" s="9"/>
      <c r="CVR79" s="9"/>
      <c r="CVS79" s="9"/>
      <c r="CVT79" s="9"/>
      <c r="CVU79" s="9"/>
      <c r="CVV79" s="9"/>
      <c r="CVW79" s="9"/>
      <c r="CVX79" s="9"/>
      <c r="CVY79" s="9"/>
      <c r="CVZ79" s="9"/>
      <c r="CWA79" s="9"/>
      <c r="CWB79" s="9"/>
      <c r="CWC79" s="9"/>
      <c r="CWD79" s="9"/>
      <c r="CWE79" s="9"/>
      <c r="CWF79" s="9"/>
      <c r="CWG79" s="9"/>
      <c r="CWH79" s="9"/>
      <c r="CWI79" s="9"/>
      <c r="CWJ79" s="9"/>
      <c r="CWK79" s="9"/>
      <c r="CWL79" s="9"/>
      <c r="CWM79" s="9"/>
      <c r="CWN79" s="9"/>
      <c r="CWO79" s="9"/>
      <c r="CWP79" s="9"/>
      <c r="CWQ79" s="9"/>
      <c r="CWR79" s="9"/>
      <c r="CWS79" s="9"/>
      <c r="CWT79" s="9"/>
      <c r="CWU79" s="9"/>
      <c r="CWV79" s="9"/>
      <c r="CWW79" s="9"/>
      <c r="CWX79" s="9"/>
      <c r="CWY79" s="9"/>
      <c r="CWZ79" s="9"/>
      <c r="CXA79" s="9"/>
      <c r="CXB79" s="9"/>
      <c r="CXC79" s="9"/>
      <c r="CXD79" s="9"/>
      <c r="CXE79" s="9"/>
      <c r="CXF79" s="9"/>
      <c r="CXG79" s="9"/>
      <c r="CXH79" s="9"/>
      <c r="CXI79" s="9"/>
      <c r="CXJ79" s="9"/>
      <c r="CXK79" s="9"/>
      <c r="CXL79" s="9"/>
      <c r="CXM79" s="9"/>
      <c r="CXN79" s="9"/>
      <c r="CXO79" s="9"/>
      <c r="CXP79" s="9"/>
      <c r="CXQ79" s="9"/>
      <c r="CXR79" s="9"/>
      <c r="CXS79" s="9"/>
      <c r="CXT79" s="9"/>
      <c r="CXU79" s="9"/>
      <c r="CXV79" s="9"/>
      <c r="CXW79" s="9"/>
      <c r="CXX79" s="9"/>
      <c r="CXY79" s="9"/>
      <c r="CXZ79" s="9"/>
      <c r="CYA79" s="9"/>
      <c r="CYB79" s="9"/>
      <c r="CYC79" s="9"/>
      <c r="CYD79" s="9"/>
      <c r="CYE79" s="9"/>
      <c r="CYF79" s="9"/>
      <c r="CYG79" s="9"/>
      <c r="CYH79" s="9"/>
      <c r="CYI79" s="9"/>
      <c r="CYJ79" s="9"/>
      <c r="CYK79" s="9"/>
      <c r="CYL79" s="9"/>
      <c r="CYM79" s="9"/>
      <c r="CYN79" s="9"/>
      <c r="CYO79" s="9"/>
      <c r="CYP79" s="9"/>
      <c r="CYQ79" s="9"/>
      <c r="CYR79" s="9"/>
      <c r="CYS79" s="9"/>
      <c r="CYT79" s="9"/>
      <c r="CYU79" s="9"/>
      <c r="CYV79" s="9"/>
      <c r="CYW79" s="9"/>
      <c r="CYX79" s="9"/>
      <c r="CYY79" s="9"/>
      <c r="CYZ79" s="9"/>
      <c r="CZA79" s="9"/>
      <c r="CZB79" s="9"/>
      <c r="CZC79" s="9"/>
      <c r="CZD79" s="9"/>
      <c r="CZE79" s="9"/>
      <c r="CZF79" s="9"/>
      <c r="CZG79" s="9"/>
      <c r="CZH79" s="9"/>
      <c r="CZI79" s="9"/>
      <c r="CZJ79" s="9"/>
      <c r="CZK79" s="9"/>
      <c r="CZL79" s="9"/>
      <c r="CZM79" s="9"/>
      <c r="CZN79" s="9"/>
      <c r="CZO79" s="9"/>
      <c r="CZP79" s="9"/>
      <c r="CZQ79" s="9"/>
      <c r="CZR79" s="9"/>
      <c r="CZS79" s="9"/>
      <c r="CZT79" s="9"/>
      <c r="CZU79" s="9"/>
      <c r="CZV79" s="9"/>
      <c r="CZW79" s="9"/>
      <c r="CZX79" s="9"/>
      <c r="CZY79" s="9"/>
      <c r="CZZ79" s="9"/>
      <c r="DAA79" s="9"/>
      <c r="DAB79" s="9"/>
      <c r="DAC79" s="9"/>
      <c r="DAD79" s="9"/>
      <c r="DAE79" s="9"/>
      <c r="DAF79" s="9"/>
      <c r="DAG79" s="9"/>
      <c r="DAH79" s="9"/>
      <c r="DAI79" s="9"/>
      <c r="DAJ79" s="9"/>
      <c r="DAK79" s="9"/>
      <c r="DAL79" s="9"/>
      <c r="DAM79" s="9"/>
      <c r="DAN79" s="9"/>
      <c r="DAO79" s="9"/>
      <c r="DAP79" s="9"/>
      <c r="DAQ79" s="9"/>
      <c r="DAR79" s="9"/>
      <c r="DAS79" s="9"/>
      <c r="DAT79" s="9"/>
      <c r="DAU79" s="9"/>
      <c r="DAV79" s="9"/>
      <c r="DAW79" s="9"/>
      <c r="DAX79" s="9"/>
      <c r="DAY79" s="9"/>
      <c r="DAZ79" s="9"/>
      <c r="DBA79" s="9"/>
      <c r="DBB79" s="9"/>
      <c r="DBC79" s="9"/>
      <c r="DBD79" s="9"/>
      <c r="DBE79" s="9"/>
      <c r="DBF79" s="9"/>
      <c r="DBG79" s="9"/>
      <c r="DBH79" s="9"/>
      <c r="DBI79" s="9"/>
      <c r="DBJ79" s="9"/>
      <c r="DBK79" s="9"/>
      <c r="DBL79" s="9"/>
      <c r="DBM79" s="9"/>
      <c r="DBN79" s="9"/>
      <c r="DBO79" s="9"/>
      <c r="DBP79" s="9"/>
      <c r="DBQ79" s="9"/>
      <c r="DBR79" s="9"/>
      <c r="DBS79" s="9"/>
      <c r="DBT79" s="9"/>
      <c r="DBU79" s="9"/>
      <c r="DBV79" s="9"/>
      <c r="DBW79" s="9"/>
      <c r="DBX79" s="9"/>
      <c r="DBY79" s="9"/>
      <c r="DBZ79" s="9"/>
      <c r="DCA79" s="9"/>
      <c r="DCB79" s="9"/>
      <c r="DCC79" s="9"/>
      <c r="DCD79" s="9"/>
      <c r="DCE79" s="9"/>
      <c r="DCF79" s="9"/>
      <c r="DCG79" s="9"/>
      <c r="DCH79" s="9"/>
      <c r="DCI79" s="9"/>
      <c r="DCJ79" s="9"/>
      <c r="DCK79" s="9"/>
      <c r="DCL79" s="9"/>
      <c r="DCM79" s="9"/>
      <c r="DCN79" s="9"/>
      <c r="DCO79" s="9"/>
      <c r="DCP79" s="9"/>
      <c r="DCQ79" s="9"/>
      <c r="DCR79" s="9"/>
      <c r="DCS79" s="9"/>
      <c r="DCT79" s="9"/>
      <c r="DCU79" s="9"/>
      <c r="DCV79" s="9"/>
      <c r="DCW79" s="9"/>
      <c r="DCX79" s="9"/>
      <c r="DCY79" s="9"/>
      <c r="DCZ79" s="9"/>
      <c r="DDA79" s="9"/>
      <c r="DDB79" s="9"/>
      <c r="DDC79" s="9"/>
      <c r="DDD79" s="9"/>
      <c r="DDE79" s="9"/>
      <c r="DDF79" s="9"/>
      <c r="DDG79" s="9"/>
      <c r="DDH79" s="9"/>
      <c r="DDI79" s="9"/>
      <c r="DDJ79" s="9"/>
      <c r="DDK79" s="9"/>
      <c r="DDL79" s="9"/>
      <c r="DDM79" s="9"/>
      <c r="DDN79" s="9"/>
      <c r="DDO79" s="9"/>
      <c r="DDP79" s="9"/>
      <c r="DDQ79" s="9"/>
      <c r="DDR79" s="9"/>
      <c r="DDS79" s="9"/>
      <c r="DDT79" s="9"/>
      <c r="DDU79" s="9"/>
      <c r="DDV79" s="9"/>
      <c r="DDW79" s="9"/>
      <c r="DDX79" s="9"/>
      <c r="DDY79" s="9"/>
      <c r="DDZ79" s="9"/>
      <c r="DEA79" s="9"/>
      <c r="DEB79" s="9"/>
      <c r="DEC79" s="9"/>
      <c r="DED79" s="9"/>
      <c r="DEE79" s="9"/>
      <c r="DEF79" s="9"/>
      <c r="DEG79" s="9"/>
      <c r="DEH79" s="9"/>
      <c r="DEI79" s="9"/>
      <c r="DEJ79" s="9"/>
      <c r="DEK79" s="9"/>
      <c r="DEL79" s="9"/>
      <c r="DEM79" s="9"/>
      <c r="DEN79" s="9"/>
      <c r="DEO79" s="9"/>
      <c r="DEP79" s="9"/>
      <c r="DEQ79" s="9"/>
      <c r="DER79" s="9"/>
      <c r="DES79" s="9"/>
      <c r="DET79" s="9"/>
      <c r="DEU79" s="9"/>
      <c r="DEV79" s="9"/>
      <c r="DEW79" s="9"/>
      <c r="DEX79" s="9"/>
      <c r="DEY79" s="9"/>
      <c r="DEZ79" s="9"/>
      <c r="DFA79" s="9"/>
      <c r="DFB79" s="9"/>
      <c r="DFC79" s="9"/>
      <c r="DFD79" s="9"/>
      <c r="DFE79" s="9"/>
      <c r="DFF79" s="9"/>
      <c r="DFG79" s="9"/>
      <c r="DFH79" s="9"/>
      <c r="DFI79" s="9"/>
      <c r="DFJ79" s="9"/>
      <c r="DFK79" s="9"/>
      <c r="DFL79" s="9"/>
      <c r="DFM79" s="9"/>
      <c r="DFN79" s="9"/>
      <c r="DFO79" s="9"/>
      <c r="DFP79" s="9"/>
      <c r="DFQ79" s="9"/>
      <c r="DFR79" s="9"/>
      <c r="DFS79" s="9"/>
      <c r="DFT79" s="9"/>
      <c r="DFU79" s="9"/>
      <c r="DFV79" s="9"/>
      <c r="DFW79" s="9"/>
      <c r="DFX79" s="9"/>
      <c r="DFY79" s="9"/>
      <c r="DFZ79" s="9"/>
      <c r="DGA79" s="9"/>
      <c r="DGB79" s="9"/>
      <c r="DGC79" s="9"/>
      <c r="DGD79" s="9"/>
      <c r="DGE79" s="9"/>
      <c r="DGF79" s="9"/>
      <c r="DGG79" s="9"/>
      <c r="DGH79" s="9"/>
      <c r="DGI79" s="9"/>
      <c r="DGJ79" s="9"/>
      <c r="DGK79" s="9"/>
      <c r="DGL79" s="9"/>
      <c r="DGM79" s="9"/>
      <c r="DGN79" s="9"/>
      <c r="DGO79" s="9"/>
      <c r="DGP79" s="9"/>
      <c r="DGQ79" s="9"/>
      <c r="DGR79" s="9"/>
      <c r="DGS79" s="9"/>
      <c r="DGT79" s="9"/>
      <c r="DGU79" s="9"/>
      <c r="DGV79" s="9"/>
      <c r="DGW79" s="9"/>
      <c r="DGX79" s="9"/>
      <c r="DGY79" s="9"/>
      <c r="DGZ79" s="9"/>
      <c r="DHA79" s="9"/>
      <c r="DHB79" s="9"/>
      <c r="DHC79" s="9"/>
      <c r="DHD79" s="9"/>
      <c r="DHE79" s="9"/>
      <c r="DHF79" s="9"/>
      <c r="DHG79" s="9"/>
      <c r="DHH79" s="9"/>
      <c r="DHI79" s="9"/>
      <c r="DHJ79" s="9"/>
      <c r="DHK79" s="9"/>
      <c r="DHL79" s="9"/>
      <c r="DHM79" s="9"/>
      <c r="DHN79" s="9"/>
      <c r="DHO79" s="9"/>
      <c r="DHP79" s="9"/>
      <c r="DHQ79" s="9"/>
      <c r="DHR79" s="9"/>
      <c r="DHS79" s="9"/>
      <c r="DHT79" s="9"/>
      <c r="DHU79" s="9"/>
      <c r="DHV79" s="9"/>
      <c r="DHW79" s="9"/>
      <c r="DHX79" s="9"/>
      <c r="DHY79" s="9"/>
      <c r="DHZ79" s="9"/>
      <c r="DIA79" s="9"/>
      <c r="DIB79" s="9"/>
      <c r="DIC79" s="9"/>
      <c r="DID79" s="9"/>
      <c r="DIE79" s="9"/>
      <c r="DIF79" s="9"/>
      <c r="DIG79" s="9"/>
      <c r="DIH79" s="9"/>
      <c r="DII79" s="9"/>
      <c r="DIJ79" s="9"/>
      <c r="DIK79" s="9"/>
      <c r="DIL79" s="9"/>
      <c r="DIM79" s="9"/>
      <c r="DIN79" s="9"/>
      <c r="DIO79" s="9"/>
      <c r="DIP79" s="9"/>
      <c r="DIQ79" s="9"/>
      <c r="DIR79" s="9"/>
      <c r="DIS79" s="9"/>
      <c r="DIT79" s="9"/>
      <c r="DIU79" s="9"/>
      <c r="DIV79" s="9"/>
      <c r="DIW79" s="9"/>
      <c r="DIX79" s="9"/>
      <c r="DIY79" s="9"/>
      <c r="DIZ79" s="9"/>
      <c r="DJA79" s="9"/>
      <c r="DJB79" s="9"/>
      <c r="DJC79" s="9"/>
      <c r="DJD79" s="9"/>
      <c r="DJE79" s="9"/>
      <c r="DJF79" s="9"/>
      <c r="DJG79" s="9"/>
      <c r="DJH79" s="9"/>
      <c r="DJI79" s="9"/>
      <c r="DJJ79" s="9"/>
      <c r="DJK79" s="9"/>
      <c r="DJL79" s="9"/>
      <c r="DJM79" s="9"/>
      <c r="DJN79" s="9"/>
      <c r="DJO79" s="9"/>
      <c r="DJP79" s="9"/>
      <c r="DJQ79" s="9"/>
      <c r="DJR79" s="9"/>
      <c r="DJS79" s="9"/>
      <c r="DJT79" s="9"/>
      <c r="DJU79" s="9"/>
      <c r="DJV79" s="9"/>
      <c r="DJW79" s="9"/>
      <c r="DJX79" s="9"/>
      <c r="DJY79" s="9"/>
      <c r="DJZ79" s="9"/>
      <c r="DKA79" s="9"/>
      <c r="DKB79" s="9"/>
      <c r="DKC79" s="9"/>
      <c r="DKD79" s="9"/>
      <c r="DKE79" s="9"/>
      <c r="DKF79" s="9"/>
      <c r="DKG79" s="9"/>
      <c r="DKH79" s="9"/>
      <c r="DKI79" s="9"/>
      <c r="DKJ79" s="9"/>
      <c r="DKK79" s="9"/>
      <c r="DKL79" s="9"/>
      <c r="DKM79" s="9"/>
      <c r="DKN79" s="9"/>
      <c r="DKO79" s="9"/>
      <c r="DKP79" s="9"/>
      <c r="DKQ79" s="9"/>
      <c r="DKR79" s="9"/>
      <c r="DKS79" s="9"/>
      <c r="DKT79" s="9"/>
      <c r="DKU79" s="9"/>
      <c r="DKV79" s="9"/>
      <c r="DKW79" s="9"/>
      <c r="DKX79" s="9"/>
      <c r="DKY79" s="9"/>
      <c r="DKZ79" s="9"/>
      <c r="DLA79" s="9"/>
      <c r="DLB79" s="9"/>
      <c r="DLC79" s="9"/>
      <c r="DLD79" s="9"/>
      <c r="DLE79" s="9"/>
      <c r="DLF79" s="9"/>
      <c r="DLG79" s="9"/>
      <c r="DLH79" s="9"/>
      <c r="DLI79" s="9"/>
      <c r="DLJ79" s="9"/>
      <c r="DLK79" s="9"/>
      <c r="DLL79" s="9"/>
      <c r="DLM79" s="9"/>
      <c r="DLN79" s="9"/>
      <c r="DLO79" s="9"/>
      <c r="DLP79" s="9"/>
      <c r="DLQ79" s="9"/>
      <c r="DLR79" s="9"/>
      <c r="DLS79" s="9"/>
      <c r="DLT79" s="9"/>
      <c r="DLU79" s="9"/>
      <c r="DLV79" s="9"/>
      <c r="DLW79" s="9"/>
      <c r="DLX79" s="9"/>
      <c r="DLY79" s="9"/>
      <c r="DLZ79" s="9"/>
      <c r="DMA79" s="9"/>
      <c r="DMB79" s="9"/>
      <c r="DMC79" s="9"/>
      <c r="DMD79" s="9"/>
      <c r="DME79" s="9"/>
      <c r="DMF79" s="9"/>
      <c r="DMG79" s="9"/>
      <c r="DMH79" s="9"/>
      <c r="DMI79" s="9"/>
      <c r="DMJ79" s="9"/>
      <c r="DMK79" s="9"/>
      <c r="DML79" s="9"/>
      <c r="DMM79" s="9"/>
      <c r="DMN79" s="9"/>
      <c r="DMO79" s="9"/>
      <c r="DMP79" s="9"/>
      <c r="DMQ79" s="9"/>
      <c r="DMR79" s="9"/>
      <c r="DMS79" s="9"/>
      <c r="DMT79" s="9"/>
      <c r="DMU79" s="9"/>
      <c r="DMV79" s="9"/>
      <c r="DMW79" s="9"/>
      <c r="DMX79" s="9"/>
      <c r="DMY79" s="9"/>
      <c r="DMZ79" s="9"/>
      <c r="DNA79" s="9"/>
      <c r="DNB79" s="9"/>
      <c r="DNC79" s="9"/>
      <c r="DND79" s="9"/>
      <c r="DNE79" s="9"/>
      <c r="DNF79" s="9"/>
      <c r="DNG79" s="9"/>
      <c r="DNH79" s="9"/>
      <c r="DNI79" s="9"/>
      <c r="DNJ79" s="9"/>
      <c r="DNK79" s="9"/>
      <c r="DNL79" s="9"/>
      <c r="DNM79" s="9"/>
      <c r="DNN79" s="9"/>
      <c r="DNO79" s="9"/>
      <c r="DNP79" s="9"/>
      <c r="DNQ79" s="9"/>
      <c r="DNR79" s="9"/>
      <c r="DNS79" s="9"/>
      <c r="DNT79" s="9"/>
      <c r="DNU79" s="9"/>
      <c r="DNV79" s="9"/>
      <c r="DNW79" s="9"/>
      <c r="DNX79" s="9"/>
      <c r="DNY79" s="9"/>
      <c r="DNZ79" s="9"/>
      <c r="DOA79" s="9"/>
      <c r="DOB79" s="9"/>
      <c r="DOC79" s="9"/>
      <c r="DOD79" s="9"/>
      <c r="DOE79" s="9"/>
      <c r="DOF79" s="9"/>
      <c r="DOG79" s="9"/>
      <c r="DOH79" s="9"/>
      <c r="DOI79" s="9"/>
      <c r="DOJ79" s="9"/>
      <c r="DOK79" s="9"/>
      <c r="DOL79" s="9"/>
      <c r="DOM79" s="9"/>
      <c r="DON79" s="9"/>
      <c r="DOO79" s="9"/>
      <c r="DOP79" s="9"/>
      <c r="DOQ79" s="9"/>
      <c r="DOR79" s="9"/>
      <c r="DOS79" s="9"/>
      <c r="DOT79" s="9"/>
      <c r="DOU79" s="9"/>
      <c r="DOV79" s="9"/>
      <c r="DOW79" s="9"/>
      <c r="DOX79" s="9"/>
      <c r="DOY79" s="9"/>
      <c r="DOZ79" s="9"/>
      <c r="DPA79" s="9"/>
      <c r="DPB79" s="9"/>
      <c r="DPC79" s="9"/>
      <c r="DPD79" s="9"/>
      <c r="DPE79" s="9"/>
      <c r="DPF79" s="9"/>
      <c r="DPG79" s="9"/>
      <c r="DPH79" s="9"/>
      <c r="DPI79" s="9"/>
      <c r="DPJ79" s="9"/>
      <c r="DPK79" s="9"/>
      <c r="DPL79" s="9"/>
      <c r="DPM79" s="9"/>
      <c r="DPN79" s="9"/>
      <c r="DPO79" s="9"/>
      <c r="DPP79" s="9"/>
      <c r="DPQ79" s="9"/>
      <c r="DPR79" s="9"/>
      <c r="DPS79" s="9"/>
      <c r="DPT79" s="9"/>
      <c r="DPU79" s="9"/>
      <c r="DPV79" s="9"/>
      <c r="DPW79" s="9"/>
      <c r="DPX79" s="9"/>
      <c r="DPY79" s="9"/>
      <c r="DPZ79" s="9"/>
      <c r="DQA79" s="9"/>
      <c r="DQB79" s="9"/>
      <c r="DQC79" s="9"/>
      <c r="DQD79" s="9"/>
      <c r="DQE79" s="9"/>
      <c r="DQF79" s="9"/>
      <c r="DQG79" s="9"/>
      <c r="DQH79" s="9"/>
      <c r="DQI79" s="9"/>
      <c r="DQJ79" s="9"/>
      <c r="DQK79" s="9"/>
      <c r="DQL79" s="9"/>
      <c r="DQM79" s="9"/>
      <c r="DQN79" s="9"/>
      <c r="DQO79" s="9"/>
      <c r="DQP79" s="9"/>
      <c r="DQQ79" s="9"/>
      <c r="DQR79" s="9"/>
      <c r="DQS79" s="9"/>
      <c r="DQT79" s="9"/>
      <c r="DQU79" s="9"/>
      <c r="DQV79" s="9"/>
      <c r="DQW79" s="9"/>
      <c r="DQX79" s="9"/>
      <c r="DQY79" s="9"/>
      <c r="DQZ79" s="9"/>
      <c r="DRA79" s="9"/>
      <c r="DRB79" s="9"/>
      <c r="DRC79" s="9"/>
      <c r="DRD79" s="9"/>
      <c r="DRE79" s="9"/>
      <c r="DRF79" s="9"/>
      <c r="DRG79" s="9"/>
      <c r="DRH79" s="9"/>
      <c r="DRI79" s="9"/>
      <c r="DRJ79" s="9"/>
      <c r="DRK79" s="9"/>
      <c r="DRL79" s="9"/>
      <c r="DRM79" s="9"/>
      <c r="DRN79" s="9"/>
      <c r="DRO79" s="9"/>
      <c r="DRP79" s="9"/>
      <c r="DRQ79" s="9"/>
      <c r="DRR79" s="9"/>
      <c r="DRS79" s="9"/>
      <c r="DRT79" s="9"/>
      <c r="DRU79" s="9"/>
      <c r="DRV79" s="9"/>
      <c r="DRW79" s="9"/>
      <c r="DRX79" s="9"/>
      <c r="DRY79" s="9"/>
      <c r="DRZ79" s="9"/>
      <c r="DSA79" s="9"/>
      <c r="DSB79" s="9"/>
      <c r="DSC79" s="9"/>
      <c r="DSD79" s="9"/>
      <c r="DSE79" s="9"/>
      <c r="DSF79" s="9"/>
      <c r="DSG79" s="9"/>
      <c r="DSH79" s="9"/>
      <c r="DSI79" s="9"/>
      <c r="DSJ79" s="9"/>
      <c r="DSK79" s="9"/>
      <c r="DSL79" s="9"/>
      <c r="DSM79" s="9"/>
      <c r="DSN79" s="9"/>
      <c r="DSO79" s="9"/>
      <c r="DSP79" s="9"/>
      <c r="DSQ79" s="9"/>
      <c r="DSR79" s="9"/>
      <c r="DSS79" s="9"/>
      <c r="DST79" s="9"/>
      <c r="DSU79" s="9"/>
      <c r="DSV79" s="9"/>
      <c r="DSW79" s="9"/>
      <c r="DSX79" s="9"/>
      <c r="DSY79" s="9"/>
      <c r="DSZ79" s="9"/>
      <c r="DTA79" s="9"/>
      <c r="DTB79" s="9"/>
      <c r="DTC79" s="9"/>
      <c r="DTD79" s="9"/>
      <c r="DTE79" s="9"/>
      <c r="DTF79" s="9"/>
      <c r="DTG79" s="9"/>
      <c r="DTH79" s="9"/>
      <c r="DTI79" s="9"/>
      <c r="DTJ79" s="9"/>
      <c r="DTK79" s="9"/>
      <c r="DTL79" s="9"/>
      <c r="DTM79" s="9"/>
      <c r="DTN79" s="9"/>
      <c r="DTO79" s="9"/>
      <c r="DTP79" s="9"/>
      <c r="DTQ79" s="9"/>
      <c r="DTR79" s="9"/>
      <c r="DTS79" s="9"/>
      <c r="DTT79" s="9"/>
      <c r="DTU79" s="9"/>
      <c r="DTV79" s="9"/>
      <c r="DTW79" s="9"/>
      <c r="DTX79" s="9"/>
      <c r="DTY79" s="9"/>
      <c r="DTZ79" s="9"/>
      <c r="DUA79" s="9"/>
      <c r="DUB79" s="9"/>
      <c r="DUC79" s="9"/>
      <c r="DUD79" s="9"/>
      <c r="DUE79" s="9"/>
      <c r="DUF79" s="9"/>
      <c r="DUG79" s="9"/>
      <c r="DUH79" s="9"/>
      <c r="DUI79" s="9"/>
      <c r="DUJ79" s="9"/>
      <c r="DUK79" s="9"/>
      <c r="DUL79" s="9"/>
      <c r="DUM79" s="9"/>
      <c r="DUN79" s="9"/>
      <c r="DUO79" s="9"/>
      <c r="DUP79" s="9"/>
      <c r="DUQ79" s="9"/>
      <c r="DUR79" s="9"/>
      <c r="DUS79" s="9"/>
      <c r="DUT79" s="9"/>
      <c r="DUU79" s="9"/>
      <c r="DUV79" s="9"/>
      <c r="DUW79" s="9"/>
      <c r="DUX79" s="9"/>
      <c r="DUY79" s="9"/>
      <c r="DUZ79" s="9"/>
      <c r="DVA79" s="9"/>
      <c r="DVB79" s="9"/>
      <c r="DVC79" s="9"/>
      <c r="DVD79" s="9"/>
      <c r="DVE79" s="9"/>
      <c r="DVF79" s="9"/>
      <c r="DVG79" s="9"/>
      <c r="DVH79" s="9"/>
      <c r="DVI79" s="9"/>
      <c r="DVJ79" s="9"/>
      <c r="DVK79" s="9"/>
      <c r="DVL79" s="9"/>
      <c r="DVM79" s="9"/>
      <c r="DVN79" s="9"/>
      <c r="DVO79" s="9"/>
      <c r="DVP79" s="9"/>
      <c r="DVQ79" s="9"/>
      <c r="DVR79" s="9"/>
      <c r="DVS79" s="9"/>
      <c r="DVT79" s="9"/>
      <c r="DVU79" s="9"/>
      <c r="DVV79" s="9"/>
      <c r="DVW79" s="9"/>
      <c r="DVX79" s="9"/>
      <c r="DVY79" s="9"/>
      <c r="DVZ79" s="9"/>
      <c r="DWA79" s="9"/>
      <c r="DWB79" s="9"/>
      <c r="DWC79" s="9"/>
      <c r="DWD79" s="9"/>
      <c r="DWE79" s="9"/>
      <c r="DWF79" s="9"/>
      <c r="DWG79" s="9"/>
      <c r="DWH79" s="9"/>
      <c r="DWI79" s="9"/>
      <c r="DWJ79" s="9"/>
      <c r="DWK79" s="9"/>
      <c r="DWL79" s="9"/>
      <c r="DWM79" s="9"/>
      <c r="DWN79" s="9"/>
      <c r="DWO79" s="9"/>
      <c r="DWP79" s="9"/>
      <c r="DWQ79" s="9"/>
      <c r="DWR79" s="9"/>
      <c r="DWS79" s="9"/>
      <c r="DWT79" s="9"/>
      <c r="DWU79" s="9"/>
      <c r="DWV79" s="9"/>
      <c r="DWW79" s="9"/>
      <c r="DWX79" s="9"/>
      <c r="DWY79" s="9"/>
      <c r="DWZ79" s="9"/>
      <c r="DXA79" s="9"/>
      <c r="DXB79" s="9"/>
      <c r="DXC79" s="9"/>
      <c r="DXD79" s="9"/>
      <c r="DXE79" s="9"/>
      <c r="DXF79" s="9"/>
      <c r="DXG79" s="9"/>
      <c r="DXH79" s="9"/>
      <c r="DXI79" s="9"/>
      <c r="DXJ79" s="9"/>
      <c r="DXK79" s="9"/>
      <c r="DXL79" s="9"/>
      <c r="DXM79" s="9"/>
      <c r="DXN79" s="9"/>
      <c r="DXO79" s="9"/>
      <c r="DXP79" s="9"/>
      <c r="DXQ79" s="9"/>
      <c r="DXR79" s="9"/>
      <c r="DXS79" s="9"/>
      <c r="DXT79" s="9"/>
      <c r="DXU79" s="9"/>
      <c r="DXV79" s="9"/>
      <c r="DXW79" s="9"/>
      <c r="DXX79" s="9"/>
      <c r="DXY79" s="9"/>
      <c r="DXZ79" s="9"/>
      <c r="DYA79" s="9"/>
      <c r="DYB79" s="9"/>
      <c r="DYC79" s="9"/>
      <c r="DYD79" s="9"/>
      <c r="DYE79" s="9"/>
      <c r="DYF79" s="9"/>
      <c r="DYG79" s="9"/>
      <c r="DYH79" s="9"/>
      <c r="DYI79" s="9"/>
      <c r="DYJ79" s="9"/>
      <c r="DYK79" s="9"/>
      <c r="DYL79" s="9"/>
      <c r="DYM79" s="9"/>
      <c r="DYN79" s="9"/>
      <c r="DYO79" s="9"/>
      <c r="DYP79" s="9"/>
      <c r="DYQ79" s="9"/>
      <c r="DYR79" s="9"/>
      <c r="DYS79" s="9"/>
      <c r="DYT79" s="9"/>
      <c r="DYU79" s="9"/>
      <c r="DYV79" s="9"/>
      <c r="DYW79" s="9"/>
      <c r="DYX79" s="9"/>
      <c r="DYY79" s="9"/>
      <c r="DYZ79" s="9"/>
      <c r="DZA79" s="9"/>
      <c r="DZB79" s="9"/>
      <c r="DZC79" s="9"/>
      <c r="DZD79" s="9"/>
      <c r="DZE79" s="9"/>
      <c r="DZF79" s="9"/>
      <c r="DZG79" s="9"/>
      <c r="DZH79" s="9"/>
      <c r="DZI79" s="9"/>
      <c r="DZJ79" s="9"/>
      <c r="DZK79" s="9"/>
      <c r="DZL79" s="9"/>
      <c r="DZM79" s="9"/>
      <c r="DZN79" s="9"/>
      <c r="DZO79" s="9"/>
      <c r="DZP79" s="9"/>
      <c r="DZQ79" s="9"/>
      <c r="DZR79" s="9"/>
      <c r="DZS79" s="9"/>
      <c r="DZT79" s="9"/>
      <c r="DZU79" s="9"/>
      <c r="DZV79" s="9"/>
      <c r="DZW79" s="9"/>
      <c r="DZX79" s="9"/>
      <c r="DZY79" s="9"/>
      <c r="DZZ79" s="9"/>
      <c r="EAA79" s="9"/>
      <c r="EAB79" s="9"/>
      <c r="EAC79" s="9"/>
      <c r="EAD79" s="9"/>
      <c r="EAE79" s="9"/>
      <c r="EAF79" s="9"/>
      <c r="EAG79" s="9"/>
      <c r="EAH79" s="9"/>
      <c r="EAI79" s="9"/>
      <c r="EAJ79" s="9"/>
      <c r="EAK79" s="9"/>
      <c r="EAL79" s="9"/>
      <c r="EAM79" s="9"/>
      <c r="EAN79" s="9"/>
      <c r="EAO79" s="9"/>
      <c r="EAP79" s="9"/>
      <c r="EAQ79" s="9"/>
      <c r="EAR79" s="9"/>
      <c r="EAS79" s="9"/>
      <c r="EAT79" s="9"/>
      <c r="EAU79" s="9"/>
      <c r="EAV79" s="9"/>
      <c r="EAW79" s="9"/>
      <c r="EAX79" s="9"/>
      <c r="EAY79" s="9"/>
      <c r="EAZ79" s="9"/>
      <c r="EBA79" s="9"/>
      <c r="EBB79" s="9"/>
      <c r="EBC79" s="9"/>
      <c r="EBD79" s="9"/>
      <c r="EBE79" s="9"/>
      <c r="EBF79" s="9"/>
      <c r="EBG79" s="9"/>
      <c r="EBH79" s="9"/>
      <c r="EBI79" s="9"/>
      <c r="EBJ79" s="9"/>
      <c r="EBK79" s="9"/>
      <c r="EBL79" s="9"/>
      <c r="EBM79" s="9"/>
      <c r="EBN79" s="9"/>
      <c r="EBO79" s="9"/>
      <c r="EBP79" s="9"/>
      <c r="EBQ79" s="9"/>
      <c r="EBR79" s="9"/>
      <c r="EBS79" s="9"/>
      <c r="EBT79" s="9"/>
      <c r="EBU79" s="9"/>
      <c r="EBV79" s="9"/>
      <c r="EBW79" s="9"/>
      <c r="EBX79" s="9"/>
      <c r="EBY79" s="9"/>
      <c r="EBZ79" s="9"/>
      <c r="ECA79" s="9"/>
      <c r="ECB79" s="9"/>
      <c r="ECC79" s="9"/>
      <c r="ECD79" s="9"/>
      <c r="ECE79" s="9"/>
      <c r="ECF79" s="9"/>
      <c r="ECG79" s="9"/>
      <c r="ECH79" s="9"/>
      <c r="ECI79" s="9"/>
      <c r="ECJ79" s="9"/>
      <c r="ECK79" s="9"/>
      <c r="ECL79" s="9"/>
      <c r="ECM79" s="9"/>
      <c r="ECN79" s="9"/>
      <c r="ECO79" s="9"/>
      <c r="ECP79" s="9"/>
      <c r="ECQ79" s="9"/>
      <c r="ECR79" s="9"/>
      <c r="ECS79" s="9"/>
      <c r="ECT79" s="9"/>
      <c r="ECU79" s="9"/>
      <c r="ECV79" s="9"/>
      <c r="ECW79" s="9"/>
      <c r="ECX79" s="9"/>
      <c r="ECY79" s="9"/>
      <c r="ECZ79" s="9"/>
      <c r="EDA79" s="9"/>
      <c r="EDB79" s="9"/>
      <c r="EDC79" s="9"/>
      <c r="EDD79" s="9"/>
      <c r="EDE79" s="9"/>
      <c r="EDF79" s="9"/>
      <c r="EDG79" s="9"/>
      <c r="EDH79" s="9"/>
      <c r="EDI79" s="9"/>
      <c r="EDJ79" s="9"/>
      <c r="EDK79" s="9"/>
      <c r="EDL79" s="9"/>
      <c r="EDM79" s="9"/>
      <c r="EDN79" s="9"/>
      <c r="EDO79" s="9"/>
      <c r="EDP79" s="9"/>
      <c r="EDQ79" s="9"/>
      <c r="EDR79" s="9"/>
      <c r="EDS79" s="9"/>
      <c r="EDT79" s="9"/>
      <c r="EDU79" s="9"/>
      <c r="EDV79" s="9"/>
      <c r="EDW79" s="9"/>
      <c r="EDX79" s="9"/>
      <c r="EDY79" s="9"/>
      <c r="EDZ79" s="9"/>
      <c r="EEA79" s="9"/>
      <c r="EEB79" s="9"/>
      <c r="EEC79" s="9"/>
      <c r="EED79" s="9"/>
      <c r="EEE79" s="9"/>
      <c r="EEF79" s="9"/>
      <c r="EEG79" s="9"/>
      <c r="EEH79" s="9"/>
      <c r="EEI79" s="9"/>
      <c r="EEJ79" s="9"/>
      <c r="EEK79" s="9"/>
      <c r="EEL79" s="9"/>
      <c r="EEM79" s="9"/>
      <c r="EEN79" s="9"/>
      <c r="EEO79" s="9"/>
      <c r="EEP79" s="9"/>
      <c r="EEQ79" s="9"/>
      <c r="EER79" s="9"/>
      <c r="EES79" s="9"/>
      <c r="EET79" s="9"/>
      <c r="EEU79" s="9"/>
      <c r="EEV79" s="9"/>
      <c r="EEW79" s="9"/>
      <c r="EEX79" s="9"/>
      <c r="EEY79" s="9"/>
      <c r="EEZ79" s="9"/>
      <c r="EFA79" s="9"/>
      <c r="EFB79" s="9"/>
      <c r="EFC79" s="9"/>
      <c r="EFD79" s="9"/>
      <c r="EFE79" s="9"/>
      <c r="EFF79" s="9"/>
      <c r="EFG79" s="9"/>
      <c r="EFH79" s="9"/>
      <c r="EFI79" s="9"/>
      <c r="EFJ79" s="9"/>
      <c r="EFK79" s="9"/>
      <c r="EFL79" s="9"/>
      <c r="EFM79" s="9"/>
      <c r="EFN79" s="9"/>
      <c r="EFO79" s="9"/>
      <c r="EFP79" s="9"/>
      <c r="EFQ79" s="9"/>
      <c r="EFR79" s="9"/>
      <c r="EFS79" s="9"/>
      <c r="EFT79" s="9"/>
      <c r="EFU79" s="9"/>
      <c r="EFV79" s="9"/>
      <c r="EFW79" s="9"/>
      <c r="EFX79" s="9"/>
      <c r="EFY79" s="9"/>
      <c r="EFZ79" s="9"/>
      <c r="EGA79" s="9"/>
      <c r="EGB79" s="9"/>
      <c r="EGC79" s="9"/>
      <c r="EGD79" s="9"/>
      <c r="EGE79" s="9"/>
      <c r="EGF79" s="9"/>
      <c r="EGG79" s="9"/>
      <c r="EGH79" s="9"/>
      <c r="EGI79" s="9"/>
      <c r="EGJ79" s="9"/>
      <c r="EGK79" s="9"/>
      <c r="EGL79" s="9"/>
      <c r="EGM79" s="9"/>
      <c r="EGN79" s="9"/>
      <c r="EGO79" s="9"/>
      <c r="EGP79" s="9"/>
      <c r="EGQ79" s="9"/>
      <c r="EGR79" s="9"/>
      <c r="EGS79" s="9"/>
      <c r="EGT79" s="9"/>
      <c r="EGU79" s="9"/>
      <c r="EGV79" s="9"/>
      <c r="EGW79" s="9"/>
      <c r="EGX79" s="9"/>
      <c r="EGY79" s="9"/>
      <c r="EGZ79" s="9"/>
      <c r="EHA79" s="9"/>
      <c r="EHB79" s="9"/>
      <c r="EHC79" s="9"/>
      <c r="EHD79" s="9"/>
      <c r="EHE79" s="9"/>
      <c r="EHF79" s="9"/>
      <c r="EHG79" s="9"/>
      <c r="EHH79" s="9"/>
      <c r="EHI79" s="9"/>
      <c r="EHJ79" s="9"/>
      <c r="EHK79" s="9"/>
      <c r="EHL79" s="9"/>
      <c r="EHM79" s="9"/>
      <c r="EHN79" s="9"/>
      <c r="EHO79" s="9"/>
      <c r="EHP79" s="9"/>
      <c r="EHQ79" s="9"/>
      <c r="EHR79" s="9"/>
      <c r="EHS79" s="9"/>
      <c r="EHT79" s="9"/>
      <c r="EHU79" s="9"/>
      <c r="EHV79" s="9"/>
      <c r="EHW79" s="9"/>
      <c r="EHX79" s="9"/>
      <c r="EHY79" s="9"/>
      <c r="EHZ79" s="9"/>
      <c r="EIA79" s="9"/>
      <c r="EIB79" s="9"/>
      <c r="EIC79" s="9"/>
      <c r="EID79" s="9"/>
      <c r="EIE79" s="9"/>
      <c r="EIF79" s="9"/>
      <c r="EIG79" s="9"/>
      <c r="EIH79" s="9"/>
      <c r="EII79" s="9"/>
      <c r="EIJ79" s="9"/>
      <c r="EIK79" s="9"/>
      <c r="EIL79" s="9"/>
      <c r="EIM79" s="9"/>
      <c r="EIN79" s="9"/>
      <c r="EIO79" s="9"/>
      <c r="EIP79" s="9"/>
      <c r="EIQ79" s="9"/>
      <c r="EIR79" s="9"/>
      <c r="EIS79" s="9"/>
      <c r="EIT79" s="9"/>
      <c r="EIU79" s="9"/>
      <c r="EIV79" s="9"/>
      <c r="EIW79" s="9"/>
      <c r="EIX79" s="9"/>
      <c r="EIY79" s="9"/>
      <c r="EIZ79" s="9"/>
      <c r="EJA79" s="9"/>
      <c r="EJB79" s="9"/>
      <c r="EJC79" s="9"/>
      <c r="EJD79" s="9"/>
      <c r="EJE79" s="9"/>
      <c r="EJF79" s="9"/>
      <c r="EJG79" s="9"/>
      <c r="EJH79" s="9"/>
      <c r="EJI79" s="9"/>
      <c r="EJJ79" s="9"/>
      <c r="EJK79" s="9"/>
      <c r="EJL79" s="9"/>
      <c r="EJM79" s="9"/>
      <c r="EJN79" s="9"/>
      <c r="EJO79" s="9"/>
      <c r="EJP79" s="9"/>
      <c r="EJQ79" s="9"/>
      <c r="EJR79" s="9"/>
      <c r="EJS79" s="9"/>
      <c r="EJT79" s="9"/>
      <c r="EJU79" s="9"/>
      <c r="EJV79" s="9"/>
      <c r="EJW79" s="9"/>
      <c r="EJX79" s="9"/>
      <c r="EJY79" s="9"/>
      <c r="EJZ79" s="9"/>
      <c r="EKA79" s="9"/>
      <c r="EKB79" s="9"/>
      <c r="EKC79" s="9"/>
      <c r="EKD79" s="9"/>
      <c r="EKE79" s="9"/>
      <c r="EKF79" s="9"/>
      <c r="EKG79" s="9"/>
      <c r="EKH79" s="9"/>
      <c r="EKI79" s="9"/>
      <c r="EKJ79" s="9"/>
      <c r="EKK79" s="9"/>
      <c r="EKL79" s="9"/>
      <c r="EKM79" s="9"/>
      <c r="EKN79" s="9"/>
      <c r="EKO79" s="9"/>
      <c r="EKP79" s="9"/>
      <c r="EKQ79" s="9"/>
      <c r="EKR79" s="9"/>
      <c r="EKS79" s="9"/>
      <c r="EKT79" s="9"/>
      <c r="EKU79" s="9"/>
      <c r="EKV79" s="9"/>
      <c r="EKW79" s="9"/>
      <c r="EKX79" s="9"/>
      <c r="EKY79" s="9"/>
      <c r="EKZ79" s="9"/>
      <c r="ELA79" s="9"/>
      <c r="ELB79" s="9"/>
      <c r="ELC79" s="9"/>
      <c r="ELD79" s="9"/>
      <c r="ELE79" s="9"/>
      <c r="ELF79" s="9"/>
      <c r="ELG79" s="9"/>
      <c r="ELH79" s="9"/>
      <c r="ELI79" s="9"/>
      <c r="ELJ79" s="9"/>
      <c r="ELK79" s="9"/>
      <c r="ELL79" s="9"/>
      <c r="ELM79" s="9"/>
      <c r="ELN79" s="9"/>
      <c r="ELO79" s="9"/>
      <c r="ELP79" s="9"/>
      <c r="ELQ79" s="9"/>
      <c r="ELR79" s="9"/>
      <c r="ELS79" s="9"/>
      <c r="ELT79" s="9"/>
      <c r="ELU79" s="9"/>
      <c r="ELV79" s="9"/>
      <c r="ELW79" s="9"/>
      <c r="ELX79" s="9"/>
      <c r="ELY79" s="9"/>
      <c r="ELZ79" s="9"/>
      <c r="EMA79" s="9"/>
      <c r="EMB79" s="9"/>
      <c r="EMC79" s="9"/>
      <c r="EMD79" s="9"/>
      <c r="EME79" s="9"/>
      <c r="EMF79" s="9"/>
      <c r="EMG79" s="9"/>
      <c r="EMH79" s="9"/>
      <c r="EMI79" s="9"/>
      <c r="EMJ79" s="9"/>
      <c r="EMK79" s="9"/>
      <c r="EML79" s="9"/>
      <c r="EMM79" s="9"/>
      <c r="EMN79" s="9"/>
      <c r="EMO79" s="9"/>
      <c r="EMP79" s="9"/>
      <c r="EMQ79" s="9"/>
      <c r="EMR79" s="9"/>
      <c r="EMS79" s="9"/>
      <c r="EMT79" s="9"/>
      <c r="EMU79" s="9"/>
      <c r="EMV79" s="9"/>
      <c r="EMW79" s="9"/>
      <c r="EMX79" s="9"/>
      <c r="EMY79" s="9"/>
      <c r="EMZ79" s="9"/>
      <c r="ENA79" s="9"/>
      <c r="ENB79" s="9"/>
      <c r="ENC79" s="9"/>
      <c r="END79" s="9"/>
      <c r="ENE79" s="9"/>
      <c r="ENF79" s="9"/>
      <c r="ENG79" s="9"/>
      <c r="ENH79" s="9"/>
      <c r="ENI79" s="9"/>
      <c r="ENJ79" s="9"/>
      <c r="ENK79" s="9"/>
      <c r="ENL79" s="9"/>
      <c r="ENM79" s="9"/>
      <c r="ENN79" s="9"/>
      <c r="ENO79" s="9"/>
      <c r="ENP79" s="9"/>
      <c r="ENQ79" s="9"/>
      <c r="ENR79" s="9"/>
      <c r="ENS79" s="9"/>
      <c r="ENT79" s="9"/>
      <c r="ENU79" s="9"/>
      <c r="ENV79" s="9"/>
      <c r="ENW79" s="9"/>
      <c r="ENX79" s="9"/>
      <c r="ENY79" s="9"/>
      <c r="ENZ79" s="9"/>
      <c r="EOA79" s="9"/>
      <c r="EOB79" s="9"/>
      <c r="EOC79" s="9"/>
      <c r="EOD79" s="9"/>
      <c r="EOE79" s="9"/>
      <c r="EOF79" s="9"/>
      <c r="EOG79" s="9"/>
      <c r="EOH79" s="9"/>
      <c r="EOI79" s="9"/>
      <c r="EOJ79" s="9"/>
      <c r="EOK79" s="9"/>
      <c r="EOL79" s="9"/>
      <c r="EOM79" s="9"/>
      <c r="EON79" s="9"/>
      <c r="EOO79" s="9"/>
      <c r="EOP79" s="9"/>
      <c r="EOQ79" s="9"/>
      <c r="EOR79" s="9"/>
      <c r="EOS79" s="9"/>
      <c r="EOT79" s="9"/>
      <c r="EOU79" s="9"/>
      <c r="EOV79" s="9"/>
      <c r="EOW79" s="9"/>
      <c r="EOX79" s="9"/>
      <c r="EOY79" s="9"/>
      <c r="EOZ79" s="9"/>
      <c r="EPA79" s="9"/>
      <c r="EPB79" s="9"/>
      <c r="EPC79" s="9"/>
      <c r="EPD79" s="9"/>
      <c r="EPE79" s="9"/>
      <c r="EPF79" s="9"/>
      <c r="EPG79" s="9"/>
      <c r="EPH79" s="9"/>
      <c r="EPI79" s="9"/>
      <c r="EPJ79" s="9"/>
      <c r="EPK79" s="9"/>
      <c r="EPL79" s="9"/>
      <c r="EPM79" s="9"/>
      <c r="EPN79" s="9"/>
      <c r="EPO79" s="9"/>
      <c r="EPP79" s="9"/>
      <c r="EPQ79" s="9"/>
      <c r="EPR79" s="9"/>
      <c r="EPS79" s="9"/>
      <c r="EPT79" s="9"/>
      <c r="EPU79" s="9"/>
      <c r="EPV79" s="9"/>
      <c r="EPW79" s="9"/>
      <c r="EPX79" s="9"/>
      <c r="EPY79" s="9"/>
      <c r="EPZ79" s="9"/>
      <c r="EQA79" s="9"/>
      <c r="EQB79" s="9"/>
      <c r="EQC79" s="9"/>
      <c r="EQD79" s="9"/>
      <c r="EQE79" s="9"/>
      <c r="EQF79" s="9"/>
      <c r="EQG79" s="9"/>
      <c r="EQH79" s="9"/>
      <c r="EQI79" s="9"/>
      <c r="EQJ79" s="9"/>
      <c r="EQK79" s="9"/>
      <c r="EQL79" s="9"/>
      <c r="EQM79" s="9"/>
      <c r="EQN79" s="9"/>
      <c r="EQO79" s="9"/>
      <c r="EQP79" s="9"/>
      <c r="EQQ79" s="9"/>
      <c r="EQR79" s="9"/>
      <c r="EQS79" s="9"/>
      <c r="EQT79" s="9"/>
      <c r="EQU79" s="9"/>
      <c r="EQV79" s="9"/>
      <c r="EQW79" s="9"/>
      <c r="EQX79" s="9"/>
      <c r="EQY79" s="9"/>
      <c r="EQZ79" s="9"/>
      <c r="ERA79" s="9"/>
      <c r="ERB79" s="9"/>
      <c r="ERC79" s="9"/>
      <c r="ERD79" s="9"/>
      <c r="ERE79" s="9"/>
      <c r="ERF79" s="9"/>
      <c r="ERG79" s="9"/>
      <c r="ERH79" s="9"/>
      <c r="ERI79" s="9"/>
      <c r="ERJ79" s="9"/>
      <c r="ERK79" s="9"/>
      <c r="ERL79" s="9"/>
      <c r="ERM79" s="9"/>
      <c r="ERN79" s="9"/>
      <c r="ERO79" s="9"/>
      <c r="ERP79" s="9"/>
      <c r="ERQ79" s="9"/>
      <c r="ERR79" s="9"/>
      <c r="ERS79" s="9"/>
      <c r="ERT79" s="9"/>
      <c r="ERU79" s="9"/>
      <c r="ERV79" s="9"/>
      <c r="ERW79" s="9"/>
      <c r="ERX79" s="9"/>
      <c r="ERY79" s="9"/>
      <c r="ERZ79" s="9"/>
      <c r="ESA79" s="9"/>
      <c r="ESB79" s="9"/>
      <c r="ESC79" s="9"/>
      <c r="ESD79" s="9"/>
      <c r="ESE79" s="9"/>
      <c r="ESF79" s="9"/>
      <c r="ESG79" s="9"/>
      <c r="ESH79" s="9"/>
      <c r="ESI79" s="9"/>
      <c r="ESJ79" s="9"/>
      <c r="ESK79" s="9"/>
      <c r="ESL79" s="9"/>
      <c r="ESM79" s="9"/>
      <c r="ESN79" s="9"/>
      <c r="ESO79" s="9"/>
      <c r="ESP79" s="9"/>
      <c r="ESQ79" s="9"/>
      <c r="ESR79" s="9"/>
      <c r="ESS79" s="9"/>
      <c r="EST79" s="9"/>
      <c r="ESU79" s="9"/>
      <c r="ESV79" s="9"/>
      <c r="ESW79" s="9"/>
      <c r="ESX79" s="9"/>
      <c r="ESY79" s="9"/>
      <c r="ESZ79" s="9"/>
      <c r="ETA79" s="9"/>
      <c r="ETB79" s="9"/>
      <c r="ETC79" s="9"/>
      <c r="ETD79" s="9"/>
      <c r="ETE79" s="9"/>
      <c r="ETF79" s="9"/>
      <c r="ETG79" s="9"/>
      <c r="ETH79" s="9"/>
      <c r="ETI79" s="9"/>
      <c r="ETJ79" s="9"/>
      <c r="ETK79" s="9"/>
      <c r="ETL79" s="9"/>
      <c r="ETM79" s="9"/>
      <c r="ETN79" s="9"/>
      <c r="ETO79" s="9"/>
      <c r="ETP79" s="9"/>
      <c r="ETQ79" s="9"/>
      <c r="ETR79" s="9"/>
      <c r="ETS79" s="9"/>
      <c r="ETT79" s="9"/>
      <c r="ETU79" s="9"/>
      <c r="ETV79" s="9"/>
      <c r="ETW79" s="9"/>
      <c r="ETX79" s="9"/>
      <c r="ETY79" s="9"/>
      <c r="ETZ79" s="9"/>
      <c r="EUA79" s="9"/>
      <c r="EUB79" s="9"/>
      <c r="EUC79" s="9"/>
      <c r="EUD79" s="9"/>
      <c r="EUE79" s="9"/>
      <c r="EUF79" s="9"/>
      <c r="EUG79" s="9"/>
      <c r="EUH79" s="9"/>
      <c r="EUI79" s="9"/>
      <c r="EUJ79" s="9"/>
      <c r="EUK79" s="9"/>
      <c r="EUL79" s="9"/>
      <c r="EUM79" s="9"/>
      <c r="EUN79" s="9"/>
      <c r="EUO79" s="9"/>
      <c r="EUP79" s="9"/>
      <c r="EUQ79" s="9"/>
      <c r="EUR79" s="9"/>
      <c r="EUS79" s="9"/>
      <c r="EUT79" s="9"/>
      <c r="EUU79" s="9"/>
      <c r="EUV79" s="9"/>
      <c r="EUW79" s="9"/>
      <c r="EUX79" s="9"/>
      <c r="EUY79" s="9"/>
      <c r="EUZ79" s="9"/>
      <c r="EVA79" s="9"/>
      <c r="EVB79" s="9"/>
      <c r="EVC79" s="9"/>
      <c r="EVD79" s="9"/>
      <c r="EVE79" s="9"/>
      <c r="EVF79" s="9"/>
      <c r="EVG79" s="9"/>
      <c r="EVH79" s="9"/>
      <c r="EVI79" s="9"/>
      <c r="EVJ79" s="9"/>
      <c r="EVK79" s="9"/>
      <c r="EVL79" s="9"/>
      <c r="EVM79" s="9"/>
      <c r="EVN79" s="9"/>
      <c r="EVO79" s="9"/>
      <c r="EVP79" s="9"/>
      <c r="EVQ79" s="9"/>
      <c r="EVR79" s="9"/>
      <c r="EVS79" s="9"/>
      <c r="EVT79" s="9"/>
      <c r="EVU79" s="9"/>
      <c r="EVV79" s="9"/>
      <c r="EVW79" s="9"/>
      <c r="EVX79" s="9"/>
      <c r="EVY79" s="9"/>
      <c r="EVZ79" s="9"/>
      <c r="EWA79" s="9"/>
      <c r="EWB79" s="9"/>
      <c r="EWC79" s="9"/>
      <c r="EWD79" s="9"/>
      <c r="EWE79" s="9"/>
      <c r="EWF79" s="9"/>
      <c r="EWG79" s="9"/>
      <c r="EWH79" s="9"/>
      <c r="EWI79" s="9"/>
      <c r="EWJ79" s="9"/>
      <c r="EWK79" s="9"/>
      <c r="EWL79" s="9"/>
      <c r="EWM79" s="9"/>
      <c r="EWN79" s="9"/>
      <c r="EWO79" s="9"/>
      <c r="EWP79" s="9"/>
      <c r="EWQ79" s="9"/>
      <c r="EWR79" s="9"/>
      <c r="EWS79" s="9"/>
      <c r="EWT79" s="9"/>
      <c r="EWU79" s="9"/>
      <c r="EWV79" s="9"/>
      <c r="EWW79" s="9"/>
      <c r="EWX79" s="9"/>
      <c r="EWY79" s="9"/>
      <c r="EWZ79" s="9"/>
      <c r="EXA79" s="9"/>
      <c r="EXB79" s="9"/>
      <c r="EXC79" s="9"/>
      <c r="EXD79" s="9"/>
      <c r="EXE79" s="9"/>
      <c r="EXF79" s="9"/>
      <c r="EXG79" s="9"/>
      <c r="EXH79" s="9"/>
      <c r="EXI79" s="9"/>
      <c r="EXJ79" s="9"/>
      <c r="EXK79" s="9"/>
      <c r="EXL79" s="9"/>
      <c r="EXM79" s="9"/>
      <c r="EXN79" s="9"/>
      <c r="EXO79" s="9"/>
      <c r="EXP79" s="9"/>
      <c r="EXQ79" s="9"/>
      <c r="EXR79" s="9"/>
      <c r="EXS79" s="9"/>
      <c r="EXT79" s="9"/>
      <c r="EXU79" s="9"/>
      <c r="EXV79" s="9"/>
      <c r="EXW79" s="9"/>
      <c r="EXX79" s="9"/>
      <c r="EXY79" s="9"/>
      <c r="EXZ79" s="9"/>
      <c r="EYA79" s="9"/>
      <c r="EYB79" s="9"/>
      <c r="EYC79" s="9"/>
      <c r="EYD79" s="9"/>
      <c r="EYE79" s="9"/>
      <c r="EYF79" s="9"/>
      <c r="EYG79" s="9"/>
      <c r="EYH79" s="9"/>
      <c r="EYI79" s="9"/>
      <c r="EYJ79" s="9"/>
      <c r="EYK79" s="9"/>
      <c r="EYL79" s="9"/>
      <c r="EYM79" s="9"/>
      <c r="EYN79" s="9"/>
      <c r="EYO79" s="9"/>
      <c r="EYP79" s="9"/>
      <c r="EYQ79" s="9"/>
      <c r="EYR79" s="9"/>
      <c r="EYS79" s="9"/>
      <c r="EYT79" s="9"/>
      <c r="EYU79" s="9"/>
      <c r="EYV79" s="9"/>
      <c r="EYW79" s="9"/>
      <c r="EYX79" s="9"/>
      <c r="EYY79" s="9"/>
      <c r="EYZ79" s="9"/>
      <c r="EZA79" s="9"/>
      <c r="EZB79" s="9"/>
      <c r="EZC79" s="9"/>
      <c r="EZD79" s="9"/>
      <c r="EZE79" s="9"/>
      <c r="EZF79" s="9"/>
      <c r="EZG79" s="9"/>
      <c r="EZH79" s="9"/>
      <c r="EZI79" s="9"/>
      <c r="EZJ79" s="9"/>
      <c r="EZK79" s="9"/>
      <c r="EZL79" s="9"/>
      <c r="EZM79" s="9"/>
      <c r="EZN79" s="9"/>
      <c r="EZO79" s="9"/>
      <c r="EZP79" s="9"/>
      <c r="EZQ79" s="9"/>
      <c r="EZR79" s="9"/>
      <c r="EZS79" s="9"/>
      <c r="EZT79" s="9"/>
      <c r="EZU79" s="9"/>
      <c r="EZV79" s="9"/>
      <c r="EZW79" s="9"/>
      <c r="EZX79" s="9"/>
      <c r="EZY79" s="9"/>
      <c r="EZZ79" s="9"/>
      <c r="FAA79" s="9"/>
      <c r="FAB79" s="9"/>
      <c r="FAC79" s="9"/>
      <c r="FAD79" s="9"/>
      <c r="FAE79" s="9"/>
      <c r="FAF79" s="9"/>
      <c r="FAG79" s="9"/>
      <c r="FAH79" s="9"/>
      <c r="FAI79" s="9"/>
      <c r="FAJ79" s="9"/>
      <c r="FAK79" s="9"/>
      <c r="FAL79" s="9"/>
      <c r="FAM79" s="9"/>
      <c r="FAN79" s="9"/>
      <c r="FAO79" s="9"/>
      <c r="FAP79" s="9"/>
      <c r="FAQ79" s="9"/>
      <c r="FAR79" s="9"/>
      <c r="FAS79" s="9"/>
      <c r="FAT79" s="9"/>
      <c r="FAU79" s="9"/>
      <c r="FAV79" s="9"/>
      <c r="FAW79" s="9"/>
      <c r="FAX79" s="9"/>
      <c r="FAY79" s="9"/>
      <c r="FAZ79" s="9"/>
      <c r="FBA79" s="9"/>
      <c r="FBB79" s="9"/>
      <c r="FBC79" s="9"/>
      <c r="FBD79" s="9"/>
      <c r="FBE79" s="9"/>
      <c r="FBF79" s="9"/>
      <c r="FBG79" s="9"/>
      <c r="FBH79" s="9"/>
      <c r="FBI79" s="9"/>
      <c r="FBJ79" s="9"/>
      <c r="FBK79" s="9"/>
      <c r="FBL79" s="9"/>
      <c r="FBM79" s="9"/>
      <c r="FBN79" s="9"/>
      <c r="FBO79" s="9"/>
      <c r="FBP79" s="9"/>
      <c r="FBQ79" s="9"/>
      <c r="FBR79" s="9"/>
      <c r="FBS79" s="9"/>
      <c r="FBT79" s="9"/>
      <c r="FBU79" s="9"/>
      <c r="FBV79" s="9"/>
      <c r="FBW79" s="9"/>
      <c r="FBX79" s="9"/>
      <c r="FBY79" s="9"/>
      <c r="FBZ79" s="9"/>
      <c r="FCA79" s="9"/>
      <c r="FCB79" s="9"/>
      <c r="FCC79" s="9"/>
      <c r="FCD79" s="9"/>
      <c r="FCE79" s="9"/>
      <c r="FCF79" s="9"/>
      <c r="FCG79" s="9"/>
      <c r="FCH79" s="9"/>
      <c r="FCI79" s="9"/>
      <c r="FCJ79" s="9"/>
      <c r="FCK79" s="9"/>
      <c r="FCL79" s="9"/>
      <c r="FCM79" s="9"/>
      <c r="FCN79" s="9"/>
      <c r="FCO79" s="9"/>
      <c r="FCP79" s="9"/>
      <c r="FCQ79" s="9"/>
      <c r="FCR79" s="9"/>
      <c r="FCS79" s="9"/>
      <c r="FCT79" s="9"/>
      <c r="FCU79" s="9"/>
      <c r="FCV79" s="9"/>
      <c r="FCW79" s="9"/>
      <c r="FCX79" s="9"/>
      <c r="FCY79" s="9"/>
      <c r="FCZ79" s="9"/>
      <c r="FDA79" s="9"/>
      <c r="FDB79" s="9"/>
      <c r="FDC79" s="9"/>
      <c r="FDD79" s="9"/>
      <c r="FDE79" s="9"/>
      <c r="FDF79" s="9"/>
      <c r="FDG79" s="9"/>
      <c r="FDH79" s="9"/>
      <c r="FDI79" s="9"/>
      <c r="FDJ79" s="9"/>
      <c r="FDK79" s="9"/>
      <c r="FDL79" s="9"/>
      <c r="FDM79" s="9"/>
      <c r="FDN79" s="9"/>
      <c r="FDO79" s="9"/>
      <c r="FDP79" s="9"/>
      <c r="FDQ79" s="9"/>
      <c r="FDR79" s="9"/>
      <c r="FDS79" s="9"/>
      <c r="FDT79" s="9"/>
      <c r="FDU79" s="9"/>
      <c r="FDV79" s="9"/>
      <c r="FDW79" s="9"/>
      <c r="FDX79" s="9"/>
      <c r="FDY79" s="9"/>
      <c r="FDZ79" s="9"/>
      <c r="FEA79" s="9"/>
      <c r="FEB79" s="9"/>
      <c r="FEC79" s="9"/>
      <c r="FED79" s="9"/>
      <c r="FEE79" s="9"/>
      <c r="FEF79" s="9"/>
      <c r="FEG79" s="9"/>
      <c r="FEH79" s="9"/>
      <c r="FEI79" s="9"/>
      <c r="FEJ79" s="9"/>
      <c r="FEK79" s="9"/>
      <c r="FEL79" s="9"/>
      <c r="FEM79" s="9"/>
      <c r="FEN79" s="9"/>
      <c r="FEO79" s="9"/>
      <c r="FEP79" s="9"/>
      <c r="FEQ79" s="9"/>
      <c r="FER79" s="9"/>
      <c r="FES79" s="9"/>
      <c r="FET79" s="9"/>
      <c r="FEU79" s="9"/>
      <c r="FEV79" s="9"/>
      <c r="FEW79" s="9"/>
      <c r="FEX79" s="9"/>
      <c r="FEY79" s="9"/>
      <c r="FEZ79" s="9"/>
      <c r="FFA79" s="9"/>
      <c r="FFB79" s="9"/>
      <c r="FFC79" s="9"/>
      <c r="FFD79" s="9"/>
      <c r="FFE79" s="9"/>
      <c r="FFF79" s="9"/>
      <c r="FFG79" s="9"/>
      <c r="FFH79" s="9"/>
      <c r="FFI79" s="9"/>
      <c r="FFJ79" s="9"/>
      <c r="FFK79" s="9"/>
      <c r="FFL79" s="9"/>
      <c r="FFM79" s="9"/>
      <c r="FFN79" s="9"/>
      <c r="FFO79" s="9"/>
      <c r="FFP79" s="9"/>
      <c r="FFQ79" s="9"/>
      <c r="FFR79" s="9"/>
      <c r="FFS79" s="9"/>
      <c r="FFT79" s="9"/>
      <c r="FFU79" s="9"/>
      <c r="FFV79" s="9"/>
      <c r="FFW79" s="9"/>
      <c r="FFX79" s="9"/>
      <c r="FFY79" s="9"/>
      <c r="FFZ79" s="9"/>
      <c r="FGA79" s="9"/>
      <c r="FGB79" s="9"/>
      <c r="FGC79" s="9"/>
      <c r="FGD79" s="9"/>
      <c r="FGE79" s="9"/>
      <c r="FGF79" s="9"/>
      <c r="FGG79" s="9"/>
      <c r="FGH79" s="9"/>
      <c r="FGI79" s="9"/>
      <c r="FGJ79" s="9"/>
      <c r="FGK79" s="9"/>
      <c r="FGL79" s="9"/>
      <c r="FGM79" s="9"/>
      <c r="FGN79" s="9"/>
      <c r="FGO79" s="9"/>
      <c r="FGP79" s="9"/>
      <c r="FGQ79" s="9"/>
      <c r="FGR79" s="9"/>
      <c r="FGS79" s="9"/>
      <c r="FGT79" s="9"/>
      <c r="FGU79" s="9"/>
      <c r="FGV79" s="9"/>
      <c r="FGW79" s="9"/>
      <c r="FGX79" s="9"/>
      <c r="FGY79" s="9"/>
      <c r="FGZ79" s="9"/>
      <c r="FHA79" s="9"/>
      <c r="FHB79" s="9"/>
      <c r="FHC79" s="9"/>
      <c r="FHD79" s="9"/>
      <c r="FHE79" s="9"/>
      <c r="FHF79" s="9"/>
      <c r="FHG79" s="9"/>
      <c r="FHH79" s="9"/>
      <c r="FHI79" s="9"/>
      <c r="FHJ79" s="9"/>
      <c r="FHK79" s="9"/>
      <c r="FHL79" s="9"/>
      <c r="FHM79" s="9"/>
      <c r="FHN79" s="9"/>
      <c r="FHO79" s="9"/>
      <c r="FHP79" s="9"/>
      <c r="FHQ79" s="9"/>
      <c r="FHR79" s="9"/>
      <c r="FHS79" s="9"/>
      <c r="FHT79" s="9"/>
      <c r="FHU79" s="9"/>
      <c r="FHV79" s="9"/>
      <c r="FHW79" s="9"/>
      <c r="FHX79" s="9"/>
      <c r="FHY79" s="9"/>
      <c r="FHZ79" s="9"/>
      <c r="FIA79" s="9"/>
      <c r="FIB79" s="9"/>
      <c r="FIC79" s="9"/>
      <c r="FID79" s="9"/>
      <c r="FIE79" s="9"/>
      <c r="FIF79" s="9"/>
      <c r="FIG79" s="9"/>
      <c r="FIH79" s="9"/>
      <c r="FII79" s="9"/>
      <c r="FIJ79" s="9"/>
      <c r="FIK79" s="9"/>
      <c r="FIL79" s="9"/>
      <c r="FIM79" s="9"/>
      <c r="FIN79" s="9"/>
      <c r="FIO79" s="9"/>
      <c r="FIP79" s="9"/>
      <c r="FIQ79" s="9"/>
      <c r="FIR79" s="9"/>
      <c r="FIS79" s="9"/>
      <c r="FIT79" s="9"/>
      <c r="FIU79" s="9"/>
      <c r="FIV79" s="9"/>
      <c r="FIW79" s="9"/>
      <c r="FIX79" s="9"/>
      <c r="FIY79" s="9"/>
      <c r="FIZ79" s="9"/>
      <c r="FJA79" s="9"/>
      <c r="FJB79" s="9"/>
      <c r="FJC79" s="9"/>
      <c r="FJD79" s="9"/>
      <c r="FJE79" s="9"/>
      <c r="FJF79" s="9"/>
      <c r="FJG79" s="9"/>
      <c r="FJH79" s="9"/>
      <c r="FJI79" s="9"/>
      <c r="FJJ79" s="9"/>
      <c r="FJK79" s="9"/>
      <c r="FJL79" s="9"/>
      <c r="FJM79" s="9"/>
      <c r="FJN79" s="9"/>
      <c r="FJO79" s="9"/>
      <c r="FJP79" s="9"/>
      <c r="FJQ79" s="9"/>
      <c r="FJR79" s="9"/>
      <c r="FJS79" s="9"/>
      <c r="FJT79" s="9"/>
      <c r="FJU79" s="9"/>
      <c r="FJV79" s="9"/>
      <c r="FJW79" s="9"/>
      <c r="FJX79" s="9"/>
      <c r="FJY79" s="9"/>
      <c r="FJZ79" s="9"/>
      <c r="FKA79" s="9"/>
      <c r="FKB79" s="9"/>
      <c r="FKC79" s="9"/>
      <c r="FKD79" s="9"/>
      <c r="FKE79" s="9"/>
      <c r="FKF79" s="9"/>
      <c r="FKG79" s="9"/>
      <c r="FKH79" s="9"/>
      <c r="FKI79" s="9"/>
      <c r="FKJ79" s="9"/>
      <c r="FKK79" s="9"/>
      <c r="FKL79" s="9"/>
      <c r="FKM79" s="9"/>
      <c r="FKN79" s="9"/>
      <c r="FKO79" s="9"/>
      <c r="FKP79" s="9"/>
      <c r="FKQ79" s="9"/>
      <c r="FKR79" s="9"/>
      <c r="FKS79" s="9"/>
      <c r="FKT79" s="9"/>
      <c r="FKU79" s="9"/>
      <c r="FKV79" s="9"/>
      <c r="FKW79" s="9"/>
      <c r="FKX79" s="9"/>
      <c r="FKY79" s="9"/>
      <c r="FKZ79" s="9"/>
      <c r="FLA79" s="9"/>
      <c r="FLB79" s="9"/>
      <c r="FLC79" s="9"/>
      <c r="FLD79" s="9"/>
      <c r="FLE79" s="9"/>
      <c r="FLF79" s="9"/>
      <c r="FLG79" s="9"/>
      <c r="FLH79" s="9"/>
      <c r="FLI79" s="9"/>
      <c r="FLJ79" s="9"/>
      <c r="FLK79" s="9"/>
      <c r="FLL79" s="9"/>
      <c r="FLM79" s="9"/>
      <c r="FLN79" s="9"/>
      <c r="FLO79" s="9"/>
      <c r="FLP79" s="9"/>
      <c r="FLQ79" s="9"/>
      <c r="FLR79" s="9"/>
      <c r="FLS79" s="9"/>
      <c r="FLT79" s="9"/>
      <c r="FLU79" s="9"/>
      <c r="FLV79" s="9"/>
      <c r="FLW79" s="9"/>
      <c r="FLX79" s="9"/>
      <c r="FLY79" s="9"/>
      <c r="FLZ79" s="9"/>
      <c r="FMA79" s="9"/>
      <c r="FMB79" s="9"/>
      <c r="FMC79" s="9"/>
      <c r="FMD79" s="9"/>
      <c r="FME79" s="9"/>
      <c r="FMF79" s="9"/>
      <c r="FMG79" s="9"/>
      <c r="FMH79" s="9"/>
      <c r="FMI79" s="9"/>
      <c r="FMJ79" s="9"/>
      <c r="FMK79" s="9"/>
      <c r="FML79" s="9"/>
      <c r="FMM79" s="9"/>
      <c r="FMN79" s="9"/>
      <c r="FMO79" s="9"/>
      <c r="FMP79" s="9"/>
      <c r="FMQ79" s="9"/>
      <c r="FMR79" s="9"/>
      <c r="FMS79" s="9"/>
      <c r="FMT79" s="9"/>
      <c r="FMU79" s="9"/>
      <c r="FMV79" s="9"/>
      <c r="FMW79" s="9"/>
      <c r="FMX79" s="9"/>
      <c r="FMY79" s="9"/>
      <c r="FMZ79" s="9"/>
      <c r="FNA79" s="9"/>
      <c r="FNB79" s="9"/>
      <c r="FNC79" s="9"/>
      <c r="FND79" s="9"/>
      <c r="FNE79" s="9"/>
      <c r="FNF79" s="9"/>
      <c r="FNG79" s="9"/>
      <c r="FNH79" s="9"/>
      <c r="FNI79" s="9"/>
      <c r="FNJ79" s="9"/>
      <c r="FNK79" s="9"/>
      <c r="FNL79" s="9"/>
      <c r="FNM79" s="9"/>
      <c r="FNN79" s="9"/>
      <c r="FNO79" s="9"/>
      <c r="FNP79" s="9"/>
      <c r="FNQ79" s="9"/>
      <c r="FNR79" s="9"/>
      <c r="FNS79" s="9"/>
      <c r="FNT79" s="9"/>
      <c r="FNU79" s="9"/>
      <c r="FNV79" s="9"/>
      <c r="FNW79" s="9"/>
      <c r="FNX79" s="9"/>
      <c r="FNY79" s="9"/>
      <c r="FNZ79" s="9"/>
      <c r="FOA79" s="9"/>
      <c r="FOB79" s="9"/>
      <c r="FOC79" s="9"/>
      <c r="FOD79" s="9"/>
      <c r="FOE79" s="9"/>
      <c r="FOF79" s="9"/>
      <c r="FOG79" s="9"/>
      <c r="FOH79" s="9"/>
      <c r="FOI79" s="9"/>
      <c r="FOJ79" s="9"/>
      <c r="FOK79" s="9"/>
      <c r="FOL79" s="9"/>
      <c r="FOM79" s="9"/>
      <c r="FON79" s="9"/>
      <c r="FOO79" s="9"/>
      <c r="FOP79" s="9"/>
      <c r="FOQ79" s="9"/>
      <c r="FOR79" s="9"/>
      <c r="FOS79" s="9"/>
      <c r="FOT79" s="9"/>
      <c r="FOU79" s="9"/>
      <c r="FOV79" s="9"/>
      <c r="FOW79" s="9"/>
      <c r="FOX79" s="9"/>
      <c r="FOY79" s="9"/>
      <c r="FOZ79" s="9"/>
      <c r="FPA79" s="9"/>
      <c r="FPB79" s="9"/>
      <c r="FPC79" s="9"/>
      <c r="FPD79" s="9"/>
      <c r="FPE79" s="9"/>
      <c r="FPF79" s="9"/>
      <c r="FPG79" s="9"/>
      <c r="FPH79" s="9"/>
      <c r="FPI79" s="9"/>
      <c r="FPJ79" s="9"/>
      <c r="FPK79" s="9"/>
      <c r="FPL79" s="9"/>
      <c r="FPM79" s="9"/>
      <c r="FPN79" s="9"/>
      <c r="FPO79" s="9"/>
      <c r="FPP79" s="9"/>
      <c r="FPQ79" s="9"/>
      <c r="FPR79" s="9"/>
      <c r="FPS79" s="9"/>
      <c r="FPT79" s="9"/>
      <c r="FPU79" s="9"/>
      <c r="FPV79" s="9"/>
      <c r="FPW79" s="9"/>
      <c r="FPX79" s="9"/>
      <c r="FPY79" s="9"/>
      <c r="FPZ79" s="9"/>
      <c r="FQA79" s="9"/>
      <c r="FQB79" s="9"/>
      <c r="FQC79" s="9"/>
      <c r="FQD79" s="9"/>
      <c r="FQE79" s="9"/>
      <c r="FQF79" s="9"/>
      <c r="FQG79" s="9"/>
      <c r="FQH79" s="9"/>
      <c r="FQI79" s="9"/>
      <c r="FQJ79" s="9"/>
      <c r="FQK79" s="9"/>
      <c r="FQL79" s="9"/>
      <c r="FQM79" s="9"/>
      <c r="FQN79" s="9"/>
      <c r="FQO79" s="9"/>
      <c r="FQP79" s="9"/>
      <c r="FQQ79" s="9"/>
      <c r="FQR79" s="9"/>
      <c r="FQS79" s="9"/>
      <c r="FQT79" s="9"/>
      <c r="FQU79" s="9"/>
      <c r="FQV79" s="9"/>
      <c r="FQW79" s="9"/>
      <c r="FQX79" s="9"/>
      <c r="FQY79" s="9"/>
      <c r="FQZ79" s="9"/>
      <c r="FRA79" s="9"/>
      <c r="FRB79" s="9"/>
      <c r="FRC79" s="9"/>
      <c r="FRD79" s="9"/>
      <c r="FRE79" s="9"/>
      <c r="FRF79" s="9"/>
      <c r="FRG79" s="9"/>
      <c r="FRH79" s="9"/>
      <c r="FRI79" s="9"/>
      <c r="FRJ79" s="9"/>
      <c r="FRK79" s="9"/>
      <c r="FRL79" s="9"/>
      <c r="FRM79" s="9"/>
      <c r="FRN79" s="9"/>
      <c r="FRO79" s="9"/>
      <c r="FRP79" s="9"/>
      <c r="FRQ79" s="9"/>
      <c r="FRR79" s="9"/>
      <c r="FRS79" s="9"/>
      <c r="FRT79" s="9"/>
      <c r="FRU79" s="9"/>
      <c r="FRV79" s="9"/>
      <c r="FRW79" s="9"/>
      <c r="FRX79" s="9"/>
      <c r="FRY79" s="9"/>
      <c r="FRZ79" s="9"/>
      <c r="FSA79" s="9"/>
      <c r="FSB79" s="9"/>
      <c r="FSC79" s="9"/>
      <c r="FSD79" s="9"/>
      <c r="FSE79" s="9"/>
      <c r="FSF79" s="9"/>
      <c r="FSG79" s="9"/>
      <c r="FSH79" s="9"/>
      <c r="FSI79" s="9"/>
      <c r="FSJ79" s="9"/>
      <c r="FSK79" s="9"/>
      <c r="FSL79" s="9"/>
      <c r="FSM79" s="9"/>
      <c r="FSN79" s="9"/>
      <c r="FSO79" s="9"/>
      <c r="FSP79" s="9"/>
      <c r="FSQ79" s="9"/>
      <c r="FSR79" s="9"/>
      <c r="FSS79" s="9"/>
      <c r="FST79" s="9"/>
      <c r="FSU79" s="9"/>
      <c r="FSV79" s="9"/>
      <c r="FSW79" s="9"/>
      <c r="FSX79" s="9"/>
      <c r="FSY79" s="9"/>
      <c r="FSZ79" s="9"/>
      <c r="FTA79" s="9"/>
      <c r="FTB79" s="9"/>
      <c r="FTC79" s="9"/>
      <c r="FTD79" s="9"/>
      <c r="FTE79" s="9"/>
      <c r="FTF79" s="9"/>
      <c r="FTG79" s="9"/>
      <c r="FTH79" s="9"/>
      <c r="FTI79" s="9"/>
      <c r="FTJ79" s="9"/>
      <c r="FTK79" s="9"/>
      <c r="FTL79" s="9"/>
      <c r="FTM79" s="9"/>
      <c r="FTN79" s="9"/>
      <c r="FTO79" s="9"/>
      <c r="FTP79" s="9"/>
      <c r="FTQ79" s="9"/>
      <c r="FTR79" s="9"/>
      <c r="FTS79" s="9"/>
      <c r="FTT79" s="9"/>
      <c r="FTU79" s="9"/>
      <c r="FTV79" s="9"/>
      <c r="FTW79" s="9"/>
      <c r="FTX79" s="9"/>
      <c r="FTY79" s="9"/>
      <c r="FTZ79" s="9"/>
      <c r="FUA79" s="9"/>
      <c r="FUB79" s="9"/>
      <c r="FUC79" s="9"/>
      <c r="FUD79" s="9"/>
      <c r="FUE79" s="9"/>
      <c r="FUF79" s="9"/>
      <c r="FUG79" s="9"/>
      <c r="FUH79" s="9"/>
      <c r="FUI79" s="9"/>
      <c r="FUJ79" s="9"/>
      <c r="FUK79" s="9"/>
      <c r="FUL79" s="9"/>
      <c r="FUM79" s="9"/>
      <c r="FUN79" s="9"/>
      <c r="FUO79" s="9"/>
      <c r="FUP79" s="9"/>
      <c r="FUQ79" s="9"/>
      <c r="FUR79" s="9"/>
      <c r="FUS79" s="9"/>
      <c r="FUT79" s="9"/>
      <c r="FUU79" s="9"/>
      <c r="FUV79" s="9"/>
      <c r="FUW79" s="9"/>
      <c r="FUX79" s="9"/>
      <c r="FUY79" s="9"/>
      <c r="FUZ79" s="9"/>
      <c r="FVA79" s="9"/>
      <c r="FVB79" s="9"/>
      <c r="FVC79" s="9"/>
      <c r="FVD79" s="9"/>
      <c r="FVE79" s="9"/>
      <c r="FVF79" s="9"/>
      <c r="FVG79" s="9"/>
      <c r="FVH79" s="9"/>
      <c r="FVI79" s="9"/>
      <c r="FVJ79" s="9"/>
      <c r="FVK79" s="9"/>
      <c r="FVL79" s="9"/>
      <c r="FVM79" s="9"/>
      <c r="FVN79" s="9"/>
      <c r="FVO79" s="9"/>
      <c r="FVP79" s="9"/>
      <c r="FVQ79" s="9"/>
      <c r="FVR79" s="9"/>
      <c r="FVS79" s="9"/>
      <c r="FVT79" s="9"/>
      <c r="FVU79" s="9"/>
      <c r="FVV79" s="9"/>
      <c r="FVW79" s="9"/>
      <c r="FVX79" s="9"/>
      <c r="FVY79" s="9"/>
      <c r="FVZ79" s="9"/>
      <c r="FWA79" s="9"/>
      <c r="FWB79" s="9"/>
      <c r="FWC79" s="9"/>
      <c r="FWD79" s="9"/>
      <c r="FWE79" s="9"/>
      <c r="FWF79" s="9"/>
      <c r="FWG79" s="9"/>
      <c r="FWH79" s="9"/>
      <c r="FWI79" s="9"/>
      <c r="FWJ79" s="9"/>
      <c r="FWK79" s="9"/>
      <c r="FWL79" s="9"/>
      <c r="FWM79" s="9"/>
      <c r="FWN79" s="9"/>
      <c r="FWO79" s="9"/>
      <c r="FWP79" s="9"/>
      <c r="FWQ79" s="9"/>
      <c r="FWR79" s="9"/>
      <c r="FWS79" s="9"/>
      <c r="FWT79" s="9"/>
      <c r="FWU79" s="9"/>
      <c r="FWV79" s="9"/>
      <c r="FWW79" s="9"/>
      <c r="FWX79" s="9"/>
      <c r="FWY79" s="9"/>
      <c r="FWZ79" s="9"/>
      <c r="FXA79" s="9"/>
      <c r="FXB79" s="9"/>
      <c r="FXC79" s="9"/>
      <c r="FXD79" s="9"/>
      <c r="FXE79" s="9"/>
      <c r="FXF79" s="9"/>
      <c r="FXG79" s="9"/>
      <c r="FXH79" s="9"/>
      <c r="FXI79" s="9"/>
      <c r="FXJ79" s="9"/>
      <c r="FXK79" s="9"/>
      <c r="FXL79" s="9"/>
      <c r="FXM79" s="9"/>
      <c r="FXN79" s="9"/>
      <c r="FXO79" s="9"/>
      <c r="FXP79" s="9"/>
      <c r="FXQ79" s="9"/>
      <c r="FXR79" s="9"/>
      <c r="FXS79" s="9"/>
      <c r="FXT79" s="9"/>
      <c r="FXU79" s="9"/>
      <c r="FXV79" s="9"/>
      <c r="FXW79" s="9"/>
      <c r="FXX79" s="9"/>
      <c r="FXY79" s="9"/>
      <c r="FXZ79" s="9"/>
      <c r="FYA79" s="9"/>
      <c r="FYB79" s="9"/>
      <c r="FYC79" s="9"/>
      <c r="FYD79" s="9"/>
      <c r="FYE79" s="9"/>
      <c r="FYF79" s="9"/>
      <c r="FYG79" s="9"/>
      <c r="FYH79" s="9"/>
      <c r="FYI79" s="9"/>
      <c r="FYJ79" s="9"/>
      <c r="FYK79" s="9"/>
      <c r="FYL79" s="9"/>
      <c r="FYM79" s="9"/>
      <c r="FYN79" s="9"/>
      <c r="FYO79" s="9"/>
      <c r="FYP79" s="9"/>
      <c r="FYQ79" s="9"/>
      <c r="FYR79" s="9"/>
      <c r="FYS79" s="9"/>
      <c r="FYT79" s="9"/>
      <c r="FYU79" s="9"/>
      <c r="FYV79" s="9"/>
      <c r="FYW79" s="9"/>
      <c r="FYX79" s="9"/>
      <c r="FYY79" s="9"/>
      <c r="FYZ79" s="9"/>
      <c r="FZA79" s="9"/>
      <c r="FZB79" s="9"/>
      <c r="FZC79" s="9"/>
      <c r="FZD79" s="9"/>
      <c r="FZE79" s="9"/>
      <c r="FZF79" s="9"/>
      <c r="FZG79" s="9"/>
      <c r="FZH79" s="9"/>
      <c r="FZI79" s="9"/>
      <c r="FZJ79" s="9"/>
      <c r="FZK79" s="9"/>
      <c r="FZL79" s="9"/>
      <c r="FZM79" s="9"/>
      <c r="FZN79" s="9"/>
      <c r="FZO79" s="9"/>
      <c r="FZP79" s="9"/>
      <c r="FZQ79" s="9"/>
      <c r="FZR79" s="9"/>
      <c r="FZS79" s="9"/>
      <c r="FZT79" s="9"/>
      <c r="FZU79" s="9"/>
      <c r="FZV79" s="9"/>
      <c r="FZW79" s="9"/>
      <c r="FZX79" s="9"/>
      <c r="FZY79" s="9"/>
      <c r="FZZ79" s="9"/>
      <c r="GAA79" s="9"/>
      <c r="GAB79" s="9"/>
      <c r="GAC79" s="9"/>
      <c r="GAD79" s="9"/>
      <c r="GAE79" s="9"/>
      <c r="GAF79" s="9"/>
      <c r="GAG79" s="9"/>
      <c r="GAH79" s="9"/>
      <c r="GAI79" s="9"/>
      <c r="GAJ79" s="9"/>
      <c r="GAK79" s="9"/>
      <c r="GAL79" s="9"/>
      <c r="GAM79" s="9"/>
      <c r="GAN79" s="9"/>
      <c r="GAO79" s="9"/>
      <c r="GAP79" s="9"/>
      <c r="GAQ79" s="9"/>
      <c r="GAR79" s="9"/>
      <c r="GAS79" s="9"/>
      <c r="GAT79" s="9"/>
      <c r="GAU79" s="9"/>
      <c r="GAV79" s="9"/>
      <c r="GAW79" s="9"/>
      <c r="GAX79" s="9"/>
      <c r="GAY79" s="9"/>
      <c r="GAZ79" s="9"/>
      <c r="GBA79" s="9"/>
      <c r="GBB79" s="9"/>
      <c r="GBC79" s="9"/>
      <c r="GBD79" s="9"/>
      <c r="GBE79" s="9"/>
      <c r="GBF79" s="9"/>
      <c r="GBG79" s="9"/>
      <c r="GBH79" s="9"/>
      <c r="GBI79" s="9"/>
      <c r="GBJ79" s="9"/>
      <c r="GBK79" s="9"/>
      <c r="GBL79" s="9"/>
      <c r="GBM79" s="9"/>
      <c r="GBN79" s="9"/>
      <c r="GBO79" s="9"/>
      <c r="GBP79" s="9"/>
      <c r="GBQ79" s="9"/>
      <c r="GBR79" s="9"/>
      <c r="GBS79" s="9"/>
      <c r="GBT79" s="9"/>
      <c r="GBU79" s="9"/>
      <c r="GBV79" s="9"/>
      <c r="GBW79" s="9"/>
      <c r="GBX79" s="9"/>
      <c r="GBY79" s="9"/>
      <c r="GBZ79" s="9"/>
      <c r="GCA79" s="9"/>
      <c r="GCB79" s="9"/>
      <c r="GCC79" s="9"/>
      <c r="GCD79" s="9"/>
      <c r="GCE79" s="9"/>
      <c r="GCF79" s="9"/>
      <c r="GCG79" s="9"/>
      <c r="GCH79" s="9"/>
      <c r="GCI79" s="9"/>
      <c r="GCJ79" s="9"/>
      <c r="GCK79" s="9"/>
      <c r="GCL79" s="9"/>
      <c r="GCM79" s="9"/>
      <c r="GCN79" s="9"/>
      <c r="GCO79" s="9"/>
      <c r="GCP79" s="9"/>
      <c r="GCQ79" s="9"/>
      <c r="GCR79" s="9"/>
      <c r="GCS79" s="9"/>
      <c r="GCT79" s="9"/>
      <c r="GCU79" s="9"/>
      <c r="GCV79" s="9"/>
      <c r="GCW79" s="9"/>
      <c r="GCX79" s="9"/>
      <c r="GCY79" s="9"/>
      <c r="GCZ79" s="9"/>
      <c r="GDA79" s="9"/>
      <c r="GDB79" s="9"/>
      <c r="GDC79" s="9"/>
      <c r="GDD79" s="9"/>
      <c r="GDE79" s="9"/>
      <c r="GDF79" s="9"/>
      <c r="GDG79" s="9"/>
      <c r="GDH79" s="9"/>
      <c r="GDI79" s="9"/>
      <c r="GDJ79" s="9"/>
      <c r="GDK79" s="9"/>
      <c r="GDL79" s="9"/>
      <c r="GDM79" s="9"/>
      <c r="GDN79" s="9"/>
      <c r="GDO79" s="9"/>
      <c r="GDP79" s="9"/>
      <c r="GDQ79" s="9"/>
      <c r="GDR79" s="9"/>
      <c r="GDS79" s="9"/>
      <c r="GDT79" s="9"/>
      <c r="GDU79" s="9"/>
      <c r="GDV79" s="9"/>
      <c r="GDW79" s="9"/>
      <c r="GDX79" s="9"/>
      <c r="GDY79" s="9"/>
      <c r="GDZ79" s="9"/>
      <c r="GEA79" s="9"/>
      <c r="GEB79" s="9"/>
      <c r="GEC79" s="9"/>
      <c r="GED79" s="9"/>
      <c r="GEE79" s="9"/>
      <c r="GEF79" s="9"/>
      <c r="GEG79" s="9"/>
      <c r="GEH79" s="9"/>
      <c r="GEI79" s="9"/>
      <c r="GEJ79" s="9"/>
      <c r="GEK79" s="9"/>
      <c r="GEL79" s="9"/>
      <c r="GEM79" s="9"/>
      <c r="GEN79" s="9"/>
      <c r="GEO79" s="9"/>
      <c r="GEP79" s="9"/>
      <c r="GEQ79" s="9"/>
      <c r="GER79" s="9"/>
      <c r="GES79" s="9"/>
      <c r="GET79" s="9"/>
      <c r="GEU79" s="9"/>
      <c r="GEV79" s="9"/>
      <c r="GEW79" s="9"/>
      <c r="GEX79" s="9"/>
      <c r="GEY79" s="9"/>
      <c r="GEZ79" s="9"/>
      <c r="GFA79" s="9"/>
      <c r="GFB79" s="9"/>
      <c r="GFC79" s="9"/>
      <c r="GFD79" s="9"/>
      <c r="GFE79" s="9"/>
      <c r="GFF79" s="9"/>
      <c r="GFG79" s="9"/>
      <c r="GFH79" s="9"/>
      <c r="GFI79" s="9"/>
      <c r="GFJ79" s="9"/>
      <c r="GFK79" s="9"/>
      <c r="GFL79" s="9"/>
      <c r="GFM79" s="9"/>
      <c r="GFN79" s="9"/>
      <c r="GFO79" s="9"/>
      <c r="GFP79" s="9"/>
      <c r="GFQ79" s="9"/>
      <c r="GFR79" s="9"/>
      <c r="GFS79" s="9"/>
      <c r="GFT79" s="9"/>
      <c r="GFU79" s="9"/>
      <c r="GFV79" s="9"/>
      <c r="GFW79" s="9"/>
      <c r="GFX79" s="9"/>
      <c r="GFY79" s="9"/>
      <c r="GFZ79" s="9"/>
      <c r="GGA79" s="9"/>
      <c r="GGB79" s="9"/>
      <c r="GGC79" s="9"/>
      <c r="GGD79" s="9"/>
      <c r="GGE79" s="9"/>
      <c r="GGF79" s="9"/>
      <c r="GGG79" s="9"/>
      <c r="GGH79" s="9"/>
      <c r="GGI79" s="9"/>
      <c r="GGJ79" s="9"/>
      <c r="GGK79" s="9"/>
      <c r="GGL79" s="9"/>
      <c r="GGM79" s="9"/>
      <c r="GGN79" s="9"/>
      <c r="GGO79" s="9"/>
      <c r="GGP79" s="9"/>
      <c r="GGQ79" s="9"/>
      <c r="GGR79" s="9"/>
      <c r="GGS79" s="9"/>
      <c r="GGT79" s="9"/>
      <c r="GGU79" s="9"/>
      <c r="GGV79" s="9"/>
      <c r="GGW79" s="9"/>
      <c r="GGX79" s="9"/>
      <c r="GGY79" s="9"/>
      <c r="GGZ79" s="9"/>
      <c r="GHA79" s="9"/>
      <c r="GHB79" s="9"/>
      <c r="GHC79" s="9"/>
      <c r="GHD79" s="9"/>
      <c r="GHE79" s="9"/>
      <c r="GHF79" s="9"/>
      <c r="GHG79" s="9"/>
      <c r="GHH79" s="9"/>
      <c r="GHI79" s="9"/>
      <c r="GHJ79" s="9"/>
      <c r="GHK79" s="9"/>
      <c r="GHL79" s="9"/>
      <c r="GHM79" s="9"/>
      <c r="GHN79" s="9"/>
      <c r="GHO79" s="9"/>
      <c r="GHP79" s="9"/>
      <c r="GHQ79" s="9"/>
      <c r="GHR79" s="9"/>
      <c r="GHS79" s="9"/>
      <c r="GHT79" s="9"/>
      <c r="GHU79" s="9"/>
      <c r="GHV79" s="9"/>
      <c r="GHW79" s="9"/>
      <c r="GHX79" s="9"/>
      <c r="GHY79" s="9"/>
      <c r="GHZ79" s="9"/>
      <c r="GIA79" s="9"/>
      <c r="GIB79" s="9"/>
      <c r="GIC79" s="9"/>
      <c r="GID79" s="9"/>
      <c r="GIE79" s="9"/>
      <c r="GIF79" s="9"/>
      <c r="GIG79" s="9"/>
      <c r="GIH79" s="9"/>
      <c r="GII79" s="9"/>
      <c r="GIJ79" s="9"/>
      <c r="GIK79" s="9"/>
      <c r="GIL79" s="9"/>
      <c r="GIM79" s="9"/>
      <c r="GIN79" s="9"/>
      <c r="GIO79" s="9"/>
      <c r="GIP79" s="9"/>
      <c r="GIQ79" s="9"/>
      <c r="GIR79" s="9"/>
      <c r="GIS79" s="9"/>
      <c r="GIT79" s="9"/>
      <c r="GIU79" s="9"/>
      <c r="GIV79" s="9"/>
      <c r="GIW79" s="9"/>
      <c r="GIX79" s="9"/>
      <c r="GIY79" s="9"/>
      <c r="GIZ79" s="9"/>
      <c r="GJA79" s="9"/>
      <c r="GJB79" s="9"/>
      <c r="GJC79" s="9"/>
      <c r="GJD79" s="9"/>
      <c r="GJE79" s="9"/>
      <c r="GJF79" s="9"/>
      <c r="GJG79" s="9"/>
      <c r="GJH79" s="9"/>
      <c r="GJI79" s="9"/>
      <c r="GJJ79" s="9"/>
      <c r="GJK79" s="9"/>
      <c r="GJL79" s="9"/>
      <c r="GJM79" s="9"/>
      <c r="GJN79" s="9"/>
      <c r="GJO79" s="9"/>
      <c r="GJP79" s="9"/>
      <c r="GJQ79" s="9"/>
      <c r="GJR79" s="9"/>
      <c r="GJS79" s="9"/>
      <c r="GJT79" s="9"/>
      <c r="GJU79" s="9"/>
      <c r="GJV79" s="9"/>
      <c r="GJW79" s="9"/>
      <c r="GJX79" s="9"/>
      <c r="GJY79" s="9"/>
      <c r="GJZ79" s="9"/>
      <c r="GKA79" s="9"/>
      <c r="GKB79" s="9"/>
      <c r="GKC79" s="9"/>
      <c r="GKD79" s="9"/>
      <c r="GKE79" s="9"/>
      <c r="GKF79" s="9"/>
      <c r="GKG79" s="9"/>
      <c r="GKH79" s="9"/>
      <c r="GKI79" s="9"/>
      <c r="GKJ79" s="9"/>
      <c r="GKK79" s="9"/>
      <c r="GKL79" s="9"/>
      <c r="GKM79" s="9"/>
      <c r="GKN79" s="9"/>
      <c r="GKO79" s="9"/>
      <c r="GKP79" s="9"/>
      <c r="GKQ79" s="9"/>
      <c r="GKR79" s="9"/>
      <c r="GKS79" s="9"/>
      <c r="GKT79" s="9"/>
      <c r="GKU79" s="9"/>
      <c r="GKV79" s="9"/>
      <c r="GKW79" s="9"/>
      <c r="GKX79" s="9"/>
      <c r="GKY79" s="9"/>
      <c r="GKZ79" s="9"/>
      <c r="GLA79" s="9"/>
      <c r="GLB79" s="9"/>
      <c r="GLC79" s="9"/>
      <c r="GLD79" s="9"/>
      <c r="GLE79" s="9"/>
      <c r="GLF79" s="9"/>
      <c r="GLG79" s="9"/>
      <c r="GLH79" s="9"/>
      <c r="GLI79" s="9"/>
      <c r="GLJ79" s="9"/>
      <c r="GLK79" s="9"/>
      <c r="GLL79" s="9"/>
      <c r="GLM79" s="9"/>
      <c r="GLN79" s="9"/>
      <c r="GLO79" s="9"/>
      <c r="GLP79" s="9"/>
      <c r="GLQ79" s="9"/>
      <c r="GLR79" s="9"/>
      <c r="GLS79" s="9"/>
      <c r="GLT79" s="9"/>
      <c r="GLU79" s="9"/>
      <c r="GLV79" s="9"/>
      <c r="GLW79" s="9"/>
      <c r="GLX79" s="9"/>
      <c r="GLY79" s="9"/>
      <c r="GLZ79" s="9"/>
      <c r="GMA79" s="9"/>
      <c r="GMB79" s="9"/>
      <c r="GMC79" s="9"/>
      <c r="GMD79" s="9"/>
      <c r="GME79" s="9"/>
      <c r="GMF79" s="9"/>
      <c r="GMG79" s="9"/>
      <c r="GMH79" s="9"/>
      <c r="GMI79" s="9"/>
      <c r="GMJ79" s="9"/>
      <c r="GMK79" s="9"/>
      <c r="GML79" s="9"/>
      <c r="GMM79" s="9"/>
      <c r="GMN79" s="9"/>
      <c r="GMO79" s="9"/>
      <c r="GMP79" s="9"/>
      <c r="GMQ79" s="9"/>
      <c r="GMR79" s="9"/>
      <c r="GMS79" s="9"/>
      <c r="GMT79" s="9"/>
      <c r="GMU79" s="9"/>
      <c r="GMV79" s="9"/>
      <c r="GMW79" s="9"/>
      <c r="GMX79" s="9"/>
      <c r="GMY79" s="9"/>
      <c r="GMZ79" s="9"/>
      <c r="GNA79" s="9"/>
      <c r="GNB79" s="9"/>
      <c r="GNC79" s="9"/>
      <c r="GND79" s="9"/>
      <c r="GNE79" s="9"/>
      <c r="GNF79" s="9"/>
      <c r="GNG79" s="9"/>
      <c r="GNH79" s="9"/>
      <c r="GNI79" s="9"/>
      <c r="GNJ79" s="9"/>
      <c r="GNK79" s="9"/>
      <c r="GNL79" s="9"/>
      <c r="GNM79" s="9"/>
      <c r="GNN79" s="9"/>
      <c r="GNO79" s="9"/>
      <c r="GNP79" s="9"/>
      <c r="GNQ79" s="9"/>
      <c r="GNR79" s="9"/>
      <c r="GNS79" s="9"/>
      <c r="GNT79" s="9"/>
      <c r="GNU79" s="9"/>
      <c r="GNV79" s="9"/>
      <c r="GNW79" s="9"/>
      <c r="GNX79" s="9"/>
      <c r="GNY79" s="9"/>
      <c r="GNZ79" s="9"/>
      <c r="GOA79" s="9"/>
      <c r="GOB79" s="9"/>
      <c r="GOC79" s="9"/>
      <c r="GOD79" s="9"/>
      <c r="GOE79" s="9"/>
      <c r="GOF79" s="9"/>
      <c r="GOG79" s="9"/>
      <c r="GOH79" s="9"/>
      <c r="GOI79" s="9"/>
      <c r="GOJ79" s="9"/>
      <c r="GOK79" s="9"/>
      <c r="GOL79" s="9"/>
      <c r="GOM79" s="9"/>
      <c r="GON79" s="9"/>
      <c r="GOO79" s="9"/>
      <c r="GOP79" s="9"/>
      <c r="GOQ79" s="9"/>
      <c r="GOR79" s="9"/>
      <c r="GOS79" s="9"/>
      <c r="GOT79" s="9"/>
      <c r="GOU79" s="9"/>
      <c r="GOV79" s="9"/>
      <c r="GOW79" s="9"/>
      <c r="GOX79" s="9"/>
      <c r="GOY79" s="9"/>
      <c r="GOZ79" s="9"/>
      <c r="GPA79" s="9"/>
      <c r="GPB79" s="9"/>
      <c r="GPC79" s="9"/>
      <c r="GPD79" s="9"/>
      <c r="GPE79" s="9"/>
      <c r="GPF79" s="9"/>
      <c r="GPG79" s="9"/>
      <c r="GPH79" s="9"/>
      <c r="GPI79" s="9"/>
      <c r="GPJ79" s="9"/>
      <c r="GPK79" s="9"/>
      <c r="GPL79" s="9"/>
      <c r="GPM79" s="9"/>
      <c r="GPN79" s="9"/>
      <c r="GPO79" s="9"/>
      <c r="GPP79" s="9"/>
      <c r="GPQ79" s="9"/>
      <c r="GPR79" s="9"/>
      <c r="GPS79" s="9"/>
      <c r="GPT79" s="9"/>
      <c r="GPU79" s="9"/>
      <c r="GPV79" s="9"/>
      <c r="GPW79" s="9"/>
      <c r="GPX79" s="9"/>
      <c r="GPY79" s="9"/>
      <c r="GPZ79" s="9"/>
      <c r="GQA79" s="9"/>
      <c r="GQB79" s="9"/>
      <c r="GQC79" s="9"/>
      <c r="GQD79" s="9"/>
      <c r="GQE79" s="9"/>
      <c r="GQF79" s="9"/>
      <c r="GQG79" s="9"/>
      <c r="GQH79" s="9"/>
      <c r="GQI79" s="9"/>
      <c r="GQJ79" s="9"/>
      <c r="GQK79" s="9"/>
      <c r="GQL79" s="9"/>
      <c r="GQM79" s="9"/>
      <c r="GQN79" s="9"/>
      <c r="GQO79" s="9"/>
      <c r="GQP79" s="9"/>
      <c r="GQQ79" s="9"/>
      <c r="GQR79" s="9"/>
      <c r="GQS79" s="9"/>
      <c r="GQT79" s="9"/>
      <c r="GQU79" s="9"/>
      <c r="GQV79" s="9"/>
      <c r="GQW79" s="9"/>
      <c r="GQX79" s="9"/>
      <c r="GQY79" s="9"/>
      <c r="GQZ79" s="9"/>
      <c r="GRA79" s="9"/>
      <c r="GRB79" s="9"/>
      <c r="GRC79" s="9"/>
      <c r="GRD79" s="9"/>
      <c r="GRE79" s="9"/>
      <c r="GRF79" s="9"/>
      <c r="GRG79" s="9"/>
      <c r="GRH79" s="9"/>
      <c r="GRI79" s="9"/>
      <c r="GRJ79" s="9"/>
      <c r="GRK79" s="9"/>
      <c r="GRL79" s="9"/>
      <c r="GRM79" s="9"/>
      <c r="GRN79" s="9"/>
      <c r="GRO79" s="9"/>
      <c r="GRP79" s="9"/>
      <c r="GRQ79" s="9"/>
      <c r="GRR79" s="9"/>
      <c r="GRS79" s="9"/>
      <c r="GRT79" s="9"/>
      <c r="GRU79" s="9"/>
      <c r="GRV79" s="9"/>
      <c r="GRW79" s="9"/>
      <c r="GRX79" s="9"/>
      <c r="GRY79" s="9"/>
      <c r="GRZ79" s="9"/>
      <c r="GSA79" s="9"/>
      <c r="GSB79" s="9"/>
      <c r="GSC79" s="9"/>
      <c r="GSD79" s="9"/>
      <c r="GSE79" s="9"/>
      <c r="GSF79" s="9"/>
      <c r="GSG79" s="9"/>
      <c r="GSH79" s="9"/>
      <c r="GSI79" s="9"/>
      <c r="GSJ79" s="9"/>
      <c r="GSK79" s="9"/>
      <c r="GSL79" s="9"/>
      <c r="GSM79" s="9"/>
      <c r="GSN79" s="9"/>
      <c r="GSO79" s="9"/>
      <c r="GSP79" s="9"/>
      <c r="GSQ79" s="9"/>
      <c r="GSR79" s="9"/>
      <c r="GSS79" s="9"/>
      <c r="GST79" s="9"/>
      <c r="GSU79" s="9"/>
      <c r="GSV79" s="9"/>
      <c r="GSW79" s="9"/>
      <c r="GSX79" s="9"/>
      <c r="GSY79" s="9"/>
      <c r="GSZ79" s="9"/>
      <c r="GTA79" s="9"/>
      <c r="GTB79" s="9"/>
      <c r="GTC79" s="9"/>
      <c r="GTD79" s="9"/>
      <c r="GTE79" s="9"/>
      <c r="GTF79" s="9"/>
      <c r="GTG79" s="9"/>
      <c r="GTH79" s="9"/>
      <c r="GTI79" s="9"/>
      <c r="GTJ79" s="9"/>
      <c r="GTK79" s="9"/>
      <c r="GTL79" s="9"/>
      <c r="GTM79" s="9"/>
      <c r="GTN79" s="9"/>
      <c r="GTO79" s="9"/>
      <c r="GTP79" s="9"/>
      <c r="GTQ79" s="9"/>
      <c r="GTR79" s="9"/>
      <c r="GTS79" s="9"/>
      <c r="GTT79" s="9"/>
      <c r="GTU79" s="9"/>
      <c r="GTV79" s="9"/>
      <c r="GTW79" s="9"/>
      <c r="GTX79" s="9"/>
      <c r="GTY79" s="9"/>
      <c r="GTZ79" s="9"/>
      <c r="GUA79" s="9"/>
      <c r="GUB79" s="9"/>
      <c r="GUC79" s="9"/>
      <c r="GUD79" s="9"/>
      <c r="GUE79" s="9"/>
      <c r="GUF79" s="9"/>
      <c r="GUG79" s="9"/>
      <c r="GUH79" s="9"/>
      <c r="GUI79" s="9"/>
      <c r="GUJ79" s="9"/>
      <c r="GUK79" s="9"/>
      <c r="GUL79" s="9"/>
      <c r="GUM79" s="9"/>
      <c r="GUN79" s="9"/>
      <c r="GUO79" s="9"/>
      <c r="GUP79" s="9"/>
      <c r="GUQ79" s="9"/>
      <c r="GUR79" s="9"/>
      <c r="GUS79" s="9"/>
      <c r="GUT79" s="9"/>
      <c r="GUU79" s="9"/>
      <c r="GUV79" s="9"/>
      <c r="GUW79" s="9"/>
      <c r="GUX79" s="9"/>
      <c r="GUY79" s="9"/>
      <c r="GUZ79" s="9"/>
      <c r="GVA79" s="9"/>
      <c r="GVB79" s="9"/>
      <c r="GVC79" s="9"/>
      <c r="GVD79" s="9"/>
      <c r="GVE79" s="9"/>
      <c r="GVF79" s="9"/>
      <c r="GVG79" s="9"/>
      <c r="GVH79" s="9"/>
      <c r="GVI79" s="9"/>
      <c r="GVJ79" s="9"/>
      <c r="GVK79" s="9"/>
      <c r="GVL79" s="9"/>
      <c r="GVM79" s="9"/>
      <c r="GVN79" s="9"/>
      <c r="GVO79" s="9"/>
      <c r="GVP79" s="9"/>
      <c r="GVQ79" s="9"/>
      <c r="GVR79" s="9"/>
      <c r="GVS79" s="9"/>
      <c r="GVT79" s="9"/>
      <c r="GVU79" s="9"/>
      <c r="GVV79" s="9"/>
      <c r="GVW79" s="9"/>
      <c r="GVX79" s="9"/>
      <c r="GVY79" s="9"/>
      <c r="GVZ79" s="9"/>
      <c r="GWA79" s="9"/>
      <c r="GWB79" s="9"/>
      <c r="GWC79" s="9"/>
      <c r="GWD79" s="9"/>
      <c r="GWE79" s="9"/>
      <c r="GWF79" s="9"/>
      <c r="GWG79" s="9"/>
      <c r="GWH79" s="9"/>
      <c r="GWI79" s="9"/>
      <c r="GWJ79" s="9"/>
      <c r="GWK79" s="9"/>
      <c r="GWL79" s="9"/>
      <c r="GWM79" s="9"/>
      <c r="GWN79" s="9"/>
      <c r="GWO79" s="9"/>
      <c r="GWP79" s="9"/>
      <c r="GWQ79" s="9"/>
      <c r="GWR79" s="9"/>
      <c r="GWS79" s="9"/>
      <c r="GWT79" s="9"/>
      <c r="GWU79" s="9"/>
      <c r="GWV79" s="9"/>
      <c r="GWW79" s="9"/>
      <c r="GWX79" s="9"/>
      <c r="GWY79" s="9"/>
      <c r="GWZ79" s="9"/>
      <c r="GXA79" s="9"/>
      <c r="GXB79" s="9"/>
      <c r="GXC79" s="9"/>
      <c r="GXD79" s="9"/>
      <c r="GXE79" s="9"/>
      <c r="GXF79" s="9"/>
      <c r="GXG79" s="9"/>
      <c r="GXH79" s="9"/>
      <c r="GXI79" s="9"/>
      <c r="GXJ79" s="9"/>
      <c r="GXK79" s="9"/>
      <c r="GXL79" s="9"/>
      <c r="GXM79" s="9"/>
      <c r="GXN79" s="9"/>
      <c r="GXO79" s="9"/>
      <c r="GXP79" s="9"/>
      <c r="GXQ79" s="9"/>
      <c r="GXR79" s="9"/>
      <c r="GXS79" s="9"/>
      <c r="GXT79" s="9"/>
      <c r="GXU79" s="9"/>
      <c r="GXV79" s="9"/>
      <c r="GXW79" s="9"/>
      <c r="GXX79" s="9"/>
      <c r="GXY79" s="9"/>
      <c r="GXZ79" s="9"/>
      <c r="GYA79" s="9"/>
      <c r="GYB79" s="9"/>
      <c r="GYC79" s="9"/>
      <c r="GYD79" s="9"/>
      <c r="GYE79" s="9"/>
      <c r="GYF79" s="9"/>
      <c r="GYG79" s="9"/>
      <c r="GYH79" s="9"/>
      <c r="GYI79" s="9"/>
      <c r="GYJ79" s="9"/>
      <c r="GYK79" s="9"/>
      <c r="GYL79" s="9"/>
      <c r="GYM79" s="9"/>
      <c r="GYN79" s="9"/>
      <c r="GYO79" s="9"/>
      <c r="GYP79" s="9"/>
      <c r="GYQ79" s="9"/>
      <c r="GYR79" s="9"/>
      <c r="GYS79" s="9"/>
      <c r="GYT79" s="9"/>
      <c r="GYU79" s="9"/>
      <c r="GYV79" s="9"/>
      <c r="GYW79" s="9"/>
      <c r="GYX79" s="9"/>
      <c r="GYY79" s="9"/>
      <c r="GYZ79" s="9"/>
      <c r="GZA79" s="9"/>
      <c r="GZB79" s="9"/>
      <c r="GZC79" s="9"/>
      <c r="GZD79" s="9"/>
      <c r="GZE79" s="9"/>
      <c r="GZF79" s="9"/>
      <c r="GZG79" s="9"/>
      <c r="GZH79" s="9"/>
      <c r="GZI79" s="9"/>
      <c r="GZJ79" s="9"/>
      <c r="GZK79" s="9"/>
      <c r="GZL79" s="9"/>
      <c r="GZM79" s="9"/>
      <c r="GZN79" s="9"/>
      <c r="GZO79" s="9"/>
      <c r="GZP79" s="9"/>
      <c r="GZQ79" s="9"/>
      <c r="GZR79" s="9"/>
      <c r="GZS79" s="9"/>
      <c r="GZT79" s="9"/>
      <c r="GZU79" s="9"/>
      <c r="GZV79" s="9"/>
      <c r="GZW79" s="9"/>
      <c r="GZX79" s="9"/>
      <c r="GZY79" s="9"/>
      <c r="GZZ79" s="9"/>
      <c r="HAA79" s="9"/>
      <c r="HAB79" s="9"/>
      <c r="HAC79" s="9"/>
      <c r="HAD79" s="9"/>
      <c r="HAE79" s="9"/>
      <c r="HAF79" s="9"/>
      <c r="HAG79" s="9"/>
      <c r="HAH79" s="9"/>
      <c r="HAI79" s="9"/>
      <c r="HAJ79" s="9"/>
      <c r="HAK79" s="9"/>
      <c r="HAL79" s="9"/>
      <c r="HAM79" s="9"/>
      <c r="HAN79" s="9"/>
      <c r="HAO79" s="9"/>
      <c r="HAP79" s="9"/>
      <c r="HAQ79" s="9"/>
      <c r="HAR79" s="9"/>
      <c r="HAS79" s="9"/>
      <c r="HAT79" s="9"/>
      <c r="HAU79" s="9"/>
      <c r="HAV79" s="9"/>
      <c r="HAW79" s="9"/>
      <c r="HAX79" s="9"/>
      <c r="HAY79" s="9"/>
      <c r="HAZ79" s="9"/>
      <c r="HBA79" s="9"/>
      <c r="HBB79" s="9"/>
      <c r="HBC79" s="9"/>
      <c r="HBD79" s="9"/>
      <c r="HBE79" s="9"/>
      <c r="HBF79" s="9"/>
      <c r="HBG79" s="9"/>
      <c r="HBH79" s="9"/>
      <c r="HBI79" s="9"/>
      <c r="HBJ79" s="9"/>
      <c r="HBK79" s="9"/>
      <c r="HBL79" s="9"/>
      <c r="HBM79" s="9"/>
      <c r="HBN79" s="9"/>
      <c r="HBO79" s="9"/>
      <c r="HBP79" s="9"/>
      <c r="HBQ79" s="9"/>
      <c r="HBR79" s="9"/>
      <c r="HBS79" s="9"/>
      <c r="HBT79" s="9"/>
      <c r="HBU79" s="9"/>
      <c r="HBV79" s="9"/>
      <c r="HBW79" s="9"/>
      <c r="HBX79" s="9"/>
      <c r="HBY79" s="9"/>
      <c r="HBZ79" s="9"/>
      <c r="HCA79" s="9"/>
      <c r="HCB79" s="9"/>
      <c r="HCC79" s="9"/>
      <c r="HCD79" s="9"/>
      <c r="HCE79" s="9"/>
      <c r="HCF79" s="9"/>
      <c r="HCG79" s="9"/>
      <c r="HCH79" s="9"/>
      <c r="HCI79" s="9"/>
      <c r="HCJ79" s="9"/>
      <c r="HCK79" s="9"/>
      <c r="HCL79" s="9"/>
      <c r="HCM79" s="9"/>
      <c r="HCN79" s="9"/>
      <c r="HCO79" s="9"/>
      <c r="HCP79" s="9"/>
      <c r="HCQ79" s="9"/>
      <c r="HCR79" s="9"/>
      <c r="HCS79" s="9"/>
      <c r="HCT79" s="9"/>
      <c r="HCU79" s="9"/>
      <c r="HCV79" s="9"/>
      <c r="HCW79" s="9"/>
      <c r="HCX79" s="9"/>
      <c r="HCY79" s="9"/>
      <c r="HCZ79" s="9"/>
      <c r="HDA79" s="9"/>
      <c r="HDB79" s="9"/>
      <c r="HDC79" s="9"/>
      <c r="HDD79" s="9"/>
      <c r="HDE79" s="9"/>
      <c r="HDF79" s="9"/>
      <c r="HDG79" s="9"/>
      <c r="HDH79" s="9"/>
      <c r="HDI79" s="9"/>
      <c r="HDJ79" s="9"/>
      <c r="HDK79" s="9"/>
      <c r="HDL79" s="9"/>
      <c r="HDM79" s="9"/>
      <c r="HDN79" s="9"/>
      <c r="HDO79" s="9"/>
      <c r="HDP79" s="9"/>
      <c r="HDQ79" s="9"/>
      <c r="HDR79" s="9"/>
      <c r="HDS79" s="9"/>
      <c r="HDT79" s="9"/>
      <c r="HDU79" s="9"/>
      <c r="HDV79" s="9"/>
      <c r="HDW79" s="9"/>
      <c r="HDX79" s="9"/>
      <c r="HDY79" s="9"/>
      <c r="HDZ79" s="9"/>
      <c r="HEA79" s="9"/>
      <c r="HEB79" s="9"/>
      <c r="HEC79" s="9"/>
      <c r="HED79" s="9"/>
      <c r="HEE79" s="9"/>
      <c r="HEF79" s="9"/>
      <c r="HEG79" s="9"/>
      <c r="HEH79" s="9"/>
      <c r="HEI79" s="9"/>
      <c r="HEJ79" s="9"/>
      <c r="HEK79" s="9"/>
      <c r="HEL79" s="9"/>
      <c r="HEM79" s="9"/>
      <c r="HEN79" s="9"/>
      <c r="HEO79" s="9"/>
      <c r="HEP79" s="9"/>
      <c r="HEQ79" s="9"/>
      <c r="HER79" s="9"/>
      <c r="HES79" s="9"/>
      <c r="HET79" s="9"/>
      <c r="HEU79" s="9"/>
      <c r="HEV79" s="9"/>
      <c r="HEW79" s="9"/>
      <c r="HEX79" s="9"/>
      <c r="HEY79" s="9"/>
      <c r="HEZ79" s="9"/>
      <c r="HFA79" s="9"/>
      <c r="HFB79" s="9"/>
      <c r="HFC79" s="9"/>
      <c r="HFD79" s="9"/>
      <c r="HFE79" s="9"/>
      <c r="HFF79" s="9"/>
      <c r="HFG79" s="9"/>
      <c r="HFH79" s="9"/>
      <c r="HFI79" s="9"/>
      <c r="HFJ79" s="9"/>
      <c r="HFK79" s="9"/>
      <c r="HFL79" s="9"/>
      <c r="HFM79" s="9"/>
      <c r="HFN79" s="9"/>
      <c r="HFO79" s="9"/>
      <c r="HFP79" s="9"/>
      <c r="HFQ79" s="9"/>
      <c r="HFR79" s="9"/>
      <c r="HFS79" s="9"/>
      <c r="HFT79" s="9"/>
      <c r="HFU79" s="9"/>
      <c r="HFV79" s="9"/>
      <c r="HFW79" s="9"/>
      <c r="HFX79" s="9"/>
      <c r="HFY79" s="9"/>
      <c r="HFZ79" s="9"/>
      <c r="HGA79" s="9"/>
      <c r="HGB79" s="9"/>
      <c r="HGC79" s="9"/>
      <c r="HGD79" s="9"/>
      <c r="HGE79" s="9"/>
      <c r="HGF79" s="9"/>
      <c r="HGG79" s="9"/>
      <c r="HGH79" s="9"/>
      <c r="HGI79" s="9"/>
      <c r="HGJ79" s="9"/>
      <c r="HGK79" s="9"/>
      <c r="HGL79" s="9"/>
      <c r="HGM79" s="9"/>
      <c r="HGN79" s="9"/>
      <c r="HGO79" s="9"/>
      <c r="HGP79" s="9"/>
      <c r="HGQ79" s="9"/>
      <c r="HGR79" s="9"/>
      <c r="HGS79" s="9"/>
      <c r="HGT79" s="9"/>
      <c r="HGU79" s="9"/>
      <c r="HGV79" s="9"/>
      <c r="HGW79" s="9"/>
      <c r="HGX79" s="9"/>
      <c r="HGY79" s="9"/>
      <c r="HGZ79" s="9"/>
      <c r="HHA79" s="9"/>
      <c r="HHB79" s="9"/>
      <c r="HHC79" s="9"/>
      <c r="HHD79" s="9"/>
      <c r="HHE79" s="9"/>
      <c r="HHF79" s="9"/>
      <c r="HHG79" s="9"/>
      <c r="HHH79" s="9"/>
      <c r="HHI79" s="9"/>
      <c r="HHJ79" s="9"/>
      <c r="HHK79" s="9"/>
      <c r="HHL79" s="9"/>
      <c r="HHM79" s="9"/>
      <c r="HHN79" s="9"/>
      <c r="HHO79" s="9"/>
      <c r="HHP79" s="9"/>
      <c r="HHQ79" s="9"/>
      <c r="HHR79" s="9"/>
      <c r="HHS79" s="9"/>
      <c r="HHT79" s="9"/>
      <c r="HHU79" s="9"/>
      <c r="HHV79" s="9"/>
      <c r="HHW79" s="9"/>
      <c r="HHX79" s="9"/>
      <c r="HHY79" s="9"/>
      <c r="HHZ79" s="9"/>
      <c r="HIA79" s="9"/>
      <c r="HIB79" s="9"/>
      <c r="HIC79" s="9"/>
      <c r="HID79" s="9"/>
      <c r="HIE79" s="9"/>
      <c r="HIF79" s="9"/>
      <c r="HIG79" s="9"/>
      <c r="HIH79" s="9"/>
      <c r="HII79" s="9"/>
      <c r="HIJ79" s="9"/>
      <c r="HIK79" s="9"/>
      <c r="HIL79" s="9"/>
      <c r="HIM79" s="9"/>
      <c r="HIN79" s="9"/>
      <c r="HIO79" s="9"/>
      <c r="HIP79" s="9"/>
      <c r="HIQ79" s="9"/>
      <c r="HIR79" s="9"/>
      <c r="HIS79" s="9"/>
      <c r="HIT79" s="9"/>
      <c r="HIU79" s="9"/>
      <c r="HIV79" s="9"/>
      <c r="HIW79" s="9"/>
      <c r="HIX79" s="9"/>
      <c r="HIY79" s="9"/>
      <c r="HIZ79" s="9"/>
      <c r="HJA79" s="9"/>
      <c r="HJB79" s="9"/>
      <c r="HJC79" s="9"/>
      <c r="HJD79" s="9"/>
      <c r="HJE79" s="9"/>
      <c r="HJF79" s="9"/>
      <c r="HJG79" s="9"/>
      <c r="HJH79" s="9"/>
      <c r="HJI79" s="9"/>
      <c r="HJJ79" s="9"/>
      <c r="HJK79" s="9"/>
      <c r="HJL79" s="9"/>
      <c r="HJM79" s="9"/>
      <c r="HJN79" s="9"/>
      <c r="HJO79" s="9"/>
      <c r="HJP79" s="9"/>
      <c r="HJQ79" s="9"/>
      <c r="HJR79" s="9"/>
      <c r="HJS79" s="9"/>
      <c r="HJT79" s="9"/>
      <c r="HJU79" s="9"/>
      <c r="HJV79" s="9"/>
      <c r="HJW79" s="9"/>
      <c r="HJX79" s="9"/>
      <c r="HJY79" s="9"/>
      <c r="HJZ79" s="9"/>
      <c r="HKA79" s="9"/>
      <c r="HKB79" s="9"/>
      <c r="HKC79" s="9"/>
      <c r="HKD79" s="9"/>
      <c r="HKE79" s="9"/>
      <c r="HKF79" s="9"/>
      <c r="HKG79" s="9"/>
      <c r="HKH79" s="9"/>
      <c r="HKI79" s="9"/>
      <c r="HKJ79" s="9"/>
      <c r="HKK79" s="9"/>
      <c r="HKL79" s="9"/>
      <c r="HKM79" s="9"/>
      <c r="HKN79" s="9"/>
      <c r="HKO79" s="9"/>
      <c r="HKP79" s="9"/>
      <c r="HKQ79" s="9"/>
      <c r="HKR79" s="9"/>
      <c r="HKS79" s="9"/>
      <c r="HKT79" s="9"/>
      <c r="HKU79" s="9"/>
      <c r="HKV79" s="9"/>
      <c r="HKW79" s="9"/>
      <c r="HKX79" s="9"/>
      <c r="HKY79" s="9"/>
      <c r="HKZ79" s="9"/>
      <c r="HLA79" s="9"/>
      <c r="HLB79" s="9"/>
      <c r="HLC79" s="9"/>
      <c r="HLD79" s="9"/>
      <c r="HLE79" s="9"/>
      <c r="HLF79" s="9"/>
      <c r="HLG79" s="9"/>
      <c r="HLH79" s="9"/>
      <c r="HLI79" s="9"/>
      <c r="HLJ79" s="9"/>
      <c r="HLK79" s="9"/>
      <c r="HLL79" s="9"/>
      <c r="HLM79" s="9"/>
      <c r="HLN79" s="9"/>
      <c r="HLO79" s="9"/>
      <c r="HLP79" s="9"/>
      <c r="HLQ79" s="9"/>
      <c r="HLR79" s="9"/>
      <c r="HLS79" s="9"/>
      <c r="HLT79" s="9"/>
      <c r="HLU79" s="9"/>
      <c r="HLV79" s="9"/>
      <c r="HLW79" s="9"/>
      <c r="HLX79" s="9"/>
      <c r="HLY79" s="9"/>
      <c r="HLZ79" s="9"/>
      <c r="HMA79" s="9"/>
      <c r="HMB79" s="9"/>
      <c r="HMC79" s="9"/>
      <c r="HMD79" s="9"/>
      <c r="HME79" s="9"/>
      <c r="HMF79" s="9"/>
      <c r="HMG79" s="9"/>
      <c r="HMH79" s="9"/>
      <c r="HMI79" s="9"/>
      <c r="HMJ79" s="9"/>
      <c r="HMK79" s="9"/>
      <c r="HML79" s="9"/>
      <c r="HMM79" s="9"/>
      <c r="HMN79" s="9"/>
      <c r="HMO79" s="9"/>
      <c r="HMP79" s="9"/>
      <c r="HMQ79" s="9"/>
      <c r="HMR79" s="9"/>
      <c r="HMS79" s="9"/>
      <c r="HMT79" s="9"/>
      <c r="HMU79" s="9"/>
      <c r="HMV79" s="9"/>
      <c r="HMW79" s="9"/>
      <c r="HMX79" s="9"/>
      <c r="HMY79" s="9"/>
      <c r="HMZ79" s="9"/>
      <c r="HNA79" s="9"/>
      <c r="HNB79" s="9"/>
      <c r="HNC79" s="9"/>
      <c r="HND79" s="9"/>
      <c r="HNE79" s="9"/>
      <c r="HNF79" s="9"/>
      <c r="HNG79" s="9"/>
      <c r="HNH79" s="9"/>
      <c r="HNI79" s="9"/>
      <c r="HNJ79" s="9"/>
      <c r="HNK79" s="9"/>
      <c r="HNL79" s="9"/>
      <c r="HNM79" s="9"/>
      <c r="HNN79" s="9"/>
      <c r="HNO79" s="9"/>
      <c r="HNP79" s="9"/>
      <c r="HNQ79" s="9"/>
      <c r="HNR79" s="9"/>
      <c r="HNS79" s="9"/>
      <c r="HNT79" s="9"/>
      <c r="HNU79" s="9"/>
      <c r="HNV79" s="9"/>
      <c r="HNW79" s="9"/>
      <c r="HNX79" s="9"/>
      <c r="HNY79" s="9"/>
      <c r="HNZ79" s="9"/>
      <c r="HOA79" s="9"/>
      <c r="HOB79" s="9"/>
      <c r="HOC79" s="9"/>
      <c r="HOD79" s="9"/>
      <c r="HOE79" s="9"/>
      <c r="HOF79" s="9"/>
      <c r="HOG79" s="9"/>
      <c r="HOH79" s="9"/>
      <c r="HOI79" s="9"/>
      <c r="HOJ79" s="9"/>
      <c r="HOK79" s="9"/>
      <c r="HOL79" s="9"/>
      <c r="HOM79" s="9"/>
      <c r="HON79" s="9"/>
      <c r="HOO79" s="9"/>
      <c r="HOP79" s="9"/>
      <c r="HOQ79" s="9"/>
      <c r="HOR79" s="9"/>
      <c r="HOS79" s="9"/>
      <c r="HOT79" s="9"/>
      <c r="HOU79" s="9"/>
      <c r="HOV79" s="9"/>
      <c r="HOW79" s="9"/>
      <c r="HOX79" s="9"/>
      <c r="HOY79" s="9"/>
      <c r="HOZ79" s="9"/>
      <c r="HPA79" s="9"/>
      <c r="HPB79" s="9"/>
      <c r="HPC79" s="9"/>
      <c r="HPD79" s="9"/>
      <c r="HPE79" s="9"/>
      <c r="HPF79" s="9"/>
      <c r="HPG79" s="9"/>
      <c r="HPH79" s="9"/>
      <c r="HPI79" s="9"/>
      <c r="HPJ79" s="9"/>
      <c r="HPK79" s="9"/>
      <c r="HPL79" s="9"/>
      <c r="HPM79" s="9"/>
      <c r="HPN79" s="9"/>
      <c r="HPO79" s="9"/>
      <c r="HPP79" s="9"/>
      <c r="HPQ79" s="9"/>
      <c r="HPR79" s="9"/>
      <c r="HPS79" s="9"/>
      <c r="HPT79" s="9"/>
      <c r="HPU79" s="9"/>
      <c r="HPV79" s="9"/>
      <c r="HPW79" s="9"/>
      <c r="HPX79" s="9"/>
      <c r="HPY79" s="9"/>
      <c r="HPZ79" s="9"/>
      <c r="HQA79" s="9"/>
      <c r="HQB79" s="9"/>
      <c r="HQC79" s="9"/>
      <c r="HQD79" s="9"/>
      <c r="HQE79" s="9"/>
      <c r="HQF79" s="9"/>
      <c r="HQG79" s="9"/>
      <c r="HQH79" s="9"/>
      <c r="HQI79" s="9"/>
      <c r="HQJ79" s="9"/>
      <c r="HQK79" s="9"/>
      <c r="HQL79" s="9"/>
      <c r="HQM79" s="9"/>
      <c r="HQN79" s="9"/>
      <c r="HQO79" s="9"/>
      <c r="HQP79" s="9"/>
      <c r="HQQ79" s="9"/>
      <c r="HQR79" s="9"/>
      <c r="HQS79" s="9"/>
      <c r="HQT79" s="9"/>
      <c r="HQU79" s="9"/>
      <c r="HQV79" s="9"/>
      <c r="HQW79" s="9"/>
      <c r="HQX79" s="9"/>
      <c r="HQY79" s="9"/>
      <c r="HQZ79" s="9"/>
      <c r="HRA79" s="9"/>
      <c r="HRB79" s="9"/>
      <c r="HRC79" s="9"/>
      <c r="HRD79" s="9"/>
      <c r="HRE79" s="9"/>
      <c r="HRF79" s="9"/>
      <c r="HRG79" s="9"/>
      <c r="HRH79" s="9"/>
      <c r="HRI79" s="9"/>
      <c r="HRJ79" s="9"/>
      <c r="HRK79" s="9"/>
      <c r="HRL79" s="9"/>
      <c r="HRM79" s="9"/>
      <c r="HRN79" s="9"/>
      <c r="HRO79" s="9"/>
      <c r="HRP79" s="9"/>
      <c r="HRQ79" s="9"/>
      <c r="HRR79" s="9"/>
      <c r="HRS79" s="9"/>
      <c r="HRT79" s="9"/>
      <c r="HRU79" s="9"/>
      <c r="HRV79" s="9"/>
      <c r="HRW79" s="9"/>
      <c r="HRX79" s="9"/>
      <c r="HRY79" s="9"/>
      <c r="HRZ79" s="9"/>
      <c r="HSA79" s="9"/>
      <c r="HSB79" s="9"/>
      <c r="HSC79" s="9"/>
      <c r="HSD79" s="9"/>
      <c r="HSE79" s="9"/>
      <c r="HSF79" s="9"/>
      <c r="HSG79" s="9"/>
      <c r="HSH79" s="9"/>
      <c r="HSI79" s="9"/>
      <c r="HSJ79" s="9"/>
      <c r="HSK79" s="9"/>
      <c r="HSL79" s="9"/>
      <c r="HSM79" s="9"/>
      <c r="HSN79" s="9"/>
      <c r="HSO79" s="9"/>
      <c r="HSP79" s="9"/>
      <c r="HSQ79" s="9"/>
      <c r="HSR79" s="9"/>
      <c r="HSS79" s="9"/>
      <c r="HST79" s="9"/>
      <c r="HSU79" s="9"/>
      <c r="HSV79" s="9"/>
      <c r="HSW79" s="9"/>
      <c r="HSX79" s="9"/>
      <c r="HSY79" s="9"/>
      <c r="HSZ79" s="9"/>
      <c r="HTA79" s="9"/>
      <c r="HTB79" s="9"/>
      <c r="HTC79" s="9"/>
      <c r="HTD79" s="9"/>
      <c r="HTE79" s="9"/>
      <c r="HTF79" s="9"/>
      <c r="HTG79" s="9"/>
      <c r="HTH79" s="9"/>
      <c r="HTI79" s="9"/>
      <c r="HTJ79" s="9"/>
      <c r="HTK79" s="9"/>
      <c r="HTL79" s="9"/>
      <c r="HTM79" s="9"/>
      <c r="HTN79" s="9"/>
      <c r="HTO79" s="9"/>
      <c r="HTP79" s="9"/>
      <c r="HTQ79" s="9"/>
      <c r="HTR79" s="9"/>
      <c r="HTS79" s="9"/>
      <c r="HTT79" s="9"/>
      <c r="HTU79" s="9"/>
      <c r="HTV79" s="9"/>
      <c r="HTW79" s="9"/>
      <c r="HTX79" s="9"/>
      <c r="HTY79" s="9"/>
      <c r="HTZ79" s="9"/>
      <c r="HUA79" s="9"/>
      <c r="HUB79" s="9"/>
      <c r="HUC79" s="9"/>
      <c r="HUD79" s="9"/>
      <c r="HUE79" s="9"/>
      <c r="HUF79" s="9"/>
      <c r="HUG79" s="9"/>
      <c r="HUH79" s="9"/>
      <c r="HUI79" s="9"/>
      <c r="HUJ79" s="9"/>
      <c r="HUK79" s="9"/>
      <c r="HUL79" s="9"/>
      <c r="HUM79" s="9"/>
      <c r="HUN79" s="9"/>
      <c r="HUO79" s="9"/>
      <c r="HUP79" s="9"/>
      <c r="HUQ79" s="9"/>
      <c r="HUR79" s="9"/>
      <c r="HUS79" s="9"/>
      <c r="HUT79" s="9"/>
      <c r="HUU79" s="9"/>
      <c r="HUV79" s="9"/>
      <c r="HUW79" s="9"/>
      <c r="HUX79" s="9"/>
      <c r="HUY79" s="9"/>
      <c r="HUZ79" s="9"/>
      <c r="HVA79" s="9"/>
      <c r="HVB79" s="9"/>
      <c r="HVC79" s="9"/>
      <c r="HVD79" s="9"/>
      <c r="HVE79" s="9"/>
      <c r="HVF79" s="9"/>
      <c r="HVG79" s="9"/>
      <c r="HVH79" s="9"/>
      <c r="HVI79" s="9"/>
      <c r="HVJ79" s="9"/>
      <c r="HVK79" s="9"/>
      <c r="HVL79" s="9"/>
      <c r="HVM79" s="9"/>
      <c r="HVN79" s="9"/>
      <c r="HVO79" s="9"/>
      <c r="HVP79" s="9"/>
      <c r="HVQ79" s="9"/>
      <c r="HVR79" s="9"/>
      <c r="HVS79" s="9"/>
      <c r="HVT79" s="9"/>
      <c r="HVU79" s="9"/>
      <c r="HVV79" s="9"/>
      <c r="HVW79" s="9"/>
      <c r="HVX79" s="9"/>
      <c r="HVY79" s="9"/>
      <c r="HVZ79" s="9"/>
      <c r="HWA79" s="9"/>
      <c r="HWB79" s="9"/>
      <c r="HWC79" s="9"/>
      <c r="HWD79" s="9"/>
      <c r="HWE79" s="9"/>
      <c r="HWF79" s="9"/>
      <c r="HWG79" s="9"/>
      <c r="HWH79" s="9"/>
      <c r="HWI79" s="9"/>
      <c r="HWJ79" s="9"/>
      <c r="HWK79" s="9"/>
      <c r="HWL79" s="9"/>
      <c r="HWM79" s="9"/>
      <c r="HWN79" s="9"/>
      <c r="HWO79" s="9"/>
      <c r="HWP79" s="9"/>
      <c r="HWQ79" s="9"/>
      <c r="HWR79" s="9"/>
      <c r="HWS79" s="9"/>
      <c r="HWT79" s="9"/>
      <c r="HWU79" s="9"/>
      <c r="HWV79" s="9"/>
      <c r="HWW79" s="9"/>
      <c r="HWX79" s="9"/>
      <c r="HWY79" s="9"/>
      <c r="HWZ79" s="9"/>
      <c r="HXA79" s="9"/>
      <c r="HXB79" s="9"/>
      <c r="HXC79" s="9"/>
      <c r="HXD79" s="9"/>
      <c r="HXE79" s="9"/>
      <c r="HXF79" s="9"/>
      <c r="HXG79" s="9"/>
      <c r="HXH79" s="9"/>
      <c r="HXI79" s="9"/>
      <c r="HXJ79" s="9"/>
      <c r="HXK79" s="9"/>
      <c r="HXL79" s="9"/>
      <c r="HXM79" s="9"/>
      <c r="HXN79" s="9"/>
      <c r="HXO79" s="9"/>
      <c r="HXP79" s="9"/>
      <c r="HXQ79" s="9"/>
      <c r="HXR79" s="9"/>
      <c r="HXS79" s="9"/>
      <c r="HXT79" s="9"/>
      <c r="HXU79" s="9"/>
      <c r="HXV79" s="9"/>
      <c r="HXW79" s="9"/>
      <c r="HXX79" s="9"/>
      <c r="HXY79" s="9"/>
      <c r="HXZ79" s="9"/>
      <c r="HYA79" s="9"/>
      <c r="HYB79" s="9"/>
      <c r="HYC79" s="9"/>
      <c r="HYD79" s="9"/>
      <c r="HYE79" s="9"/>
      <c r="HYF79" s="9"/>
      <c r="HYG79" s="9"/>
      <c r="HYH79" s="9"/>
      <c r="HYI79" s="9"/>
      <c r="HYJ79" s="9"/>
      <c r="HYK79" s="9"/>
      <c r="HYL79" s="9"/>
      <c r="HYM79" s="9"/>
      <c r="HYN79" s="9"/>
      <c r="HYO79" s="9"/>
      <c r="HYP79" s="9"/>
      <c r="HYQ79" s="9"/>
      <c r="HYR79" s="9"/>
      <c r="HYS79" s="9"/>
      <c r="HYT79" s="9"/>
      <c r="HYU79" s="9"/>
      <c r="HYV79" s="9"/>
      <c r="HYW79" s="9"/>
      <c r="HYX79" s="9"/>
      <c r="HYY79" s="9"/>
      <c r="HYZ79" s="9"/>
      <c r="HZA79" s="9"/>
      <c r="HZB79" s="9"/>
      <c r="HZC79" s="9"/>
      <c r="HZD79" s="9"/>
      <c r="HZE79" s="9"/>
      <c r="HZF79" s="9"/>
      <c r="HZG79" s="9"/>
      <c r="HZH79" s="9"/>
      <c r="HZI79" s="9"/>
      <c r="HZJ79" s="9"/>
      <c r="HZK79" s="9"/>
      <c r="HZL79" s="9"/>
      <c r="HZM79" s="9"/>
      <c r="HZN79" s="9"/>
      <c r="HZO79" s="9"/>
      <c r="HZP79" s="9"/>
      <c r="HZQ79" s="9"/>
      <c r="HZR79" s="9"/>
      <c r="HZS79" s="9"/>
      <c r="HZT79" s="9"/>
      <c r="HZU79" s="9"/>
      <c r="HZV79" s="9"/>
      <c r="HZW79" s="9"/>
      <c r="HZX79" s="9"/>
      <c r="HZY79" s="9"/>
      <c r="HZZ79" s="9"/>
      <c r="IAA79" s="9"/>
      <c r="IAB79" s="9"/>
      <c r="IAC79" s="9"/>
      <c r="IAD79" s="9"/>
      <c r="IAE79" s="9"/>
      <c r="IAF79" s="9"/>
      <c r="IAG79" s="9"/>
      <c r="IAH79" s="9"/>
      <c r="IAI79" s="9"/>
      <c r="IAJ79" s="9"/>
      <c r="IAK79" s="9"/>
      <c r="IAL79" s="9"/>
      <c r="IAM79" s="9"/>
      <c r="IAN79" s="9"/>
      <c r="IAO79" s="9"/>
      <c r="IAP79" s="9"/>
      <c r="IAQ79" s="9"/>
      <c r="IAR79" s="9"/>
      <c r="IAS79" s="9"/>
      <c r="IAT79" s="9"/>
      <c r="IAU79" s="9"/>
      <c r="IAV79" s="9"/>
      <c r="IAW79" s="9"/>
      <c r="IAX79" s="9"/>
      <c r="IAY79" s="9"/>
      <c r="IAZ79" s="9"/>
      <c r="IBA79" s="9"/>
      <c r="IBB79" s="9"/>
      <c r="IBC79" s="9"/>
      <c r="IBD79" s="9"/>
      <c r="IBE79" s="9"/>
      <c r="IBF79" s="9"/>
      <c r="IBG79" s="9"/>
      <c r="IBH79" s="9"/>
      <c r="IBI79" s="9"/>
      <c r="IBJ79" s="9"/>
      <c r="IBK79" s="9"/>
      <c r="IBL79" s="9"/>
      <c r="IBM79" s="9"/>
      <c r="IBN79" s="9"/>
      <c r="IBO79" s="9"/>
      <c r="IBP79" s="9"/>
      <c r="IBQ79" s="9"/>
      <c r="IBR79" s="9"/>
      <c r="IBS79" s="9"/>
      <c r="IBT79" s="9"/>
      <c r="IBU79" s="9"/>
      <c r="IBV79" s="9"/>
      <c r="IBW79" s="9"/>
      <c r="IBX79" s="9"/>
      <c r="IBY79" s="9"/>
      <c r="IBZ79" s="9"/>
      <c r="ICA79" s="9"/>
      <c r="ICB79" s="9"/>
      <c r="ICC79" s="9"/>
      <c r="ICD79" s="9"/>
      <c r="ICE79" s="9"/>
      <c r="ICF79" s="9"/>
      <c r="ICG79" s="9"/>
      <c r="ICH79" s="9"/>
      <c r="ICI79" s="9"/>
      <c r="ICJ79" s="9"/>
      <c r="ICK79" s="9"/>
      <c r="ICL79" s="9"/>
      <c r="ICM79" s="9"/>
      <c r="ICN79" s="9"/>
      <c r="ICO79" s="9"/>
      <c r="ICP79" s="9"/>
      <c r="ICQ79" s="9"/>
      <c r="ICR79" s="9"/>
      <c r="ICS79" s="9"/>
      <c r="ICT79" s="9"/>
      <c r="ICU79" s="9"/>
      <c r="ICV79" s="9"/>
      <c r="ICW79" s="9"/>
      <c r="ICX79" s="9"/>
      <c r="ICY79" s="9"/>
      <c r="ICZ79" s="9"/>
      <c r="IDA79" s="9"/>
      <c r="IDB79" s="9"/>
      <c r="IDC79" s="9"/>
      <c r="IDD79" s="9"/>
      <c r="IDE79" s="9"/>
      <c r="IDF79" s="9"/>
      <c r="IDG79" s="9"/>
      <c r="IDH79" s="9"/>
      <c r="IDI79" s="9"/>
      <c r="IDJ79" s="9"/>
      <c r="IDK79" s="9"/>
      <c r="IDL79" s="9"/>
      <c r="IDM79" s="9"/>
      <c r="IDN79" s="9"/>
      <c r="IDO79" s="9"/>
      <c r="IDP79" s="9"/>
      <c r="IDQ79" s="9"/>
      <c r="IDR79" s="9"/>
      <c r="IDS79" s="9"/>
      <c r="IDT79" s="9"/>
      <c r="IDU79" s="9"/>
      <c r="IDV79" s="9"/>
      <c r="IDW79" s="9"/>
      <c r="IDX79" s="9"/>
      <c r="IDY79" s="9"/>
      <c r="IDZ79" s="9"/>
      <c r="IEA79" s="9"/>
      <c r="IEB79" s="9"/>
      <c r="IEC79" s="9"/>
      <c r="IED79" s="9"/>
      <c r="IEE79" s="9"/>
      <c r="IEF79" s="9"/>
      <c r="IEG79" s="9"/>
      <c r="IEH79" s="9"/>
      <c r="IEI79" s="9"/>
      <c r="IEJ79" s="9"/>
      <c r="IEK79" s="9"/>
      <c r="IEL79" s="9"/>
      <c r="IEM79" s="9"/>
      <c r="IEN79" s="9"/>
      <c r="IEO79" s="9"/>
      <c r="IEP79" s="9"/>
      <c r="IEQ79" s="9"/>
      <c r="IER79" s="9"/>
      <c r="IES79" s="9"/>
      <c r="IET79" s="9"/>
      <c r="IEU79" s="9"/>
      <c r="IEV79" s="9"/>
      <c r="IEW79" s="9"/>
      <c r="IEX79" s="9"/>
      <c r="IEY79" s="9"/>
      <c r="IEZ79" s="9"/>
      <c r="IFA79" s="9"/>
      <c r="IFB79" s="9"/>
      <c r="IFC79" s="9"/>
      <c r="IFD79" s="9"/>
      <c r="IFE79" s="9"/>
      <c r="IFF79" s="9"/>
      <c r="IFG79" s="9"/>
      <c r="IFH79" s="9"/>
      <c r="IFI79" s="9"/>
      <c r="IFJ79" s="9"/>
      <c r="IFK79" s="9"/>
      <c r="IFL79" s="9"/>
      <c r="IFM79" s="9"/>
      <c r="IFN79" s="9"/>
      <c r="IFO79" s="9"/>
      <c r="IFP79" s="9"/>
      <c r="IFQ79" s="9"/>
      <c r="IFR79" s="9"/>
      <c r="IFS79" s="9"/>
      <c r="IFT79" s="9"/>
      <c r="IFU79" s="9"/>
      <c r="IFV79" s="9"/>
      <c r="IFW79" s="9"/>
      <c r="IFX79" s="9"/>
      <c r="IFY79" s="9"/>
      <c r="IFZ79" s="9"/>
      <c r="IGA79" s="9"/>
      <c r="IGB79" s="9"/>
      <c r="IGC79" s="9"/>
      <c r="IGD79" s="9"/>
      <c r="IGE79" s="9"/>
      <c r="IGF79" s="9"/>
      <c r="IGG79" s="9"/>
      <c r="IGH79" s="9"/>
      <c r="IGI79" s="9"/>
      <c r="IGJ79" s="9"/>
      <c r="IGK79" s="9"/>
      <c r="IGL79" s="9"/>
      <c r="IGM79" s="9"/>
      <c r="IGN79" s="9"/>
      <c r="IGO79" s="9"/>
      <c r="IGP79" s="9"/>
      <c r="IGQ79" s="9"/>
      <c r="IGR79" s="9"/>
      <c r="IGS79" s="9"/>
      <c r="IGT79" s="9"/>
      <c r="IGU79" s="9"/>
      <c r="IGV79" s="9"/>
      <c r="IGW79" s="9"/>
      <c r="IGX79" s="9"/>
      <c r="IGY79" s="9"/>
      <c r="IGZ79" s="9"/>
      <c r="IHA79" s="9"/>
      <c r="IHB79" s="9"/>
      <c r="IHC79" s="9"/>
      <c r="IHD79" s="9"/>
      <c r="IHE79" s="9"/>
      <c r="IHF79" s="9"/>
      <c r="IHG79" s="9"/>
      <c r="IHH79" s="9"/>
      <c r="IHI79" s="9"/>
      <c r="IHJ79" s="9"/>
      <c r="IHK79" s="9"/>
      <c r="IHL79" s="9"/>
      <c r="IHM79" s="9"/>
      <c r="IHN79" s="9"/>
      <c r="IHO79" s="9"/>
      <c r="IHP79" s="9"/>
      <c r="IHQ79" s="9"/>
      <c r="IHR79" s="9"/>
      <c r="IHS79" s="9"/>
      <c r="IHT79" s="9"/>
      <c r="IHU79" s="9"/>
      <c r="IHV79" s="9"/>
      <c r="IHW79" s="9"/>
      <c r="IHX79" s="9"/>
      <c r="IHY79" s="9"/>
      <c r="IHZ79" s="9"/>
      <c r="IIA79" s="9"/>
      <c r="IIB79" s="9"/>
      <c r="IIC79" s="9"/>
      <c r="IID79" s="9"/>
      <c r="IIE79" s="9"/>
      <c r="IIF79" s="9"/>
      <c r="IIG79" s="9"/>
      <c r="IIH79" s="9"/>
      <c r="III79" s="9"/>
      <c r="IIJ79" s="9"/>
      <c r="IIK79" s="9"/>
      <c r="IIL79" s="9"/>
      <c r="IIM79" s="9"/>
      <c r="IIN79" s="9"/>
      <c r="IIO79" s="9"/>
      <c r="IIP79" s="9"/>
      <c r="IIQ79" s="9"/>
      <c r="IIR79" s="9"/>
      <c r="IIS79" s="9"/>
      <c r="IIT79" s="9"/>
      <c r="IIU79" s="9"/>
      <c r="IIV79" s="9"/>
      <c r="IIW79" s="9"/>
      <c r="IIX79" s="9"/>
      <c r="IIY79" s="9"/>
      <c r="IIZ79" s="9"/>
      <c r="IJA79" s="9"/>
      <c r="IJB79" s="9"/>
      <c r="IJC79" s="9"/>
      <c r="IJD79" s="9"/>
      <c r="IJE79" s="9"/>
      <c r="IJF79" s="9"/>
      <c r="IJG79" s="9"/>
      <c r="IJH79" s="9"/>
      <c r="IJI79" s="9"/>
      <c r="IJJ79" s="9"/>
      <c r="IJK79" s="9"/>
      <c r="IJL79" s="9"/>
      <c r="IJM79" s="9"/>
      <c r="IJN79" s="9"/>
      <c r="IJO79" s="9"/>
      <c r="IJP79" s="9"/>
      <c r="IJQ79" s="9"/>
      <c r="IJR79" s="9"/>
      <c r="IJS79" s="9"/>
      <c r="IJT79" s="9"/>
      <c r="IJU79" s="9"/>
      <c r="IJV79" s="9"/>
      <c r="IJW79" s="9"/>
      <c r="IJX79" s="9"/>
      <c r="IJY79" s="9"/>
      <c r="IJZ79" s="9"/>
      <c r="IKA79" s="9"/>
      <c r="IKB79" s="9"/>
      <c r="IKC79" s="9"/>
      <c r="IKD79" s="9"/>
      <c r="IKE79" s="9"/>
      <c r="IKF79" s="9"/>
      <c r="IKG79" s="9"/>
      <c r="IKH79" s="9"/>
      <c r="IKI79" s="9"/>
      <c r="IKJ79" s="9"/>
      <c r="IKK79" s="9"/>
      <c r="IKL79" s="9"/>
      <c r="IKM79" s="9"/>
      <c r="IKN79" s="9"/>
      <c r="IKO79" s="9"/>
      <c r="IKP79" s="9"/>
      <c r="IKQ79" s="9"/>
      <c r="IKR79" s="9"/>
      <c r="IKS79" s="9"/>
      <c r="IKT79" s="9"/>
      <c r="IKU79" s="9"/>
      <c r="IKV79" s="9"/>
      <c r="IKW79" s="9"/>
      <c r="IKX79" s="9"/>
      <c r="IKY79" s="9"/>
      <c r="IKZ79" s="9"/>
      <c r="ILA79" s="9"/>
      <c r="ILB79" s="9"/>
      <c r="ILC79" s="9"/>
      <c r="ILD79" s="9"/>
      <c r="ILE79" s="9"/>
      <c r="ILF79" s="9"/>
      <c r="ILG79" s="9"/>
      <c r="ILH79" s="9"/>
      <c r="ILI79" s="9"/>
      <c r="ILJ79" s="9"/>
      <c r="ILK79" s="9"/>
      <c r="ILL79" s="9"/>
      <c r="ILM79" s="9"/>
      <c r="ILN79" s="9"/>
      <c r="ILO79" s="9"/>
      <c r="ILP79" s="9"/>
      <c r="ILQ79" s="9"/>
      <c r="ILR79" s="9"/>
      <c r="ILS79" s="9"/>
      <c r="ILT79" s="9"/>
      <c r="ILU79" s="9"/>
      <c r="ILV79" s="9"/>
      <c r="ILW79" s="9"/>
      <c r="ILX79" s="9"/>
      <c r="ILY79" s="9"/>
      <c r="ILZ79" s="9"/>
      <c r="IMA79" s="9"/>
      <c r="IMB79" s="9"/>
      <c r="IMC79" s="9"/>
      <c r="IMD79" s="9"/>
      <c r="IME79" s="9"/>
      <c r="IMF79" s="9"/>
      <c r="IMG79" s="9"/>
      <c r="IMH79" s="9"/>
      <c r="IMI79" s="9"/>
      <c r="IMJ79" s="9"/>
      <c r="IMK79" s="9"/>
      <c r="IML79" s="9"/>
      <c r="IMM79" s="9"/>
      <c r="IMN79" s="9"/>
      <c r="IMO79" s="9"/>
      <c r="IMP79" s="9"/>
      <c r="IMQ79" s="9"/>
      <c r="IMR79" s="9"/>
      <c r="IMS79" s="9"/>
      <c r="IMT79" s="9"/>
      <c r="IMU79" s="9"/>
      <c r="IMV79" s="9"/>
      <c r="IMW79" s="9"/>
      <c r="IMX79" s="9"/>
      <c r="IMY79" s="9"/>
      <c r="IMZ79" s="9"/>
      <c r="INA79" s="9"/>
      <c r="INB79" s="9"/>
      <c r="INC79" s="9"/>
      <c r="IND79" s="9"/>
      <c r="INE79" s="9"/>
      <c r="INF79" s="9"/>
      <c r="ING79" s="9"/>
      <c r="INH79" s="9"/>
      <c r="INI79" s="9"/>
      <c r="INJ79" s="9"/>
      <c r="INK79" s="9"/>
      <c r="INL79" s="9"/>
      <c r="INM79" s="9"/>
      <c r="INN79" s="9"/>
      <c r="INO79" s="9"/>
      <c r="INP79" s="9"/>
      <c r="INQ79" s="9"/>
      <c r="INR79" s="9"/>
      <c r="INS79" s="9"/>
      <c r="INT79" s="9"/>
      <c r="INU79" s="9"/>
      <c r="INV79" s="9"/>
      <c r="INW79" s="9"/>
      <c r="INX79" s="9"/>
      <c r="INY79" s="9"/>
      <c r="INZ79" s="9"/>
      <c r="IOA79" s="9"/>
      <c r="IOB79" s="9"/>
      <c r="IOC79" s="9"/>
      <c r="IOD79" s="9"/>
      <c r="IOE79" s="9"/>
      <c r="IOF79" s="9"/>
      <c r="IOG79" s="9"/>
      <c r="IOH79" s="9"/>
      <c r="IOI79" s="9"/>
      <c r="IOJ79" s="9"/>
      <c r="IOK79" s="9"/>
      <c r="IOL79" s="9"/>
      <c r="IOM79" s="9"/>
      <c r="ION79" s="9"/>
      <c r="IOO79" s="9"/>
      <c r="IOP79" s="9"/>
      <c r="IOQ79" s="9"/>
      <c r="IOR79" s="9"/>
      <c r="IOS79" s="9"/>
      <c r="IOT79" s="9"/>
      <c r="IOU79" s="9"/>
      <c r="IOV79" s="9"/>
      <c r="IOW79" s="9"/>
      <c r="IOX79" s="9"/>
      <c r="IOY79" s="9"/>
      <c r="IOZ79" s="9"/>
      <c r="IPA79" s="9"/>
      <c r="IPB79" s="9"/>
      <c r="IPC79" s="9"/>
      <c r="IPD79" s="9"/>
      <c r="IPE79" s="9"/>
      <c r="IPF79" s="9"/>
      <c r="IPG79" s="9"/>
      <c r="IPH79" s="9"/>
      <c r="IPI79" s="9"/>
      <c r="IPJ79" s="9"/>
      <c r="IPK79" s="9"/>
      <c r="IPL79" s="9"/>
      <c r="IPM79" s="9"/>
      <c r="IPN79" s="9"/>
      <c r="IPO79" s="9"/>
      <c r="IPP79" s="9"/>
      <c r="IPQ79" s="9"/>
      <c r="IPR79" s="9"/>
      <c r="IPS79" s="9"/>
      <c r="IPT79" s="9"/>
      <c r="IPU79" s="9"/>
      <c r="IPV79" s="9"/>
      <c r="IPW79" s="9"/>
      <c r="IPX79" s="9"/>
      <c r="IPY79" s="9"/>
      <c r="IPZ79" s="9"/>
      <c r="IQA79" s="9"/>
      <c r="IQB79" s="9"/>
      <c r="IQC79" s="9"/>
      <c r="IQD79" s="9"/>
      <c r="IQE79" s="9"/>
      <c r="IQF79" s="9"/>
      <c r="IQG79" s="9"/>
      <c r="IQH79" s="9"/>
      <c r="IQI79" s="9"/>
      <c r="IQJ79" s="9"/>
      <c r="IQK79" s="9"/>
      <c r="IQL79" s="9"/>
      <c r="IQM79" s="9"/>
      <c r="IQN79" s="9"/>
      <c r="IQO79" s="9"/>
      <c r="IQP79" s="9"/>
      <c r="IQQ79" s="9"/>
      <c r="IQR79" s="9"/>
      <c r="IQS79" s="9"/>
      <c r="IQT79" s="9"/>
      <c r="IQU79" s="9"/>
      <c r="IQV79" s="9"/>
      <c r="IQW79" s="9"/>
      <c r="IQX79" s="9"/>
      <c r="IQY79" s="9"/>
      <c r="IQZ79" s="9"/>
      <c r="IRA79" s="9"/>
      <c r="IRB79" s="9"/>
      <c r="IRC79" s="9"/>
      <c r="IRD79" s="9"/>
      <c r="IRE79" s="9"/>
      <c r="IRF79" s="9"/>
      <c r="IRG79" s="9"/>
      <c r="IRH79" s="9"/>
      <c r="IRI79" s="9"/>
      <c r="IRJ79" s="9"/>
      <c r="IRK79" s="9"/>
      <c r="IRL79" s="9"/>
      <c r="IRM79" s="9"/>
      <c r="IRN79" s="9"/>
      <c r="IRO79" s="9"/>
      <c r="IRP79" s="9"/>
      <c r="IRQ79" s="9"/>
      <c r="IRR79" s="9"/>
      <c r="IRS79" s="9"/>
      <c r="IRT79" s="9"/>
      <c r="IRU79" s="9"/>
      <c r="IRV79" s="9"/>
      <c r="IRW79" s="9"/>
      <c r="IRX79" s="9"/>
      <c r="IRY79" s="9"/>
      <c r="IRZ79" s="9"/>
      <c r="ISA79" s="9"/>
      <c r="ISB79" s="9"/>
      <c r="ISC79" s="9"/>
      <c r="ISD79" s="9"/>
      <c r="ISE79" s="9"/>
      <c r="ISF79" s="9"/>
      <c r="ISG79" s="9"/>
      <c r="ISH79" s="9"/>
      <c r="ISI79" s="9"/>
      <c r="ISJ79" s="9"/>
      <c r="ISK79" s="9"/>
      <c r="ISL79" s="9"/>
      <c r="ISM79" s="9"/>
      <c r="ISN79" s="9"/>
      <c r="ISO79" s="9"/>
      <c r="ISP79" s="9"/>
      <c r="ISQ79" s="9"/>
      <c r="ISR79" s="9"/>
      <c r="ISS79" s="9"/>
      <c r="IST79" s="9"/>
      <c r="ISU79" s="9"/>
      <c r="ISV79" s="9"/>
      <c r="ISW79" s="9"/>
      <c r="ISX79" s="9"/>
      <c r="ISY79" s="9"/>
      <c r="ISZ79" s="9"/>
      <c r="ITA79" s="9"/>
      <c r="ITB79" s="9"/>
      <c r="ITC79" s="9"/>
      <c r="ITD79" s="9"/>
      <c r="ITE79" s="9"/>
      <c r="ITF79" s="9"/>
      <c r="ITG79" s="9"/>
      <c r="ITH79" s="9"/>
      <c r="ITI79" s="9"/>
      <c r="ITJ79" s="9"/>
      <c r="ITK79" s="9"/>
      <c r="ITL79" s="9"/>
      <c r="ITM79" s="9"/>
      <c r="ITN79" s="9"/>
      <c r="ITO79" s="9"/>
      <c r="ITP79" s="9"/>
      <c r="ITQ79" s="9"/>
      <c r="ITR79" s="9"/>
      <c r="ITS79" s="9"/>
      <c r="ITT79" s="9"/>
      <c r="ITU79" s="9"/>
      <c r="ITV79" s="9"/>
      <c r="ITW79" s="9"/>
      <c r="ITX79" s="9"/>
      <c r="ITY79" s="9"/>
      <c r="ITZ79" s="9"/>
      <c r="IUA79" s="9"/>
      <c r="IUB79" s="9"/>
      <c r="IUC79" s="9"/>
      <c r="IUD79" s="9"/>
      <c r="IUE79" s="9"/>
      <c r="IUF79" s="9"/>
      <c r="IUG79" s="9"/>
      <c r="IUH79" s="9"/>
      <c r="IUI79" s="9"/>
      <c r="IUJ79" s="9"/>
      <c r="IUK79" s="9"/>
      <c r="IUL79" s="9"/>
      <c r="IUM79" s="9"/>
      <c r="IUN79" s="9"/>
      <c r="IUO79" s="9"/>
      <c r="IUP79" s="9"/>
      <c r="IUQ79" s="9"/>
      <c r="IUR79" s="9"/>
      <c r="IUS79" s="9"/>
      <c r="IUT79" s="9"/>
      <c r="IUU79" s="9"/>
      <c r="IUV79" s="9"/>
      <c r="IUW79" s="9"/>
      <c r="IUX79" s="9"/>
      <c r="IUY79" s="9"/>
      <c r="IUZ79" s="9"/>
      <c r="IVA79" s="9"/>
      <c r="IVB79" s="9"/>
      <c r="IVC79" s="9"/>
      <c r="IVD79" s="9"/>
      <c r="IVE79" s="9"/>
      <c r="IVF79" s="9"/>
      <c r="IVG79" s="9"/>
      <c r="IVH79" s="9"/>
      <c r="IVI79" s="9"/>
      <c r="IVJ79" s="9"/>
      <c r="IVK79" s="9"/>
      <c r="IVL79" s="9"/>
      <c r="IVM79" s="9"/>
      <c r="IVN79" s="9"/>
      <c r="IVO79" s="9"/>
      <c r="IVP79" s="9"/>
      <c r="IVQ79" s="9"/>
      <c r="IVR79" s="9"/>
      <c r="IVS79" s="9"/>
      <c r="IVT79" s="9"/>
      <c r="IVU79" s="9"/>
      <c r="IVV79" s="9"/>
      <c r="IVW79" s="9"/>
      <c r="IVX79" s="9"/>
      <c r="IVY79" s="9"/>
      <c r="IVZ79" s="9"/>
      <c r="IWA79" s="9"/>
      <c r="IWB79" s="9"/>
      <c r="IWC79" s="9"/>
      <c r="IWD79" s="9"/>
      <c r="IWE79" s="9"/>
      <c r="IWF79" s="9"/>
      <c r="IWG79" s="9"/>
      <c r="IWH79" s="9"/>
      <c r="IWI79" s="9"/>
      <c r="IWJ79" s="9"/>
      <c r="IWK79" s="9"/>
      <c r="IWL79" s="9"/>
      <c r="IWM79" s="9"/>
      <c r="IWN79" s="9"/>
      <c r="IWO79" s="9"/>
      <c r="IWP79" s="9"/>
      <c r="IWQ79" s="9"/>
      <c r="IWR79" s="9"/>
      <c r="IWS79" s="9"/>
      <c r="IWT79" s="9"/>
      <c r="IWU79" s="9"/>
      <c r="IWV79" s="9"/>
      <c r="IWW79" s="9"/>
      <c r="IWX79" s="9"/>
      <c r="IWY79" s="9"/>
      <c r="IWZ79" s="9"/>
      <c r="IXA79" s="9"/>
      <c r="IXB79" s="9"/>
      <c r="IXC79" s="9"/>
      <c r="IXD79" s="9"/>
      <c r="IXE79" s="9"/>
      <c r="IXF79" s="9"/>
      <c r="IXG79" s="9"/>
      <c r="IXH79" s="9"/>
      <c r="IXI79" s="9"/>
      <c r="IXJ79" s="9"/>
      <c r="IXK79" s="9"/>
      <c r="IXL79" s="9"/>
      <c r="IXM79" s="9"/>
      <c r="IXN79" s="9"/>
      <c r="IXO79" s="9"/>
      <c r="IXP79" s="9"/>
      <c r="IXQ79" s="9"/>
      <c r="IXR79" s="9"/>
      <c r="IXS79" s="9"/>
      <c r="IXT79" s="9"/>
      <c r="IXU79" s="9"/>
      <c r="IXV79" s="9"/>
      <c r="IXW79" s="9"/>
      <c r="IXX79" s="9"/>
      <c r="IXY79" s="9"/>
      <c r="IXZ79" s="9"/>
      <c r="IYA79" s="9"/>
      <c r="IYB79" s="9"/>
      <c r="IYC79" s="9"/>
      <c r="IYD79" s="9"/>
      <c r="IYE79" s="9"/>
      <c r="IYF79" s="9"/>
      <c r="IYG79" s="9"/>
      <c r="IYH79" s="9"/>
      <c r="IYI79" s="9"/>
      <c r="IYJ79" s="9"/>
      <c r="IYK79" s="9"/>
      <c r="IYL79" s="9"/>
      <c r="IYM79" s="9"/>
      <c r="IYN79" s="9"/>
      <c r="IYO79" s="9"/>
      <c r="IYP79" s="9"/>
      <c r="IYQ79" s="9"/>
      <c r="IYR79" s="9"/>
      <c r="IYS79" s="9"/>
      <c r="IYT79" s="9"/>
      <c r="IYU79" s="9"/>
      <c r="IYV79" s="9"/>
      <c r="IYW79" s="9"/>
      <c r="IYX79" s="9"/>
      <c r="IYY79" s="9"/>
      <c r="IYZ79" s="9"/>
      <c r="IZA79" s="9"/>
      <c r="IZB79" s="9"/>
      <c r="IZC79" s="9"/>
      <c r="IZD79" s="9"/>
      <c r="IZE79" s="9"/>
      <c r="IZF79" s="9"/>
      <c r="IZG79" s="9"/>
      <c r="IZH79" s="9"/>
      <c r="IZI79" s="9"/>
      <c r="IZJ79" s="9"/>
      <c r="IZK79" s="9"/>
      <c r="IZL79" s="9"/>
      <c r="IZM79" s="9"/>
      <c r="IZN79" s="9"/>
      <c r="IZO79" s="9"/>
      <c r="IZP79" s="9"/>
      <c r="IZQ79" s="9"/>
      <c r="IZR79" s="9"/>
      <c r="IZS79" s="9"/>
      <c r="IZT79" s="9"/>
      <c r="IZU79" s="9"/>
      <c r="IZV79" s="9"/>
      <c r="IZW79" s="9"/>
      <c r="IZX79" s="9"/>
      <c r="IZY79" s="9"/>
      <c r="IZZ79" s="9"/>
      <c r="JAA79" s="9"/>
      <c r="JAB79" s="9"/>
      <c r="JAC79" s="9"/>
      <c r="JAD79" s="9"/>
      <c r="JAE79" s="9"/>
      <c r="JAF79" s="9"/>
      <c r="JAG79" s="9"/>
      <c r="JAH79" s="9"/>
      <c r="JAI79" s="9"/>
      <c r="JAJ79" s="9"/>
      <c r="JAK79" s="9"/>
      <c r="JAL79" s="9"/>
      <c r="JAM79" s="9"/>
      <c r="JAN79" s="9"/>
      <c r="JAO79" s="9"/>
      <c r="JAP79" s="9"/>
      <c r="JAQ79" s="9"/>
      <c r="JAR79" s="9"/>
      <c r="JAS79" s="9"/>
      <c r="JAT79" s="9"/>
      <c r="JAU79" s="9"/>
      <c r="JAV79" s="9"/>
      <c r="JAW79" s="9"/>
      <c r="JAX79" s="9"/>
      <c r="JAY79" s="9"/>
      <c r="JAZ79" s="9"/>
      <c r="JBA79" s="9"/>
      <c r="JBB79" s="9"/>
      <c r="JBC79" s="9"/>
      <c r="JBD79" s="9"/>
      <c r="JBE79" s="9"/>
      <c r="JBF79" s="9"/>
      <c r="JBG79" s="9"/>
      <c r="JBH79" s="9"/>
      <c r="JBI79" s="9"/>
      <c r="JBJ79" s="9"/>
      <c r="JBK79" s="9"/>
      <c r="JBL79" s="9"/>
      <c r="JBM79" s="9"/>
      <c r="JBN79" s="9"/>
      <c r="JBO79" s="9"/>
      <c r="JBP79" s="9"/>
      <c r="JBQ79" s="9"/>
      <c r="JBR79" s="9"/>
      <c r="JBS79" s="9"/>
      <c r="JBT79" s="9"/>
      <c r="JBU79" s="9"/>
      <c r="JBV79" s="9"/>
      <c r="JBW79" s="9"/>
      <c r="JBX79" s="9"/>
      <c r="JBY79" s="9"/>
      <c r="JBZ79" s="9"/>
      <c r="JCA79" s="9"/>
      <c r="JCB79" s="9"/>
      <c r="JCC79" s="9"/>
      <c r="JCD79" s="9"/>
      <c r="JCE79" s="9"/>
      <c r="JCF79" s="9"/>
      <c r="JCG79" s="9"/>
      <c r="JCH79" s="9"/>
      <c r="JCI79" s="9"/>
      <c r="JCJ79" s="9"/>
      <c r="JCK79" s="9"/>
      <c r="JCL79" s="9"/>
      <c r="JCM79" s="9"/>
      <c r="JCN79" s="9"/>
      <c r="JCO79" s="9"/>
      <c r="JCP79" s="9"/>
      <c r="JCQ79" s="9"/>
      <c r="JCR79" s="9"/>
      <c r="JCS79" s="9"/>
      <c r="JCT79" s="9"/>
      <c r="JCU79" s="9"/>
      <c r="JCV79" s="9"/>
      <c r="JCW79" s="9"/>
      <c r="JCX79" s="9"/>
      <c r="JCY79" s="9"/>
      <c r="JCZ79" s="9"/>
      <c r="JDA79" s="9"/>
      <c r="JDB79" s="9"/>
      <c r="JDC79" s="9"/>
      <c r="JDD79" s="9"/>
      <c r="JDE79" s="9"/>
      <c r="JDF79" s="9"/>
      <c r="JDG79" s="9"/>
      <c r="JDH79" s="9"/>
      <c r="JDI79" s="9"/>
      <c r="JDJ79" s="9"/>
      <c r="JDK79" s="9"/>
      <c r="JDL79" s="9"/>
      <c r="JDM79" s="9"/>
      <c r="JDN79" s="9"/>
      <c r="JDO79" s="9"/>
      <c r="JDP79" s="9"/>
      <c r="JDQ79" s="9"/>
      <c r="JDR79" s="9"/>
      <c r="JDS79" s="9"/>
      <c r="JDT79" s="9"/>
      <c r="JDU79" s="9"/>
      <c r="JDV79" s="9"/>
      <c r="JDW79" s="9"/>
      <c r="JDX79" s="9"/>
      <c r="JDY79" s="9"/>
      <c r="JDZ79" s="9"/>
      <c r="JEA79" s="9"/>
      <c r="JEB79" s="9"/>
      <c r="JEC79" s="9"/>
      <c r="JED79" s="9"/>
      <c r="JEE79" s="9"/>
      <c r="JEF79" s="9"/>
      <c r="JEG79" s="9"/>
      <c r="JEH79" s="9"/>
      <c r="JEI79" s="9"/>
      <c r="JEJ79" s="9"/>
      <c r="JEK79" s="9"/>
      <c r="JEL79" s="9"/>
      <c r="JEM79" s="9"/>
      <c r="JEN79" s="9"/>
      <c r="JEO79" s="9"/>
      <c r="JEP79" s="9"/>
      <c r="JEQ79" s="9"/>
      <c r="JER79" s="9"/>
      <c r="JES79" s="9"/>
      <c r="JET79" s="9"/>
      <c r="JEU79" s="9"/>
      <c r="JEV79" s="9"/>
      <c r="JEW79" s="9"/>
      <c r="JEX79" s="9"/>
      <c r="JEY79" s="9"/>
      <c r="JEZ79" s="9"/>
      <c r="JFA79" s="9"/>
      <c r="JFB79" s="9"/>
      <c r="JFC79" s="9"/>
      <c r="JFD79" s="9"/>
      <c r="JFE79" s="9"/>
      <c r="JFF79" s="9"/>
      <c r="JFG79" s="9"/>
      <c r="JFH79" s="9"/>
      <c r="JFI79" s="9"/>
      <c r="JFJ79" s="9"/>
      <c r="JFK79" s="9"/>
      <c r="JFL79" s="9"/>
      <c r="JFM79" s="9"/>
      <c r="JFN79" s="9"/>
      <c r="JFO79" s="9"/>
      <c r="JFP79" s="9"/>
      <c r="JFQ79" s="9"/>
      <c r="JFR79" s="9"/>
      <c r="JFS79" s="9"/>
      <c r="JFT79" s="9"/>
      <c r="JFU79" s="9"/>
      <c r="JFV79" s="9"/>
      <c r="JFW79" s="9"/>
      <c r="JFX79" s="9"/>
      <c r="JFY79" s="9"/>
      <c r="JFZ79" s="9"/>
      <c r="JGA79" s="9"/>
      <c r="JGB79" s="9"/>
      <c r="JGC79" s="9"/>
      <c r="JGD79" s="9"/>
      <c r="JGE79" s="9"/>
      <c r="JGF79" s="9"/>
      <c r="JGG79" s="9"/>
      <c r="JGH79" s="9"/>
      <c r="JGI79" s="9"/>
      <c r="JGJ79" s="9"/>
      <c r="JGK79" s="9"/>
      <c r="JGL79" s="9"/>
      <c r="JGM79" s="9"/>
      <c r="JGN79" s="9"/>
      <c r="JGO79" s="9"/>
      <c r="JGP79" s="9"/>
      <c r="JGQ79" s="9"/>
      <c r="JGR79" s="9"/>
      <c r="JGS79" s="9"/>
      <c r="JGT79" s="9"/>
      <c r="JGU79" s="9"/>
      <c r="JGV79" s="9"/>
      <c r="JGW79" s="9"/>
      <c r="JGX79" s="9"/>
      <c r="JGY79" s="9"/>
      <c r="JGZ79" s="9"/>
      <c r="JHA79" s="9"/>
      <c r="JHB79" s="9"/>
      <c r="JHC79" s="9"/>
      <c r="JHD79" s="9"/>
      <c r="JHE79" s="9"/>
      <c r="JHF79" s="9"/>
      <c r="JHG79" s="9"/>
      <c r="JHH79" s="9"/>
      <c r="JHI79" s="9"/>
      <c r="JHJ79" s="9"/>
      <c r="JHK79" s="9"/>
      <c r="JHL79" s="9"/>
      <c r="JHM79" s="9"/>
      <c r="JHN79" s="9"/>
      <c r="JHO79" s="9"/>
      <c r="JHP79" s="9"/>
      <c r="JHQ79" s="9"/>
      <c r="JHR79" s="9"/>
      <c r="JHS79" s="9"/>
      <c r="JHT79" s="9"/>
      <c r="JHU79" s="9"/>
      <c r="JHV79" s="9"/>
      <c r="JHW79" s="9"/>
      <c r="JHX79" s="9"/>
      <c r="JHY79" s="9"/>
      <c r="JHZ79" s="9"/>
      <c r="JIA79" s="9"/>
      <c r="JIB79" s="9"/>
      <c r="JIC79" s="9"/>
      <c r="JID79" s="9"/>
      <c r="JIE79" s="9"/>
      <c r="JIF79" s="9"/>
      <c r="JIG79" s="9"/>
      <c r="JIH79" s="9"/>
      <c r="JII79" s="9"/>
      <c r="JIJ79" s="9"/>
      <c r="JIK79" s="9"/>
      <c r="JIL79" s="9"/>
      <c r="JIM79" s="9"/>
      <c r="JIN79" s="9"/>
      <c r="JIO79" s="9"/>
      <c r="JIP79" s="9"/>
      <c r="JIQ79" s="9"/>
      <c r="JIR79" s="9"/>
      <c r="JIS79" s="9"/>
      <c r="JIT79" s="9"/>
      <c r="JIU79" s="9"/>
      <c r="JIV79" s="9"/>
      <c r="JIW79" s="9"/>
      <c r="JIX79" s="9"/>
      <c r="JIY79" s="9"/>
      <c r="JIZ79" s="9"/>
      <c r="JJA79" s="9"/>
      <c r="JJB79" s="9"/>
      <c r="JJC79" s="9"/>
      <c r="JJD79" s="9"/>
      <c r="JJE79" s="9"/>
      <c r="JJF79" s="9"/>
      <c r="JJG79" s="9"/>
      <c r="JJH79" s="9"/>
      <c r="JJI79" s="9"/>
      <c r="JJJ79" s="9"/>
      <c r="JJK79" s="9"/>
      <c r="JJL79" s="9"/>
      <c r="JJM79" s="9"/>
      <c r="JJN79" s="9"/>
      <c r="JJO79" s="9"/>
      <c r="JJP79" s="9"/>
      <c r="JJQ79" s="9"/>
      <c r="JJR79" s="9"/>
      <c r="JJS79" s="9"/>
      <c r="JJT79" s="9"/>
      <c r="JJU79" s="9"/>
      <c r="JJV79" s="9"/>
      <c r="JJW79" s="9"/>
      <c r="JJX79" s="9"/>
      <c r="JJY79" s="9"/>
      <c r="JJZ79" s="9"/>
      <c r="JKA79" s="9"/>
      <c r="JKB79" s="9"/>
      <c r="JKC79" s="9"/>
      <c r="JKD79" s="9"/>
      <c r="JKE79" s="9"/>
      <c r="JKF79" s="9"/>
      <c r="JKG79" s="9"/>
      <c r="JKH79" s="9"/>
      <c r="JKI79" s="9"/>
      <c r="JKJ79" s="9"/>
      <c r="JKK79" s="9"/>
      <c r="JKL79" s="9"/>
      <c r="JKM79" s="9"/>
      <c r="JKN79" s="9"/>
      <c r="JKO79" s="9"/>
      <c r="JKP79" s="9"/>
      <c r="JKQ79" s="9"/>
      <c r="JKR79" s="9"/>
      <c r="JKS79" s="9"/>
      <c r="JKT79" s="9"/>
      <c r="JKU79" s="9"/>
      <c r="JKV79" s="9"/>
      <c r="JKW79" s="9"/>
      <c r="JKX79" s="9"/>
      <c r="JKY79" s="9"/>
      <c r="JKZ79" s="9"/>
      <c r="JLA79" s="9"/>
      <c r="JLB79" s="9"/>
      <c r="JLC79" s="9"/>
      <c r="JLD79" s="9"/>
      <c r="JLE79" s="9"/>
      <c r="JLF79" s="9"/>
      <c r="JLG79" s="9"/>
      <c r="JLH79" s="9"/>
      <c r="JLI79" s="9"/>
      <c r="JLJ79" s="9"/>
      <c r="JLK79" s="9"/>
      <c r="JLL79" s="9"/>
      <c r="JLM79" s="9"/>
      <c r="JLN79" s="9"/>
      <c r="JLO79" s="9"/>
      <c r="JLP79" s="9"/>
      <c r="JLQ79" s="9"/>
      <c r="JLR79" s="9"/>
      <c r="JLS79" s="9"/>
      <c r="JLT79" s="9"/>
      <c r="JLU79" s="9"/>
      <c r="JLV79" s="9"/>
      <c r="JLW79" s="9"/>
      <c r="JLX79" s="9"/>
      <c r="JLY79" s="9"/>
      <c r="JLZ79" s="9"/>
      <c r="JMA79" s="9"/>
      <c r="JMB79" s="9"/>
      <c r="JMC79" s="9"/>
      <c r="JMD79" s="9"/>
      <c r="JME79" s="9"/>
      <c r="JMF79" s="9"/>
      <c r="JMG79" s="9"/>
      <c r="JMH79" s="9"/>
      <c r="JMI79" s="9"/>
      <c r="JMJ79" s="9"/>
      <c r="JMK79" s="9"/>
      <c r="JML79" s="9"/>
      <c r="JMM79" s="9"/>
      <c r="JMN79" s="9"/>
      <c r="JMO79" s="9"/>
      <c r="JMP79" s="9"/>
      <c r="JMQ79" s="9"/>
      <c r="JMR79" s="9"/>
      <c r="JMS79" s="9"/>
      <c r="JMT79" s="9"/>
      <c r="JMU79" s="9"/>
      <c r="JMV79" s="9"/>
      <c r="JMW79" s="9"/>
      <c r="JMX79" s="9"/>
      <c r="JMY79" s="9"/>
      <c r="JMZ79" s="9"/>
      <c r="JNA79" s="9"/>
      <c r="JNB79" s="9"/>
      <c r="JNC79" s="9"/>
      <c r="JND79" s="9"/>
      <c r="JNE79" s="9"/>
      <c r="JNF79" s="9"/>
      <c r="JNG79" s="9"/>
      <c r="JNH79" s="9"/>
      <c r="JNI79" s="9"/>
      <c r="JNJ79" s="9"/>
      <c r="JNK79" s="9"/>
      <c r="JNL79" s="9"/>
      <c r="JNM79" s="9"/>
      <c r="JNN79" s="9"/>
      <c r="JNO79" s="9"/>
      <c r="JNP79" s="9"/>
      <c r="JNQ79" s="9"/>
      <c r="JNR79" s="9"/>
      <c r="JNS79" s="9"/>
      <c r="JNT79" s="9"/>
      <c r="JNU79" s="9"/>
      <c r="JNV79" s="9"/>
      <c r="JNW79" s="9"/>
      <c r="JNX79" s="9"/>
      <c r="JNY79" s="9"/>
      <c r="JNZ79" s="9"/>
      <c r="JOA79" s="9"/>
      <c r="JOB79" s="9"/>
      <c r="JOC79" s="9"/>
      <c r="JOD79" s="9"/>
      <c r="JOE79" s="9"/>
      <c r="JOF79" s="9"/>
      <c r="JOG79" s="9"/>
      <c r="JOH79" s="9"/>
      <c r="JOI79" s="9"/>
      <c r="JOJ79" s="9"/>
      <c r="JOK79" s="9"/>
      <c r="JOL79" s="9"/>
      <c r="JOM79" s="9"/>
      <c r="JON79" s="9"/>
      <c r="JOO79" s="9"/>
      <c r="JOP79" s="9"/>
      <c r="JOQ79" s="9"/>
      <c r="JOR79" s="9"/>
      <c r="JOS79" s="9"/>
      <c r="JOT79" s="9"/>
      <c r="JOU79" s="9"/>
      <c r="JOV79" s="9"/>
      <c r="JOW79" s="9"/>
      <c r="JOX79" s="9"/>
      <c r="JOY79" s="9"/>
      <c r="JOZ79" s="9"/>
      <c r="JPA79" s="9"/>
      <c r="JPB79" s="9"/>
      <c r="JPC79" s="9"/>
      <c r="JPD79" s="9"/>
      <c r="JPE79" s="9"/>
      <c r="JPF79" s="9"/>
      <c r="JPG79" s="9"/>
      <c r="JPH79" s="9"/>
      <c r="JPI79" s="9"/>
      <c r="JPJ79" s="9"/>
      <c r="JPK79" s="9"/>
      <c r="JPL79" s="9"/>
      <c r="JPM79" s="9"/>
      <c r="JPN79" s="9"/>
      <c r="JPO79" s="9"/>
      <c r="JPP79" s="9"/>
      <c r="JPQ79" s="9"/>
      <c r="JPR79" s="9"/>
      <c r="JPS79" s="9"/>
      <c r="JPT79" s="9"/>
      <c r="JPU79" s="9"/>
      <c r="JPV79" s="9"/>
      <c r="JPW79" s="9"/>
      <c r="JPX79" s="9"/>
      <c r="JPY79" s="9"/>
      <c r="JPZ79" s="9"/>
      <c r="JQA79" s="9"/>
      <c r="JQB79" s="9"/>
      <c r="JQC79" s="9"/>
      <c r="JQD79" s="9"/>
      <c r="JQE79" s="9"/>
      <c r="JQF79" s="9"/>
      <c r="JQG79" s="9"/>
      <c r="JQH79" s="9"/>
      <c r="JQI79" s="9"/>
      <c r="JQJ79" s="9"/>
      <c r="JQK79" s="9"/>
      <c r="JQL79" s="9"/>
      <c r="JQM79" s="9"/>
      <c r="JQN79" s="9"/>
      <c r="JQO79" s="9"/>
      <c r="JQP79" s="9"/>
      <c r="JQQ79" s="9"/>
      <c r="JQR79" s="9"/>
      <c r="JQS79" s="9"/>
      <c r="JQT79" s="9"/>
      <c r="JQU79" s="9"/>
      <c r="JQV79" s="9"/>
      <c r="JQW79" s="9"/>
      <c r="JQX79" s="9"/>
      <c r="JQY79" s="9"/>
      <c r="JQZ79" s="9"/>
      <c r="JRA79" s="9"/>
      <c r="JRB79" s="9"/>
      <c r="JRC79" s="9"/>
      <c r="JRD79" s="9"/>
      <c r="JRE79" s="9"/>
      <c r="JRF79" s="9"/>
      <c r="JRG79" s="9"/>
      <c r="JRH79" s="9"/>
      <c r="JRI79" s="9"/>
      <c r="JRJ79" s="9"/>
      <c r="JRK79" s="9"/>
      <c r="JRL79" s="9"/>
      <c r="JRM79" s="9"/>
      <c r="JRN79" s="9"/>
      <c r="JRO79" s="9"/>
      <c r="JRP79" s="9"/>
      <c r="JRQ79" s="9"/>
      <c r="JRR79" s="9"/>
      <c r="JRS79" s="9"/>
      <c r="JRT79" s="9"/>
      <c r="JRU79" s="9"/>
      <c r="JRV79" s="9"/>
      <c r="JRW79" s="9"/>
      <c r="JRX79" s="9"/>
      <c r="JRY79" s="9"/>
      <c r="JRZ79" s="9"/>
      <c r="JSA79" s="9"/>
      <c r="JSB79" s="9"/>
      <c r="JSC79" s="9"/>
      <c r="JSD79" s="9"/>
      <c r="JSE79" s="9"/>
      <c r="JSF79" s="9"/>
      <c r="JSG79" s="9"/>
      <c r="JSH79" s="9"/>
      <c r="JSI79" s="9"/>
      <c r="JSJ79" s="9"/>
      <c r="JSK79" s="9"/>
      <c r="JSL79" s="9"/>
      <c r="JSM79" s="9"/>
      <c r="JSN79" s="9"/>
      <c r="JSO79" s="9"/>
      <c r="JSP79" s="9"/>
      <c r="JSQ79" s="9"/>
      <c r="JSR79" s="9"/>
      <c r="JSS79" s="9"/>
      <c r="JST79" s="9"/>
      <c r="JSU79" s="9"/>
      <c r="JSV79" s="9"/>
      <c r="JSW79" s="9"/>
      <c r="JSX79" s="9"/>
      <c r="JSY79" s="9"/>
      <c r="JSZ79" s="9"/>
      <c r="JTA79" s="9"/>
      <c r="JTB79" s="9"/>
      <c r="JTC79" s="9"/>
      <c r="JTD79" s="9"/>
      <c r="JTE79" s="9"/>
      <c r="JTF79" s="9"/>
      <c r="JTG79" s="9"/>
      <c r="JTH79" s="9"/>
      <c r="JTI79" s="9"/>
      <c r="JTJ79" s="9"/>
      <c r="JTK79" s="9"/>
      <c r="JTL79" s="9"/>
      <c r="JTM79" s="9"/>
      <c r="JTN79" s="9"/>
      <c r="JTO79" s="9"/>
      <c r="JTP79" s="9"/>
      <c r="JTQ79" s="9"/>
      <c r="JTR79" s="9"/>
      <c r="JTS79" s="9"/>
      <c r="JTT79" s="9"/>
      <c r="JTU79" s="9"/>
      <c r="JTV79" s="9"/>
      <c r="JTW79" s="9"/>
      <c r="JTX79" s="9"/>
      <c r="JTY79" s="9"/>
      <c r="JTZ79" s="9"/>
      <c r="JUA79" s="9"/>
      <c r="JUB79" s="9"/>
      <c r="JUC79" s="9"/>
      <c r="JUD79" s="9"/>
      <c r="JUE79" s="9"/>
      <c r="JUF79" s="9"/>
      <c r="JUG79" s="9"/>
      <c r="JUH79" s="9"/>
      <c r="JUI79" s="9"/>
      <c r="JUJ79" s="9"/>
      <c r="JUK79" s="9"/>
      <c r="JUL79" s="9"/>
      <c r="JUM79" s="9"/>
      <c r="JUN79" s="9"/>
      <c r="JUO79" s="9"/>
      <c r="JUP79" s="9"/>
      <c r="JUQ79" s="9"/>
      <c r="JUR79" s="9"/>
      <c r="JUS79" s="9"/>
      <c r="JUT79" s="9"/>
      <c r="JUU79" s="9"/>
      <c r="JUV79" s="9"/>
      <c r="JUW79" s="9"/>
      <c r="JUX79" s="9"/>
      <c r="JUY79" s="9"/>
      <c r="JUZ79" s="9"/>
      <c r="JVA79" s="9"/>
      <c r="JVB79" s="9"/>
      <c r="JVC79" s="9"/>
      <c r="JVD79" s="9"/>
      <c r="JVE79" s="9"/>
      <c r="JVF79" s="9"/>
      <c r="JVG79" s="9"/>
      <c r="JVH79" s="9"/>
      <c r="JVI79" s="9"/>
      <c r="JVJ79" s="9"/>
      <c r="JVK79" s="9"/>
      <c r="JVL79" s="9"/>
      <c r="JVM79" s="9"/>
      <c r="JVN79" s="9"/>
      <c r="JVO79" s="9"/>
      <c r="JVP79" s="9"/>
      <c r="JVQ79" s="9"/>
      <c r="JVR79" s="9"/>
      <c r="JVS79" s="9"/>
      <c r="JVT79" s="9"/>
      <c r="JVU79" s="9"/>
      <c r="JVV79" s="9"/>
      <c r="JVW79" s="9"/>
      <c r="JVX79" s="9"/>
      <c r="JVY79" s="9"/>
      <c r="JVZ79" s="9"/>
      <c r="JWA79" s="9"/>
      <c r="JWB79" s="9"/>
      <c r="JWC79" s="9"/>
      <c r="JWD79" s="9"/>
      <c r="JWE79" s="9"/>
      <c r="JWF79" s="9"/>
      <c r="JWG79" s="9"/>
      <c r="JWH79" s="9"/>
      <c r="JWI79" s="9"/>
      <c r="JWJ79" s="9"/>
      <c r="JWK79" s="9"/>
      <c r="JWL79" s="9"/>
      <c r="JWM79" s="9"/>
      <c r="JWN79" s="9"/>
      <c r="JWO79" s="9"/>
      <c r="JWP79" s="9"/>
      <c r="JWQ79" s="9"/>
      <c r="JWR79" s="9"/>
      <c r="JWS79" s="9"/>
      <c r="JWT79" s="9"/>
      <c r="JWU79" s="9"/>
      <c r="JWV79" s="9"/>
      <c r="JWW79" s="9"/>
      <c r="JWX79" s="9"/>
      <c r="JWY79" s="9"/>
      <c r="JWZ79" s="9"/>
      <c r="JXA79" s="9"/>
      <c r="JXB79" s="9"/>
      <c r="JXC79" s="9"/>
      <c r="JXD79" s="9"/>
      <c r="JXE79" s="9"/>
      <c r="JXF79" s="9"/>
      <c r="JXG79" s="9"/>
      <c r="JXH79" s="9"/>
      <c r="JXI79" s="9"/>
      <c r="JXJ79" s="9"/>
      <c r="JXK79" s="9"/>
      <c r="JXL79" s="9"/>
      <c r="JXM79" s="9"/>
      <c r="JXN79" s="9"/>
      <c r="JXO79" s="9"/>
      <c r="JXP79" s="9"/>
      <c r="JXQ79" s="9"/>
      <c r="JXR79" s="9"/>
      <c r="JXS79" s="9"/>
      <c r="JXT79" s="9"/>
      <c r="JXU79" s="9"/>
      <c r="JXV79" s="9"/>
      <c r="JXW79" s="9"/>
      <c r="JXX79" s="9"/>
      <c r="JXY79" s="9"/>
      <c r="JXZ79" s="9"/>
      <c r="JYA79" s="9"/>
      <c r="JYB79" s="9"/>
      <c r="JYC79" s="9"/>
      <c r="JYD79" s="9"/>
      <c r="JYE79" s="9"/>
      <c r="JYF79" s="9"/>
      <c r="JYG79" s="9"/>
      <c r="JYH79" s="9"/>
      <c r="JYI79" s="9"/>
      <c r="JYJ79" s="9"/>
      <c r="JYK79" s="9"/>
      <c r="JYL79" s="9"/>
      <c r="JYM79" s="9"/>
      <c r="JYN79" s="9"/>
      <c r="JYO79" s="9"/>
      <c r="JYP79" s="9"/>
      <c r="JYQ79" s="9"/>
      <c r="JYR79" s="9"/>
      <c r="JYS79" s="9"/>
      <c r="JYT79" s="9"/>
      <c r="JYU79" s="9"/>
      <c r="JYV79" s="9"/>
      <c r="JYW79" s="9"/>
      <c r="JYX79" s="9"/>
      <c r="JYY79" s="9"/>
      <c r="JYZ79" s="9"/>
      <c r="JZA79" s="9"/>
      <c r="JZB79" s="9"/>
      <c r="JZC79" s="9"/>
      <c r="JZD79" s="9"/>
      <c r="JZE79" s="9"/>
      <c r="JZF79" s="9"/>
      <c r="JZG79" s="9"/>
      <c r="JZH79" s="9"/>
      <c r="JZI79" s="9"/>
      <c r="JZJ79" s="9"/>
      <c r="JZK79" s="9"/>
      <c r="JZL79" s="9"/>
      <c r="JZM79" s="9"/>
      <c r="JZN79" s="9"/>
      <c r="JZO79" s="9"/>
      <c r="JZP79" s="9"/>
      <c r="JZQ79" s="9"/>
      <c r="JZR79" s="9"/>
      <c r="JZS79" s="9"/>
      <c r="JZT79" s="9"/>
      <c r="JZU79" s="9"/>
      <c r="JZV79" s="9"/>
      <c r="JZW79" s="9"/>
      <c r="JZX79" s="9"/>
      <c r="JZY79" s="9"/>
      <c r="JZZ79" s="9"/>
      <c r="KAA79" s="9"/>
      <c r="KAB79" s="9"/>
      <c r="KAC79" s="9"/>
      <c r="KAD79" s="9"/>
      <c r="KAE79" s="9"/>
      <c r="KAF79" s="9"/>
      <c r="KAG79" s="9"/>
      <c r="KAH79" s="9"/>
      <c r="KAI79" s="9"/>
      <c r="KAJ79" s="9"/>
      <c r="KAK79" s="9"/>
      <c r="KAL79" s="9"/>
      <c r="KAM79" s="9"/>
      <c r="KAN79" s="9"/>
      <c r="KAO79" s="9"/>
      <c r="KAP79" s="9"/>
      <c r="KAQ79" s="9"/>
      <c r="KAR79" s="9"/>
      <c r="KAS79" s="9"/>
      <c r="KAT79" s="9"/>
      <c r="KAU79" s="9"/>
      <c r="KAV79" s="9"/>
      <c r="KAW79" s="9"/>
      <c r="KAX79" s="9"/>
      <c r="KAY79" s="9"/>
      <c r="KAZ79" s="9"/>
      <c r="KBA79" s="9"/>
      <c r="KBB79" s="9"/>
      <c r="KBC79" s="9"/>
      <c r="KBD79" s="9"/>
      <c r="KBE79" s="9"/>
      <c r="KBF79" s="9"/>
      <c r="KBG79" s="9"/>
      <c r="KBH79" s="9"/>
      <c r="KBI79" s="9"/>
      <c r="KBJ79" s="9"/>
      <c r="KBK79" s="9"/>
      <c r="KBL79" s="9"/>
      <c r="KBM79" s="9"/>
      <c r="KBN79" s="9"/>
      <c r="KBO79" s="9"/>
      <c r="KBP79" s="9"/>
      <c r="KBQ79" s="9"/>
      <c r="KBR79" s="9"/>
      <c r="KBS79" s="9"/>
      <c r="KBT79" s="9"/>
      <c r="KBU79" s="9"/>
      <c r="KBV79" s="9"/>
      <c r="KBW79" s="9"/>
      <c r="KBX79" s="9"/>
      <c r="KBY79" s="9"/>
      <c r="KBZ79" s="9"/>
      <c r="KCA79" s="9"/>
      <c r="KCB79" s="9"/>
      <c r="KCC79" s="9"/>
      <c r="KCD79" s="9"/>
      <c r="KCE79" s="9"/>
      <c r="KCF79" s="9"/>
      <c r="KCG79" s="9"/>
      <c r="KCH79" s="9"/>
      <c r="KCI79" s="9"/>
      <c r="KCJ79" s="9"/>
      <c r="KCK79" s="9"/>
      <c r="KCL79" s="9"/>
      <c r="KCM79" s="9"/>
      <c r="KCN79" s="9"/>
      <c r="KCO79" s="9"/>
      <c r="KCP79" s="9"/>
      <c r="KCQ79" s="9"/>
      <c r="KCR79" s="9"/>
      <c r="KCS79" s="9"/>
      <c r="KCT79" s="9"/>
      <c r="KCU79" s="9"/>
      <c r="KCV79" s="9"/>
      <c r="KCW79" s="9"/>
      <c r="KCX79" s="9"/>
      <c r="KCY79" s="9"/>
      <c r="KCZ79" s="9"/>
      <c r="KDA79" s="9"/>
      <c r="KDB79" s="9"/>
      <c r="KDC79" s="9"/>
      <c r="KDD79" s="9"/>
      <c r="KDE79" s="9"/>
      <c r="KDF79" s="9"/>
      <c r="KDG79" s="9"/>
      <c r="KDH79" s="9"/>
      <c r="KDI79" s="9"/>
      <c r="KDJ79" s="9"/>
      <c r="KDK79" s="9"/>
      <c r="KDL79" s="9"/>
      <c r="KDM79" s="9"/>
      <c r="KDN79" s="9"/>
      <c r="KDO79" s="9"/>
      <c r="KDP79" s="9"/>
      <c r="KDQ79" s="9"/>
      <c r="KDR79" s="9"/>
      <c r="KDS79" s="9"/>
      <c r="KDT79" s="9"/>
      <c r="KDU79" s="9"/>
      <c r="KDV79" s="9"/>
      <c r="KDW79" s="9"/>
      <c r="KDX79" s="9"/>
      <c r="KDY79" s="9"/>
      <c r="KDZ79" s="9"/>
      <c r="KEA79" s="9"/>
      <c r="KEB79" s="9"/>
      <c r="KEC79" s="9"/>
      <c r="KED79" s="9"/>
      <c r="KEE79" s="9"/>
      <c r="KEF79" s="9"/>
      <c r="KEG79" s="9"/>
      <c r="KEH79" s="9"/>
      <c r="KEI79" s="9"/>
      <c r="KEJ79" s="9"/>
      <c r="KEK79" s="9"/>
      <c r="KEL79" s="9"/>
      <c r="KEM79" s="9"/>
      <c r="KEN79" s="9"/>
      <c r="KEO79" s="9"/>
      <c r="KEP79" s="9"/>
      <c r="KEQ79" s="9"/>
      <c r="KER79" s="9"/>
      <c r="KES79" s="9"/>
      <c r="KET79" s="9"/>
      <c r="KEU79" s="9"/>
      <c r="KEV79" s="9"/>
      <c r="KEW79" s="9"/>
      <c r="KEX79" s="9"/>
      <c r="KEY79" s="9"/>
      <c r="KEZ79" s="9"/>
      <c r="KFA79" s="9"/>
      <c r="KFB79" s="9"/>
      <c r="KFC79" s="9"/>
      <c r="KFD79" s="9"/>
      <c r="KFE79" s="9"/>
      <c r="KFF79" s="9"/>
      <c r="KFG79" s="9"/>
      <c r="KFH79" s="9"/>
      <c r="KFI79" s="9"/>
      <c r="KFJ79" s="9"/>
      <c r="KFK79" s="9"/>
      <c r="KFL79" s="9"/>
      <c r="KFM79" s="9"/>
      <c r="KFN79" s="9"/>
      <c r="KFO79" s="9"/>
      <c r="KFP79" s="9"/>
      <c r="KFQ79" s="9"/>
      <c r="KFR79" s="9"/>
      <c r="KFS79" s="9"/>
      <c r="KFT79" s="9"/>
      <c r="KFU79" s="9"/>
      <c r="KFV79" s="9"/>
      <c r="KFW79" s="9"/>
      <c r="KFX79" s="9"/>
      <c r="KFY79" s="9"/>
      <c r="KFZ79" s="9"/>
      <c r="KGA79" s="9"/>
      <c r="KGB79" s="9"/>
      <c r="KGC79" s="9"/>
      <c r="KGD79" s="9"/>
      <c r="KGE79" s="9"/>
      <c r="KGF79" s="9"/>
      <c r="KGG79" s="9"/>
      <c r="KGH79" s="9"/>
      <c r="KGI79" s="9"/>
      <c r="KGJ79" s="9"/>
      <c r="KGK79" s="9"/>
      <c r="KGL79" s="9"/>
      <c r="KGM79" s="9"/>
      <c r="KGN79" s="9"/>
      <c r="KGO79" s="9"/>
      <c r="KGP79" s="9"/>
      <c r="KGQ79" s="9"/>
      <c r="KGR79" s="9"/>
      <c r="KGS79" s="9"/>
      <c r="KGT79" s="9"/>
      <c r="KGU79" s="9"/>
      <c r="KGV79" s="9"/>
      <c r="KGW79" s="9"/>
      <c r="KGX79" s="9"/>
      <c r="KGY79" s="9"/>
      <c r="KGZ79" s="9"/>
      <c r="KHA79" s="9"/>
      <c r="KHB79" s="9"/>
      <c r="KHC79" s="9"/>
      <c r="KHD79" s="9"/>
      <c r="KHE79" s="9"/>
      <c r="KHF79" s="9"/>
      <c r="KHG79" s="9"/>
      <c r="KHH79" s="9"/>
      <c r="KHI79" s="9"/>
      <c r="KHJ79" s="9"/>
      <c r="KHK79" s="9"/>
      <c r="KHL79" s="9"/>
      <c r="KHM79" s="9"/>
      <c r="KHN79" s="9"/>
      <c r="KHO79" s="9"/>
      <c r="KHP79" s="9"/>
      <c r="KHQ79" s="9"/>
      <c r="KHR79" s="9"/>
      <c r="KHS79" s="9"/>
      <c r="KHT79" s="9"/>
      <c r="KHU79" s="9"/>
      <c r="KHV79" s="9"/>
      <c r="KHW79" s="9"/>
      <c r="KHX79" s="9"/>
      <c r="KHY79" s="9"/>
      <c r="KHZ79" s="9"/>
      <c r="KIA79" s="9"/>
      <c r="KIB79" s="9"/>
      <c r="KIC79" s="9"/>
      <c r="KID79" s="9"/>
      <c r="KIE79" s="9"/>
      <c r="KIF79" s="9"/>
      <c r="KIG79" s="9"/>
      <c r="KIH79" s="9"/>
      <c r="KII79" s="9"/>
      <c r="KIJ79" s="9"/>
      <c r="KIK79" s="9"/>
      <c r="KIL79" s="9"/>
      <c r="KIM79" s="9"/>
      <c r="KIN79" s="9"/>
      <c r="KIO79" s="9"/>
      <c r="KIP79" s="9"/>
      <c r="KIQ79" s="9"/>
      <c r="KIR79" s="9"/>
      <c r="KIS79" s="9"/>
      <c r="KIT79" s="9"/>
      <c r="KIU79" s="9"/>
      <c r="KIV79" s="9"/>
      <c r="KIW79" s="9"/>
      <c r="KIX79" s="9"/>
      <c r="KIY79" s="9"/>
      <c r="KIZ79" s="9"/>
      <c r="KJA79" s="9"/>
      <c r="KJB79" s="9"/>
      <c r="KJC79" s="9"/>
      <c r="KJD79" s="9"/>
      <c r="KJE79" s="9"/>
      <c r="KJF79" s="9"/>
      <c r="KJG79" s="9"/>
      <c r="KJH79" s="9"/>
      <c r="KJI79" s="9"/>
      <c r="KJJ79" s="9"/>
      <c r="KJK79" s="9"/>
      <c r="KJL79" s="9"/>
      <c r="KJM79" s="9"/>
      <c r="KJN79" s="9"/>
      <c r="KJO79" s="9"/>
      <c r="KJP79" s="9"/>
      <c r="KJQ79" s="9"/>
      <c r="KJR79" s="9"/>
      <c r="KJS79" s="9"/>
      <c r="KJT79" s="9"/>
      <c r="KJU79" s="9"/>
      <c r="KJV79" s="9"/>
      <c r="KJW79" s="9"/>
      <c r="KJX79" s="9"/>
      <c r="KJY79" s="9"/>
      <c r="KJZ79" s="9"/>
      <c r="KKA79" s="9"/>
      <c r="KKB79" s="9"/>
      <c r="KKC79" s="9"/>
      <c r="KKD79" s="9"/>
      <c r="KKE79" s="9"/>
      <c r="KKF79" s="9"/>
      <c r="KKG79" s="9"/>
      <c r="KKH79" s="9"/>
      <c r="KKI79" s="9"/>
      <c r="KKJ79" s="9"/>
      <c r="KKK79" s="9"/>
      <c r="KKL79" s="9"/>
      <c r="KKM79" s="9"/>
      <c r="KKN79" s="9"/>
      <c r="KKO79" s="9"/>
      <c r="KKP79" s="9"/>
      <c r="KKQ79" s="9"/>
      <c r="KKR79" s="9"/>
      <c r="KKS79" s="9"/>
      <c r="KKT79" s="9"/>
      <c r="KKU79" s="9"/>
      <c r="KKV79" s="9"/>
      <c r="KKW79" s="9"/>
      <c r="KKX79" s="9"/>
      <c r="KKY79" s="9"/>
      <c r="KKZ79" s="9"/>
      <c r="KLA79" s="9"/>
      <c r="KLB79" s="9"/>
      <c r="KLC79" s="9"/>
      <c r="KLD79" s="9"/>
      <c r="KLE79" s="9"/>
      <c r="KLF79" s="9"/>
      <c r="KLG79" s="9"/>
      <c r="KLH79" s="9"/>
      <c r="KLI79" s="9"/>
      <c r="KLJ79" s="9"/>
      <c r="KLK79" s="9"/>
      <c r="KLL79" s="9"/>
      <c r="KLM79" s="9"/>
      <c r="KLN79" s="9"/>
      <c r="KLO79" s="9"/>
      <c r="KLP79" s="9"/>
      <c r="KLQ79" s="9"/>
      <c r="KLR79" s="9"/>
      <c r="KLS79" s="9"/>
      <c r="KLT79" s="9"/>
      <c r="KLU79" s="9"/>
      <c r="KLV79" s="9"/>
      <c r="KLW79" s="9"/>
      <c r="KLX79" s="9"/>
      <c r="KLY79" s="9"/>
      <c r="KLZ79" s="9"/>
      <c r="KMA79" s="9"/>
      <c r="KMB79" s="9"/>
      <c r="KMC79" s="9"/>
      <c r="KMD79" s="9"/>
      <c r="KME79" s="9"/>
      <c r="KMF79" s="9"/>
      <c r="KMG79" s="9"/>
      <c r="KMH79" s="9"/>
      <c r="KMI79" s="9"/>
      <c r="KMJ79" s="9"/>
      <c r="KMK79" s="9"/>
      <c r="KML79" s="9"/>
      <c r="KMM79" s="9"/>
      <c r="KMN79" s="9"/>
      <c r="KMO79" s="9"/>
      <c r="KMP79" s="9"/>
      <c r="KMQ79" s="9"/>
      <c r="KMR79" s="9"/>
      <c r="KMS79" s="9"/>
      <c r="KMT79" s="9"/>
      <c r="KMU79" s="9"/>
      <c r="KMV79" s="9"/>
      <c r="KMW79" s="9"/>
      <c r="KMX79" s="9"/>
      <c r="KMY79" s="9"/>
      <c r="KMZ79" s="9"/>
      <c r="KNA79" s="9"/>
      <c r="KNB79" s="9"/>
      <c r="KNC79" s="9"/>
      <c r="KND79" s="9"/>
      <c r="KNE79" s="9"/>
      <c r="KNF79" s="9"/>
      <c r="KNG79" s="9"/>
      <c r="KNH79" s="9"/>
      <c r="KNI79" s="9"/>
      <c r="KNJ79" s="9"/>
      <c r="KNK79" s="9"/>
      <c r="KNL79" s="9"/>
      <c r="KNM79" s="9"/>
      <c r="KNN79" s="9"/>
      <c r="KNO79" s="9"/>
      <c r="KNP79" s="9"/>
      <c r="KNQ79" s="9"/>
      <c r="KNR79" s="9"/>
      <c r="KNS79" s="9"/>
      <c r="KNT79" s="9"/>
      <c r="KNU79" s="9"/>
      <c r="KNV79" s="9"/>
      <c r="KNW79" s="9"/>
      <c r="KNX79" s="9"/>
      <c r="KNY79" s="9"/>
      <c r="KNZ79" s="9"/>
      <c r="KOA79" s="9"/>
      <c r="KOB79" s="9"/>
      <c r="KOC79" s="9"/>
      <c r="KOD79" s="9"/>
      <c r="KOE79" s="9"/>
      <c r="KOF79" s="9"/>
      <c r="KOG79" s="9"/>
      <c r="KOH79" s="9"/>
      <c r="KOI79" s="9"/>
      <c r="KOJ79" s="9"/>
      <c r="KOK79" s="9"/>
      <c r="KOL79" s="9"/>
      <c r="KOM79" s="9"/>
      <c r="KON79" s="9"/>
      <c r="KOO79" s="9"/>
      <c r="KOP79" s="9"/>
      <c r="KOQ79" s="9"/>
      <c r="KOR79" s="9"/>
      <c r="KOS79" s="9"/>
      <c r="KOT79" s="9"/>
      <c r="KOU79" s="9"/>
      <c r="KOV79" s="9"/>
      <c r="KOW79" s="9"/>
      <c r="KOX79" s="9"/>
      <c r="KOY79" s="9"/>
      <c r="KOZ79" s="9"/>
      <c r="KPA79" s="9"/>
      <c r="KPB79" s="9"/>
      <c r="KPC79" s="9"/>
      <c r="KPD79" s="9"/>
      <c r="KPE79" s="9"/>
      <c r="KPF79" s="9"/>
      <c r="KPG79" s="9"/>
      <c r="KPH79" s="9"/>
      <c r="KPI79" s="9"/>
      <c r="KPJ79" s="9"/>
      <c r="KPK79" s="9"/>
      <c r="KPL79" s="9"/>
      <c r="KPM79" s="9"/>
      <c r="KPN79" s="9"/>
      <c r="KPO79" s="9"/>
      <c r="KPP79" s="9"/>
      <c r="KPQ79" s="9"/>
      <c r="KPR79" s="9"/>
      <c r="KPS79" s="9"/>
      <c r="KPT79" s="9"/>
      <c r="KPU79" s="9"/>
      <c r="KPV79" s="9"/>
      <c r="KPW79" s="9"/>
      <c r="KPX79" s="9"/>
      <c r="KPY79" s="9"/>
      <c r="KPZ79" s="9"/>
      <c r="KQA79" s="9"/>
      <c r="KQB79" s="9"/>
      <c r="KQC79" s="9"/>
      <c r="KQD79" s="9"/>
      <c r="KQE79" s="9"/>
      <c r="KQF79" s="9"/>
      <c r="KQG79" s="9"/>
      <c r="KQH79" s="9"/>
      <c r="KQI79" s="9"/>
      <c r="KQJ79" s="9"/>
      <c r="KQK79" s="9"/>
      <c r="KQL79" s="9"/>
      <c r="KQM79" s="9"/>
      <c r="KQN79" s="9"/>
      <c r="KQO79" s="9"/>
      <c r="KQP79" s="9"/>
      <c r="KQQ79" s="9"/>
      <c r="KQR79" s="9"/>
      <c r="KQS79" s="9"/>
      <c r="KQT79" s="9"/>
      <c r="KQU79" s="9"/>
      <c r="KQV79" s="9"/>
      <c r="KQW79" s="9"/>
      <c r="KQX79" s="9"/>
      <c r="KQY79" s="9"/>
      <c r="KQZ79" s="9"/>
      <c r="KRA79" s="9"/>
      <c r="KRB79" s="9"/>
      <c r="KRC79" s="9"/>
      <c r="KRD79" s="9"/>
      <c r="KRE79" s="9"/>
      <c r="KRF79" s="9"/>
      <c r="KRG79" s="9"/>
      <c r="KRH79" s="9"/>
      <c r="KRI79" s="9"/>
      <c r="KRJ79" s="9"/>
      <c r="KRK79" s="9"/>
      <c r="KRL79" s="9"/>
      <c r="KRM79" s="9"/>
      <c r="KRN79" s="9"/>
      <c r="KRO79" s="9"/>
      <c r="KRP79" s="9"/>
      <c r="KRQ79" s="9"/>
      <c r="KRR79" s="9"/>
      <c r="KRS79" s="9"/>
      <c r="KRT79" s="9"/>
      <c r="KRU79" s="9"/>
      <c r="KRV79" s="9"/>
      <c r="KRW79" s="9"/>
      <c r="KRX79" s="9"/>
      <c r="KRY79" s="9"/>
      <c r="KRZ79" s="9"/>
      <c r="KSA79" s="9"/>
      <c r="KSB79" s="9"/>
      <c r="KSC79" s="9"/>
      <c r="KSD79" s="9"/>
      <c r="KSE79" s="9"/>
      <c r="KSF79" s="9"/>
      <c r="KSG79" s="9"/>
      <c r="KSH79" s="9"/>
      <c r="KSI79" s="9"/>
      <c r="KSJ79" s="9"/>
      <c r="KSK79" s="9"/>
      <c r="KSL79" s="9"/>
      <c r="KSM79" s="9"/>
      <c r="KSN79" s="9"/>
      <c r="KSO79" s="9"/>
      <c r="KSP79" s="9"/>
      <c r="KSQ79" s="9"/>
      <c r="KSR79" s="9"/>
      <c r="KSS79" s="9"/>
      <c r="KST79" s="9"/>
      <c r="KSU79" s="9"/>
      <c r="KSV79" s="9"/>
      <c r="KSW79" s="9"/>
      <c r="KSX79" s="9"/>
      <c r="KSY79" s="9"/>
      <c r="KSZ79" s="9"/>
      <c r="KTA79" s="9"/>
      <c r="KTB79" s="9"/>
      <c r="KTC79" s="9"/>
      <c r="KTD79" s="9"/>
      <c r="KTE79" s="9"/>
      <c r="KTF79" s="9"/>
      <c r="KTG79" s="9"/>
      <c r="KTH79" s="9"/>
      <c r="KTI79" s="9"/>
      <c r="KTJ79" s="9"/>
      <c r="KTK79" s="9"/>
      <c r="KTL79" s="9"/>
      <c r="KTM79" s="9"/>
      <c r="KTN79" s="9"/>
      <c r="KTO79" s="9"/>
      <c r="KTP79" s="9"/>
      <c r="KTQ79" s="9"/>
      <c r="KTR79" s="9"/>
      <c r="KTS79" s="9"/>
      <c r="KTT79" s="9"/>
      <c r="KTU79" s="9"/>
      <c r="KTV79" s="9"/>
      <c r="KTW79" s="9"/>
      <c r="KTX79" s="9"/>
      <c r="KTY79" s="9"/>
      <c r="KTZ79" s="9"/>
      <c r="KUA79" s="9"/>
      <c r="KUB79" s="9"/>
      <c r="KUC79" s="9"/>
      <c r="KUD79" s="9"/>
      <c r="KUE79" s="9"/>
      <c r="KUF79" s="9"/>
      <c r="KUG79" s="9"/>
      <c r="KUH79" s="9"/>
      <c r="KUI79" s="9"/>
      <c r="KUJ79" s="9"/>
      <c r="KUK79" s="9"/>
      <c r="KUL79" s="9"/>
      <c r="KUM79" s="9"/>
      <c r="KUN79" s="9"/>
      <c r="KUO79" s="9"/>
      <c r="KUP79" s="9"/>
      <c r="KUQ79" s="9"/>
      <c r="KUR79" s="9"/>
      <c r="KUS79" s="9"/>
      <c r="KUT79" s="9"/>
      <c r="KUU79" s="9"/>
      <c r="KUV79" s="9"/>
      <c r="KUW79" s="9"/>
      <c r="KUX79" s="9"/>
      <c r="KUY79" s="9"/>
      <c r="KUZ79" s="9"/>
      <c r="KVA79" s="9"/>
      <c r="KVB79" s="9"/>
      <c r="KVC79" s="9"/>
      <c r="KVD79" s="9"/>
      <c r="KVE79" s="9"/>
      <c r="KVF79" s="9"/>
      <c r="KVG79" s="9"/>
      <c r="KVH79" s="9"/>
      <c r="KVI79" s="9"/>
      <c r="KVJ79" s="9"/>
      <c r="KVK79" s="9"/>
      <c r="KVL79" s="9"/>
      <c r="KVM79" s="9"/>
      <c r="KVN79" s="9"/>
      <c r="KVO79" s="9"/>
      <c r="KVP79" s="9"/>
      <c r="KVQ79" s="9"/>
      <c r="KVR79" s="9"/>
      <c r="KVS79" s="9"/>
      <c r="KVT79" s="9"/>
      <c r="KVU79" s="9"/>
      <c r="KVV79" s="9"/>
      <c r="KVW79" s="9"/>
      <c r="KVX79" s="9"/>
      <c r="KVY79" s="9"/>
      <c r="KVZ79" s="9"/>
      <c r="KWA79" s="9"/>
      <c r="KWB79" s="9"/>
      <c r="KWC79" s="9"/>
      <c r="KWD79" s="9"/>
      <c r="KWE79" s="9"/>
      <c r="KWF79" s="9"/>
      <c r="KWG79" s="9"/>
      <c r="KWH79" s="9"/>
      <c r="KWI79" s="9"/>
      <c r="KWJ79" s="9"/>
      <c r="KWK79" s="9"/>
      <c r="KWL79" s="9"/>
      <c r="KWM79" s="9"/>
      <c r="KWN79" s="9"/>
      <c r="KWO79" s="9"/>
      <c r="KWP79" s="9"/>
      <c r="KWQ79" s="9"/>
      <c r="KWR79" s="9"/>
      <c r="KWS79" s="9"/>
      <c r="KWT79" s="9"/>
      <c r="KWU79" s="9"/>
      <c r="KWV79" s="9"/>
      <c r="KWW79" s="9"/>
      <c r="KWX79" s="9"/>
      <c r="KWY79" s="9"/>
      <c r="KWZ79" s="9"/>
      <c r="KXA79" s="9"/>
      <c r="KXB79" s="9"/>
      <c r="KXC79" s="9"/>
      <c r="KXD79" s="9"/>
      <c r="KXE79" s="9"/>
      <c r="KXF79" s="9"/>
      <c r="KXG79" s="9"/>
      <c r="KXH79" s="9"/>
      <c r="KXI79" s="9"/>
      <c r="KXJ79" s="9"/>
      <c r="KXK79" s="9"/>
      <c r="KXL79" s="9"/>
      <c r="KXM79" s="9"/>
      <c r="KXN79" s="9"/>
      <c r="KXO79" s="9"/>
      <c r="KXP79" s="9"/>
      <c r="KXQ79" s="9"/>
      <c r="KXR79" s="9"/>
      <c r="KXS79" s="9"/>
      <c r="KXT79" s="9"/>
      <c r="KXU79" s="9"/>
      <c r="KXV79" s="9"/>
      <c r="KXW79" s="9"/>
      <c r="KXX79" s="9"/>
      <c r="KXY79" s="9"/>
      <c r="KXZ79" s="9"/>
      <c r="KYA79" s="9"/>
      <c r="KYB79" s="9"/>
      <c r="KYC79" s="9"/>
      <c r="KYD79" s="9"/>
      <c r="KYE79" s="9"/>
      <c r="KYF79" s="9"/>
      <c r="KYG79" s="9"/>
      <c r="KYH79" s="9"/>
      <c r="KYI79" s="9"/>
      <c r="KYJ79" s="9"/>
      <c r="KYK79" s="9"/>
      <c r="KYL79" s="9"/>
      <c r="KYM79" s="9"/>
      <c r="KYN79" s="9"/>
      <c r="KYO79" s="9"/>
      <c r="KYP79" s="9"/>
      <c r="KYQ79" s="9"/>
      <c r="KYR79" s="9"/>
      <c r="KYS79" s="9"/>
      <c r="KYT79" s="9"/>
      <c r="KYU79" s="9"/>
      <c r="KYV79" s="9"/>
      <c r="KYW79" s="9"/>
      <c r="KYX79" s="9"/>
      <c r="KYY79" s="9"/>
      <c r="KYZ79" s="9"/>
      <c r="KZA79" s="9"/>
      <c r="KZB79" s="9"/>
      <c r="KZC79" s="9"/>
      <c r="KZD79" s="9"/>
      <c r="KZE79" s="9"/>
      <c r="KZF79" s="9"/>
      <c r="KZG79" s="9"/>
      <c r="KZH79" s="9"/>
      <c r="KZI79" s="9"/>
      <c r="KZJ79" s="9"/>
      <c r="KZK79" s="9"/>
      <c r="KZL79" s="9"/>
      <c r="KZM79" s="9"/>
      <c r="KZN79" s="9"/>
      <c r="KZO79" s="9"/>
      <c r="KZP79" s="9"/>
      <c r="KZQ79" s="9"/>
      <c r="KZR79" s="9"/>
      <c r="KZS79" s="9"/>
      <c r="KZT79" s="9"/>
      <c r="KZU79" s="9"/>
      <c r="KZV79" s="9"/>
      <c r="KZW79" s="9"/>
      <c r="KZX79" s="9"/>
      <c r="KZY79" s="9"/>
      <c r="KZZ79" s="9"/>
      <c r="LAA79" s="9"/>
      <c r="LAB79" s="9"/>
      <c r="LAC79" s="9"/>
      <c r="LAD79" s="9"/>
      <c r="LAE79" s="9"/>
      <c r="LAF79" s="9"/>
      <c r="LAG79" s="9"/>
      <c r="LAH79" s="9"/>
      <c r="LAI79" s="9"/>
      <c r="LAJ79" s="9"/>
      <c r="LAK79" s="9"/>
      <c r="LAL79" s="9"/>
      <c r="LAM79" s="9"/>
      <c r="LAN79" s="9"/>
      <c r="LAO79" s="9"/>
      <c r="LAP79" s="9"/>
      <c r="LAQ79" s="9"/>
      <c r="LAR79" s="9"/>
      <c r="LAS79" s="9"/>
      <c r="LAT79" s="9"/>
      <c r="LAU79" s="9"/>
      <c r="LAV79" s="9"/>
      <c r="LAW79" s="9"/>
      <c r="LAX79" s="9"/>
      <c r="LAY79" s="9"/>
      <c r="LAZ79" s="9"/>
      <c r="LBA79" s="9"/>
      <c r="LBB79" s="9"/>
      <c r="LBC79" s="9"/>
      <c r="LBD79" s="9"/>
      <c r="LBE79" s="9"/>
      <c r="LBF79" s="9"/>
      <c r="LBG79" s="9"/>
      <c r="LBH79" s="9"/>
      <c r="LBI79" s="9"/>
      <c r="LBJ79" s="9"/>
      <c r="LBK79" s="9"/>
      <c r="LBL79" s="9"/>
      <c r="LBM79" s="9"/>
      <c r="LBN79" s="9"/>
      <c r="LBO79" s="9"/>
      <c r="LBP79" s="9"/>
      <c r="LBQ79" s="9"/>
      <c r="LBR79" s="9"/>
      <c r="LBS79" s="9"/>
      <c r="LBT79" s="9"/>
      <c r="LBU79" s="9"/>
      <c r="LBV79" s="9"/>
      <c r="LBW79" s="9"/>
      <c r="LBX79" s="9"/>
      <c r="LBY79" s="9"/>
      <c r="LBZ79" s="9"/>
      <c r="LCA79" s="9"/>
      <c r="LCB79" s="9"/>
      <c r="LCC79" s="9"/>
      <c r="LCD79" s="9"/>
      <c r="LCE79" s="9"/>
      <c r="LCF79" s="9"/>
      <c r="LCG79" s="9"/>
      <c r="LCH79" s="9"/>
      <c r="LCI79" s="9"/>
      <c r="LCJ79" s="9"/>
      <c r="LCK79" s="9"/>
      <c r="LCL79" s="9"/>
      <c r="LCM79" s="9"/>
      <c r="LCN79" s="9"/>
      <c r="LCO79" s="9"/>
      <c r="LCP79" s="9"/>
      <c r="LCQ79" s="9"/>
      <c r="LCR79" s="9"/>
      <c r="LCS79" s="9"/>
      <c r="LCT79" s="9"/>
      <c r="LCU79" s="9"/>
      <c r="LCV79" s="9"/>
      <c r="LCW79" s="9"/>
      <c r="LCX79" s="9"/>
      <c r="LCY79" s="9"/>
      <c r="LCZ79" s="9"/>
      <c r="LDA79" s="9"/>
      <c r="LDB79" s="9"/>
      <c r="LDC79" s="9"/>
      <c r="LDD79" s="9"/>
      <c r="LDE79" s="9"/>
      <c r="LDF79" s="9"/>
      <c r="LDG79" s="9"/>
      <c r="LDH79" s="9"/>
      <c r="LDI79" s="9"/>
      <c r="LDJ79" s="9"/>
      <c r="LDK79" s="9"/>
      <c r="LDL79" s="9"/>
      <c r="LDM79" s="9"/>
      <c r="LDN79" s="9"/>
      <c r="LDO79" s="9"/>
      <c r="LDP79" s="9"/>
      <c r="LDQ79" s="9"/>
      <c r="LDR79" s="9"/>
      <c r="LDS79" s="9"/>
      <c r="LDT79" s="9"/>
      <c r="LDU79" s="9"/>
      <c r="LDV79" s="9"/>
      <c r="LDW79" s="9"/>
      <c r="LDX79" s="9"/>
      <c r="LDY79" s="9"/>
      <c r="LDZ79" s="9"/>
      <c r="LEA79" s="9"/>
      <c r="LEB79" s="9"/>
      <c r="LEC79" s="9"/>
      <c r="LED79" s="9"/>
      <c r="LEE79" s="9"/>
      <c r="LEF79" s="9"/>
      <c r="LEG79" s="9"/>
      <c r="LEH79" s="9"/>
      <c r="LEI79" s="9"/>
      <c r="LEJ79" s="9"/>
      <c r="LEK79" s="9"/>
      <c r="LEL79" s="9"/>
      <c r="LEM79" s="9"/>
      <c r="LEN79" s="9"/>
      <c r="LEO79" s="9"/>
      <c r="LEP79" s="9"/>
      <c r="LEQ79" s="9"/>
      <c r="LER79" s="9"/>
      <c r="LES79" s="9"/>
      <c r="LET79" s="9"/>
      <c r="LEU79" s="9"/>
      <c r="LEV79" s="9"/>
      <c r="LEW79" s="9"/>
      <c r="LEX79" s="9"/>
      <c r="LEY79" s="9"/>
      <c r="LEZ79" s="9"/>
      <c r="LFA79" s="9"/>
      <c r="LFB79" s="9"/>
      <c r="LFC79" s="9"/>
      <c r="LFD79" s="9"/>
      <c r="LFE79" s="9"/>
      <c r="LFF79" s="9"/>
      <c r="LFG79" s="9"/>
      <c r="LFH79" s="9"/>
      <c r="LFI79" s="9"/>
      <c r="LFJ79" s="9"/>
      <c r="LFK79" s="9"/>
      <c r="LFL79" s="9"/>
      <c r="LFM79" s="9"/>
      <c r="LFN79" s="9"/>
      <c r="LFO79" s="9"/>
      <c r="LFP79" s="9"/>
      <c r="LFQ79" s="9"/>
      <c r="LFR79" s="9"/>
      <c r="LFS79" s="9"/>
      <c r="LFT79" s="9"/>
      <c r="LFU79" s="9"/>
      <c r="LFV79" s="9"/>
      <c r="LFW79" s="9"/>
      <c r="LFX79" s="9"/>
      <c r="LFY79" s="9"/>
      <c r="LFZ79" s="9"/>
      <c r="LGA79" s="9"/>
      <c r="LGB79" s="9"/>
      <c r="LGC79" s="9"/>
      <c r="LGD79" s="9"/>
      <c r="LGE79" s="9"/>
      <c r="LGF79" s="9"/>
      <c r="LGG79" s="9"/>
      <c r="LGH79" s="9"/>
      <c r="LGI79" s="9"/>
      <c r="LGJ79" s="9"/>
      <c r="LGK79" s="9"/>
      <c r="LGL79" s="9"/>
      <c r="LGM79" s="9"/>
      <c r="LGN79" s="9"/>
      <c r="LGO79" s="9"/>
      <c r="LGP79" s="9"/>
      <c r="LGQ79" s="9"/>
      <c r="LGR79" s="9"/>
      <c r="LGS79" s="9"/>
      <c r="LGT79" s="9"/>
      <c r="LGU79" s="9"/>
      <c r="LGV79" s="9"/>
      <c r="LGW79" s="9"/>
      <c r="LGX79" s="9"/>
      <c r="LGY79" s="9"/>
      <c r="LGZ79" s="9"/>
      <c r="LHA79" s="9"/>
      <c r="LHB79" s="9"/>
      <c r="LHC79" s="9"/>
      <c r="LHD79" s="9"/>
      <c r="LHE79" s="9"/>
      <c r="LHF79" s="9"/>
      <c r="LHG79" s="9"/>
      <c r="LHH79" s="9"/>
      <c r="LHI79" s="9"/>
      <c r="LHJ79" s="9"/>
      <c r="LHK79" s="9"/>
      <c r="LHL79" s="9"/>
      <c r="LHM79" s="9"/>
      <c r="LHN79" s="9"/>
      <c r="LHO79" s="9"/>
      <c r="LHP79" s="9"/>
      <c r="LHQ79" s="9"/>
      <c r="LHR79" s="9"/>
      <c r="LHS79" s="9"/>
      <c r="LHT79" s="9"/>
      <c r="LHU79" s="9"/>
      <c r="LHV79" s="9"/>
      <c r="LHW79" s="9"/>
      <c r="LHX79" s="9"/>
      <c r="LHY79" s="9"/>
      <c r="LHZ79" s="9"/>
      <c r="LIA79" s="9"/>
      <c r="LIB79" s="9"/>
      <c r="LIC79" s="9"/>
      <c r="LID79" s="9"/>
      <c r="LIE79" s="9"/>
      <c r="LIF79" s="9"/>
      <c r="LIG79" s="9"/>
      <c r="LIH79" s="9"/>
      <c r="LII79" s="9"/>
      <c r="LIJ79" s="9"/>
      <c r="LIK79" s="9"/>
      <c r="LIL79" s="9"/>
      <c r="LIM79" s="9"/>
      <c r="LIN79" s="9"/>
      <c r="LIO79" s="9"/>
      <c r="LIP79" s="9"/>
      <c r="LIQ79" s="9"/>
      <c r="LIR79" s="9"/>
      <c r="LIS79" s="9"/>
      <c r="LIT79" s="9"/>
      <c r="LIU79" s="9"/>
      <c r="LIV79" s="9"/>
      <c r="LIW79" s="9"/>
      <c r="LIX79" s="9"/>
      <c r="LIY79" s="9"/>
      <c r="LIZ79" s="9"/>
      <c r="LJA79" s="9"/>
      <c r="LJB79" s="9"/>
      <c r="LJC79" s="9"/>
      <c r="LJD79" s="9"/>
      <c r="LJE79" s="9"/>
      <c r="LJF79" s="9"/>
      <c r="LJG79" s="9"/>
      <c r="LJH79" s="9"/>
      <c r="LJI79" s="9"/>
      <c r="LJJ79" s="9"/>
      <c r="LJK79" s="9"/>
      <c r="LJL79" s="9"/>
      <c r="LJM79" s="9"/>
      <c r="LJN79" s="9"/>
      <c r="LJO79" s="9"/>
      <c r="LJP79" s="9"/>
      <c r="LJQ79" s="9"/>
      <c r="LJR79" s="9"/>
      <c r="LJS79" s="9"/>
      <c r="LJT79" s="9"/>
      <c r="LJU79" s="9"/>
      <c r="LJV79" s="9"/>
      <c r="LJW79" s="9"/>
      <c r="LJX79" s="9"/>
      <c r="LJY79" s="9"/>
      <c r="LJZ79" s="9"/>
      <c r="LKA79" s="9"/>
      <c r="LKB79" s="9"/>
      <c r="LKC79" s="9"/>
      <c r="LKD79" s="9"/>
      <c r="LKE79" s="9"/>
      <c r="LKF79" s="9"/>
      <c r="LKG79" s="9"/>
      <c r="LKH79" s="9"/>
      <c r="LKI79" s="9"/>
      <c r="LKJ79" s="9"/>
      <c r="LKK79" s="9"/>
      <c r="LKL79" s="9"/>
      <c r="LKM79" s="9"/>
      <c r="LKN79" s="9"/>
      <c r="LKO79" s="9"/>
      <c r="LKP79" s="9"/>
      <c r="LKQ79" s="9"/>
      <c r="LKR79" s="9"/>
      <c r="LKS79" s="9"/>
      <c r="LKT79" s="9"/>
      <c r="LKU79" s="9"/>
      <c r="LKV79" s="9"/>
      <c r="LKW79" s="9"/>
      <c r="LKX79" s="9"/>
      <c r="LKY79" s="9"/>
      <c r="LKZ79" s="9"/>
      <c r="LLA79" s="9"/>
      <c r="LLB79" s="9"/>
      <c r="LLC79" s="9"/>
      <c r="LLD79" s="9"/>
      <c r="LLE79" s="9"/>
      <c r="LLF79" s="9"/>
      <c r="LLG79" s="9"/>
      <c r="LLH79" s="9"/>
      <c r="LLI79" s="9"/>
      <c r="LLJ79" s="9"/>
      <c r="LLK79" s="9"/>
      <c r="LLL79" s="9"/>
      <c r="LLM79" s="9"/>
      <c r="LLN79" s="9"/>
      <c r="LLO79" s="9"/>
      <c r="LLP79" s="9"/>
      <c r="LLQ79" s="9"/>
      <c r="LLR79" s="9"/>
      <c r="LLS79" s="9"/>
      <c r="LLT79" s="9"/>
      <c r="LLU79" s="9"/>
      <c r="LLV79" s="9"/>
      <c r="LLW79" s="9"/>
      <c r="LLX79" s="9"/>
      <c r="LLY79" s="9"/>
      <c r="LLZ79" s="9"/>
      <c r="LMA79" s="9"/>
      <c r="LMB79" s="9"/>
      <c r="LMC79" s="9"/>
      <c r="LMD79" s="9"/>
      <c r="LME79" s="9"/>
      <c r="LMF79" s="9"/>
      <c r="LMG79" s="9"/>
      <c r="LMH79" s="9"/>
      <c r="LMI79" s="9"/>
      <c r="LMJ79" s="9"/>
      <c r="LMK79" s="9"/>
      <c r="LML79" s="9"/>
      <c r="LMM79" s="9"/>
      <c r="LMN79" s="9"/>
      <c r="LMO79" s="9"/>
      <c r="LMP79" s="9"/>
      <c r="LMQ79" s="9"/>
      <c r="LMR79" s="9"/>
      <c r="LMS79" s="9"/>
      <c r="LMT79" s="9"/>
      <c r="LMU79" s="9"/>
      <c r="LMV79" s="9"/>
      <c r="LMW79" s="9"/>
      <c r="LMX79" s="9"/>
      <c r="LMY79" s="9"/>
      <c r="LMZ79" s="9"/>
      <c r="LNA79" s="9"/>
      <c r="LNB79" s="9"/>
      <c r="LNC79" s="9"/>
      <c r="LND79" s="9"/>
      <c r="LNE79" s="9"/>
      <c r="LNF79" s="9"/>
      <c r="LNG79" s="9"/>
      <c r="LNH79" s="9"/>
      <c r="LNI79" s="9"/>
      <c r="LNJ79" s="9"/>
      <c r="LNK79" s="9"/>
      <c r="LNL79" s="9"/>
      <c r="LNM79" s="9"/>
      <c r="LNN79" s="9"/>
      <c r="LNO79" s="9"/>
      <c r="LNP79" s="9"/>
      <c r="LNQ79" s="9"/>
      <c r="LNR79" s="9"/>
      <c r="LNS79" s="9"/>
      <c r="LNT79" s="9"/>
      <c r="LNU79" s="9"/>
      <c r="LNV79" s="9"/>
      <c r="LNW79" s="9"/>
      <c r="LNX79" s="9"/>
      <c r="LNY79" s="9"/>
      <c r="LNZ79" s="9"/>
      <c r="LOA79" s="9"/>
      <c r="LOB79" s="9"/>
      <c r="LOC79" s="9"/>
      <c r="LOD79" s="9"/>
      <c r="LOE79" s="9"/>
      <c r="LOF79" s="9"/>
      <c r="LOG79" s="9"/>
      <c r="LOH79" s="9"/>
      <c r="LOI79" s="9"/>
      <c r="LOJ79" s="9"/>
      <c r="LOK79" s="9"/>
      <c r="LOL79" s="9"/>
      <c r="LOM79" s="9"/>
      <c r="LON79" s="9"/>
      <c r="LOO79" s="9"/>
      <c r="LOP79" s="9"/>
      <c r="LOQ79" s="9"/>
      <c r="LOR79" s="9"/>
      <c r="LOS79" s="9"/>
      <c r="LOT79" s="9"/>
      <c r="LOU79" s="9"/>
      <c r="LOV79" s="9"/>
      <c r="LOW79" s="9"/>
      <c r="LOX79" s="9"/>
      <c r="LOY79" s="9"/>
      <c r="LOZ79" s="9"/>
      <c r="LPA79" s="9"/>
      <c r="LPB79" s="9"/>
      <c r="LPC79" s="9"/>
      <c r="LPD79" s="9"/>
      <c r="LPE79" s="9"/>
      <c r="LPF79" s="9"/>
      <c r="LPG79" s="9"/>
      <c r="LPH79" s="9"/>
      <c r="LPI79" s="9"/>
      <c r="LPJ79" s="9"/>
      <c r="LPK79" s="9"/>
      <c r="LPL79" s="9"/>
      <c r="LPM79" s="9"/>
      <c r="LPN79" s="9"/>
      <c r="LPO79" s="9"/>
      <c r="LPP79" s="9"/>
      <c r="LPQ79" s="9"/>
      <c r="LPR79" s="9"/>
      <c r="LPS79" s="9"/>
      <c r="LPT79" s="9"/>
      <c r="LPU79" s="9"/>
      <c r="LPV79" s="9"/>
      <c r="LPW79" s="9"/>
      <c r="LPX79" s="9"/>
      <c r="LPY79" s="9"/>
      <c r="LPZ79" s="9"/>
      <c r="LQA79" s="9"/>
      <c r="LQB79" s="9"/>
      <c r="LQC79" s="9"/>
      <c r="LQD79" s="9"/>
      <c r="LQE79" s="9"/>
      <c r="LQF79" s="9"/>
      <c r="LQG79" s="9"/>
      <c r="LQH79" s="9"/>
      <c r="LQI79" s="9"/>
      <c r="LQJ79" s="9"/>
      <c r="LQK79" s="9"/>
      <c r="LQL79" s="9"/>
      <c r="LQM79" s="9"/>
      <c r="LQN79" s="9"/>
      <c r="LQO79" s="9"/>
      <c r="LQP79" s="9"/>
      <c r="LQQ79" s="9"/>
      <c r="LQR79" s="9"/>
      <c r="LQS79" s="9"/>
      <c r="LQT79" s="9"/>
      <c r="LQU79" s="9"/>
      <c r="LQV79" s="9"/>
      <c r="LQW79" s="9"/>
      <c r="LQX79" s="9"/>
      <c r="LQY79" s="9"/>
      <c r="LQZ79" s="9"/>
      <c r="LRA79" s="9"/>
      <c r="LRB79" s="9"/>
      <c r="LRC79" s="9"/>
      <c r="LRD79" s="9"/>
      <c r="LRE79" s="9"/>
      <c r="LRF79" s="9"/>
      <c r="LRG79" s="9"/>
      <c r="LRH79" s="9"/>
      <c r="LRI79" s="9"/>
      <c r="LRJ79" s="9"/>
      <c r="LRK79" s="9"/>
      <c r="LRL79" s="9"/>
      <c r="LRM79" s="9"/>
      <c r="LRN79" s="9"/>
      <c r="LRO79" s="9"/>
      <c r="LRP79" s="9"/>
      <c r="LRQ79" s="9"/>
      <c r="LRR79" s="9"/>
      <c r="LRS79" s="9"/>
      <c r="LRT79" s="9"/>
      <c r="LRU79" s="9"/>
      <c r="LRV79" s="9"/>
      <c r="LRW79" s="9"/>
      <c r="LRX79" s="9"/>
      <c r="LRY79" s="9"/>
      <c r="LRZ79" s="9"/>
      <c r="LSA79" s="9"/>
      <c r="LSB79" s="9"/>
      <c r="LSC79" s="9"/>
      <c r="LSD79" s="9"/>
      <c r="LSE79" s="9"/>
      <c r="LSF79" s="9"/>
      <c r="LSG79" s="9"/>
      <c r="LSH79" s="9"/>
      <c r="LSI79" s="9"/>
      <c r="LSJ79" s="9"/>
      <c r="LSK79" s="9"/>
      <c r="LSL79" s="9"/>
      <c r="LSM79" s="9"/>
      <c r="LSN79" s="9"/>
      <c r="LSO79" s="9"/>
      <c r="LSP79" s="9"/>
      <c r="LSQ79" s="9"/>
      <c r="LSR79" s="9"/>
      <c r="LSS79" s="9"/>
      <c r="LST79" s="9"/>
      <c r="LSU79" s="9"/>
      <c r="LSV79" s="9"/>
      <c r="LSW79" s="9"/>
      <c r="LSX79" s="9"/>
      <c r="LSY79" s="9"/>
      <c r="LSZ79" s="9"/>
      <c r="LTA79" s="9"/>
      <c r="LTB79" s="9"/>
      <c r="LTC79" s="9"/>
      <c r="LTD79" s="9"/>
      <c r="LTE79" s="9"/>
      <c r="LTF79" s="9"/>
      <c r="LTG79" s="9"/>
      <c r="LTH79" s="9"/>
      <c r="LTI79" s="9"/>
      <c r="LTJ79" s="9"/>
      <c r="LTK79" s="9"/>
      <c r="LTL79" s="9"/>
      <c r="LTM79" s="9"/>
      <c r="LTN79" s="9"/>
      <c r="LTO79" s="9"/>
      <c r="LTP79" s="9"/>
      <c r="LTQ79" s="9"/>
      <c r="LTR79" s="9"/>
      <c r="LTS79" s="9"/>
      <c r="LTT79" s="9"/>
      <c r="LTU79" s="9"/>
      <c r="LTV79" s="9"/>
      <c r="LTW79" s="9"/>
      <c r="LTX79" s="9"/>
      <c r="LTY79" s="9"/>
      <c r="LTZ79" s="9"/>
      <c r="LUA79" s="9"/>
      <c r="LUB79" s="9"/>
      <c r="LUC79" s="9"/>
      <c r="LUD79" s="9"/>
      <c r="LUE79" s="9"/>
      <c r="LUF79" s="9"/>
      <c r="LUG79" s="9"/>
      <c r="LUH79" s="9"/>
      <c r="LUI79" s="9"/>
      <c r="LUJ79" s="9"/>
      <c r="LUK79" s="9"/>
      <c r="LUL79" s="9"/>
      <c r="LUM79" s="9"/>
      <c r="LUN79" s="9"/>
      <c r="LUO79" s="9"/>
      <c r="LUP79" s="9"/>
      <c r="LUQ79" s="9"/>
      <c r="LUR79" s="9"/>
      <c r="LUS79" s="9"/>
      <c r="LUT79" s="9"/>
      <c r="LUU79" s="9"/>
      <c r="LUV79" s="9"/>
      <c r="LUW79" s="9"/>
      <c r="LUX79" s="9"/>
      <c r="LUY79" s="9"/>
      <c r="LUZ79" s="9"/>
      <c r="LVA79" s="9"/>
      <c r="LVB79" s="9"/>
      <c r="LVC79" s="9"/>
      <c r="LVD79" s="9"/>
      <c r="LVE79" s="9"/>
      <c r="LVF79" s="9"/>
      <c r="LVG79" s="9"/>
      <c r="LVH79" s="9"/>
      <c r="LVI79" s="9"/>
      <c r="LVJ79" s="9"/>
      <c r="LVK79" s="9"/>
      <c r="LVL79" s="9"/>
      <c r="LVM79" s="9"/>
      <c r="LVN79" s="9"/>
      <c r="LVO79" s="9"/>
      <c r="LVP79" s="9"/>
      <c r="LVQ79" s="9"/>
      <c r="LVR79" s="9"/>
      <c r="LVS79" s="9"/>
      <c r="LVT79" s="9"/>
      <c r="LVU79" s="9"/>
      <c r="LVV79" s="9"/>
      <c r="LVW79" s="9"/>
      <c r="LVX79" s="9"/>
      <c r="LVY79" s="9"/>
      <c r="LVZ79" s="9"/>
      <c r="LWA79" s="9"/>
      <c r="LWB79" s="9"/>
      <c r="LWC79" s="9"/>
      <c r="LWD79" s="9"/>
      <c r="LWE79" s="9"/>
      <c r="LWF79" s="9"/>
      <c r="LWG79" s="9"/>
      <c r="LWH79" s="9"/>
      <c r="LWI79" s="9"/>
      <c r="LWJ79" s="9"/>
      <c r="LWK79" s="9"/>
      <c r="LWL79" s="9"/>
      <c r="LWM79" s="9"/>
      <c r="LWN79" s="9"/>
      <c r="LWO79" s="9"/>
      <c r="LWP79" s="9"/>
      <c r="LWQ79" s="9"/>
      <c r="LWR79" s="9"/>
      <c r="LWS79" s="9"/>
      <c r="LWT79" s="9"/>
      <c r="LWU79" s="9"/>
      <c r="LWV79" s="9"/>
      <c r="LWW79" s="9"/>
      <c r="LWX79" s="9"/>
      <c r="LWY79" s="9"/>
      <c r="LWZ79" s="9"/>
      <c r="LXA79" s="9"/>
      <c r="LXB79" s="9"/>
      <c r="LXC79" s="9"/>
      <c r="LXD79" s="9"/>
      <c r="LXE79" s="9"/>
      <c r="LXF79" s="9"/>
      <c r="LXG79" s="9"/>
      <c r="LXH79" s="9"/>
      <c r="LXI79" s="9"/>
      <c r="LXJ79" s="9"/>
      <c r="LXK79" s="9"/>
      <c r="LXL79" s="9"/>
      <c r="LXM79" s="9"/>
      <c r="LXN79" s="9"/>
      <c r="LXO79" s="9"/>
      <c r="LXP79" s="9"/>
      <c r="LXQ79" s="9"/>
      <c r="LXR79" s="9"/>
      <c r="LXS79" s="9"/>
      <c r="LXT79" s="9"/>
      <c r="LXU79" s="9"/>
      <c r="LXV79" s="9"/>
      <c r="LXW79" s="9"/>
      <c r="LXX79" s="9"/>
      <c r="LXY79" s="9"/>
      <c r="LXZ79" s="9"/>
      <c r="LYA79" s="9"/>
      <c r="LYB79" s="9"/>
      <c r="LYC79" s="9"/>
      <c r="LYD79" s="9"/>
      <c r="LYE79" s="9"/>
      <c r="LYF79" s="9"/>
      <c r="LYG79" s="9"/>
      <c r="LYH79" s="9"/>
      <c r="LYI79" s="9"/>
      <c r="LYJ79" s="9"/>
      <c r="LYK79" s="9"/>
      <c r="LYL79" s="9"/>
      <c r="LYM79" s="9"/>
      <c r="LYN79" s="9"/>
      <c r="LYO79" s="9"/>
      <c r="LYP79" s="9"/>
      <c r="LYQ79" s="9"/>
      <c r="LYR79" s="9"/>
      <c r="LYS79" s="9"/>
      <c r="LYT79" s="9"/>
      <c r="LYU79" s="9"/>
      <c r="LYV79" s="9"/>
      <c r="LYW79" s="9"/>
      <c r="LYX79" s="9"/>
      <c r="LYY79" s="9"/>
      <c r="LYZ79" s="9"/>
      <c r="LZA79" s="9"/>
      <c r="LZB79" s="9"/>
      <c r="LZC79" s="9"/>
      <c r="LZD79" s="9"/>
      <c r="LZE79" s="9"/>
      <c r="LZF79" s="9"/>
      <c r="LZG79" s="9"/>
      <c r="LZH79" s="9"/>
      <c r="LZI79" s="9"/>
      <c r="LZJ79" s="9"/>
      <c r="LZK79" s="9"/>
      <c r="LZL79" s="9"/>
      <c r="LZM79" s="9"/>
      <c r="LZN79" s="9"/>
      <c r="LZO79" s="9"/>
      <c r="LZP79" s="9"/>
      <c r="LZQ79" s="9"/>
      <c r="LZR79" s="9"/>
      <c r="LZS79" s="9"/>
      <c r="LZT79" s="9"/>
      <c r="LZU79" s="9"/>
      <c r="LZV79" s="9"/>
      <c r="LZW79" s="9"/>
      <c r="LZX79" s="9"/>
      <c r="LZY79" s="9"/>
      <c r="LZZ79" s="9"/>
      <c r="MAA79" s="9"/>
      <c r="MAB79" s="9"/>
      <c r="MAC79" s="9"/>
      <c r="MAD79" s="9"/>
      <c r="MAE79" s="9"/>
      <c r="MAF79" s="9"/>
      <c r="MAG79" s="9"/>
      <c r="MAH79" s="9"/>
      <c r="MAI79" s="9"/>
      <c r="MAJ79" s="9"/>
      <c r="MAK79" s="9"/>
      <c r="MAL79" s="9"/>
      <c r="MAM79" s="9"/>
      <c r="MAN79" s="9"/>
      <c r="MAO79" s="9"/>
      <c r="MAP79" s="9"/>
      <c r="MAQ79" s="9"/>
      <c r="MAR79" s="9"/>
      <c r="MAS79" s="9"/>
      <c r="MAT79" s="9"/>
      <c r="MAU79" s="9"/>
      <c r="MAV79" s="9"/>
      <c r="MAW79" s="9"/>
      <c r="MAX79" s="9"/>
      <c r="MAY79" s="9"/>
      <c r="MAZ79" s="9"/>
      <c r="MBA79" s="9"/>
      <c r="MBB79" s="9"/>
      <c r="MBC79" s="9"/>
      <c r="MBD79" s="9"/>
      <c r="MBE79" s="9"/>
      <c r="MBF79" s="9"/>
      <c r="MBG79" s="9"/>
      <c r="MBH79" s="9"/>
      <c r="MBI79" s="9"/>
      <c r="MBJ79" s="9"/>
      <c r="MBK79" s="9"/>
      <c r="MBL79" s="9"/>
      <c r="MBM79" s="9"/>
      <c r="MBN79" s="9"/>
      <c r="MBO79" s="9"/>
      <c r="MBP79" s="9"/>
      <c r="MBQ79" s="9"/>
      <c r="MBR79" s="9"/>
      <c r="MBS79" s="9"/>
      <c r="MBT79" s="9"/>
      <c r="MBU79" s="9"/>
      <c r="MBV79" s="9"/>
      <c r="MBW79" s="9"/>
      <c r="MBX79" s="9"/>
      <c r="MBY79" s="9"/>
      <c r="MBZ79" s="9"/>
      <c r="MCA79" s="9"/>
      <c r="MCB79" s="9"/>
      <c r="MCC79" s="9"/>
      <c r="MCD79" s="9"/>
      <c r="MCE79" s="9"/>
      <c r="MCF79" s="9"/>
      <c r="MCG79" s="9"/>
      <c r="MCH79" s="9"/>
      <c r="MCI79" s="9"/>
      <c r="MCJ79" s="9"/>
      <c r="MCK79" s="9"/>
      <c r="MCL79" s="9"/>
      <c r="MCM79" s="9"/>
      <c r="MCN79" s="9"/>
      <c r="MCO79" s="9"/>
      <c r="MCP79" s="9"/>
      <c r="MCQ79" s="9"/>
      <c r="MCR79" s="9"/>
      <c r="MCS79" s="9"/>
      <c r="MCT79" s="9"/>
      <c r="MCU79" s="9"/>
      <c r="MCV79" s="9"/>
      <c r="MCW79" s="9"/>
      <c r="MCX79" s="9"/>
      <c r="MCY79" s="9"/>
      <c r="MCZ79" s="9"/>
      <c r="MDA79" s="9"/>
      <c r="MDB79" s="9"/>
      <c r="MDC79" s="9"/>
      <c r="MDD79" s="9"/>
      <c r="MDE79" s="9"/>
      <c r="MDF79" s="9"/>
      <c r="MDG79" s="9"/>
      <c r="MDH79" s="9"/>
      <c r="MDI79" s="9"/>
      <c r="MDJ79" s="9"/>
      <c r="MDK79" s="9"/>
      <c r="MDL79" s="9"/>
      <c r="MDM79" s="9"/>
      <c r="MDN79" s="9"/>
      <c r="MDO79" s="9"/>
      <c r="MDP79" s="9"/>
      <c r="MDQ79" s="9"/>
      <c r="MDR79" s="9"/>
      <c r="MDS79" s="9"/>
      <c r="MDT79" s="9"/>
      <c r="MDU79" s="9"/>
      <c r="MDV79" s="9"/>
      <c r="MDW79" s="9"/>
      <c r="MDX79" s="9"/>
      <c r="MDY79" s="9"/>
      <c r="MDZ79" s="9"/>
      <c r="MEA79" s="9"/>
      <c r="MEB79" s="9"/>
      <c r="MEC79" s="9"/>
      <c r="MED79" s="9"/>
      <c r="MEE79" s="9"/>
      <c r="MEF79" s="9"/>
      <c r="MEG79" s="9"/>
      <c r="MEH79" s="9"/>
      <c r="MEI79" s="9"/>
      <c r="MEJ79" s="9"/>
      <c r="MEK79" s="9"/>
      <c r="MEL79" s="9"/>
      <c r="MEM79" s="9"/>
      <c r="MEN79" s="9"/>
      <c r="MEO79" s="9"/>
      <c r="MEP79" s="9"/>
      <c r="MEQ79" s="9"/>
      <c r="MER79" s="9"/>
      <c r="MES79" s="9"/>
      <c r="MET79" s="9"/>
      <c r="MEU79" s="9"/>
      <c r="MEV79" s="9"/>
      <c r="MEW79" s="9"/>
      <c r="MEX79" s="9"/>
      <c r="MEY79" s="9"/>
      <c r="MEZ79" s="9"/>
      <c r="MFA79" s="9"/>
      <c r="MFB79" s="9"/>
      <c r="MFC79" s="9"/>
      <c r="MFD79" s="9"/>
      <c r="MFE79" s="9"/>
      <c r="MFF79" s="9"/>
      <c r="MFG79" s="9"/>
      <c r="MFH79" s="9"/>
      <c r="MFI79" s="9"/>
      <c r="MFJ79" s="9"/>
      <c r="MFK79" s="9"/>
      <c r="MFL79" s="9"/>
      <c r="MFM79" s="9"/>
      <c r="MFN79" s="9"/>
      <c r="MFO79" s="9"/>
      <c r="MFP79" s="9"/>
      <c r="MFQ79" s="9"/>
      <c r="MFR79" s="9"/>
      <c r="MFS79" s="9"/>
      <c r="MFT79" s="9"/>
      <c r="MFU79" s="9"/>
      <c r="MFV79" s="9"/>
      <c r="MFW79" s="9"/>
      <c r="MFX79" s="9"/>
      <c r="MFY79" s="9"/>
      <c r="MFZ79" s="9"/>
      <c r="MGA79" s="9"/>
      <c r="MGB79" s="9"/>
      <c r="MGC79" s="9"/>
      <c r="MGD79" s="9"/>
      <c r="MGE79" s="9"/>
      <c r="MGF79" s="9"/>
      <c r="MGG79" s="9"/>
      <c r="MGH79" s="9"/>
      <c r="MGI79" s="9"/>
      <c r="MGJ79" s="9"/>
      <c r="MGK79" s="9"/>
      <c r="MGL79" s="9"/>
      <c r="MGM79" s="9"/>
      <c r="MGN79" s="9"/>
      <c r="MGO79" s="9"/>
      <c r="MGP79" s="9"/>
      <c r="MGQ79" s="9"/>
      <c r="MGR79" s="9"/>
      <c r="MGS79" s="9"/>
      <c r="MGT79" s="9"/>
      <c r="MGU79" s="9"/>
      <c r="MGV79" s="9"/>
      <c r="MGW79" s="9"/>
      <c r="MGX79" s="9"/>
      <c r="MGY79" s="9"/>
      <c r="MGZ79" s="9"/>
      <c r="MHA79" s="9"/>
      <c r="MHB79" s="9"/>
      <c r="MHC79" s="9"/>
      <c r="MHD79" s="9"/>
      <c r="MHE79" s="9"/>
      <c r="MHF79" s="9"/>
      <c r="MHG79" s="9"/>
      <c r="MHH79" s="9"/>
      <c r="MHI79" s="9"/>
      <c r="MHJ79" s="9"/>
      <c r="MHK79" s="9"/>
      <c r="MHL79" s="9"/>
      <c r="MHM79" s="9"/>
      <c r="MHN79" s="9"/>
      <c r="MHO79" s="9"/>
      <c r="MHP79" s="9"/>
      <c r="MHQ79" s="9"/>
      <c r="MHR79" s="9"/>
      <c r="MHS79" s="9"/>
      <c r="MHT79" s="9"/>
      <c r="MHU79" s="9"/>
      <c r="MHV79" s="9"/>
      <c r="MHW79" s="9"/>
      <c r="MHX79" s="9"/>
      <c r="MHY79" s="9"/>
      <c r="MHZ79" s="9"/>
      <c r="MIA79" s="9"/>
      <c r="MIB79" s="9"/>
      <c r="MIC79" s="9"/>
      <c r="MID79" s="9"/>
      <c r="MIE79" s="9"/>
      <c r="MIF79" s="9"/>
      <c r="MIG79" s="9"/>
      <c r="MIH79" s="9"/>
      <c r="MII79" s="9"/>
      <c r="MIJ79" s="9"/>
      <c r="MIK79" s="9"/>
      <c r="MIL79" s="9"/>
      <c r="MIM79" s="9"/>
      <c r="MIN79" s="9"/>
      <c r="MIO79" s="9"/>
      <c r="MIP79" s="9"/>
      <c r="MIQ79" s="9"/>
      <c r="MIR79" s="9"/>
      <c r="MIS79" s="9"/>
      <c r="MIT79" s="9"/>
      <c r="MIU79" s="9"/>
      <c r="MIV79" s="9"/>
      <c r="MIW79" s="9"/>
      <c r="MIX79" s="9"/>
      <c r="MIY79" s="9"/>
      <c r="MIZ79" s="9"/>
      <c r="MJA79" s="9"/>
      <c r="MJB79" s="9"/>
      <c r="MJC79" s="9"/>
      <c r="MJD79" s="9"/>
      <c r="MJE79" s="9"/>
      <c r="MJF79" s="9"/>
      <c r="MJG79" s="9"/>
      <c r="MJH79" s="9"/>
      <c r="MJI79" s="9"/>
      <c r="MJJ79" s="9"/>
      <c r="MJK79" s="9"/>
      <c r="MJL79" s="9"/>
      <c r="MJM79" s="9"/>
      <c r="MJN79" s="9"/>
      <c r="MJO79" s="9"/>
      <c r="MJP79" s="9"/>
      <c r="MJQ79" s="9"/>
      <c r="MJR79" s="9"/>
      <c r="MJS79" s="9"/>
      <c r="MJT79" s="9"/>
      <c r="MJU79" s="9"/>
      <c r="MJV79" s="9"/>
      <c r="MJW79" s="9"/>
      <c r="MJX79" s="9"/>
      <c r="MJY79" s="9"/>
      <c r="MJZ79" s="9"/>
      <c r="MKA79" s="9"/>
      <c r="MKB79" s="9"/>
      <c r="MKC79" s="9"/>
      <c r="MKD79" s="9"/>
      <c r="MKE79" s="9"/>
      <c r="MKF79" s="9"/>
      <c r="MKG79" s="9"/>
      <c r="MKH79" s="9"/>
      <c r="MKI79" s="9"/>
      <c r="MKJ79" s="9"/>
      <c r="MKK79" s="9"/>
      <c r="MKL79" s="9"/>
      <c r="MKM79" s="9"/>
      <c r="MKN79" s="9"/>
      <c r="MKO79" s="9"/>
      <c r="MKP79" s="9"/>
      <c r="MKQ79" s="9"/>
      <c r="MKR79" s="9"/>
      <c r="MKS79" s="9"/>
      <c r="MKT79" s="9"/>
      <c r="MKU79" s="9"/>
      <c r="MKV79" s="9"/>
      <c r="MKW79" s="9"/>
      <c r="MKX79" s="9"/>
      <c r="MKY79" s="9"/>
      <c r="MKZ79" s="9"/>
      <c r="MLA79" s="9"/>
      <c r="MLB79" s="9"/>
      <c r="MLC79" s="9"/>
      <c r="MLD79" s="9"/>
      <c r="MLE79" s="9"/>
      <c r="MLF79" s="9"/>
      <c r="MLG79" s="9"/>
      <c r="MLH79" s="9"/>
      <c r="MLI79" s="9"/>
      <c r="MLJ79" s="9"/>
      <c r="MLK79" s="9"/>
      <c r="MLL79" s="9"/>
      <c r="MLM79" s="9"/>
      <c r="MLN79" s="9"/>
      <c r="MLO79" s="9"/>
      <c r="MLP79" s="9"/>
      <c r="MLQ79" s="9"/>
      <c r="MLR79" s="9"/>
      <c r="MLS79" s="9"/>
      <c r="MLT79" s="9"/>
      <c r="MLU79" s="9"/>
      <c r="MLV79" s="9"/>
      <c r="MLW79" s="9"/>
      <c r="MLX79" s="9"/>
      <c r="MLY79" s="9"/>
      <c r="MLZ79" s="9"/>
      <c r="MMA79" s="9"/>
      <c r="MMB79" s="9"/>
      <c r="MMC79" s="9"/>
      <c r="MMD79" s="9"/>
      <c r="MME79" s="9"/>
      <c r="MMF79" s="9"/>
      <c r="MMG79" s="9"/>
      <c r="MMH79" s="9"/>
      <c r="MMI79" s="9"/>
      <c r="MMJ79" s="9"/>
      <c r="MMK79" s="9"/>
      <c r="MML79" s="9"/>
      <c r="MMM79" s="9"/>
      <c r="MMN79" s="9"/>
      <c r="MMO79" s="9"/>
      <c r="MMP79" s="9"/>
      <c r="MMQ79" s="9"/>
      <c r="MMR79" s="9"/>
      <c r="MMS79" s="9"/>
      <c r="MMT79" s="9"/>
      <c r="MMU79" s="9"/>
      <c r="MMV79" s="9"/>
      <c r="MMW79" s="9"/>
      <c r="MMX79" s="9"/>
      <c r="MMY79" s="9"/>
      <c r="MMZ79" s="9"/>
      <c r="MNA79" s="9"/>
      <c r="MNB79" s="9"/>
      <c r="MNC79" s="9"/>
      <c r="MND79" s="9"/>
      <c r="MNE79" s="9"/>
      <c r="MNF79" s="9"/>
      <c r="MNG79" s="9"/>
      <c r="MNH79" s="9"/>
      <c r="MNI79" s="9"/>
      <c r="MNJ79" s="9"/>
      <c r="MNK79" s="9"/>
      <c r="MNL79" s="9"/>
      <c r="MNM79" s="9"/>
      <c r="MNN79" s="9"/>
      <c r="MNO79" s="9"/>
      <c r="MNP79" s="9"/>
      <c r="MNQ79" s="9"/>
      <c r="MNR79" s="9"/>
      <c r="MNS79" s="9"/>
      <c r="MNT79" s="9"/>
      <c r="MNU79" s="9"/>
      <c r="MNV79" s="9"/>
      <c r="MNW79" s="9"/>
      <c r="MNX79" s="9"/>
      <c r="MNY79" s="9"/>
      <c r="MNZ79" s="9"/>
      <c r="MOA79" s="9"/>
      <c r="MOB79" s="9"/>
      <c r="MOC79" s="9"/>
      <c r="MOD79" s="9"/>
      <c r="MOE79" s="9"/>
      <c r="MOF79" s="9"/>
      <c r="MOG79" s="9"/>
      <c r="MOH79" s="9"/>
      <c r="MOI79" s="9"/>
      <c r="MOJ79" s="9"/>
      <c r="MOK79" s="9"/>
      <c r="MOL79" s="9"/>
      <c r="MOM79" s="9"/>
      <c r="MON79" s="9"/>
      <c r="MOO79" s="9"/>
      <c r="MOP79" s="9"/>
      <c r="MOQ79" s="9"/>
      <c r="MOR79" s="9"/>
      <c r="MOS79" s="9"/>
      <c r="MOT79" s="9"/>
      <c r="MOU79" s="9"/>
      <c r="MOV79" s="9"/>
      <c r="MOW79" s="9"/>
      <c r="MOX79" s="9"/>
      <c r="MOY79" s="9"/>
      <c r="MOZ79" s="9"/>
      <c r="MPA79" s="9"/>
      <c r="MPB79" s="9"/>
      <c r="MPC79" s="9"/>
      <c r="MPD79" s="9"/>
      <c r="MPE79" s="9"/>
      <c r="MPF79" s="9"/>
      <c r="MPG79" s="9"/>
      <c r="MPH79" s="9"/>
      <c r="MPI79" s="9"/>
      <c r="MPJ79" s="9"/>
      <c r="MPK79" s="9"/>
      <c r="MPL79" s="9"/>
      <c r="MPM79" s="9"/>
      <c r="MPN79" s="9"/>
      <c r="MPO79" s="9"/>
      <c r="MPP79" s="9"/>
      <c r="MPQ79" s="9"/>
      <c r="MPR79" s="9"/>
      <c r="MPS79" s="9"/>
      <c r="MPT79" s="9"/>
      <c r="MPU79" s="9"/>
      <c r="MPV79" s="9"/>
      <c r="MPW79" s="9"/>
      <c r="MPX79" s="9"/>
      <c r="MPY79" s="9"/>
      <c r="MPZ79" s="9"/>
      <c r="MQA79" s="9"/>
      <c r="MQB79" s="9"/>
      <c r="MQC79" s="9"/>
      <c r="MQD79" s="9"/>
      <c r="MQE79" s="9"/>
      <c r="MQF79" s="9"/>
      <c r="MQG79" s="9"/>
      <c r="MQH79" s="9"/>
      <c r="MQI79" s="9"/>
      <c r="MQJ79" s="9"/>
      <c r="MQK79" s="9"/>
      <c r="MQL79" s="9"/>
      <c r="MQM79" s="9"/>
      <c r="MQN79" s="9"/>
      <c r="MQO79" s="9"/>
      <c r="MQP79" s="9"/>
      <c r="MQQ79" s="9"/>
      <c r="MQR79" s="9"/>
      <c r="MQS79" s="9"/>
      <c r="MQT79" s="9"/>
      <c r="MQU79" s="9"/>
      <c r="MQV79" s="9"/>
      <c r="MQW79" s="9"/>
      <c r="MQX79" s="9"/>
      <c r="MQY79" s="9"/>
      <c r="MQZ79" s="9"/>
      <c r="MRA79" s="9"/>
      <c r="MRB79" s="9"/>
      <c r="MRC79" s="9"/>
      <c r="MRD79" s="9"/>
      <c r="MRE79" s="9"/>
      <c r="MRF79" s="9"/>
      <c r="MRG79" s="9"/>
      <c r="MRH79" s="9"/>
      <c r="MRI79" s="9"/>
      <c r="MRJ79" s="9"/>
      <c r="MRK79" s="9"/>
      <c r="MRL79" s="9"/>
      <c r="MRM79" s="9"/>
      <c r="MRN79" s="9"/>
      <c r="MRO79" s="9"/>
      <c r="MRP79" s="9"/>
      <c r="MRQ79" s="9"/>
      <c r="MRR79" s="9"/>
      <c r="MRS79" s="9"/>
      <c r="MRT79" s="9"/>
      <c r="MRU79" s="9"/>
      <c r="MRV79" s="9"/>
      <c r="MRW79" s="9"/>
      <c r="MRX79" s="9"/>
      <c r="MRY79" s="9"/>
      <c r="MRZ79" s="9"/>
      <c r="MSA79" s="9"/>
      <c r="MSB79" s="9"/>
      <c r="MSC79" s="9"/>
      <c r="MSD79" s="9"/>
      <c r="MSE79" s="9"/>
      <c r="MSF79" s="9"/>
      <c r="MSG79" s="9"/>
      <c r="MSH79" s="9"/>
      <c r="MSI79" s="9"/>
      <c r="MSJ79" s="9"/>
      <c r="MSK79" s="9"/>
      <c r="MSL79" s="9"/>
      <c r="MSM79" s="9"/>
      <c r="MSN79" s="9"/>
      <c r="MSO79" s="9"/>
      <c r="MSP79" s="9"/>
      <c r="MSQ79" s="9"/>
      <c r="MSR79" s="9"/>
      <c r="MSS79" s="9"/>
      <c r="MST79" s="9"/>
      <c r="MSU79" s="9"/>
      <c r="MSV79" s="9"/>
      <c r="MSW79" s="9"/>
      <c r="MSX79" s="9"/>
      <c r="MSY79" s="9"/>
      <c r="MSZ79" s="9"/>
      <c r="MTA79" s="9"/>
      <c r="MTB79" s="9"/>
      <c r="MTC79" s="9"/>
      <c r="MTD79" s="9"/>
      <c r="MTE79" s="9"/>
      <c r="MTF79" s="9"/>
      <c r="MTG79" s="9"/>
      <c r="MTH79" s="9"/>
      <c r="MTI79" s="9"/>
      <c r="MTJ79" s="9"/>
      <c r="MTK79" s="9"/>
      <c r="MTL79" s="9"/>
      <c r="MTM79" s="9"/>
      <c r="MTN79" s="9"/>
      <c r="MTO79" s="9"/>
      <c r="MTP79" s="9"/>
      <c r="MTQ79" s="9"/>
      <c r="MTR79" s="9"/>
      <c r="MTS79" s="9"/>
      <c r="MTT79" s="9"/>
      <c r="MTU79" s="9"/>
      <c r="MTV79" s="9"/>
      <c r="MTW79" s="9"/>
      <c r="MTX79" s="9"/>
      <c r="MTY79" s="9"/>
      <c r="MTZ79" s="9"/>
      <c r="MUA79" s="9"/>
      <c r="MUB79" s="9"/>
      <c r="MUC79" s="9"/>
      <c r="MUD79" s="9"/>
      <c r="MUE79" s="9"/>
      <c r="MUF79" s="9"/>
      <c r="MUG79" s="9"/>
      <c r="MUH79" s="9"/>
      <c r="MUI79" s="9"/>
      <c r="MUJ79" s="9"/>
      <c r="MUK79" s="9"/>
      <c r="MUL79" s="9"/>
      <c r="MUM79" s="9"/>
      <c r="MUN79" s="9"/>
      <c r="MUO79" s="9"/>
      <c r="MUP79" s="9"/>
      <c r="MUQ79" s="9"/>
      <c r="MUR79" s="9"/>
      <c r="MUS79" s="9"/>
      <c r="MUT79" s="9"/>
      <c r="MUU79" s="9"/>
      <c r="MUV79" s="9"/>
      <c r="MUW79" s="9"/>
      <c r="MUX79" s="9"/>
      <c r="MUY79" s="9"/>
      <c r="MUZ79" s="9"/>
      <c r="MVA79" s="9"/>
      <c r="MVB79" s="9"/>
      <c r="MVC79" s="9"/>
      <c r="MVD79" s="9"/>
      <c r="MVE79" s="9"/>
      <c r="MVF79" s="9"/>
      <c r="MVG79" s="9"/>
      <c r="MVH79" s="9"/>
      <c r="MVI79" s="9"/>
      <c r="MVJ79" s="9"/>
      <c r="MVK79" s="9"/>
      <c r="MVL79" s="9"/>
      <c r="MVM79" s="9"/>
      <c r="MVN79" s="9"/>
      <c r="MVO79" s="9"/>
      <c r="MVP79" s="9"/>
      <c r="MVQ79" s="9"/>
      <c r="MVR79" s="9"/>
      <c r="MVS79" s="9"/>
      <c r="MVT79" s="9"/>
      <c r="MVU79" s="9"/>
      <c r="MVV79" s="9"/>
      <c r="MVW79" s="9"/>
      <c r="MVX79" s="9"/>
      <c r="MVY79" s="9"/>
      <c r="MVZ79" s="9"/>
      <c r="MWA79" s="9"/>
      <c r="MWB79" s="9"/>
      <c r="MWC79" s="9"/>
      <c r="MWD79" s="9"/>
      <c r="MWE79" s="9"/>
      <c r="MWF79" s="9"/>
      <c r="MWG79" s="9"/>
      <c r="MWH79" s="9"/>
      <c r="MWI79" s="9"/>
      <c r="MWJ79" s="9"/>
      <c r="MWK79" s="9"/>
      <c r="MWL79" s="9"/>
      <c r="MWM79" s="9"/>
      <c r="MWN79" s="9"/>
      <c r="MWO79" s="9"/>
      <c r="MWP79" s="9"/>
      <c r="MWQ79" s="9"/>
      <c r="MWR79" s="9"/>
      <c r="MWS79" s="9"/>
      <c r="MWT79" s="9"/>
      <c r="MWU79" s="9"/>
      <c r="MWV79" s="9"/>
      <c r="MWW79" s="9"/>
      <c r="MWX79" s="9"/>
      <c r="MWY79" s="9"/>
      <c r="MWZ79" s="9"/>
      <c r="MXA79" s="9"/>
      <c r="MXB79" s="9"/>
      <c r="MXC79" s="9"/>
      <c r="MXD79" s="9"/>
      <c r="MXE79" s="9"/>
      <c r="MXF79" s="9"/>
      <c r="MXG79" s="9"/>
      <c r="MXH79" s="9"/>
      <c r="MXI79" s="9"/>
      <c r="MXJ79" s="9"/>
      <c r="MXK79" s="9"/>
      <c r="MXL79" s="9"/>
      <c r="MXM79" s="9"/>
      <c r="MXN79" s="9"/>
      <c r="MXO79" s="9"/>
      <c r="MXP79" s="9"/>
      <c r="MXQ79" s="9"/>
      <c r="MXR79" s="9"/>
      <c r="MXS79" s="9"/>
      <c r="MXT79" s="9"/>
      <c r="MXU79" s="9"/>
      <c r="MXV79" s="9"/>
      <c r="MXW79" s="9"/>
      <c r="MXX79" s="9"/>
      <c r="MXY79" s="9"/>
      <c r="MXZ79" s="9"/>
      <c r="MYA79" s="9"/>
      <c r="MYB79" s="9"/>
      <c r="MYC79" s="9"/>
      <c r="MYD79" s="9"/>
      <c r="MYE79" s="9"/>
      <c r="MYF79" s="9"/>
      <c r="MYG79" s="9"/>
      <c r="MYH79" s="9"/>
      <c r="MYI79" s="9"/>
      <c r="MYJ79" s="9"/>
      <c r="MYK79" s="9"/>
      <c r="MYL79" s="9"/>
      <c r="MYM79" s="9"/>
      <c r="MYN79" s="9"/>
      <c r="MYO79" s="9"/>
      <c r="MYP79" s="9"/>
      <c r="MYQ79" s="9"/>
      <c r="MYR79" s="9"/>
      <c r="MYS79" s="9"/>
      <c r="MYT79" s="9"/>
      <c r="MYU79" s="9"/>
      <c r="MYV79" s="9"/>
      <c r="MYW79" s="9"/>
      <c r="MYX79" s="9"/>
      <c r="MYY79" s="9"/>
      <c r="MYZ79" s="9"/>
      <c r="MZA79" s="9"/>
      <c r="MZB79" s="9"/>
      <c r="MZC79" s="9"/>
      <c r="MZD79" s="9"/>
      <c r="MZE79" s="9"/>
      <c r="MZF79" s="9"/>
      <c r="MZG79" s="9"/>
      <c r="MZH79" s="9"/>
      <c r="MZI79" s="9"/>
      <c r="MZJ79" s="9"/>
      <c r="MZK79" s="9"/>
      <c r="MZL79" s="9"/>
      <c r="MZM79" s="9"/>
      <c r="MZN79" s="9"/>
      <c r="MZO79" s="9"/>
      <c r="MZP79" s="9"/>
      <c r="MZQ79" s="9"/>
      <c r="MZR79" s="9"/>
      <c r="MZS79" s="9"/>
      <c r="MZT79" s="9"/>
      <c r="MZU79" s="9"/>
      <c r="MZV79" s="9"/>
      <c r="MZW79" s="9"/>
      <c r="MZX79" s="9"/>
      <c r="MZY79" s="9"/>
      <c r="MZZ79" s="9"/>
      <c r="NAA79" s="9"/>
      <c r="NAB79" s="9"/>
      <c r="NAC79" s="9"/>
      <c r="NAD79" s="9"/>
      <c r="NAE79" s="9"/>
      <c r="NAF79" s="9"/>
      <c r="NAG79" s="9"/>
      <c r="NAH79" s="9"/>
      <c r="NAI79" s="9"/>
      <c r="NAJ79" s="9"/>
      <c r="NAK79" s="9"/>
      <c r="NAL79" s="9"/>
      <c r="NAM79" s="9"/>
      <c r="NAN79" s="9"/>
      <c r="NAO79" s="9"/>
      <c r="NAP79" s="9"/>
      <c r="NAQ79" s="9"/>
      <c r="NAR79" s="9"/>
      <c r="NAS79" s="9"/>
      <c r="NAT79" s="9"/>
      <c r="NAU79" s="9"/>
      <c r="NAV79" s="9"/>
      <c r="NAW79" s="9"/>
      <c r="NAX79" s="9"/>
      <c r="NAY79" s="9"/>
      <c r="NAZ79" s="9"/>
      <c r="NBA79" s="9"/>
      <c r="NBB79" s="9"/>
      <c r="NBC79" s="9"/>
      <c r="NBD79" s="9"/>
      <c r="NBE79" s="9"/>
      <c r="NBF79" s="9"/>
      <c r="NBG79" s="9"/>
      <c r="NBH79" s="9"/>
      <c r="NBI79" s="9"/>
      <c r="NBJ79" s="9"/>
      <c r="NBK79" s="9"/>
      <c r="NBL79" s="9"/>
      <c r="NBM79" s="9"/>
      <c r="NBN79" s="9"/>
      <c r="NBO79" s="9"/>
      <c r="NBP79" s="9"/>
      <c r="NBQ79" s="9"/>
      <c r="NBR79" s="9"/>
      <c r="NBS79" s="9"/>
      <c r="NBT79" s="9"/>
      <c r="NBU79" s="9"/>
      <c r="NBV79" s="9"/>
      <c r="NBW79" s="9"/>
      <c r="NBX79" s="9"/>
      <c r="NBY79" s="9"/>
      <c r="NBZ79" s="9"/>
      <c r="NCA79" s="9"/>
      <c r="NCB79" s="9"/>
      <c r="NCC79" s="9"/>
      <c r="NCD79" s="9"/>
      <c r="NCE79" s="9"/>
      <c r="NCF79" s="9"/>
      <c r="NCG79" s="9"/>
      <c r="NCH79" s="9"/>
      <c r="NCI79" s="9"/>
      <c r="NCJ79" s="9"/>
      <c r="NCK79" s="9"/>
      <c r="NCL79" s="9"/>
      <c r="NCM79" s="9"/>
      <c r="NCN79" s="9"/>
      <c r="NCO79" s="9"/>
      <c r="NCP79" s="9"/>
      <c r="NCQ79" s="9"/>
      <c r="NCR79" s="9"/>
      <c r="NCS79" s="9"/>
      <c r="NCT79" s="9"/>
      <c r="NCU79" s="9"/>
      <c r="NCV79" s="9"/>
      <c r="NCW79" s="9"/>
      <c r="NCX79" s="9"/>
      <c r="NCY79" s="9"/>
      <c r="NCZ79" s="9"/>
      <c r="NDA79" s="9"/>
      <c r="NDB79" s="9"/>
      <c r="NDC79" s="9"/>
      <c r="NDD79" s="9"/>
      <c r="NDE79" s="9"/>
      <c r="NDF79" s="9"/>
      <c r="NDG79" s="9"/>
      <c r="NDH79" s="9"/>
      <c r="NDI79" s="9"/>
      <c r="NDJ79" s="9"/>
      <c r="NDK79" s="9"/>
      <c r="NDL79" s="9"/>
      <c r="NDM79" s="9"/>
      <c r="NDN79" s="9"/>
      <c r="NDO79" s="9"/>
      <c r="NDP79" s="9"/>
      <c r="NDQ79" s="9"/>
      <c r="NDR79" s="9"/>
      <c r="NDS79" s="9"/>
      <c r="NDT79" s="9"/>
      <c r="NDU79" s="9"/>
      <c r="NDV79" s="9"/>
      <c r="NDW79" s="9"/>
      <c r="NDX79" s="9"/>
      <c r="NDY79" s="9"/>
      <c r="NDZ79" s="9"/>
      <c r="NEA79" s="9"/>
      <c r="NEB79" s="9"/>
      <c r="NEC79" s="9"/>
      <c r="NED79" s="9"/>
      <c r="NEE79" s="9"/>
      <c r="NEF79" s="9"/>
      <c r="NEG79" s="9"/>
      <c r="NEH79" s="9"/>
      <c r="NEI79" s="9"/>
      <c r="NEJ79" s="9"/>
      <c r="NEK79" s="9"/>
      <c r="NEL79" s="9"/>
      <c r="NEM79" s="9"/>
      <c r="NEN79" s="9"/>
      <c r="NEO79" s="9"/>
      <c r="NEP79" s="9"/>
      <c r="NEQ79" s="9"/>
      <c r="NER79" s="9"/>
      <c r="NES79" s="9"/>
      <c r="NET79" s="9"/>
      <c r="NEU79" s="9"/>
      <c r="NEV79" s="9"/>
      <c r="NEW79" s="9"/>
      <c r="NEX79" s="9"/>
      <c r="NEY79" s="9"/>
      <c r="NEZ79" s="9"/>
      <c r="NFA79" s="9"/>
      <c r="NFB79" s="9"/>
      <c r="NFC79" s="9"/>
      <c r="NFD79" s="9"/>
      <c r="NFE79" s="9"/>
      <c r="NFF79" s="9"/>
      <c r="NFG79" s="9"/>
      <c r="NFH79" s="9"/>
      <c r="NFI79" s="9"/>
      <c r="NFJ79" s="9"/>
      <c r="NFK79" s="9"/>
      <c r="NFL79" s="9"/>
      <c r="NFM79" s="9"/>
      <c r="NFN79" s="9"/>
      <c r="NFO79" s="9"/>
      <c r="NFP79" s="9"/>
      <c r="NFQ79" s="9"/>
      <c r="NFR79" s="9"/>
      <c r="NFS79" s="9"/>
      <c r="NFT79" s="9"/>
      <c r="NFU79" s="9"/>
      <c r="NFV79" s="9"/>
      <c r="NFW79" s="9"/>
      <c r="NFX79" s="9"/>
      <c r="NFY79" s="9"/>
      <c r="NFZ79" s="9"/>
      <c r="NGA79" s="9"/>
      <c r="NGB79" s="9"/>
      <c r="NGC79" s="9"/>
      <c r="NGD79" s="9"/>
      <c r="NGE79" s="9"/>
      <c r="NGF79" s="9"/>
      <c r="NGG79" s="9"/>
      <c r="NGH79" s="9"/>
      <c r="NGI79" s="9"/>
      <c r="NGJ79" s="9"/>
      <c r="NGK79" s="9"/>
      <c r="NGL79" s="9"/>
      <c r="NGM79" s="9"/>
      <c r="NGN79" s="9"/>
      <c r="NGO79" s="9"/>
      <c r="NGP79" s="9"/>
      <c r="NGQ79" s="9"/>
      <c r="NGR79" s="9"/>
      <c r="NGS79" s="9"/>
      <c r="NGT79" s="9"/>
      <c r="NGU79" s="9"/>
      <c r="NGV79" s="9"/>
      <c r="NGW79" s="9"/>
      <c r="NGX79" s="9"/>
      <c r="NGY79" s="9"/>
      <c r="NGZ79" s="9"/>
      <c r="NHA79" s="9"/>
      <c r="NHB79" s="9"/>
      <c r="NHC79" s="9"/>
      <c r="NHD79" s="9"/>
      <c r="NHE79" s="9"/>
      <c r="NHF79" s="9"/>
      <c r="NHG79" s="9"/>
      <c r="NHH79" s="9"/>
      <c r="NHI79" s="9"/>
      <c r="NHJ79" s="9"/>
      <c r="NHK79" s="9"/>
      <c r="NHL79" s="9"/>
      <c r="NHM79" s="9"/>
      <c r="NHN79" s="9"/>
      <c r="NHO79" s="9"/>
      <c r="NHP79" s="9"/>
      <c r="NHQ79" s="9"/>
      <c r="NHR79" s="9"/>
      <c r="NHS79" s="9"/>
      <c r="NHT79" s="9"/>
      <c r="NHU79" s="9"/>
      <c r="NHV79" s="9"/>
      <c r="NHW79" s="9"/>
      <c r="NHX79" s="9"/>
      <c r="NHY79" s="9"/>
      <c r="NHZ79" s="9"/>
      <c r="NIA79" s="9"/>
      <c r="NIB79" s="9"/>
      <c r="NIC79" s="9"/>
      <c r="NID79" s="9"/>
      <c r="NIE79" s="9"/>
      <c r="NIF79" s="9"/>
      <c r="NIG79" s="9"/>
      <c r="NIH79" s="9"/>
      <c r="NII79" s="9"/>
      <c r="NIJ79" s="9"/>
      <c r="NIK79" s="9"/>
      <c r="NIL79" s="9"/>
      <c r="NIM79" s="9"/>
      <c r="NIN79" s="9"/>
      <c r="NIO79" s="9"/>
      <c r="NIP79" s="9"/>
      <c r="NIQ79" s="9"/>
      <c r="NIR79" s="9"/>
      <c r="NIS79" s="9"/>
      <c r="NIT79" s="9"/>
      <c r="NIU79" s="9"/>
      <c r="NIV79" s="9"/>
      <c r="NIW79" s="9"/>
      <c r="NIX79" s="9"/>
      <c r="NIY79" s="9"/>
      <c r="NIZ79" s="9"/>
      <c r="NJA79" s="9"/>
      <c r="NJB79" s="9"/>
      <c r="NJC79" s="9"/>
      <c r="NJD79" s="9"/>
      <c r="NJE79" s="9"/>
      <c r="NJF79" s="9"/>
      <c r="NJG79" s="9"/>
      <c r="NJH79" s="9"/>
      <c r="NJI79" s="9"/>
      <c r="NJJ79" s="9"/>
      <c r="NJK79" s="9"/>
      <c r="NJL79" s="9"/>
      <c r="NJM79" s="9"/>
      <c r="NJN79" s="9"/>
      <c r="NJO79" s="9"/>
      <c r="NJP79" s="9"/>
      <c r="NJQ79" s="9"/>
      <c r="NJR79" s="9"/>
      <c r="NJS79" s="9"/>
      <c r="NJT79" s="9"/>
      <c r="NJU79" s="9"/>
      <c r="NJV79" s="9"/>
      <c r="NJW79" s="9"/>
      <c r="NJX79" s="9"/>
      <c r="NJY79" s="9"/>
      <c r="NJZ79" s="9"/>
      <c r="NKA79" s="9"/>
      <c r="NKB79" s="9"/>
      <c r="NKC79" s="9"/>
      <c r="NKD79" s="9"/>
      <c r="NKE79" s="9"/>
      <c r="NKF79" s="9"/>
      <c r="NKG79" s="9"/>
      <c r="NKH79" s="9"/>
      <c r="NKI79" s="9"/>
      <c r="NKJ79" s="9"/>
      <c r="NKK79" s="9"/>
      <c r="NKL79" s="9"/>
      <c r="NKM79" s="9"/>
      <c r="NKN79" s="9"/>
      <c r="NKO79" s="9"/>
      <c r="NKP79" s="9"/>
      <c r="NKQ79" s="9"/>
      <c r="NKR79" s="9"/>
      <c r="NKS79" s="9"/>
      <c r="NKT79" s="9"/>
      <c r="NKU79" s="9"/>
      <c r="NKV79" s="9"/>
      <c r="NKW79" s="9"/>
      <c r="NKX79" s="9"/>
      <c r="NKY79" s="9"/>
      <c r="NKZ79" s="9"/>
      <c r="NLA79" s="9"/>
      <c r="NLB79" s="9"/>
      <c r="NLC79" s="9"/>
      <c r="NLD79" s="9"/>
      <c r="NLE79" s="9"/>
      <c r="NLF79" s="9"/>
      <c r="NLG79" s="9"/>
      <c r="NLH79" s="9"/>
      <c r="NLI79" s="9"/>
      <c r="NLJ79" s="9"/>
      <c r="NLK79" s="9"/>
      <c r="NLL79" s="9"/>
      <c r="NLM79" s="9"/>
      <c r="NLN79" s="9"/>
      <c r="NLO79" s="9"/>
      <c r="NLP79" s="9"/>
      <c r="NLQ79" s="9"/>
      <c r="NLR79" s="9"/>
      <c r="NLS79" s="9"/>
      <c r="NLT79" s="9"/>
      <c r="NLU79" s="9"/>
      <c r="NLV79" s="9"/>
      <c r="NLW79" s="9"/>
      <c r="NLX79" s="9"/>
      <c r="NLY79" s="9"/>
      <c r="NLZ79" s="9"/>
      <c r="NMA79" s="9"/>
      <c r="NMB79" s="9"/>
      <c r="NMC79" s="9"/>
      <c r="NMD79" s="9"/>
      <c r="NME79" s="9"/>
      <c r="NMF79" s="9"/>
      <c r="NMG79" s="9"/>
      <c r="NMH79" s="9"/>
      <c r="NMI79" s="9"/>
      <c r="NMJ79" s="9"/>
      <c r="NMK79" s="9"/>
      <c r="NML79" s="9"/>
      <c r="NMM79" s="9"/>
      <c r="NMN79" s="9"/>
      <c r="NMO79" s="9"/>
      <c r="NMP79" s="9"/>
      <c r="NMQ79" s="9"/>
      <c r="NMR79" s="9"/>
      <c r="NMS79" s="9"/>
      <c r="NMT79" s="9"/>
      <c r="NMU79" s="9"/>
      <c r="NMV79" s="9"/>
      <c r="NMW79" s="9"/>
      <c r="NMX79" s="9"/>
      <c r="NMY79" s="9"/>
      <c r="NMZ79" s="9"/>
      <c r="NNA79" s="9"/>
      <c r="NNB79" s="9"/>
      <c r="NNC79" s="9"/>
      <c r="NND79" s="9"/>
      <c r="NNE79" s="9"/>
      <c r="NNF79" s="9"/>
      <c r="NNG79" s="9"/>
      <c r="NNH79" s="9"/>
      <c r="NNI79" s="9"/>
      <c r="NNJ79" s="9"/>
      <c r="NNK79" s="9"/>
      <c r="NNL79" s="9"/>
      <c r="NNM79" s="9"/>
      <c r="NNN79" s="9"/>
      <c r="NNO79" s="9"/>
      <c r="NNP79" s="9"/>
      <c r="NNQ79" s="9"/>
      <c r="NNR79" s="9"/>
      <c r="NNS79" s="9"/>
      <c r="NNT79" s="9"/>
      <c r="NNU79" s="9"/>
      <c r="NNV79" s="9"/>
      <c r="NNW79" s="9"/>
      <c r="NNX79" s="9"/>
      <c r="NNY79" s="9"/>
      <c r="NNZ79" s="9"/>
      <c r="NOA79" s="9"/>
      <c r="NOB79" s="9"/>
      <c r="NOC79" s="9"/>
      <c r="NOD79" s="9"/>
      <c r="NOE79" s="9"/>
      <c r="NOF79" s="9"/>
      <c r="NOG79" s="9"/>
      <c r="NOH79" s="9"/>
      <c r="NOI79" s="9"/>
      <c r="NOJ79" s="9"/>
      <c r="NOK79" s="9"/>
      <c r="NOL79" s="9"/>
      <c r="NOM79" s="9"/>
      <c r="NON79" s="9"/>
      <c r="NOO79" s="9"/>
      <c r="NOP79" s="9"/>
      <c r="NOQ79" s="9"/>
      <c r="NOR79" s="9"/>
      <c r="NOS79" s="9"/>
      <c r="NOT79" s="9"/>
      <c r="NOU79" s="9"/>
      <c r="NOV79" s="9"/>
      <c r="NOW79" s="9"/>
      <c r="NOX79" s="9"/>
      <c r="NOY79" s="9"/>
      <c r="NOZ79" s="9"/>
      <c r="NPA79" s="9"/>
      <c r="NPB79" s="9"/>
      <c r="NPC79" s="9"/>
      <c r="NPD79" s="9"/>
      <c r="NPE79" s="9"/>
      <c r="NPF79" s="9"/>
      <c r="NPG79" s="9"/>
      <c r="NPH79" s="9"/>
      <c r="NPI79" s="9"/>
      <c r="NPJ79" s="9"/>
      <c r="NPK79" s="9"/>
      <c r="NPL79" s="9"/>
      <c r="NPM79" s="9"/>
      <c r="NPN79" s="9"/>
      <c r="NPO79" s="9"/>
      <c r="NPP79" s="9"/>
      <c r="NPQ79" s="9"/>
      <c r="NPR79" s="9"/>
      <c r="NPS79" s="9"/>
      <c r="NPT79" s="9"/>
      <c r="NPU79" s="9"/>
      <c r="NPV79" s="9"/>
      <c r="NPW79" s="9"/>
      <c r="NPX79" s="9"/>
      <c r="NPY79" s="9"/>
      <c r="NPZ79" s="9"/>
      <c r="NQA79" s="9"/>
      <c r="NQB79" s="9"/>
      <c r="NQC79" s="9"/>
      <c r="NQD79" s="9"/>
      <c r="NQE79" s="9"/>
      <c r="NQF79" s="9"/>
      <c r="NQG79" s="9"/>
      <c r="NQH79" s="9"/>
      <c r="NQI79" s="9"/>
      <c r="NQJ79" s="9"/>
      <c r="NQK79" s="9"/>
      <c r="NQL79" s="9"/>
      <c r="NQM79" s="9"/>
      <c r="NQN79" s="9"/>
      <c r="NQO79" s="9"/>
      <c r="NQP79" s="9"/>
      <c r="NQQ79" s="9"/>
      <c r="NQR79" s="9"/>
      <c r="NQS79" s="9"/>
      <c r="NQT79" s="9"/>
      <c r="NQU79" s="9"/>
      <c r="NQV79" s="9"/>
      <c r="NQW79" s="9"/>
      <c r="NQX79" s="9"/>
      <c r="NQY79" s="9"/>
      <c r="NQZ79" s="9"/>
      <c r="NRA79" s="9"/>
      <c r="NRB79" s="9"/>
      <c r="NRC79" s="9"/>
      <c r="NRD79" s="9"/>
      <c r="NRE79" s="9"/>
      <c r="NRF79" s="9"/>
      <c r="NRG79" s="9"/>
      <c r="NRH79" s="9"/>
      <c r="NRI79" s="9"/>
      <c r="NRJ79" s="9"/>
      <c r="NRK79" s="9"/>
      <c r="NRL79" s="9"/>
      <c r="NRM79" s="9"/>
      <c r="NRN79" s="9"/>
      <c r="NRO79" s="9"/>
      <c r="NRP79" s="9"/>
      <c r="NRQ79" s="9"/>
      <c r="NRR79" s="9"/>
      <c r="NRS79" s="9"/>
      <c r="NRT79" s="9"/>
      <c r="NRU79" s="9"/>
      <c r="NRV79" s="9"/>
      <c r="NRW79" s="9"/>
      <c r="NRX79" s="9"/>
      <c r="NRY79" s="9"/>
      <c r="NRZ79" s="9"/>
      <c r="NSA79" s="9"/>
      <c r="NSB79" s="9"/>
      <c r="NSC79" s="9"/>
      <c r="NSD79" s="9"/>
      <c r="NSE79" s="9"/>
      <c r="NSF79" s="9"/>
      <c r="NSG79" s="9"/>
      <c r="NSH79" s="9"/>
      <c r="NSI79" s="9"/>
      <c r="NSJ79" s="9"/>
      <c r="NSK79" s="9"/>
      <c r="NSL79" s="9"/>
      <c r="NSM79" s="9"/>
      <c r="NSN79" s="9"/>
      <c r="NSO79" s="9"/>
      <c r="NSP79" s="9"/>
      <c r="NSQ79" s="9"/>
      <c r="NSR79" s="9"/>
      <c r="NSS79" s="9"/>
      <c r="NST79" s="9"/>
      <c r="NSU79" s="9"/>
      <c r="NSV79" s="9"/>
      <c r="NSW79" s="9"/>
      <c r="NSX79" s="9"/>
      <c r="NSY79" s="9"/>
      <c r="NSZ79" s="9"/>
      <c r="NTA79" s="9"/>
      <c r="NTB79" s="9"/>
      <c r="NTC79" s="9"/>
      <c r="NTD79" s="9"/>
      <c r="NTE79" s="9"/>
      <c r="NTF79" s="9"/>
      <c r="NTG79" s="9"/>
      <c r="NTH79" s="9"/>
      <c r="NTI79" s="9"/>
      <c r="NTJ79" s="9"/>
      <c r="NTK79" s="9"/>
      <c r="NTL79" s="9"/>
      <c r="NTM79" s="9"/>
      <c r="NTN79" s="9"/>
      <c r="NTO79" s="9"/>
      <c r="NTP79" s="9"/>
      <c r="NTQ79" s="9"/>
      <c r="NTR79" s="9"/>
      <c r="NTS79" s="9"/>
      <c r="NTT79" s="9"/>
      <c r="NTU79" s="9"/>
      <c r="NTV79" s="9"/>
      <c r="NTW79" s="9"/>
      <c r="NTX79" s="9"/>
      <c r="NTY79" s="9"/>
      <c r="NTZ79" s="9"/>
      <c r="NUA79" s="9"/>
      <c r="NUB79" s="9"/>
      <c r="NUC79" s="9"/>
      <c r="NUD79" s="9"/>
      <c r="NUE79" s="9"/>
      <c r="NUF79" s="9"/>
      <c r="NUG79" s="9"/>
      <c r="NUH79" s="9"/>
      <c r="NUI79" s="9"/>
      <c r="NUJ79" s="9"/>
      <c r="NUK79" s="9"/>
      <c r="NUL79" s="9"/>
      <c r="NUM79" s="9"/>
      <c r="NUN79" s="9"/>
      <c r="NUO79" s="9"/>
      <c r="NUP79" s="9"/>
      <c r="NUQ79" s="9"/>
      <c r="NUR79" s="9"/>
      <c r="NUS79" s="9"/>
      <c r="NUT79" s="9"/>
      <c r="NUU79" s="9"/>
      <c r="NUV79" s="9"/>
      <c r="NUW79" s="9"/>
      <c r="NUX79" s="9"/>
      <c r="NUY79" s="9"/>
      <c r="NUZ79" s="9"/>
      <c r="NVA79" s="9"/>
      <c r="NVB79" s="9"/>
      <c r="NVC79" s="9"/>
      <c r="NVD79" s="9"/>
      <c r="NVE79" s="9"/>
      <c r="NVF79" s="9"/>
      <c r="NVG79" s="9"/>
      <c r="NVH79" s="9"/>
      <c r="NVI79" s="9"/>
      <c r="NVJ79" s="9"/>
      <c r="NVK79" s="9"/>
      <c r="NVL79" s="9"/>
      <c r="NVM79" s="9"/>
      <c r="NVN79" s="9"/>
      <c r="NVO79" s="9"/>
      <c r="NVP79" s="9"/>
      <c r="NVQ79" s="9"/>
      <c r="NVR79" s="9"/>
      <c r="NVS79" s="9"/>
      <c r="NVT79" s="9"/>
      <c r="NVU79" s="9"/>
      <c r="NVV79" s="9"/>
      <c r="NVW79" s="9"/>
      <c r="NVX79" s="9"/>
      <c r="NVY79" s="9"/>
      <c r="NVZ79" s="9"/>
      <c r="NWA79" s="9"/>
      <c r="NWB79" s="9"/>
      <c r="NWC79" s="9"/>
      <c r="NWD79" s="9"/>
      <c r="NWE79" s="9"/>
      <c r="NWF79" s="9"/>
      <c r="NWG79" s="9"/>
      <c r="NWH79" s="9"/>
      <c r="NWI79" s="9"/>
      <c r="NWJ79" s="9"/>
      <c r="NWK79" s="9"/>
      <c r="NWL79" s="9"/>
      <c r="NWM79" s="9"/>
      <c r="NWN79" s="9"/>
      <c r="NWO79" s="9"/>
      <c r="NWP79" s="9"/>
      <c r="NWQ79" s="9"/>
      <c r="NWR79" s="9"/>
      <c r="NWS79" s="9"/>
      <c r="NWT79" s="9"/>
      <c r="NWU79" s="9"/>
      <c r="NWV79" s="9"/>
      <c r="NWW79" s="9"/>
      <c r="NWX79" s="9"/>
      <c r="NWY79" s="9"/>
      <c r="NWZ79" s="9"/>
      <c r="NXA79" s="9"/>
      <c r="NXB79" s="9"/>
      <c r="NXC79" s="9"/>
      <c r="NXD79" s="9"/>
      <c r="NXE79" s="9"/>
      <c r="NXF79" s="9"/>
      <c r="NXG79" s="9"/>
      <c r="NXH79" s="9"/>
      <c r="NXI79" s="9"/>
      <c r="NXJ79" s="9"/>
      <c r="NXK79" s="9"/>
      <c r="NXL79" s="9"/>
      <c r="NXM79" s="9"/>
      <c r="NXN79" s="9"/>
      <c r="NXO79" s="9"/>
      <c r="NXP79" s="9"/>
      <c r="NXQ79" s="9"/>
      <c r="NXR79" s="9"/>
      <c r="NXS79" s="9"/>
      <c r="NXT79" s="9"/>
      <c r="NXU79" s="9"/>
      <c r="NXV79" s="9"/>
      <c r="NXW79" s="9"/>
      <c r="NXX79" s="9"/>
      <c r="NXY79" s="9"/>
      <c r="NXZ79" s="9"/>
      <c r="NYA79" s="9"/>
      <c r="NYB79" s="9"/>
      <c r="NYC79" s="9"/>
      <c r="NYD79" s="9"/>
      <c r="NYE79" s="9"/>
      <c r="NYF79" s="9"/>
      <c r="NYG79" s="9"/>
      <c r="NYH79" s="9"/>
      <c r="NYI79" s="9"/>
      <c r="NYJ79" s="9"/>
      <c r="NYK79" s="9"/>
      <c r="NYL79" s="9"/>
      <c r="NYM79" s="9"/>
      <c r="NYN79" s="9"/>
      <c r="NYO79" s="9"/>
      <c r="NYP79" s="9"/>
      <c r="NYQ79" s="9"/>
      <c r="NYR79" s="9"/>
      <c r="NYS79" s="9"/>
      <c r="NYT79" s="9"/>
      <c r="NYU79" s="9"/>
      <c r="NYV79" s="9"/>
      <c r="NYW79" s="9"/>
      <c r="NYX79" s="9"/>
      <c r="NYY79" s="9"/>
      <c r="NYZ79" s="9"/>
      <c r="NZA79" s="9"/>
      <c r="NZB79" s="9"/>
      <c r="NZC79" s="9"/>
      <c r="NZD79" s="9"/>
      <c r="NZE79" s="9"/>
      <c r="NZF79" s="9"/>
      <c r="NZG79" s="9"/>
      <c r="NZH79" s="9"/>
      <c r="NZI79" s="9"/>
      <c r="NZJ79" s="9"/>
      <c r="NZK79" s="9"/>
      <c r="NZL79" s="9"/>
      <c r="NZM79" s="9"/>
      <c r="NZN79" s="9"/>
      <c r="NZO79" s="9"/>
      <c r="NZP79" s="9"/>
      <c r="NZQ79" s="9"/>
      <c r="NZR79" s="9"/>
      <c r="NZS79" s="9"/>
      <c r="NZT79" s="9"/>
      <c r="NZU79" s="9"/>
      <c r="NZV79" s="9"/>
      <c r="NZW79" s="9"/>
      <c r="NZX79" s="9"/>
      <c r="NZY79" s="9"/>
      <c r="NZZ79" s="9"/>
      <c r="OAA79" s="9"/>
      <c r="OAB79" s="9"/>
      <c r="OAC79" s="9"/>
      <c r="OAD79" s="9"/>
      <c r="OAE79" s="9"/>
      <c r="OAF79" s="9"/>
      <c r="OAG79" s="9"/>
      <c r="OAH79" s="9"/>
      <c r="OAI79" s="9"/>
      <c r="OAJ79" s="9"/>
      <c r="OAK79" s="9"/>
      <c r="OAL79" s="9"/>
      <c r="OAM79" s="9"/>
      <c r="OAN79" s="9"/>
      <c r="OAO79" s="9"/>
      <c r="OAP79" s="9"/>
      <c r="OAQ79" s="9"/>
      <c r="OAR79" s="9"/>
      <c r="OAS79" s="9"/>
      <c r="OAT79" s="9"/>
      <c r="OAU79" s="9"/>
      <c r="OAV79" s="9"/>
      <c r="OAW79" s="9"/>
      <c r="OAX79" s="9"/>
      <c r="OAY79" s="9"/>
      <c r="OAZ79" s="9"/>
      <c r="OBA79" s="9"/>
      <c r="OBB79" s="9"/>
      <c r="OBC79" s="9"/>
      <c r="OBD79" s="9"/>
      <c r="OBE79" s="9"/>
      <c r="OBF79" s="9"/>
      <c r="OBG79" s="9"/>
      <c r="OBH79" s="9"/>
      <c r="OBI79" s="9"/>
      <c r="OBJ79" s="9"/>
      <c r="OBK79" s="9"/>
      <c r="OBL79" s="9"/>
      <c r="OBM79" s="9"/>
      <c r="OBN79" s="9"/>
      <c r="OBO79" s="9"/>
      <c r="OBP79" s="9"/>
      <c r="OBQ79" s="9"/>
      <c r="OBR79" s="9"/>
      <c r="OBS79" s="9"/>
      <c r="OBT79" s="9"/>
      <c r="OBU79" s="9"/>
      <c r="OBV79" s="9"/>
      <c r="OBW79" s="9"/>
      <c r="OBX79" s="9"/>
      <c r="OBY79" s="9"/>
      <c r="OBZ79" s="9"/>
      <c r="OCA79" s="9"/>
      <c r="OCB79" s="9"/>
      <c r="OCC79" s="9"/>
      <c r="OCD79" s="9"/>
      <c r="OCE79" s="9"/>
      <c r="OCF79" s="9"/>
      <c r="OCG79" s="9"/>
      <c r="OCH79" s="9"/>
      <c r="OCI79" s="9"/>
      <c r="OCJ79" s="9"/>
      <c r="OCK79" s="9"/>
      <c r="OCL79" s="9"/>
      <c r="OCM79" s="9"/>
      <c r="OCN79" s="9"/>
      <c r="OCO79" s="9"/>
      <c r="OCP79" s="9"/>
      <c r="OCQ79" s="9"/>
      <c r="OCR79" s="9"/>
      <c r="OCS79" s="9"/>
      <c r="OCT79" s="9"/>
      <c r="OCU79" s="9"/>
      <c r="OCV79" s="9"/>
      <c r="OCW79" s="9"/>
      <c r="OCX79" s="9"/>
      <c r="OCY79" s="9"/>
      <c r="OCZ79" s="9"/>
      <c r="ODA79" s="9"/>
      <c r="ODB79" s="9"/>
      <c r="ODC79" s="9"/>
      <c r="ODD79" s="9"/>
      <c r="ODE79" s="9"/>
      <c r="ODF79" s="9"/>
      <c r="ODG79" s="9"/>
      <c r="ODH79" s="9"/>
      <c r="ODI79" s="9"/>
      <c r="ODJ79" s="9"/>
      <c r="ODK79" s="9"/>
      <c r="ODL79" s="9"/>
      <c r="ODM79" s="9"/>
      <c r="ODN79" s="9"/>
      <c r="ODO79" s="9"/>
      <c r="ODP79" s="9"/>
      <c r="ODQ79" s="9"/>
      <c r="ODR79" s="9"/>
      <c r="ODS79" s="9"/>
      <c r="ODT79" s="9"/>
      <c r="ODU79" s="9"/>
      <c r="ODV79" s="9"/>
      <c r="ODW79" s="9"/>
      <c r="ODX79" s="9"/>
      <c r="ODY79" s="9"/>
      <c r="ODZ79" s="9"/>
      <c r="OEA79" s="9"/>
      <c r="OEB79" s="9"/>
      <c r="OEC79" s="9"/>
      <c r="OED79" s="9"/>
      <c r="OEE79" s="9"/>
      <c r="OEF79" s="9"/>
      <c r="OEG79" s="9"/>
      <c r="OEH79" s="9"/>
      <c r="OEI79" s="9"/>
      <c r="OEJ79" s="9"/>
      <c r="OEK79" s="9"/>
      <c r="OEL79" s="9"/>
      <c r="OEM79" s="9"/>
      <c r="OEN79" s="9"/>
      <c r="OEO79" s="9"/>
      <c r="OEP79" s="9"/>
      <c r="OEQ79" s="9"/>
      <c r="OER79" s="9"/>
      <c r="OES79" s="9"/>
      <c r="OET79" s="9"/>
      <c r="OEU79" s="9"/>
      <c r="OEV79" s="9"/>
      <c r="OEW79" s="9"/>
      <c r="OEX79" s="9"/>
      <c r="OEY79" s="9"/>
      <c r="OEZ79" s="9"/>
      <c r="OFA79" s="9"/>
      <c r="OFB79" s="9"/>
      <c r="OFC79" s="9"/>
      <c r="OFD79" s="9"/>
      <c r="OFE79" s="9"/>
      <c r="OFF79" s="9"/>
      <c r="OFG79" s="9"/>
      <c r="OFH79" s="9"/>
      <c r="OFI79" s="9"/>
      <c r="OFJ79" s="9"/>
      <c r="OFK79" s="9"/>
      <c r="OFL79" s="9"/>
      <c r="OFM79" s="9"/>
      <c r="OFN79" s="9"/>
      <c r="OFO79" s="9"/>
      <c r="OFP79" s="9"/>
      <c r="OFQ79" s="9"/>
      <c r="OFR79" s="9"/>
      <c r="OFS79" s="9"/>
      <c r="OFT79" s="9"/>
      <c r="OFU79" s="9"/>
      <c r="OFV79" s="9"/>
      <c r="OFW79" s="9"/>
      <c r="OFX79" s="9"/>
      <c r="OFY79" s="9"/>
      <c r="OFZ79" s="9"/>
      <c r="OGA79" s="9"/>
      <c r="OGB79" s="9"/>
      <c r="OGC79" s="9"/>
      <c r="OGD79" s="9"/>
      <c r="OGE79" s="9"/>
      <c r="OGF79" s="9"/>
      <c r="OGG79" s="9"/>
      <c r="OGH79" s="9"/>
      <c r="OGI79" s="9"/>
      <c r="OGJ79" s="9"/>
      <c r="OGK79" s="9"/>
      <c r="OGL79" s="9"/>
      <c r="OGM79" s="9"/>
      <c r="OGN79" s="9"/>
      <c r="OGO79" s="9"/>
      <c r="OGP79" s="9"/>
      <c r="OGQ79" s="9"/>
      <c r="OGR79" s="9"/>
      <c r="OGS79" s="9"/>
      <c r="OGT79" s="9"/>
      <c r="OGU79" s="9"/>
      <c r="OGV79" s="9"/>
      <c r="OGW79" s="9"/>
      <c r="OGX79" s="9"/>
      <c r="OGY79" s="9"/>
      <c r="OGZ79" s="9"/>
      <c r="OHA79" s="9"/>
      <c r="OHB79" s="9"/>
      <c r="OHC79" s="9"/>
      <c r="OHD79" s="9"/>
      <c r="OHE79" s="9"/>
      <c r="OHF79" s="9"/>
      <c r="OHG79" s="9"/>
      <c r="OHH79" s="9"/>
      <c r="OHI79" s="9"/>
      <c r="OHJ79" s="9"/>
      <c r="OHK79" s="9"/>
      <c r="OHL79" s="9"/>
      <c r="OHM79" s="9"/>
      <c r="OHN79" s="9"/>
      <c r="OHO79" s="9"/>
      <c r="OHP79" s="9"/>
      <c r="OHQ79" s="9"/>
      <c r="OHR79" s="9"/>
      <c r="OHS79" s="9"/>
      <c r="OHT79" s="9"/>
      <c r="OHU79" s="9"/>
      <c r="OHV79" s="9"/>
      <c r="OHW79" s="9"/>
      <c r="OHX79" s="9"/>
      <c r="OHY79" s="9"/>
      <c r="OHZ79" s="9"/>
      <c r="OIA79" s="9"/>
      <c r="OIB79" s="9"/>
      <c r="OIC79" s="9"/>
      <c r="OID79" s="9"/>
      <c r="OIE79" s="9"/>
      <c r="OIF79" s="9"/>
      <c r="OIG79" s="9"/>
      <c r="OIH79" s="9"/>
      <c r="OII79" s="9"/>
      <c r="OIJ79" s="9"/>
      <c r="OIK79" s="9"/>
      <c r="OIL79" s="9"/>
      <c r="OIM79" s="9"/>
      <c r="OIN79" s="9"/>
      <c r="OIO79" s="9"/>
      <c r="OIP79" s="9"/>
      <c r="OIQ79" s="9"/>
      <c r="OIR79" s="9"/>
      <c r="OIS79" s="9"/>
      <c r="OIT79" s="9"/>
      <c r="OIU79" s="9"/>
      <c r="OIV79" s="9"/>
      <c r="OIW79" s="9"/>
      <c r="OIX79" s="9"/>
      <c r="OIY79" s="9"/>
      <c r="OIZ79" s="9"/>
      <c r="OJA79" s="9"/>
      <c r="OJB79" s="9"/>
      <c r="OJC79" s="9"/>
      <c r="OJD79" s="9"/>
      <c r="OJE79" s="9"/>
      <c r="OJF79" s="9"/>
      <c r="OJG79" s="9"/>
      <c r="OJH79" s="9"/>
      <c r="OJI79" s="9"/>
      <c r="OJJ79" s="9"/>
      <c r="OJK79" s="9"/>
      <c r="OJL79" s="9"/>
      <c r="OJM79" s="9"/>
      <c r="OJN79" s="9"/>
      <c r="OJO79" s="9"/>
      <c r="OJP79" s="9"/>
      <c r="OJQ79" s="9"/>
      <c r="OJR79" s="9"/>
      <c r="OJS79" s="9"/>
      <c r="OJT79" s="9"/>
      <c r="OJU79" s="9"/>
      <c r="OJV79" s="9"/>
      <c r="OJW79" s="9"/>
      <c r="OJX79" s="9"/>
      <c r="OJY79" s="9"/>
      <c r="OJZ79" s="9"/>
      <c r="OKA79" s="9"/>
      <c r="OKB79" s="9"/>
      <c r="OKC79" s="9"/>
      <c r="OKD79" s="9"/>
      <c r="OKE79" s="9"/>
      <c r="OKF79" s="9"/>
      <c r="OKG79" s="9"/>
      <c r="OKH79" s="9"/>
      <c r="OKI79" s="9"/>
      <c r="OKJ79" s="9"/>
      <c r="OKK79" s="9"/>
      <c r="OKL79" s="9"/>
      <c r="OKM79" s="9"/>
      <c r="OKN79" s="9"/>
      <c r="OKO79" s="9"/>
      <c r="OKP79" s="9"/>
      <c r="OKQ79" s="9"/>
      <c r="OKR79" s="9"/>
      <c r="OKS79" s="9"/>
      <c r="OKT79" s="9"/>
      <c r="OKU79" s="9"/>
      <c r="OKV79" s="9"/>
      <c r="OKW79" s="9"/>
      <c r="OKX79" s="9"/>
      <c r="OKY79" s="9"/>
      <c r="OKZ79" s="9"/>
      <c r="OLA79" s="9"/>
      <c r="OLB79" s="9"/>
      <c r="OLC79" s="9"/>
      <c r="OLD79" s="9"/>
      <c r="OLE79" s="9"/>
      <c r="OLF79" s="9"/>
      <c r="OLG79" s="9"/>
      <c r="OLH79" s="9"/>
      <c r="OLI79" s="9"/>
      <c r="OLJ79" s="9"/>
      <c r="OLK79" s="9"/>
      <c r="OLL79" s="9"/>
      <c r="OLM79" s="9"/>
      <c r="OLN79" s="9"/>
      <c r="OLO79" s="9"/>
      <c r="OLP79" s="9"/>
      <c r="OLQ79" s="9"/>
      <c r="OLR79" s="9"/>
      <c r="OLS79" s="9"/>
      <c r="OLT79" s="9"/>
      <c r="OLU79" s="9"/>
      <c r="OLV79" s="9"/>
      <c r="OLW79" s="9"/>
      <c r="OLX79" s="9"/>
      <c r="OLY79" s="9"/>
      <c r="OLZ79" s="9"/>
      <c r="OMA79" s="9"/>
      <c r="OMB79" s="9"/>
      <c r="OMC79" s="9"/>
      <c r="OMD79" s="9"/>
      <c r="OME79" s="9"/>
      <c r="OMF79" s="9"/>
      <c r="OMG79" s="9"/>
      <c r="OMH79" s="9"/>
      <c r="OMI79" s="9"/>
      <c r="OMJ79" s="9"/>
      <c r="OMK79" s="9"/>
      <c r="OML79" s="9"/>
      <c r="OMM79" s="9"/>
      <c r="OMN79" s="9"/>
      <c r="OMO79" s="9"/>
      <c r="OMP79" s="9"/>
      <c r="OMQ79" s="9"/>
      <c r="OMR79" s="9"/>
      <c r="OMS79" s="9"/>
      <c r="OMT79" s="9"/>
      <c r="OMU79" s="9"/>
      <c r="OMV79" s="9"/>
      <c r="OMW79" s="9"/>
      <c r="OMX79" s="9"/>
      <c r="OMY79" s="9"/>
      <c r="OMZ79" s="9"/>
      <c r="ONA79" s="9"/>
      <c r="ONB79" s="9"/>
      <c r="ONC79" s="9"/>
      <c r="OND79" s="9"/>
      <c r="ONE79" s="9"/>
      <c r="ONF79" s="9"/>
      <c r="ONG79" s="9"/>
      <c r="ONH79" s="9"/>
      <c r="ONI79" s="9"/>
      <c r="ONJ79" s="9"/>
      <c r="ONK79" s="9"/>
      <c r="ONL79" s="9"/>
      <c r="ONM79" s="9"/>
      <c r="ONN79" s="9"/>
      <c r="ONO79" s="9"/>
      <c r="ONP79" s="9"/>
      <c r="ONQ79" s="9"/>
      <c r="ONR79" s="9"/>
      <c r="ONS79" s="9"/>
      <c r="ONT79" s="9"/>
      <c r="ONU79" s="9"/>
      <c r="ONV79" s="9"/>
      <c r="ONW79" s="9"/>
      <c r="ONX79" s="9"/>
      <c r="ONY79" s="9"/>
      <c r="ONZ79" s="9"/>
      <c r="OOA79" s="9"/>
      <c r="OOB79" s="9"/>
      <c r="OOC79" s="9"/>
      <c r="OOD79" s="9"/>
      <c r="OOE79" s="9"/>
      <c r="OOF79" s="9"/>
      <c r="OOG79" s="9"/>
      <c r="OOH79" s="9"/>
      <c r="OOI79" s="9"/>
      <c r="OOJ79" s="9"/>
      <c r="OOK79" s="9"/>
      <c r="OOL79" s="9"/>
      <c r="OOM79" s="9"/>
      <c r="OON79" s="9"/>
      <c r="OOO79" s="9"/>
      <c r="OOP79" s="9"/>
      <c r="OOQ79" s="9"/>
      <c r="OOR79" s="9"/>
      <c r="OOS79" s="9"/>
      <c r="OOT79" s="9"/>
      <c r="OOU79" s="9"/>
      <c r="OOV79" s="9"/>
      <c r="OOW79" s="9"/>
      <c r="OOX79" s="9"/>
      <c r="OOY79" s="9"/>
      <c r="OOZ79" s="9"/>
      <c r="OPA79" s="9"/>
      <c r="OPB79" s="9"/>
      <c r="OPC79" s="9"/>
      <c r="OPD79" s="9"/>
      <c r="OPE79" s="9"/>
      <c r="OPF79" s="9"/>
      <c r="OPG79" s="9"/>
      <c r="OPH79" s="9"/>
      <c r="OPI79" s="9"/>
      <c r="OPJ79" s="9"/>
      <c r="OPK79" s="9"/>
      <c r="OPL79" s="9"/>
      <c r="OPM79" s="9"/>
      <c r="OPN79" s="9"/>
      <c r="OPO79" s="9"/>
      <c r="OPP79" s="9"/>
      <c r="OPQ79" s="9"/>
      <c r="OPR79" s="9"/>
      <c r="OPS79" s="9"/>
      <c r="OPT79" s="9"/>
      <c r="OPU79" s="9"/>
      <c r="OPV79" s="9"/>
      <c r="OPW79" s="9"/>
      <c r="OPX79" s="9"/>
      <c r="OPY79" s="9"/>
      <c r="OPZ79" s="9"/>
      <c r="OQA79" s="9"/>
      <c r="OQB79" s="9"/>
      <c r="OQC79" s="9"/>
      <c r="OQD79" s="9"/>
      <c r="OQE79" s="9"/>
      <c r="OQF79" s="9"/>
      <c r="OQG79" s="9"/>
      <c r="OQH79" s="9"/>
      <c r="OQI79" s="9"/>
      <c r="OQJ79" s="9"/>
      <c r="OQK79" s="9"/>
      <c r="OQL79" s="9"/>
      <c r="OQM79" s="9"/>
      <c r="OQN79" s="9"/>
      <c r="OQO79" s="9"/>
      <c r="OQP79" s="9"/>
      <c r="OQQ79" s="9"/>
      <c r="OQR79" s="9"/>
      <c r="OQS79" s="9"/>
      <c r="OQT79" s="9"/>
      <c r="OQU79" s="9"/>
      <c r="OQV79" s="9"/>
      <c r="OQW79" s="9"/>
      <c r="OQX79" s="9"/>
      <c r="OQY79" s="9"/>
      <c r="OQZ79" s="9"/>
      <c r="ORA79" s="9"/>
      <c r="ORB79" s="9"/>
      <c r="ORC79" s="9"/>
      <c r="ORD79" s="9"/>
      <c r="ORE79" s="9"/>
      <c r="ORF79" s="9"/>
      <c r="ORG79" s="9"/>
      <c r="ORH79" s="9"/>
      <c r="ORI79" s="9"/>
      <c r="ORJ79" s="9"/>
      <c r="ORK79" s="9"/>
      <c r="ORL79" s="9"/>
      <c r="ORM79" s="9"/>
      <c r="ORN79" s="9"/>
      <c r="ORO79" s="9"/>
      <c r="ORP79" s="9"/>
      <c r="ORQ79" s="9"/>
      <c r="ORR79" s="9"/>
      <c r="ORS79" s="9"/>
      <c r="ORT79" s="9"/>
      <c r="ORU79" s="9"/>
      <c r="ORV79" s="9"/>
      <c r="ORW79" s="9"/>
      <c r="ORX79" s="9"/>
      <c r="ORY79" s="9"/>
      <c r="ORZ79" s="9"/>
      <c r="OSA79" s="9"/>
      <c r="OSB79" s="9"/>
      <c r="OSC79" s="9"/>
      <c r="OSD79" s="9"/>
      <c r="OSE79" s="9"/>
      <c r="OSF79" s="9"/>
      <c r="OSG79" s="9"/>
      <c r="OSH79" s="9"/>
      <c r="OSI79" s="9"/>
      <c r="OSJ79" s="9"/>
      <c r="OSK79" s="9"/>
      <c r="OSL79" s="9"/>
      <c r="OSM79" s="9"/>
      <c r="OSN79" s="9"/>
      <c r="OSO79" s="9"/>
      <c r="OSP79" s="9"/>
      <c r="OSQ79" s="9"/>
      <c r="OSR79" s="9"/>
      <c r="OSS79" s="9"/>
      <c r="OST79" s="9"/>
      <c r="OSU79" s="9"/>
      <c r="OSV79" s="9"/>
      <c r="OSW79" s="9"/>
      <c r="OSX79" s="9"/>
      <c r="OSY79" s="9"/>
      <c r="OSZ79" s="9"/>
      <c r="OTA79" s="9"/>
      <c r="OTB79" s="9"/>
      <c r="OTC79" s="9"/>
      <c r="OTD79" s="9"/>
      <c r="OTE79" s="9"/>
      <c r="OTF79" s="9"/>
      <c r="OTG79" s="9"/>
      <c r="OTH79" s="9"/>
      <c r="OTI79" s="9"/>
      <c r="OTJ79" s="9"/>
      <c r="OTK79" s="9"/>
      <c r="OTL79" s="9"/>
      <c r="OTM79" s="9"/>
      <c r="OTN79" s="9"/>
      <c r="OTO79" s="9"/>
      <c r="OTP79" s="9"/>
      <c r="OTQ79" s="9"/>
      <c r="OTR79" s="9"/>
      <c r="OTS79" s="9"/>
      <c r="OTT79" s="9"/>
      <c r="OTU79" s="9"/>
      <c r="OTV79" s="9"/>
      <c r="OTW79" s="9"/>
      <c r="OTX79" s="9"/>
      <c r="OTY79" s="9"/>
      <c r="OTZ79" s="9"/>
      <c r="OUA79" s="9"/>
      <c r="OUB79" s="9"/>
      <c r="OUC79" s="9"/>
      <c r="OUD79" s="9"/>
      <c r="OUE79" s="9"/>
      <c r="OUF79" s="9"/>
      <c r="OUG79" s="9"/>
      <c r="OUH79" s="9"/>
      <c r="OUI79" s="9"/>
      <c r="OUJ79" s="9"/>
      <c r="OUK79" s="9"/>
      <c r="OUL79" s="9"/>
      <c r="OUM79" s="9"/>
      <c r="OUN79" s="9"/>
      <c r="OUO79" s="9"/>
      <c r="OUP79" s="9"/>
      <c r="OUQ79" s="9"/>
      <c r="OUR79" s="9"/>
      <c r="OUS79" s="9"/>
      <c r="OUT79" s="9"/>
      <c r="OUU79" s="9"/>
      <c r="OUV79" s="9"/>
      <c r="OUW79" s="9"/>
      <c r="OUX79" s="9"/>
      <c r="OUY79" s="9"/>
      <c r="OUZ79" s="9"/>
      <c r="OVA79" s="9"/>
      <c r="OVB79" s="9"/>
      <c r="OVC79" s="9"/>
      <c r="OVD79" s="9"/>
      <c r="OVE79" s="9"/>
      <c r="OVF79" s="9"/>
      <c r="OVG79" s="9"/>
      <c r="OVH79" s="9"/>
      <c r="OVI79" s="9"/>
      <c r="OVJ79" s="9"/>
      <c r="OVK79" s="9"/>
      <c r="OVL79" s="9"/>
      <c r="OVM79" s="9"/>
      <c r="OVN79" s="9"/>
      <c r="OVO79" s="9"/>
      <c r="OVP79" s="9"/>
      <c r="OVQ79" s="9"/>
      <c r="OVR79" s="9"/>
      <c r="OVS79" s="9"/>
      <c r="OVT79" s="9"/>
      <c r="OVU79" s="9"/>
      <c r="OVV79" s="9"/>
      <c r="OVW79" s="9"/>
      <c r="OVX79" s="9"/>
      <c r="OVY79" s="9"/>
      <c r="OVZ79" s="9"/>
      <c r="OWA79" s="9"/>
      <c r="OWB79" s="9"/>
      <c r="OWC79" s="9"/>
      <c r="OWD79" s="9"/>
      <c r="OWE79" s="9"/>
      <c r="OWF79" s="9"/>
      <c r="OWG79" s="9"/>
      <c r="OWH79" s="9"/>
      <c r="OWI79" s="9"/>
      <c r="OWJ79" s="9"/>
      <c r="OWK79" s="9"/>
      <c r="OWL79" s="9"/>
      <c r="OWM79" s="9"/>
      <c r="OWN79" s="9"/>
      <c r="OWO79" s="9"/>
      <c r="OWP79" s="9"/>
      <c r="OWQ79" s="9"/>
      <c r="OWR79" s="9"/>
      <c r="OWS79" s="9"/>
      <c r="OWT79" s="9"/>
      <c r="OWU79" s="9"/>
      <c r="OWV79" s="9"/>
      <c r="OWW79" s="9"/>
      <c r="OWX79" s="9"/>
      <c r="OWY79" s="9"/>
      <c r="OWZ79" s="9"/>
      <c r="OXA79" s="9"/>
      <c r="OXB79" s="9"/>
      <c r="OXC79" s="9"/>
      <c r="OXD79" s="9"/>
      <c r="OXE79" s="9"/>
      <c r="OXF79" s="9"/>
      <c r="OXG79" s="9"/>
      <c r="OXH79" s="9"/>
      <c r="OXI79" s="9"/>
      <c r="OXJ79" s="9"/>
      <c r="OXK79" s="9"/>
      <c r="OXL79" s="9"/>
      <c r="OXM79" s="9"/>
      <c r="OXN79" s="9"/>
      <c r="OXO79" s="9"/>
      <c r="OXP79" s="9"/>
      <c r="OXQ79" s="9"/>
      <c r="OXR79" s="9"/>
      <c r="OXS79" s="9"/>
      <c r="OXT79" s="9"/>
      <c r="OXU79" s="9"/>
      <c r="OXV79" s="9"/>
      <c r="OXW79" s="9"/>
      <c r="OXX79" s="9"/>
      <c r="OXY79" s="9"/>
      <c r="OXZ79" s="9"/>
      <c r="OYA79" s="9"/>
      <c r="OYB79" s="9"/>
      <c r="OYC79" s="9"/>
      <c r="OYD79" s="9"/>
      <c r="OYE79" s="9"/>
      <c r="OYF79" s="9"/>
      <c r="OYG79" s="9"/>
      <c r="OYH79" s="9"/>
      <c r="OYI79" s="9"/>
      <c r="OYJ79" s="9"/>
      <c r="OYK79" s="9"/>
      <c r="OYL79" s="9"/>
      <c r="OYM79" s="9"/>
      <c r="OYN79" s="9"/>
      <c r="OYO79" s="9"/>
      <c r="OYP79" s="9"/>
      <c r="OYQ79" s="9"/>
      <c r="OYR79" s="9"/>
      <c r="OYS79" s="9"/>
      <c r="OYT79" s="9"/>
      <c r="OYU79" s="9"/>
      <c r="OYV79" s="9"/>
      <c r="OYW79" s="9"/>
      <c r="OYX79" s="9"/>
      <c r="OYY79" s="9"/>
      <c r="OYZ79" s="9"/>
      <c r="OZA79" s="9"/>
      <c r="OZB79" s="9"/>
      <c r="OZC79" s="9"/>
      <c r="OZD79" s="9"/>
      <c r="OZE79" s="9"/>
      <c r="OZF79" s="9"/>
      <c r="OZG79" s="9"/>
      <c r="OZH79" s="9"/>
      <c r="OZI79" s="9"/>
      <c r="OZJ79" s="9"/>
      <c r="OZK79" s="9"/>
      <c r="OZL79" s="9"/>
      <c r="OZM79" s="9"/>
      <c r="OZN79" s="9"/>
      <c r="OZO79" s="9"/>
      <c r="OZP79" s="9"/>
      <c r="OZQ79" s="9"/>
      <c r="OZR79" s="9"/>
      <c r="OZS79" s="9"/>
      <c r="OZT79" s="9"/>
      <c r="OZU79" s="9"/>
      <c r="OZV79" s="9"/>
      <c r="OZW79" s="9"/>
      <c r="OZX79" s="9"/>
      <c r="OZY79" s="9"/>
      <c r="OZZ79" s="9"/>
      <c r="PAA79" s="9"/>
      <c r="PAB79" s="9"/>
      <c r="PAC79" s="9"/>
      <c r="PAD79" s="9"/>
      <c r="PAE79" s="9"/>
      <c r="PAF79" s="9"/>
      <c r="PAG79" s="9"/>
      <c r="PAH79" s="9"/>
      <c r="PAI79" s="9"/>
      <c r="PAJ79" s="9"/>
      <c r="PAK79" s="9"/>
      <c r="PAL79" s="9"/>
      <c r="PAM79" s="9"/>
      <c r="PAN79" s="9"/>
      <c r="PAO79" s="9"/>
      <c r="PAP79" s="9"/>
      <c r="PAQ79" s="9"/>
      <c r="PAR79" s="9"/>
      <c r="PAS79" s="9"/>
      <c r="PAT79" s="9"/>
      <c r="PAU79" s="9"/>
      <c r="PAV79" s="9"/>
      <c r="PAW79" s="9"/>
      <c r="PAX79" s="9"/>
      <c r="PAY79" s="9"/>
      <c r="PAZ79" s="9"/>
      <c r="PBA79" s="9"/>
      <c r="PBB79" s="9"/>
      <c r="PBC79" s="9"/>
      <c r="PBD79" s="9"/>
      <c r="PBE79" s="9"/>
      <c r="PBF79" s="9"/>
      <c r="PBG79" s="9"/>
      <c r="PBH79" s="9"/>
      <c r="PBI79" s="9"/>
      <c r="PBJ79" s="9"/>
      <c r="PBK79" s="9"/>
      <c r="PBL79" s="9"/>
      <c r="PBM79" s="9"/>
      <c r="PBN79" s="9"/>
      <c r="PBO79" s="9"/>
      <c r="PBP79" s="9"/>
      <c r="PBQ79" s="9"/>
      <c r="PBR79" s="9"/>
      <c r="PBS79" s="9"/>
      <c r="PBT79" s="9"/>
      <c r="PBU79" s="9"/>
      <c r="PBV79" s="9"/>
      <c r="PBW79" s="9"/>
      <c r="PBX79" s="9"/>
      <c r="PBY79" s="9"/>
      <c r="PBZ79" s="9"/>
      <c r="PCA79" s="9"/>
      <c r="PCB79" s="9"/>
      <c r="PCC79" s="9"/>
      <c r="PCD79" s="9"/>
      <c r="PCE79" s="9"/>
      <c r="PCF79" s="9"/>
      <c r="PCG79" s="9"/>
      <c r="PCH79" s="9"/>
      <c r="PCI79" s="9"/>
      <c r="PCJ79" s="9"/>
      <c r="PCK79" s="9"/>
      <c r="PCL79" s="9"/>
      <c r="PCM79" s="9"/>
      <c r="PCN79" s="9"/>
      <c r="PCO79" s="9"/>
      <c r="PCP79" s="9"/>
      <c r="PCQ79" s="9"/>
      <c r="PCR79" s="9"/>
      <c r="PCS79" s="9"/>
      <c r="PCT79" s="9"/>
      <c r="PCU79" s="9"/>
      <c r="PCV79" s="9"/>
      <c r="PCW79" s="9"/>
      <c r="PCX79" s="9"/>
      <c r="PCY79" s="9"/>
      <c r="PCZ79" s="9"/>
      <c r="PDA79" s="9"/>
      <c r="PDB79" s="9"/>
      <c r="PDC79" s="9"/>
      <c r="PDD79" s="9"/>
      <c r="PDE79" s="9"/>
      <c r="PDF79" s="9"/>
      <c r="PDG79" s="9"/>
      <c r="PDH79" s="9"/>
      <c r="PDI79" s="9"/>
      <c r="PDJ79" s="9"/>
      <c r="PDK79" s="9"/>
      <c r="PDL79" s="9"/>
      <c r="PDM79" s="9"/>
      <c r="PDN79" s="9"/>
      <c r="PDO79" s="9"/>
      <c r="PDP79" s="9"/>
      <c r="PDQ79" s="9"/>
      <c r="PDR79" s="9"/>
      <c r="PDS79" s="9"/>
      <c r="PDT79" s="9"/>
      <c r="PDU79" s="9"/>
      <c r="PDV79" s="9"/>
      <c r="PDW79" s="9"/>
      <c r="PDX79" s="9"/>
      <c r="PDY79" s="9"/>
      <c r="PDZ79" s="9"/>
      <c r="PEA79" s="9"/>
      <c r="PEB79" s="9"/>
      <c r="PEC79" s="9"/>
      <c r="PED79" s="9"/>
      <c r="PEE79" s="9"/>
      <c r="PEF79" s="9"/>
      <c r="PEG79" s="9"/>
      <c r="PEH79" s="9"/>
      <c r="PEI79" s="9"/>
      <c r="PEJ79" s="9"/>
      <c r="PEK79" s="9"/>
      <c r="PEL79" s="9"/>
      <c r="PEM79" s="9"/>
      <c r="PEN79" s="9"/>
      <c r="PEO79" s="9"/>
      <c r="PEP79" s="9"/>
      <c r="PEQ79" s="9"/>
      <c r="PER79" s="9"/>
      <c r="PES79" s="9"/>
      <c r="PET79" s="9"/>
      <c r="PEU79" s="9"/>
      <c r="PEV79" s="9"/>
      <c r="PEW79" s="9"/>
      <c r="PEX79" s="9"/>
      <c r="PEY79" s="9"/>
      <c r="PEZ79" s="9"/>
      <c r="PFA79" s="9"/>
      <c r="PFB79" s="9"/>
      <c r="PFC79" s="9"/>
      <c r="PFD79" s="9"/>
      <c r="PFE79" s="9"/>
      <c r="PFF79" s="9"/>
      <c r="PFG79" s="9"/>
      <c r="PFH79" s="9"/>
      <c r="PFI79" s="9"/>
      <c r="PFJ79" s="9"/>
      <c r="PFK79" s="9"/>
      <c r="PFL79" s="9"/>
      <c r="PFM79" s="9"/>
      <c r="PFN79" s="9"/>
      <c r="PFO79" s="9"/>
      <c r="PFP79" s="9"/>
      <c r="PFQ79" s="9"/>
      <c r="PFR79" s="9"/>
      <c r="PFS79" s="9"/>
      <c r="PFT79" s="9"/>
      <c r="PFU79" s="9"/>
      <c r="PFV79" s="9"/>
      <c r="PFW79" s="9"/>
      <c r="PFX79" s="9"/>
      <c r="PFY79" s="9"/>
      <c r="PFZ79" s="9"/>
      <c r="PGA79" s="9"/>
      <c r="PGB79" s="9"/>
      <c r="PGC79" s="9"/>
      <c r="PGD79" s="9"/>
      <c r="PGE79" s="9"/>
      <c r="PGF79" s="9"/>
      <c r="PGG79" s="9"/>
      <c r="PGH79" s="9"/>
      <c r="PGI79" s="9"/>
      <c r="PGJ79" s="9"/>
      <c r="PGK79" s="9"/>
      <c r="PGL79" s="9"/>
      <c r="PGM79" s="9"/>
      <c r="PGN79" s="9"/>
      <c r="PGO79" s="9"/>
      <c r="PGP79" s="9"/>
      <c r="PGQ79" s="9"/>
      <c r="PGR79" s="9"/>
      <c r="PGS79" s="9"/>
      <c r="PGT79" s="9"/>
      <c r="PGU79" s="9"/>
      <c r="PGV79" s="9"/>
      <c r="PGW79" s="9"/>
      <c r="PGX79" s="9"/>
      <c r="PGY79" s="9"/>
      <c r="PGZ79" s="9"/>
      <c r="PHA79" s="9"/>
      <c r="PHB79" s="9"/>
      <c r="PHC79" s="9"/>
      <c r="PHD79" s="9"/>
      <c r="PHE79" s="9"/>
      <c r="PHF79" s="9"/>
      <c r="PHG79" s="9"/>
      <c r="PHH79" s="9"/>
      <c r="PHI79" s="9"/>
      <c r="PHJ79" s="9"/>
      <c r="PHK79" s="9"/>
      <c r="PHL79" s="9"/>
      <c r="PHM79" s="9"/>
      <c r="PHN79" s="9"/>
      <c r="PHO79" s="9"/>
      <c r="PHP79" s="9"/>
      <c r="PHQ79" s="9"/>
      <c r="PHR79" s="9"/>
      <c r="PHS79" s="9"/>
      <c r="PHT79" s="9"/>
      <c r="PHU79" s="9"/>
      <c r="PHV79" s="9"/>
      <c r="PHW79" s="9"/>
      <c r="PHX79" s="9"/>
      <c r="PHY79" s="9"/>
      <c r="PHZ79" s="9"/>
      <c r="PIA79" s="9"/>
      <c r="PIB79" s="9"/>
      <c r="PIC79" s="9"/>
      <c r="PID79" s="9"/>
      <c r="PIE79" s="9"/>
      <c r="PIF79" s="9"/>
      <c r="PIG79" s="9"/>
      <c r="PIH79" s="9"/>
      <c r="PII79" s="9"/>
      <c r="PIJ79" s="9"/>
      <c r="PIK79" s="9"/>
      <c r="PIL79" s="9"/>
      <c r="PIM79" s="9"/>
      <c r="PIN79" s="9"/>
      <c r="PIO79" s="9"/>
      <c r="PIP79" s="9"/>
      <c r="PIQ79" s="9"/>
      <c r="PIR79" s="9"/>
      <c r="PIS79" s="9"/>
      <c r="PIT79" s="9"/>
      <c r="PIU79" s="9"/>
      <c r="PIV79" s="9"/>
      <c r="PIW79" s="9"/>
      <c r="PIX79" s="9"/>
      <c r="PIY79" s="9"/>
      <c r="PIZ79" s="9"/>
      <c r="PJA79" s="9"/>
      <c r="PJB79" s="9"/>
      <c r="PJC79" s="9"/>
      <c r="PJD79" s="9"/>
      <c r="PJE79" s="9"/>
      <c r="PJF79" s="9"/>
      <c r="PJG79" s="9"/>
      <c r="PJH79" s="9"/>
      <c r="PJI79" s="9"/>
      <c r="PJJ79" s="9"/>
      <c r="PJK79" s="9"/>
      <c r="PJL79" s="9"/>
      <c r="PJM79" s="9"/>
      <c r="PJN79" s="9"/>
      <c r="PJO79" s="9"/>
      <c r="PJP79" s="9"/>
      <c r="PJQ79" s="9"/>
      <c r="PJR79" s="9"/>
      <c r="PJS79" s="9"/>
      <c r="PJT79" s="9"/>
      <c r="PJU79" s="9"/>
      <c r="PJV79" s="9"/>
      <c r="PJW79" s="9"/>
      <c r="PJX79" s="9"/>
      <c r="PJY79" s="9"/>
      <c r="PJZ79" s="9"/>
      <c r="PKA79" s="9"/>
      <c r="PKB79" s="9"/>
      <c r="PKC79" s="9"/>
      <c r="PKD79" s="9"/>
      <c r="PKE79" s="9"/>
      <c r="PKF79" s="9"/>
      <c r="PKG79" s="9"/>
      <c r="PKH79" s="9"/>
      <c r="PKI79" s="9"/>
      <c r="PKJ79" s="9"/>
      <c r="PKK79" s="9"/>
      <c r="PKL79" s="9"/>
      <c r="PKM79" s="9"/>
      <c r="PKN79" s="9"/>
      <c r="PKO79" s="9"/>
      <c r="PKP79" s="9"/>
      <c r="PKQ79" s="9"/>
      <c r="PKR79" s="9"/>
      <c r="PKS79" s="9"/>
      <c r="PKT79" s="9"/>
      <c r="PKU79" s="9"/>
      <c r="PKV79" s="9"/>
      <c r="PKW79" s="9"/>
      <c r="PKX79" s="9"/>
      <c r="PKY79" s="9"/>
      <c r="PKZ79" s="9"/>
      <c r="PLA79" s="9"/>
      <c r="PLB79" s="9"/>
      <c r="PLC79" s="9"/>
      <c r="PLD79" s="9"/>
      <c r="PLE79" s="9"/>
      <c r="PLF79" s="9"/>
      <c r="PLG79" s="9"/>
      <c r="PLH79" s="9"/>
      <c r="PLI79" s="9"/>
      <c r="PLJ79" s="9"/>
      <c r="PLK79" s="9"/>
      <c r="PLL79" s="9"/>
      <c r="PLM79" s="9"/>
      <c r="PLN79" s="9"/>
      <c r="PLO79" s="9"/>
      <c r="PLP79" s="9"/>
      <c r="PLQ79" s="9"/>
      <c r="PLR79" s="9"/>
      <c r="PLS79" s="9"/>
      <c r="PLT79" s="9"/>
      <c r="PLU79" s="9"/>
      <c r="PLV79" s="9"/>
      <c r="PLW79" s="9"/>
      <c r="PLX79" s="9"/>
      <c r="PLY79" s="9"/>
      <c r="PLZ79" s="9"/>
      <c r="PMA79" s="9"/>
      <c r="PMB79" s="9"/>
      <c r="PMC79" s="9"/>
      <c r="PMD79" s="9"/>
      <c r="PME79" s="9"/>
      <c r="PMF79" s="9"/>
      <c r="PMG79" s="9"/>
      <c r="PMH79" s="9"/>
      <c r="PMI79" s="9"/>
      <c r="PMJ79" s="9"/>
      <c r="PMK79" s="9"/>
      <c r="PML79" s="9"/>
      <c r="PMM79" s="9"/>
      <c r="PMN79" s="9"/>
      <c r="PMO79" s="9"/>
      <c r="PMP79" s="9"/>
      <c r="PMQ79" s="9"/>
      <c r="PMR79" s="9"/>
      <c r="PMS79" s="9"/>
      <c r="PMT79" s="9"/>
      <c r="PMU79" s="9"/>
      <c r="PMV79" s="9"/>
      <c r="PMW79" s="9"/>
      <c r="PMX79" s="9"/>
      <c r="PMY79" s="9"/>
      <c r="PMZ79" s="9"/>
      <c r="PNA79" s="9"/>
      <c r="PNB79" s="9"/>
      <c r="PNC79" s="9"/>
      <c r="PND79" s="9"/>
      <c r="PNE79" s="9"/>
      <c r="PNF79" s="9"/>
      <c r="PNG79" s="9"/>
      <c r="PNH79" s="9"/>
      <c r="PNI79" s="9"/>
      <c r="PNJ79" s="9"/>
      <c r="PNK79" s="9"/>
      <c r="PNL79" s="9"/>
      <c r="PNM79" s="9"/>
      <c r="PNN79" s="9"/>
      <c r="PNO79" s="9"/>
      <c r="PNP79" s="9"/>
      <c r="PNQ79" s="9"/>
      <c r="PNR79" s="9"/>
      <c r="PNS79" s="9"/>
      <c r="PNT79" s="9"/>
      <c r="PNU79" s="9"/>
      <c r="PNV79" s="9"/>
      <c r="PNW79" s="9"/>
      <c r="PNX79" s="9"/>
      <c r="PNY79" s="9"/>
      <c r="PNZ79" s="9"/>
      <c r="POA79" s="9"/>
      <c r="POB79" s="9"/>
      <c r="POC79" s="9"/>
      <c r="POD79" s="9"/>
      <c r="POE79" s="9"/>
      <c r="POF79" s="9"/>
      <c r="POG79" s="9"/>
      <c r="POH79" s="9"/>
      <c r="POI79" s="9"/>
      <c r="POJ79" s="9"/>
      <c r="POK79" s="9"/>
      <c r="POL79" s="9"/>
      <c r="POM79" s="9"/>
      <c r="PON79" s="9"/>
      <c r="POO79" s="9"/>
      <c r="POP79" s="9"/>
      <c r="POQ79" s="9"/>
      <c r="POR79" s="9"/>
      <c r="POS79" s="9"/>
      <c r="POT79" s="9"/>
      <c r="POU79" s="9"/>
      <c r="POV79" s="9"/>
      <c r="POW79" s="9"/>
      <c r="POX79" s="9"/>
      <c r="POY79" s="9"/>
      <c r="POZ79" s="9"/>
      <c r="PPA79" s="9"/>
      <c r="PPB79" s="9"/>
      <c r="PPC79" s="9"/>
      <c r="PPD79" s="9"/>
      <c r="PPE79" s="9"/>
      <c r="PPF79" s="9"/>
      <c r="PPG79" s="9"/>
      <c r="PPH79" s="9"/>
      <c r="PPI79" s="9"/>
      <c r="PPJ79" s="9"/>
      <c r="PPK79" s="9"/>
      <c r="PPL79" s="9"/>
      <c r="PPM79" s="9"/>
      <c r="PPN79" s="9"/>
      <c r="PPO79" s="9"/>
      <c r="PPP79" s="9"/>
      <c r="PPQ79" s="9"/>
      <c r="PPR79" s="9"/>
      <c r="PPS79" s="9"/>
      <c r="PPT79" s="9"/>
      <c r="PPU79" s="9"/>
      <c r="PPV79" s="9"/>
      <c r="PPW79" s="9"/>
      <c r="PPX79" s="9"/>
      <c r="PPY79" s="9"/>
      <c r="PPZ79" s="9"/>
      <c r="PQA79" s="9"/>
      <c r="PQB79" s="9"/>
      <c r="PQC79" s="9"/>
      <c r="PQD79" s="9"/>
      <c r="PQE79" s="9"/>
      <c r="PQF79" s="9"/>
      <c r="PQG79" s="9"/>
      <c r="PQH79" s="9"/>
      <c r="PQI79" s="9"/>
      <c r="PQJ79" s="9"/>
      <c r="PQK79" s="9"/>
      <c r="PQL79" s="9"/>
      <c r="PQM79" s="9"/>
      <c r="PQN79" s="9"/>
      <c r="PQO79" s="9"/>
      <c r="PQP79" s="9"/>
      <c r="PQQ79" s="9"/>
      <c r="PQR79" s="9"/>
      <c r="PQS79" s="9"/>
      <c r="PQT79" s="9"/>
      <c r="PQU79" s="9"/>
      <c r="PQV79" s="9"/>
      <c r="PQW79" s="9"/>
      <c r="PQX79" s="9"/>
      <c r="PQY79" s="9"/>
      <c r="PQZ79" s="9"/>
      <c r="PRA79" s="9"/>
      <c r="PRB79" s="9"/>
      <c r="PRC79" s="9"/>
      <c r="PRD79" s="9"/>
      <c r="PRE79" s="9"/>
      <c r="PRF79" s="9"/>
      <c r="PRG79" s="9"/>
      <c r="PRH79" s="9"/>
      <c r="PRI79" s="9"/>
      <c r="PRJ79" s="9"/>
      <c r="PRK79" s="9"/>
      <c r="PRL79" s="9"/>
      <c r="PRM79" s="9"/>
      <c r="PRN79" s="9"/>
      <c r="PRO79" s="9"/>
      <c r="PRP79" s="9"/>
      <c r="PRQ79" s="9"/>
      <c r="PRR79" s="9"/>
      <c r="PRS79" s="9"/>
      <c r="PRT79" s="9"/>
      <c r="PRU79" s="9"/>
      <c r="PRV79" s="9"/>
      <c r="PRW79" s="9"/>
      <c r="PRX79" s="9"/>
      <c r="PRY79" s="9"/>
      <c r="PRZ79" s="9"/>
      <c r="PSA79" s="9"/>
      <c r="PSB79" s="9"/>
      <c r="PSC79" s="9"/>
      <c r="PSD79" s="9"/>
      <c r="PSE79" s="9"/>
      <c r="PSF79" s="9"/>
      <c r="PSG79" s="9"/>
      <c r="PSH79" s="9"/>
      <c r="PSI79" s="9"/>
      <c r="PSJ79" s="9"/>
      <c r="PSK79" s="9"/>
      <c r="PSL79" s="9"/>
      <c r="PSM79" s="9"/>
      <c r="PSN79" s="9"/>
      <c r="PSO79" s="9"/>
      <c r="PSP79" s="9"/>
      <c r="PSQ79" s="9"/>
      <c r="PSR79" s="9"/>
      <c r="PSS79" s="9"/>
      <c r="PST79" s="9"/>
      <c r="PSU79" s="9"/>
      <c r="PSV79" s="9"/>
      <c r="PSW79" s="9"/>
      <c r="PSX79" s="9"/>
      <c r="PSY79" s="9"/>
      <c r="PSZ79" s="9"/>
      <c r="PTA79" s="9"/>
      <c r="PTB79" s="9"/>
      <c r="PTC79" s="9"/>
      <c r="PTD79" s="9"/>
      <c r="PTE79" s="9"/>
      <c r="PTF79" s="9"/>
      <c r="PTG79" s="9"/>
      <c r="PTH79" s="9"/>
      <c r="PTI79" s="9"/>
      <c r="PTJ79" s="9"/>
      <c r="PTK79" s="9"/>
      <c r="PTL79" s="9"/>
      <c r="PTM79" s="9"/>
      <c r="PTN79" s="9"/>
      <c r="PTO79" s="9"/>
      <c r="PTP79" s="9"/>
      <c r="PTQ79" s="9"/>
      <c r="PTR79" s="9"/>
      <c r="PTS79" s="9"/>
      <c r="PTT79" s="9"/>
      <c r="PTU79" s="9"/>
      <c r="PTV79" s="9"/>
      <c r="PTW79" s="9"/>
      <c r="PTX79" s="9"/>
      <c r="PTY79" s="9"/>
      <c r="PTZ79" s="9"/>
      <c r="PUA79" s="9"/>
      <c r="PUB79" s="9"/>
      <c r="PUC79" s="9"/>
      <c r="PUD79" s="9"/>
      <c r="PUE79" s="9"/>
      <c r="PUF79" s="9"/>
      <c r="PUG79" s="9"/>
      <c r="PUH79" s="9"/>
      <c r="PUI79" s="9"/>
      <c r="PUJ79" s="9"/>
      <c r="PUK79" s="9"/>
      <c r="PUL79" s="9"/>
      <c r="PUM79" s="9"/>
      <c r="PUN79" s="9"/>
      <c r="PUO79" s="9"/>
      <c r="PUP79" s="9"/>
      <c r="PUQ79" s="9"/>
      <c r="PUR79" s="9"/>
      <c r="PUS79" s="9"/>
      <c r="PUT79" s="9"/>
      <c r="PUU79" s="9"/>
      <c r="PUV79" s="9"/>
      <c r="PUW79" s="9"/>
      <c r="PUX79" s="9"/>
      <c r="PUY79" s="9"/>
      <c r="PUZ79" s="9"/>
      <c r="PVA79" s="9"/>
      <c r="PVB79" s="9"/>
      <c r="PVC79" s="9"/>
      <c r="PVD79" s="9"/>
      <c r="PVE79" s="9"/>
      <c r="PVF79" s="9"/>
      <c r="PVG79" s="9"/>
      <c r="PVH79" s="9"/>
      <c r="PVI79" s="9"/>
      <c r="PVJ79" s="9"/>
      <c r="PVK79" s="9"/>
      <c r="PVL79" s="9"/>
      <c r="PVM79" s="9"/>
      <c r="PVN79" s="9"/>
      <c r="PVO79" s="9"/>
      <c r="PVP79" s="9"/>
      <c r="PVQ79" s="9"/>
      <c r="PVR79" s="9"/>
      <c r="PVS79" s="9"/>
      <c r="PVT79" s="9"/>
      <c r="PVU79" s="9"/>
      <c r="PVV79" s="9"/>
      <c r="PVW79" s="9"/>
      <c r="PVX79" s="9"/>
      <c r="PVY79" s="9"/>
      <c r="PVZ79" s="9"/>
      <c r="PWA79" s="9"/>
      <c r="PWB79" s="9"/>
      <c r="PWC79" s="9"/>
      <c r="PWD79" s="9"/>
      <c r="PWE79" s="9"/>
      <c r="PWF79" s="9"/>
      <c r="PWG79" s="9"/>
      <c r="PWH79" s="9"/>
      <c r="PWI79" s="9"/>
      <c r="PWJ79" s="9"/>
      <c r="PWK79" s="9"/>
      <c r="PWL79" s="9"/>
      <c r="PWM79" s="9"/>
      <c r="PWN79" s="9"/>
      <c r="PWO79" s="9"/>
      <c r="PWP79" s="9"/>
      <c r="PWQ79" s="9"/>
      <c r="PWR79" s="9"/>
      <c r="PWS79" s="9"/>
      <c r="PWT79" s="9"/>
      <c r="PWU79" s="9"/>
      <c r="PWV79" s="9"/>
      <c r="PWW79" s="9"/>
      <c r="PWX79" s="9"/>
      <c r="PWY79" s="9"/>
      <c r="PWZ79" s="9"/>
      <c r="PXA79" s="9"/>
      <c r="PXB79" s="9"/>
      <c r="PXC79" s="9"/>
      <c r="PXD79" s="9"/>
      <c r="PXE79" s="9"/>
      <c r="PXF79" s="9"/>
      <c r="PXG79" s="9"/>
      <c r="PXH79" s="9"/>
      <c r="PXI79" s="9"/>
      <c r="PXJ79" s="9"/>
      <c r="PXK79" s="9"/>
      <c r="PXL79" s="9"/>
      <c r="PXM79" s="9"/>
      <c r="PXN79" s="9"/>
      <c r="PXO79" s="9"/>
      <c r="PXP79" s="9"/>
      <c r="PXQ79" s="9"/>
      <c r="PXR79" s="9"/>
      <c r="PXS79" s="9"/>
      <c r="PXT79" s="9"/>
      <c r="PXU79" s="9"/>
      <c r="PXV79" s="9"/>
      <c r="PXW79" s="9"/>
      <c r="PXX79" s="9"/>
      <c r="PXY79" s="9"/>
      <c r="PXZ79" s="9"/>
      <c r="PYA79" s="9"/>
      <c r="PYB79" s="9"/>
      <c r="PYC79" s="9"/>
      <c r="PYD79" s="9"/>
      <c r="PYE79" s="9"/>
      <c r="PYF79" s="9"/>
      <c r="PYG79" s="9"/>
      <c r="PYH79" s="9"/>
      <c r="PYI79" s="9"/>
      <c r="PYJ79" s="9"/>
      <c r="PYK79" s="9"/>
      <c r="PYL79" s="9"/>
      <c r="PYM79" s="9"/>
      <c r="PYN79" s="9"/>
      <c r="PYO79" s="9"/>
      <c r="PYP79" s="9"/>
      <c r="PYQ79" s="9"/>
      <c r="PYR79" s="9"/>
      <c r="PYS79" s="9"/>
      <c r="PYT79" s="9"/>
      <c r="PYU79" s="9"/>
      <c r="PYV79" s="9"/>
      <c r="PYW79" s="9"/>
      <c r="PYX79" s="9"/>
      <c r="PYY79" s="9"/>
      <c r="PYZ79" s="9"/>
      <c r="PZA79" s="9"/>
      <c r="PZB79" s="9"/>
      <c r="PZC79" s="9"/>
      <c r="PZD79" s="9"/>
      <c r="PZE79" s="9"/>
      <c r="PZF79" s="9"/>
      <c r="PZG79" s="9"/>
      <c r="PZH79" s="9"/>
      <c r="PZI79" s="9"/>
      <c r="PZJ79" s="9"/>
      <c r="PZK79" s="9"/>
      <c r="PZL79" s="9"/>
      <c r="PZM79" s="9"/>
      <c r="PZN79" s="9"/>
      <c r="PZO79" s="9"/>
      <c r="PZP79" s="9"/>
      <c r="PZQ79" s="9"/>
      <c r="PZR79" s="9"/>
      <c r="PZS79" s="9"/>
      <c r="PZT79" s="9"/>
      <c r="PZU79" s="9"/>
      <c r="PZV79" s="9"/>
      <c r="PZW79" s="9"/>
      <c r="PZX79" s="9"/>
      <c r="PZY79" s="9"/>
      <c r="PZZ79" s="9"/>
      <c r="QAA79" s="9"/>
      <c r="QAB79" s="9"/>
      <c r="QAC79" s="9"/>
      <c r="QAD79" s="9"/>
      <c r="QAE79" s="9"/>
      <c r="QAF79" s="9"/>
      <c r="QAG79" s="9"/>
      <c r="QAH79" s="9"/>
      <c r="QAI79" s="9"/>
      <c r="QAJ79" s="9"/>
      <c r="QAK79" s="9"/>
      <c r="QAL79" s="9"/>
      <c r="QAM79" s="9"/>
      <c r="QAN79" s="9"/>
      <c r="QAO79" s="9"/>
      <c r="QAP79" s="9"/>
      <c r="QAQ79" s="9"/>
      <c r="QAR79" s="9"/>
      <c r="QAS79" s="9"/>
      <c r="QAT79" s="9"/>
      <c r="QAU79" s="9"/>
      <c r="QAV79" s="9"/>
      <c r="QAW79" s="9"/>
      <c r="QAX79" s="9"/>
      <c r="QAY79" s="9"/>
      <c r="QAZ79" s="9"/>
      <c r="QBA79" s="9"/>
      <c r="QBB79" s="9"/>
      <c r="QBC79" s="9"/>
      <c r="QBD79" s="9"/>
      <c r="QBE79" s="9"/>
      <c r="QBF79" s="9"/>
      <c r="QBG79" s="9"/>
      <c r="QBH79" s="9"/>
      <c r="QBI79" s="9"/>
      <c r="QBJ79" s="9"/>
      <c r="QBK79" s="9"/>
      <c r="QBL79" s="9"/>
      <c r="QBM79" s="9"/>
      <c r="QBN79" s="9"/>
      <c r="QBO79" s="9"/>
      <c r="QBP79" s="9"/>
      <c r="QBQ79" s="9"/>
      <c r="QBR79" s="9"/>
      <c r="QBS79" s="9"/>
      <c r="QBT79" s="9"/>
      <c r="QBU79" s="9"/>
      <c r="QBV79" s="9"/>
      <c r="QBW79" s="9"/>
      <c r="QBX79" s="9"/>
      <c r="QBY79" s="9"/>
      <c r="QBZ79" s="9"/>
      <c r="QCA79" s="9"/>
      <c r="QCB79" s="9"/>
      <c r="QCC79" s="9"/>
      <c r="QCD79" s="9"/>
      <c r="QCE79" s="9"/>
      <c r="QCF79" s="9"/>
      <c r="QCG79" s="9"/>
      <c r="QCH79" s="9"/>
      <c r="QCI79" s="9"/>
      <c r="QCJ79" s="9"/>
      <c r="QCK79" s="9"/>
      <c r="QCL79" s="9"/>
      <c r="QCM79" s="9"/>
      <c r="QCN79" s="9"/>
      <c r="QCO79" s="9"/>
      <c r="QCP79" s="9"/>
      <c r="QCQ79" s="9"/>
      <c r="QCR79" s="9"/>
      <c r="QCS79" s="9"/>
      <c r="QCT79" s="9"/>
      <c r="QCU79" s="9"/>
      <c r="QCV79" s="9"/>
      <c r="QCW79" s="9"/>
      <c r="QCX79" s="9"/>
      <c r="QCY79" s="9"/>
      <c r="QCZ79" s="9"/>
      <c r="QDA79" s="9"/>
      <c r="QDB79" s="9"/>
      <c r="QDC79" s="9"/>
      <c r="QDD79" s="9"/>
      <c r="QDE79" s="9"/>
      <c r="QDF79" s="9"/>
      <c r="QDG79" s="9"/>
      <c r="QDH79" s="9"/>
      <c r="QDI79" s="9"/>
      <c r="QDJ79" s="9"/>
      <c r="QDK79" s="9"/>
      <c r="QDL79" s="9"/>
      <c r="QDM79" s="9"/>
      <c r="QDN79" s="9"/>
      <c r="QDO79" s="9"/>
      <c r="QDP79" s="9"/>
      <c r="QDQ79" s="9"/>
      <c r="QDR79" s="9"/>
      <c r="QDS79" s="9"/>
      <c r="QDT79" s="9"/>
      <c r="QDU79" s="9"/>
      <c r="QDV79" s="9"/>
      <c r="QDW79" s="9"/>
      <c r="QDX79" s="9"/>
      <c r="QDY79" s="9"/>
      <c r="QDZ79" s="9"/>
      <c r="QEA79" s="9"/>
      <c r="QEB79" s="9"/>
      <c r="QEC79" s="9"/>
      <c r="QED79" s="9"/>
      <c r="QEE79" s="9"/>
      <c r="QEF79" s="9"/>
      <c r="QEG79" s="9"/>
      <c r="QEH79" s="9"/>
      <c r="QEI79" s="9"/>
      <c r="QEJ79" s="9"/>
      <c r="QEK79" s="9"/>
      <c r="QEL79" s="9"/>
      <c r="QEM79" s="9"/>
      <c r="QEN79" s="9"/>
      <c r="QEO79" s="9"/>
      <c r="QEP79" s="9"/>
      <c r="QEQ79" s="9"/>
      <c r="QER79" s="9"/>
      <c r="QES79" s="9"/>
      <c r="QET79" s="9"/>
      <c r="QEU79" s="9"/>
      <c r="QEV79" s="9"/>
      <c r="QEW79" s="9"/>
      <c r="QEX79" s="9"/>
      <c r="QEY79" s="9"/>
      <c r="QEZ79" s="9"/>
      <c r="QFA79" s="9"/>
      <c r="QFB79" s="9"/>
      <c r="QFC79" s="9"/>
      <c r="QFD79" s="9"/>
      <c r="QFE79" s="9"/>
      <c r="QFF79" s="9"/>
      <c r="QFG79" s="9"/>
      <c r="QFH79" s="9"/>
      <c r="QFI79" s="9"/>
      <c r="QFJ79" s="9"/>
      <c r="QFK79" s="9"/>
      <c r="QFL79" s="9"/>
      <c r="QFM79" s="9"/>
      <c r="QFN79" s="9"/>
      <c r="QFO79" s="9"/>
      <c r="QFP79" s="9"/>
      <c r="QFQ79" s="9"/>
      <c r="QFR79" s="9"/>
      <c r="QFS79" s="9"/>
      <c r="QFT79" s="9"/>
      <c r="QFU79" s="9"/>
      <c r="QFV79" s="9"/>
      <c r="QFW79" s="9"/>
      <c r="QFX79" s="9"/>
      <c r="QFY79" s="9"/>
      <c r="QFZ79" s="9"/>
      <c r="QGA79" s="9"/>
      <c r="QGB79" s="9"/>
      <c r="QGC79" s="9"/>
      <c r="QGD79" s="9"/>
      <c r="QGE79" s="9"/>
      <c r="QGF79" s="9"/>
      <c r="QGG79" s="9"/>
      <c r="QGH79" s="9"/>
      <c r="QGI79" s="9"/>
      <c r="QGJ79" s="9"/>
      <c r="QGK79" s="9"/>
      <c r="QGL79" s="9"/>
      <c r="QGM79" s="9"/>
      <c r="QGN79" s="9"/>
      <c r="QGO79" s="9"/>
      <c r="QGP79" s="9"/>
      <c r="QGQ79" s="9"/>
      <c r="QGR79" s="9"/>
      <c r="QGS79" s="9"/>
      <c r="QGT79" s="9"/>
      <c r="QGU79" s="9"/>
      <c r="QGV79" s="9"/>
      <c r="QGW79" s="9"/>
      <c r="QGX79" s="9"/>
      <c r="QGY79" s="9"/>
      <c r="QGZ79" s="9"/>
      <c r="QHA79" s="9"/>
      <c r="QHB79" s="9"/>
      <c r="QHC79" s="9"/>
      <c r="QHD79" s="9"/>
      <c r="QHE79" s="9"/>
      <c r="QHF79" s="9"/>
      <c r="QHG79" s="9"/>
      <c r="QHH79" s="9"/>
      <c r="QHI79" s="9"/>
      <c r="QHJ79" s="9"/>
      <c r="QHK79" s="9"/>
      <c r="QHL79" s="9"/>
      <c r="QHM79" s="9"/>
      <c r="QHN79" s="9"/>
      <c r="QHO79" s="9"/>
      <c r="QHP79" s="9"/>
      <c r="QHQ79" s="9"/>
      <c r="QHR79" s="9"/>
      <c r="QHS79" s="9"/>
      <c r="QHT79" s="9"/>
      <c r="QHU79" s="9"/>
      <c r="QHV79" s="9"/>
      <c r="QHW79" s="9"/>
      <c r="QHX79" s="9"/>
      <c r="QHY79" s="9"/>
      <c r="QHZ79" s="9"/>
      <c r="QIA79" s="9"/>
      <c r="QIB79" s="9"/>
      <c r="QIC79" s="9"/>
      <c r="QID79" s="9"/>
      <c r="QIE79" s="9"/>
      <c r="QIF79" s="9"/>
      <c r="QIG79" s="9"/>
      <c r="QIH79" s="9"/>
      <c r="QII79" s="9"/>
      <c r="QIJ79" s="9"/>
      <c r="QIK79" s="9"/>
      <c r="QIL79" s="9"/>
      <c r="QIM79" s="9"/>
      <c r="QIN79" s="9"/>
      <c r="QIO79" s="9"/>
      <c r="QIP79" s="9"/>
      <c r="QIQ79" s="9"/>
      <c r="QIR79" s="9"/>
      <c r="QIS79" s="9"/>
      <c r="QIT79" s="9"/>
      <c r="QIU79" s="9"/>
      <c r="QIV79" s="9"/>
      <c r="QIW79" s="9"/>
      <c r="QIX79" s="9"/>
      <c r="QIY79" s="9"/>
      <c r="QIZ79" s="9"/>
      <c r="QJA79" s="9"/>
      <c r="QJB79" s="9"/>
      <c r="QJC79" s="9"/>
      <c r="QJD79" s="9"/>
      <c r="QJE79" s="9"/>
      <c r="QJF79" s="9"/>
      <c r="QJG79" s="9"/>
      <c r="QJH79" s="9"/>
      <c r="QJI79" s="9"/>
      <c r="QJJ79" s="9"/>
      <c r="QJK79" s="9"/>
      <c r="QJL79" s="9"/>
      <c r="QJM79" s="9"/>
      <c r="QJN79" s="9"/>
      <c r="QJO79" s="9"/>
      <c r="QJP79" s="9"/>
      <c r="QJQ79" s="9"/>
      <c r="QJR79" s="9"/>
      <c r="QJS79" s="9"/>
      <c r="QJT79" s="9"/>
      <c r="QJU79" s="9"/>
      <c r="QJV79" s="9"/>
      <c r="QJW79" s="9"/>
      <c r="QJX79" s="9"/>
      <c r="QJY79" s="9"/>
      <c r="QJZ79" s="9"/>
      <c r="QKA79" s="9"/>
      <c r="QKB79" s="9"/>
      <c r="QKC79" s="9"/>
      <c r="QKD79" s="9"/>
      <c r="QKE79" s="9"/>
      <c r="QKF79" s="9"/>
      <c r="QKG79" s="9"/>
      <c r="QKH79" s="9"/>
      <c r="QKI79" s="9"/>
      <c r="QKJ79" s="9"/>
      <c r="QKK79" s="9"/>
      <c r="QKL79" s="9"/>
      <c r="QKM79" s="9"/>
      <c r="QKN79" s="9"/>
      <c r="QKO79" s="9"/>
      <c r="QKP79" s="9"/>
      <c r="QKQ79" s="9"/>
      <c r="QKR79" s="9"/>
      <c r="QKS79" s="9"/>
      <c r="QKT79" s="9"/>
      <c r="QKU79" s="9"/>
      <c r="QKV79" s="9"/>
      <c r="QKW79" s="9"/>
      <c r="QKX79" s="9"/>
      <c r="QKY79" s="9"/>
      <c r="QKZ79" s="9"/>
      <c r="QLA79" s="9"/>
      <c r="QLB79" s="9"/>
      <c r="QLC79" s="9"/>
      <c r="QLD79" s="9"/>
      <c r="QLE79" s="9"/>
      <c r="QLF79" s="9"/>
      <c r="QLG79" s="9"/>
      <c r="QLH79" s="9"/>
      <c r="QLI79" s="9"/>
      <c r="QLJ79" s="9"/>
      <c r="QLK79" s="9"/>
      <c r="QLL79" s="9"/>
      <c r="QLM79" s="9"/>
      <c r="QLN79" s="9"/>
      <c r="QLO79" s="9"/>
      <c r="QLP79" s="9"/>
      <c r="QLQ79" s="9"/>
      <c r="QLR79" s="9"/>
      <c r="QLS79" s="9"/>
      <c r="QLT79" s="9"/>
      <c r="QLU79" s="9"/>
      <c r="QLV79" s="9"/>
      <c r="QLW79" s="9"/>
      <c r="QLX79" s="9"/>
      <c r="QLY79" s="9"/>
      <c r="QLZ79" s="9"/>
      <c r="QMA79" s="9"/>
      <c r="QMB79" s="9"/>
      <c r="QMC79" s="9"/>
      <c r="QMD79" s="9"/>
      <c r="QME79" s="9"/>
      <c r="QMF79" s="9"/>
      <c r="QMG79" s="9"/>
      <c r="QMH79" s="9"/>
      <c r="QMI79" s="9"/>
      <c r="QMJ79" s="9"/>
      <c r="QMK79" s="9"/>
      <c r="QML79" s="9"/>
      <c r="QMM79" s="9"/>
      <c r="QMN79" s="9"/>
      <c r="QMO79" s="9"/>
      <c r="QMP79" s="9"/>
      <c r="QMQ79" s="9"/>
      <c r="QMR79" s="9"/>
      <c r="QMS79" s="9"/>
      <c r="QMT79" s="9"/>
      <c r="QMU79" s="9"/>
      <c r="QMV79" s="9"/>
      <c r="QMW79" s="9"/>
      <c r="QMX79" s="9"/>
      <c r="QMY79" s="9"/>
      <c r="QMZ79" s="9"/>
      <c r="QNA79" s="9"/>
      <c r="QNB79" s="9"/>
      <c r="QNC79" s="9"/>
      <c r="QND79" s="9"/>
      <c r="QNE79" s="9"/>
      <c r="QNF79" s="9"/>
      <c r="QNG79" s="9"/>
      <c r="QNH79" s="9"/>
      <c r="QNI79" s="9"/>
      <c r="QNJ79" s="9"/>
      <c r="QNK79" s="9"/>
      <c r="QNL79" s="9"/>
      <c r="QNM79" s="9"/>
      <c r="QNN79" s="9"/>
      <c r="QNO79" s="9"/>
      <c r="QNP79" s="9"/>
      <c r="QNQ79" s="9"/>
      <c r="QNR79" s="9"/>
      <c r="QNS79" s="9"/>
      <c r="QNT79" s="9"/>
      <c r="QNU79" s="9"/>
      <c r="QNV79" s="9"/>
      <c r="QNW79" s="9"/>
      <c r="QNX79" s="9"/>
      <c r="QNY79" s="9"/>
      <c r="QNZ79" s="9"/>
      <c r="QOA79" s="9"/>
      <c r="QOB79" s="9"/>
      <c r="QOC79" s="9"/>
      <c r="QOD79" s="9"/>
      <c r="QOE79" s="9"/>
      <c r="QOF79" s="9"/>
      <c r="QOG79" s="9"/>
      <c r="QOH79" s="9"/>
      <c r="QOI79" s="9"/>
      <c r="QOJ79" s="9"/>
      <c r="QOK79" s="9"/>
      <c r="QOL79" s="9"/>
      <c r="QOM79" s="9"/>
      <c r="QON79" s="9"/>
      <c r="QOO79" s="9"/>
      <c r="QOP79" s="9"/>
      <c r="QOQ79" s="9"/>
      <c r="QOR79" s="9"/>
      <c r="QOS79" s="9"/>
      <c r="QOT79" s="9"/>
      <c r="QOU79" s="9"/>
      <c r="QOV79" s="9"/>
      <c r="QOW79" s="9"/>
      <c r="QOX79" s="9"/>
      <c r="QOY79" s="9"/>
      <c r="QOZ79" s="9"/>
      <c r="QPA79" s="9"/>
      <c r="QPB79" s="9"/>
      <c r="QPC79" s="9"/>
      <c r="QPD79" s="9"/>
      <c r="QPE79" s="9"/>
      <c r="QPF79" s="9"/>
      <c r="QPG79" s="9"/>
      <c r="QPH79" s="9"/>
      <c r="QPI79" s="9"/>
      <c r="QPJ79" s="9"/>
      <c r="QPK79" s="9"/>
      <c r="QPL79" s="9"/>
      <c r="QPM79" s="9"/>
      <c r="QPN79" s="9"/>
      <c r="QPO79" s="9"/>
      <c r="QPP79" s="9"/>
      <c r="QPQ79" s="9"/>
      <c r="QPR79" s="9"/>
      <c r="QPS79" s="9"/>
      <c r="QPT79" s="9"/>
      <c r="QPU79" s="9"/>
      <c r="QPV79" s="9"/>
      <c r="QPW79" s="9"/>
      <c r="QPX79" s="9"/>
      <c r="QPY79" s="9"/>
      <c r="QPZ79" s="9"/>
      <c r="QQA79" s="9"/>
      <c r="QQB79" s="9"/>
      <c r="QQC79" s="9"/>
      <c r="QQD79" s="9"/>
      <c r="QQE79" s="9"/>
      <c r="QQF79" s="9"/>
      <c r="QQG79" s="9"/>
      <c r="QQH79" s="9"/>
      <c r="QQI79" s="9"/>
      <c r="QQJ79" s="9"/>
      <c r="QQK79" s="9"/>
      <c r="QQL79" s="9"/>
      <c r="QQM79" s="9"/>
      <c r="QQN79" s="9"/>
      <c r="QQO79" s="9"/>
      <c r="QQP79" s="9"/>
      <c r="QQQ79" s="9"/>
      <c r="QQR79" s="9"/>
      <c r="QQS79" s="9"/>
      <c r="QQT79" s="9"/>
      <c r="QQU79" s="9"/>
      <c r="QQV79" s="9"/>
      <c r="QQW79" s="9"/>
      <c r="QQX79" s="9"/>
      <c r="QQY79" s="9"/>
      <c r="QQZ79" s="9"/>
      <c r="QRA79" s="9"/>
      <c r="QRB79" s="9"/>
      <c r="QRC79" s="9"/>
      <c r="QRD79" s="9"/>
      <c r="QRE79" s="9"/>
      <c r="QRF79" s="9"/>
      <c r="QRG79" s="9"/>
      <c r="QRH79" s="9"/>
      <c r="QRI79" s="9"/>
      <c r="QRJ79" s="9"/>
      <c r="QRK79" s="9"/>
      <c r="QRL79" s="9"/>
      <c r="QRM79" s="9"/>
      <c r="QRN79" s="9"/>
      <c r="QRO79" s="9"/>
      <c r="QRP79" s="9"/>
      <c r="QRQ79" s="9"/>
      <c r="QRR79" s="9"/>
      <c r="QRS79" s="9"/>
      <c r="QRT79" s="9"/>
      <c r="QRU79" s="9"/>
      <c r="QRV79" s="9"/>
      <c r="QRW79" s="9"/>
      <c r="QRX79" s="9"/>
      <c r="QRY79" s="9"/>
      <c r="QRZ79" s="9"/>
      <c r="QSA79" s="9"/>
      <c r="QSB79" s="9"/>
      <c r="QSC79" s="9"/>
      <c r="QSD79" s="9"/>
      <c r="QSE79" s="9"/>
      <c r="QSF79" s="9"/>
      <c r="QSG79" s="9"/>
      <c r="QSH79" s="9"/>
      <c r="QSI79" s="9"/>
      <c r="QSJ79" s="9"/>
      <c r="QSK79" s="9"/>
      <c r="QSL79" s="9"/>
      <c r="QSM79" s="9"/>
      <c r="QSN79" s="9"/>
      <c r="QSO79" s="9"/>
      <c r="QSP79" s="9"/>
      <c r="QSQ79" s="9"/>
      <c r="QSR79" s="9"/>
      <c r="QSS79" s="9"/>
      <c r="QST79" s="9"/>
      <c r="QSU79" s="9"/>
      <c r="QSV79" s="9"/>
      <c r="QSW79" s="9"/>
      <c r="QSX79" s="9"/>
      <c r="QSY79" s="9"/>
      <c r="QSZ79" s="9"/>
      <c r="QTA79" s="9"/>
      <c r="QTB79" s="9"/>
      <c r="QTC79" s="9"/>
      <c r="QTD79" s="9"/>
      <c r="QTE79" s="9"/>
      <c r="QTF79" s="9"/>
      <c r="QTG79" s="9"/>
      <c r="QTH79" s="9"/>
      <c r="QTI79" s="9"/>
      <c r="QTJ79" s="9"/>
      <c r="QTK79" s="9"/>
      <c r="QTL79" s="9"/>
      <c r="QTM79" s="9"/>
      <c r="QTN79" s="9"/>
      <c r="QTO79" s="9"/>
      <c r="QTP79" s="9"/>
      <c r="QTQ79" s="9"/>
      <c r="QTR79" s="9"/>
      <c r="QTS79" s="9"/>
      <c r="QTT79" s="9"/>
      <c r="QTU79" s="9"/>
      <c r="QTV79" s="9"/>
      <c r="QTW79" s="9"/>
      <c r="QTX79" s="9"/>
      <c r="QTY79" s="9"/>
      <c r="QTZ79" s="9"/>
      <c r="QUA79" s="9"/>
      <c r="QUB79" s="9"/>
      <c r="QUC79" s="9"/>
      <c r="QUD79" s="9"/>
      <c r="QUE79" s="9"/>
      <c r="QUF79" s="9"/>
      <c r="QUG79" s="9"/>
      <c r="QUH79" s="9"/>
      <c r="QUI79" s="9"/>
      <c r="QUJ79" s="9"/>
      <c r="QUK79" s="9"/>
      <c r="QUL79" s="9"/>
      <c r="QUM79" s="9"/>
      <c r="QUN79" s="9"/>
      <c r="QUO79" s="9"/>
      <c r="QUP79" s="9"/>
      <c r="QUQ79" s="9"/>
      <c r="QUR79" s="9"/>
      <c r="QUS79" s="9"/>
      <c r="QUT79" s="9"/>
      <c r="QUU79" s="9"/>
      <c r="QUV79" s="9"/>
      <c r="QUW79" s="9"/>
      <c r="QUX79" s="9"/>
      <c r="QUY79" s="9"/>
      <c r="QUZ79" s="9"/>
      <c r="QVA79" s="9"/>
      <c r="QVB79" s="9"/>
      <c r="QVC79" s="9"/>
      <c r="QVD79" s="9"/>
      <c r="QVE79" s="9"/>
      <c r="QVF79" s="9"/>
      <c r="QVG79" s="9"/>
      <c r="QVH79" s="9"/>
      <c r="QVI79" s="9"/>
      <c r="QVJ79" s="9"/>
      <c r="QVK79" s="9"/>
      <c r="QVL79" s="9"/>
      <c r="QVM79" s="9"/>
      <c r="QVN79" s="9"/>
      <c r="QVO79" s="9"/>
      <c r="QVP79" s="9"/>
      <c r="QVQ79" s="9"/>
      <c r="QVR79" s="9"/>
      <c r="QVS79" s="9"/>
      <c r="QVT79" s="9"/>
      <c r="QVU79" s="9"/>
      <c r="QVV79" s="9"/>
      <c r="QVW79" s="9"/>
      <c r="QVX79" s="9"/>
      <c r="QVY79" s="9"/>
      <c r="QVZ79" s="9"/>
      <c r="QWA79" s="9"/>
      <c r="QWB79" s="9"/>
      <c r="QWC79" s="9"/>
      <c r="QWD79" s="9"/>
      <c r="QWE79" s="9"/>
      <c r="QWF79" s="9"/>
      <c r="QWG79" s="9"/>
      <c r="QWH79" s="9"/>
      <c r="QWI79" s="9"/>
      <c r="QWJ79" s="9"/>
      <c r="QWK79" s="9"/>
      <c r="QWL79" s="9"/>
      <c r="QWM79" s="9"/>
      <c r="QWN79" s="9"/>
      <c r="QWO79" s="9"/>
      <c r="QWP79" s="9"/>
      <c r="QWQ79" s="9"/>
      <c r="QWR79" s="9"/>
      <c r="QWS79" s="9"/>
      <c r="QWT79" s="9"/>
      <c r="QWU79" s="9"/>
      <c r="QWV79" s="9"/>
      <c r="QWW79" s="9"/>
      <c r="QWX79" s="9"/>
      <c r="QWY79" s="9"/>
      <c r="QWZ79" s="9"/>
      <c r="QXA79" s="9"/>
      <c r="QXB79" s="9"/>
      <c r="QXC79" s="9"/>
      <c r="QXD79" s="9"/>
      <c r="QXE79" s="9"/>
      <c r="QXF79" s="9"/>
      <c r="QXG79" s="9"/>
      <c r="QXH79" s="9"/>
      <c r="QXI79" s="9"/>
      <c r="QXJ79" s="9"/>
      <c r="QXK79" s="9"/>
      <c r="QXL79" s="9"/>
      <c r="QXM79" s="9"/>
      <c r="QXN79" s="9"/>
      <c r="QXO79" s="9"/>
      <c r="QXP79" s="9"/>
      <c r="QXQ79" s="9"/>
      <c r="QXR79" s="9"/>
      <c r="QXS79" s="9"/>
      <c r="QXT79" s="9"/>
      <c r="QXU79" s="9"/>
      <c r="QXV79" s="9"/>
      <c r="QXW79" s="9"/>
      <c r="QXX79" s="9"/>
      <c r="QXY79" s="9"/>
      <c r="QXZ79" s="9"/>
      <c r="QYA79" s="9"/>
      <c r="QYB79" s="9"/>
      <c r="QYC79" s="9"/>
      <c r="QYD79" s="9"/>
      <c r="QYE79" s="9"/>
      <c r="QYF79" s="9"/>
      <c r="QYG79" s="9"/>
      <c r="QYH79" s="9"/>
      <c r="QYI79" s="9"/>
      <c r="QYJ79" s="9"/>
      <c r="QYK79" s="9"/>
      <c r="QYL79" s="9"/>
      <c r="QYM79" s="9"/>
      <c r="QYN79" s="9"/>
      <c r="QYO79" s="9"/>
      <c r="QYP79" s="9"/>
      <c r="QYQ79" s="9"/>
      <c r="QYR79" s="9"/>
      <c r="QYS79" s="9"/>
      <c r="QYT79" s="9"/>
      <c r="QYU79" s="9"/>
      <c r="QYV79" s="9"/>
      <c r="QYW79" s="9"/>
      <c r="QYX79" s="9"/>
      <c r="QYY79" s="9"/>
      <c r="QYZ79" s="9"/>
      <c r="QZA79" s="9"/>
      <c r="QZB79" s="9"/>
      <c r="QZC79" s="9"/>
      <c r="QZD79" s="9"/>
      <c r="QZE79" s="9"/>
      <c r="QZF79" s="9"/>
      <c r="QZG79" s="9"/>
      <c r="QZH79" s="9"/>
      <c r="QZI79" s="9"/>
      <c r="QZJ79" s="9"/>
      <c r="QZK79" s="9"/>
      <c r="QZL79" s="9"/>
      <c r="QZM79" s="9"/>
      <c r="QZN79" s="9"/>
      <c r="QZO79" s="9"/>
      <c r="QZP79" s="9"/>
      <c r="QZQ79" s="9"/>
      <c r="QZR79" s="9"/>
      <c r="QZS79" s="9"/>
      <c r="QZT79" s="9"/>
      <c r="QZU79" s="9"/>
      <c r="QZV79" s="9"/>
      <c r="QZW79" s="9"/>
      <c r="QZX79" s="9"/>
      <c r="QZY79" s="9"/>
      <c r="QZZ79" s="9"/>
      <c r="RAA79" s="9"/>
      <c r="RAB79" s="9"/>
      <c r="RAC79" s="9"/>
      <c r="RAD79" s="9"/>
      <c r="RAE79" s="9"/>
      <c r="RAF79" s="9"/>
      <c r="RAG79" s="9"/>
      <c r="RAH79" s="9"/>
      <c r="RAI79" s="9"/>
      <c r="RAJ79" s="9"/>
      <c r="RAK79" s="9"/>
      <c r="RAL79" s="9"/>
      <c r="RAM79" s="9"/>
      <c r="RAN79" s="9"/>
      <c r="RAO79" s="9"/>
      <c r="RAP79" s="9"/>
      <c r="RAQ79" s="9"/>
      <c r="RAR79" s="9"/>
      <c r="RAS79" s="9"/>
      <c r="RAT79" s="9"/>
      <c r="RAU79" s="9"/>
      <c r="RAV79" s="9"/>
      <c r="RAW79" s="9"/>
      <c r="RAX79" s="9"/>
      <c r="RAY79" s="9"/>
      <c r="RAZ79" s="9"/>
      <c r="RBA79" s="9"/>
      <c r="RBB79" s="9"/>
      <c r="RBC79" s="9"/>
      <c r="RBD79" s="9"/>
      <c r="RBE79" s="9"/>
      <c r="RBF79" s="9"/>
      <c r="RBG79" s="9"/>
      <c r="RBH79" s="9"/>
      <c r="RBI79" s="9"/>
      <c r="RBJ79" s="9"/>
      <c r="RBK79" s="9"/>
      <c r="RBL79" s="9"/>
      <c r="RBM79" s="9"/>
      <c r="RBN79" s="9"/>
      <c r="RBO79" s="9"/>
      <c r="RBP79" s="9"/>
      <c r="RBQ79" s="9"/>
      <c r="RBR79" s="9"/>
      <c r="RBS79" s="9"/>
      <c r="RBT79" s="9"/>
      <c r="RBU79" s="9"/>
      <c r="RBV79" s="9"/>
      <c r="RBW79" s="9"/>
      <c r="RBX79" s="9"/>
      <c r="RBY79" s="9"/>
      <c r="RBZ79" s="9"/>
      <c r="RCA79" s="9"/>
      <c r="RCB79" s="9"/>
      <c r="RCC79" s="9"/>
      <c r="RCD79" s="9"/>
      <c r="RCE79" s="9"/>
      <c r="RCF79" s="9"/>
      <c r="RCG79" s="9"/>
      <c r="RCH79" s="9"/>
      <c r="RCI79" s="9"/>
      <c r="RCJ79" s="9"/>
      <c r="RCK79" s="9"/>
      <c r="RCL79" s="9"/>
      <c r="RCM79" s="9"/>
      <c r="RCN79" s="9"/>
      <c r="RCO79" s="9"/>
      <c r="RCP79" s="9"/>
      <c r="RCQ79" s="9"/>
      <c r="RCR79" s="9"/>
      <c r="RCS79" s="9"/>
      <c r="RCT79" s="9"/>
      <c r="RCU79" s="9"/>
      <c r="RCV79" s="9"/>
      <c r="RCW79" s="9"/>
      <c r="RCX79" s="9"/>
      <c r="RCY79" s="9"/>
      <c r="RCZ79" s="9"/>
      <c r="RDA79" s="9"/>
      <c r="RDB79" s="9"/>
      <c r="RDC79" s="9"/>
      <c r="RDD79" s="9"/>
      <c r="RDE79" s="9"/>
      <c r="RDF79" s="9"/>
      <c r="RDG79" s="9"/>
      <c r="RDH79" s="9"/>
      <c r="RDI79" s="9"/>
      <c r="RDJ79" s="9"/>
      <c r="RDK79" s="9"/>
      <c r="RDL79" s="9"/>
      <c r="RDM79" s="9"/>
      <c r="RDN79" s="9"/>
      <c r="RDO79" s="9"/>
      <c r="RDP79" s="9"/>
      <c r="RDQ79" s="9"/>
      <c r="RDR79" s="9"/>
      <c r="RDS79" s="9"/>
      <c r="RDT79" s="9"/>
      <c r="RDU79" s="9"/>
      <c r="RDV79" s="9"/>
      <c r="RDW79" s="9"/>
      <c r="RDX79" s="9"/>
      <c r="RDY79" s="9"/>
      <c r="RDZ79" s="9"/>
      <c r="REA79" s="9"/>
      <c r="REB79" s="9"/>
      <c r="REC79" s="9"/>
      <c r="RED79" s="9"/>
      <c r="REE79" s="9"/>
      <c r="REF79" s="9"/>
      <c r="REG79" s="9"/>
      <c r="REH79" s="9"/>
      <c r="REI79" s="9"/>
      <c r="REJ79" s="9"/>
      <c r="REK79" s="9"/>
      <c r="REL79" s="9"/>
      <c r="REM79" s="9"/>
      <c r="REN79" s="9"/>
      <c r="REO79" s="9"/>
      <c r="REP79" s="9"/>
      <c r="REQ79" s="9"/>
      <c r="RER79" s="9"/>
      <c r="RES79" s="9"/>
      <c r="RET79" s="9"/>
      <c r="REU79" s="9"/>
      <c r="REV79" s="9"/>
      <c r="REW79" s="9"/>
      <c r="REX79" s="9"/>
      <c r="REY79" s="9"/>
      <c r="REZ79" s="9"/>
      <c r="RFA79" s="9"/>
      <c r="RFB79" s="9"/>
      <c r="RFC79" s="9"/>
      <c r="RFD79" s="9"/>
      <c r="RFE79" s="9"/>
      <c r="RFF79" s="9"/>
      <c r="RFG79" s="9"/>
      <c r="RFH79" s="9"/>
      <c r="RFI79" s="9"/>
      <c r="RFJ79" s="9"/>
      <c r="RFK79" s="9"/>
      <c r="RFL79" s="9"/>
      <c r="RFM79" s="9"/>
      <c r="RFN79" s="9"/>
      <c r="RFO79" s="9"/>
      <c r="RFP79" s="9"/>
      <c r="RFQ79" s="9"/>
      <c r="RFR79" s="9"/>
      <c r="RFS79" s="9"/>
      <c r="RFT79" s="9"/>
      <c r="RFU79" s="9"/>
      <c r="RFV79" s="9"/>
      <c r="RFW79" s="9"/>
      <c r="RFX79" s="9"/>
      <c r="RFY79" s="9"/>
      <c r="RFZ79" s="9"/>
      <c r="RGA79" s="9"/>
      <c r="RGB79" s="9"/>
      <c r="RGC79" s="9"/>
      <c r="RGD79" s="9"/>
      <c r="RGE79" s="9"/>
      <c r="RGF79" s="9"/>
      <c r="RGG79" s="9"/>
      <c r="RGH79" s="9"/>
      <c r="RGI79" s="9"/>
      <c r="RGJ79" s="9"/>
      <c r="RGK79" s="9"/>
      <c r="RGL79" s="9"/>
      <c r="RGM79" s="9"/>
      <c r="RGN79" s="9"/>
      <c r="RGO79" s="9"/>
      <c r="RGP79" s="9"/>
      <c r="RGQ79" s="9"/>
      <c r="RGR79" s="9"/>
      <c r="RGS79" s="9"/>
      <c r="RGT79" s="9"/>
      <c r="RGU79" s="9"/>
      <c r="RGV79" s="9"/>
      <c r="RGW79" s="9"/>
      <c r="RGX79" s="9"/>
      <c r="RGY79" s="9"/>
      <c r="RGZ79" s="9"/>
      <c r="RHA79" s="9"/>
      <c r="RHB79" s="9"/>
      <c r="RHC79" s="9"/>
      <c r="RHD79" s="9"/>
      <c r="RHE79" s="9"/>
      <c r="RHF79" s="9"/>
      <c r="RHG79" s="9"/>
      <c r="RHH79" s="9"/>
      <c r="RHI79" s="9"/>
      <c r="RHJ79" s="9"/>
      <c r="RHK79" s="9"/>
      <c r="RHL79" s="9"/>
      <c r="RHM79" s="9"/>
      <c r="RHN79" s="9"/>
      <c r="RHO79" s="9"/>
      <c r="RHP79" s="9"/>
      <c r="RHQ79" s="9"/>
      <c r="RHR79" s="9"/>
      <c r="RHS79" s="9"/>
      <c r="RHT79" s="9"/>
      <c r="RHU79" s="9"/>
      <c r="RHV79" s="9"/>
      <c r="RHW79" s="9"/>
      <c r="RHX79" s="9"/>
      <c r="RHY79" s="9"/>
      <c r="RHZ79" s="9"/>
      <c r="RIA79" s="9"/>
      <c r="RIB79" s="9"/>
      <c r="RIC79" s="9"/>
      <c r="RID79" s="9"/>
      <c r="RIE79" s="9"/>
      <c r="RIF79" s="9"/>
      <c r="RIG79" s="9"/>
      <c r="RIH79" s="9"/>
      <c r="RII79" s="9"/>
      <c r="RIJ79" s="9"/>
      <c r="RIK79" s="9"/>
      <c r="RIL79" s="9"/>
      <c r="RIM79" s="9"/>
      <c r="RIN79" s="9"/>
      <c r="RIO79" s="9"/>
      <c r="RIP79" s="9"/>
      <c r="RIQ79" s="9"/>
      <c r="RIR79" s="9"/>
      <c r="RIS79" s="9"/>
      <c r="RIT79" s="9"/>
      <c r="RIU79" s="9"/>
      <c r="RIV79" s="9"/>
      <c r="RIW79" s="9"/>
      <c r="RIX79" s="9"/>
      <c r="RIY79" s="9"/>
      <c r="RIZ79" s="9"/>
      <c r="RJA79" s="9"/>
      <c r="RJB79" s="9"/>
      <c r="RJC79" s="9"/>
      <c r="RJD79" s="9"/>
      <c r="RJE79" s="9"/>
      <c r="RJF79" s="9"/>
      <c r="RJG79" s="9"/>
      <c r="RJH79" s="9"/>
      <c r="RJI79" s="9"/>
      <c r="RJJ79" s="9"/>
      <c r="RJK79" s="9"/>
      <c r="RJL79" s="9"/>
      <c r="RJM79" s="9"/>
      <c r="RJN79" s="9"/>
      <c r="RJO79" s="9"/>
      <c r="RJP79" s="9"/>
      <c r="RJQ79" s="9"/>
      <c r="RJR79" s="9"/>
      <c r="RJS79" s="9"/>
      <c r="RJT79" s="9"/>
      <c r="RJU79" s="9"/>
      <c r="RJV79" s="9"/>
      <c r="RJW79" s="9"/>
      <c r="RJX79" s="9"/>
      <c r="RJY79" s="9"/>
      <c r="RJZ79" s="9"/>
      <c r="RKA79" s="9"/>
      <c r="RKB79" s="9"/>
      <c r="RKC79" s="9"/>
      <c r="RKD79" s="9"/>
      <c r="RKE79" s="9"/>
      <c r="RKF79" s="9"/>
      <c r="RKG79" s="9"/>
      <c r="RKH79" s="9"/>
      <c r="RKI79" s="9"/>
      <c r="RKJ79" s="9"/>
      <c r="RKK79" s="9"/>
      <c r="RKL79" s="9"/>
      <c r="RKM79" s="9"/>
      <c r="RKN79" s="9"/>
      <c r="RKO79" s="9"/>
      <c r="RKP79" s="9"/>
      <c r="RKQ79" s="9"/>
      <c r="RKR79" s="9"/>
      <c r="RKS79" s="9"/>
      <c r="RKT79" s="9"/>
      <c r="RKU79" s="9"/>
      <c r="RKV79" s="9"/>
      <c r="RKW79" s="9"/>
      <c r="RKX79" s="9"/>
      <c r="RKY79" s="9"/>
      <c r="RKZ79" s="9"/>
      <c r="RLA79" s="9"/>
      <c r="RLB79" s="9"/>
      <c r="RLC79" s="9"/>
      <c r="RLD79" s="9"/>
      <c r="RLE79" s="9"/>
      <c r="RLF79" s="9"/>
      <c r="RLG79" s="9"/>
      <c r="RLH79" s="9"/>
      <c r="RLI79" s="9"/>
      <c r="RLJ79" s="9"/>
      <c r="RLK79" s="9"/>
      <c r="RLL79" s="9"/>
      <c r="RLM79" s="9"/>
      <c r="RLN79" s="9"/>
      <c r="RLO79" s="9"/>
      <c r="RLP79" s="9"/>
      <c r="RLQ79" s="9"/>
      <c r="RLR79" s="9"/>
      <c r="RLS79" s="9"/>
      <c r="RLT79" s="9"/>
      <c r="RLU79" s="9"/>
      <c r="RLV79" s="9"/>
      <c r="RLW79" s="9"/>
      <c r="RLX79" s="9"/>
      <c r="RLY79" s="9"/>
      <c r="RLZ79" s="9"/>
      <c r="RMA79" s="9"/>
      <c r="RMB79" s="9"/>
      <c r="RMC79" s="9"/>
      <c r="RMD79" s="9"/>
      <c r="RME79" s="9"/>
      <c r="RMF79" s="9"/>
      <c r="RMG79" s="9"/>
      <c r="RMH79" s="9"/>
      <c r="RMI79" s="9"/>
      <c r="RMJ79" s="9"/>
      <c r="RMK79" s="9"/>
      <c r="RML79" s="9"/>
      <c r="RMM79" s="9"/>
      <c r="RMN79" s="9"/>
      <c r="RMO79" s="9"/>
      <c r="RMP79" s="9"/>
      <c r="RMQ79" s="9"/>
      <c r="RMR79" s="9"/>
      <c r="RMS79" s="9"/>
      <c r="RMT79" s="9"/>
      <c r="RMU79" s="9"/>
      <c r="RMV79" s="9"/>
      <c r="RMW79" s="9"/>
      <c r="RMX79" s="9"/>
      <c r="RMY79" s="9"/>
      <c r="RMZ79" s="9"/>
      <c r="RNA79" s="9"/>
      <c r="RNB79" s="9"/>
      <c r="RNC79" s="9"/>
      <c r="RND79" s="9"/>
      <c r="RNE79" s="9"/>
      <c r="RNF79" s="9"/>
      <c r="RNG79" s="9"/>
      <c r="RNH79" s="9"/>
      <c r="RNI79" s="9"/>
      <c r="RNJ79" s="9"/>
      <c r="RNK79" s="9"/>
      <c r="RNL79" s="9"/>
      <c r="RNM79" s="9"/>
      <c r="RNN79" s="9"/>
      <c r="RNO79" s="9"/>
      <c r="RNP79" s="9"/>
      <c r="RNQ79" s="9"/>
      <c r="RNR79" s="9"/>
      <c r="RNS79" s="9"/>
      <c r="RNT79" s="9"/>
      <c r="RNU79" s="9"/>
      <c r="RNV79" s="9"/>
      <c r="RNW79" s="9"/>
      <c r="RNX79" s="9"/>
      <c r="RNY79" s="9"/>
      <c r="RNZ79" s="9"/>
      <c r="ROA79" s="9"/>
      <c r="ROB79" s="9"/>
      <c r="ROC79" s="9"/>
      <c r="ROD79" s="9"/>
      <c r="ROE79" s="9"/>
      <c r="ROF79" s="9"/>
      <c r="ROG79" s="9"/>
      <c r="ROH79" s="9"/>
      <c r="ROI79" s="9"/>
      <c r="ROJ79" s="9"/>
      <c r="ROK79" s="9"/>
      <c r="ROL79" s="9"/>
      <c r="ROM79" s="9"/>
      <c r="RON79" s="9"/>
      <c r="ROO79" s="9"/>
      <c r="ROP79" s="9"/>
      <c r="ROQ79" s="9"/>
      <c r="ROR79" s="9"/>
      <c r="ROS79" s="9"/>
      <c r="ROT79" s="9"/>
      <c r="ROU79" s="9"/>
      <c r="ROV79" s="9"/>
      <c r="ROW79" s="9"/>
      <c r="ROX79" s="9"/>
      <c r="ROY79" s="9"/>
      <c r="ROZ79" s="9"/>
      <c r="RPA79" s="9"/>
      <c r="RPB79" s="9"/>
      <c r="RPC79" s="9"/>
      <c r="RPD79" s="9"/>
      <c r="RPE79" s="9"/>
      <c r="RPF79" s="9"/>
      <c r="RPG79" s="9"/>
      <c r="RPH79" s="9"/>
      <c r="RPI79" s="9"/>
      <c r="RPJ79" s="9"/>
      <c r="RPK79" s="9"/>
      <c r="RPL79" s="9"/>
      <c r="RPM79" s="9"/>
      <c r="RPN79" s="9"/>
      <c r="RPO79" s="9"/>
      <c r="RPP79" s="9"/>
      <c r="RPQ79" s="9"/>
      <c r="RPR79" s="9"/>
      <c r="RPS79" s="9"/>
      <c r="RPT79" s="9"/>
      <c r="RPU79" s="9"/>
      <c r="RPV79" s="9"/>
      <c r="RPW79" s="9"/>
      <c r="RPX79" s="9"/>
      <c r="RPY79" s="9"/>
      <c r="RPZ79" s="9"/>
      <c r="RQA79" s="9"/>
      <c r="RQB79" s="9"/>
      <c r="RQC79" s="9"/>
      <c r="RQD79" s="9"/>
      <c r="RQE79" s="9"/>
      <c r="RQF79" s="9"/>
      <c r="RQG79" s="9"/>
      <c r="RQH79" s="9"/>
      <c r="RQI79" s="9"/>
      <c r="RQJ79" s="9"/>
      <c r="RQK79" s="9"/>
      <c r="RQL79" s="9"/>
      <c r="RQM79" s="9"/>
      <c r="RQN79" s="9"/>
      <c r="RQO79" s="9"/>
      <c r="RQP79" s="9"/>
      <c r="RQQ79" s="9"/>
      <c r="RQR79" s="9"/>
      <c r="RQS79" s="9"/>
      <c r="RQT79" s="9"/>
      <c r="RQU79" s="9"/>
      <c r="RQV79" s="9"/>
      <c r="RQW79" s="9"/>
      <c r="RQX79" s="9"/>
      <c r="RQY79" s="9"/>
      <c r="RQZ79" s="9"/>
      <c r="RRA79" s="9"/>
      <c r="RRB79" s="9"/>
      <c r="RRC79" s="9"/>
      <c r="RRD79" s="9"/>
      <c r="RRE79" s="9"/>
      <c r="RRF79" s="9"/>
      <c r="RRG79" s="9"/>
      <c r="RRH79" s="9"/>
      <c r="RRI79" s="9"/>
      <c r="RRJ79" s="9"/>
      <c r="RRK79" s="9"/>
      <c r="RRL79" s="9"/>
      <c r="RRM79" s="9"/>
      <c r="RRN79" s="9"/>
      <c r="RRO79" s="9"/>
      <c r="RRP79" s="9"/>
      <c r="RRQ79" s="9"/>
      <c r="RRR79" s="9"/>
      <c r="RRS79" s="9"/>
      <c r="RRT79" s="9"/>
      <c r="RRU79" s="9"/>
      <c r="RRV79" s="9"/>
      <c r="RRW79" s="9"/>
      <c r="RRX79" s="9"/>
      <c r="RRY79" s="9"/>
      <c r="RRZ79" s="9"/>
      <c r="RSA79" s="9"/>
      <c r="RSB79" s="9"/>
      <c r="RSC79" s="9"/>
      <c r="RSD79" s="9"/>
      <c r="RSE79" s="9"/>
      <c r="RSF79" s="9"/>
      <c r="RSG79" s="9"/>
      <c r="RSH79" s="9"/>
      <c r="RSI79" s="9"/>
      <c r="RSJ79" s="9"/>
      <c r="RSK79" s="9"/>
      <c r="RSL79" s="9"/>
      <c r="RSM79" s="9"/>
      <c r="RSN79" s="9"/>
      <c r="RSO79" s="9"/>
      <c r="RSP79" s="9"/>
      <c r="RSQ79" s="9"/>
      <c r="RSR79" s="9"/>
      <c r="RSS79" s="9"/>
      <c r="RST79" s="9"/>
      <c r="RSU79" s="9"/>
      <c r="RSV79" s="9"/>
      <c r="RSW79" s="9"/>
      <c r="RSX79" s="9"/>
      <c r="RSY79" s="9"/>
      <c r="RSZ79" s="9"/>
      <c r="RTA79" s="9"/>
      <c r="RTB79" s="9"/>
      <c r="RTC79" s="9"/>
      <c r="RTD79" s="9"/>
      <c r="RTE79" s="9"/>
      <c r="RTF79" s="9"/>
      <c r="RTG79" s="9"/>
      <c r="RTH79" s="9"/>
      <c r="RTI79" s="9"/>
      <c r="RTJ79" s="9"/>
      <c r="RTK79" s="9"/>
      <c r="RTL79" s="9"/>
      <c r="RTM79" s="9"/>
      <c r="RTN79" s="9"/>
      <c r="RTO79" s="9"/>
      <c r="RTP79" s="9"/>
      <c r="RTQ79" s="9"/>
      <c r="RTR79" s="9"/>
      <c r="RTS79" s="9"/>
      <c r="RTT79" s="9"/>
      <c r="RTU79" s="9"/>
      <c r="RTV79" s="9"/>
      <c r="RTW79" s="9"/>
      <c r="RTX79" s="9"/>
      <c r="RTY79" s="9"/>
      <c r="RTZ79" s="9"/>
      <c r="RUA79" s="9"/>
      <c r="RUB79" s="9"/>
      <c r="RUC79" s="9"/>
      <c r="RUD79" s="9"/>
      <c r="RUE79" s="9"/>
      <c r="RUF79" s="9"/>
      <c r="RUG79" s="9"/>
      <c r="RUH79" s="9"/>
      <c r="RUI79" s="9"/>
      <c r="RUJ79" s="9"/>
      <c r="RUK79" s="9"/>
      <c r="RUL79" s="9"/>
      <c r="RUM79" s="9"/>
      <c r="RUN79" s="9"/>
      <c r="RUO79" s="9"/>
      <c r="RUP79" s="9"/>
      <c r="RUQ79" s="9"/>
      <c r="RUR79" s="9"/>
      <c r="RUS79" s="9"/>
      <c r="RUT79" s="9"/>
      <c r="RUU79" s="9"/>
      <c r="RUV79" s="9"/>
      <c r="RUW79" s="9"/>
      <c r="RUX79" s="9"/>
      <c r="RUY79" s="9"/>
      <c r="RUZ79" s="9"/>
      <c r="RVA79" s="9"/>
      <c r="RVB79" s="9"/>
      <c r="RVC79" s="9"/>
      <c r="RVD79" s="9"/>
      <c r="RVE79" s="9"/>
      <c r="RVF79" s="9"/>
      <c r="RVG79" s="9"/>
      <c r="RVH79" s="9"/>
      <c r="RVI79" s="9"/>
      <c r="RVJ79" s="9"/>
      <c r="RVK79" s="9"/>
      <c r="RVL79" s="9"/>
      <c r="RVM79" s="9"/>
      <c r="RVN79" s="9"/>
      <c r="RVO79" s="9"/>
      <c r="RVP79" s="9"/>
      <c r="RVQ79" s="9"/>
      <c r="RVR79" s="9"/>
      <c r="RVS79" s="9"/>
      <c r="RVT79" s="9"/>
      <c r="RVU79" s="9"/>
      <c r="RVV79" s="9"/>
      <c r="RVW79" s="9"/>
      <c r="RVX79" s="9"/>
      <c r="RVY79" s="9"/>
      <c r="RVZ79" s="9"/>
      <c r="RWA79" s="9"/>
      <c r="RWB79" s="9"/>
      <c r="RWC79" s="9"/>
      <c r="RWD79" s="9"/>
      <c r="RWE79" s="9"/>
      <c r="RWF79" s="9"/>
      <c r="RWG79" s="9"/>
      <c r="RWH79" s="9"/>
      <c r="RWI79" s="9"/>
      <c r="RWJ79" s="9"/>
      <c r="RWK79" s="9"/>
      <c r="RWL79" s="9"/>
      <c r="RWM79" s="9"/>
      <c r="RWN79" s="9"/>
      <c r="RWO79" s="9"/>
      <c r="RWP79" s="9"/>
      <c r="RWQ79" s="9"/>
      <c r="RWR79" s="9"/>
      <c r="RWS79" s="9"/>
      <c r="RWT79" s="9"/>
      <c r="RWU79" s="9"/>
      <c r="RWV79" s="9"/>
      <c r="RWW79" s="9"/>
      <c r="RWX79" s="9"/>
      <c r="RWY79" s="9"/>
      <c r="RWZ79" s="9"/>
      <c r="RXA79" s="9"/>
      <c r="RXB79" s="9"/>
      <c r="RXC79" s="9"/>
      <c r="RXD79" s="9"/>
      <c r="RXE79" s="9"/>
      <c r="RXF79" s="9"/>
      <c r="RXG79" s="9"/>
      <c r="RXH79" s="9"/>
      <c r="RXI79" s="9"/>
      <c r="RXJ79" s="9"/>
      <c r="RXK79" s="9"/>
      <c r="RXL79" s="9"/>
      <c r="RXM79" s="9"/>
      <c r="RXN79" s="9"/>
      <c r="RXO79" s="9"/>
      <c r="RXP79" s="9"/>
      <c r="RXQ79" s="9"/>
      <c r="RXR79" s="9"/>
      <c r="RXS79" s="9"/>
      <c r="RXT79" s="9"/>
      <c r="RXU79" s="9"/>
      <c r="RXV79" s="9"/>
      <c r="RXW79" s="9"/>
      <c r="RXX79" s="9"/>
      <c r="RXY79" s="9"/>
      <c r="RXZ79" s="9"/>
      <c r="RYA79" s="9"/>
      <c r="RYB79" s="9"/>
      <c r="RYC79" s="9"/>
      <c r="RYD79" s="9"/>
      <c r="RYE79" s="9"/>
      <c r="RYF79" s="9"/>
      <c r="RYG79" s="9"/>
      <c r="RYH79" s="9"/>
      <c r="RYI79" s="9"/>
      <c r="RYJ79" s="9"/>
      <c r="RYK79" s="9"/>
      <c r="RYL79" s="9"/>
      <c r="RYM79" s="9"/>
      <c r="RYN79" s="9"/>
      <c r="RYO79" s="9"/>
      <c r="RYP79" s="9"/>
      <c r="RYQ79" s="9"/>
      <c r="RYR79" s="9"/>
      <c r="RYS79" s="9"/>
      <c r="RYT79" s="9"/>
      <c r="RYU79" s="9"/>
      <c r="RYV79" s="9"/>
      <c r="RYW79" s="9"/>
      <c r="RYX79" s="9"/>
      <c r="RYY79" s="9"/>
      <c r="RYZ79" s="9"/>
      <c r="RZA79" s="9"/>
      <c r="RZB79" s="9"/>
      <c r="RZC79" s="9"/>
      <c r="RZD79" s="9"/>
      <c r="RZE79" s="9"/>
      <c r="RZF79" s="9"/>
      <c r="RZG79" s="9"/>
      <c r="RZH79" s="9"/>
      <c r="RZI79" s="9"/>
      <c r="RZJ79" s="9"/>
      <c r="RZK79" s="9"/>
      <c r="RZL79" s="9"/>
      <c r="RZM79" s="9"/>
      <c r="RZN79" s="9"/>
      <c r="RZO79" s="9"/>
      <c r="RZP79" s="9"/>
      <c r="RZQ79" s="9"/>
      <c r="RZR79" s="9"/>
      <c r="RZS79" s="9"/>
      <c r="RZT79" s="9"/>
      <c r="RZU79" s="9"/>
      <c r="RZV79" s="9"/>
      <c r="RZW79" s="9"/>
      <c r="RZX79" s="9"/>
      <c r="RZY79" s="9"/>
      <c r="RZZ79" s="9"/>
      <c r="SAA79" s="9"/>
      <c r="SAB79" s="9"/>
      <c r="SAC79" s="9"/>
      <c r="SAD79" s="9"/>
      <c r="SAE79" s="9"/>
      <c r="SAF79" s="9"/>
      <c r="SAG79" s="9"/>
      <c r="SAH79" s="9"/>
      <c r="SAI79" s="9"/>
      <c r="SAJ79" s="9"/>
      <c r="SAK79" s="9"/>
      <c r="SAL79" s="9"/>
      <c r="SAM79" s="9"/>
      <c r="SAN79" s="9"/>
      <c r="SAO79" s="9"/>
      <c r="SAP79" s="9"/>
      <c r="SAQ79" s="9"/>
      <c r="SAR79" s="9"/>
      <c r="SAS79" s="9"/>
      <c r="SAT79" s="9"/>
      <c r="SAU79" s="9"/>
      <c r="SAV79" s="9"/>
      <c r="SAW79" s="9"/>
      <c r="SAX79" s="9"/>
      <c r="SAY79" s="9"/>
      <c r="SAZ79" s="9"/>
      <c r="SBA79" s="9"/>
      <c r="SBB79" s="9"/>
      <c r="SBC79" s="9"/>
      <c r="SBD79" s="9"/>
      <c r="SBE79" s="9"/>
      <c r="SBF79" s="9"/>
      <c r="SBG79" s="9"/>
      <c r="SBH79" s="9"/>
      <c r="SBI79" s="9"/>
      <c r="SBJ79" s="9"/>
      <c r="SBK79" s="9"/>
      <c r="SBL79" s="9"/>
      <c r="SBM79" s="9"/>
      <c r="SBN79" s="9"/>
      <c r="SBO79" s="9"/>
      <c r="SBP79" s="9"/>
      <c r="SBQ79" s="9"/>
      <c r="SBR79" s="9"/>
      <c r="SBS79" s="9"/>
      <c r="SBT79" s="9"/>
      <c r="SBU79" s="9"/>
      <c r="SBV79" s="9"/>
      <c r="SBW79" s="9"/>
      <c r="SBX79" s="9"/>
      <c r="SBY79" s="9"/>
      <c r="SBZ79" s="9"/>
      <c r="SCA79" s="9"/>
      <c r="SCB79" s="9"/>
      <c r="SCC79" s="9"/>
      <c r="SCD79" s="9"/>
      <c r="SCE79" s="9"/>
      <c r="SCF79" s="9"/>
      <c r="SCG79" s="9"/>
      <c r="SCH79" s="9"/>
      <c r="SCI79" s="9"/>
      <c r="SCJ79" s="9"/>
      <c r="SCK79" s="9"/>
      <c r="SCL79" s="9"/>
      <c r="SCM79" s="9"/>
      <c r="SCN79" s="9"/>
      <c r="SCO79" s="9"/>
      <c r="SCP79" s="9"/>
      <c r="SCQ79" s="9"/>
      <c r="SCR79" s="9"/>
      <c r="SCS79" s="9"/>
      <c r="SCT79" s="9"/>
      <c r="SCU79" s="9"/>
      <c r="SCV79" s="9"/>
      <c r="SCW79" s="9"/>
      <c r="SCX79" s="9"/>
      <c r="SCY79" s="9"/>
      <c r="SCZ79" s="9"/>
      <c r="SDA79" s="9"/>
      <c r="SDB79" s="9"/>
      <c r="SDC79" s="9"/>
      <c r="SDD79" s="9"/>
      <c r="SDE79" s="9"/>
      <c r="SDF79" s="9"/>
      <c r="SDG79" s="9"/>
      <c r="SDH79" s="9"/>
      <c r="SDI79" s="9"/>
      <c r="SDJ79" s="9"/>
      <c r="SDK79" s="9"/>
      <c r="SDL79" s="9"/>
      <c r="SDM79" s="9"/>
      <c r="SDN79" s="9"/>
      <c r="SDO79" s="9"/>
      <c r="SDP79" s="9"/>
      <c r="SDQ79" s="9"/>
      <c r="SDR79" s="9"/>
      <c r="SDS79" s="9"/>
      <c r="SDT79" s="9"/>
      <c r="SDU79" s="9"/>
      <c r="SDV79" s="9"/>
      <c r="SDW79" s="9"/>
      <c r="SDX79" s="9"/>
      <c r="SDY79" s="9"/>
      <c r="SDZ79" s="9"/>
      <c r="SEA79" s="9"/>
      <c r="SEB79" s="9"/>
      <c r="SEC79" s="9"/>
      <c r="SED79" s="9"/>
      <c r="SEE79" s="9"/>
      <c r="SEF79" s="9"/>
      <c r="SEG79" s="9"/>
      <c r="SEH79" s="9"/>
      <c r="SEI79" s="9"/>
      <c r="SEJ79" s="9"/>
      <c r="SEK79" s="9"/>
      <c r="SEL79" s="9"/>
      <c r="SEM79" s="9"/>
      <c r="SEN79" s="9"/>
      <c r="SEO79" s="9"/>
      <c r="SEP79" s="9"/>
      <c r="SEQ79" s="9"/>
      <c r="SER79" s="9"/>
      <c r="SES79" s="9"/>
      <c r="SET79" s="9"/>
      <c r="SEU79" s="9"/>
      <c r="SEV79" s="9"/>
      <c r="SEW79" s="9"/>
      <c r="SEX79" s="9"/>
      <c r="SEY79" s="9"/>
      <c r="SEZ79" s="9"/>
      <c r="SFA79" s="9"/>
      <c r="SFB79" s="9"/>
      <c r="SFC79" s="9"/>
      <c r="SFD79" s="9"/>
      <c r="SFE79" s="9"/>
      <c r="SFF79" s="9"/>
      <c r="SFG79" s="9"/>
      <c r="SFH79" s="9"/>
      <c r="SFI79" s="9"/>
      <c r="SFJ79" s="9"/>
      <c r="SFK79" s="9"/>
      <c r="SFL79" s="9"/>
      <c r="SFM79" s="9"/>
      <c r="SFN79" s="9"/>
      <c r="SFO79" s="9"/>
      <c r="SFP79" s="9"/>
      <c r="SFQ79" s="9"/>
      <c r="SFR79" s="9"/>
      <c r="SFS79" s="9"/>
      <c r="SFT79" s="9"/>
      <c r="SFU79" s="9"/>
      <c r="SFV79" s="9"/>
      <c r="SFW79" s="9"/>
      <c r="SFX79" s="9"/>
      <c r="SFY79" s="9"/>
      <c r="SFZ79" s="9"/>
      <c r="SGA79" s="9"/>
      <c r="SGB79" s="9"/>
      <c r="SGC79" s="9"/>
      <c r="SGD79" s="9"/>
      <c r="SGE79" s="9"/>
      <c r="SGF79" s="9"/>
      <c r="SGG79" s="9"/>
      <c r="SGH79" s="9"/>
      <c r="SGI79" s="9"/>
      <c r="SGJ79" s="9"/>
      <c r="SGK79" s="9"/>
      <c r="SGL79" s="9"/>
      <c r="SGM79" s="9"/>
      <c r="SGN79" s="9"/>
      <c r="SGO79" s="9"/>
      <c r="SGP79" s="9"/>
      <c r="SGQ79" s="9"/>
      <c r="SGR79" s="9"/>
      <c r="SGS79" s="9"/>
      <c r="SGT79" s="9"/>
      <c r="SGU79" s="9"/>
      <c r="SGV79" s="9"/>
      <c r="SGW79" s="9"/>
      <c r="SGX79" s="9"/>
      <c r="SGY79" s="9"/>
      <c r="SGZ79" s="9"/>
      <c r="SHA79" s="9"/>
      <c r="SHB79" s="9"/>
      <c r="SHC79" s="9"/>
      <c r="SHD79" s="9"/>
      <c r="SHE79" s="9"/>
      <c r="SHF79" s="9"/>
      <c r="SHG79" s="9"/>
      <c r="SHH79" s="9"/>
      <c r="SHI79" s="9"/>
      <c r="SHJ79" s="9"/>
      <c r="SHK79" s="9"/>
      <c r="SHL79" s="9"/>
      <c r="SHM79" s="9"/>
      <c r="SHN79" s="9"/>
      <c r="SHO79" s="9"/>
      <c r="SHP79" s="9"/>
      <c r="SHQ79" s="9"/>
      <c r="SHR79" s="9"/>
      <c r="SHS79" s="9"/>
      <c r="SHT79" s="9"/>
      <c r="SHU79" s="9"/>
      <c r="SHV79" s="9"/>
      <c r="SHW79" s="9"/>
      <c r="SHX79" s="9"/>
      <c r="SHY79" s="9"/>
      <c r="SHZ79" s="9"/>
      <c r="SIA79" s="9"/>
      <c r="SIB79" s="9"/>
      <c r="SIC79" s="9"/>
      <c r="SID79" s="9"/>
      <c r="SIE79" s="9"/>
      <c r="SIF79" s="9"/>
      <c r="SIG79" s="9"/>
      <c r="SIH79" s="9"/>
      <c r="SII79" s="9"/>
      <c r="SIJ79" s="9"/>
      <c r="SIK79" s="9"/>
      <c r="SIL79" s="9"/>
      <c r="SIM79" s="9"/>
      <c r="SIN79" s="9"/>
      <c r="SIO79" s="9"/>
      <c r="SIP79" s="9"/>
      <c r="SIQ79" s="9"/>
      <c r="SIR79" s="9"/>
      <c r="SIS79" s="9"/>
      <c r="SIT79" s="9"/>
      <c r="SIU79" s="9"/>
      <c r="SIV79" s="9"/>
      <c r="SIW79" s="9"/>
      <c r="SIX79" s="9"/>
      <c r="SIY79" s="9"/>
      <c r="SIZ79" s="9"/>
      <c r="SJA79" s="9"/>
      <c r="SJB79" s="9"/>
      <c r="SJC79" s="9"/>
      <c r="SJD79" s="9"/>
      <c r="SJE79" s="9"/>
      <c r="SJF79" s="9"/>
      <c r="SJG79" s="9"/>
      <c r="SJH79" s="9"/>
      <c r="SJI79" s="9"/>
      <c r="SJJ79" s="9"/>
      <c r="SJK79" s="9"/>
      <c r="SJL79" s="9"/>
      <c r="SJM79" s="9"/>
      <c r="SJN79" s="9"/>
      <c r="SJO79" s="9"/>
      <c r="SJP79" s="9"/>
      <c r="SJQ79" s="9"/>
      <c r="SJR79" s="9"/>
      <c r="SJS79" s="9"/>
      <c r="SJT79" s="9"/>
      <c r="SJU79" s="9"/>
      <c r="SJV79" s="9"/>
      <c r="SJW79" s="9"/>
      <c r="SJX79" s="9"/>
      <c r="SJY79" s="9"/>
      <c r="SJZ79" s="9"/>
      <c r="SKA79" s="9"/>
      <c r="SKB79" s="9"/>
      <c r="SKC79" s="9"/>
      <c r="SKD79" s="9"/>
      <c r="SKE79" s="9"/>
      <c r="SKF79" s="9"/>
      <c r="SKG79" s="9"/>
      <c r="SKH79" s="9"/>
      <c r="SKI79" s="9"/>
      <c r="SKJ79" s="9"/>
      <c r="SKK79" s="9"/>
      <c r="SKL79" s="9"/>
      <c r="SKM79" s="9"/>
      <c r="SKN79" s="9"/>
      <c r="SKO79" s="9"/>
      <c r="SKP79" s="9"/>
      <c r="SKQ79" s="9"/>
      <c r="SKR79" s="9"/>
      <c r="SKS79" s="9"/>
      <c r="SKT79" s="9"/>
      <c r="SKU79" s="9"/>
      <c r="SKV79" s="9"/>
      <c r="SKW79" s="9"/>
      <c r="SKX79" s="9"/>
      <c r="SKY79" s="9"/>
      <c r="SKZ79" s="9"/>
      <c r="SLA79" s="9"/>
      <c r="SLB79" s="9"/>
      <c r="SLC79" s="9"/>
      <c r="SLD79" s="9"/>
      <c r="SLE79" s="9"/>
      <c r="SLF79" s="9"/>
      <c r="SLG79" s="9"/>
      <c r="SLH79" s="9"/>
      <c r="SLI79" s="9"/>
      <c r="SLJ79" s="9"/>
      <c r="SLK79" s="9"/>
      <c r="SLL79" s="9"/>
      <c r="SLM79" s="9"/>
      <c r="SLN79" s="9"/>
      <c r="SLO79" s="9"/>
      <c r="SLP79" s="9"/>
      <c r="SLQ79" s="9"/>
      <c r="SLR79" s="9"/>
      <c r="SLS79" s="9"/>
      <c r="SLT79" s="9"/>
      <c r="SLU79" s="9"/>
      <c r="SLV79" s="9"/>
      <c r="SLW79" s="9"/>
      <c r="SLX79" s="9"/>
      <c r="SLY79" s="9"/>
      <c r="SLZ79" s="9"/>
      <c r="SMA79" s="9"/>
      <c r="SMB79" s="9"/>
      <c r="SMC79" s="9"/>
      <c r="SMD79" s="9"/>
      <c r="SME79" s="9"/>
      <c r="SMF79" s="9"/>
      <c r="SMG79" s="9"/>
      <c r="SMH79" s="9"/>
      <c r="SMI79" s="9"/>
      <c r="SMJ79" s="9"/>
      <c r="SMK79" s="9"/>
      <c r="SML79" s="9"/>
      <c r="SMM79" s="9"/>
      <c r="SMN79" s="9"/>
      <c r="SMO79" s="9"/>
      <c r="SMP79" s="9"/>
      <c r="SMQ79" s="9"/>
      <c r="SMR79" s="9"/>
      <c r="SMS79" s="9"/>
      <c r="SMT79" s="9"/>
      <c r="SMU79" s="9"/>
      <c r="SMV79" s="9"/>
      <c r="SMW79" s="9"/>
      <c r="SMX79" s="9"/>
      <c r="SMY79" s="9"/>
      <c r="SMZ79" s="9"/>
      <c r="SNA79" s="9"/>
      <c r="SNB79" s="9"/>
      <c r="SNC79" s="9"/>
      <c r="SND79" s="9"/>
      <c r="SNE79" s="9"/>
      <c r="SNF79" s="9"/>
      <c r="SNG79" s="9"/>
      <c r="SNH79" s="9"/>
      <c r="SNI79" s="9"/>
      <c r="SNJ79" s="9"/>
      <c r="SNK79" s="9"/>
      <c r="SNL79" s="9"/>
      <c r="SNM79" s="9"/>
      <c r="SNN79" s="9"/>
      <c r="SNO79" s="9"/>
      <c r="SNP79" s="9"/>
      <c r="SNQ79" s="9"/>
      <c r="SNR79" s="9"/>
      <c r="SNS79" s="9"/>
      <c r="SNT79" s="9"/>
      <c r="SNU79" s="9"/>
      <c r="SNV79" s="9"/>
      <c r="SNW79" s="9"/>
      <c r="SNX79" s="9"/>
      <c r="SNY79" s="9"/>
      <c r="SNZ79" s="9"/>
      <c r="SOA79" s="9"/>
      <c r="SOB79" s="9"/>
      <c r="SOC79" s="9"/>
      <c r="SOD79" s="9"/>
      <c r="SOE79" s="9"/>
      <c r="SOF79" s="9"/>
      <c r="SOG79" s="9"/>
      <c r="SOH79" s="9"/>
      <c r="SOI79" s="9"/>
      <c r="SOJ79" s="9"/>
      <c r="SOK79" s="9"/>
      <c r="SOL79" s="9"/>
      <c r="SOM79" s="9"/>
      <c r="SON79" s="9"/>
      <c r="SOO79" s="9"/>
      <c r="SOP79" s="9"/>
      <c r="SOQ79" s="9"/>
      <c r="SOR79" s="9"/>
      <c r="SOS79" s="9"/>
      <c r="SOT79" s="9"/>
      <c r="SOU79" s="9"/>
      <c r="SOV79" s="9"/>
      <c r="SOW79" s="9"/>
      <c r="SOX79" s="9"/>
      <c r="SOY79" s="9"/>
      <c r="SOZ79" s="9"/>
      <c r="SPA79" s="9"/>
      <c r="SPB79" s="9"/>
      <c r="SPC79" s="9"/>
      <c r="SPD79" s="9"/>
      <c r="SPE79" s="9"/>
      <c r="SPF79" s="9"/>
      <c r="SPG79" s="9"/>
      <c r="SPH79" s="9"/>
      <c r="SPI79" s="9"/>
      <c r="SPJ79" s="9"/>
      <c r="SPK79" s="9"/>
      <c r="SPL79" s="9"/>
      <c r="SPM79" s="9"/>
      <c r="SPN79" s="9"/>
      <c r="SPO79" s="9"/>
      <c r="SPP79" s="9"/>
      <c r="SPQ79" s="9"/>
      <c r="SPR79" s="9"/>
      <c r="SPS79" s="9"/>
      <c r="SPT79" s="9"/>
      <c r="SPU79" s="9"/>
      <c r="SPV79" s="9"/>
      <c r="SPW79" s="9"/>
      <c r="SPX79" s="9"/>
      <c r="SPY79" s="9"/>
      <c r="SPZ79" s="9"/>
      <c r="SQA79" s="9"/>
      <c r="SQB79" s="9"/>
      <c r="SQC79" s="9"/>
      <c r="SQD79" s="9"/>
      <c r="SQE79" s="9"/>
      <c r="SQF79" s="9"/>
      <c r="SQG79" s="9"/>
      <c r="SQH79" s="9"/>
      <c r="SQI79" s="9"/>
      <c r="SQJ79" s="9"/>
      <c r="SQK79" s="9"/>
      <c r="SQL79" s="9"/>
      <c r="SQM79" s="9"/>
      <c r="SQN79" s="9"/>
      <c r="SQO79" s="9"/>
      <c r="SQP79" s="9"/>
      <c r="SQQ79" s="9"/>
      <c r="SQR79" s="9"/>
      <c r="SQS79" s="9"/>
      <c r="SQT79" s="9"/>
      <c r="SQU79" s="9"/>
      <c r="SQV79" s="9"/>
      <c r="SQW79" s="9"/>
      <c r="SQX79" s="9"/>
      <c r="SQY79" s="9"/>
      <c r="SQZ79" s="9"/>
      <c r="SRA79" s="9"/>
      <c r="SRB79" s="9"/>
      <c r="SRC79" s="9"/>
      <c r="SRD79" s="9"/>
      <c r="SRE79" s="9"/>
      <c r="SRF79" s="9"/>
      <c r="SRG79" s="9"/>
      <c r="SRH79" s="9"/>
      <c r="SRI79" s="9"/>
      <c r="SRJ79" s="9"/>
      <c r="SRK79" s="9"/>
      <c r="SRL79" s="9"/>
      <c r="SRM79" s="9"/>
      <c r="SRN79" s="9"/>
      <c r="SRO79" s="9"/>
      <c r="SRP79" s="9"/>
      <c r="SRQ79" s="9"/>
      <c r="SRR79" s="9"/>
      <c r="SRS79" s="9"/>
      <c r="SRT79" s="9"/>
      <c r="SRU79" s="9"/>
      <c r="SRV79" s="9"/>
      <c r="SRW79" s="9"/>
      <c r="SRX79" s="9"/>
      <c r="SRY79" s="9"/>
      <c r="SRZ79" s="9"/>
      <c r="SSA79" s="9"/>
      <c r="SSB79" s="9"/>
      <c r="SSC79" s="9"/>
      <c r="SSD79" s="9"/>
      <c r="SSE79" s="9"/>
      <c r="SSF79" s="9"/>
      <c r="SSG79" s="9"/>
      <c r="SSH79" s="9"/>
      <c r="SSI79" s="9"/>
      <c r="SSJ79" s="9"/>
      <c r="SSK79" s="9"/>
      <c r="SSL79" s="9"/>
      <c r="SSM79" s="9"/>
      <c r="SSN79" s="9"/>
      <c r="SSO79" s="9"/>
      <c r="SSP79" s="9"/>
      <c r="SSQ79" s="9"/>
      <c r="SSR79" s="9"/>
      <c r="SSS79" s="9"/>
      <c r="SST79" s="9"/>
      <c r="SSU79" s="9"/>
      <c r="SSV79" s="9"/>
      <c r="SSW79" s="9"/>
      <c r="SSX79" s="9"/>
      <c r="SSY79" s="9"/>
      <c r="SSZ79" s="9"/>
      <c r="STA79" s="9"/>
      <c r="STB79" s="9"/>
      <c r="STC79" s="9"/>
      <c r="STD79" s="9"/>
      <c r="STE79" s="9"/>
      <c r="STF79" s="9"/>
      <c r="STG79" s="9"/>
      <c r="STH79" s="9"/>
      <c r="STI79" s="9"/>
      <c r="STJ79" s="9"/>
      <c r="STK79" s="9"/>
      <c r="STL79" s="9"/>
      <c r="STM79" s="9"/>
      <c r="STN79" s="9"/>
      <c r="STO79" s="9"/>
      <c r="STP79" s="9"/>
      <c r="STQ79" s="9"/>
      <c r="STR79" s="9"/>
      <c r="STS79" s="9"/>
      <c r="STT79" s="9"/>
      <c r="STU79" s="9"/>
      <c r="STV79" s="9"/>
      <c r="STW79" s="9"/>
      <c r="STX79" s="9"/>
      <c r="STY79" s="9"/>
      <c r="STZ79" s="9"/>
      <c r="SUA79" s="9"/>
      <c r="SUB79" s="9"/>
      <c r="SUC79" s="9"/>
      <c r="SUD79" s="9"/>
      <c r="SUE79" s="9"/>
      <c r="SUF79" s="9"/>
      <c r="SUG79" s="9"/>
      <c r="SUH79" s="9"/>
      <c r="SUI79" s="9"/>
      <c r="SUJ79" s="9"/>
      <c r="SUK79" s="9"/>
      <c r="SUL79" s="9"/>
      <c r="SUM79" s="9"/>
      <c r="SUN79" s="9"/>
      <c r="SUO79" s="9"/>
      <c r="SUP79" s="9"/>
      <c r="SUQ79" s="9"/>
      <c r="SUR79" s="9"/>
      <c r="SUS79" s="9"/>
      <c r="SUT79" s="9"/>
      <c r="SUU79" s="9"/>
      <c r="SUV79" s="9"/>
      <c r="SUW79" s="9"/>
      <c r="SUX79" s="9"/>
      <c r="SUY79" s="9"/>
      <c r="SUZ79" s="9"/>
      <c r="SVA79" s="9"/>
      <c r="SVB79" s="9"/>
      <c r="SVC79" s="9"/>
      <c r="SVD79" s="9"/>
      <c r="SVE79" s="9"/>
      <c r="SVF79" s="9"/>
      <c r="SVG79" s="9"/>
      <c r="SVH79" s="9"/>
      <c r="SVI79" s="9"/>
      <c r="SVJ79" s="9"/>
      <c r="SVK79" s="9"/>
      <c r="SVL79" s="9"/>
      <c r="SVM79" s="9"/>
      <c r="SVN79" s="9"/>
      <c r="SVO79" s="9"/>
      <c r="SVP79" s="9"/>
      <c r="SVQ79" s="9"/>
      <c r="SVR79" s="9"/>
      <c r="SVS79" s="9"/>
      <c r="SVT79" s="9"/>
      <c r="SVU79" s="9"/>
      <c r="SVV79" s="9"/>
      <c r="SVW79" s="9"/>
      <c r="SVX79" s="9"/>
      <c r="SVY79" s="9"/>
      <c r="SVZ79" s="9"/>
      <c r="SWA79" s="9"/>
      <c r="SWB79" s="9"/>
      <c r="SWC79" s="9"/>
      <c r="SWD79" s="9"/>
      <c r="SWE79" s="9"/>
      <c r="SWF79" s="9"/>
      <c r="SWG79" s="9"/>
      <c r="SWH79" s="9"/>
      <c r="SWI79" s="9"/>
      <c r="SWJ79" s="9"/>
      <c r="SWK79" s="9"/>
      <c r="SWL79" s="9"/>
      <c r="SWM79" s="9"/>
      <c r="SWN79" s="9"/>
      <c r="SWO79" s="9"/>
      <c r="SWP79" s="9"/>
      <c r="SWQ79" s="9"/>
      <c r="SWR79" s="9"/>
      <c r="SWS79" s="9"/>
      <c r="SWT79" s="9"/>
      <c r="SWU79" s="9"/>
      <c r="SWV79" s="9"/>
      <c r="SWW79" s="9"/>
      <c r="SWX79" s="9"/>
      <c r="SWY79" s="9"/>
      <c r="SWZ79" s="9"/>
      <c r="SXA79" s="9"/>
      <c r="SXB79" s="9"/>
      <c r="SXC79" s="9"/>
      <c r="SXD79" s="9"/>
      <c r="SXE79" s="9"/>
      <c r="SXF79" s="9"/>
      <c r="SXG79" s="9"/>
      <c r="SXH79" s="9"/>
      <c r="SXI79" s="9"/>
      <c r="SXJ79" s="9"/>
      <c r="SXK79" s="9"/>
      <c r="SXL79" s="9"/>
      <c r="SXM79" s="9"/>
      <c r="SXN79" s="9"/>
      <c r="SXO79" s="9"/>
      <c r="SXP79" s="9"/>
      <c r="SXQ79" s="9"/>
      <c r="SXR79" s="9"/>
      <c r="SXS79" s="9"/>
      <c r="SXT79" s="9"/>
      <c r="SXU79" s="9"/>
      <c r="SXV79" s="9"/>
      <c r="SXW79" s="9"/>
      <c r="SXX79" s="9"/>
      <c r="SXY79" s="9"/>
      <c r="SXZ79" s="9"/>
      <c r="SYA79" s="9"/>
      <c r="SYB79" s="9"/>
      <c r="SYC79" s="9"/>
      <c r="SYD79" s="9"/>
      <c r="SYE79" s="9"/>
      <c r="SYF79" s="9"/>
      <c r="SYG79" s="9"/>
      <c r="SYH79" s="9"/>
      <c r="SYI79" s="9"/>
      <c r="SYJ79" s="9"/>
      <c r="SYK79" s="9"/>
      <c r="SYL79" s="9"/>
      <c r="SYM79" s="9"/>
      <c r="SYN79" s="9"/>
      <c r="SYO79" s="9"/>
      <c r="SYP79" s="9"/>
      <c r="SYQ79" s="9"/>
      <c r="SYR79" s="9"/>
      <c r="SYS79" s="9"/>
      <c r="SYT79" s="9"/>
      <c r="SYU79" s="9"/>
      <c r="SYV79" s="9"/>
      <c r="SYW79" s="9"/>
      <c r="SYX79" s="9"/>
      <c r="SYY79" s="9"/>
      <c r="SYZ79" s="9"/>
      <c r="SZA79" s="9"/>
      <c r="SZB79" s="9"/>
      <c r="SZC79" s="9"/>
      <c r="SZD79" s="9"/>
      <c r="SZE79" s="9"/>
      <c r="SZF79" s="9"/>
      <c r="SZG79" s="9"/>
      <c r="SZH79" s="9"/>
      <c r="SZI79" s="9"/>
      <c r="SZJ79" s="9"/>
      <c r="SZK79" s="9"/>
      <c r="SZL79" s="9"/>
      <c r="SZM79" s="9"/>
      <c r="SZN79" s="9"/>
      <c r="SZO79" s="9"/>
      <c r="SZP79" s="9"/>
      <c r="SZQ79" s="9"/>
      <c r="SZR79" s="9"/>
      <c r="SZS79" s="9"/>
      <c r="SZT79" s="9"/>
      <c r="SZU79" s="9"/>
      <c r="SZV79" s="9"/>
      <c r="SZW79" s="9"/>
      <c r="SZX79" s="9"/>
      <c r="SZY79" s="9"/>
      <c r="SZZ79" s="9"/>
      <c r="TAA79" s="9"/>
      <c r="TAB79" s="9"/>
      <c r="TAC79" s="9"/>
      <c r="TAD79" s="9"/>
      <c r="TAE79" s="9"/>
      <c r="TAF79" s="9"/>
      <c r="TAG79" s="9"/>
      <c r="TAH79" s="9"/>
      <c r="TAI79" s="9"/>
      <c r="TAJ79" s="9"/>
      <c r="TAK79" s="9"/>
      <c r="TAL79" s="9"/>
      <c r="TAM79" s="9"/>
      <c r="TAN79" s="9"/>
      <c r="TAO79" s="9"/>
      <c r="TAP79" s="9"/>
      <c r="TAQ79" s="9"/>
      <c r="TAR79" s="9"/>
      <c r="TAS79" s="9"/>
      <c r="TAT79" s="9"/>
      <c r="TAU79" s="9"/>
      <c r="TAV79" s="9"/>
      <c r="TAW79" s="9"/>
      <c r="TAX79" s="9"/>
      <c r="TAY79" s="9"/>
      <c r="TAZ79" s="9"/>
      <c r="TBA79" s="9"/>
      <c r="TBB79" s="9"/>
      <c r="TBC79" s="9"/>
      <c r="TBD79" s="9"/>
      <c r="TBE79" s="9"/>
      <c r="TBF79" s="9"/>
      <c r="TBG79" s="9"/>
      <c r="TBH79" s="9"/>
      <c r="TBI79" s="9"/>
      <c r="TBJ79" s="9"/>
      <c r="TBK79" s="9"/>
      <c r="TBL79" s="9"/>
      <c r="TBM79" s="9"/>
      <c r="TBN79" s="9"/>
      <c r="TBO79" s="9"/>
      <c r="TBP79" s="9"/>
      <c r="TBQ79" s="9"/>
      <c r="TBR79" s="9"/>
      <c r="TBS79" s="9"/>
      <c r="TBT79" s="9"/>
      <c r="TBU79" s="9"/>
      <c r="TBV79" s="9"/>
      <c r="TBW79" s="9"/>
      <c r="TBX79" s="9"/>
      <c r="TBY79" s="9"/>
      <c r="TBZ79" s="9"/>
      <c r="TCA79" s="9"/>
      <c r="TCB79" s="9"/>
      <c r="TCC79" s="9"/>
      <c r="TCD79" s="9"/>
      <c r="TCE79" s="9"/>
      <c r="TCF79" s="9"/>
      <c r="TCG79" s="9"/>
      <c r="TCH79" s="9"/>
      <c r="TCI79" s="9"/>
      <c r="TCJ79" s="9"/>
      <c r="TCK79" s="9"/>
      <c r="TCL79" s="9"/>
      <c r="TCM79" s="9"/>
      <c r="TCN79" s="9"/>
      <c r="TCO79" s="9"/>
      <c r="TCP79" s="9"/>
      <c r="TCQ79" s="9"/>
      <c r="TCR79" s="9"/>
      <c r="TCS79" s="9"/>
      <c r="TCT79" s="9"/>
      <c r="TCU79" s="9"/>
      <c r="TCV79" s="9"/>
      <c r="TCW79" s="9"/>
      <c r="TCX79" s="9"/>
      <c r="TCY79" s="9"/>
      <c r="TCZ79" s="9"/>
      <c r="TDA79" s="9"/>
      <c r="TDB79" s="9"/>
      <c r="TDC79" s="9"/>
      <c r="TDD79" s="9"/>
      <c r="TDE79" s="9"/>
      <c r="TDF79" s="9"/>
      <c r="TDG79" s="9"/>
      <c r="TDH79" s="9"/>
      <c r="TDI79" s="9"/>
      <c r="TDJ79" s="9"/>
      <c r="TDK79" s="9"/>
      <c r="TDL79" s="9"/>
      <c r="TDM79" s="9"/>
      <c r="TDN79" s="9"/>
      <c r="TDO79" s="9"/>
      <c r="TDP79" s="9"/>
      <c r="TDQ79" s="9"/>
      <c r="TDR79" s="9"/>
      <c r="TDS79" s="9"/>
      <c r="TDT79" s="9"/>
      <c r="TDU79" s="9"/>
      <c r="TDV79" s="9"/>
      <c r="TDW79" s="9"/>
      <c r="TDX79" s="9"/>
      <c r="TDY79" s="9"/>
      <c r="TDZ79" s="9"/>
      <c r="TEA79" s="9"/>
      <c r="TEB79" s="9"/>
      <c r="TEC79" s="9"/>
      <c r="TED79" s="9"/>
      <c r="TEE79" s="9"/>
      <c r="TEF79" s="9"/>
      <c r="TEG79" s="9"/>
      <c r="TEH79" s="9"/>
      <c r="TEI79" s="9"/>
      <c r="TEJ79" s="9"/>
      <c r="TEK79" s="9"/>
      <c r="TEL79" s="9"/>
      <c r="TEM79" s="9"/>
      <c r="TEN79" s="9"/>
      <c r="TEO79" s="9"/>
      <c r="TEP79" s="9"/>
      <c r="TEQ79" s="9"/>
      <c r="TER79" s="9"/>
      <c r="TES79" s="9"/>
      <c r="TET79" s="9"/>
      <c r="TEU79" s="9"/>
      <c r="TEV79" s="9"/>
      <c r="TEW79" s="9"/>
      <c r="TEX79" s="9"/>
      <c r="TEY79" s="9"/>
      <c r="TEZ79" s="9"/>
      <c r="TFA79" s="9"/>
      <c r="TFB79" s="9"/>
      <c r="TFC79" s="9"/>
      <c r="TFD79" s="9"/>
      <c r="TFE79" s="9"/>
      <c r="TFF79" s="9"/>
      <c r="TFG79" s="9"/>
      <c r="TFH79" s="9"/>
      <c r="TFI79" s="9"/>
      <c r="TFJ79" s="9"/>
      <c r="TFK79" s="9"/>
      <c r="TFL79" s="9"/>
      <c r="TFM79" s="9"/>
      <c r="TFN79" s="9"/>
      <c r="TFO79" s="9"/>
      <c r="TFP79" s="9"/>
      <c r="TFQ79" s="9"/>
      <c r="TFR79" s="9"/>
      <c r="TFS79" s="9"/>
      <c r="TFT79" s="9"/>
      <c r="TFU79" s="9"/>
      <c r="TFV79" s="9"/>
      <c r="TFW79" s="9"/>
      <c r="TFX79" s="9"/>
      <c r="TFY79" s="9"/>
      <c r="TFZ79" s="9"/>
      <c r="TGA79" s="9"/>
      <c r="TGB79" s="9"/>
      <c r="TGC79" s="9"/>
      <c r="TGD79" s="9"/>
      <c r="TGE79" s="9"/>
      <c r="TGF79" s="9"/>
      <c r="TGG79" s="9"/>
      <c r="TGH79" s="9"/>
      <c r="TGI79" s="9"/>
      <c r="TGJ79" s="9"/>
      <c r="TGK79" s="9"/>
      <c r="TGL79" s="9"/>
      <c r="TGM79" s="9"/>
      <c r="TGN79" s="9"/>
      <c r="TGO79" s="9"/>
      <c r="TGP79" s="9"/>
      <c r="TGQ79" s="9"/>
      <c r="TGR79" s="9"/>
      <c r="TGS79" s="9"/>
      <c r="TGT79" s="9"/>
      <c r="TGU79" s="9"/>
      <c r="TGV79" s="9"/>
      <c r="TGW79" s="9"/>
      <c r="TGX79" s="9"/>
      <c r="TGY79" s="9"/>
      <c r="TGZ79" s="9"/>
      <c r="THA79" s="9"/>
      <c r="THB79" s="9"/>
      <c r="THC79" s="9"/>
      <c r="THD79" s="9"/>
      <c r="THE79" s="9"/>
      <c r="THF79" s="9"/>
      <c r="THG79" s="9"/>
      <c r="THH79" s="9"/>
      <c r="THI79" s="9"/>
      <c r="THJ79" s="9"/>
      <c r="THK79" s="9"/>
      <c r="THL79" s="9"/>
      <c r="THM79" s="9"/>
      <c r="THN79" s="9"/>
      <c r="THO79" s="9"/>
      <c r="THP79" s="9"/>
      <c r="THQ79" s="9"/>
      <c r="THR79" s="9"/>
      <c r="THS79" s="9"/>
      <c r="THT79" s="9"/>
      <c r="THU79" s="9"/>
      <c r="THV79" s="9"/>
      <c r="THW79" s="9"/>
      <c r="THX79" s="9"/>
      <c r="THY79" s="9"/>
      <c r="THZ79" s="9"/>
      <c r="TIA79" s="9"/>
      <c r="TIB79" s="9"/>
      <c r="TIC79" s="9"/>
      <c r="TID79" s="9"/>
      <c r="TIE79" s="9"/>
      <c r="TIF79" s="9"/>
      <c r="TIG79" s="9"/>
      <c r="TIH79" s="9"/>
      <c r="TII79" s="9"/>
      <c r="TIJ79" s="9"/>
      <c r="TIK79" s="9"/>
      <c r="TIL79" s="9"/>
      <c r="TIM79" s="9"/>
      <c r="TIN79" s="9"/>
      <c r="TIO79" s="9"/>
      <c r="TIP79" s="9"/>
      <c r="TIQ79" s="9"/>
      <c r="TIR79" s="9"/>
      <c r="TIS79" s="9"/>
      <c r="TIT79" s="9"/>
      <c r="TIU79" s="9"/>
      <c r="TIV79" s="9"/>
      <c r="TIW79" s="9"/>
      <c r="TIX79" s="9"/>
      <c r="TIY79" s="9"/>
      <c r="TIZ79" s="9"/>
      <c r="TJA79" s="9"/>
      <c r="TJB79" s="9"/>
      <c r="TJC79" s="9"/>
      <c r="TJD79" s="9"/>
      <c r="TJE79" s="9"/>
      <c r="TJF79" s="9"/>
      <c r="TJG79" s="9"/>
      <c r="TJH79" s="9"/>
      <c r="TJI79" s="9"/>
      <c r="TJJ79" s="9"/>
      <c r="TJK79" s="9"/>
      <c r="TJL79" s="9"/>
      <c r="TJM79" s="9"/>
      <c r="TJN79" s="9"/>
      <c r="TJO79" s="9"/>
      <c r="TJP79" s="9"/>
      <c r="TJQ79" s="9"/>
      <c r="TJR79" s="9"/>
      <c r="TJS79" s="9"/>
      <c r="TJT79" s="9"/>
      <c r="TJU79" s="9"/>
      <c r="TJV79" s="9"/>
      <c r="TJW79" s="9"/>
      <c r="TJX79" s="9"/>
      <c r="TJY79" s="9"/>
      <c r="TJZ79" s="9"/>
      <c r="TKA79" s="9"/>
      <c r="TKB79" s="9"/>
      <c r="TKC79" s="9"/>
      <c r="TKD79" s="9"/>
      <c r="TKE79" s="9"/>
      <c r="TKF79" s="9"/>
      <c r="TKG79" s="9"/>
      <c r="TKH79" s="9"/>
      <c r="TKI79" s="9"/>
      <c r="TKJ79" s="9"/>
      <c r="TKK79" s="9"/>
      <c r="TKL79" s="9"/>
      <c r="TKM79" s="9"/>
      <c r="TKN79" s="9"/>
      <c r="TKO79" s="9"/>
      <c r="TKP79" s="9"/>
      <c r="TKQ79" s="9"/>
      <c r="TKR79" s="9"/>
      <c r="TKS79" s="9"/>
      <c r="TKT79" s="9"/>
      <c r="TKU79" s="9"/>
      <c r="TKV79" s="9"/>
      <c r="TKW79" s="9"/>
      <c r="TKX79" s="9"/>
      <c r="TKY79" s="9"/>
      <c r="TKZ79" s="9"/>
      <c r="TLA79" s="9"/>
      <c r="TLB79" s="9"/>
      <c r="TLC79" s="9"/>
      <c r="TLD79" s="9"/>
      <c r="TLE79" s="9"/>
      <c r="TLF79" s="9"/>
      <c r="TLG79" s="9"/>
      <c r="TLH79" s="9"/>
      <c r="TLI79" s="9"/>
      <c r="TLJ79" s="9"/>
      <c r="TLK79" s="9"/>
      <c r="TLL79" s="9"/>
      <c r="TLM79" s="9"/>
      <c r="TLN79" s="9"/>
      <c r="TLO79" s="9"/>
      <c r="TLP79" s="9"/>
      <c r="TLQ79" s="9"/>
      <c r="TLR79" s="9"/>
      <c r="TLS79" s="9"/>
      <c r="TLT79" s="9"/>
      <c r="TLU79" s="9"/>
      <c r="TLV79" s="9"/>
      <c r="TLW79" s="9"/>
      <c r="TLX79" s="9"/>
      <c r="TLY79" s="9"/>
      <c r="TLZ79" s="9"/>
      <c r="TMA79" s="9"/>
      <c r="TMB79" s="9"/>
      <c r="TMC79" s="9"/>
      <c r="TMD79" s="9"/>
      <c r="TME79" s="9"/>
      <c r="TMF79" s="9"/>
      <c r="TMG79" s="9"/>
      <c r="TMH79" s="9"/>
      <c r="TMI79" s="9"/>
      <c r="TMJ79" s="9"/>
      <c r="TMK79" s="9"/>
      <c r="TML79" s="9"/>
      <c r="TMM79" s="9"/>
      <c r="TMN79" s="9"/>
      <c r="TMO79" s="9"/>
      <c r="TMP79" s="9"/>
      <c r="TMQ79" s="9"/>
      <c r="TMR79" s="9"/>
      <c r="TMS79" s="9"/>
      <c r="TMT79" s="9"/>
      <c r="TMU79" s="9"/>
      <c r="TMV79" s="9"/>
      <c r="TMW79" s="9"/>
      <c r="TMX79" s="9"/>
      <c r="TMY79" s="9"/>
      <c r="TMZ79" s="9"/>
      <c r="TNA79" s="9"/>
      <c r="TNB79" s="9"/>
      <c r="TNC79" s="9"/>
      <c r="TND79" s="9"/>
      <c r="TNE79" s="9"/>
      <c r="TNF79" s="9"/>
      <c r="TNG79" s="9"/>
      <c r="TNH79" s="9"/>
      <c r="TNI79" s="9"/>
      <c r="TNJ79" s="9"/>
      <c r="TNK79" s="9"/>
      <c r="TNL79" s="9"/>
      <c r="TNM79" s="9"/>
      <c r="TNN79" s="9"/>
      <c r="TNO79" s="9"/>
      <c r="TNP79" s="9"/>
      <c r="TNQ79" s="9"/>
      <c r="TNR79" s="9"/>
      <c r="TNS79" s="9"/>
      <c r="TNT79" s="9"/>
      <c r="TNU79" s="9"/>
      <c r="TNV79" s="9"/>
      <c r="TNW79" s="9"/>
      <c r="TNX79" s="9"/>
      <c r="TNY79" s="9"/>
      <c r="TNZ79" s="9"/>
      <c r="TOA79" s="9"/>
      <c r="TOB79" s="9"/>
      <c r="TOC79" s="9"/>
      <c r="TOD79" s="9"/>
      <c r="TOE79" s="9"/>
      <c r="TOF79" s="9"/>
      <c r="TOG79" s="9"/>
      <c r="TOH79" s="9"/>
      <c r="TOI79" s="9"/>
      <c r="TOJ79" s="9"/>
      <c r="TOK79" s="9"/>
      <c r="TOL79" s="9"/>
      <c r="TOM79" s="9"/>
      <c r="TON79" s="9"/>
      <c r="TOO79" s="9"/>
      <c r="TOP79" s="9"/>
      <c r="TOQ79" s="9"/>
      <c r="TOR79" s="9"/>
      <c r="TOS79" s="9"/>
      <c r="TOT79" s="9"/>
      <c r="TOU79" s="9"/>
      <c r="TOV79" s="9"/>
      <c r="TOW79" s="9"/>
      <c r="TOX79" s="9"/>
      <c r="TOY79" s="9"/>
      <c r="TOZ79" s="9"/>
      <c r="TPA79" s="9"/>
      <c r="TPB79" s="9"/>
      <c r="TPC79" s="9"/>
      <c r="TPD79" s="9"/>
      <c r="TPE79" s="9"/>
      <c r="TPF79" s="9"/>
      <c r="TPG79" s="9"/>
      <c r="TPH79" s="9"/>
      <c r="TPI79" s="9"/>
      <c r="TPJ79" s="9"/>
      <c r="TPK79" s="9"/>
      <c r="TPL79" s="9"/>
      <c r="TPM79" s="9"/>
      <c r="TPN79" s="9"/>
      <c r="TPO79" s="9"/>
      <c r="TPP79" s="9"/>
      <c r="TPQ79" s="9"/>
      <c r="TPR79" s="9"/>
      <c r="TPS79" s="9"/>
      <c r="TPT79" s="9"/>
      <c r="TPU79" s="9"/>
      <c r="TPV79" s="9"/>
      <c r="TPW79" s="9"/>
      <c r="TPX79" s="9"/>
      <c r="TPY79" s="9"/>
      <c r="TPZ79" s="9"/>
      <c r="TQA79" s="9"/>
      <c r="TQB79" s="9"/>
      <c r="TQC79" s="9"/>
      <c r="TQD79" s="9"/>
      <c r="TQE79" s="9"/>
      <c r="TQF79" s="9"/>
      <c r="TQG79" s="9"/>
      <c r="TQH79" s="9"/>
      <c r="TQI79" s="9"/>
      <c r="TQJ79" s="9"/>
      <c r="TQK79" s="9"/>
      <c r="TQL79" s="9"/>
      <c r="TQM79" s="9"/>
      <c r="TQN79" s="9"/>
      <c r="TQO79" s="9"/>
      <c r="TQP79" s="9"/>
      <c r="TQQ79" s="9"/>
      <c r="TQR79" s="9"/>
      <c r="TQS79" s="9"/>
      <c r="TQT79" s="9"/>
      <c r="TQU79" s="9"/>
      <c r="TQV79" s="9"/>
      <c r="TQW79" s="9"/>
      <c r="TQX79" s="9"/>
      <c r="TQY79" s="9"/>
      <c r="TQZ79" s="9"/>
      <c r="TRA79" s="9"/>
      <c r="TRB79" s="9"/>
      <c r="TRC79" s="9"/>
      <c r="TRD79" s="9"/>
      <c r="TRE79" s="9"/>
      <c r="TRF79" s="9"/>
      <c r="TRG79" s="9"/>
      <c r="TRH79" s="9"/>
      <c r="TRI79" s="9"/>
      <c r="TRJ79" s="9"/>
      <c r="TRK79" s="9"/>
      <c r="TRL79" s="9"/>
      <c r="TRM79" s="9"/>
      <c r="TRN79" s="9"/>
      <c r="TRO79" s="9"/>
      <c r="TRP79" s="9"/>
      <c r="TRQ79" s="9"/>
      <c r="TRR79" s="9"/>
      <c r="TRS79" s="9"/>
      <c r="TRT79" s="9"/>
      <c r="TRU79" s="9"/>
      <c r="TRV79" s="9"/>
      <c r="TRW79" s="9"/>
      <c r="TRX79" s="9"/>
      <c r="TRY79" s="9"/>
      <c r="TRZ79" s="9"/>
      <c r="TSA79" s="9"/>
      <c r="TSB79" s="9"/>
      <c r="TSC79" s="9"/>
      <c r="TSD79" s="9"/>
      <c r="TSE79" s="9"/>
      <c r="TSF79" s="9"/>
      <c r="TSG79" s="9"/>
      <c r="TSH79" s="9"/>
      <c r="TSI79" s="9"/>
      <c r="TSJ79" s="9"/>
      <c r="TSK79" s="9"/>
      <c r="TSL79" s="9"/>
      <c r="TSM79" s="9"/>
      <c r="TSN79" s="9"/>
      <c r="TSO79" s="9"/>
      <c r="TSP79" s="9"/>
      <c r="TSQ79" s="9"/>
      <c r="TSR79" s="9"/>
      <c r="TSS79" s="9"/>
      <c r="TST79" s="9"/>
      <c r="TSU79" s="9"/>
      <c r="TSV79" s="9"/>
      <c r="TSW79" s="9"/>
      <c r="TSX79" s="9"/>
      <c r="TSY79" s="9"/>
      <c r="TSZ79" s="9"/>
      <c r="TTA79" s="9"/>
      <c r="TTB79" s="9"/>
      <c r="TTC79" s="9"/>
      <c r="TTD79" s="9"/>
      <c r="TTE79" s="9"/>
      <c r="TTF79" s="9"/>
      <c r="TTG79" s="9"/>
      <c r="TTH79" s="9"/>
      <c r="TTI79" s="9"/>
      <c r="TTJ79" s="9"/>
      <c r="TTK79" s="9"/>
      <c r="TTL79" s="9"/>
      <c r="TTM79" s="9"/>
      <c r="TTN79" s="9"/>
      <c r="TTO79" s="9"/>
      <c r="TTP79" s="9"/>
      <c r="TTQ79" s="9"/>
      <c r="TTR79" s="9"/>
      <c r="TTS79" s="9"/>
      <c r="TTT79" s="9"/>
      <c r="TTU79" s="9"/>
      <c r="TTV79" s="9"/>
      <c r="TTW79" s="9"/>
      <c r="TTX79" s="9"/>
      <c r="TTY79" s="9"/>
      <c r="TTZ79" s="9"/>
      <c r="TUA79" s="9"/>
      <c r="TUB79" s="9"/>
      <c r="TUC79" s="9"/>
      <c r="TUD79" s="9"/>
      <c r="TUE79" s="9"/>
      <c r="TUF79" s="9"/>
      <c r="TUG79" s="9"/>
      <c r="TUH79" s="9"/>
      <c r="TUI79" s="9"/>
      <c r="TUJ79" s="9"/>
      <c r="TUK79" s="9"/>
      <c r="TUL79" s="9"/>
      <c r="TUM79" s="9"/>
      <c r="TUN79" s="9"/>
      <c r="TUO79" s="9"/>
      <c r="TUP79" s="9"/>
      <c r="TUQ79" s="9"/>
      <c r="TUR79" s="9"/>
      <c r="TUS79" s="9"/>
      <c r="TUT79" s="9"/>
      <c r="TUU79" s="9"/>
      <c r="TUV79" s="9"/>
      <c r="TUW79" s="9"/>
      <c r="TUX79" s="9"/>
      <c r="TUY79" s="9"/>
      <c r="TUZ79" s="9"/>
      <c r="TVA79" s="9"/>
      <c r="TVB79" s="9"/>
      <c r="TVC79" s="9"/>
      <c r="TVD79" s="9"/>
      <c r="TVE79" s="9"/>
      <c r="TVF79" s="9"/>
      <c r="TVG79" s="9"/>
      <c r="TVH79" s="9"/>
      <c r="TVI79" s="9"/>
      <c r="TVJ79" s="9"/>
      <c r="TVK79" s="9"/>
      <c r="TVL79" s="9"/>
      <c r="TVM79" s="9"/>
      <c r="TVN79" s="9"/>
      <c r="TVO79" s="9"/>
      <c r="TVP79" s="9"/>
      <c r="TVQ79" s="9"/>
      <c r="TVR79" s="9"/>
      <c r="TVS79" s="9"/>
      <c r="TVT79" s="9"/>
      <c r="TVU79" s="9"/>
      <c r="TVV79" s="9"/>
      <c r="TVW79" s="9"/>
      <c r="TVX79" s="9"/>
      <c r="TVY79" s="9"/>
      <c r="TVZ79" s="9"/>
      <c r="TWA79" s="9"/>
      <c r="TWB79" s="9"/>
      <c r="TWC79" s="9"/>
      <c r="TWD79" s="9"/>
      <c r="TWE79" s="9"/>
      <c r="TWF79" s="9"/>
      <c r="TWG79" s="9"/>
      <c r="TWH79" s="9"/>
      <c r="TWI79" s="9"/>
      <c r="TWJ79" s="9"/>
      <c r="TWK79" s="9"/>
      <c r="TWL79" s="9"/>
      <c r="TWM79" s="9"/>
      <c r="TWN79" s="9"/>
      <c r="TWO79" s="9"/>
      <c r="TWP79" s="9"/>
      <c r="TWQ79" s="9"/>
      <c r="TWR79" s="9"/>
      <c r="TWS79" s="9"/>
      <c r="TWT79" s="9"/>
      <c r="TWU79" s="9"/>
      <c r="TWV79" s="9"/>
      <c r="TWW79" s="9"/>
      <c r="TWX79" s="9"/>
      <c r="TWY79" s="9"/>
      <c r="TWZ79" s="9"/>
      <c r="TXA79" s="9"/>
      <c r="TXB79" s="9"/>
      <c r="TXC79" s="9"/>
      <c r="TXD79" s="9"/>
      <c r="TXE79" s="9"/>
      <c r="TXF79" s="9"/>
      <c r="TXG79" s="9"/>
      <c r="TXH79" s="9"/>
      <c r="TXI79" s="9"/>
      <c r="TXJ79" s="9"/>
      <c r="TXK79" s="9"/>
      <c r="TXL79" s="9"/>
      <c r="TXM79" s="9"/>
      <c r="TXN79" s="9"/>
      <c r="TXO79" s="9"/>
      <c r="TXP79" s="9"/>
      <c r="TXQ79" s="9"/>
      <c r="TXR79" s="9"/>
      <c r="TXS79" s="9"/>
      <c r="TXT79" s="9"/>
      <c r="TXU79" s="9"/>
      <c r="TXV79" s="9"/>
      <c r="TXW79" s="9"/>
      <c r="TXX79" s="9"/>
      <c r="TXY79" s="9"/>
      <c r="TXZ79" s="9"/>
      <c r="TYA79" s="9"/>
      <c r="TYB79" s="9"/>
      <c r="TYC79" s="9"/>
      <c r="TYD79" s="9"/>
      <c r="TYE79" s="9"/>
      <c r="TYF79" s="9"/>
      <c r="TYG79" s="9"/>
      <c r="TYH79" s="9"/>
      <c r="TYI79" s="9"/>
      <c r="TYJ79" s="9"/>
      <c r="TYK79" s="9"/>
      <c r="TYL79" s="9"/>
      <c r="TYM79" s="9"/>
      <c r="TYN79" s="9"/>
      <c r="TYO79" s="9"/>
      <c r="TYP79" s="9"/>
      <c r="TYQ79" s="9"/>
      <c r="TYR79" s="9"/>
      <c r="TYS79" s="9"/>
      <c r="TYT79" s="9"/>
      <c r="TYU79" s="9"/>
      <c r="TYV79" s="9"/>
      <c r="TYW79" s="9"/>
      <c r="TYX79" s="9"/>
      <c r="TYY79" s="9"/>
      <c r="TYZ79" s="9"/>
      <c r="TZA79" s="9"/>
      <c r="TZB79" s="9"/>
      <c r="TZC79" s="9"/>
      <c r="TZD79" s="9"/>
      <c r="TZE79" s="9"/>
      <c r="TZF79" s="9"/>
      <c r="TZG79" s="9"/>
      <c r="TZH79" s="9"/>
      <c r="TZI79" s="9"/>
      <c r="TZJ79" s="9"/>
      <c r="TZK79" s="9"/>
      <c r="TZL79" s="9"/>
      <c r="TZM79" s="9"/>
      <c r="TZN79" s="9"/>
      <c r="TZO79" s="9"/>
      <c r="TZP79" s="9"/>
      <c r="TZQ79" s="9"/>
      <c r="TZR79" s="9"/>
      <c r="TZS79" s="9"/>
      <c r="TZT79" s="9"/>
      <c r="TZU79" s="9"/>
      <c r="TZV79" s="9"/>
      <c r="TZW79" s="9"/>
      <c r="TZX79" s="9"/>
      <c r="TZY79" s="9"/>
      <c r="TZZ79" s="9"/>
      <c r="UAA79" s="9"/>
      <c r="UAB79" s="9"/>
      <c r="UAC79" s="9"/>
      <c r="UAD79" s="9"/>
      <c r="UAE79" s="9"/>
      <c r="UAF79" s="9"/>
      <c r="UAG79" s="9"/>
      <c r="UAH79" s="9"/>
      <c r="UAI79" s="9"/>
      <c r="UAJ79" s="9"/>
      <c r="UAK79" s="9"/>
      <c r="UAL79" s="9"/>
      <c r="UAM79" s="9"/>
      <c r="UAN79" s="9"/>
      <c r="UAO79" s="9"/>
      <c r="UAP79" s="9"/>
      <c r="UAQ79" s="9"/>
      <c r="UAR79" s="9"/>
      <c r="UAS79" s="9"/>
      <c r="UAT79" s="9"/>
      <c r="UAU79" s="9"/>
      <c r="UAV79" s="9"/>
      <c r="UAW79" s="9"/>
      <c r="UAX79" s="9"/>
      <c r="UAY79" s="9"/>
      <c r="UAZ79" s="9"/>
      <c r="UBA79" s="9"/>
      <c r="UBB79" s="9"/>
      <c r="UBC79" s="9"/>
      <c r="UBD79" s="9"/>
      <c r="UBE79" s="9"/>
      <c r="UBF79" s="9"/>
      <c r="UBG79" s="9"/>
      <c r="UBH79" s="9"/>
      <c r="UBI79" s="9"/>
      <c r="UBJ79" s="9"/>
      <c r="UBK79" s="9"/>
      <c r="UBL79" s="9"/>
      <c r="UBM79" s="9"/>
      <c r="UBN79" s="9"/>
      <c r="UBO79" s="9"/>
      <c r="UBP79" s="9"/>
      <c r="UBQ79" s="9"/>
      <c r="UBR79" s="9"/>
      <c r="UBS79" s="9"/>
      <c r="UBT79" s="9"/>
      <c r="UBU79" s="9"/>
      <c r="UBV79" s="9"/>
      <c r="UBW79" s="9"/>
      <c r="UBX79" s="9"/>
      <c r="UBY79" s="9"/>
      <c r="UBZ79" s="9"/>
      <c r="UCA79" s="9"/>
      <c r="UCB79" s="9"/>
      <c r="UCC79" s="9"/>
      <c r="UCD79" s="9"/>
      <c r="UCE79" s="9"/>
      <c r="UCF79" s="9"/>
      <c r="UCG79" s="9"/>
      <c r="UCH79" s="9"/>
      <c r="UCI79" s="9"/>
      <c r="UCJ79" s="9"/>
      <c r="UCK79" s="9"/>
      <c r="UCL79" s="9"/>
      <c r="UCM79" s="9"/>
      <c r="UCN79" s="9"/>
      <c r="UCO79" s="9"/>
      <c r="UCP79" s="9"/>
      <c r="UCQ79" s="9"/>
      <c r="UCR79" s="9"/>
      <c r="UCS79" s="9"/>
      <c r="UCT79" s="9"/>
      <c r="UCU79" s="9"/>
      <c r="UCV79" s="9"/>
      <c r="UCW79" s="9"/>
      <c r="UCX79" s="9"/>
      <c r="UCY79" s="9"/>
      <c r="UCZ79" s="9"/>
      <c r="UDA79" s="9"/>
      <c r="UDB79" s="9"/>
      <c r="UDC79" s="9"/>
      <c r="UDD79" s="9"/>
      <c r="UDE79" s="9"/>
      <c r="UDF79" s="9"/>
      <c r="UDG79" s="9"/>
      <c r="UDH79" s="9"/>
      <c r="UDI79" s="9"/>
      <c r="UDJ79" s="9"/>
      <c r="UDK79" s="9"/>
      <c r="UDL79" s="9"/>
      <c r="UDM79" s="9"/>
      <c r="UDN79" s="9"/>
      <c r="UDO79" s="9"/>
      <c r="UDP79" s="9"/>
      <c r="UDQ79" s="9"/>
      <c r="UDR79" s="9"/>
      <c r="UDS79" s="9"/>
      <c r="UDT79" s="9"/>
      <c r="UDU79" s="9"/>
      <c r="UDV79" s="9"/>
      <c r="UDW79" s="9"/>
      <c r="UDX79" s="9"/>
      <c r="UDY79" s="9"/>
      <c r="UDZ79" s="9"/>
      <c r="UEA79" s="9"/>
      <c r="UEB79" s="9"/>
      <c r="UEC79" s="9"/>
      <c r="UED79" s="9"/>
      <c r="UEE79" s="9"/>
      <c r="UEF79" s="9"/>
      <c r="UEG79" s="9"/>
      <c r="UEH79" s="9"/>
      <c r="UEI79" s="9"/>
      <c r="UEJ79" s="9"/>
      <c r="UEK79" s="9"/>
      <c r="UEL79" s="9"/>
      <c r="UEM79" s="9"/>
      <c r="UEN79" s="9"/>
      <c r="UEO79" s="9"/>
      <c r="UEP79" s="9"/>
      <c r="UEQ79" s="9"/>
      <c r="UER79" s="9"/>
      <c r="UES79" s="9"/>
      <c r="UET79" s="9"/>
      <c r="UEU79" s="9"/>
      <c r="UEV79" s="9"/>
      <c r="UEW79" s="9"/>
      <c r="UEX79" s="9"/>
      <c r="UEY79" s="9"/>
      <c r="UEZ79" s="9"/>
      <c r="UFA79" s="9"/>
      <c r="UFB79" s="9"/>
      <c r="UFC79" s="9"/>
      <c r="UFD79" s="9"/>
      <c r="UFE79" s="9"/>
      <c r="UFF79" s="9"/>
      <c r="UFG79" s="9"/>
      <c r="UFH79" s="9"/>
      <c r="UFI79" s="9"/>
      <c r="UFJ79" s="9"/>
      <c r="UFK79" s="9"/>
      <c r="UFL79" s="9"/>
      <c r="UFM79" s="9"/>
      <c r="UFN79" s="9"/>
      <c r="UFO79" s="9"/>
      <c r="UFP79" s="9"/>
      <c r="UFQ79" s="9"/>
      <c r="UFR79" s="9"/>
      <c r="UFS79" s="9"/>
      <c r="UFT79" s="9"/>
      <c r="UFU79" s="9"/>
      <c r="UFV79" s="9"/>
      <c r="UFW79" s="9"/>
      <c r="UFX79" s="9"/>
      <c r="UFY79" s="9"/>
      <c r="UFZ79" s="9"/>
      <c r="UGA79" s="9"/>
      <c r="UGB79" s="9"/>
      <c r="UGC79" s="9"/>
      <c r="UGD79" s="9"/>
      <c r="UGE79" s="9"/>
      <c r="UGF79" s="9"/>
      <c r="UGG79" s="9"/>
      <c r="UGH79" s="9"/>
      <c r="UGI79" s="9"/>
      <c r="UGJ79" s="9"/>
      <c r="UGK79" s="9"/>
      <c r="UGL79" s="9"/>
      <c r="UGM79" s="9"/>
      <c r="UGN79" s="9"/>
      <c r="UGO79" s="9"/>
      <c r="UGP79" s="9"/>
      <c r="UGQ79" s="9"/>
      <c r="UGR79" s="9"/>
      <c r="UGS79" s="9"/>
      <c r="UGT79" s="9"/>
      <c r="UGU79" s="9"/>
      <c r="UGV79" s="9"/>
      <c r="UGW79" s="9"/>
      <c r="UGX79" s="9"/>
      <c r="UGY79" s="9"/>
      <c r="UGZ79" s="9"/>
      <c r="UHA79" s="9"/>
      <c r="UHB79" s="9"/>
      <c r="UHC79" s="9"/>
      <c r="UHD79" s="9"/>
      <c r="UHE79" s="9"/>
      <c r="UHF79" s="9"/>
      <c r="UHG79" s="9"/>
      <c r="UHH79" s="9"/>
      <c r="UHI79" s="9"/>
      <c r="UHJ79" s="9"/>
      <c r="UHK79" s="9"/>
      <c r="UHL79" s="9"/>
      <c r="UHM79" s="9"/>
      <c r="UHN79" s="9"/>
      <c r="UHO79" s="9"/>
      <c r="UHP79" s="9"/>
      <c r="UHQ79" s="9"/>
      <c r="UHR79" s="9"/>
      <c r="UHS79" s="9"/>
      <c r="UHT79" s="9"/>
      <c r="UHU79" s="9"/>
      <c r="UHV79" s="9"/>
      <c r="UHW79" s="9"/>
      <c r="UHX79" s="9"/>
      <c r="UHY79" s="9"/>
      <c r="UHZ79" s="9"/>
      <c r="UIA79" s="9"/>
      <c r="UIB79" s="9"/>
      <c r="UIC79" s="9"/>
      <c r="UID79" s="9"/>
      <c r="UIE79" s="9"/>
      <c r="UIF79" s="9"/>
      <c r="UIG79" s="9"/>
      <c r="UIH79" s="9"/>
      <c r="UII79" s="9"/>
      <c r="UIJ79" s="9"/>
      <c r="UIK79" s="9"/>
      <c r="UIL79" s="9"/>
      <c r="UIM79" s="9"/>
      <c r="UIN79" s="9"/>
      <c r="UIO79" s="9"/>
      <c r="UIP79" s="9"/>
      <c r="UIQ79" s="9"/>
      <c r="UIR79" s="9"/>
      <c r="UIS79" s="9"/>
      <c r="UIT79" s="9"/>
      <c r="UIU79" s="9"/>
      <c r="UIV79" s="9"/>
      <c r="UIW79" s="9"/>
      <c r="UIX79" s="9"/>
      <c r="UIY79" s="9"/>
      <c r="UIZ79" s="9"/>
      <c r="UJA79" s="9"/>
      <c r="UJB79" s="9"/>
      <c r="UJC79" s="9"/>
      <c r="UJD79" s="9"/>
      <c r="UJE79" s="9"/>
      <c r="UJF79" s="9"/>
      <c r="UJG79" s="9"/>
      <c r="UJH79" s="9"/>
      <c r="UJI79" s="9"/>
      <c r="UJJ79" s="9"/>
      <c r="UJK79" s="9"/>
      <c r="UJL79" s="9"/>
      <c r="UJM79" s="9"/>
      <c r="UJN79" s="9"/>
      <c r="UJO79" s="9"/>
      <c r="UJP79" s="9"/>
      <c r="UJQ79" s="9"/>
      <c r="UJR79" s="9"/>
      <c r="UJS79" s="9"/>
      <c r="UJT79" s="9"/>
      <c r="UJU79" s="9"/>
      <c r="UJV79" s="9"/>
      <c r="UJW79" s="9"/>
      <c r="UJX79" s="9"/>
      <c r="UJY79" s="9"/>
      <c r="UJZ79" s="9"/>
      <c r="UKA79" s="9"/>
      <c r="UKB79" s="9"/>
      <c r="UKC79" s="9"/>
      <c r="UKD79" s="9"/>
      <c r="UKE79" s="9"/>
      <c r="UKF79" s="9"/>
      <c r="UKG79" s="9"/>
      <c r="UKH79" s="9"/>
      <c r="UKI79" s="9"/>
      <c r="UKJ79" s="9"/>
      <c r="UKK79" s="9"/>
      <c r="UKL79" s="9"/>
      <c r="UKM79" s="9"/>
      <c r="UKN79" s="9"/>
      <c r="UKO79" s="9"/>
      <c r="UKP79" s="9"/>
      <c r="UKQ79" s="9"/>
      <c r="UKR79" s="9"/>
      <c r="UKS79" s="9"/>
      <c r="UKT79" s="9"/>
      <c r="UKU79" s="9"/>
      <c r="UKV79" s="9"/>
      <c r="UKW79" s="9"/>
      <c r="UKX79" s="9"/>
      <c r="UKY79" s="9"/>
      <c r="UKZ79" s="9"/>
      <c r="ULA79" s="9"/>
      <c r="ULB79" s="9"/>
      <c r="ULC79" s="9"/>
      <c r="ULD79" s="9"/>
      <c r="ULE79" s="9"/>
      <c r="ULF79" s="9"/>
      <c r="ULG79" s="9"/>
      <c r="ULH79" s="9"/>
      <c r="ULI79" s="9"/>
      <c r="ULJ79" s="9"/>
      <c r="ULK79" s="9"/>
      <c r="ULL79" s="9"/>
      <c r="ULM79" s="9"/>
      <c r="ULN79" s="9"/>
      <c r="ULO79" s="9"/>
      <c r="ULP79" s="9"/>
      <c r="ULQ79" s="9"/>
      <c r="ULR79" s="9"/>
      <c r="ULS79" s="9"/>
      <c r="ULT79" s="9"/>
      <c r="ULU79" s="9"/>
      <c r="ULV79" s="9"/>
      <c r="ULW79" s="9"/>
      <c r="ULX79" s="9"/>
      <c r="ULY79" s="9"/>
      <c r="ULZ79" s="9"/>
      <c r="UMA79" s="9"/>
      <c r="UMB79" s="9"/>
      <c r="UMC79" s="9"/>
      <c r="UMD79" s="9"/>
      <c r="UME79" s="9"/>
      <c r="UMF79" s="9"/>
      <c r="UMG79" s="9"/>
      <c r="UMH79" s="9"/>
      <c r="UMI79" s="9"/>
      <c r="UMJ79" s="9"/>
      <c r="UMK79" s="9"/>
      <c r="UML79" s="9"/>
      <c r="UMM79" s="9"/>
      <c r="UMN79" s="9"/>
      <c r="UMO79" s="9"/>
      <c r="UMP79" s="9"/>
      <c r="UMQ79" s="9"/>
      <c r="UMR79" s="9"/>
      <c r="UMS79" s="9"/>
      <c r="UMT79" s="9"/>
      <c r="UMU79" s="9"/>
      <c r="UMV79" s="9"/>
      <c r="UMW79" s="9"/>
      <c r="UMX79" s="9"/>
      <c r="UMY79" s="9"/>
      <c r="UMZ79" s="9"/>
      <c r="UNA79" s="9"/>
      <c r="UNB79" s="9"/>
      <c r="UNC79" s="9"/>
      <c r="UND79" s="9"/>
      <c r="UNE79" s="9"/>
      <c r="UNF79" s="9"/>
      <c r="UNG79" s="9"/>
      <c r="UNH79" s="9"/>
      <c r="UNI79" s="9"/>
      <c r="UNJ79" s="9"/>
      <c r="UNK79" s="9"/>
      <c r="UNL79" s="9"/>
      <c r="UNM79" s="9"/>
      <c r="UNN79" s="9"/>
      <c r="UNO79" s="9"/>
      <c r="UNP79" s="9"/>
      <c r="UNQ79" s="9"/>
      <c r="UNR79" s="9"/>
      <c r="UNS79" s="9"/>
      <c r="UNT79" s="9"/>
      <c r="UNU79" s="9"/>
      <c r="UNV79" s="9"/>
      <c r="UNW79" s="9"/>
      <c r="UNX79" s="9"/>
      <c r="UNY79" s="9"/>
      <c r="UNZ79" s="9"/>
      <c r="UOA79" s="9"/>
      <c r="UOB79" s="9"/>
      <c r="UOC79" s="9"/>
      <c r="UOD79" s="9"/>
      <c r="UOE79" s="9"/>
      <c r="UOF79" s="9"/>
      <c r="UOG79" s="9"/>
      <c r="UOH79" s="9"/>
      <c r="UOI79" s="9"/>
      <c r="UOJ79" s="9"/>
      <c r="UOK79" s="9"/>
      <c r="UOL79" s="9"/>
      <c r="UOM79" s="9"/>
      <c r="UON79" s="9"/>
      <c r="UOO79" s="9"/>
      <c r="UOP79" s="9"/>
      <c r="UOQ79" s="9"/>
      <c r="UOR79" s="9"/>
      <c r="UOS79" s="9"/>
      <c r="UOT79" s="9"/>
      <c r="UOU79" s="9"/>
      <c r="UOV79" s="9"/>
      <c r="UOW79" s="9"/>
      <c r="UOX79" s="9"/>
      <c r="UOY79" s="9"/>
      <c r="UOZ79" s="9"/>
      <c r="UPA79" s="9"/>
      <c r="UPB79" s="9"/>
      <c r="UPC79" s="9"/>
      <c r="UPD79" s="9"/>
      <c r="UPE79" s="9"/>
      <c r="UPF79" s="9"/>
      <c r="UPG79" s="9"/>
      <c r="UPH79" s="9"/>
      <c r="UPI79" s="9"/>
      <c r="UPJ79" s="9"/>
      <c r="UPK79" s="9"/>
      <c r="UPL79" s="9"/>
      <c r="UPM79" s="9"/>
      <c r="UPN79" s="9"/>
      <c r="UPO79" s="9"/>
      <c r="UPP79" s="9"/>
      <c r="UPQ79" s="9"/>
      <c r="UPR79" s="9"/>
      <c r="UPS79" s="9"/>
      <c r="UPT79" s="9"/>
      <c r="UPU79" s="9"/>
      <c r="UPV79" s="9"/>
      <c r="UPW79" s="9"/>
      <c r="UPX79" s="9"/>
      <c r="UPY79" s="9"/>
      <c r="UPZ79" s="9"/>
      <c r="UQA79" s="9"/>
      <c r="UQB79" s="9"/>
      <c r="UQC79" s="9"/>
      <c r="UQD79" s="9"/>
      <c r="UQE79" s="9"/>
      <c r="UQF79" s="9"/>
      <c r="UQG79" s="9"/>
      <c r="UQH79" s="9"/>
      <c r="UQI79" s="9"/>
      <c r="UQJ79" s="9"/>
      <c r="UQK79" s="9"/>
      <c r="UQL79" s="9"/>
      <c r="UQM79" s="9"/>
      <c r="UQN79" s="9"/>
      <c r="UQO79" s="9"/>
      <c r="UQP79" s="9"/>
      <c r="UQQ79" s="9"/>
      <c r="UQR79" s="9"/>
      <c r="UQS79" s="9"/>
      <c r="UQT79" s="9"/>
      <c r="UQU79" s="9"/>
      <c r="UQV79" s="9"/>
      <c r="UQW79" s="9"/>
      <c r="UQX79" s="9"/>
      <c r="UQY79" s="9"/>
      <c r="UQZ79" s="9"/>
      <c r="URA79" s="9"/>
      <c r="URB79" s="9"/>
      <c r="URC79" s="9"/>
      <c r="URD79" s="9"/>
      <c r="URE79" s="9"/>
      <c r="URF79" s="9"/>
      <c r="URG79" s="9"/>
      <c r="URH79" s="9"/>
      <c r="URI79" s="9"/>
      <c r="URJ79" s="9"/>
      <c r="URK79" s="9"/>
      <c r="URL79" s="9"/>
      <c r="URM79" s="9"/>
      <c r="URN79" s="9"/>
      <c r="URO79" s="9"/>
      <c r="URP79" s="9"/>
      <c r="URQ79" s="9"/>
      <c r="URR79" s="9"/>
      <c r="URS79" s="9"/>
      <c r="URT79" s="9"/>
      <c r="URU79" s="9"/>
      <c r="URV79" s="9"/>
      <c r="URW79" s="9"/>
      <c r="URX79" s="9"/>
      <c r="URY79" s="9"/>
      <c r="URZ79" s="9"/>
      <c r="USA79" s="9"/>
      <c r="USB79" s="9"/>
      <c r="USC79" s="9"/>
      <c r="USD79" s="9"/>
      <c r="USE79" s="9"/>
      <c r="USF79" s="9"/>
      <c r="USG79" s="9"/>
      <c r="USH79" s="9"/>
      <c r="USI79" s="9"/>
      <c r="USJ79" s="9"/>
      <c r="USK79" s="9"/>
      <c r="USL79" s="9"/>
      <c r="USM79" s="9"/>
      <c r="USN79" s="9"/>
      <c r="USO79" s="9"/>
      <c r="USP79" s="9"/>
      <c r="USQ79" s="9"/>
      <c r="USR79" s="9"/>
      <c r="USS79" s="9"/>
      <c r="UST79" s="9"/>
      <c r="USU79" s="9"/>
      <c r="USV79" s="9"/>
      <c r="USW79" s="9"/>
      <c r="USX79" s="9"/>
      <c r="USY79" s="9"/>
      <c r="USZ79" s="9"/>
      <c r="UTA79" s="9"/>
      <c r="UTB79" s="9"/>
      <c r="UTC79" s="9"/>
      <c r="UTD79" s="9"/>
      <c r="UTE79" s="9"/>
      <c r="UTF79" s="9"/>
      <c r="UTG79" s="9"/>
      <c r="UTH79" s="9"/>
      <c r="UTI79" s="9"/>
      <c r="UTJ79" s="9"/>
      <c r="UTK79" s="9"/>
      <c r="UTL79" s="9"/>
      <c r="UTM79" s="9"/>
      <c r="UTN79" s="9"/>
      <c r="UTO79" s="9"/>
      <c r="UTP79" s="9"/>
      <c r="UTQ79" s="9"/>
      <c r="UTR79" s="9"/>
      <c r="UTS79" s="9"/>
      <c r="UTT79" s="9"/>
      <c r="UTU79" s="9"/>
      <c r="UTV79" s="9"/>
      <c r="UTW79" s="9"/>
      <c r="UTX79" s="9"/>
      <c r="UTY79" s="9"/>
      <c r="UTZ79" s="9"/>
      <c r="UUA79" s="9"/>
      <c r="UUB79" s="9"/>
      <c r="UUC79" s="9"/>
      <c r="UUD79" s="9"/>
      <c r="UUE79" s="9"/>
      <c r="UUF79" s="9"/>
      <c r="UUG79" s="9"/>
      <c r="UUH79" s="9"/>
      <c r="UUI79" s="9"/>
      <c r="UUJ79" s="9"/>
      <c r="UUK79" s="9"/>
      <c r="UUL79" s="9"/>
      <c r="UUM79" s="9"/>
      <c r="UUN79" s="9"/>
      <c r="UUO79" s="9"/>
      <c r="UUP79" s="9"/>
      <c r="UUQ79" s="9"/>
      <c r="UUR79" s="9"/>
      <c r="UUS79" s="9"/>
      <c r="UUT79" s="9"/>
      <c r="UUU79" s="9"/>
      <c r="UUV79" s="9"/>
      <c r="UUW79" s="9"/>
      <c r="UUX79" s="9"/>
      <c r="UUY79" s="9"/>
      <c r="UUZ79" s="9"/>
      <c r="UVA79" s="9"/>
      <c r="UVB79" s="9"/>
      <c r="UVC79" s="9"/>
      <c r="UVD79" s="9"/>
      <c r="UVE79" s="9"/>
      <c r="UVF79" s="9"/>
      <c r="UVG79" s="9"/>
      <c r="UVH79" s="9"/>
      <c r="UVI79" s="9"/>
      <c r="UVJ79" s="9"/>
      <c r="UVK79" s="9"/>
      <c r="UVL79" s="9"/>
      <c r="UVM79" s="9"/>
      <c r="UVN79" s="9"/>
      <c r="UVO79" s="9"/>
      <c r="UVP79" s="9"/>
      <c r="UVQ79" s="9"/>
      <c r="UVR79" s="9"/>
      <c r="UVS79" s="9"/>
      <c r="UVT79" s="9"/>
      <c r="UVU79" s="9"/>
      <c r="UVV79" s="9"/>
      <c r="UVW79" s="9"/>
      <c r="UVX79" s="9"/>
      <c r="UVY79" s="9"/>
      <c r="UVZ79" s="9"/>
      <c r="UWA79" s="9"/>
      <c r="UWB79" s="9"/>
      <c r="UWC79" s="9"/>
      <c r="UWD79" s="9"/>
      <c r="UWE79" s="9"/>
      <c r="UWF79" s="9"/>
      <c r="UWG79" s="9"/>
      <c r="UWH79" s="9"/>
      <c r="UWI79" s="9"/>
      <c r="UWJ79" s="9"/>
      <c r="UWK79" s="9"/>
      <c r="UWL79" s="9"/>
      <c r="UWM79" s="9"/>
      <c r="UWN79" s="9"/>
      <c r="UWO79" s="9"/>
      <c r="UWP79" s="9"/>
      <c r="UWQ79" s="9"/>
      <c r="UWR79" s="9"/>
      <c r="UWS79" s="9"/>
      <c r="UWT79" s="9"/>
      <c r="UWU79" s="9"/>
      <c r="UWV79" s="9"/>
      <c r="UWW79" s="9"/>
      <c r="UWX79" s="9"/>
      <c r="UWY79" s="9"/>
      <c r="UWZ79" s="9"/>
      <c r="UXA79" s="9"/>
      <c r="UXB79" s="9"/>
      <c r="UXC79" s="9"/>
      <c r="UXD79" s="9"/>
      <c r="UXE79" s="9"/>
      <c r="UXF79" s="9"/>
      <c r="UXG79" s="9"/>
      <c r="UXH79" s="9"/>
      <c r="UXI79" s="9"/>
      <c r="UXJ79" s="9"/>
      <c r="UXK79" s="9"/>
      <c r="UXL79" s="9"/>
      <c r="UXM79" s="9"/>
      <c r="UXN79" s="9"/>
      <c r="UXO79" s="9"/>
      <c r="UXP79" s="9"/>
      <c r="UXQ79" s="9"/>
      <c r="UXR79" s="9"/>
      <c r="UXS79" s="9"/>
      <c r="UXT79" s="9"/>
      <c r="UXU79" s="9"/>
      <c r="UXV79" s="9"/>
      <c r="UXW79" s="9"/>
      <c r="UXX79" s="9"/>
      <c r="UXY79" s="9"/>
      <c r="UXZ79" s="9"/>
      <c r="UYA79" s="9"/>
      <c r="UYB79" s="9"/>
      <c r="UYC79" s="9"/>
      <c r="UYD79" s="9"/>
      <c r="UYE79" s="9"/>
      <c r="UYF79" s="9"/>
      <c r="UYG79" s="9"/>
      <c r="UYH79" s="9"/>
      <c r="UYI79" s="9"/>
      <c r="UYJ79" s="9"/>
      <c r="UYK79" s="9"/>
      <c r="UYL79" s="9"/>
      <c r="UYM79" s="9"/>
      <c r="UYN79" s="9"/>
      <c r="UYO79" s="9"/>
      <c r="UYP79" s="9"/>
      <c r="UYQ79" s="9"/>
      <c r="UYR79" s="9"/>
      <c r="UYS79" s="9"/>
      <c r="UYT79" s="9"/>
      <c r="UYU79" s="9"/>
      <c r="UYV79" s="9"/>
      <c r="UYW79" s="9"/>
      <c r="UYX79" s="9"/>
      <c r="UYY79" s="9"/>
      <c r="UYZ79" s="9"/>
      <c r="UZA79" s="9"/>
      <c r="UZB79" s="9"/>
      <c r="UZC79" s="9"/>
      <c r="UZD79" s="9"/>
      <c r="UZE79" s="9"/>
      <c r="UZF79" s="9"/>
      <c r="UZG79" s="9"/>
      <c r="UZH79" s="9"/>
      <c r="UZI79" s="9"/>
      <c r="UZJ79" s="9"/>
      <c r="UZK79" s="9"/>
      <c r="UZL79" s="9"/>
      <c r="UZM79" s="9"/>
      <c r="UZN79" s="9"/>
      <c r="UZO79" s="9"/>
      <c r="UZP79" s="9"/>
      <c r="UZQ79" s="9"/>
      <c r="UZR79" s="9"/>
      <c r="UZS79" s="9"/>
      <c r="UZT79" s="9"/>
      <c r="UZU79" s="9"/>
      <c r="UZV79" s="9"/>
      <c r="UZW79" s="9"/>
      <c r="UZX79" s="9"/>
      <c r="UZY79" s="9"/>
      <c r="UZZ79" s="9"/>
      <c r="VAA79" s="9"/>
      <c r="VAB79" s="9"/>
      <c r="VAC79" s="9"/>
      <c r="VAD79" s="9"/>
      <c r="VAE79" s="9"/>
      <c r="VAF79" s="9"/>
      <c r="VAG79" s="9"/>
      <c r="VAH79" s="9"/>
      <c r="VAI79" s="9"/>
      <c r="VAJ79" s="9"/>
      <c r="VAK79" s="9"/>
      <c r="VAL79" s="9"/>
      <c r="VAM79" s="9"/>
      <c r="VAN79" s="9"/>
      <c r="VAO79" s="9"/>
      <c r="VAP79" s="9"/>
      <c r="VAQ79" s="9"/>
      <c r="VAR79" s="9"/>
      <c r="VAS79" s="9"/>
      <c r="VAT79" s="9"/>
      <c r="VAU79" s="9"/>
      <c r="VAV79" s="9"/>
      <c r="VAW79" s="9"/>
      <c r="VAX79" s="9"/>
      <c r="VAY79" s="9"/>
      <c r="VAZ79" s="9"/>
      <c r="VBA79" s="9"/>
      <c r="VBB79" s="9"/>
      <c r="VBC79" s="9"/>
      <c r="VBD79" s="9"/>
      <c r="VBE79" s="9"/>
      <c r="VBF79" s="9"/>
      <c r="VBG79" s="9"/>
      <c r="VBH79" s="9"/>
      <c r="VBI79" s="9"/>
      <c r="VBJ79" s="9"/>
      <c r="VBK79" s="9"/>
      <c r="VBL79" s="9"/>
      <c r="VBM79" s="9"/>
      <c r="VBN79" s="9"/>
      <c r="VBO79" s="9"/>
      <c r="VBP79" s="9"/>
      <c r="VBQ79" s="9"/>
      <c r="VBR79" s="9"/>
      <c r="VBS79" s="9"/>
      <c r="VBT79" s="9"/>
      <c r="VBU79" s="9"/>
      <c r="VBV79" s="9"/>
      <c r="VBW79" s="9"/>
      <c r="VBX79" s="9"/>
      <c r="VBY79" s="9"/>
      <c r="VBZ79" s="9"/>
      <c r="VCA79" s="9"/>
      <c r="VCB79" s="9"/>
      <c r="VCC79" s="9"/>
      <c r="VCD79" s="9"/>
      <c r="VCE79" s="9"/>
      <c r="VCF79" s="9"/>
      <c r="VCG79" s="9"/>
      <c r="VCH79" s="9"/>
      <c r="VCI79" s="9"/>
      <c r="VCJ79" s="9"/>
      <c r="VCK79" s="9"/>
      <c r="VCL79" s="9"/>
      <c r="VCM79" s="9"/>
      <c r="VCN79" s="9"/>
      <c r="VCO79" s="9"/>
      <c r="VCP79" s="9"/>
      <c r="VCQ79" s="9"/>
      <c r="VCR79" s="9"/>
      <c r="VCS79" s="9"/>
      <c r="VCT79" s="9"/>
      <c r="VCU79" s="9"/>
      <c r="VCV79" s="9"/>
      <c r="VCW79" s="9"/>
      <c r="VCX79" s="9"/>
      <c r="VCY79" s="9"/>
      <c r="VCZ79" s="9"/>
      <c r="VDA79" s="9"/>
      <c r="VDB79" s="9"/>
      <c r="VDC79" s="9"/>
      <c r="VDD79" s="9"/>
      <c r="VDE79" s="9"/>
      <c r="VDF79" s="9"/>
      <c r="VDG79" s="9"/>
      <c r="VDH79" s="9"/>
      <c r="VDI79" s="9"/>
      <c r="VDJ79" s="9"/>
      <c r="VDK79" s="9"/>
      <c r="VDL79" s="9"/>
      <c r="VDM79" s="9"/>
      <c r="VDN79" s="9"/>
      <c r="VDO79" s="9"/>
      <c r="VDP79" s="9"/>
      <c r="VDQ79" s="9"/>
      <c r="VDR79" s="9"/>
      <c r="VDS79" s="9"/>
      <c r="VDT79" s="9"/>
      <c r="VDU79" s="9"/>
      <c r="VDV79" s="9"/>
      <c r="VDW79" s="9"/>
      <c r="VDX79" s="9"/>
      <c r="VDY79" s="9"/>
      <c r="VDZ79" s="9"/>
      <c r="VEA79" s="9"/>
      <c r="VEB79" s="9"/>
      <c r="VEC79" s="9"/>
      <c r="VED79" s="9"/>
      <c r="VEE79" s="9"/>
      <c r="VEF79" s="9"/>
      <c r="VEG79" s="9"/>
      <c r="VEH79" s="9"/>
      <c r="VEI79" s="9"/>
      <c r="VEJ79" s="9"/>
      <c r="VEK79" s="9"/>
      <c r="VEL79" s="9"/>
      <c r="VEM79" s="9"/>
      <c r="VEN79" s="9"/>
      <c r="VEO79" s="9"/>
      <c r="VEP79" s="9"/>
      <c r="VEQ79" s="9"/>
      <c r="VER79" s="9"/>
      <c r="VES79" s="9"/>
      <c r="VET79" s="9"/>
      <c r="VEU79" s="9"/>
      <c r="VEV79" s="9"/>
      <c r="VEW79" s="9"/>
      <c r="VEX79" s="9"/>
      <c r="VEY79" s="9"/>
      <c r="VEZ79" s="9"/>
      <c r="VFA79" s="9"/>
      <c r="VFB79" s="9"/>
      <c r="VFC79" s="9"/>
      <c r="VFD79" s="9"/>
      <c r="VFE79" s="9"/>
      <c r="VFF79" s="9"/>
      <c r="VFG79" s="9"/>
      <c r="VFH79" s="9"/>
      <c r="VFI79" s="9"/>
      <c r="VFJ79" s="9"/>
      <c r="VFK79" s="9"/>
      <c r="VFL79" s="9"/>
      <c r="VFM79" s="9"/>
      <c r="VFN79" s="9"/>
      <c r="VFO79" s="9"/>
      <c r="VFP79" s="9"/>
      <c r="VFQ79" s="9"/>
      <c r="VFR79" s="9"/>
      <c r="VFS79" s="9"/>
      <c r="VFT79" s="9"/>
      <c r="VFU79" s="9"/>
      <c r="VFV79" s="9"/>
      <c r="VFW79" s="9"/>
      <c r="VFX79" s="9"/>
      <c r="VFY79" s="9"/>
      <c r="VFZ79" s="9"/>
      <c r="VGA79" s="9"/>
      <c r="VGB79" s="9"/>
      <c r="VGC79" s="9"/>
      <c r="VGD79" s="9"/>
      <c r="VGE79" s="9"/>
      <c r="VGF79" s="9"/>
      <c r="VGG79" s="9"/>
      <c r="VGH79" s="9"/>
      <c r="VGI79" s="9"/>
      <c r="VGJ79" s="9"/>
      <c r="VGK79" s="9"/>
      <c r="VGL79" s="9"/>
      <c r="VGM79" s="9"/>
      <c r="VGN79" s="9"/>
      <c r="VGO79" s="9"/>
      <c r="VGP79" s="9"/>
      <c r="VGQ79" s="9"/>
      <c r="VGR79" s="9"/>
      <c r="VGS79" s="9"/>
      <c r="VGT79" s="9"/>
      <c r="VGU79" s="9"/>
      <c r="VGV79" s="9"/>
      <c r="VGW79" s="9"/>
      <c r="VGX79" s="9"/>
      <c r="VGY79" s="9"/>
      <c r="VGZ79" s="9"/>
      <c r="VHA79" s="9"/>
      <c r="VHB79" s="9"/>
      <c r="VHC79" s="9"/>
      <c r="VHD79" s="9"/>
      <c r="VHE79" s="9"/>
      <c r="VHF79" s="9"/>
      <c r="VHG79" s="9"/>
      <c r="VHH79" s="9"/>
      <c r="VHI79" s="9"/>
      <c r="VHJ79" s="9"/>
      <c r="VHK79" s="9"/>
      <c r="VHL79" s="9"/>
      <c r="VHM79" s="9"/>
      <c r="VHN79" s="9"/>
      <c r="VHO79" s="9"/>
      <c r="VHP79" s="9"/>
      <c r="VHQ79" s="9"/>
      <c r="VHR79" s="9"/>
      <c r="VHS79" s="9"/>
      <c r="VHT79" s="9"/>
      <c r="VHU79" s="9"/>
      <c r="VHV79" s="9"/>
      <c r="VHW79" s="9"/>
      <c r="VHX79" s="9"/>
      <c r="VHY79" s="9"/>
      <c r="VHZ79" s="9"/>
      <c r="VIA79" s="9"/>
      <c r="VIB79" s="9"/>
      <c r="VIC79" s="9"/>
      <c r="VID79" s="9"/>
      <c r="VIE79" s="9"/>
      <c r="VIF79" s="9"/>
      <c r="VIG79" s="9"/>
      <c r="VIH79" s="9"/>
      <c r="VII79" s="9"/>
      <c r="VIJ79" s="9"/>
      <c r="VIK79" s="9"/>
      <c r="VIL79" s="9"/>
      <c r="VIM79" s="9"/>
      <c r="VIN79" s="9"/>
      <c r="VIO79" s="9"/>
      <c r="VIP79" s="9"/>
      <c r="VIQ79" s="9"/>
      <c r="VIR79" s="9"/>
      <c r="VIS79" s="9"/>
      <c r="VIT79" s="9"/>
      <c r="VIU79" s="9"/>
      <c r="VIV79" s="9"/>
      <c r="VIW79" s="9"/>
      <c r="VIX79" s="9"/>
      <c r="VIY79" s="9"/>
      <c r="VIZ79" s="9"/>
      <c r="VJA79" s="9"/>
      <c r="VJB79" s="9"/>
      <c r="VJC79" s="9"/>
      <c r="VJD79" s="9"/>
      <c r="VJE79" s="9"/>
      <c r="VJF79" s="9"/>
      <c r="VJG79" s="9"/>
      <c r="VJH79" s="9"/>
      <c r="VJI79" s="9"/>
      <c r="VJJ79" s="9"/>
      <c r="VJK79" s="9"/>
      <c r="VJL79" s="9"/>
      <c r="VJM79" s="9"/>
      <c r="VJN79" s="9"/>
      <c r="VJO79" s="9"/>
      <c r="VJP79" s="9"/>
      <c r="VJQ79" s="9"/>
      <c r="VJR79" s="9"/>
      <c r="VJS79" s="9"/>
      <c r="VJT79" s="9"/>
      <c r="VJU79" s="9"/>
      <c r="VJV79" s="9"/>
      <c r="VJW79" s="9"/>
      <c r="VJX79" s="9"/>
      <c r="VJY79" s="9"/>
      <c r="VJZ79" s="9"/>
      <c r="VKA79" s="9"/>
      <c r="VKB79" s="9"/>
      <c r="VKC79" s="9"/>
      <c r="VKD79" s="9"/>
      <c r="VKE79" s="9"/>
      <c r="VKF79" s="9"/>
      <c r="VKG79" s="9"/>
      <c r="VKH79" s="9"/>
      <c r="VKI79" s="9"/>
      <c r="VKJ79" s="9"/>
      <c r="VKK79" s="9"/>
      <c r="VKL79" s="9"/>
      <c r="VKM79" s="9"/>
      <c r="VKN79" s="9"/>
      <c r="VKO79" s="9"/>
      <c r="VKP79" s="9"/>
      <c r="VKQ79" s="9"/>
      <c r="VKR79" s="9"/>
      <c r="VKS79" s="9"/>
      <c r="VKT79" s="9"/>
      <c r="VKU79" s="9"/>
      <c r="VKV79" s="9"/>
      <c r="VKW79" s="9"/>
      <c r="VKX79" s="9"/>
      <c r="VKY79" s="9"/>
      <c r="VKZ79" s="9"/>
      <c r="VLA79" s="9"/>
      <c r="VLB79" s="9"/>
      <c r="VLC79" s="9"/>
      <c r="VLD79" s="9"/>
      <c r="VLE79" s="9"/>
      <c r="VLF79" s="9"/>
      <c r="VLG79" s="9"/>
      <c r="VLH79" s="9"/>
      <c r="VLI79" s="9"/>
      <c r="VLJ79" s="9"/>
      <c r="VLK79" s="9"/>
      <c r="VLL79" s="9"/>
      <c r="VLM79" s="9"/>
      <c r="VLN79" s="9"/>
      <c r="VLO79" s="9"/>
      <c r="VLP79" s="9"/>
      <c r="VLQ79" s="9"/>
      <c r="VLR79" s="9"/>
      <c r="VLS79" s="9"/>
      <c r="VLT79" s="9"/>
      <c r="VLU79" s="9"/>
      <c r="VLV79" s="9"/>
      <c r="VLW79" s="9"/>
      <c r="VLX79" s="9"/>
      <c r="VLY79" s="9"/>
      <c r="VLZ79" s="9"/>
      <c r="VMA79" s="9"/>
      <c r="VMB79" s="9"/>
      <c r="VMC79" s="9"/>
      <c r="VMD79" s="9"/>
      <c r="VME79" s="9"/>
      <c r="VMF79" s="9"/>
      <c r="VMG79" s="9"/>
      <c r="VMH79" s="9"/>
      <c r="VMI79" s="9"/>
      <c r="VMJ79" s="9"/>
      <c r="VMK79" s="9"/>
      <c r="VML79" s="9"/>
      <c r="VMM79" s="9"/>
      <c r="VMN79" s="9"/>
      <c r="VMO79" s="9"/>
      <c r="VMP79" s="9"/>
      <c r="VMQ79" s="9"/>
      <c r="VMR79" s="9"/>
      <c r="VMS79" s="9"/>
      <c r="VMT79" s="9"/>
      <c r="VMU79" s="9"/>
      <c r="VMV79" s="9"/>
      <c r="VMW79" s="9"/>
      <c r="VMX79" s="9"/>
      <c r="VMY79" s="9"/>
      <c r="VMZ79" s="9"/>
      <c r="VNA79" s="9"/>
      <c r="VNB79" s="9"/>
      <c r="VNC79" s="9"/>
      <c r="VND79" s="9"/>
      <c r="VNE79" s="9"/>
      <c r="VNF79" s="9"/>
      <c r="VNG79" s="9"/>
      <c r="VNH79" s="9"/>
      <c r="VNI79" s="9"/>
      <c r="VNJ79" s="9"/>
      <c r="VNK79" s="9"/>
      <c r="VNL79" s="9"/>
      <c r="VNM79" s="9"/>
      <c r="VNN79" s="9"/>
      <c r="VNO79" s="9"/>
      <c r="VNP79" s="9"/>
      <c r="VNQ79" s="9"/>
      <c r="VNR79" s="9"/>
      <c r="VNS79" s="9"/>
      <c r="VNT79" s="9"/>
      <c r="VNU79" s="9"/>
      <c r="VNV79" s="9"/>
      <c r="VNW79" s="9"/>
      <c r="VNX79" s="9"/>
      <c r="VNY79" s="9"/>
      <c r="VNZ79" s="9"/>
      <c r="VOA79" s="9"/>
      <c r="VOB79" s="9"/>
      <c r="VOC79" s="9"/>
      <c r="VOD79" s="9"/>
      <c r="VOE79" s="9"/>
      <c r="VOF79" s="9"/>
      <c r="VOG79" s="9"/>
      <c r="VOH79" s="9"/>
      <c r="VOI79" s="9"/>
      <c r="VOJ79" s="9"/>
      <c r="VOK79" s="9"/>
      <c r="VOL79" s="9"/>
      <c r="VOM79" s="9"/>
      <c r="VON79" s="9"/>
      <c r="VOO79" s="9"/>
      <c r="VOP79" s="9"/>
      <c r="VOQ79" s="9"/>
      <c r="VOR79" s="9"/>
      <c r="VOS79" s="9"/>
      <c r="VOT79" s="9"/>
      <c r="VOU79" s="9"/>
      <c r="VOV79" s="9"/>
      <c r="VOW79" s="9"/>
      <c r="VOX79" s="9"/>
      <c r="VOY79" s="9"/>
      <c r="VOZ79" s="9"/>
      <c r="VPA79" s="9"/>
      <c r="VPB79" s="9"/>
      <c r="VPC79" s="9"/>
      <c r="VPD79" s="9"/>
      <c r="VPE79" s="9"/>
      <c r="VPF79" s="9"/>
      <c r="VPG79" s="9"/>
      <c r="VPH79" s="9"/>
      <c r="VPI79" s="9"/>
      <c r="VPJ79" s="9"/>
      <c r="VPK79" s="9"/>
      <c r="VPL79" s="9"/>
      <c r="VPM79" s="9"/>
      <c r="VPN79" s="9"/>
      <c r="VPO79" s="9"/>
      <c r="VPP79" s="9"/>
      <c r="VPQ79" s="9"/>
      <c r="VPR79" s="9"/>
      <c r="VPS79" s="9"/>
      <c r="VPT79" s="9"/>
      <c r="VPU79" s="9"/>
      <c r="VPV79" s="9"/>
      <c r="VPW79" s="9"/>
      <c r="VPX79" s="9"/>
      <c r="VPY79" s="9"/>
      <c r="VPZ79" s="9"/>
      <c r="VQA79" s="9"/>
      <c r="VQB79" s="9"/>
      <c r="VQC79" s="9"/>
      <c r="VQD79" s="9"/>
      <c r="VQE79" s="9"/>
      <c r="VQF79" s="9"/>
      <c r="VQG79" s="9"/>
      <c r="VQH79" s="9"/>
      <c r="VQI79" s="9"/>
      <c r="VQJ79" s="9"/>
      <c r="VQK79" s="9"/>
      <c r="VQL79" s="9"/>
      <c r="VQM79" s="9"/>
      <c r="VQN79" s="9"/>
      <c r="VQO79" s="9"/>
      <c r="VQP79" s="9"/>
      <c r="VQQ79" s="9"/>
      <c r="VQR79" s="9"/>
      <c r="VQS79" s="9"/>
      <c r="VQT79" s="9"/>
      <c r="VQU79" s="9"/>
      <c r="VQV79" s="9"/>
      <c r="VQW79" s="9"/>
      <c r="VQX79" s="9"/>
      <c r="VQY79" s="9"/>
      <c r="VQZ79" s="9"/>
      <c r="VRA79" s="9"/>
      <c r="VRB79" s="9"/>
      <c r="VRC79" s="9"/>
      <c r="VRD79" s="9"/>
      <c r="VRE79" s="9"/>
      <c r="VRF79" s="9"/>
      <c r="VRG79" s="9"/>
      <c r="VRH79" s="9"/>
      <c r="VRI79" s="9"/>
      <c r="VRJ79" s="9"/>
      <c r="VRK79" s="9"/>
      <c r="VRL79" s="9"/>
      <c r="VRM79" s="9"/>
      <c r="VRN79" s="9"/>
      <c r="VRO79" s="9"/>
      <c r="VRP79" s="9"/>
      <c r="VRQ79" s="9"/>
      <c r="VRR79" s="9"/>
      <c r="VRS79" s="9"/>
      <c r="VRT79" s="9"/>
      <c r="VRU79" s="9"/>
      <c r="VRV79" s="9"/>
      <c r="VRW79" s="9"/>
      <c r="VRX79" s="9"/>
      <c r="VRY79" s="9"/>
      <c r="VRZ79" s="9"/>
      <c r="VSA79" s="9"/>
      <c r="VSB79" s="9"/>
      <c r="VSC79" s="9"/>
      <c r="VSD79" s="9"/>
      <c r="VSE79" s="9"/>
      <c r="VSF79" s="9"/>
      <c r="VSG79" s="9"/>
      <c r="VSH79" s="9"/>
      <c r="VSI79" s="9"/>
      <c r="VSJ79" s="9"/>
      <c r="VSK79" s="9"/>
      <c r="VSL79" s="9"/>
      <c r="VSM79" s="9"/>
      <c r="VSN79" s="9"/>
      <c r="VSO79" s="9"/>
      <c r="VSP79" s="9"/>
      <c r="VSQ79" s="9"/>
      <c r="VSR79" s="9"/>
      <c r="VSS79" s="9"/>
      <c r="VST79" s="9"/>
      <c r="VSU79" s="9"/>
      <c r="VSV79" s="9"/>
      <c r="VSW79" s="9"/>
      <c r="VSX79" s="9"/>
      <c r="VSY79" s="9"/>
      <c r="VSZ79" s="9"/>
      <c r="VTA79" s="9"/>
      <c r="VTB79" s="9"/>
      <c r="VTC79" s="9"/>
      <c r="VTD79" s="9"/>
      <c r="VTE79" s="9"/>
      <c r="VTF79" s="9"/>
      <c r="VTG79" s="9"/>
      <c r="VTH79" s="9"/>
      <c r="VTI79" s="9"/>
      <c r="VTJ79" s="9"/>
      <c r="VTK79" s="9"/>
      <c r="VTL79" s="9"/>
      <c r="VTM79" s="9"/>
      <c r="VTN79" s="9"/>
      <c r="VTO79" s="9"/>
      <c r="VTP79" s="9"/>
      <c r="VTQ79" s="9"/>
      <c r="VTR79" s="9"/>
      <c r="VTS79" s="9"/>
      <c r="VTT79" s="9"/>
      <c r="VTU79" s="9"/>
      <c r="VTV79" s="9"/>
      <c r="VTW79" s="9"/>
      <c r="VTX79" s="9"/>
      <c r="VTY79" s="9"/>
      <c r="VTZ79" s="9"/>
      <c r="VUA79" s="9"/>
      <c r="VUB79" s="9"/>
      <c r="VUC79" s="9"/>
      <c r="VUD79" s="9"/>
      <c r="VUE79" s="9"/>
      <c r="VUF79" s="9"/>
      <c r="VUG79" s="9"/>
      <c r="VUH79" s="9"/>
      <c r="VUI79" s="9"/>
      <c r="VUJ79" s="9"/>
      <c r="VUK79" s="9"/>
      <c r="VUL79" s="9"/>
      <c r="VUM79" s="9"/>
      <c r="VUN79" s="9"/>
      <c r="VUO79" s="9"/>
      <c r="VUP79" s="9"/>
      <c r="VUQ79" s="9"/>
      <c r="VUR79" s="9"/>
      <c r="VUS79" s="9"/>
      <c r="VUT79" s="9"/>
      <c r="VUU79" s="9"/>
      <c r="VUV79" s="9"/>
      <c r="VUW79" s="9"/>
      <c r="VUX79" s="9"/>
      <c r="VUY79" s="9"/>
      <c r="VUZ79" s="9"/>
      <c r="VVA79" s="9"/>
      <c r="VVB79" s="9"/>
      <c r="VVC79" s="9"/>
      <c r="VVD79" s="9"/>
      <c r="VVE79" s="9"/>
      <c r="VVF79" s="9"/>
      <c r="VVG79" s="9"/>
      <c r="VVH79" s="9"/>
      <c r="VVI79" s="9"/>
      <c r="VVJ79" s="9"/>
      <c r="VVK79" s="9"/>
      <c r="VVL79" s="9"/>
      <c r="VVM79" s="9"/>
      <c r="VVN79" s="9"/>
      <c r="VVO79" s="9"/>
      <c r="VVP79" s="9"/>
      <c r="VVQ79" s="9"/>
      <c r="VVR79" s="9"/>
      <c r="VVS79" s="9"/>
      <c r="VVT79" s="9"/>
      <c r="VVU79" s="9"/>
      <c r="VVV79" s="9"/>
      <c r="VVW79" s="9"/>
      <c r="VVX79" s="9"/>
      <c r="VVY79" s="9"/>
      <c r="VVZ79" s="9"/>
      <c r="VWA79" s="9"/>
      <c r="VWB79" s="9"/>
      <c r="VWC79" s="9"/>
      <c r="VWD79" s="9"/>
      <c r="VWE79" s="9"/>
      <c r="VWF79" s="9"/>
      <c r="VWG79" s="9"/>
      <c r="VWH79" s="9"/>
      <c r="VWI79" s="9"/>
      <c r="VWJ79" s="9"/>
      <c r="VWK79" s="9"/>
      <c r="VWL79" s="9"/>
      <c r="VWM79" s="9"/>
      <c r="VWN79" s="9"/>
      <c r="VWO79" s="9"/>
      <c r="VWP79" s="9"/>
      <c r="VWQ79" s="9"/>
      <c r="VWR79" s="9"/>
      <c r="VWS79" s="9"/>
      <c r="VWT79" s="9"/>
      <c r="VWU79" s="9"/>
      <c r="VWV79" s="9"/>
      <c r="VWW79" s="9"/>
      <c r="VWX79" s="9"/>
      <c r="VWY79" s="9"/>
      <c r="VWZ79" s="9"/>
      <c r="VXA79" s="9"/>
      <c r="VXB79" s="9"/>
      <c r="VXC79" s="9"/>
      <c r="VXD79" s="9"/>
      <c r="VXE79" s="9"/>
      <c r="VXF79" s="9"/>
      <c r="VXG79" s="9"/>
      <c r="VXH79" s="9"/>
      <c r="VXI79" s="9"/>
      <c r="VXJ79" s="9"/>
      <c r="VXK79" s="9"/>
      <c r="VXL79" s="9"/>
      <c r="VXM79" s="9"/>
      <c r="VXN79" s="9"/>
      <c r="VXO79" s="9"/>
      <c r="VXP79" s="9"/>
      <c r="VXQ79" s="9"/>
      <c r="VXR79" s="9"/>
      <c r="VXS79" s="9"/>
      <c r="VXT79" s="9"/>
      <c r="VXU79" s="9"/>
      <c r="VXV79" s="9"/>
      <c r="VXW79" s="9"/>
      <c r="VXX79" s="9"/>
      <c r="VXY79" s="9"/>
      <c r="VXZ79" s="9"/>
      <c r="VYA79" s="9"/>
      <c r="VYB79" s="9"/>
      <c r="VYC79" s="9"/>
      <c r="VYD79" s="9"/>
      <c r="VYE79" s="9"/>
      <c r="VYF79" s="9"/>
      <c r="VYG79" s="9"/>
      <c r="VYH79" s="9"/>
      <c r="VYI79" s="9"/>
      <c r="VYJ79" s="9"/>
      <c r="VYK79" s="9"/>
      <c r="VYL79" s="9"/>
      <c r="VYM79" s="9"/>
      <c r="VYN79" s="9"/>
      <c r="VYO79" s="9"/>
      <c r="VYP79" s="9"/>
      <c r="VYQ79" s="9"/>
      <c r="VYR79" s="9"/>
      <c r="VYS79" s="9"/>
      <c r="VYT79" s="9"/>
      <c r="VYU79" s="9"/>
      <c r="VYV79" s="9"/>
      <c r="VYW79" s="9"/>
      <c r="VYX79" s="9"/>
      <c r="VYY79" s="9"/>
      <c r="VYZ79" s="9"/>
      <c r="VZA79" s="9"/>
      <c r="VZB79" s="9"/>
      <c r="VZC79" s="9"/>
      <c r="VZD79" s="9"/>
      <c r="VZE79" s="9"/>
      <c r="VZF79" s="9"/>
      <c r="VZG79" s="9"/>
      <c r="VZH79" s="9"/>
      <c r="VZI79" s="9"/>
      <c r="VZJ79" s="9"/>
      <c r="VZK79" s="9"/>
      <c r="VZL79" s="9"/>
      <c r="VZM79" s="9"/>
      <c r="VZN79" s="9"/>
      <c r="VZO79" s="9"/>
      <c r="VZP79" s="9"/>
      <c r="VZQ79" s="9"/>
      <c r="VZR79" s="9"/>
      <c r="VZS79" s="9"/>
      <c r="VZT79" s="9"/>
      <c r="VZU79" s="9"/>
      <c r="VZV79" s="9"/>
      <c r="VZW79" s="9"/>
      <c r="VZX79" s="9"/>
      <c r="VZY79" s="9"/>
      <c r="VZZ79" s="9"/>
      <c r="WAA79" s="9"/>
      <c r="WAB79" s="9"/>
      <c r="WAC79" s="9"/>
      <c r="WAD79" s="9"/>
      <c r="WAE79" s="9"/>
      <c r="WAF79" s="9"/>
      <c r="WAG79" s="9"/>
      <c r="WAH79" s="9"/>
      <c r="WAI79" s="9"/>
      <c r="WAJ79" s="9"/>
      <c r="WAK79" s="9"/>
      <c r="WAL79" s="9"/>
      <c r="WAM79" s="9"/>
      <c r="WAN79" s="9"/>
      <c r="WAO79" s="9"/>
      <c r="WAP79" s="9"/>
      <c r="WAQ79" s="9"/>
      <c r="WAR79" s="9"/>
      <c r="WAS79" s="9"/>
      <c r="WAT79" s="9"/>
      <c r="WAU79" s="9"/>
      <c r="WAV79" s="9"/>
      <c r="WAW79" s="9"/>
      <c r="WAX79" s="9"/>
      <c r="WAY79" s="9"/>
      <c r="WAZ79" s="9"/>
      <c r="WBA79" s="9"/>
      <c r="WBB79" s="9"/>
      <c r="WBC79" s="9"/>
      <c r="WBD79" s="9"/>
      <c r="WBE79" s="9"/>
      <c r="WBF79" s="9"/>
      <c r="WBG79" s="9"/>
      <c r="WBH79" s="9"/>
      <c r="WBI79" s="9"/>
      <c r="WBJ79" s="9"/>
      <c r="WBK79" s="9"/>
      <c r="WBL79" s="9"/>
      <c r="WBM79" s="9"/>
      <c r="WBN79" s="9"/>
      <c r="WBO79" s="9"/>
      <c r="WBP79" s="9"/>
      <c r="WBQ79" s="9"/>
      <c r="WBR79" s="9"/>
      <c r="WBS79" s="9"/>
      <c r="WBT79" s="9"/>
      <c r="WBU79" s="9"/>
      <c r="WBV79" s="9"/>
      <c r="WBW79" s="9"/>
      <c r="WBX79" s="9"/>
      <c r="WBY79" s="9"/>
      <c r="WBZ79" s="9"/>
      <c r="WCA79" s="9"/>
      <c r="WCB79" s="9"/>
      <c r="WCC79" s="9"/>
      <c r="WCD79" s="9"/>
      <c r="WCE79" s="9"/>
      <c r="WCF79" s="9"/>
      <c r="WCG79" s="9"/>
      <c r="WCH79" s="9"/>
      <c r="WCI79" s="9"/>
      <c r="WCJ79" s="9"/>
      <c r="WCK79" s="9"/>
      <c r="WCL79" s="9"/>
      <c r="WCM79" s="9"/>
      <c r="WCN79" s="9"/>
      <c r="WCO79" s="9"/>
      <c r="WCP79" s="9"/>
      <c r="WCQ79" s="9"/>
      <c r="WCR79" s="9"/>
      <c r="WCS79" s="9"/>
      <c r="WCT79" s="9"/>
      <c r="WCU79" s="9"/>
      <c r="WCV79" s="9"/>
      <c r="WCW79" s="9"/>
      <c r="WCX79" s="9"/>
      <c r="WCY79" s="9"/>
      <c r="WCZ79" s="9"/>
      <c r="WDA79" s="9"/>
      <c r="WDB79" s="9"/>
      <c r="WDC79" s="9"/>
      <c r="WDD79" s="9"/>
      <c r="WDE79" s="9"/>
      <c r="WDF79" s="9"/>
      <c r="WDG79" s="9"/>
      <c r="WDH79" s="9"/>
      <c r="WDI79" s="9"/>
      <c r="WDJ79" s="9"/>
      <c r="WDK79" s="9"/>
      <c r="WDL79" s="9"/>
      <c r="WDM79" s="9"/>
      <c r="WDN79" s="9"/>
      <c r="WDO79" s="9"/>
      <c r="WDP79" s="9"/>
      <c r="WDQ79" s="9"/>
      <c r="WDR79" s="9"/>
      <c r="WDS79" s="9"/>
      <c r="WDT79" s="9"/>
      <c r="WDU79" s="9"/>
      <c r="WDV79" s="9"/>
      <c r="WDW79" s="9"/>
      <c r="WDX79" s="9"/>
      <c r="WDY79" s="9"/>
      <c r="WDZ79" s="9"/>
      <c r="WEA79" s="9"/>
      <c r="WEB79" s="9"/>
      <c r="WEC79" s="9"/>
      <c r="WED79" s="9"/>
      <c r="WEE79" s="9"/>
      <c r="WEF79" s="9"/>
      <c r="WEG79" s="9"/>
      <c r="WEH79" s="9"/>
      <c r="WEI79" s="9"/>
      <c r="WEJ79" s="9"/>
      <c r="WEK79" s="9"/>
      <c r="WEL79" s="9"/>
      <c r="WEM79" s="9"/>
      <c r="WEN79" s="9"/>
      <c r="WEO79" s="9"/>
      <c r="WEP79" s="9"/>
      <c r="WEQ79" s="9"/>
      <c r="WER79" s="9"/>
      <c r="WES79" s="9"/>
      <c r="WET79" s="9"/>
      <c r="WEU79" s="9"/>
      <c r="WEV79" s="9"/>
      <c r="WEW79" s="9"/>
      <c r="WEX79" s="9"/>
      <c r="WEY79" s="9"/>
      <c r="WEZ79" s="9"/>
      <c r="WFA79" s="9"/>
      <c r="WFB79" s="9"/>
      <c r="WFC79" s="9"/>
      <c r="WFD79" s="9"/>
      <c r="WFE79" s="9"/>
      <c r="WFF79" s="9"/>
      <c r="WFG79" s="9"/>
      <c r="WFH79" s="9"/>
      <c r="WFI79" s="9"/>
      <c r="WFJ79" s="9"/>
      <c r="WFK79" s="9"/>
      <c r="WFL79" s="9"/>
      <c r="WFM79" s="9"/>
      <c r="WFN79" s="9"/>
      <c r="WFO79" s="9"/>
      <c r="WFP79" s="9"/>
      <c r="WFQ79" s="9"/>
      <c r="WFR79" s="9"/>
      <c r="WFS79" s="9"/>
      <c r="WFT79" s="9"/>
      <c r="WFU79" s="9"/>
      <c r="WFV79" s="9"/>
      <c r="WFW79" s="9"/>
      <c r="WFX79" s="9"/>
      <c r="WFY79" s="9"/>
      <c r="WFZ79" s="9"/>
      <c r="WGA79" s="9"/>
      <c r="WGB79" s="9"/>
      <c r="WGC79" s="9"/>
      <c r="WGD79" s="9"/>
      <c r="WGE79" s="9"/>
      <c r="WGF79" s="9"/>
      <c r="WGG79" s="9"/>
      <c r="WGH79" s="9"/>
      <c r="WGI79" s="9"/>
      <c r="WGJ79" s="9"/>
      <c r="WGK79" s="9"/>
      <c r="WGL79" s="9"/>
      <c r="WGM79" s="9"/>
      <c r="WGN79" s="9"/>
      <c r="WGO79" s="9"/>
      <c r="WGP79" s="9"/>
      <c r="WGQ79" s="9"/>
      <c r="WGR79" s="9"/>
      <c r="WGS79" s="9"/>
      <c r="WGT79" s="9"/>
      <c r="WGU79" s="9"/>
      <c r="WGV79" s="9"/>
      <c r="WGW79" s="9"/>
      <c r="WGX79" s="9"/>
      <c r="WGY79" s="9"/>
      <c r="WGZ79" s="9"/>
      <c r="WHA79" s="9"/>
      <c r="WHB79" s="9"/>
      <c r="WHC79" s="9"/>
      <c r="WHD79" s="9"/>
      <c r="WHE79" s="9"/>
      <c r="WHF79" s="9"/>
      <c r="WHG79" s="9"/>
      <c r="WHH79" s="9"/>
      <c r="WHI79" s="9"/>
      <c r="WHJ79" s="9"/>
      <c r="WHK79" s="9"/>
      <c r="WHL79" s="9"/>
      <c r="WHM79" s="9"/>
      <c r="WHN79" s="9"/>
      <c r="WHO79" s="9"/>
      <c r="WHP79" s="9"/>
      <c r="WHQ79" s="9"/>
      <c r="WHR79" s="9"/>
      <c r="WHS79" s="9"/>
      <c r="WHT79" s="9"/>
      <c r="WHU79" s="9"/>
      <c r="WHV79" s="9"/>
      <c r="WHW79" s="9"/>
      <c r="WHX79" s="9"/>
      <c r="WHY79" s="9"/>
      <c r="WHZ79" s="9"/>
      <c r="WIA79" s="9"/>
      <c r="WIB79" s="9"/>
      <c r="WIC79" s="9"/>
      <c r="WID79" s="9"/>
      <c r="WIE79" s="9"/>
      <c r="WIF79" s="9"/>
      <c r="WIG79" s="9"/>
      <c r="WIH79" s="9"/>
      <c r="WII79" s="9"/>
      <c r="WIJ79" s="9"/>
      <c r="WIK79" s="9"/>
      <c r="WIL79" s="9"/>
      <c r="WIM79" s="9"/>
      <c r="WIN79" s="9"/>
      <c r="WIO79" s="9"/>
      <c r="WIP79" s="9"/>
      <c r="WIQ79" s="9"/>
      <c r="WIR79" s="9"/>
      <c r="WIS79" s="9"/>
      <c r="WIT79" s="9"/>
      <c r="WIU79" s="9"/>
      <c r="WIV79" s="9"/>
      <c r="WIW79" s="9"/>
      <c r="WIX79" s="9"/>
      <c r="WIY79" s="9"/>
      <c r="WIZ79" s="9"/>
      <c r="WJA79" s="9"/>
      <c r="WJB79" s="9"/>
      <c r="WJC79" s="9"/>
      <c r="WJD79" s="9"/>
      <c r="WJE79" s="9"/>
      <c r="WJF79" s="9"/>
      <c r="WJG79" s="9"/>
      <c r="WJH79" s="9"/>
      <c r="WJI79" s="9"/>
      <c r="WJJ79" s="9"/>
      <c r="WJK79" s="9"/>
      <c r="WJL79" s="9"/>
      <c r="WJM79" s="9"/>
      <c r="WJN79" s="9"/>
      <c r="WJO79" s="9"/>
      <c r="WJP79" s="9"/>
      <c r="WJQ79" s="9"/>
      <c r="WJR79" s="9"/>
      <c r="WJS79" s="9"/>
      <c r="WJT79" s="9"/>
      <c r="WJU79" s="9"/>
      <c r="WJV79" s="9"/>
      <c r="WJW79" s="9"/>
      <c r="WJX79" s="9"/>
      <c r="WJY79" s="9"/>
      <c r="WJZ79" s="9"/>
      <c r="WKA79" s="9"/>
      <c r="WKB79" s="9"/>
      <c r="WKC79" s="9"/>
      <c r="WKD79" s="9"/>
      <c r="WKE79" s="9"/>
      <c r="WKF79" s="9"/>
      <c r="WKG79" s="9"/>
      <c r="WKH79" s="9"/>
      <c r="WKI79" s="9"/>
      <c r="WKJ79" s="9"/>
      <c r="WKK79" s="9"/>
      <c r="WKL79" s="9"/>
      <c r="WKM79" s="9"/>
      <c r="WKN79" s="9"/>
      <c r="WKO79" s="9"/>
      <c r="WKP79" s="9"/>
      <c r="WKQ79" s="9"/>
      <c r="WKR79" s="9"/>
      <c r="WKS79" s="9"/>
      <c r="WKT79" s="9"/>
      <c r="WKU79" s="9"/>
      <c r="WKV79" s="9"/>
      <c r="WKW79" s="9"/>
      <c r="WKX79" s="9"/>
      <c r="WKY79" s="9"/>
      <c r="WKZ79" s="9"/>
      <c r="WLA79" s="9"/>
      <c r="WLB79" s="9"/>
      <c r="WLC79" s="9"/>
      <c r="WLD79" s="9"/>
      <c r="WLE79" s="9"/>
      <c r="WLF79" s="9"/>
      <c r="WLG79" s="9"/>
      <c r="WLH79" s="9"/>
      <c r="WLI79" s="9"/>
      <c r="WLJ79" s="9"/>
      <c r="WLK79" s="9"/>
      <c r="WLL79" s="9"/>
      <c r="WLM79" s="9"/>
      <c r="WLN79" s="9"/>
      <c r="WLO79" s="9"/>
      <c r="WLP79" s="9"/>
      <c r="WLQ79" s="9"/>
      <c r="WLR79" s="9"/>
      <c r="WLS79" s="9"/>
      <c r="WLT79" s="9"/>
      <c r="WLU79" s="9"/>
      <c r="WLV79" s="9"/>
      <c r="WLW79" s="9"/>
      <c r="WLX79" s="9"/>
      <c r="WLY79" s="9"/>
      <c r="WLZ79" s="9"/>
      <c r="WMA79" s="9"/>
      <c r="WMB79" s="9"/>
      <c r="WMC79" s="9"/>
      <c r="WMD79" s="9"/>
      <c r="WME79" s="9"/>
      <c r="WMF79" s="9"/>
      <c r="WMG79" s="9"/>
      <c r="WMH79" s="9"/>
      <c r="WMI79" s="9"/>
      <c r="WMJ79" s="9"/>
      <c r="WMK79" s="9"/>
      <c r="WML79" s="9"/>
      <c r="WMM79" s="9"/>
      <c r="WMN79" s="9"/>
      <c r="WMO79" s="9"/>
      <c r="WMP79" s="9"/>
      <c r="WMQ79" s="9"/>
      <c r="WMR79" s="9"/>
      <c r="WMS79" s="9"/>
      <c r="WMT79" s="9"/>
      <c r="WMU79" s="9"/>
      <c r="WMV79" s="9"/>
      <c r="WMW79" s="9"/>
      <c r="WMX79" s="9"/>
      <c r="WMY79" s="9"/>
      <c r="WMZ79" s="9"/>
      <c r="WNA79" s="9"/>
      <c r="WNB79" s="9"/>
      <c r="WNC79" s="9"/>
      <c r="WND79" s="9"/>
      <c r="WNE79" s="9"/>
      <c r="WNF79" s="9"/>
      <c r="WNG79" s="9"/>
      <c r="WNH79" s="9"/>
      <c r="WNI79" s="9"/>
      <c r="WNJ79" s="9"/>
      <c r="WNK79" s="9"/>
      <c r="WNL79" s="9"/>
      <c r="WNM79" s="9"/>
      <c r="WNN79" s="9"/>
      <c r="WNO79" s="9"/>
      <c r="WNP79" s="9"/>
      <c r="WNQ79" s="9"/>
      <c r="WNR79" s="9"/>
      <c r="WNS79" s="9"/>
      <c r="WNT79" s="9"/>
      <c r="WNU79" s="9"/>
      <c r="WNV79" s="9"/>
      <c r="WNW79" s="9"/>
      <c r="WNX79" s="9"/>
      <c r="WNY79" s="9"/>
      <c r="WNZ79" s="9"/>
      <c r="WOA79" s="9"/>
      <c r="WOB79" s="9"/>
      <c r="WOC79" s="9"/>
      <c r="WOD79" s="9"/>
      <c r="WOE79" s="9"/>
      <c r="WOF79" s="9"/>
      <c r="WOG79" s="9"/>
      <c r="WOH79" s="9"/>
      <c r="WOI79" s="9"/>
      <c r="WOJ79" s="9"/>
      <c r="WOK79" s="9"/>
      <c r="WOL79" s="9"/>
      <c r="WOM79" s="9"/>
      <c r="WON79" s="9"/>
      <c r="WOO79" s="9"/>
      <c r="WOP79" s="9"/>
      <c r="WOQ79" s="9"/>
      <c r="WOR79" s="9"/>
      <c r="WOS79" s="9"/>
      <c r="WOT79" s="9"/>
      <c r="WOU79" s="9"/>
      <c r="WOV79" s="9"/>
      <c r="WOW79" s="9"/>
      <c r="WOX79" s="9"/>
      <c r="WOY79" s="9"/>
      <c r="WOZ79" s="9"/>
      <c r="WPA79" s="9"/>
      <c r="WPB79" s="9"/>
      <c r="WPC79" s="9"/>
      <c r="WPD79" s="9"/>
      <c r="WPE79" s="9"/>
      <c r="WPF79" s="9"/>
      <c r="WPG79" s="9"/>
      <c r="WPH79" s="9"/>
      <c r="WPI79" s="9"/>
      <c r="WPJ79" s="9"/>
      <c r="WPK79" s="9"/>
      <c r="WPL79" s="9"/>
      <c r="WPM79" s="9"/>
      <c r="WPN79" s="9"/>
      <c r="WPO79" s="9"/>
      <c r="WPP79" s="9"/>
      <c r="WPQ79" s="9"/>
      <c r="WPR79" s="9"/>
      <c r="WPS79" s="9"/>
      <c r="WPT79" s="9"/>
      <c r="WPU79" s="9"/>
      <c r="WPV79" s="9"/>
      <c r="WPW79" s="9"/>
      <c r="WPX79" s="9"/>
      <c r="WPY79" s="9"/>
      <c r="WPZ79" s="9"/>
      <c r="WQA79" s="9"/>
      <c r="WQB79" s="9"/>
      <c r="WQC79" s="9"/>
      <c r="WQD79" s="9"/>
      <c r="WQE79" s="9"/>
      <c r="WQF79" s="9"/>
      <c r="WQG79" s="9"/>
      <c r="WQH79" s="9"/>
      <c r="WQI79" s="9"/>
      <c r="WQJ79" s="9"/>
      <c r="WQK79" s="9"/>
      <c r="WQL79" s="9"/>
      <c r="WQM79" s="9"/>
      <c r="WQN79" s="9"/>
      <c r="WQO79" s="9"/>
      <c r="WQP79" s="9"/>
      <c r="WQQ79" s="9"/>
      <c r="WQR79" s="9"/>
      <c r="WQS79" s="9"/>
      <c r="WQT79" s="9"/>
      <c r="WQU79" s="9"/>
      <c r="WQV79" s="9"/>
      <c r="WQW79" s="9"/>
      <c r="WQX79" s="9"/>
      <c r="WQY79" s="9"/>
      <c r="WQZ79" s="9"/>
      <c r="WRA79" s="9"/>
      <c r="WRB79" s="9"/>
      <c r="WRC79" s="9"/>
      <c r="WRD79" s="9"/>
      <c r="WRE79" s="9"/>
      <c r="WRF79" s="9"/>
      <c r="WRG79" s="9"/>
      <c r="WRH79" s="9"/>
      <c r="WRI79" s="9"/>
      <c r="WRJ79" s="9"/>
      <c r="WRK79" s="9"/>
      <c r="WRL79" s="9"/>
      <c r="WRM79" s="9"/>
      <c r="WRN79" s="9"/>
      <c r="WRO79" s="9"/>
      <c r="WRP79" s="9"/>
      <c r="WRQ79" s="9"/>
      <c r="WRR79" s="9"/>
      <c r="WRS79" s="9"/>
      <c r="WRT79" s="9"/>
      <c r="WRU79" s="9"/>
      <c r="WRV79" s="9"/>
      <c r="WRW79" s="9"/>
      <c r="WRX79" s="9"/>
      <c r="WRY79" s="9"/>
      <c r="WRZ79" s="9"/>
      <c r="WSA79" s="9"/>
      <c r="WSB79" s="9"/>
      <c r="WSC79" s="9"/>
      <c r="WSD79" s="9"/>
      <c r="WSE79" s="9"/>
      <c r="WSF79" s="9"/>
      <c r="WSG79" s="9"/>
      <c r="WSH79" s="9"/>
      <c r="WSI79" s="9"/>
      <c r="WSJ79" s="9"/>
      <c r="WSK79" s="9"/>
      <c r="WSL79" s="9"/>
      <c r="WSM79" s="9"/>
      <c r="WSN79" s="9"/>
      <c r="WSO79" s="9"/>
      <c r="WSP79" s="9"/>
      <c r="WSQ79" s="9"/>
      <c r="WSR79" s="9"/>
      <c r="WSS79" s="9"/>
      <c r="WST79" s="9"/>
      <c r="WSU79" s="9"/>
      <c r="WSV79" s="9"/>
      <c r="WSW79" s="9"/>
      <c r="WSX79" s="9"/>
      <c r="WSY79" s="9"/>
      <c r="WSZ79" s="9"/>
      <c r="WTA79" s="9"/>
      <c r="WTB79" s="9"/>
      <c r="WTC79" s="9"/>
      <c r="WTD79" s="9"/>
      <c r="WTE79" s="9"/>
      <c r="WTF79" s="9"/>
      <c r="WTG79" s="9"/>
      <c r="WTH79" s="9"/>
      <c r="WTI79" s="9"/>
      <c r="WTJ79" s="9"/>
      <c r="WTK79" s="9"/>
      <c r="WTL79" s="9"/>
      <c r="WTM79" s="9"/>
      <c r="WTN79" s="9"/>
      <c r="WTO79" s="9"/>
      <c r="WTP79" s="9"/>
      <c r="WTQ79" s="9"/>
      <c r="WTR79" s="9"/>
      <c r="WTS79" s="9"/>
      <c r="WTT79" s="9"/>
      <c r="WTU79" s="9"/>
      <c r="WTV79" s="9"/>
      <c r="WTW79" s="9"/>
      <c r="WTX79" s="9"/>
      <c r="WTY79" s="9"/>
      <c r="WTZ79" s="9"/>
      <c r="WUA79" s="9"/>
      <c r="WUB79" s="9"/>
      <c r="WUC79" s="9"/>
      <c r="WUD79" s="9"/>
      <c r="WUE79" s="9"/>
      <c r="WUF79" s="9"/>
      <c r="WUG79" s="9"/>
      <c r="WUH79" s="9"/>
      <c r="WUI79" s="9"/>
      <c r="WUJ79" s="9"/>
      <c r="WUK79" s="9"/>
      <c r="WUL79" s="9"/>
      <c r="WUM79" s="9"/>
      <c r="WUN79" s="9"/>
      <c r="WUO79" s="9"/>
      <c r="WUP79" s="9"/>
      <c r="WUQ79" s="9"/>
      <c r="WUR79" s="9"/>
      <c r="WUS79" s="9"/>
      <c r="WUT79" s="9"/>
      <c r="WUU79" s="9"/>
      <c r="WUV79" s="9"/>
      <c r="WUW79" s="9"/>
      <c r="WUX79" s="9"/>
      <c r="WUY79" s="9"/>
      <c r="WUZ79" s="9"/>
      <c r="WVA79" s="9"/>
      <c r="WVB79" s="9"/>
      <c r="WVC79" s="9"/>
      <c r="WVD79" s="9"/>
      <c r="WVE79" s="9"/>
      <c r="WVF79" s="9"/>
      <c r="WVG79" s="9"/>
      <c r="WVH79" s="9"/>
      <c r="WVI79" s="9"/>
      <c r="WVJ79" s="9"/>
      <c r="WVK79" s="9"/>
      <c r="WVL79" s="9"/>
      <c r="WVM79" s="9"/>
      <c r="WVN79" s="9"/>
      <c r="WVO79" s="9"/>
      <c r="WVP79" s="9"/>
      <c r="WVQ79" s="9"/>
      <c r="WVR79" s="9"/>
      <c r="WVS79" s="9"/>
      <c r="WVT79" s="9"/>
      <c r="WVU79" s="9"/>
      <c r="WVV79" s="9"/>
      <c r="WVW79" s="9"/>
      <c r="WVX79" s="9"/>
      <c r="WVY79" s="9"/>
      <c r="WVZ79" s="9"/>
      <c r="WWA79" s="9"/>
      <c r="WWB79" s="9"/>
      <c r="WWC79" s="9"/>
      <c r="WWD79" s="9"/>
      <c r="WWE79" s="9"/>
      <c r="WWF79" s="9"/>
      <c r="WWG79" s="9"/>
      <c r="WWH79" s="9"/>
      <c r="WWI79" s="9"/>
      <c r="WWJ79" s="9"/>
      <c r="WWK79" s="9"/>
      <c r="WWL79" s="9"/>
      <c r="WWM79" s="9"/>
      <c r="WWN79" s="9"/>
      <c r="WWO79" s="9"/>
      <c r="WWP79" s="9"/>
      <c r="WWQ79" s="9"/>
      <c r="WWR79" s="9"/>
      <c r="WWS79" s="9"/>
      <c r="WWT79" s="9"/>
      <c r="WWU79" s="9"/>
      <c r="WWV79" s="9"/>
      <c r="WWW79" s="9"/>
      <c r="WWX79" s="9"/>
      <c r="WWY79" s="9"/>
      <c r="WWZ79" s="9"/>
      <c r="WXA79" s="9"/>
      <c r="WXB79" s="9"/>
      <c r="WXC79" s="9"/>
      <c r="WXD79" s="9"/>
      <c r="WXE79" s="9"/>
      <c r="WXF79" s="9"/>
      <c r="WXG79" s="9"/>
      <c r="WXH79" s="9"/>
      <c r="WXI79" s="9"/>
      <c r="WXJ79" s="9"/>
      <c r="WXK79" s="9"/>
      <c r="WXL79" s="9"/>
      <c r="WXM79" s="9"/>
      <c r="WXN79" s="9"/>
      <c r="WXO79" s="9"/>
      <c r="WXP79" s="9"/>
      <c r="WXQ79" s="9"/>
      <c r="WXR79" s="9"/>
      <c r="WXS79" s="9"/>
      <c r="WXT79" s="9"/>
      <c r="WXU79" s="9"/>
      <c r="WXV79" s="9"/>
      <c r="WXW79" s="9"/>
      <c r="WXX79" s="9"/>
      <c r="WXY79" s="9"/>
      <c r="WXZ79" s="9"/>
      <c r="WYA79" s="9"/>
      <c r="WYB79" s="9"/>
      <c r="WYC79" s="9"/>
      <c r="WYD79" s="9"/>
      <c r="WYE79" s="9"/>
      <c r="WYF79" s="9"/>
      <c r="WYG79" s="9"/>
      <c r="WYH79" s="9"/>
      <c r="WYI79" s="9"/>
      <c r="WYJ79" s="9"/>
      <c r="WYK79" s="9"/>
      <c r="WYL79" s="9"/>
      <c r="WYM79" s="9"/>
      <c r="WYN79" s="9"/>
      <c r="WYO79" s="9"/>
      <c r="WYP79" s="9"/>
      <c r="WYQ79" s="9"/>
      <c r="WYR79" s="9"/>
      <c r="WYS79" s="9"/>
      <c r="WYT79" s="9"/>
      <c r="WYU79" s="9"/>
      <c r="WYV79" s="9"/>
      <c r="WYW79" s="9"/>
      <c r="WYX79" s="9"/>
      <c r="WYY79" s="9"/>
      <c r="WYZ79" s="9"/>
      <c r="WZA79" s="9"/>
      <c r="WZB79" s="9"/>
      <c r="WZC79" s="9"/>
      <c r="WZD79" s="9"/>
      <c r="WZE79" s="9"/>
      <c r="WZF79" s="9"/>
      <c r="WZG79" s="9"/>
      <c r="WZH79" s="9"/>
      <c r="WZI79" s="9"/>
      <c r="WZJ79" s="9"/>
      <c r="WZK79" s="9"/>
      <c r="WZL79" s="9"/>
      <c r="WZM79" s="9"/>
      <c r="WZN79" s="9"/>
      <c r="WZO79" s="9"/>
      <c r="WZP79" s="9"/>
      <c r="WZQ79" s="9"/>
      <c r="WZR79" s="9"/>
      <c r="WZS79" s="9"/>
      <c r="WZT79" s="9"/>
      <c r="WZU79" s="9"/>
      <c r="WZV79" s="9"/>
      <c r="WZW79" s="9"/>
      <c r="WZX79" s="9"/>
      <c r="WZY79" s="9"/>
      <c r="WZZ79" s="9"/>
      <c r="XAA79" s="9"/>
      <c r="XAB79" s="9"/>
      <c r="XAC79" s="9"/>
      <c r="XAD79" s="9"/>
      <c r="XAE79" s="9"/>
      <c r="XAF79" s="9"/>
      <c r="XAG79" s="9"/>
      <c r="XAH79" s="9"/>
      <c r="XAI79" s="9"/>
      <c r="XAJ79" s="9"/>
      <c r="XAK79" s="9"/>
      <c r="XAL79" s="9"/>
      <c r="XAM79" s="9"/>
      <c r="XAN79" s="9"/>
      <c r="XAO79" s="9"/>
      <c r="XAP79" s="9"/>
      <c r="XAQ79" s="9"/>
      <c r="XAR79" s="9"/>
      <c r="XAS79" s="9"/>
      <c r="XAT79" s="9"/>
      <c r="XAU79" s="9"/>
      <c r="XAV79" s="9"/>
      <c r="XAW79" s="9"/>
      <c r="XAX79" s="9"/>
      <c r="XAY79" s="9"/>
      <c r="XAZ79" s="9"/>
      <c r="XBA79" s="9"/>
      <c r="XBB79" s="9"/>
      <c r="XBC79" s="9"/>
      <c r="XBD79" s="9"/>
      <c r="XBE79" s="9"/>
      <c r="XBF79" s="9"/>
      <c r="XBG79" s="9"/>
      <c r="XBH79" s="9"/>
      <c r="XBI79" s="9"/>
      <c r="XBJ79" s="9"/>
      <c r="XBK79" s="9"/>
      <c r="XBL79" s="9"/>
      <c r="XBM79" s="9"/>
      <c r="XBN79" s="9"/>
      <c r="XBO79" s="9"/>
      <c r="XBP79" s="9"/>
      <c r="XBQ79" s="9"/>
      <c r="XBR79" s="9"/>
      <c r="XBS79" s="9"/>
      <c r="XBT79" s="9"/>
      <c r="XBU79" s="9"/>
      <c r="XBV79" s="9"/>
      <c r="XBW79" s="9"/>
      <c r="XBX79" s="9"/>
      <c r="XBY79" s="9"/>
      <c r="XBZ79" s="9"/>
      <c r="XCA79" s="9"/>
      <c r="XCB79" s="9"/>
      <c r="XCC79" s="9"/>
      <c r="XCD79" s="9"/>
      <c r="XCE79" s="9"/>
      <c r="XCF79" s="9"/>
      <c r="XCG79" s="9"/>
      <c r="XCH79" s="9"/>
      <c r="XCI79" s="9"/>
      <c r="XCJ79" s="9"/>
      <c r="XCK79" s="9"/>
      <c r="XCL79" s="9"/>
      <c r="XCM79" s="9"/>
      <c r="XCN79" s="9"/>
      <c r="XCO79" s="9"/>
      <c r="XCP79" s="9"/>
      <c r="XCQ79" s="9"/>
      <c r="XCR79" s="9"/>
      <c r="XCS79" s="9"/>
      <c r="XCT79" s="9"/>
      <c r="XCU79" s="9"/>
      <c r="XCV79" s="9"/>
      <c r="XCW79" s="9"/>
      <c r="XCX79" s="9"/>
      <c r="XCY79" s="9"/>
      <c r="XCZ79" s="9"/>
      <c r="XDA79" s="9"/>
      <c r="XDB79" s="9"/>
      <c r="XDC79" s="9"/>
      <c r="XDD79" s="9"/>
      <c r="XDE79" s="9"/>
      <c r="XDF79" s="9"/>
      <c r="XDG79" s="9"/>
      <c r="XDH79" s="9"/>
      <c r="XDI79" s="9"/>
      <c r="XDJ79" s="9"/>
      <c r="XDK79" s="9"/>
      <c r="XDL79" s="9"/>
      <c r="XDM79" s="9"/>
      <c r="XDN79" s="9"/>
      <c r="XDO79" s="9"/>
      <c r="XDP79" s="9"/>
      <c r="XDQ79" s="9"/>
      <c r="XDR79" s="9"/>
      <c r="XDS79" s="9"/>
      <c r="XDT79" s="9"/>
      <c r="XDU79" s="9"/>
      <c r="XDV79" s="9"/>
      <c r="XDW79" s="9"/>
      <c r="XDX79" s="9"/>
      <c r="XDY79" s="9"/>
      <c r="XDZ79" s="9"/>
      <c r="XEA79" s="9"/>
      <c r="XEB79" s="9"/>
      <c r="XEC79" s="9"/>
      <c r="XED79" s="9"/>
      <c r="XEE79" s="9"/>
      <c r="XEF79" s="9"/>
      <c r="XEG79" s="9"/>
      <c r="XEH79" s="9"/>
      <c r="XEI79" s="9"/>
      <c r="XEJ79" s="9"/>
      <c r="XEK79" s="9"/>
      <c r="XEL79" s="9"/>
      <c r="XEM79" s="9"/>
      <c r="XEN79" s="9"/>
      <c r="XEO79" s="9"/>
      <c r="XEP79" s="9"/>
      <c r="XEQ79" s="9"/>
      <c r="XER79" s="9"/>
      <c r="XES79" s="9"/>
      <c r="XET79" s="9"/>
      <c r="XEU79" s="9"/>
      <c r="XEV79" s="9"/>
      <c r="XEW79" s="9"/>
      <c r="XEX79" s="9"/>
      <c r="XEY79" s="9"/>
      <c r="XEZ79" s="9"/>
      <c r="XFA79" s="9"/>
    </row>
    <row r="80" spans="1:16381">
      <c r="A80" s="125" t="s">
        <v>152</v>
      </c>
      <c r="B80" s="125" t="s">
        <v>185</v>
      </c>
      <c r="C80" s="125" t="s">
        <v>186</v>
      </c>
      <c r="D80" s="125" t="s">
        <v>190</v>
      </c>
      <c r="E80" s="126" t="s">
        <v>188</v>
      </c>
      <c r="F80" s="145" t="s">
        <v>120</v>
      </c>
      <c r="G80" s="128">
        <v>98.36363636363636</v>
      </c>
      <c r="H80" s="146">
        <v>165.08</v>
      </c>
      <c r="I80" s="147">
        <v>165.08</v>
      </c>
      <c r="J80" s="147">
        <v>165.19269014384162</v>
      </c>
      <c r="K80" s="130">
        <v>171.02944266666168</v>
      </c>
      <c r="L80" s="128">
        <v>175.46681223843049</v>
      </c>
      <c r="M80" s="128">
        <v>179.68006087586639</v>
      </c>
      <c r="N80" s="128">
        <v>185.97996723428383</v>
      </c>
      <c r="O80" s="131" t="s">
        <v>121</v>
      </c>
      <c r="Q80" s="132">
        <v>165.07499999999999</v>
      </c>
      <c r="R80" s="132">
        <v>-5.0000000000238742E-3</v>
      </c>
      <c r="S80" s="132">
        <v>132.06</v>
      </c>
      <c r="T80" s="133">
        <v>1.25</v>
      </c>
      <c r="U80" s="134" t="s">
        <v>22</v>
      </c>
      <c r="V80" s="132">
        <v>142.81</v>
      </c>
      <c r="W80" s="133">
        <v>1</v>
      </c>
      <c r="X80" s="134" t="s">
        <v>29</v>
      </c>
      <c r="Y80" s="132">
        <v>89.06</v>
      </c>
      <c r="Z80" s="133">
        <v>0.25</v>
      </c>
      <c r="AA80" s="134" t="s">
        <v>122</v>
      </c>
      <c r="AB80" s="132">
        <v>0</v>
      </c>
      <c r="AC80" s="133">
        <v>0</v>
      </c>
      <c r="AD80" s="133">
        <v>0</v>
      </c>
      <c r="AE80" s="133">
        <v>0</v>
      </c>
      <c r="AF80" s="133">
        <v>0</v>
      </c>
      <c r="AG80" s="133">
        <v>0</v>
      </c>
      <c r="AH80" s="133">
        <v>0</v>
      </c>
      <c r="AI80" s="133">
        <v>0</v>
      </c>
    </row>
    <row r="81" spans="1:35">
      <c r="A81" s="125" t="s">
        <v>152</v>
      </c>
      <c r="B81" s="125" t="s">
        <v>191</v>
      </c>
      <c r="C81" s="125" t="s">
        <v>192</v>
      </c>
      <c r="D81" s="125"/>
      <c r="E81" s="126" t="s">
        <v>169</v>
      </c>
      <c r="F81" s="127" t="s">
        <v>127</v>
      </c>
      <c r="G81" s="128">
        <v>123</v>
      </c>
      <c r="H81" s="129">
        <v>142.81</v>
      </c>
      <c r="I81" s="130">
        <v>142.81</v>
      </c>
      <c r="J81" s="130">
        <v>142.90748776012856</v>
      </c>
      <c r="K81" s="130">
        <v>147.95683733478285</v>
      </c>
      <c r="L81" s="128">
        <v>151.7955867201978</v>
      </c>
      <c r="M81" s="128">
        <v>155.44045004653788</v>
      </c>
      <c r="N81" s="128">
        <v>160.89047201797956</v>
      </c>
      <c r="O81" s="131" t="s">
        <v>128</v>
      </c>
      <c r="Q81" s="132">
        <v>142.81</v>
      </c>
      <c r="R81" s="132">
        <v>0</v>
      </c>
      <c r="S81" s="132">
        <v>142.81</v>
      </c>
      <c r="T81" s="133">
        <v>1</v>
      </c>
      <c r="U81" s="134" t="s">
        <v>22</v>
      </c>
      <c r="V81" s="132">
        <v>142.81</v>
      </c>
      <c r="W81" s="133">
        <v>1</v>
      </c>
      <c r="X81" s="134" t="s">
        <v>122</v>
      </c>
      <c r="Y81" s="132">
        <v>0</v>
      </c>
      <c r="Z81" s="133">
        <v>0</v>
      </c>
      <c r="AA81" s="134" t="s">
        <v>122</v>
      </c>
      <c r="AB81" s="132">
        <v>0</v>
      </c>
      <c r="AC81" s="133">
        <v>0</v>
      </c>
      <c r="AD81" s="133">
        <v>0</v>
      </c>
      <c r="AE81" s="133">
        <v>0</v>
      </c>
      <c r="AF81" s="133">
        <v>0</v>
      </c>
      <c r="AG81" s="133">
        <v>0</v>
      </c>
      <c r="AH81" s="133">
        <v>0</v>
      </c>
      <c r="AI81" s="133">
        <v>0</v>
      </c>
    </row>
    <row r="82" spans="1:35">
      <c r="A82" s="125" t="s">
        <v>152</v>
      </c>
      <c r="B82" s="125" t="s">
        <v>191</v>
      </c>
      <c r="C82" s="125" t="s">
        <v>192</v>
      </c>
      <c r="D82" s="125"/>
      <c r="E82" s="126" t="s">
        <v>188</v>
      </c>
      <c r="F82" s="127" t="s">
        <v>127</v>
      </c>
      <c r="G82" s="128">
        <v>82</v>
      </c>
      <c r="H82" s="129">
        <v>166.43754737754293</v>
      </c>
      <c r="I82" s="130">
        <v>166.43754737754293</v>
      </c>
      <c r="J82" s="130">
        <v>166.5511642369724</v>
      </c>
      <c r="K82" s="130">
        <v>172.43591571836234</v>
      </c>
      <c r="L82" s="128">
        <v>176.90977632129992</v>
      </c>
      <c r="M82" s="128">
        <v>181.15767291511264</v>
      </c>
      <c r="N82" s="128">
        <v>187.50938701132773</v>
      </c>
      <c r="O82" s="131" t="s">
        <v>128</v>
      </c>
      <c r="Q82" s="132">
        <v>166.43754737754293</v>
      </c>
      <c r="R82" s="132">
        <v>0</v>
      </c>
      <c r="S82" s="132">
        <v>166.43754737754293</v>
      </c>
      <c r="T82" s="133">
        <v>1</v>
      </c>
      <c r="U82" s="134" t="s">
        <v>23</v>
      </c>
      <c r="V82" s="132">
        <v>166.43754737754293</v>
      </c>
      <c r="W82" s="133">
        <v>1</v>
      </c>
      <c r="X82" s="134" t="s">
        <v>122</v>
      </c>
      <c r="Y82" s="132">
        <v>0</v>
      </c>
      <c r="Z82" s="133">
        <v>0</v>
      </c>
      <c r="AA82" s="134" t="s">
        <v>122</v>
      </c>
      <c r="AB82" s="132">
        <v>0</v>
      </c>
      <c r="AC82" s="133">
        <v>0</v>
      </c>
      <c r="AD82" s="133">
        <v>0</v>
      </c>
      <c r="AE82" s="133">
        <v>0</v>
      </c>
      <c r="AF82" s="133">
        <v>0</v>
      </c>
      <c r="AG82" s="133">
        <v>0</v>
      </c>
      <c r="AH82" s="133">
        <v>0</v>
      </c>
      <c r="AI82" s="133">
        <v>0</v>
      </c>
    </row>
    <row r="83" spans="1:35">
      <c r="A83" s="125" t="s">
        <v>152</v>
      </c>
      <c r="B83" s="125" t="s">
        <v>191</v>
      </c>
      <c r="C83" s="125" t="s">
        <v>192</v>
      </c>
      <c r="D83" s="125"/>
      <c r="E83" s="126" t="s">
        <v>169</v>
      </c>
      <c r="F83" s="127" t="s">
        <v>127</v>
      </c>
      <c r="G83" s="128" t="s">
        <v>132</v>
      </c>
      <c r="H83" s="129">
        <v>210.96</v>
      </c>
      <c r="I83" s="130">
        <v>210.96</v>
      </c>
      <c r="J83" s="130">
        <v>211.10400964832095</v>
      </c>
      <c r="K83" s="130">
        <v>218.56294660139895</v>
      </c>
      <c r="L83" s="128">
        <v>224.23357590149797</v>
      </c>
      <c r="M83" s="128">
        <v>229.61779526516091</v>
      </c>
      <c r="N83" s="128">
        <v>237.66860847918892</v>
      </c>
      <c r="O83" s="131" t="s">
        <v>128</v>
      </c>
      <c r="Q83" s="132">
        <v>210.96</v>
      </c>
      <c r="R83" s="132">
        <v>0</v>
      </c>
      <c r="S83" s="132">
        <v>210.96</v>
      </c>
      <c r="T83" s="133">
        <v>1</v>
      </c>
      <c r="U83" s="134" t="s">
        <v>24</v>
      </c>
      <c r="V83" s="132">
        <v>210.96</v>
      </c>
      <c r="W83" s="133">
        <v>1</v>
      </c>
      <c r="X83" s="134" t="s">
        <v>122</v>
      </c>
      <c r="Y83" s="132">
        <v>0</v>
      </c>
      <c r="Z83" s="133">
        <v>0</v>
      </c>
      <c r="AA83" s="134" t="s">
        <v>122</v>
      </c>
      <c r="AB83" s="132">
        <v>0</v>
      </c>
      <c r="AC83" s="133">
        <v>0</v>
      </c>
      <c r="AD83" s="133">
        <v>0</v>
      </c>
      <c r="AE83" s="133">
        <v>0</v>
      </c>
      <c r="AF83" s="133">
        <v>0</v>
      </c>
      <c r="AG83" s="133">
        <v>0</v>
      </c>
      <c r="AH83" s="133">
        <v>0</v>
      </c>
      <c r="AI83" s="133">
        <v>0</v>
      </c>
    </row>
    <row r="84" spans="1:35">
      <c r="A84" s="125" t="s">
        <v>193</v>
      </c>
      <c r="B84" s="125" t="s">
        <v>194</v>
      </c>
      <c r="C84" s="125" t="s">
        <v>195</v>
      </c>
      <c r="D84" s="125"/>
      <c r="E84" s="126" t="s">
        <v>196</v>
      </c>
      <c r="F84" s="145" t="s">
        <v>127</v>
      </c>
      <c r="G84" s="128">
        <v>82</v>
      </c>
      <c r="H84" s="146">
        <v>142.81</v>
      </c>
      <c r="I84" s="147">
        <v>142.81</v>
      </c>
      <c r="J84" s="147">
        <v>142.90748776012856</v>
      </c>
      <c r="K84" s="130">
        <v>147.95683733478285</v>
      </c>
      <c r="L84" s="128">
        <v>151.7955867201978</v>
      </c>
      <c r="M84" s="128">
        <v>155.44045004653788</v>
      </c>
      <c r="N84" s="128">
        <v>160.89047201797956</v>
      </c>
      <c r="O84" s="131" t="s">
        <v>128</v>
      </c>
      <c r="Q84" s="132">
        <v>142.81</v>
      </c>
      <c r="R84" s="132">
        <v>0</v>
      </c>
      <c r="S84" s="132">
        <v>142.81</v>
      </c>
      <c r="T84" s="133">
        <v>1</v>
      </c>
      <c r="U84" s="134" t="s">
        <v>22</v>
      </c>
      <c r="V84" s="132">
        <v>142.81</v>
      </c>
      <c r="W84" s="133">
        <v>1</v>
      </c>
      <c r="X84" s="134" t="s">
        <v>122</v>
      </c>
      <c r="Y84" s="132">
        <v>0</v>
      </c>
      <c r="Z84" s="133">
        <v>0</v>
      </c>
      <c r="AA84" s="134" t="s">
        <v>122</v>
      </c>
      <c r="AB84" s="132">
        <v>0</v>
      </c>
      <c r="AC84" s="133">
        <v>0</v>
      </c>
      <c r="AD84" s="133">
        <v>0</v>
      </c>
      <c r="AE84" s="133">
        <v>0</v>
      </c>
      <c r="AF84" s="133">
        <v>0</v>
      </c>
      <c r="AG84" s="133">
        <v>0</v>
      </c>
      <c r="AH84" s="133">
        <v>0</v>
      </c>
      <c r="AI84" s="133">
        <v>0</v>
      </c>
    </row>
    <row r="85" spans="1:35">
      <c r="A85" s="125" t="s">
        <v>197</v>
      </c>
      <c r="B85" s="125" t="s">
        <v>117</v>
      </c>
      <c r="C85" s="125"/>
      <c r="D85" s="125"/>
      <c r="E85" s="126" t="s">
        <v>119</v>
      </c>
      <c r="F85" s="145" t="s">
        <v>120</v>
      </c>
      <c r="G85" s="128">
        <v>27.636363636363633</v>
      </c>
      <c r="H85" s="146">
        <v>1799.25</v>
      </c>
      <c r="I85" s="147">
        <v>1799.25</v>
      </c>
      <c r="J85" s="147">
        <v>1800.4782392858433</v>
      </c>
      <c r="K85" s="130">
        <v>1864.0945282165676</v>
      </c>
      <c r="L85" s="128">
        <v>1912.4585771746788</v>
      </c>
      <c r="M85" s="128">
        <v>1958.379873581915</v>
      </c>
      <c r="N85" s="128">
        <v>2027.0441970334693</v>
      </c>
      <c r="O85" s="131" t="s">
        <v>121</v>
      </c>
      <c r="Q85" s="132">
        <v>1799.2491169429254</v>
      </c>
      <c r="R85" s="132">
        <v>-8.8305707458857796E-4</v>
      </c>
      <c r="S85" s="132">
        <v>138.40377822637888</v>
      </c>
      <c r="T85" s="133">
        <v>13</v>
      </c>
      <c r="U85" s="134" t="s">
        <v>22</v>
      </c>
      <c r="V85" s="132">
        <v>142.81</v>
      </c>
      <c r="W85" s="133">
        <v>7.5</v>
      </c>
      <c r="X85" s="134" t="s">
        <v>21</v>
      </c>
      <c r="Y85" s="132">
        <v>132.39529398962279</v>
      </c>
      <c r="Z85" s="133">
        <v>5.5</v>
      </c>
      <c r="AA85" s="134" t="s">
        <v>122</v>
      </c>
      <c r="AB85" s="132">
        <v>0</v>
      </c>
      <c r="AC85" s="133">
        <v>0</v>
      </c>
      <c r="AD85" s="133">
        <v>0</v>
      </c>
      <c r="AE85" s="133">
        <v>0</v>
      </c>
      <c r="AF85" s="133">
        <v>0</v>
      </c>
      <c r="AG85" s="133">
        <v>0</v>
      </c>
      <c r="AH85" s="133">
        <v>0</v>
      </c>
      <c r="AI85" s="133">
        <v>0</v>
      </c>
    </row>
    <row r="86" spans="1:35">
      <c r="A86" s="125" t="s">
        <v>197</v>
      </c>
      <c r="B86" s="125" t="s">
        <v>126</v>
      </c>
      <c r="C86" s="125"/>
      <c r="D86" s="125"/>
      <c r="E86" s="126" t="s">
        <v>119</v>
      </c>
      <c r="F86" s="145" t="s">
        <v>120</v>
      </c>
      <c r="G86" s="128">
        <v>908.18181818181813</v>
      </c>
      <c r="H86" s="146">
        <v>1060.6600000000001</v>
      </c>
      <c r="I86" s="147">
        <v>1060.6600000000001</v>
      </c>
      <c r="J86" s="147">
        <v>1061.3840485096136</v>
      </c>
      <c r="K86" s="130">
        <v>1098.8859259681446</v>
      </c>
      <c r="L86" s="128">
        <v>1127.396589949198</v>
      </c>
      <c r="M86" s="128">
        <v>1154.4672484165033</v>
      </c>
      <c r="N86" s="128">
        <v>1194.9449481870329</v>
      </c>
      <c r="O86" s="131" t="s">
        <v>121</v>
      </c>
      <c r="Q86" s="132">
        <v>1060.6602939896227</v>
      </c>
      <c r="R86" s="132">
        <v>2.9398962260529515E-4</v>
      </c>
      <c r="S86" s="132">
        <v>141.42137253194969</v>
      </c>
      <c r="T86" s="133">
        <v>7.5</v>
      </c>
      <c r="U86" s="134" t="s">
        <v>22</v>
      </c>
      <c r="V86" s="132">
        <v>142.81</v>
      </c>
      <c r="W86" s="133">
        <v>6.5</v>
      </c>
      <c r="X86" s="134" t="s">
        <v>21</v>
      </c>
      <c r="Y86" s="132">
        <v>132.39529398962279</v>
      </c>
      <c r="Z86" s="133">
        <v>1</v>
      </c>
      <c r="AA86" s="134" t="s">
        <v>122</v>
      </c>
      <c r="AB86" s="132">
        <v>0</v>
      </c>
      <c r="AC86" s="133">
        <v>0</v>
      </c>
      <c r="AD86" s="133">
        <v>0</v>
      </c>
      <c r="AE86" s="133">
        <v>0</v>
      </c>
      <c r="AF86" s="133">
        <v>0</v>
      </c>
      <c r="AG86" s="133">
        <v>0</v>
      </c>
      <c r="AH86" s="133">
        <v>0</v>
      </c>
      <c r="AI86" s="133">
        <v>0</v>
      </c>
    </row>
    <row r="87" spans="1:35">
      <c r="A87" s="125" t="s">
        <v>197</v>
      </c>
      <c r="B87" s="125" t="s">
        <v>129</v>
      </c>
      <c r="C87" s="125"/>
      <c r="D87" s="125"/>
      <c r="E87" s="126" t="s">
        <v>119</v>
      </c>
      <c r="F87" s="145" t="s">
        <v>120</v>
      </c>
      <c r="G87" s="128">
        <v>908.18181818181813</v>
      </c>
      <c r="H87" s="146">
        <v>2392.7199999999998</v>
      </c>
      <c r="I87" s="147">
        <v>2392.7199999999998</v>
      </c>
      <c r="J87" s="147">
        <v>2394.3533654044868</v>
      </c>
      <c r="K87" s="130">
        <v>2478.9530412973991</v>
      </c>
      <c r="L87" s="128">
        <v>2543.2696327788785</v>
      </c>
      <c r="M87" s="128">
        <v>2604.3377469039428</v>
      </c>
      <c r="N87" s="128">
        <v>2695.6505161183395</v>
      </c>
      <c r="O87" s="131" t="s">
        <v>121</v>
      </c>
      <c r="Q87" s="132">
        <v>2392.7175966420741</v>
      </c>
      <c r="R87" s="132">
        <v>-2.4033579256865778E-3</v>
      </c>
      <c r="S87" s="132">
        <v>140.74809392012202</v>
      </c>
      <c r="T87" s="133">
        <v>17</v>
      </c>
      <c r="U87" s="134" t="s">
        <v>22</v>
      </c>
      <c r="V87" s="132">
        <v>142.81</v>
      </c>
      <c r="W87" s="133">
        <v>12</v>
      </c>
      <c r="X87" s="134" t="s">
        <v>23</v>
      </c>
      <c r="Y87" s="132">
        <v>166.43754737754293</v>
      </c>
      <c r="Z87" s="133">
        <v>0.5</v>
      </c>
      <c r="AA87" s="134" t="s">
        <v>21</v>
      </c>
      <c r="AB87" s="132">
        <v>132.39529398962279</v>
      </c>
      <c r="AC87" s="133">
        <v>4.5</v>
      </c>
      <c r="AD87" s="133">
        <v>0</v>
      </c>
      <c r="AE87" s="133">
        <v>0</v>
      </c>
      <c r="AF87" s="133">
        <v>0</v>
      </c>
      <c r="AG87" s="133">
        <v>0</v>
      </c>
      <c r="AH87" s="133">
        <v>0</v>
      </c>
      <c r="AI87" s="133">
        <v>0</v>
      </c>
    </row>
    <row r="88" spans="1:35">
      <c r="A88" s="125" t="s">
        <v>197</v>
      </c>
      <c r="B88" s="125" t="s">
        <v>130</v>
      </c>
      <c r="C88" s="125"/>
      <c r="D88" s="125"/>
      <c r="E88" s="126" t="s">
        <v>119</v>
      </c>
      <c r="F88" s="127" t="s">
        <v>127</v>
      </c>
      <c r="G88" s="128">
        <v>908.18181818181813</v>
      </c>
      <c r="H88" s="129">
        <v>142.81</v>
      </c>
      <c r="I88" s="130">
        <v>142.81</v>
      </c>
      <c r="J88" s="130">
        <v>142.90748776012856</v>
      </c>
      <c r="K88" s="130">
        <v>147.95683733478285</v>
      </c>
      <c r="L88" s="128">
        <v>151.7955867201978</v>
      </c>
      <c r="M88" s="128">
        <v>155.44045004653788</v>
      </c>
      <c r="N88" s="128">
        <v>160.89047201797956</v>
      </c>
      <c r="O88" s="131" t="s">
        <v>128</v>
      </c>
      <c r="Q88" s="132">
        <v>142.81</v>
      </c>
      <c r="R88" s="132">
        <v>0</v>
      </c>
      <c r="S88" s="132">
        <v>142.81</v>
      </c>
      <c r="T88" s="133">
        <v>1</v>
      </c>
      <c r="U88" s="134" t="s">
        <v>22</v>
      </c>
      <c r="V88" s="132">
        <v>142.81</v>
      </c>
      <c r="W88" s="133">
        <v>1</v>
      </c>
      <c r="X88" s="134" t="s">
        <v>122</v>
      </c>
      <c r="Y88" s="132">
        <v>0</v>
      </c>
      <c r="Z88" s="133">
        <v>0</v>
      </c>
      <c r="AA88" s="134" t="s">
        <v>122</v>
      </c>
      <c r="AB88" s="132">
        <v>0</v>
      </c>
      <c r="AC88" s="133">
        <v>0</v>
      </c>
      <c r="AD88" s="133">
        <v>0</v>
      </c>
      <c r="AE88" s="133">
        <v>0</v>
      </c>
      <c r="AF88" s="133">
        <v>0</v>
      </c>
      <c r="AG88" s="133">
        <v>0</v>
      </c>
      <c r="AH88" s="133">
        <v>0</v>
      </c>
      <c r="AI88" s="133">
        <v>0</v>
      </c>
    </row>
    <row r="89" spans="1:35">
      <c r="A89" s="125" t="s">
        <v>197</v>
      </c>
      <c r="B89" s="125" t="s">
        <v>131</v>
      </c>
      <c r="C89" s="125"/>
      <c r="D89" s="125"/>
      <c r="E89" s="126" t="s">
        <v>119</v>
      </c>
      <c r="F89" s="127" t="s">
        <v>127</v>
      </c>
      <c r="G89" s="128">
        <v>908.18181818181813</v>
      </c>
      <c r="H89" s="129">
        <v>142.81</v>
      </c>
      <c r="I89" s="130">
        <v>142.81</v>
      </c>
      <c r="J89" s="130">
        <v>142.90748776012856</v>
      </c>
      <c r="K89" s="130">
        <v>147.95683733478285</v>
      </c>
      <c r="L89" s="128">
        <v>151.7955867201978</v>
      </c>
      <c r="M89" s="128">
        <v>155.44045004653788</v>
      </c>
      <c r="N89" s="128">
        <v>160.89047201797956</v>
      </c>
      <c r="O89" s="131" t="s">
        <v>128</v>
      </c>
      <c r="Q89" s="132">
        <v>142.81</v>
      </c>
      <c r="R89" s="132">
        <v>0</v>
      </c>
      <c r="S89" s="132">
        <v>142.81</v>
      </c>
      <c r="T89" s="133">
        <v>1</v>
      </c>
      <c r="U89" s="134" t="s">
        <v>22</v>
      </c>
      <c r="V89" s="132">
        <v>142.81</v>
      </c>
      <c r="W89" s="133">
        <v>1</v>
      </c>
      <c r="X89" s="134" t="s">
        <v>122</v>
      </c>
      <c r="Y89" s="132">
        <v>0</v>
      </c>
      <c r="Z89" s="133">
        <v>0</v>
      </c>
      <c r="AA89" s="134" t="s">
        <v>122</v>
      </c>
      <c r="AB89" s="132">
        <v>0</v>
      </c>
      <c r="AC89" s="133">
        <v>0</v>
      </c>
      <c r="AD89" s="133">
        <v>0</v>
      </c>
      <c r="AE89" s="133">
        <v>0</v>
      </c>
      <c r="AF89" s="133">
        <v>0</v>
      </c>
      <c r="AG89" s="133">
        <v>0</v>
      </c>
      <c r="AH89" s="133">
        <v>0</v>
      </c>
      <c r="AI89" s="133">
        <v>0</v>
      </c>
    </row>
    <row r="90" spans="1:35">
      <c r="A90" s="125" t="s">
        <v>197</v>
      </c>
      <c r="B90" s="125" t="s">
        <v>198</v>
      </c>
      <c r="C90" s="125"/>
      <c r="D90" s="125"/>
      <c r="E90" s="126" t="s">
        <v>119</v>
      </c>
      <c r="F90" s="127" t="s">
        <v>127</v>
      </c>
      <c r="G90" s="128" t="s">
        <v>132</v>
      </c>
      <c r="H90" s="129">
        <v>142.81</v>
      </c>
      <c r="I90" s="130">
        <v>142.81</v>
      </c>
      <c r="J90" s="130">
        <v>142.90748776012856</v>
      </c>
      <c r="K90" s="130">
        <v>147.95683733478285</v>
      </c>
      <c r="L90" s="128">
        <v>151.7955867201978</v>
      </c>
      <c r="M90" s="128">
        <v>155.44045004653788</v>
      </c>
      <c r="N90" s="128">
        <v>160.89047201797956</v>
      </c>
      <c r="O90" s="131" t="s">
        <v>128</v>
      </c>
      <c r="Q90" s="132">
        <v>142.81</v>
      </c>
      <c r="R90" s="132">
        <v>0</v>
      </c>
      <c r="S90" s="132">
        <v>142.81</v>
      </c>
      <c r="T90" s="133">
        <v>1</v>
      </c>
      <c r="U90" s="134" t="s">
        <v>22</v>
      </c>
      <c r="V90" s="132">
        <v>142.81</v>
      </c>
      <c r="W90" s="133">
        <v>1</v>
      </c>
      <c r="X90" s="134" t="s">
        <v>122</v>
      </c>
      <c r="Y90" s="132">
        <v>0</v>
      </c>
      <c r="Z90" s="133">
        <v>0</v>
      </c>
      <c r="AA90" s="134" t="s">
        <v>122</v>
      </c>
      <c r="AB90" s="132">
        <v>0</v>
      </c>
      <c r="AC90" s="133">
        <v>0</v>
      </c>
      <c r="AD90" s="133">
        <v>0</v>
      </c>
      <c r="AE90" s="133">
        <v>0</v>
      </c>
      <c r="AF90" s="133">
        <v>0</v>
      </c>
      <c r="AG90" s="133">
        <v>0</v>
      </c>
      <c r="AH90" s="133">
        <v>0</v>
      </c>
      <c r="AI90" s="133">
        <v>0</v>
      </c>
    </row>
    <row r="91" spans="1:35">
      <c r="A91" s="125" t="s">
        <v>199</v>
      </c>
      <c r="B91" s="125" t="s">
        <v>117</v>
      </c>
      <c r="C91" s="125"/>
      <c r="D91" s="125"/>
      <c r="E91" s="126" t="s">
        <v>169</v>
      </c>
      <c r="F91" s="127" t="s">
        <v>120</v>
      </c>
      <c r="G91" s="128">
        <v>27.636363636363633</v>
      </c>
      <c r="H91" s="148">
        <v>1820.47</v>
      </c>
      <c r="I91" s="149">
        <v>1820.47</v>
      </c>
      <c r="J91" s="130">
        <v>1821.7127248979848</v>
      </c>
      <c r="K91" s="130">
        <v>1886.0792918062609</v>
      </c>
      <c r="L91" s="128">
        <v>1935.0137368287833</v>
      </c>
      <c r="M91" s="128">
        <v>1981.4766199581322</v>
      </c>
      <c r="N91" s="128">
        <v>2050.95075691178</v>
      </c>
      <c r="O91" s="131" t="s">
        <v>121</v>
      </c>
      <c r="Q91" s="132">
        <v>1814.8711759584912</v>
      </c>
      <c r="R91" s="132">
        <v>-5.5988240415088057</v>
      </c>
      <c r="S91" s="132">
        <v>139.6054750737301</v>
      </c>
      <c r="T91" s="133">
        <v>13</v>
      </c>
      <c r="U91" s="134" t="s">
        <v>22</v>
      </c>
      <c r="V91" s="132">
        <v>142.81</v>
      </c>
      <c r="W91" s="133">
        <v>9</v>
      </c>
      <c r="X91" s="134" t="s">
        <v>21</v>
      </c>
      <c r="Y91" s="132">
        <v>132.39529398962279</v>
      </c>
      <c r="Z91" s="133">
        <v>4</v>
      </c>
      <c r="AA91" s="134" t="s">
        <v>122</v>
      </c>
      <c r="AB91" s="132">
        <v>0</v>
      </c>
      <c r="AC91" s="133">
        <v>0</v>
      </c>
      <c r="AD91" s="133">
        <v>0</v>
      </c>
      <c r="AE91" s="133">
        <v>0</v>
      </c>
      <c r="AF91" s="133">
        <v>0</v>
      </c>
      <c r="AG91" s="133">
        <v>0</v>
      </c>
      <c r="AH91" s="133">
        <v>0</v>
      </c>
      <c r="AI91" s="133">
        <v>0</v>
      </c>
    </row>
    <row r="92" spans="1:35">
      <c r="A92" s="125" t="s">
        <v>199</v>
      </c>
      <c r="B92" s="125" t="s">
        <v>126</v>
      </c>
      <c r="C92" s="125"/>
      <c r="D92" s="125"/>
      <c r="E92" s="126" t="s">
        <v>169</v>
      </c>
      <c r="F92" s="127" t="s">
        <v>120</v>
      </c>
      <c r="G92" s="128">
        <v>1210.5454545454543</v>
      </c>
      <c r="H92" s="148">
        <v>1820.47</v>
      </c>
      <c r="I92" s="149">
        <v>1820.47</v>
      </c>
      <c r="J92" s="130">
        <v>1821.7127248979848</v>
      </c>
      <c r="K92" s="130">
        <v>1886.0792918062609</v>
      </c>
      <c r="L92" s="128">
        <v>1935.0137368287833</v>
      </c>
      <c r="M92" s="128">
        <v>1981.4766199581322</v>
      </c>
      <c r="N92" s="128">
        <v>2050.95075691178</v>
      </c>
      <c r="O92" s="131" t="s">
        <v>121</v>
      </c>
      <c r="Q92" s="132">
        <v>1814.8711759584912</v>
      </c>
      <c r="R92" s="132">
        <v>-5.5988240415088057</v>
      </c>
      <c r="S92" s="132">
        <v>139.6054750737301</v>
      </c>
      <c r="T92" s="133">
        <v>13</v>
      </c>
      <c r="U92" s="134" t="s">
        <v>22</v>
      </c>
      <c r="V92" s="132">
        <v>142.81</v>
      </c>
      <c r="W92" s="133">
        <v>9</v>
      </c>
      <c r="X92" s="134" t="s">
        <v>21</v>
      </c>
      <c r="Y92" s="132">
        <v>132.39529398962279</v>
      </c>
      <c r="Z92" s="133">
        <v>4</v>
      </c>
      <c r="AA92" s="134" t="s">
        <v>122</v>
      </c>
      <c r="AB92" s="132">
        <v>0</v>
      </c>
      <c r="AC92" s="133">
        <v>0</v>
      </c>
      <c r="AD92" s="133">
        <v>0</v>
      </c>
      <c r="AE92" s="133">
        <v>0</v>
      </c>
      <c r="AF92" s="133">
        <v>0</v>
      </c>
      <c r="AG92" s="133">
        <v>0</v>
      </c>
      <c r="AH92" s="133">
        <v>0</v>
      </c>
      <c r="AI92" s="133">
        <v>0</v>
      </c>
    </row>
    <row r="93" spans="1:35">
      <c r="A93" s="125" t="s">
        <v>199</v>
      </c>
      <c r="B93" s="125" t="s">
        <v>200</v>
      </c>
      <c r="C93" s="125"/>
      <c r="D93" s="125"/>
      <c r="E93" s="126" t="s">
        <v>169</v>
      </c>
      <c r="F93" s="127" t="s">
        <v>120</v>
      </c>
      <c r="G93" s="128">
        <v>1210.5454545454543</v>
      </c>
      <c r="H93" s="148">
        <v>1820.47</v>
      </c>
      <c r="I93" s="149">
        <v>1820.47</v>
      </c>
      <c r="J93" s="130">
        <v>1821.7127248979848</v>
      </c>
      <c r="K93" s="130">
        <v>1886.0792918062609</v>
      </c>
      <c r="L93" s="128">
        <v>1935.0137368287833</v>
      </c>
      <c r="M93" s="128">
        <v>1981.4766199581322</v>
      </c>
      <c r="N93" s="128">
        <v>2050.95075691178</v>
      </c>
      <c r="O93" s="131" t="s">
        <v>121</v>
      </c>
      <c r="Q93" s="132">
        <v>1814.8711759584912</v>
      </c>
      <c r="R93" s="132">
        <v>-5.5988240415088057</v>
      </c>
      <c r="S93" s="132">
        <v>139.6054750737301</v>
      </c>
      <c r="T93" s="133">
        <v>13</v>
      </c>
      <c r="U93" s="134" t="s">
        <v>22</v>
      </c>
      <c r="V93" s="132">
        <v>142.81</v>
      </c>
      <c r="W93" s="133">
        <v>9</v>
      </c>
      <c r="X93" s="134" t="s">
        <v>21</v>
      </c>
      <c r="Y93" s="132">
        <v>132.39529398962279</v>
      </c>
      <c r="Z93" s="133">
        <v>4</v>
      </c>
      <c r="AA93" s="134" t="s">
        <v>122</v>
      </c>
      <c r="AB93" s="132">
        <v>0</v>
      </c>
      <c r="AC93" s="133">
        <v>0</v>
      </c>
      <c r="AD93" s="133">
        <v>0</v>
      </c>
      <c r="AE93" s="133">
        <v>0</v>
      </c>
      <c r="AF93" s="133">
        <v>0</v>
      </c>
      <c r="AG93" s="133">
        <v>0</v>
      </c>
      <c r="AH93" s="133">
        <v>0</v>
      </c>
      <c r="AI93" s="133">
        <v>0</v>
      </c>
    </row>
    <row r="94" spans="1:35">
      <c r="A94" s="125" t="s">
        <v>199</v>
      </c>
      <c r="B94" s="125" t="s">
        <v>130</v>
      </c>
      <c r="C94" s="125"/>
      <c r="D94" s="125"/>
      <c r="E94" s="126" t="s">
        <v>169</v>
      </c>
      <c r="F94" s="127" t="s">
        <v>120</v>
      </c>
      <c r="G94" s="128">
        <v>1210.5454545454543</v>
      </c>
      <c r="H94" s="148">
        <v>1820.47</v>
      </c>
      <c r="I94" s="149">
        <v>1820.47</v>
      </c>
      <c r="J94" s="130">
        <v>1821.7127248979848</v>
      </c>
      <c r="K94" s="130">
        <v>1886.0792918062609</v>
      </c>
      <c r="L94" s="128">
        <v>1935.0137368287833</v>
      </c>
      <c r="M94" s="128">
        <v>1981.4766199581322</v>
      </c>
      <c r="N94" s="128">
        <v>2050.95075691178</v>
      </c>
      <c r="O94" s="131" t="s">
        <v>121</v>
      </c>
      <c r="Q94" s="132">
        <v>1814.8711759584912</v>
      </c>
      <c r="R94" s="132">
        <v>-5.5988240415088057</v>
      </c>
      <c r="S94" s="132">
        <v>139.6054750737301</v>
      </c>
      <c r="T94" s="133">
        <v>13</v>
      </c>
      <c r="U94" s="134" t="s">
        <v>22</v>
      </c>
      <c r="V94" s="132">
        <v>142.81</v>
      </c>
      <c r="W94" s="133">
        <v>9</v>
      </c>
      <c r="X94" s="134" t="s">
        <v>21</v>
      </c>
      <c r="Y94" s="132">
        <v>132.39529398962279</v>
      </c>
      <c r="Z94" s="133">
        <v>4</v>
      </c>
      <c r="AA94" s="134" t="s">
        <v>122</v>
      </c>
      <c r="AB94" s="132">
        <v>0</v>
      </c>
      <c r="AC94" s="133">
        <v>0</v>
      </c>
      <c r="AD94" s="133">
        <v>0</v>
      </c>
      <c r="AE94" s="133">
        <v>0</v>
      </c>
      <c r="AF94" s="133">
        <v>0</v>
      </c>
      <c r="AG94" s="133">
        <v>0</v>
      </c>
      <c r="AH94" s="133">
        <v>0</v>
      </c>
      <c r="AI94" s="133">
        <v>0</v>
      </c>
    </row>
    <row r="95" spans="1:35">
      <c r="A95" s="125" t="s">
        <v>199</v>
      </c>
      <c r="B95" s="125" t="s">
        <v>131</v>
      </c>
      <c r="C95" s="125"/>
      <c r="D95" s="125"/>
      <c r="E95" s="126" t="s">
        <v>169</v>
      </c>
      <c r="F95" s="127" t="s">
        <v>120</v>
      </c>
      <c r="G95" s="128">
        <v>1210.5454545454543</v>
      </c>
      <c r="H95" s="148">
        <v>1820.47</v>
      </c>
      <c r="I95" s="149">
        <v>1820.47</v>
      </c>
      <c r="J95" s="130">
        <v>1821.7127248979848</v>
      </c>
      <c r="K95" s="130">
        <v>1886.0792918062609</v>
      </c>
      <c r="L95" s="128">
        <v>1935.0137368287833</v>
      </c>
      <c r="M95" s="128">
        <v>1981.4766199581322</v>
      </c>
      <c r="N95" s="128">
        <v>2050.95075691178</v>
      </c>
      <c r="O95" s="131" t="s">
        <v>121</v>
      </c>
      <c r="Q95" s="132">
        <v>1814.8711759584912</v>
      </c>
      <c r="R95" s="132">
        <v>-5.5988240415088057</v>
      </c>
      <c r="S95" s="132">
        <v>139.6054750737301</v>
      </c>
      <c r="T95" s="133">
        <v>13</v>
      </c>
      <c r="U95" s="134" t="s">
        <v>22</v>
      </c>
      <c r="V95" s="132">
        <v>142.81</v>
      </c>
      <c r="W95" s="133">
        <v>9</v>
      </c>
      <c r="X95" s="134" t="s">
        <v>21</v>
      </c>
      <c r="Y95" s="132">
        <v>132.39529398962279</v>
      </c>
      <c r="Z95" s="133">
        <v>4</v>
      </c>
      <c r="AA95" s="134" t="s">
        <v>122</v>
      </c>
      <c r="AB95" s="132">
        <v>0</v>
      </c>
      <c r="AC95" s="133">
        <v>0</v>
      </c>
      <c r="AD95" s="133">
        <v>0</v>
      </c>
      <c r="AE95" s="133">
        <v>0</v>
      </c>
      <c r="AF95" s="133">
        <v>0</v>
      </c>
      <c r="AG95" s="133">
        <v>0</v>
      </c>
      <c r="AH95" s="133">
        <v>0</v>
      </c>
      <c r="AI95" s="133">
        <v>0</v>
      </c>
    </row>
    <row r="96" spans="1:35">
      <c r="A96" s="125" t="s">
        <v>199</v>
      </c>
      <c r="B96" s="125" t="s">
        <v>198</v>
      </c>
      <c r="C96" s="125"/>
      <c r="D96" s="125"/>
      <c r="E96" s="126" t="s">
        <v>169</v>
      </c>
      <c r="F96" s="127" t="s">
        <v>127</v>
      </c>
      <c r="G96" s="128" t="s">
        <v>132</v>
      </c>
      <c r="H96" s="129">
        <v>142.81</v>
      </c>
      <c r="I96" s="130">
        <v>142.81</v>
      </c>
      <c r="J96" s="130">
        <v>142.90748776012856</v>
      </c>
      <c r="K96" s="130">
        <v>147.95683733478285</v>
      </c>
      <c r="L96" s="128">
        <v>151.7955867201978</v>
      </c>
      <c r="M96" s="128">
        <v>155.44045004653788</v>
      </c>
      <c r="N96" s="128">
        <v>160.89047201797956</v>
      </c>
      <c r="O96" s="131" t="s">
        <v>128</v>
      </c>
      <c r="Q96" s="132">
        <v>142.81</v>
      </c>
      <c r="R96" s="132">
        <v>0</v>
      </c>
      <c r="S96" s="132">
        <v>142.81</v>
      </c>
      <c r="T96" s="133">
        <v>1</v>
      </c>
      <c r="U96" s="134" t="s">
        <v>22</v>
      </c>
      <c r="V96" s="132">
        <v>142.81</v>
      </c>
      <c r="W96" s="133">
        <v>1</v>
      </c>
      <c r="X96" s="134" t="s">
        <v>122</v>
      </c>
      <c r="Y96" s="132">
        <v>0</v>
      </c>
      <c r="Z96" s="133">
        <v>0</v>
      </c>
      <c r="AA96" s="134" t="s">
        <v>122</v>
      </c>
      <c r="AB96" s="132">
        <v>0</v>
      </c>
      <c r="AC96" s="133">
        <v>0</v>
      </c>
      <c r="AD96" s="133">
        <v>0</v>
      </c>
      <c r="AE96" s="133">
        <v>0</v>
      </c>
      <c r="AF96" s="133">
        <v>0</v>
      </c>
      <c r="AG96" s="133">
        <v>0</v>
      </c>
      <c r="AH96" s="133">
        <v>0</v>
      </c>
      <c r="AI96" s="133">
        <v>0</v>
      </c>
    </row>
    <row r="97" spans="1:35">
      <c r="A97" s="125" t="s">
        <v>201</v>
      </c>
      <c r="B97" s="125" t="s">
        <v>201</v>
      </c>
      <c r="C97" s="125"/>
      <c r="D97" s="125"/>
      <c r="E97" s="126" t="s">
        <v>202</v>
      </c>
      <c r="F97" s="127" t="s">
        <v>120</v>
      </c>
      <c r="G97" s="128" t="s">
        <v>132</v>
      </c>
      <c r="H97" s="129">
        <v>928.27</v>
      </c>
      <c r="I97" s="130">
        <v>928.27</v>
      </c>
      <c r="J97" s="130">
        <v>928.9036738540334</v>
      </c>
      <c r="K97" s="130">
        <v>961.72462287486064</v>
      </c>
      <c r="L97" s="128">
        <v>986.67662828063862</v>
      </c>
      <c r="M97" s="128">
        <v>1010.3683675141777</v>
      </c>
      <c r="N97" s="128">
        <v>1045.7937011422864</v>
      </c>
      <c r="O97" s="131" t="s">
        <v>121</v>
      </c>
      <c r="Q97" s="132">
        <v>928.26499999999999</v>
      </c>
      <c r="R97" s="132">
        <v>-4.9999999999954525E-3</v>
      </c>
      <c r="S97" s="132">
        <v>142.81</v>
      </c>
      <c r="T97" s="133">
        <v>6.5</v>
      </c>
      <c r="U97" s="134" t="s">
        <v>22</v>
      </c>
      <c r="V97" s="132">
        <v>142.81</v>
      </c>
      <c r="W97" s="133">
        <v>6.5</v>
      </c>
      <c r="X97" s="134" t="s">
        <v>122</v>
      </c>
      <c r="Y97" s="132">
        <v>0</v>
      </c>
      <c r="Z97" s="133">
        <v>0</v>
      </c>
      <c r="AA97" s="134" t="s">
        <v>122</v>
      </c>
      <c r="AB97" s="132">
        <v>0</v>
      </c>
      <c r="AC97" s="133">
        <v>0</v>
      </c>
      <c r="AD97" s="133">
        <v>0</v>
      </c>
      <c r="AE97" s="133">
        <v>0</v>
      </c>
      <c r="AF97" s="133">
        <v>0</v>
      </c>
      <c r="AG97" s="133">
        <v>0</v>
      </c>
      <c r="AH97" s="133">
        <v>0</v>
      </c>
      <c r="AI97" s="133">
        <v>0</v>
      </c>
    </row>
    <row r="98" spans="1:35">
      <c r="A98" s="125" t="s">
        <v>203</v>
      </c>
      <c r="B98" s="125" t="s">
        <v>203</v>
      </c>
      <c r="C98" s="125"/>
      <c r="D98" s="125"/>
      <c r="E98" s="126" t="s">
        <v>119</v>
      </c>
      <c r="F98" s="127" t="s">
        <v>127</v>
      </c>
      <c r="G98" s="128">
        <v>65.63636363636364</v>
      </c>
      <c r="H98" s="129">
        <v>132.39529398962279</v>
      </c>
      <c r="I98" s="130">
        <v>132.39529398962279</v>
      </c>
      <c r="J98" s="130">
        <v>132.48567225908997</v>
      </c>
      <c r="K98" s="130">
        <v>137.166787876993</v>
      </c>
      <c r="L98" s="128">
        <v>140.72558875532437</v>
      </c>
      <c r="M98" s="128">
        <v>144.10464310475919</v>
      </c>
      <c r="N98" s="128">
        <v>149.15721128036964</v>
      </c>
      <c r="O98" s="131" t="s">
        <v>128</v>
      </c>
      <c r="Q98" s="132">
        <v>132.39529398962279</v>
      </c>
      <c r="R98" s="132">
        <v>0</v>
      </c>
      <c r="S98" s="132">
        <v>132.39529398962279</v>
      </c>
      <c r="T98" s="133">
        <v>1</v>
      </c>
      <c r="U98" s="134" t="s">
        <v>21</v>
      </c>
      <c r="V98" s="132">
        <v>132.39529398962279</v>
      </c>
      <c r="W98" s="133">
        <v>1</v>
      </c>
      <c r="X98" s="134" t="s">
        <v>122</v>
      </c>
      <c r="Y98" s="132">
        <v>0</v>
      </c>
      <c r="Z98" s="133">
        <v>0</v>
      </c>
      <c r="AA98" s="134" t="s">
        <v>122</v>
      </c>
      <c r="AB98" s="132">
        <v>0</v>
      </c>
      <c r="AC98" s="133">
        <v>0</v>
      </c>
      <c r="AD98" s="133">
        <v>0</v>
      </c>
      <c r="AE98" s="133">
        <v>0</v>
      </c>
      <c r="AF98" s="133">
        <v>0</v>
      </c>
      <c r="AG98" s="133">
        <v>0</v>
      </c>
      <c r="AH98" s="133">
        <v>0</v>
      </c>
      <c r="AI98" s="133">
        <v>0</v>
      </c>
    </row>
    <row r="99" spans="1:35">
      <c r="A99" s="125" t="s">
        <v>204</v>
      </c>
      <c r="B99" s="125"/>
      <c r="C99" s="125"/>
      <c r="D99" s="125"/>
      <c r="E99" s="126" t="s">
        <v>205</v>
      </c>
      <c r="F99" s="127" t="s">
        <v>120</v>
      </c>
      <c r="G99" s="128">
        <v>197.81818181818178</v>
      </c>
      <c r="H99" s="148">
        <v>464.42</v>
      </c>
      <c r="I99" s="149">
        <v>464.42</v>
      </c>
      <c r="J99" s="130">
        <v>464.73703147930047</v>
      </c>
      <c r="K99" s="130">
        <v>481.1575827674522</v>
      </c>
      <c r="L99" s="128">
        <v>493.64124630344003</v>
      </c>
      <c r="M99" s="128">
        <v>505.4943898229335</v>
      </c>
      <c r="N99" s="128">
        <v>523.2179330200272</v>
      </c>
      <c r="O99" s="131" t="s">
        <v>206</v>
      </c>
      <c r="Q99" s="132">
        <v>335.39996000000002</v>
      </c>
      <c r="R99" s="132">
        <v>-129.02003999999999</v>
      </c>
      <c r="S99" s="132">
        <v>89.06</v>
      </c>
      <c r="T99" s="133">
        <v>3.766</v>
      </c>
      <c r="U99" s="134" t="s">
        <v>29</v>
      </c>
      <c r="V99" s="132">
        <v>89.06</v>
      </c>
      <c r="W99" s="133">
        <v>3.766</v>
      </c>
      <c r="X99" s="134" t="s">
        <v>122</v>
      </c>
      <c r="Y99" s="132">
        <v>0</v>
      </c>
      <c r="Z99" s="133">
        <v>0</v>
      </c>
      <c r="AA99" s="134" t="s">
        <v>122</v>
      </c>
      <c r="AB99" s="132">
        <v>0</v>
      </c>
      <c r="AC99" s="133">
        <v>0</v>
      </c>
      <c r="AD99" s="133">
        <v>0</v>
      </c>
      <c r="AE99" s="133">
        <v>0</v>
      </c>
      <c r="AF99" s="133">
        <v>0</v>
      </c>
      <c r="AG99" s="133">
        <v>0</v>
      </c>
      <c r="AH99" s="133">
        <v>0</v>
      </c>
      <c r="AI99" s="133">
        <v>0</v>
      </c>
    </row>
    <row r="100" spans="1:35">
      <c r="A100" s="125" t="s">
        <v>207</v>
      </c>
      <c r="B100" s="125" t="s">
        <v>208</v>
      </c>
      <c r="C100" s="125"/>
      <c r="D100" s="125" t="s">
        <v>209</v>
      </c>
      <c r="E100" s="126" t="s">
        <v>210</v>
      </c>
      <c r="F100" s="127" t="s">
        <v>120</v>
      </c>
      <c r="G100" s="128">
        <v>163</v>
      </c>
      <c r="H100" s="129">
        <v>541.11</v>
      </c>
      <c r="I100" s="130">
        <v>541.11</v>
      </c>
      <c r="J100" s="130">
        <v>541.47938310960831</v>
      </c>
      <c r="K100" s="130">
        <v>560.61147153717764</v>
      </c>
      <c r="L100" s="128">
        <v>575.15657117965281</v>
      </c>
      <c r="M100" s="128">
        <v>588.96703259353058</v>
      </c>
      <c r="N100" s="128">
        <v>609.61727689691838</v>
      </c>
      <c r="O100" s="131" t="s">
        <v>121</v>
      </c>
      <c r="Q100" s="132">
        <v>541.11</v>
      </c>
      <c r="R100" s="132">
        <v>0</v>
      </c>
      <c r="S100" s="132">
        <v>216.44400000000002</v>
      </c>
      <c r="T100" s="133">
        <v>2.5</v>
      </c>
      <c r="U100" s="134" t="s">
        <v>29</v>
      </c>
      <c r="V100" s="132">
        <v>89.06</v>
      </c>
      <c r="W100" s="133">
        <v>0.5</v>
      </c>
      <c r="X100" s="134" t="s">
        <v>22</v>
      </c>
      <c r="Y100" s="132">
        <v>142.81</v>
      </c>
      <c r="Z100" s="133">
        <v>2</v>
      </c>
      <c r="AA100" s="134" t="s">
        <v>24</v>
      </c>
      <c r="AB100" s="132">
        <v>210.96</v>
      </c>
      <c r="AC100" s="133">
        <v>1</v>
      </c>
      <c r="AD100" s="133">
        <v>0</v>
      </c>
      <c r="AE100" s="133">
        <v>0</v>
      </c>
      <c r="AF100" s="133">
        <v>0</v>
      </c>
      <c r="AG100" s="133">
        <v>0</v>
      </c>
      <c r="AH100" s="133">
        <v>0</v>
      </c>
      <c r="AI100" s="133">
        <v>0</v>
      </c>
    </row>
    <row r="101" spans="1:35">
      <c r="A101" s="125" t="s">
        <v>207</v>
      </c>
      <c r="B101" s="125" t="s">
        <v>211</v>
      </c>
      <c r="C101" s="125"/>
      <c r="D101" s="125" t="s">
        <v>209</v>
      </c>
      <c r="E101" s="126" t="s">
        <v>188</v>
      </c>
      <c r="F101" s="127" t="s">
        <v>120</v>
      </c>
      <c r="G101" s="128">
        <v>163</v>
      </c>
      <c r="H101" s="129">
        <v>374.68</v>
      </c>
      <c r="I101" s="130">
        <v>374.68</v>
      </c>
      <c r="J101" s="130">
        <v>374.93577140231747</v>
      </c>
      <c r="K101" s="130">
        <v>388.18337520199162</v>
      </c>
      <c r="L101" s="128">
        <v>398.25481711591419</v>
      </c>
      <c r="M101" s="128">
        <v>407.8175745636637</v>
      </c>
      <c r="N101" s="128">
        <v>422.11639279949992</v>
      </c>
      <c r="O101" s="131" t="s">
        <v>121</v>
      </c>
      <c r="Q101" s="132">
        <v>374.68</v>
      </c>
      <c r="R101" s="132">
        <v>0</v>
      </c>
      <c r="S101" s="132">
        <v>124.89333333333333</v>
      </c>
      <c r="T101" s="133">
        <v>3</v>
      </c>
      <c r="U101" s="134" t="s">
        <v>29</v>
      </c>
      <c r="V101" s="132">
        <v>89.06</v>
      </c>
      <c r="W101" s="133">
        <v>1</v>
      </c>
      <c r="X101" s="134" t="s">
        <v>22</v>
      </c>
      <c r="Y101" s="132">
        <v>142.81</v>
      </c>
      <c r="Z101" s="133">
        <v>2</v>
      </c>
      <c r="AA101" s="134" t="s">
        <v>122</v>
      </c>
      <c r="AB101" s="132">
        <v>0</v>
      </c>
      <c r="AC101" s="133">
        <v>0</v>
      </c>
      <c r="AD101" s="133">
        <v>0</v>
      </c>
      <c r="AE101" s="133">
        <v>0</v>
      </c>
      <c r="AF101" s="133">
        <v>0</v>
      </c>
      <c r="AG101" s="133">
        <v>0</v>
      </c>
      <c r="AH101" s="133">
        <v>0</v>
      </c>
      <c r="AI101" s="133">
        <v>0</v>
      </c>
    </row>
    <row r="102" spans="1:35">
      <c r="A102" s="125" t="s">
        <v>212</v>
      </c>
      <c r="B102" s="125" t="s">
        <v>117</v>
      </c>
      <c r="C102" s="125" t="s">
        <v>117</v>
      </c>
      <c r="D102" s="125" t="s">
        <v>118</v>
      </c>
      <c r="E102" s="126" t="s">
        <v>119</v>
      </c>
      <c r="F102" s="127" t="s">
        <v>120</v>
      </c>
      <c r="G102" s="128">
        <v>197.81818181818178</v>
      </c>
      <c r="H102" s="129">
        <v>356.24</v>
      </c>
      <c r="I102" s="130">
        <v>356.24</v>
      </c>
      <c r="J102" s="130">
        <v>356.48318352824168</v>
      </c>
      <c r="K102" s="130">
        <v>369.07880212970406</v>
      </c>
      <c r="L102" s="128">
        <v>378.65457470207451</v>
      </c>
      <c r="M102" s="128">
        <v>387.74669788235178</v>
      </c>
      <c r="N102" s="128">
        <v>401.34179505416324</v>
      </c>
      <c r="O102" s="131" t="s">
        <v>121</v>
      </c>
      <c r="Q102" s="132">
        <v>356.24</v>
      </c>
      <c r="R102" s="132">
        <v>0</v>
      </c>
      <c r="S102" s="132">
        <v>89.06</v>
      </c>
      <c r="T102" s="133">
        <v>4</v>
      </c>
      <c r="U102" s="134" t="s">
        <v>29</v>
      </c>
      <c r="V102" s="132">
        <v>89.06</v>
      </c>
      <c r="W102" s="133">
        <v>4</v>
      </c>
      <c r="X102" s="134" t="s">
        <v>122</v>
      </c>
      <c r="Y102" s="132">
        <v>0</v>
      </c>
      <c r="Z102" s="133">
        <v>0</v>
      </c>
      <c r="AA102" s="134" t="s">
        <v>122</v>
      </c>
      <c r="AB102" s="132">
        <v>0</v>
      </c>
      <c r="AC102" s="133">
        <v>0</v>
      </c>
      <c r="AD102" s="133">
        <v>0</v>
      </c>
      <c r="AE102" s="133">
        <v>0</v>
      </c>
      <c r="AF102" s="133">
        <v>0</v>
      </c>
      <c r="AG102" s="133">
        <v>0</v>
      </c>
      <c r="AH102" s="133">
        <v>0</v>
      </c>
      <c r="AI102" s="133">
        <v>0</v>
      </c>
    </row>
    <row r="103" spans="1:35">
      <c r="A103" s="125" t="s">
        <v>212</v>
      </c>
      <c r="B103" s="125" t="s">
        <v>117</v>
      </c>
      <c r="C103" s="125" t="s">
        <v>117</v>
      </c>
      <c r="D103" s="125" t="s">
        <v>213</v>
      </c>
      <c r="E103" s="126" t="s">
        <v>119</v>
      </c>
      <c r="F103" s="127" t="s">
        <v>120</v>
      </c>
      <c r="G103" s="128">
        <v>264.45454545454544</v>
      </c>
      <c r="H103" s="129">
        <v>445.3</v>
      </c>
      <c r="I103" s="130">
        <v>445.3</v>
      </c>
      <c r="J103" s="130">
        <v>445.60397941030203</v>
      </c>
      <c r="K103" s="130">
        <v>461.34850266213004</v>
      </c>
      <c r="L103" s="128">
        <v>473.31821837759315</v>
      </c>
      <c r="M103" s="128">
        <v>484.68337235293967</v>
      </c>
      <c r="N103" s="128">
        <v>501.67724381770398</v>
      </c>
      <c r="O103" s="131" t="s">
        <v>121</v>
      </c>
      <c r="Q103" s="132">
        <v>445.3</v>
      </c>
      <c r="R103" s="132">
        <v>0</v>
      </c>
      <c r="S103" s="132">
        <v>89.06</v>
      </c>
      <c r="T103" s="133">
        <v>5</v>
      </c>
      <c r="U103" s="134" t="s">
        <v>29</v>
      </c>
      <c r="V103" s="132">
        <v>89.06</v>
      </c>
      <c r="W103" s="133">
        <v>5</v>
      </c>
      <c r="X103" s="134" t="s">
        <v>122</v>
      </c>
      <c r="Y103" s="132">
        <v>0</v>
      </c>
      <c r="Z103" s="133">
        <v>0</v>
      </c>
      <c r="AA103" s="134" t="s">
        <v>122</v>
      </c>
      <c r="AB103" s="132">
        <v>0</v>
      </c>
      <c r="AC103" s="133">
        <v>0</v>
      </c>
      <c r="AD103" s="133">
        <v>0</v>
      </c>
      <c r="AE103" s="133">
        <v>0</v>
      </c>
      <c r="AF103" s="133">
        <v>0</v>
      </c>
      <c r="AG103" s="133">
        <v>0</v>
      </c>
      <c r="AH103" s="133">
        <v>0</v>
      </c>
      <c r="AI103" s="133">
        <v>0</v>
      </c>
    </row>
    <row r="104" spans="1:35">
      <c r="A104" s="125" t="s">
        <v>212</v>
      </c>
      <c r="B104" s="125" t="s">
        <v>117</v>
      </c>
      <c r="C104" s="125" t="s">
        <v>117</v>
      </c>
      <c r="D104" s="125" t="s">
        <v>124</v>
      </c>
      <c r="E104" s="126" t="s">
        <v>119</v>
      </c>
      <c r="F104" s="127" t="s">
        <v>120</v>
      </c>
      <c r="G104" s="128">
        <v>330.09090909090907</v>
      </c>
      <c r="H104" s="129">
        <v>623.41999999999996</v>
      </c>
      <c r="I104" s="130">
        <v>623.41999999999996</v>
      </c>
      <c r="J104" s="130">
        <v>623.84557117442284</v>
      </c>
      <c r="K104" s="130">
        <v>645.88790372698213</v>
      </c>
      <c r="L104" s="128">
        <v>662.6455057286305</v>
      </c>
      <c r="M104" s="128">
        <v>678.55672129411562</v>
      </c>
      <c r="N104" s="128">
        <v>702.34814134478563</v>
      </c>
      <c r="O104" s="131" t="s">
        <v>121</v>
      </c>
      <c r="Q104" s="132">
        <v>623.42000000000007</v>
      </c>
      <c r="R104" s="132">
        <v>0</v>
      </c>
      <c r="S104" s="132">
        <v>89.060000000000016</v>
      </c>
      <c r="T104" s="133">
        <v>7</v>
      </c>
      <c r="U104" s="134" t="s">
        <v>29</v>
      </c>
      <c r="V104" s="132">
        <v>89.06</v>
      </c>
      <c r="W104" s="133">
        <v>7</v>
      </c>
      <c r="X104" s="134" t="s">
        <v>122</v>
      </c>
      <c r="Y104" s="132">
        <v>0</v>
      </c>
      <c r="Z104" s="133">
        <v>0</v>
      </c>
      <c r="AA104" s="134" t="s">
        <v>122</v>
      </c>
      <c r="AB104" s="132">
        <v>0</v>
      </c>
      <c r="AC104" s="133">
        <v>0</v>
      </c>
      <c r="AD104" s="133">
        <v>0</v>
      </c>
      <c r="AE104" s="133">
        <v>0</v>
      </c>
      <c r="AF104" s="133">
        <v>0</v>
      </c>
      <c r="AG104" s="133">
        <v>0</v>
      </c>
      <c r="AH104" s="133">
        <v>0</v>
      </c>
      <c r="AI104" s="133">
        <v>0</v>
      </c>
    </row>
    <row r="105" spans="1:35">
      <c r="A105" s="125" t="s">
        <v>212</v>
      </c>
      <c r="B105" s="125" t="s">
        <v>117</v>
      </c>
      <c r="C105" s="125" t="s">
        <v>117</v>
      </c>
      <c r="D105" s="125" t="s">
        <v>125</v>
      </c>
      <c r="E105" s="126" t="s">
        <v>119</v>
      </c>
      <c r="F105" s="127" t="s">
        <v>120</v>
      </c>
      <c r="G105" s="128">
        <v>396.63636363636363</v>
      </c>
      <c r="H105" s="129">
        <v>712.48</v>
      </c>
      <c r="I105" s="130">
        <v>712.48</v>
      </c>
      <c r="J105" s="130">
        <v>712.96636705648336</v>
      </c>
      <c r="K105" s="130">
        <v>738.15760425940812</v>
      </c>
      <c r="L105" s="128">
        <v>757.30914940414903</v>
      </c>
      <c r="M105" s="128">
        <v>775.49339576470356</v>
      </c>
      <c r="N105" s="128">
        <v>802.68359010832648</v>
      </c>
      <c r="O105" s="131" t="s">
        <v>121</v>
      </c>
      <c r="Q105" s="132">
        <v>712.48</v>
      </c>
      <c r="R105" s="132">
        <v>0</v>
      </c>
      <c r="S105" s="132">
        <v>89.06</v>
      </c>
      <c r="T105" s="133">
        <v>8</v>
      </c>
      <c r="U105" s="134" t="s">
        <v>29</v>
      </c>
      <c r="V105" s="132">
        <v>89.06</v>
      </c>
      <c r="W105" s="133">
        <v>8</v>
      </c>
      <c r="X105" s="134" t="s">
        <v>122</v>
      </c>
      <c r="Y105" s="132">
        <v>0</v>
      </c>
      <c r="Z105" s="133">
        <v>0</v>
      </c>
      <c r="AA105" s="134" t="s">
        <v>122</v>
      </c>
      <c r="AB105" s="132">
        <v>0</v>
      </c>
      <c r="AC105" s="133">
        <v>0</v>
      </c>
      <c r="AD105" s="133">
        <v>0</v>
      </c>
      <c r="AE105" s="133">
        <v>0</v>
      </c>
      <c r="AF105" s="133">
        <v>0</v>
      </c>
      <c r="AG105" s="133">
        <v>0</v>
      </c>
      <c r="AH105" s="133">
        <v>0</v>
      </c>
      <c r="AI105" s="133">
        <v>0</v>
      </c>
    </row>
    <row r="106" spans="1:35">
      <c r="A106" s="125" t="s">
        <v>212</v>
      </c>
      <c r="B106" s="125" t="s">
        <v>126</v>
      </c>
      <c r="C106" s="125" t="s">
        <v>126</v>
      </c>
      <c r="D106" s="125" t="s">
        <v>214</v>
      </c>
      <c r="E106" s="126" t="s">
        <v>119</v>
      </c>
      <c r="F106" s="127" t="s">
        <v>120</v>
      </c>
      <c r="G106" s="128">
        <v>197.81818181818178</v>
      </c>
      <c r="H106" s="129">
        <v>356.24</v>
      </c>
      <c r="I106" s="130">
        <v>356.24</v>
      </c>
      <c r="J106" s="130">
        <v>356.48318352824168</v>
      </c>
      <c r="K106" s="130">
        <v>369.07880212970406</v>
      </c>
      <c r="L106" s="128">
        <v>378.65457470207451</v>
      </c>
      <c r="M106" s="128">
        <v>387.74669788235178</v>
      </c>
      <c r="N106" s="128">
        <v>401.34179505416324</v>
      </c>
      <c r="O106" s="131" t="s">
        <v>121</v>
      </c>
      <c r="Q106" s="132">
        <v>356.24</v>
      </c>
      <c r="R106" s="132">
        <v>0</v>
      </c>
      <c r="S106" s="132">
        <v>89.06</v>
      </c>
      <c r="T106" s="133">
        <v>4</v>
      </c>
      <c r="U106" s="134" t="s">
        <v>29</v>
      </c>
      <c r="V106" s="132">
        <v>89.06</v>
      </c>
      <c r="W106" s="133">
        <v>4</v>
      </c>
      <c r="X106" s="134" t="s">
        <v>122</v>
      </c>
      <c r="Y106" s="132">
        <v>0</v>
      </c>
      <c r="Z106" s="133">
        <v>0</v>
      </c>
      <c r="AA106" s="134" t="s">
        <v>122</v>
      </c>
      <c r="AB106" s="132">
        <v>0</v>
      </c>
      <c r="AC106" s="133">
        <v>0</v>
      </c>
      <c r="AD106" s="133">
        <v>0</v>
      </c>
      <c r="AE106" s="133">
        <v>0</v>
      </c>
      <c r="AF106" s="133">
        <v>0</v>
      </c>
      <c r="AG106" s="133">
        <v>0</v>
      </c>
      <c r="AH106" s="133">
        <v>0</v>
      </c>
      <c r="AI106" s="133">
        <v>0</v>
      </c>
    </row>
    <row r="107" spans="1:35">
      <c r="A107" s="125" t="s">
        <v>212</v>
      </c>
      <c r="B107" s="125" t="s">
        <v>126</v>
      </c>
      <c r="C107" s="125" t="s">
        <v>126</v>
      </c>
      <c r="D107" s="125" t="s">
        <v>215</v>
      </c>
      <c r="E107" s="126" t="s">
        <v>119</v>
      </c>
      <c r="F107" s="127" t="s">
        <v>120</v>
      </c>
      <c r="G107" s="128">
        <v>264.45454545454544</v>
      </c>
      <c r="H107" s="129">
        <v>445.3</v>
      </c>
      <c r="I107" s="130">
        <v>445.3</v>
      </c>
      <c r="J107" s="130">
        <v>445.60397941030203</v>
      </c>
      <c r="K107" s="130">
        <v>461.34850266213004</v>
      </c>
      <c r="L107" s="128">
        <v>473.31821837759315</v>
      </c>
      <c r="M107" s="128">
        <v>484.68337235293967</v>
      </c>
      <c r="N107" s="128">
        <v>501.67724381770398</v>
      </c>
      <c r="O107" s="131" t="s">
        <v>121</v>
      </c>
      <c r="Q107" s="132">
        <v>445.3</v>
      </c>
      <c r="R107" s="132">
        <v>0</v>
      </c>
      <c r="S107" s="132">
        <v>89.06</v>
      </c>
      <c r="T107" s="133">
        <v>5</v>
      </c>
      <c r="U107" s="134" t="s">
        <v>29</v>
      </c>
      <c r="V107" s="132">
        <v>89.06</v>
      </c>
      <c r="W107" s="133">
        <v>5</v>
      </c>
      <c r="X107" s="134" t="s">
        <v>122</v>
      </c>
      <c r="Y107" s="132">
        <v>0</v>
      </c>
      <c r="Z107" s="133">
        <v>0</v>
      </c>
      <c r="AA107" s="134" t="s">
        <v>122</v>
      </c>
      <c r="AB107" s="132">
        <v>0</v>
      </c>
      <c r="AC107" s="133">
        <v>0</v>
      </c>
      <c r="AD107" s="133">
        <v>0</v>
      </c>
      <c r="AE107" s="133">
        <v>0</v>
      </c>
      <c r="AF107" s="133">
        <v>0</v>
      </c>
      <c r="AG107" s="133">
        <v>0</v>
      </c>
      <c r="AH107" s="133">
        <v>0</v>
      </c>
      <c r="AI107" s="133">
        <v>0</v>
      </c>
    </row>
    <row r="108" spans="1:35">
      <c r="A108" s="125" t="s">
        <v>212</v>
      </c>
      <c r="B108" s="125" t="s">
        <v>126</v>
      </c>
      <c r="C108" s="125" t="s">
        <v>126</v>
      </c>
      <c r="D108" s="125" t="s">
        <v>216</v>
      </c>
      <c r="E108" s="126" t="s">
        <v>119</v>
      </c>
      <c r="F108" s="127" t="s">
        <v>120</v>
      </c>
      <c r="G108" s="128">
        <v>396.63636363636363</v>
      </c>
      <c r="H108" s="129">
        <v>801.54</v>
      </c>
      <c r="I108" s="130">
        <v>801.54</v>
      </c>
      <c r="J108" s="130">
        <v>802.08716293854366</v>
      </c>
      <c r="K108" s="130">
        <v>830.4273047918341</v>
      </c>
      <c r="L108" s="128">
        <v>851.97279307966767</v>
      </c>
      <c r="M108" s="128">
        <v>872.4300702352914</v>
      </c>
      <c r="N108" s="128">
        <v>903.01903887186711</v>
      </c>
      <c r="O108" s="131" t="s">
        <v>121</v>
      </c>
      <c r="Q108" s="132">
        <v>801.54</v>
      </c>
      <c r="R108" s="132">
        <v>0</v>
      </c>
      <c r="S108" s="132">
        <v>89.06</v>
      </c>
      <c r="T108" s="133">
        <v>9</v>
      </c>
      <c r="U108" s="134" t="s">
        <v>29</v>
      </c>
      <c r="V108" s="132">
        <v>89.06</v>
      </c>
      <c r="W108" s="133">
        <v>9</v>
      </c>
      <c r="X108" s="134" t="s">
        <v>122</v>
      </c>
      <c r="Y108" s="132">
        <v>0</v>
      </c>
      <c r="Z108" s="133">
        <v>0</v>
      </c>
      <c r="AA108" s="134" t="s">
        <v>122</v>
      </c>
      <c r="AB108" s="132">
        <v>0</v>
      </c>
      <c r="AC108" s="133">
        <v>0</v>
      </c>
      <c r="AD108" s="133">
        <v>0</v>
      </c>
      <c r="AE108" s="133">
        <v>0</v>
      </c>
      <c r="AF108" s="133">
        <v>0</v>
      </c>
      <c r="AG108" s="133">
        <v>0</v>
      </c>
      <c r="AH108" s="133">
        <v>0</v>
      </c>
      <c r="AI108" s="133">
        <v>0</v>
      </c>
    </row>
    <row r="109" spans="1:35">
      <c r="A109" s="125" t="s">
        <v>212</v>
      </c>
      <c r="B109" s="125" t="s">
        <v>200</v>
      </c>
      <c r="C109" s="125" t="s">
        <v>200</v>
      </c>
      <c r="D109" s="125" t="s">
        <v>217</v>
      </c>
      <c r="E109" s="126" t="s">
        <v>119</v>
      </c>
      <c r="F109" s="127" t="s">
        <v>127</v>
      </c>
      <c r="G109" s="128">
        <v>65.63636363636364</v>
      </c>
      <c r="H109" s="129">
        <v>89.06</v>
      </c>
      <c r="I109" s="130">
        <v>89.06</v>
      </c>
      <c r="J109" s="130">
        <v>89.12079588206042</v>
      </c>
      <c r="K109" s="130">
        <v>92.269700532426015</v>
      </c>
      <c r="L109" s="128">
        <v>94.663643675518628</v>
      </c>
      <c r="M109" s="128">
        <v>96.936674470587946</v>
      </c>
      <c r="N109" s="128">
        <v>100.33544876354081</v>
      </c>
      <c r="O109" s="131" t="s">
        <v>128</v>
      </c>
      <c r="Q109" s="132">
        <v>89.06</v>
      </c>
      <c r="R109" s="132">
        <v>0</v>
      </c>
      <c r="S109" s="132">
        <v>89.06</v>
      </c>
      <c r="T109" s="133">
        <v>1</v>
      </c>
      <c r="U109" s="134" t="s">
        <v>29</v>
      </c>
      <c r="V109" s="132">
        <v>89.06</v>
      </c>
      <c r="W109" s="133">
        <v>1</v>
      </c>
      <c r="X109" s="134" t="s">
        <v>122</v>
      </c>
      <c r="Y109" s="132">
        <v>0</v>
      </c>
      <c r="Z109" s="133">
        <v>0</v>
      </c>
      <c r="AA109" s="134" t="s">
        <v>122</v>
      </c>
      <c r="AB109" s="132">
        <v>0</v>
      </c>
      <c r="AC109" s="133">
        <v>0</v>
      </c>
      <c r="AD109" s="133">
        <v>0</v>
      </c>
      <c r="AE109" s="133">
        <v>0</v>
      </c>
      <c r="AF109" s="133">
        <v>0</v>
      </c>
      <c r="AG109" s="133">
        <v>0</v>
      </c>
      <c r="AH109" s="133">
        <v>0</v>
      </c>
      <c r="AI109" s="133">
        <v>0</v>
      </c>
    </row>
    <row r="110" spans="1:35">
      <c r="A110" s="125" t="s">
        <v>212</v>
      </c>
      <c r="B110" s="125" t="s">
        <v>130</v>
      </c>
      <c r="C110" s="125" t="s">
        <v>130</v>
      </c>
      <c r="D110" s="125" t="s">
        <v>217</v>
      </c>
      <c r="E110" s="126" t="s">
        <v>119</v>
      </c>
      <c r="F110" s="127" t="s">
        <v>127</v>
      </c>
      <c r="G110" s="128">
        <v>65.63636363636364</v>
      </c>
      <c r="H110" s="129">
        <v>89.06</v>
      </c>
      <c r="I110" s="130">
        <v>89.06</v>
      </c>
      <c r="J110" s="130">
        <v>89.12079588206042</v>
      </c>
      <c r="K110" s="130">
        <v>92.269700532426015</v>
      </c>
      <c r="L110" s="128">
        <v>94.663643675518628</v>
      </c>
      <c r="M110" s="128">
        <v>96.936674470587946</v>
      </c>
      <c r="N110" s="128">
        <v>100.33544876354081</v>
      </c>
      <c r="O110" s="131" t="s">
        <v>128</v>
      </c>
      <c r="Q110" s="132">
        <v>89.06</v>
      </c>
      <c r="R110" s="132">
        <v>0</v>
      </c>
      <c r="S110" s="132">
        <v>89.06</v>
      </c>
      <c r="T110" s="133">
        <v>1</v>
      </c>
      <c r="U110" s="134" t="s">
        <v>29</v>
      </c>
      <c r="V110" s="132">
        <v>89.06</v>
      </c>
      <c r="W110" s="133">
        <v>1</v>
      </c>
      <c r="X110" s="134" t="s">
        <v>122</v>
      </c>
      <c r="Y110" s="132">
        <v>0</v>
      </c>
      <c r="Z110" s="133">
        <v>0</v>
      </c>
      <c r="AA110" s="134" t="s">
        <v>122</v>
      </c>
      <c r="AB110" s="132">
        <v>0</v>
      </c>
      <c r="AC110" s="133">
        <v>0</v>
      </c>
      <c r="AD110" s="133">
        <v>0</v>
      </c>
      <c r="AE110" s="133">
        <v>0</v>
      </c>
      <c r="AF110" s="133">
        <v>0</v>
      </c>
      <c r="AG110" s="133">
        <v>0</v>
      </c>
      <c r="AH110" s="133">
        <v>0</v>
      </c>
      <c r="AI110" s="133">
        <v>0</v>
      </c>
    </row>
    <row r="111" spans="1:35">
      <c r="A111" s="125" t="s">
        <v>212</v>
      </c>
      <c r="B111" s="125" t="s">
        <v>131</v>
      </c>
      <c r="C111" s="125" t="s">
        <v>131</v>
      </c>
      <c r="D111" s="125" t="s">
        <v>217</v>
      </c>
      <c r="E111" s="126" t="s">
        <v>119</v>
      </c>
      <c r="F111" s="127" t="s">
        <v>127</v>
      </c>
      <c r="G111" s="128">
        <v>65.63636363636364</v>
      </c>
      <c r="H111" s="129">
        <v>89.06</v>
      </c>
      <c r="I111" s="130">
        <v>89.06</v>
      </c>
      <c r="J111" s="130">
        <v>89.12079588206042</v>
      </c>
      <c r="K111" s="130">
        <v>92.269700532426015</v>
      </c>
      <c r="L111" s="128">
        <v>94.663643675518628</v>
      </c>
      <c r="M111" s="128">
        <v>96.936674470587946</v>
      </c>
      <c r="N111" s="128">
        <v>100.33544876354081</v>
      </c>
      <c r="O111" s="131" t="s">
        <v>128</v>
      </c>
      <c r="Q111" s="132">
        <v>89.06</v>
      </c>
      <c r="R111" s="132">
        <v>0</v>
      </c>
      <c r="S111" s="132">
        <v>89.06</v>
      </c>
      <c r="T111" s="133">
        <v>1</v>
      </c>
      <c r="U111" s="134" t="s">
        <v>29</v>
      </c>
      <c r="V111" s="132">
        <v>89.06</v>
      </c>
      <c r="W111" s="133">
        <v>1</v>
      </c>
      <c r="X111" s="134" t="s">
        <v>122</v>
      </c>
      <c r="Y111" s="132">
        <v>0</v>
      </c>
      <c r="Z111" s="133">
        <v>0</v>
      </c>
      <c r="AA111" s="134" t="s">
        <v>122</v>
      </c>
      <c r="AB111" s="132">
        <v>0</v>
      </c>
      <c r="AC111" s="133">
        <v>0</v>
      </c>
      <c r="AD111" s="133">
        <v>0</v>
      </c>
      <c r="AE111" s="133">
        <v>0</v>
      </c>
      <c r="AF111" s="133">
        <v>0</v>
      </c>
      <c r="AG111" s="133">
        <v>0</v>
      </c>
      <c r="AH111" s="133">
        <v>0</v>
      </c>
      <c r="AI111" s="133">
        <v>0</v>
      </c>
    </row>
    <row r="112" spans="1:35">
      <c r="A112" s="125" t="s">
        <v>212</v>
      </c>
      <c r="B112" s="125" t="s">
        <v>218</v>
      </c>
      <c r="C112" s="125" t="s">
        <v>218</v>
      </c>
      <c r="D112" s="125" t="s">
        <v>219</v>
      </c>
      <c r="E112" s="126" t="s">
        <v>119</v>
      </c>
      <c r="F112" s="127" t="s">
        <v>120</v>
      </c>
      <c r="G112" s="128" t="s">
        <v>132</v>
      </c>
      <c r="H112" s="129">
        <v>106.87</v>
      </c>
      <c r="I112" s="130">
        <v>106.87</v>
      </c>
      <c r="J112" s="130">
        <v>106.94295369319332</v>
      </c>
      <c r="K112" s="130">
        <v>110.7215685594023</v>
      </c>
      <c r="L112" s="128">
        <v>113.59424657088118</v>
      </c>
      <c r="M112" s="128">
        <v>116.32183248003295</v>
      </c>
      <c r="N112" s="128">
        <v>120.40028530608137</v>
      </c>
      <c r="O112" s="131" t="s">
        <v>121</v>
      </c>
      <c r="Q112" s="132">
        <v>106.872</v>
      </c>
      <c r="R112" s="132">
        <v>1.9999999999953388E-3</v>
      </c>
      <c r="S112" s="132">
        <v>89.06</v>
      </c>
      <c r="T112" s="133">
        <v>1.2</v>
      </c>
      <c r="U112" s="134" t="s">
        <v>29</v>
      </c>
      <c r="V112" s="132">
        <v>89.06</v>
      </c>
      <c r="W112" s="133">
        <v>1.2</v>
      </c>
      <c r="X112" s="134" t="s">
        <v>122</v>
      </c>
      <c r="Y112" s="132">
        <v>0</v>
      </c>
      <c r="Z112" s="133">
        <v>0</v>
      </c>
      <c r="AA112" s="134" t="s">
        <v>122</v>
      </c>
      <c r="AB112" s="132">
        <v>0</v>
      </c>
      <c r="AC112" s="133">
        <v>0</v>
      </c>
      <c r="AD112" s="133">
        <v>0</v>
      </c>
      <c r="AE112" s="133">
        <v>0</v>
      </c>
      <c r="AF112" s="133">
        <v>0</v>
      </c>
      <c r="AG112" s="133">
        <v>0</v>
      </c>
      <c r="AH112" s="133">
        <v>0</v>
      </c>
      <c r="AI112" s="133">
        <v>0</v>
      </c>
    </row>
    <row r="113" spans="1:35">
      <c r="A113" s="125" t="s">
        <v>212</v>
      </c>
      <c r="B113" s="125" t="s">
        <v>220</v>
      </c>
      <c r="C113" s="125" t="s">
        <v>220</v>
      </c>
      <c r="D113" s="125" t="s">
        <v>217</v>
      </c>
      <c r="E113" s="126" t="s">
        <v>119</v>
      </c>
      <c r="F113" s="127" t="s">
        <v>127</v>
      </c>
      <c r="G113" s="128" t="s">
        <v>132</v>
      </c>
      <c r="H113" s="129">
        <v>89.06</v>
      </c>
      <c r="I113" s="130">
        <v>89.06</v>
      </c>
      <c r="J113" s="130">
        <v>89.12079588206042</v>
      </c>
      <c r="K113" s="130">
        <v>92.269700532426015</v>
      </c>
      <c r="L113" s="128">
        <v>94.663643675518628</v>
      </c>
      <c r="M113" s="128">
        <v>96.936674470587946</v>
      </c>
      <c r="N113" s="128">
        <v>100.33544876354081</v>
      </c>
      <c r="O113" s="131" t="s">
        <v>128</v>
      </c>
      <c r="Q113" s="132">
        <v>89.06</v>
      </c>
      <c r="R113" s="132">
        <v>0</v>
      </c>
      <c r="S113" s="132">
        <v>89.06</v>
      </c>
      <c r="T113" s="133">
        <v>1</v>
      </c>
      <c r="U113" s="134" t="s">
        <v>29</v>
      </c>
      <c r="V113" s="132">
        <v>89.06</v>
      </c>
      <c r="W113" s="133">
        <v>1</v>
      </c>
      <c r="X113" s="134" t="s">
        <v>122</v>
      </c>
      <c r="Y113" s="132">
        <v>0</v>
      </c>
      <c r="Z113" s="133">
        <v>0</v>
      </c>
      <c r="AA113" s="134" t="s">
        <v>122</v>
      </c>
      <c r="AB113" s="132">
        <v>0</v>
      </c>
      <c r="AC113" s="133">
        <v>0</v>
      </c>
      <c r="AD113" s="133">
        <v>0</v>
      </c>
      <c r="AE113" s="133">
        <v>0</v>
      </c>
      <c r="AF113" s="133">
        <v>0</v>
      </c>
      <c r="AG113" s="133">
        <v>0</v>
      </c>
      <c r="AH113" s="133">
        <v>0</v>
      </c>
      <c r="AI113" s="133">
        <v>0</v>
      </c>
    </row>
    <row r="114" spans="1:35">
      <c r="A114" s="125" t="s">
        <v>221</v>
      </c>
      <c r="B114" s="125" t="s">
        <v>222</v>
      </c>
      <c r="C114" s="125"/>
      <c r="D114" s="125"/>
      <c r="E114" s="126" t="s">
        <v>223</v>
      </c>
      <c r="F114" s="150" t="s">
        <v>120</v>
      </c>
      <c r="G114" s="151">
        <v>37.909090909090907</v>
      </c>
      <c r="H114" s="152">
        <v>29.64</v>
      </c>
      <c r="I114" s="149">
        <v>29.64</v>
      </c>
      <c r="J114" s="130">
        <v>29.660233437505848</v>
      </c>
      <c r="K114" s="130">
        <v>30.708218322267093</v>
      </c>
      <c r="L114" s="128">
        <v>31.504944964544944</v>
      </c>
      <c r="M114" s="128">
        <v>32.26143084783547</v>
      </c>
      <c r="N114" s="128">
        <v>33.392574683936111</v>
      </c>
      <c r="O114" s="131" t="s">
        <v>121</v>
      </c>
      <c r="Q114" s="132">
        <v>28.713128948128578</v>
      </c>
      <c r="R114" s="132">
        <v>-0.92687105187142294</v>
      </c>
      <c r="S114" s="132">
        <v>114.85251579251431</v>
      </c>
      <c r="T114" s="133">
        <v>0.25</v>
      </c>
      <c r="U114" s="134" t="s">
        <v>29</v>
      </c>
      <c r="V114" s="132">
        <v>89.06</v>
      </c>
      <c r="W114" s="133">
        <v>0.16666666666666666</v>
      </c>
      <c r="X114" s="134" t="s">
        <v>23</v>
      </c>
      <c r="Y114" s="132">
        <v>166.43754737754293</v>
      </c>
      <c r="Z114" s="133">
        <v>8.3333333333333329E-2</v>
      </c>
      <c r="AA114" s="134" t="s">
        <v>122</v>
      </c>
      <c r="AB114" s="132">
        <v>0</v>
      </c>
      <c r="AC114" s="133">
        <v>0</v>
      </c>
      <c r="AD114" s="133">
        <v>0</v>
      </c>
      <c r="AE114" s="133">
        <v>0</v>
      </c>
      <c r="AF114" s="133">
        <v>0</v>
      </c>
      <c r="AG114" s="133">
        <v>0</v>
      </c>
      <c r="AH114" s="133">
        <v>0</v>
      </c>
      <c r="AI114" s="133">
        <v>0</v>
      </c>
    </row>
    <row r="115" spans="1:35">
      <c r="A115" s="125" t="s">
        <v>221</v>
      </c>
      <c r="B115" s="125" t="s">
        <v>224</v>
      </c>
      <c r="C115" s="125"/>
      <c r="D115" s="125"/>
      <c r="E115" s="126" t="s">
        <v>223</v>
      </c>
      <c r="F115" s="150" t="s">
        <v>120</v>
      </c>
      <c r="G115" s="151">
        <v>74.818181818181813</v>
      </c>
      <c r="H115" s="152">
        <v>230.33</v>
      </c>
      <c r="I115" s="149">
        <v>230.33</v>
      </c>
      <c r="J115" s="130">
        <v>230.48723237721734</v>
      </c>
      <c r="K115" s="130">
        <v>238.63103664533668</v>
      </c>
      <c r="L115" s="128">
        <v>244.82233379499448</v>
      </c>
      <c r="M115" s="128">
        <v>250.70092331922885</v>
      </c>
      <c r="N115" s="128">
        <v>259.49094895246299</v>
      </c>
      <c r="O115" s="131" t="s">
        <v>121</v>
      </c>
      <c r="Q115" s="132">
        <v>278.36945001444292</v>
      </c>
      <c r="R115" s="132">
        <v>48.039450014442906</v>
      </c>
      <c r="S115" s="132">
        <v>159.06825715111023</v>
      </c>
      <c r="T115" s="133">
        <v>1.75</v>
      </c>
      <c r="U115" s="134" t="s">
        <v>29</v>
      </c>
      <c r="V115" s="132">
        <v>89.06</v>
      </c>
      <c r="W115" s="133">
        <v>0.16666666666666666</v>
      </c>
      <c r="X115" s="134" t="s">
        <v>23</v>
      </c>
      <c r="Y115" s="132">
        <v>166.43754737754293</v>
      </c>
      <c r="Z115" s="133">
        <v>1.5833333333333333</v>
      </c>
      <c r="AA115" s="134" t="s">
        <v>122</v>
      </c>
      <c r="AB115" s="132">
        <v>0</v>
      </c>
      <c r="AC115" s="133">
        <v>0</v>
      </c>
      <c r="AD115" s="133">
        <v>0</v>
      </c>
      <c r="AE115" s="133">
        <v>0</v>
      </c>
      <c r="AF115" s="133">
        <v>0</v>
      </c>
      <c r="AG115" s="133">
        <v>0</v>
      </c>
      <c r="AH115" s="133">
        <v>0</v>
      </c>
      <c r="AI115" s="133">
        <v>0</v>
      </c>
    </row>
    <row r="116" spans="1:35">
      <c r="A116" s="125" t="s">
        <v>225</v>
      </c>
      <c r="B116" s="125"/>
      <c r="C116" s="125"/>
      <c r="D116" s="125"/>
      <c r="E116" s="126" t="s">
        <v>119</v>
      </c>
      <c r="F116" s="127" t="s">
        <v>127</v>
      </c>
      <c r="G116" s="128" t="s">
        <v>132</v>
      </c>
      <c r="H116" s="129">
        <v>199.83</v>
      </c>
      <c r="I116" s="130">
        <v>199.83</v>
      </c>
      <c r="J116" s="130">
        <v>199.96641186966238</v>
      </c>
      <c r="K116" s="130">
        <v>207.03182413423184</v>
      </c>
      <c r="L116" s="128">
        <v>212.40327774173463</v>
      </c>
      <c r="M116" s="128">
        <v>217.50343206217815</v>
      </c>
      <c r="N116" s="128">
        <v>225.12949389645581</v>
      </c>
      <c r="O116" s="131" t="s">
        <v>128</v>
      </c>
      <c r="Q116" s="132">
        <v>199.82938684438574</v>
      </c>
      <c r="R116" s="132">
        <v>-6.1315561427477405E-4</v>
      </c>
      <c r="S116" s="132">
        <v>199.82938684438574</v>
      </c>
      <c r="T116" s="133">
        <v>1</v>
      </c>
      <c r="U116" s="134" t="s">
        <v>23</v>
      </c>
      <c r="V116" s="132">
        <v>166.43754737754293</v>
      </c>
      <c r="W116" s="133">
        <v>0.25</v>
      </c>
      <c r="X116" s="134" t="s">
        <v>24</v>
      </c>
      <c r="Y116" s="132">
        <v>210.96</v>
      </c>
      <c r="Z116" s="133">
        <v>0.75</v>
      </c>
      <c r="AA116" s="134" t="s">
        <v>122</v>
      </c>
      <c r="AB116" s="132">
        <v>0</v>
      </c>
      <c r="AC116" s="133">
        <v>0</v>
      </c>
      <c r="AD116" s="133">
        <v>0</v>
      </c>
      <c r="AE116" s="133">
        <v>0</v>
      </c>
      <c r="AF116" s="133">
        <v>0</v>
      </c>
      <c r="AG116" s="133">
        <v>0</v>
      </c>
      <c r="AH116" s="133">
        <v>0</v>
      </c>
      <c r="AI116" s="133">
        <v>0</v>
      </c>
    </row>
    <row r="117" spans="1:35">
      <c r="A117" s="125" t="s">
        <v>226</v>
      </c>
      <c r="B117" s="125"/>
      <c r="C117" s="125"/>
      <c r="D117" s="125"/>
      <c r="E117" s="126" t="s">
        <v>119</v>
      </c>
      <c r="F117" s="127" t="s">
        <v>127</v>
      </c>
      <c r="G117" s="128" t="s">
        <v>132</v>
      </c>
      <c r="H117" s="129">
        <v>202.06</v>
      </c>
      <c r="I117" s="130">
        <v>202.06</v>
      </c>
      <c r="J117" s="130">
        <v>202.19793415595245</v>
      </c>
      <c r="K117" s="130">
        <v>209.34219278668311</v>
      </c>
      <c r="L117" s="128">
        <v>214.7735890531697</v>
      </c>
      <c r="M117" s="128">
        <v>219.93065847211992</v>
      </c>
      <c r="N117" s="128">
        <v>227.64182323333767</v>
      </c>
      <c r="O117" s="131" t="s">
        <v>128</v>
      </c>
      <c r="Q117" s="132">
        <v>202.05550947550861</v>
      </c>
      <c r="R117" s="132">
        <v>-4.4905244913877596E-3</v>
      </c>
      <c r="S117" s="132">
        <v>202.05550947550861</v>
      </c>
      <c r="T117" s="133">
        <v>1</v>
      </c>
      <c r="U117" s="134" t="s">
        <v>23</v>
      </c>
      <c r="V117" s="132">
        <v>166.43754737754293</v>
      </c>
      <c r="W117" s="133">
        <v>0.2</v>
      </c>
      <c r="X117" s="134" t="s">
        <v>24</v>
      </c>
      <c r="Y117" s="132">
        <v>210.96</v>
      </c>
      <c r="Z117" s="133">
        <v>0.8</v>
      </c>
      <c r="AA117" s="134" t="s">
        <v>122</v>
      </c>
      <c r="AB117" s="132">
        <v>0</v>
      </c>
      <c r="AC117" s="133">
        <v>0</v>
      </c>
      <c r="AD117" s="133">
        <v>0</v>
      </c>
      <c r="AE117" s="133">
        <v>0</v>
      </c>
      <c r="AF117" s="133">
        <v>0</v>
      </c>
      <c r="AG117" s="133">
        <v>0</v>
      </c>
      <c r="AH117" s="133">
        <v>0</v>
      </c>
      <c r="AI117" s="133">
        <v>0</v>
      </c>
    </row>
    <row r="118" spans="1:35">
      <c r="A118" s="125" t="s">
        <v>227</v>
      </c>
      <c r="B118" s="125" t="s">
        <v>228</v>
      </c>
      <c r="C118" s="125"/>
      <c r="D118" s="125"/>
      <c r="E118" s="126" t="s">
        <v>119</v>
      </c>
      <c r="F118" s="127" t="s">
        <v>120</v>
      </c>
      <c r="G118" s="128" t="s">
        <v>132</v>
      </c>
      <c r="H118" s="129">
        <v>7.42</v>
      </c>
      <c r="I118" s="130">
        <v>7.42</v>
      </c>
      <c r="J118" s="130">
        <v>7.4250651857723806</v>
      </c>
      <c r="K118" s="130">
        <v>7.6874149781113967</v>
      </c>
      <c r="L118" s="128">
        <v>7.8868654398422215</v>
      </c>
      <c r="M118" s="128">
        <v>8.0762421353218343</v>
      </c>
      <c r="N118" s="128">
        <v>8.3594097218220611</v>
      </c>
      <c r="O118" s="131" t="s">
        <v>121</v>
      </c>
      <c r="Q118" s="132">
        <v>7.4216666666666669</v>
      </c>
      <c r="R118" s="132">
        <v>1.6666666666669272E-3</v>
      </c>
      <c r="S118" s="132">
        <v>89.06</v>
      </c>
      <c r="T118" s="133">
        <v>8.3333333333333329E-2</v>
      </c>
      <c r="U118" s="134" t="s">
        <v>29</v>
      </c>
      <c r="V118" s="132">
        <v>89.06</v>
      </c>
      <c r="W118" s="133">
        <v>8.3333333333333329E-2</v>
      </c>
      <c r="X118" s="134" t="s">
        <v>122</v>
      </c>
      <c r="Y118" s="132">
        <v>0</v>
      </c>
      <c r="Z118" s="133">
        <v>0</v>
      </c>
      <c r="AA118" s="134" t="s">
        <v>122</v>
      </c>
      <c r="AB118" s="132">
        <v>0</v>
      </c>
      <c r="AC118" s="133">
        <v>0</v>
      </c>
      <c r="AD118" s="133">
        <v>0</v>
      </c>
      <c r="AE118" s="133">
        <v>0</v>
      </c>
      <c r="AF118" s="133">
        <v>0</v>
      </c>
      <c r="AG118" s="133">
        <v>0</v>
      </c>
      <c r="AH118" s="133">
        <v>0</v>
      </c>
      <c r="AI118" s="133">
        <v>0</v>
      </c>
    </row>
    <row r="119" spans="1:35">
      <c r="A119" s="125" t="s">
        <v>227</v>
      </c>
      <c r="B119" s="125" t="s">
        <v>229</v>
      </c>
      <c r="C119" s="125"/>
      <c r="D119" s="125"/>
      <c r="E119" s="126" t="s">
        <v>119</v>
      </c>
      <c r="F119" s="127" t="s">
        <v>120</v>
      </c>
      <c r="G119" s="128" t="s">
        <v>132</v>
      </c>
      <c r="H119" s="129">
        <v>188.7</v>
      </c>
      <c r="I119" s="130">
        <v>188.7</v>
      </c>
      <c r="J119" s="130">
        <v>188.82881409100381</v>
      </c>
      <c r="K119" s="130">
        <v>195.50070166706476</v>
      </c>
      <c r="L119" s="128">
        <v>200.57297958197131</v>
      </c>
      <c r="M119" s="128">
        <v>205.38906885919542</v>
      </c>
      <c r="N119" s="128">
        <v>212.59037931372276</v>
      </c>
      <c r="O119" s="131" t="s">
        <v>121</v>
      </c>
      <c r="Q119" s="132">
        <v>188.70254737754294</v>
      </c>
      <c r="R119" s="132">
        <v>2.5473775429531997E-3</v>
      </c>
      <c r="S119" s="132">
        <v>150.96203790203435</v>
      </c>
      <c r="T119" s="133">
        <v>1.25</v>
      </c>
      <c r="U119" s="134" t="s">
        <v>29</v>
      </c>
      <c r="V119" s="132">
        <v>89.06</v>
      </c>
      <c r="W119" s="133">
        <v>0.25</v>
      </c>
      <c r="X119" s="134" t="s">
        <v>23</v>
      </c>
      <c r="Y119" s="132">
        <v>166.43754737754293</v>
      </c>
      <c r="Z119" s="133">
        <v>1</v>
      </c>
      <c r="AA119" s="134" t="s">
        <v>122</v>
      </c>
      <c r="AB119" s="132">
        <v>0</v>
      </c>
      <c r="AC119" s="133">
        <v>0</v>
      </c>
      <c r="AD119" s="133">
        <v>0</v>
      </c>
      <c r="AE119" s="133">
        <v>0</v>
      </c>
      <c r="AF119" s="133">
        <v>0</v>
      </c>
      <c r="AG119" s="133">
        <v>0</v>
      </c>
      <c r="AH119" s="133">
        <v>0</v>
      </c>
      <c r="AI119" s="133">
        <v>0</v>
      </c>
    </row>
    <row r="120" spans="1:35">
      <c r="A120" s="125" t="s">
        <v>227</v>
      </c>
      <c r="B120" s="125" t="s">
        <v>230</v>
      </c>
      <c r="C120" s="125"/>
      <c r="D120" s="125"/>
      <c r="E120" s="126" t="s">
        <v>119</v>
      </c>
      <c r="F120" s="127" t="s">
        <v>120</v>
      </c>
      <c r="G120" s="128" t="s">
        <v>132</v>
      </c>
      <c r="H120" s="129">
        <v>188.7</v>
      </c>
      <c r="I120" s="130">
        <v>188.7</v>
      </c>
      <c r="J120" s="130">
        <v>188.82881409100381</v>
      </c>
      <c r="K120" s="130">
        <v>195.50070166706476</v>
      </c>
      <c r="L120" s="128">
        <v>200.57297958197131</v>
      </c>
      <c r="M120" s="128">
        <v>205.38906885919542</v>
      </c>
      <c r="N120" s="128">
        <v>212.59037931372276</v>
      </c>
      <c r="O120" s="131" t="s">
        <v>121</v>
      </c>
      <c r="Q120" s="153">
        <v>188.70254737754294</v>
      </c>
      <c r="R120" s="153">
        <v>2.5473775429531997E-3</v>
      </c>
      <c r="S120" s="132">
        <v>150.96203790203435</v>
      </c>
      <c r="T120" s="133">
        <v>1.25</v>
      </c>
      <c r="U120" s="134" t="s">
        <v>29</v>
      </c>
      <c r="V120" s="132">
        <v>89.06</v>
      </c>
      <c r="W120" s="133">
        <v>0.25</v>
      </c>
      <c r="X120" s="134" t="s">
        <v>23</v>
      </c>
      <c r="Y120" s="132">
        <v>166.43754737754293</v>
      </c>
      <c r="Z120" s="133">
        <v>1</v>
      </c>
      <c r="AA120" s="134" t="s">
        <v>122</v>
      </c>
      <c r="AB120" s="132">
        <v>0</v>
      </c>
      <c r="AC120" s="133">
        <v>0</v>
      </c>
      <c r="AD120" s="133">
        <v>0</v>
      </c>
      <c r="AE120" s="133">
        <v>0</v>
      </c>
      <c r="AF120" s="133">
        <v>0</v>
      </c>
      <c r="AG120" s="133">
        <v>0</v>
      </c>
      <c r="AH120" s="133">
        <v>0</v>
      </c>
      <c r="AI120" s="133">
        <v>0</v>
      </c>
    </row>
    <row r="121" spans="1:35">
      <c r="A121" s="125" t="s">
        <v>227</v>
      </c>
      <c r="B121" s="125" t="s">
        <v>231</v>
      </c>
      <c r="C121" s="125"/>
      <c r="D121" s="125"/>
      <c r="E121" s="126" t="s">
        <v>119</v>
      </c>
      <c r="F121" s="127" t="s">
        <v>120</v>
      </c>
      <c r="G121" s="128" t="s">
        <v>132</v>
      </c>
      <c r="H121" s="129">
        <v>241.33</v>
      </c>
      <c r="I121" s="130">
        <v>241.33</v>
      </c>
      <c r="J121" s="130">
        <v>241.49474141272893</v>
      </c>
      <c r="K121" s="130">
        <v>250.0274739444236</v>
      </c>
      <c r="L121" s="128">
        <v>256.51445237157992</v>
      </c>
      <c r="M121" s="128">
        <v>262.67378901849298</v>
      </c>
      <c r="N121" s="128">
        <v>271.88360487430157</v>
      </c>
      <c r="O121" s="131" t="s">
        <v>121</v>
      </c>
      <c r="Q121" s="153">
        <v>241.33444369743722</v>
      </c>
      <c r="R121" s="153">
        <v>4.4436974372104032E-3</v>
      </c>
      <c r="S121" s="132">
        <v>166.43754737754293</v>
      </c>
      <c r="T121" s="133">
        <v>1.45</v>
      </c>
      <c r="U121" s="134" t="s">
        <v>23</v>
      </c>
      <c r="V121" s="132">
        <v>166.43754737754293</v>
      </c>
      <c r="W121" s="133">
        <v>1.45</v>
      </c>
      <c r="X121" s="134" t="s">
        <v>122</v>
      </c>
      <c r="Y121" s="132">
        <v>0</v>
      </c>
      <c r="Z121" s="133">
        <v>0</v>
      </c>
      <c r="AA121" s="134" t="s">
        <v>122</v>
      </c>
      <c r="AB121" s="132">
        <v>0</v>
      </c>
      <c r="AC121" s="133">
        <v>0</v>
      </c>
      <c r="AD121" s="133">
        <v>0</v>
      </c>
      <c r="AE121" s="133">
        <v>0</v>
      </c>
      <c r="AF121" s="133">
        <v>0</v>
      </c>
      <c r="AG121" s="133">
        <v>0</v>
      </c>
      <c r="AH121" s="133">
        <v>0</v>
      </c>
      <c r="AI121" s="133">
        <v>0</v>
      </c>
    </row>
    <row r="122" spans="1:35">
      <c r="A122" s="125" t="s">
        <v>227</v>
      </c>
      <c r="B122" s="125" t="s">
        <v>232</v>
      </c>
      <c r="C122" s="125"/>
      <c r="D122" s="125"/>
      <c r="E122" s="126" t="s">
        <v>119</v>
      </c>
      <c r="F122" s="127" t="s">
        <v>127</v>
      </c>
      <c r="G122" s="128" t="s">
        <v>132</v>
      </c>
      <c r="H122" s="129">
        <v>210.96</v>
      </c>
      <c r="I122" s="130">
        <v>210.96</v>
      </c>
      <c r="J122" s="130">
        <v>211.10400964832095</v>
      </c>
      <c r="K122" s="130">
        <v>218.56294660139895</v>
      </c>
      <c r="L122" s="128">
        <v>224.23357590149797</v>
      </c>
      <c r="M122" s="128">
        <v>229.61779526516091</v>
      </c>
      <c r="N122" s="128">
        <v>237.66860847918892</v>
      </c>
      <c r="O122" s="131" t="s">
        <v>128</v>
      </c>
      <c r="Q122" s="153">
        <v>210.96</v>
      </c>
      <c r="R122" s="153">
        <v>0</v>
      </c>
      <c r="S122" s="132">
        <v>210.96</v>
      </c>
      <c r="T122" s="133">
        <v>1</v>
      </c>
      <c r="U122" s="134" t="s">
        <v>24</v>
      </c>
      <c r="V122" s="132">
        <v>210.96</v>
      </c>
      <c r="W122" s="133">
        <v>1</v>
      </c>
      <c r="X122" s="134" t="s">
        <v>122</v>
      </c>
      <c r="Y122" s="132">
        <v>0</v>
      </c>
      <c r="Z122" s="133">
        <v>0</v>
      </c>
      <c r="AA122" s="134" t="s">
        <v>122</v>
      </c>
      <c r="AB122" s="132">
        <v>0</v>
      </c>
      <c r="AC122" s="133">
        <v>0</v>
      </c>
      <c r="AD122" s="133">
        <v>0</v>
      </c>
      <c r="AE122" s="133">
        <v>0</v>
      </c>
      <c r="AF122" s="133">
        <v>0</v>
      </c>
      <c r="AG122" s="133">
        <v>0</v>
      </c>
      <c r="AH122" s="133">
        <v>0</v>
      </c>
      <c r="AI122" s="133">
        <v>0</v>
      </c>
    </row>
    <row r="123" spans="1:35">
      <c r="A123" s="125" t="s">
        <v>20</v>
      </c>
      <c r="B123" s="125" t="s">
        <v>233</v>
      </c>
      <c r="C123" s="125"/>
      <c r="D123" s="125"/>
      <c r="E123" s="126" t="s">
        <v>234</v>
      </c>
      <c r="F123" s="127" t="s">
        <v>120</v>
      </c>
      <c r="G123" s="128">
        <v>226.5454545454545</v>
      </c>
      <c r="H123" s="129">
        <v>749.78</v>
      </c>
      <c r="I123" s="130">
        <v>749.78</v>
      </c>
      <c r="J123" s="130">
        <v>750.29182951326356</v>
      </c>
      <c r="K123" s="130">
        <v>776.80188710085747</v>
      </c>
      <c r="L123" s="128">
        <v>796.95606057747978</v>
      </c>
      <c r="M123" s="128">
        <v>816.09229490857194</v>
      </c>
      <c r="N123" s="128">
        <v>844.70595973419722</v>
      </c>
      <c r="O123" s="131" t="s">
        <v>121</v>
      </c>
      <c r="Q123" s="153">
        <v>0</v>
      </c>
      <c r="R123" s="153">
        <v>-749.78</v>
      </c>
      <c r="S123" s="132">
        <v>0</v>
      </c>
      <c r="T123" s="133">
        <v>0</v>
      </c>
      <c r="U123" s="134" t="s">
        <v>122</v>
      </c>
      <c r="V123" s="132">
        <v>0</v>
      </c>
      <c r="W123" s="133">
        <v>0</v>
      </c>
      <c r="X123" s="134" t="s">
        <v>122</v>
      </c>
      <c r="Y123" s="132">
        <v>0</v>
      </c>
      <c r="Z123" s="133">
        <v>0</v>
      </c>
      <c r="AA123" s="134" t="s">
        <v>122</v>
      </c>
      <c r="AB123" s="132">
        <v>0</v>
      </c>
      <c r="AC123" s="133">
        <v>0</v>
      </c>
      <c r="AD123" s="133">
        <v>0</v>
      </c>
      <c r="AE123" s="133">
        <v>0</v>
      </c>
      <c r="AF123" s="133">
        <v>0</v>
      </c>
      <c r="AG123" s="133">
        <v>0</v>
      </c>
      <c r="AH123" s="133">
        <v>0</v>
      </c>
      <c r="AI123" s="133">
        <v>0</v>
      </c>
    </row>
    <row r="124" spans="1:35">
      <c r="A124" s="125" t="s">
        <v>20</v>
      </c>
      <c r="B124" s="125" t="s">
        <v>235</v>
      </c>
      <c r="C124" s="125"/>
      <c r="D124" s="125"/>
      <c r="E124" s="126" t="s">
        <v>236</v>
      </c>
      <c r="F124" s="127" t="s">
        <v>127</v>
      </c>
      <c r="G124" s="128" t="s">
        <v>132</v>
      </c>
      <c r="H124" s="129">
        <v>264.79000000000002</v>
      </c>
      <c r="I124" s="130">
        <v>264.79000000000002</v>
      </c>
      <c r="J124" s="130">
        <v>264.97075613755646</v>
      </c>
      <c r="K124" s="130">
        <v>274.3329665841128</v>
      </c>
      <c r="L124" s="128">
        <v>281.45055253582507</v>
      </c>
      <c r="M124" s="128">
        <v>288.20864622801463</v>
      </c>
      <c r="N124" s="128">
        <v>298.31376014033202</v>
      </c>
      <c r="O124" s="131" t="s">
        <v>128</v>
      </c>
      <c r="Q124" s="153">
        <v>264.79058797924557</v>
      </c>
      <c r="R124" s="153">
        <v>5.8797924555165082E-4</v>
      </c>
      <c r="S124" s="132">
        <v>132.39529398962279</v>
      </c>
      <c r="T124" s="133">
        <v>2</v>
      </c>
      <c r="U124" s="134" t="s">
        <v>21</v>
      </c>
      <c r="V124" s="132">
        <v>132.39529398962279</v>
      </c>
      <c r="W124" s="133">
        <v>2</v>
      </c>
      <c r="X124" s="134" t="s">
        <v>122</v>
      </c>
      <c r="Y124" s="132">
        <v>0</v>
      </c>
      <c r="Z124" s="133">
        <v>0</v>
      </c>
      <c r="AA124" s="134" t="s">
        <v>122</v>
      </c>
      <c r="AB124" s="132">
        <v>0</v>
      </c>
      <c r="AC124" s="133">
        <v>0</v>
      </c>
      <c r="AD124" s="133">
        <v>0</v>
      </c>
      <c r="AE124" s="133">
        <v>0</v>
      </c>
      <c r="AF124" s="133">
        <v>0</v>
      </c>
      <c r="AG124" s="133">
        <v>0</v>
      </c>
      <c r="AH124" s="133">
        <v>0</v>
      </c>
      <c r="AI124" s="133">
        <v>0</v>
      </c>
    </row>
    <row r="125" spans="1:35">
      <c r="A125" s="125" t="s">
        <v>20</v>
      </c>
      <c r="B125" s="125" t="s">
        <v>237</v>
      </c>
      <c r="C125" s="125"/>
      <c r="D125" s="125"/>
      <c r="E125" s="126" t="s">
        <v>238</v>
      </c>
      <c r="F125" s="127" t="s">
        <v>127</v>
      </c>
      <c r="G125" s="128" t="s">
        <v>132</v>
      </c>
      <c r="H125" s="129">
        <v>132.4</v>
      </c>
      <c r="I125" s="130">
        <v>132.4</v>
      </c>
      <c r="J125" s="130">
        <v>132.49038148197619</v>
      </c>
      <c r="K125" s="130">
        <v>137.17166349082871</v>
      </c>
      <c r="L125" s="128">
        <v>140.73059086726553</v>
      </c>
      <c r="M125" s="128">
        <v>144.10976532568881</v>
      </c>
      <c r="N125" s="128">
        <v>149.16251309558504</v>
      </c>
      <c r="O125" s="131" t="s">
        <v>239</v>
      </c>
      <c r="Q125" s="153">
        <v>132.39529398962279</v>
      </c>
      <c r="R125" s="153">
        <v>-4.7060103772196271E-3</v>
      </c>
      <c r="S125" s="132">
        <v>132.39529398962279</v>
      </c>
      <c r="T125" s="133">
        <v>1</v>
      </c>
      <c r="U125" s="134" t="s">
        <v>21</v>
      </c>
      <c r="V125" s="132">
        <v>132.39529398962279</v>
      </c>
      <c r="W125" s="133">
        <v>1</v>
      </c>
      <c r="X125" s="134" t="s">
        <v>122</v>
      </c>
      <c r="Y125" s="132">
        <v>0</v>
      </c>
      <c r="Z125" s="133">
        <v>0</v>
      </c>
      <c r="AA125" s="134" t="s">
        <v>122</v>
      </c>
      <c r="AB125" s="132">
        <v>0</v>
      </c>
      <c r="AC125" s="133">
        <v>0</v>
      </c>
      <c r="AD125" s="133">
        <v>0</v>
      </c>
      <c r="AE125" s="133">
        <v>0</v>
      </c>
      <c r="AF125" s="133">
        <v>0</v>
      </c>
      <c r="AG125" s="133">
        <v>0</v>
      </c>
      <c r="AH125" s="133">
        <v>0</v>
      </c>
      <c r="AI125" s="133">
        <v>0</v>
      </c>
    </row>
    <row r="126" spans="1:35">
      <c r="A126" s="125" t="s">
        <v>20</v>
      </c>
      <c r="B126" s="125" t="s">
        <v>240</v>
      </c>
      <c r="C126" s="125"/>
      <c r="D126" s="125"/>
      <c r="E126" s="126" t="s">
        <v>119</v>
      </c>
      <c r="F126" s="127" t="s">
        <v>127</v>
      </c>
      <c r="G126" s="128" t="s">
        <v>132</v>
      </c>
      <c r="H126" s="129">
        <v>135</v>
      </c>
      <c r="I126" s="130">
        <v>135</v>
      </c>
      <c r="J126" s="130">
        <v>135.09215634491531</v>
      </c>
      <c r="K126" s="130">
        <v>139.86536685243109</v>
      </c>
      <c r="L126" s="128">
        <v>143.49418253082212</v>
      </c>
      <c r="M126" s="128">
        <v>146.93971540006035</v>
      </c>
      <c r="N126" s="128">
        <v>152.09168631347416</v>
      </c>
      <c r="O126" s="131" t="s">
        <v>128</v>
      </c>
      <c r="Q126" s="153">
        <v>134.9989704922171</v>
      </c>
      <c r="R126" s="153">
        <v>-1.0295077829027832E-3</v>
      </c>
      <c r="S126" s="132">
        <v>134.9989704922171</v>
      </c>
      <c r="T126" s="133">
        <v>1</v>
      </c>
      <c r="U126" s="134" t="s">
        <v>22</v>
      </c>
      <c r="V126" s="132">
        <v>142.81</v>
      </c>
      <c r="W126" s="133">
        <v>0.25</v>
      </c>
      <c r="X126" s="134" t="s">
        <v>21</v>
      </c>
      <c r="Y126" s="132">
        <v>132.39529398962279</v>
      </c>
      <c r="Z126" s="133">
        <v>0.75</v>
      </c>
      <c r="AA126" s="134" t="s">
        <v>122</v>
      </c>
      <c r="AB126" s="132">
        <v>0</v>
      </c>
      <c r="AC126" s="133">
        <v>0</v>
      </c>
      <c r="AD126" s="133">
        <v>0</v>
      </c>
      <c r="AE126" s="133">
        <v>0</v>
      </c>
      <c r="AF126" s="133">
        <v>0</v>
      </c>
      <c r="AG126" s="133">
        <v>0</v>
      </c>
      <c r="AH126" s="133">
        <v>0</v>
      </c>
      <c r="AI126" s="133">
        <v>0</v>
      </c>
    </row>
    <row r="127" spans="1:35">
      <c r="A127" s="125" t="s">
        <v>241</v>
      </c>
      <c r="B127" s="125" t="s">
        <v>241</v>
      </c>
      <c r="C127" s="125"/>
      <c r="D127" s="125"/>
      <c r="E127" s="126" t="s">
        <v>119</v>
      </c>
      <c r="F127" s="127" t="s">
        <v>120</v>
      </c>
      <c r="G127" s="128" t="s">
        <v>132</v>
      </c>
      <c r="H127" s="129">
        <v>202.06</v>
      </c>
      <c r="I127" s="130">
        <v>202.06</v>
      </c>
      <c r="J127" s="130">
        <v>202.19793415595245</v>
      </c>
      <c r="K127" s="130">
        <v>209.34219278668311</v>
      </c>
      <c r="L127" s="128">
        <v>214.7735890531697</v>
      </c>
      <c r="M127" s="128">
        <v>219.93065847211992</v>
      </c>
      <c r="N127" s="128">
        <v>227.64182323333767</v>
      </c>
      <c r="O127" s="131" t="s">
        <v>121</v>
      </c>
      <c r="Q127" s="153">
        <v>202.05550947550861</v>
      </c>
      <c r="R127" s="153">
        <v>-4.4905244913877596E-3</v>
      </c>
      <c r="S127" s="132">
        <v>202.05550947550861</v>
      </c>
      <c r="T127" s="133">
        <v>1</v>
      </c>
      <c r="U127" s="134" t="s">
        <v>23</v>
      </c>
      <c r="V127" s="132">
        <v>166.43754737754293</v>
      </c>
      <c r="W127" s="133">
        <v>0.2</v>
      </c>
      <c r="X127" s="134" t="s">
        <v>24</v>
      </c>
      <c r="Y127" s="132">
        <v>210.96</v>
      </c>
      <c r="Z127" s="133">
        <v>0.8</v>
      </c>
      <c r="AA127" s="134" t="s">
        <v>122</v>
      </c>
      <c r="AB127" s="132">
        <v>0</v>
      </c>
      <c r="AC127" s="133">
        <v>0</v>
      </c>
      <c r="AD127" s="133">
        <v>0</v>
      </c>
      <c r="AE127" s="133">
        <v>0</v>
      </c>
      <c r="AF127" s="133">
        <v>0</v>
      </c>
      <c r="AG127" s="133">
        <v>0</v>
      </c>
      <c r="AH127" s="133">
        <v>0</v>
      </c>
      <c r="AI127" s="133">
        <v>0</v>
      </c>
    </row>
    <row r="128" spans="1:35">
      <c r="A128" s="125" t="s">
        <v>242</v>
      </c>
      <c r="B128" s="125" t="s">
        <v>243</v>
      </c>
      <c r="C128" s="125"/>
      <c r="D128" s="125"/>
      <c r="E128" s="126" t="s">
        <v>119</v>
      </c>
      <c r="F128" s="127" t="s">
        <v>120</v>
      </c>
      <c r="G128" s="128" t="s">
        <v>132</v>
      </c>
      <c r="H128" s="129">
        <v>5177.6400000000003</v>
      </c>
      <c r="I128" s="130">
        <v>5177.6400000000003</v>
      </c>
      <c r="J128" s="130">
        <v>5181.1744620569425</v>
      </c>
      <c r="K128" s="130">
        <v>5345.9321839311706</v>
      </c>
      <c r="L128" s="128">
        <v>5484.632728327786</v>
      </c>
      <c r="M128" s="128">
        <v>5616.3278396407068</v>
      </c>
      <c r="N128" s="128">
        <v>5813.2464030886213</v>
      </c>
      <c r="O128" s="131" t="s">
        <v>244</v>
      </c>
      <c r="Q128" s="153">
        <v>5177.6415015000002</v>
      </c>
      <c r="R128" s="153">
        <v>1.5014999999038992E-3</v>
      </c>
      <c r="S128" s="132">
        <v>215.73506256250002</v>
      </c>
      <c r="T128" s="133">
        <v>24</v>
      </c>
      <c r="U128" s="134" t="s">
        <v>22</v>
      </c>
      <c r="V128" s="132">
        <v>142.81</v>
      </c>
      <c r="W128" s="133">
        <v>24</v>
      </c>
      <c r="X128" s="134" t="s">
        <v>122</v>
      </c>
      <c r="Y128" s="132">
        <v>0</v>
      </c>
      <c r="Z128" s="133">
        <v>0</v>
      </c>
      <c r="AA128" s="134" t="s">
        <v>122</v>
      </c>
      <c r="AB128" s="132">
        <v>0</v>
      </c>
      <c r="AC128" s="133">
        <v>0</v>
      </c>
      <c r="AD128" s="133">
        <v>1750.2015014999997</v>
      </c>
      <c r="AE128" s="133">
        <v>1751.3962583388402</v>
      </c>
      <c r="AF128" s="133">
        <v>1794.9696435100723</v>
      </c>
      <c r="AG128" s="133">
        <v>1822.0443682766629</v>
      </c>
      <c r="AH128" s="133">
        <v>1845.3117098729517</v>
      </c>
      <c r="AI128" s="133">
        <v>1889.230128567928</v>
      </c>
    </row>
    <row r="129" spans="1:35">
      <c r="A129" s="125" t="s">
        <v>242</v>
      </c>
      <c r="B129" s="125" t="s">
        <v>245</v>
      </c>
      <c r="C129" s="125"/>
      <c r="D129" s="125"/>
      <c r="E129" s="126" t="s">
        <v>119</v>
      </c>
      <c r="F129" s="127" t="s">
        <v>120</v>
      </c>
      <c r="G129" s="128" t="s">
        <v>132</v>
      </c>
      <c r="H129" s="129">
        <v>2579.39</v>
      </c>
      <c r="I129" s="130">
        <v>2579.39</v>
      </c>
      <c r="J129" s="130">
        <v>2581.1507937371189</v>
      </c>
      <c r="K129" s="130">
        <v>2670.7645497223302</v>
      </c>
      <c r="L129" s="128">
        <v>2740.0577027696381</v>
      </c>
      <c r="M129" s="128">
        <v>2805.8510242269335</v>
      </c>
      <c r="N129" s="128">
        <v>2904.2292116681733</v>
      </c>
      <c r="O129" s="131" t="s">
        <v>244</v>
      </c>
      <c r="Q129" s="153">
        <v>2579.3852427500001</v>
      </c>
      <c r="R129" s="153">
        <v>-4.7572499997841078E-3</v>
      </c>
      <c r="S129" s="132">
        <v>151.72854369117647</v>
      </c>
      <c r="T129" s="133">
        <v>17</v>
      </c>
      <c r="U129" s="134" t="s">
        <v>22</v>
      </c>
      <c r="V129" s="132">
        <v>142.81</v>
      </c>
      <c r="W129" s="133">
        <v>17</v>
      </c>
      <c r="X129" s="134" t="s">
        <v>122</v>
      </c>
      <c r="Y129" s="132">
        <v>0</v>
      </c>
      <c r="Z129" s="133">
        <v>0</v>
      </c>
      <c r="AA129" s="134" t="s">
        <v>122</v>
      </c>
      <c r="AB129" s="132">
        <v>0</v>
      </c>
      <c r="AC129" s="133">
        <v>0</v>
      </c>
      <c r="AD129" s="133">
        <v>151.61524274999996</v>
      </c>
      <c r="AE129" s="133">
        <v>151.7187413174465</v>
      </c>
      <c r="AF129" s="133">
        <v>155.49338633089988</v>
      </c>
      <c r="AG129" s="133">
        <v>157.83879682469615</v>
      </c>
      <c r="AH129" s="133">
        <v>159.85438396780231</v>
      </c>
      <c r="AI129" s="133">
        <v>163.65891830623602</v>
      </c>
    </row>
    <row r="130" spans="1:35">
      <c r="A130" s="125" t="s">
        <v>242</v>
      </c>
      <c r="B130" s="125" t="s">
        <v>246</v>
      </c>
      <c r="C130" s="125"/>
      <c r="D130" s="125"/>
      <c r="E130" s="126" t="s">
        <v>119</v>
      </c>
      <c r="F130" s="127" t="s">
        <v>120</v>
      </c>
      <c r="G130" s="128" t="s">
        <v>132</v>
      </c>
      <c r="H130" s="129">
        <v>1862.37</v>
      </c>
      <c r="I130" s="130">
        <v>1862.37</v>
      </c>
      <c r="J130" s="130">
        <v>1863.6413274968879</v>
      </c>
      <c r="K130" s="130">
        <v>1928.0119678771377</v>
      </c>
      <c r="L130" s="128">
        <v>1978.0343587992581</v>
      </c>
      <c r="M130" s="128">
        <v>2025.5302382803757</v>
      </c>
      <c r="N130" s="128">
        <v>2096.5489743889143</v>
      </c>
      <c r="O130" s="131" t="s">
        <v>244</v>
      </c>
      <c r="Q130" s="153">
        <v>1862.3684519900962</v>
      </c>
      <c r="R130" s="153">
        <v>-1.5480099036722095E-3</v>
      </c>
      <c r="S130" s="132">
        <v>143.25911169154585</v>
      </c>
      <c r="T130" s="133">
        <v>13</v>
      </c>
      <c r="U130" s="134" t="s">
        <v>21</v>
      </c>
      <c r="V130" s="132">
        <v>132.39529398962279</v>
      </c>
      <c r="W130" s="133">
        <v>13</v>
      </c>
      <c r="X130" s="134" t="s">
        <v>122</v>
      </c>
      <c r="Y130" s="132">
        <v>0</v>
      </c>
      <c r="Z130" s="133">
        <v>0</v>
      </c>
      <c r="AA130" s="134" t="s">
        <v>122</v>
      </c>
      <c r="AB130" s="132">
        <v>0</v>
      </c>
      <c r="AC130" s="133">
        <v>0</v>
      </c>
      <c r="AD130" s="133">
        <v>141.22963012499997</v>
      </c>
      <c r="AE130" s="133">
        <v>141.32603906208186</v>
      </c>
      <c r="AF130" s="133">
        <v>144.84212167642835</v>
      </c>
      <c r="AG130" s="133">
        <v>147.02687203874072</v>
      </c>
      <c r="AH130" s="133">
        <v>148.90439188135289</v>
      </c>
      <c r="AI130" s="133">
        <v>152.4483164081291</v>
      </c>
    </row>
    <row r="131" spans="1:35">
      <c r="A131" s="125" t="s">
        <v>242</v>
      </c>
      <c r="B131" s="125" t="s">
        <v>247</v>
      </c>
      <c r="C131" s="125"/>
      <c r="D131" s="125"/>
      <c r="E131" s="126" t="s">
        <v>119</v>
      </c>
      <c r="F131" s="127" t="s">
        <v>120</v>
      </c>
      <c r="G131" s="128" t="s">
        <v>132</v>
      </c>
      <c r="H131" s="129">
        <v>2584.7399999999998</v>
      </c>
      <c r="I131" s="130">
        <v>2584.7399999999998</v>
      </c>
      <c r="J131" s="130">
        <v>2586.5044458589355</v>
      </c>
      <c r="K131" s="130">
        <v>2675.7842506925231</v>
      </c>
      <c r="L131" s="128">
        <v>2745.2076401950117</v>
      </c>
      <c r="M131" s="128">
        <v>2811.1246201753265</v>
      </c>
      <c r="N131" s="128">
        <v>2909.6877093829899</v>
      </c>
      <c r="O131" s="131" t="s">
        <v>244</v>
      </c>
      <c r="Q131" s="153">
        <v>2584.7368918132101</v>
      </c>
      <c r="R131" s="153">
        <v>-3.1081867896318727E-3</v>
      </c>
      <c r="S131" s="132">
        <v>143.59649398962279</v>
      </c>
      <c r="T131" s="133">
        <v>18</v>
      </c>
      <c r="U131" s="134" t="s">
        <v>21</v>
      </c>
      <c r="V131" s="132">
        <v>132.39529398962279</v>
      </c>
      <c r="W131" s="133">
        <v>18</v>
      </c>
      <c r="X131" s="134" t="s">
        <v>122</v>
      </c>
      <c r="Y131" s="132">
        <v>0</v>
      </c>
      <c r="Z131" s="133">
        <v>0</v>
      </c>
      <c r="AA131" s="134" t="s">
        <v>122</v>
      </c>
      <c r="AB131" s="132">
        <v>0</v>
      </c>
      <c r="AC131" s="133">
        <v>0</v>
      </c>
      <c r="AD131" s="133">
        <v>201.62159999999994</v>
      </c>
      <c r="AE131" s="133">
        <v>201.75923488675531</v>
      </c>
      <c r="AF131" s="133">
        <v>206.77884870157072</v>
      </c>
      <c r="AG131" s="133">
        <v>209.89783204281522</v>
      </c>
      <c r="AH131" s="133">
        <v>212.57820835169721</v>
      </c>
      <c r="AI131" s="133">
        <v>217.63756971046763</v>
      </c>
    </row>
    <row r="132" spans="1:35">
      <c r="A132" s="125" t="s">
        <v>242</v>
      </c>
      <c r="B132" s="125" t="s">
        <v>248</v>
      </c>
      <c r="C132" s="125"/>
      <c r="D132" s="125"/>
      <c r="E132" s="126" t="s">
        <v>119</v>
      </c>
      <c r="F132" s="127" t="s">
        <v>120</v>
      </c>
      <c r="G132" s="128" t="s">
        <v>132</v>
      </c>
      <c r="H132" s="129">
        <v>2021.03</v>
      </c>
      <c r="I132" s="130">
        <v>2021.03</v>
      </c>
      <c r="J132" s="130">
        <v>2022.409635094549</v>
      </c>
      <c r="K132" s="130">
        <v>2093.5001921877952</v>
      </c>
      <c r="L132" s="128">
        <v>2147.8161854253567</v>
      </c>
      <c r="M132" s="128">
        <v>2199.3888076281792</v>
      </c>
      <c r="N132" s="128">
        <v>2276.5033381234766</v>
      </c>
      <c r="O132" s="131" t="s">
        <v>244</v>
      </c>
      <c r="Q132" s="153">
        <v>2021.0346707193416</v>
      </c>
      <c r="R132" s="153">
        <v>4.670719341675067E-3</v>
      </c>
      <c r="S132" s="132">
        <v>134.73564471462277</v>
      </c>
      <c r="T132" s="133">
        <v>15</v>
      </c>
      <c r="U132" s="134" t="s">
        <v>21</v>
      </c>
      <c r="V132" s="132">
        <v>132.39529398962279</v>
      </c>
      <c r="W132" s="133">
        <v>15</v>
      </c>
      <c r="X132" s="134" t="s">
        <v>122</v>
      </c>
      <c r="Y132" s="132">
        <v>0</v>
      </c>
      <c r="Z132" s="133">
        <v>0</v>
      </c>
      <c r="AA132" s="134" t="s">
        <v>122</v>
      </c>
      <c r="AB132" s="132">
        <v>0</v>
      </c>
      <c r="AC132" s="133">
        <v>0</v>
      </c>
      <c r="AD132" s="133">
        <v>35.105260874999992</v>
      </c>
      <c r="AE132" s="133">
        <v>35.129225115959535</v>
      </c>
      <c r="AF132" s="133">
        <v>36.00321308382037</v>
      </c>
      <c r="AG132" s="133">
        <v>36.546273568704763</v>
      </c>
      <c r="AH132" s="133">
        <v>37.012966172902289</v>
      </c>
      <c r="AI132" s="133">
        <v>37.893874767817366</v>
      </c>
    </row>
    <row r="133" spans="1:35">
      <c r="A133" s="125" t="s">
        <v>249</v>
      </c>
      <c r="B133" s="125"/>
      <c r="C133" s="125"/>
      <c r="D133" s="125"/>
      <c r="E133" s="126" t="s">
        <v>119</v>
      </c>
      <c r="F133" s="127" t="s">
        <v>127</v>
      </c>
      <c r="G133" s="128" t="s">
        <v>132</v>
      </c>
      <c r="H133" s="129">
        <v>210.96</v>
      </c>
      <c r="I133" s="130">
        <v>210.96</v>
      </c>
      <c r="J133" s="130">
        <v>211.10400964832095</v>
      </c>
      <c r="K133" s="130">
        <v>218.56294660139895</v>
      </c>
      <c r="L133" s="128">
        <v>224.23357590149797</v>
      </c>
      <c r="M133" s="128">
        <v>229.61779526516091</v>
      </c>
      <c r="N133" s="128">
        <v>237.66860847918892</v>
      </c>
      <c r="O133" s="131" t="s">
        <v>128</v>
      </c>
      <c r="Q133" s="153">
        <v>210.96</v>
      </c>
      <c r="R133" s="153">
        <v>0</v>
      </c>
      <c r="S133" s="132">
        <v>210.96</v>
      </c>
      <c r="T133" s="133">
        <v>1</v>
      </c>
      <c r="U133" s="134" t="s">
        <v>24</v>
      </c>
      <c r="V133" s="132">
        <v>210.96</v>
      </c>
      <c r="W133" s="133">
        <v>1</v>
      </c>
      <c r="X133" s="134" t="s">
        <v>122</v>
      </c>
      <c r="Y133" s="132">
        <v>0</v>
      </c>
      <c r="Z133" s="133">
        <v>0</v>
      </c>
      <c r="AA133" s="134" t="s">
        <v>122</v>
      </c>
      <c r="AB133" s="132">
        <v>0</v>
      </c>
      <c r="AC133" s="133">
        <v>0</v>
      </c>
      <c r="AD133" s="133">
        <v>0</v>
      </c>
      <c r="AE133" s="133">
        <v>0</v>
      </c>
      <c r="AF133" s="133">
        <v>0</v>
      </c>
      <c r="AG133" s="133">
        <v>0</v>
      </c>
      <c r="AH133" s="133">
        <v>0</v>
      </c>
      <c r="AI133" s="133">
        <v>0</v>
      </c>
    </row>
    <row r="134" spans="1:35">
      <c r="A134" s="125" t="s">
        <v>250</v>
      </c>
      <c r="B134" s="125"/>
      <c r="C134" s="125"/>
      <c r="D134" s="125"/>
      <c r="E134" s="126" t="s">
        <v>119</v>
      </c>
      <c r="F134" s="127" t="s">
        <v>127</v>
      </c>
      <c r="G134" s="128" t="s">
        <v>132</v>
      </c>
      <c r="H134" s="129">
        <v>210.96</v>
      </c>
      <c r="I134" s="130">
        <v>210.96</v>
      </c>
      <c r="J134" s="130">
        <v>211.10400964832095</v>
      </c>
      <c r="K134" s="130">
        <v>218.56294660139895</v>
      </c>
      <c r="L134" s="128">
        <v>224.23357590149797</v>
      </c>
      <c r="M134" s="128">
        <v>229.61779526516091</v>
      </c>
      <c r="N134" s="128">
        <v>237.66860847918892</v>
      </c>
      <c r="O134" s="131" t="s">
        <v>251</v>
      </c>
      <c r="Q134" s="153">
        <v>210.96</v>
      </c>
      <c r="R134" s="153">
        <v>0</v>
      </c>
      <c r="S134" s="132">
        <v>210.96</v>
      </c>
      <c r="T134" s="133">
        <v>1</v>
      </c>
      <c r="U134" s="134" t="s">
        <v>24</v>
      </c>
      <c r="V134" s="132">
        <v>210.96</v>
      </c>
      <c r="W134" s="133">
        <v>1</v>
      </c>
      <c r="X134" s="134" t="s">
        <v>122</v>
      </c>
      <c r="Y134" s="132">
        <v>0</v>
      </c>
      <c r="Z134" s="133">
        <v>0</v>
      </c>
      <c r="AA134" s="134" t="s">
        <v>122</v>
      </c>
      <c r="AB134" s="132">
        <v>0</v>
      </c>
      <c r="AC134" s="133">
        <v>0</v>
      </c>
      <c r="AD134" s="133">
        <v>0</v>
      </c>
      <c r="AE134" s="133">
        <v>0</v>
      </c>
      <c r="AF134" s="133">
        <v>0</v>
      </c>
      <c r="AG134" s="133">
        <v>0</v>
      </c>
      <c r="AH134" s="133">
        <v>0</v>
      </c>
      <c r="AI134" s="133">
        <v>0</v>
      </c>
    </row>
    <row r="135" spans="1:35">
      <c r="A135" s="125" t="s">
        <v>252</v>
      </c>
      <c r="B135" s="125"/>
      <c r="C135" s="125"/>
      <c r="D135" s="125"/>
      <c r="E135" s="126" t="s">
        <v>253</v>
      </c>
      <c r="F135" s="127" t="s">
        <v>127</v>
      </c>
      <c r="G135" s="128" t="s">
        <v>132</v>
      </c>
      <c r="H135" s="129">
        <v>210.96</v>
      </c>
      <c r="I135" s="130">
        <v>210.96</v>
      </c>
      <c r="J135" s="130">
        <v>211.10400964832095</v>
      </c>
      <c r="K135" s="130">
        <v>218.56294660139895</v>
      </c>
      <c r="L135" s="128">
        <v>224.23357590149797</v>
      </c>
      <c r="M135" s="128">
        <v>229.61779526516091</v>
      </c>
      <c r="N135" s="128">
        <v>237.66860847918892</v>
      </c>
      <c r="O135" s="131" t="s">
        <v>128</v>
      </c>
      <c r="Q135" s="153">
        <v>210.96</v>
      </c>
      <c r="R135" s="153">
        <v>0</v>
      </c>
      <c r="S135" s="132">
        <v>210.96</v>
      </c>
      <c r="T135" s="133">
        <v>1</v>
      </c>
      <c r="U135" s="134" t="s">
        <v>24</v>
      </c>
      <c r="V135" s="132">
        <v>210.96</v>
      </c>
      <c r="W135" s="133">
        <v>1</v>
      </c>
      <c r="X135" s="134" t="s">
        <v>122</v>
      </c>
      <c r="Y135" s="132">
        <v>0</v>
      </c>
      <c r="Z135" s="133">
        <v>0</v>
      </c>
      <c r="AA135" s="134" t="s">
        <v>122</v>
      </c>
      <c r="AB135" s="132">
        <v>0</v>
      </c>
      <c r="AC135" s="133">
        <v>0</v>
      </c>
      <c r="AD135" s="133">
        <v>0</v>
      </c>
      <c r="AE135" s="133">
        <v>0</v>
      </c>
      <c r="AF135" s="133">
        <v>0</v>
      </c>
      <c r="AG135" s="133">
        <v>0</v>
      </c>
      <c r="AH135" s="133">
        <v>0</v>
      </c>
      <c r="AI135" s="133">
        <v>0</v>
      </c>
    </row>
    <row r="136" spans="1:35">
      <c r="A136" s="125" t="s">
        <v>254</v>
      </c>
      <c r="B136" s="125" t="s">
        <v>314</v>
      </c>
      <c r="C136" s="125"/>
      <c r="D136" s="125"/>
      <c r="E136" s="126"/>
      <c r="F136" s="127" t="s">
        <v>120</v>
      </c>
      <c r="G136" s="125"/>
      <c r="H136" s="129">
        <v>52.4</v>
      </c>
      <c r="I136" s="130">
        <v>52.4</v>
      </c>
      <c r="J136" s="130">
        <v>52.435770314618971</v>
      </c>
      <c r="K136" s="130">
        <v>54.288483133832507</v>
      </c>
      <c r="L136" s="128">
        <v>55.697001219370947</v>
      </c>
      <c r="M136" s="128">
        <v>57.034378421949341</v>
      </c>
      <c r="N136" s="128">
        <v>59.034106391304036</v>
      </c>
      <c r="O136" s="131" t="s">
        <v>121</v>
      </c>
      <c r="Q136" s="153">
        <v>0</v>
      </c>
      <c r="R136" s="153">
        <v>-52.4</v>
      </c>
      <c r="S136" s="132">
        <v>0</v>
      </c>
      <c r="T136" s="133">
        <v>0</v>
      </c>
      <c r="U136" s="134" t="s">
        <v>122</v>
      </c>
      <c r="V136" s="132">
        <v>0</v>
      </c>
      <c r="W136" s="133">
        <v>0</v>
      </c>
      <c r="X136" s="134" t="s">
        <v>122</v>
      </c>
      <c r="Y136" s="132">
        <v>0</v>
      </c>
      <c r="Z136" s="133">
        <v>0</v>
      </c>
      <c r="AA136" s="134" t="s">
        <v>122</v>
      </c>
      <c r="AB136" s="132">
        <v>0</v>
      </c>
      <c r="AC136" s="133">
        <v>0</v>
      </c>
      <c r="AD136" s="133">
        <v>0</v>
      </c>
      <c r="AE136" s="133">
        <v>0</v>
      </c>
      <c r="AF136" s="133">
        <v>0</v>
      </c>
      <c r="AG136" s="133">
        <v>0</v>
      </c>
      <c r="AH136" s="133">
        <v>0</v>
      </c>
      <c r="AI136" s="133">
        <v>0</v>
      </c>
    </row>
    <row r="137" spans="1:35">
      <c r="A137" s="125" t="s">
        <v>254</v>
      </c>
      <c r="B137" s="125" t="s">
        <v>315</v>
      </c>
      <c r="C137" s="125"/>
      <c r="D137" s="125"/>
      <c r="E137" s="126"/>
      <c r="F137" s="127" t="s">
        <v>120</v>
      </c>
      <c r="G137" s="125"/>
      <c r="H137" s="129">
        <v>9.69</v>
      </c>
      <c r="I137" s="130">
        <v>9.69</v>
      </c>
      <c r="J137" s="130">
        <v>9.6966147776461415</v>
      </c>
      <c r="K137" s="130">
        <v>10.039225220741164</v>
      </c>
      <c r="L137" s="128">
        <v>10.29969354610123</v>
      </c>
      <c r="M137" s="128">
        <v>10.54700623871544</v>
      </c>
      <c r="N137" s="128">
        <v>10.916803262056032</v>
      </c>
      <c r="O137" s="131" t="s">
        <v>121</v>
      </c>
      <c r="Q137" s="153">
        <v>0</v>
      </c>
      <c r="R137" s="153">
        <v>-9.69</v>
      </c>
      <c r="S137" s="132">
        <v>0</v>
      </c>
      <c r="T137" s="133">
        <v>0</v>
      </c>
      <c r="U137" s="134" t="s">
        <v>122</v>
      </c>
      <c r="V137" s="132">
        <v>0</v>
      </c>
      <c r="W137" s="133">
        <v>0</v>
      </c>
      <c r="X137" s="134" t="s">
        <v>122</v>
      </c>
      <c r="Y137" s="132">
        <v>0</v>
      </c>
      <c r="Z137" s="133">
        <v>0</v>
      </c>
      <c r="AA137" s="134" t="s">
        <v>122</v>
      </c>
      <c r="AB137" s="132">
        <v>0</v>
      </c>
      <c r="AC137" s="133">
        <v>0</v>
      </c>
      <c r="AD137" s="133">
        <v>0</v>
      </c>
      <c r="AE137" s="133">
        <v>0</v>
      </c>
      <c r="AF137" s="133">
        <v>0</v>
      </c>
      <c r="AG137" s="133">
        <v>0</v>
      </c>
      <c r="AH137" s="133">
        <v>0</v>
      </c>
      <c r="AI137" s="133">
        <v>0</v>
      </c>
    </row>
    <row r="138" spans="1:35">
      <c r="A138" s="125" t="s">
        <v>254</v>
      </c>
      <c r="B138" s="125" t="s">
        <v>316</v>
      </c>
      <c r="C138" s="125"/>
      <c r="D138" s="125"/>
      <c r="E138" s="126"/>
      <c r="F138" s="127" t="s">
        <v>120</v>
      </c>
      <c r="G138" s="125"/>
      <c r="H138" s="129">
        <v>548.30999999999995</v>
      </c>
      <c r="I138" s="130">
        <v>548.30999999999995</v>
      </c>
      <c r="J138" s="130">
        <v>548.68429811467036</v>
      </c>
      <c r="K138" s="130">
        <v>568.07095776930726</v>
      </c>
      <c r="L138" s="128">
        <v>582.80959424796333</v>
      </c>
      <c r="M138" s="128">
        <v>596.80381741486713</v>
      </c>
      <c r="N138" s="128">
        <v>617.72883350030372</v>
      </c>
      <c r="O138" s="131" t="s">
        <v>121</v>
      </c>
      <c r="Q138" s="153">
        <v>0</v>
      </c>
      <c r="R138" s="153">
        <v>-548.30999999999995</v>
      </c>
      <c r="S138" s="132">
        <v>0</v>
      </c>
      <c r="T138" s="133">
        <v>0</v>
      </c>
      <c r="U138" s="134" t="s">
        <v>122</v>
      </c>
      <c r="V138" s="132">
        <v>0</v>
      </c>
      <c r="W138" s="133">
        <v>0</v>
      </c>
      <c r="X138" s="134" t="s">
        <v>122</v>
      </c>
      <c r="Y138" s="132">
        <v>0</v>
      </c>
      <c r="Z138" s="133">
        <v>0</v>
      </c>
      <c r="AA138" s="134" t="s">
        <v>122</v>
      </c>
      <c r="AB138" s="132">
        <v>0</v>
      </c>
      <c r="AC138" s="133">
        <v>0</v>
      </c>
      <c r="AD138" s="133">
        <v>0</v>
      </c>
      <c r="AE138" s="133">
        <v>0</v>
      </c>
      <c r="AF138" s="133">
        <v>0</v>
      </c>
      <c r="AG138" s="133">
        <v>0</v>
      </c>
      <c r="AH138" s="133">
        <v>0</v>
      </c>
      <c r="AI138" s="133">
        <v>0</v>
      </c>
    </row>
    <row r="139" spans="1:35">
      <c r="A139" s="125" t="s">
        <v>254</v>
      </c>
      <c r="B139" s="125" t="s">
        <v>317</v>
      </c>
      <c r="C139" s="125"/>
      <c r="D139" s="125"/>
      <c r="E139" s="126"/>
      <c r="F139" s="127" t="s">
        <v>127</v>
      </c>
      <c r="G139" s="125"/>
      <c r="H139" s="129" t="s">
        <v>318</v>
      </c>
      <c r="I139" s="130">
        <v>0</v>
      </c>
      <c r="J139" s="130">
        <v>0</v>
      </c>
      <c r="K139" s="130">
        <v>0</v>
      </c>
      <c r="L139" s="128">
        <v>0</v>
      </c>
      <c r="M139" s="128">
        <v>0</v>
      </c>
      <c r="N139" s="128">
        <v>0</v>
      </c>
      <c r="O139" s="131" t="s">
        <v>128</v>
      </c>
      <c r="Q139" s="153">
        <v>0</v>
      </c>
      <c r="R139" s="153">
        <v>0</v>
      </c>
      <c r="S139" s="132">
        <v>0</v>
      </c>
      <c r="T139" s="133">
        <v>0</v>
      </c>
      <c r="U139" s="134" t="s">
        <v>122</v>
      </c>
      <c r="V139" s="132">
        <v>0</v>
      </c>
      <c r="W139" s="133">
        <v>0</v>
      </c>
      <c r="X139" s="134" t="s">
        <v>122</v>
      </c>
      <c r="Y139" s="132">
        <v>0</v>
      </c>
      <c r="Z139" s="133">
        <v>0</v>
      </c>
      <c r="AA139" s="134" t="s">
        <v>122</v>
      </c>
      <c r="AB139" s="132">
        <v>0</v>
      </c>
      <c r="AC139" s="133">
        <v>0</v>
      </c>
      <c r="AD139" s="133">
        <v>0</v>
      </c>
      <c r="AE139" s="133">
        <v>0</v>
      </c>
      <c r="AF139" s="133">
        <v>0</v>
      </c>
      <c r="AG139" s="133">
        <v>0</v>
      </c>
      <c r="AH139" s="133">
        <v>0</v>
      </c>
      <c r="AI139" s="133">
        <v>0</v>
      </c>
    </row>
    <row r="140" spans="1:35">
      <c r="A140" s="125" t="s">
        <v>254</v>
      </c>
      <c r="B140" s="125" t="s">
        <v>319</v>
      </c>
      <c r="C140" s="125"/>
      <c r="D140" s="125"/>
      <c r="E140" s="126"/>
      <c r="F140" s="127" t="s">
        <v>120</v>
      </c>
      <c r="G140" s="125"/>
      <c r="H140" s="129">
        <v>13.83</v>
      </c>
      <c r="I140" s="130">
        <v>13.83</v>
      </c>
      <c r="J140" s="130">
        <v>13.839440905556877</v>
      </c>
      <c r="K140" s="130">
        <v>14.328429804215716</v>
      </c>
      <c r="L140" s="128">
        <v>14.700181810379775</v>
      </c>
      <c r="M140" s="128">
        <v>15.053157510983958</v>
      </c>
      <c r="N140" s="128">
        <v>15.580948309002574</v>
      </c>
      <c r="O140" s="131" t="s">
        <v>121</v>
      </c>
      <c r="Q140" s="153">
        <v>0</v>
      </c>
      <c r="R140" s="153">
        <v>-13.83</v>
      </c>
      <c r="S140" s="132">
        <v>0</v>
      </c>
      <c r="T140" s="133">
        <v>0</v>
      </c>
      <c r="U140" s="134" t="s">
        <v>122</v>
      </c>
      <c r="V140" s="132">
        <v>0</v>
      </c>
      <c r="W140" s="133">
        <v>0</v>
      </c>
      <c r="X140" s="134" t="s">
        <v>122</v>
      </c>
      <c r="Y140" s="132">
        <v>0</v>
      </c>
      <c r="Z140" s="133">
        <v>0</v>
      </c>
      <c r="AA140" s="134" t="s">
        <v>122</v>
      </c>
      <c r="AB140" s="132">
        <v>0</v>
      </c>
      <c r="AC140" s="133">
        <v>0</v>
      </c>
      <c r="AD140" s="133">
        <v>0</v>
      </c>
      <c r="AE140" s="133">
        <v>0</v>
      </c>
      <c r="AF140" s="133">
        <v>0</v>
      </c>
      <c r="AG140" s="133">
        <v>0</v>
      </c>
      <c r="AH140" s="133">
        <v>0</v>
      </c>
      <c r="AI140" s="133">
        <v>0</v>
      </c>
    </row>
    <row r="141" spans="1:35">
      <c r="A141" s="125" t="s">
        <v>254</v>
      </c>
      <c r="B141" s="125" t="s">
        <v>320</v>
      </c>
      <c r="C141" s="125"/>
      <c r="D141" s="125"/>
      <c r="E141" s="126"/>
      <c r="F141" s="127" t="s">
        <v>120</v>
      </c>
      <c r="G141" s="125"/>
      <c r="H141" s="129">
        <v>156.78</v>
      </c>
      <c r="I141" s="130">
        <v>156.78</v>
      </c>
      <c r="J141" s="130">
        <v>156.8870242352283</v>
      </c>
      <c r="K141" s="130">
        <v>162.4303127046233</v>
      </c>
      <c r="L141" s="128">
        <v>166.64457731246139</v>
      </c>
      <c r="M141" s="128">
        <v>170.6459894846034</v>
      </c>
      <c r="N141" s="128">
        <v>176.62914503871468</v>
      </c>
      <c r="O141" s="131" t="s">
        <v>121</v>
      </c>
      <c r="Q141" s="153">
        <v>0</v>
      </c>
      <c r="R141" s="153">
        <v>-156.78</v>
      </c>
      <c r="S141" s="132">
        <v>0</v>
      </c>
      <c r="T141" s="133">
        <v>0</v>
      </c>
      <c r="U141" s="134" t="s">
        <v>122</v>
      </c>
      <c r="V141" s="132">
        <v>0</v>
      </c>
      <c r="W141" s="133">
        <v>0</v>
      </c>
      <c r="X141" s="134" t="s">
        <v>122</v>
      </c>
      <c r="Y141" s="132">
        <v>0</v>
      </c>
      <c r="Z141" s="133">
        <v>0</v>
      </c>
      <c r="AA141" s="134" t="s">
        <v>122</v>
      </c>
      <c r="AB141" s="132">
        <v>0</v>
      </c>
      <c r="AC141" s="133">
        <v>0</v>
      </c>
      <c r="AD141" s="133">
        <v>0</v>
      </c>
      <c r="AE141" s="133">
        <v>0</v>
      </c>
      <c r="AF141" s="133">
        <v>0</v>
      </c>
      <c r="AG141" s="133">
        <v>0</v>
      </c>
      <c r="AH141" s="133">
        <v>0</v>
      </c>
      <c r="AI141" s="133">
        <v>0</v>
      </c>
    </row>
    <row r="142" spans="1:35">
      <c r="A142" s="125" t="s">
        <v>254</v>
      </c>
      <c r="B142" s="125" t="s">
        <v>321</v>
      </c>
      <c r="C142" s="125"/>
      <c r="D142" s="125"/>
      <c r="E142" s="126"/>
      <c r="F142" s="127" t="s">
        <v>120</v>
      </c>
      <c r="G142" s="125"/>
      <c r="H142" s="129">
        <v>198.39</v>
      </c>
      <c r="I142" s="130">
        <v>198.39</v>
      </c>
      <c r="J142" s="130">
        <v>198.52542886864995</v>
      </c>
      <c r="K142" s="130">
        <v>205.53992688780593</v>
      </c>
      <c r="L142" s="128">
        <v>210.87267312807256</v>
      </c>
      <c r="M142" s="128">
        <v>215.9360750979109</v>
      </c>
      <c r="N142" s="128">
        <v>223.50718257577884</v>
      </c>
      <c r="O142" s="131" t="s">
        <v>121</v>
      </c>
      <c r="Q142" s="153">
        <v>0</v>
      </c>
      <c r="R142" s="153">
        <v>-198.39</v>
      </c>
      <c r="S142" s="132">
        <v>0</v>
      </c>
      <c r="T142" s="133">
        <v>0</v>
      </c>
      <c r="U142" s="134" t="s">
        <v>122</v>
      </c>
      <c r="V142" s="132">
        <v>0</v>
      </c>
      <c r="W142" s="133">
        <v>0</v>
      </c>
      <c r="X142" s="134" t="s">
        <v>122</v>
      </c>
      <c r="Y142" s="132">
        <v>0</v>
      </c>
      <c r="Z142" s="133">
        <v>0</v>
      </c>
      <c r="AA142" s="134" t="s">
        <v>122</v>
      </c>
      <c r="AB142" s="132">
        <v>0</v>
      </c>
      <c r="AC142" s="133">
        <v>0</v>
      </c>
      <c r="AD142" s="133">
        <v>0</v>
      </c>
      <c r="AE142" s="133">
        <v>0</v>
      </c>
      <c r="AF142" s="133">
        <v>0</v>
      </c>
      <c r="AG142" s="133">
        <v>0</v>
      </c>
      <c r="AH142" s="133">
        <v>0</v>
      </c>
      <c r="AI142" s="133">
        <v>0</v>
      </c>
    </row>
    <row r="143" spans="1:35">
      <c r="A143" s="125" t="s">
        <v>254</v>
      </c>
      <c r="B143" s="125" t="s">
        <v>322</v>
      </c>
      <c r="C143" s="125"/>
      <c r="D143" s="125"/>
      <c r="E143" s="126"/>
      <c r="F143" s="127" t="s">
        <v>120</v>
      </c>
      <c r="G143" s="125"/>
      <c r="H143" s="129">
        <v>41.89</v>
      </c>
      <c r="I143" s="130">
        <v>41.89</v>
      </c>
      <c r="J143" s="130">
        <v>41.918595772507423</v>
      </c>
      <c r="K143" s="130">
        <v>43.39970531443214</v>
      </c>
      <c r="L143" s="128">
        <v>44.5257133793788</v>
      </c>
      <c r="M143" s="128">
        <v>45.594849467470574</v>
      </c>
      <c r="N143" s="128">
        <v>47.193486960529128</v>
      </c>
      <c r="O143" s="131" t="s">
        <v>121</v>
      </c>
      <c r="Q143" s="153">
        <v>0</v>
      </c>
      <c r="R143" s="153">
        <v>-41.89</v>
      </c>
      <c r="S143" s="132">
        <v>0</v>
      </c>
      <c r="T143" s="133">
        <v>0</v>
      </c>
      <c r="U143" s="134" t="s">
        <v>122</v>
      </c>
      <c r="V143" s="132">
        <v>0</v>
      </c>
      <c r="W143" s="133">
        <v>0</v>
      </c>
      <c r="X143" s="134" t="s">
        <v>122</v>
      </c>
      <c r="Y143" s="132">
        <v>0</v>
      </c>
      <c r="Z143" s="133">
        <v>0</v>
      </c>
      <c r="AA143" s="134" t="s">
        <v>122</v>
      </c>
      <c r="AB143" s="132">
        <v>0</v>
      </c>
      <c r="AC143" s="133">
        <v>0</v>
      </c>
      <c r="AD143" s="133">
        <v>0</v>
      </c>
      <c r="AE143" s="133">
        <v>0</v>
      </c>
      <c r="AF143" s="133">
        <v>0</v>
      </c>
      <c r="AG143" s="133">
        <v>0</v>
      </c>
      <c r="AH143" s="133">
        <v>0</v>
      </c>
      <c r="AI143" s="133">
        <v>0</v>
      </c>
    </row>
    <row r="144" spans="1:35">
      <c r="A144" s="125" t="s">
        <v>254</v>
      </c>
      <c r="B144" s="125" t="s">
        <v>323</v>
      </c>
      <c r="C144" s="125"/>
      <c r="D144" s="125"/>
      <c r="E144" s="126"/>
      <c r="F144" s="127" t="s">
        <v>120</v>
      </c>
      <c r="G144" s="125"/>
      <c r="H144" s="129">
        <v>138.66999999999999</v>
      </c>
      <c r="I144" s="130">
        <v>138.66999999999999</v>
      </c>
      <c r="J144" s="130">
        <v>138.76466163221778</v>
      </c>
      <c r="K144" s="130">
        <v>143.66763275130825</v>
      </c>
      <c r="L144" s="128">
        <v>147.39509845591922</v>
      </c>
      <c r="M144" s="128">
        <v>150.93429877426934</v>
      </c>
      <c r="N144" s="128">
        <v>156.22632697103302</v>
      </c>
      <c r="O144" s="131" t="s">
        <v>121</v>
      </c>
      <c r="Q144" s="153">
        <v>0</v>
      </c>
      <c r="R144" s="153">
        <v>-138.66999999999999</v>
      </c>
      <c r="S144" s="132">
        <v>0</v>
      </c>
      <c r="T144" s="133">
        <v>0</v>
      </c>
      <c r="U144" s="134" t="s">
        <v>122</v>
      </c>
      <c r="V144" s="132">
        <v>0</v>
      </c>
      <c r="W144" s="133">
        <v>0</v>
      </c>
      <c r="X144" s="134" t="s">
        <v>122</v>
      </c>
      <c r="Y144" s="132">
        <v>0</v>
      </c>
      <c r="Z144" s="133">
        <v>0</v>
      </c>
      <c r="AA144" s="134" t="s">
        <v>122</v>
      </c>
      <c r="AB144" s="132">
        <v>0</v>
      </c>
      <c r="AC144" s="133">
        <v>0</v>
      </c>
      <c r="AD144" s="133">
        <v>0</v>
      </c>
      <c r="AE144" s="133">
        <v>0</v>
      </c>
      <c r="AF144" s="133">
        <v>0</v>
      </c>
      <c r="AG144" s="133">
        <v>0</v>
      </c>
      <c r="AH144" s="133">
        <v>0</v>
      </c>
      <c r="AI144" s="133">
        <v>0</v>
      </c>
    </row>
    <row r="145" spans="1:35">
      <c r="A145" s="125" t="s">
        <v>254</v>
      </c>
      <c r="B145" s="125" t="s">
        <v>324</v>
      </c>
      <c r="C145" s="125"/>
      <c r="D145" s="125"/>
      <c r="E145" s="126"/>
      <c r="F145" s="127" t="s">
        <v>120</v>
      </c>
      <c r="G145" s="125"/>
      <c r="H145" s="129">
        <v>233.2</v>
      </c>
      <c r="I145" s="130">
        <v>233.2</v>
      </c>
      <c r="J145" s="130">
        <v>233.35919155284626</v>
      </c>
      <c r="K145" s="130">
        <v>241.60447074064388</v>
      </c>
      <c r="L145" s="128">
        <v>247.87291382361266</v>
      </c>
      <c r="M145" s="128">
        <v>253.82475282440049</v>
      </c>
      <c r="N145" s="128">
        <v>262.72430554297904</v>
      </c>
      <c r="O145" s="131" t="s">
        <v>121</v>
      </c>
      <c r="Q145" s="153">
        <v>0</v>
      </c>
      <c r="R145" s="153">
        <v>-233.2</v>
      </c>
      <c r="S145" s="132">
        <v>0</v>
      </c>
      <c r="T145" s="133">
        <v>0</v>
      </c>
      <c r="U145" s="134" t="s">
        <v>122</v>
      </c>
      <c r="V145" s="132">
        <v>0</v>
      </c>
      <c r="W145" s="133">
        <v>0</v>
      </c>
      <c r="X145" s="134" t="s">
        <v>122</v>
      </c>
      <c r="Y145" s="132">
        <v>0</v>
      </c>
      <c r="Z145" s="133">
        <v>0</v>
      </c>
      <c r="AA145" s="134" t="s">
        <v>122</v>
      </c>
      <c r="AB145" s="132">
        <v>0</v>
      </c>
      <c r="AC145" s="133">
        <v>0</v>
      </c>
      <c r="AD145" s="133">
        <v>0</v>
      </c>
      <c r="AE145" s="133">
        <v>0</v>
      </c>
      <c r="AF145" s="133">
        <v>0</v>
      </c>
      <c r="AG145" s="133">
        <v>0</v>
      </c>
      <c r="AH145" s="133">
        <v>0</v>
      </c>
      <c r="AI145" s="133">
        <v>0</v>
      </c>
    </row>
    <row r="146" spans="1:35">
      <c r="A146" s="125" t="s">
        <v>254</v>
      </c>
      <c r="B146" s="125" t="s">
        <v>325</v>
      </c>
      <c r="C146" s="125"/>
      <c r="D146" s="125"/>
      <c r="E146" s="126"/>
      <c r="F146" s="127" t="s">
        <v>120</v>
      </c>
      <c r="G146" s="125"/>
      <c r="H146" s="129">
        <v>370.44</v>
      </c>
      <c r="I146" s="130">
        <v>370.44</v>
      </c>
      <c r="J146" s="130">
        <v>370.69287701044755</v>
      </c>
      <c r="K146" s="130">
        <v>383.79056664307092</v>
      </c>
      <c r="L146" s="128">
        <v>393.74803686457591</v>
      </c>
      <c r="M146" s="128">
        <v>403.2025790577656</v>
      </c>
      <c r="N146" s="128">
        <v>417.33958724417312</v>
      </c>
      <c r="O146" s="131" t="s">
        <v>121</v>
      </c>
      <c r="Q146" s="153">
        <v>0</v>
      </c>
      <c r="R146" s="153">
        <v>-370.44</v>
      </c>
      <c r="S146" s="132">
        <v>0</v>
      </c>
      <c r="T146" s="133">
        <v>0</v>
      </c>
      <c r="U146" s="134" t="s">
        <v>122</v>
      </c>
      <c r="V146" s="132">
        <v>0</v>
      </c>
      <c r="W146" s="133">
        <v>0</v>
      </c>
      <c r="X146" s="134" t="s">
        <v>122</v>
      </c>
      <c r="Y146" s="132">
        <v>0</v>
      </c>
      <c r="Z146" s="133">
        <v>0</v>
      </c>
      <c r="AA146" s="134" t="s">
        <v>122</v>
      </c>
      <c r="AB146" s="132">
        <v>0</v>
      </c>
      <c r="AC146" s="133">
        <v>0</v>
      </c>
      <c r="AD146" s="133">
        <v>0</v>
      </c>
      <c r="AE146" s="133">
        <v>0</v>
      </c>
      <c r="AF146" s="133">
        <v>0</v>
      </c>
      <c r="AG146" s="133">
        <v>0</v>
      </c>
      <c r="AH146" s="133">
        <v>0</v>
      </c>
      <c r="AI146" s="133">
        <v>0</v>
      </c>
    </row>
    <row r="147" spans="1:35">
      <c r="A147" s="125" t="s">
        <v>254</v>
      </c>
      <c r="B147" s="125" t="s">
        <v>326</v>
      </c>
      <c r="C147" s="125"/>
      <c r="D147" s="125"/>
      <c r="E147" s="126"/>
      <c r="F147" s="127" t="s">
        <v>120</v>
      </c>
      <c r="G147" s="125"/>
      <c r="H147" s="129">
        <v>309.33</v>
      </c>
      <c r="I147" s="130">
        <v>309.33</v>
      </c>
      <c r="J147" s="130">
        <v>309.54116090498252</v>
      </c>
      <c r="K147" s="130">
        <v>320.47817724787041</v>
      </c>
      <c r="L147" s="128">
        <v>328.79300357229033</v>
      </c>
      <c r="M147" s="128">
        <v>336.68786788667154</v>
      </c>
      <c r="N147" s="128">
        <v>348.49275057294039</v>
      </c>
      <c r="O147" s="131" t="s">
        <v>121</v>
      </c>
      <c r="Q147" s="153">
        <v>0</v>
      </c>
      <c r="R147" s="153">
        <v>-309.33</v>
      </c>
      <c r="S147" s="132">
        <v>0</v>
      </c>
      <c r="T147" s="133">
        <v>0</v>
      </c>
      <c r="U147" s="134" t="s">
        <v>122</v>
      </c>
      <c r="V147" s="132">
        <v>0</v>
      </c>
      <c r="W147" s="133">
        <v>0</v>
      </c>
      <c r="X147" s="134" t="s">
        <v>122</v>
      </c>
      <c r="Y147" s="132">
        <v>0</v>
      </c>
      <c r="Z147" s="133">
        <v>0</v>
      </c>
      <c r="AA147" s="134" t="s">
        <v>122</v>
      </c>
      <c r="AB147" s="132">
        <v>0</v>
      </c>
      <c r="AC147" s="133">
        <v>0</v>
      </c>
      <c r="AD147" s="133">
        <v>0</v>
      </c>
      <c r="AE147" s="133">
        <v>0</v>
      </c>
      <c r="AF147" s="133">
        <v>0</v>
      </c>
      <c r="AG147" s="133">
        <v>0</v>
      </c>
      <c r="AH147" s="133">
        <v>0</v>
      </c>
      <c r="AI147" s="133">
        <v>0</v>
      </c>
    </row>
    <row r="148" spans="1:35">
      <c r="A148" s="125" t="s">
        <v>254</v>
      </c>
      <c r="B148" s="125" t="s">
        <v>327</v>
      </c>
      <c r="C148" s="125"/>
      <c r="D148" s="125"/>
      <c r="E148" s="126"/>
      <c r="F148" s="127" t="s">
        <v>120</v>
      </c>
      <c r="G148" s="125"/>
      <c r="H148" s="129">
        <v>95.53</v>
      </c>
      <c r="I148" s="130">
        <v>95.53</v>
      </c>
      <c r="J148" s="130">
        <v>95.595212560220432</v>
      </c>
      <c r="K148" s="130">
        <v>98.97287774379808</v>
      </c>
      <c r="L148" s="128">
        <v>101.5407352382921</v>
      </c>
      <c r="M148" s="128">
        <v>103.97889638642786</v>
      </c>
      <c r="N148" s="128">
        <v>107.6245836557495</v>
      </c>
      <c r="O148" s="131" t="s">
        <v>121</v>
      </c>
      <c r="Q148" s="153">
        <v>0</v>
      </c>
      <c r="R148" s="153">
        <v>-95.53</v>
      </c>
      <c r="S148" s="132">
        <v>0</v>
      </c>
      <c r="T148" s="133">
        <v>0</v>
      </c>
      <c r="U148" s="134" t="s">
        <v>122</v>
      </c>
      <c r="V148" s="132">
        <v>0</v>
      </c>
      <c r="W148" s="133">
        <v>0</v>
      </c>
      <c r="X148" s="134" t="s">
        <v>122</v>
      </c>
      <c r="Y148" s="132">
        <v>0</v>
      </c>
      <c r="Z148" s="133">
        <v>0</v>
      </c>
      <c r="AA148" s="134" t="s">
        <v>122</v>
      </c>
      <c r="AB148" s="132">
        <v>0</v>
      </c>
      <c r="AC148" s="133">
        <v>0</v>
      </c>
      <c r="AD148" s="133">
        <v>0</v>
      </c>
      <c r="AE148" s="133">
        <v>0</v>
      </c>
      <c r="AF148" s="133">
        <v>0</v>
      </c>
      <c r="AG148" s="133">
        <v>0</v>
      </c>
      <c r="AH148" s="133">
        <v>0</v>
      </c>
      <c r="AI148" s="133">
        <v>0</v>
      </c>
    </row>
    <row r="149" spans="1:35">
      <c r="A149" s="125" t="s">
        <v>254</v>
      </c>
      <c r="B149" s="125" t="s">
        <v>328</v>
      </c>
      <c r="C149" s="125"/>
      <c r="D149" s="125"/>
      <c r="E149" s="126"/>
      <c r="F149" s="127" t="s">
        <v>120</v>
      </c>
      <c r="G149" s="125"/>
      <c r="H149" s="129" t="s">
        <v>329</v>
      </c>
      <c r="I149" s="130">
        <v>0</v>
      </c>
      <c r="J149" s="130">
        <v>0</v>
      </c>
      <c r="K149" s="130">
        <v>0</v>
      </c>
      <c r="L149" s="128">
        <v>0</v>
      </c>
      <c r="M149" s="128">
        <v>0</v>
      </c>
      <c r="N149" s="128">
        <v>0</v>
      </c>
      <c r="O149" s="131" t="s">
        <v>121</v>
      </c>
      <c r="Q149" s="153">
        <v>0</v>
      </c>
      <c r="R149" s="153">
        <v>0</v>
      </c>
      <c r="S149" s="132">
        <v>0</v>
      </c>
      <c r="T149" s="133">
        <v>0</v>
      </c>
      <c r="U149" s="134" t="s">
        <v>122</v>
      </c>
      <c r="V149" s="132">
        <v>0</v>
      </c>
      <c r="W149" s="133">
        <v>0</v>
      </c>
      <c r="X149" s="134" t="s">
        <v>122</v>
      </c>
      <c r="Y149" s="132">
        <v>0</v>
      </c>
      <c r="Z149" s="133">
        <v>0</v>
      </c>
      <c r="AA149" s="134" t="s">
        <v>122</v>
      </c>
      <c r="AB149" s="132">
        <v>0</v>
      </c>
      <c r="AC149" s="133">
        <v>0</v>
      </c>
      <c r="AD149" s="133">
        <v>0</v>
      </c>
      <c r="AE149" s="133">
        <v>0</v>
      </c>
      <c r="AF149" s="133">
        <v>0</v>
      </c>
      <c r="AG149" s="133">
        <v>0</v>
      </c>
      <c r="AH149" s="133">
        <v>0</v>
      </c>
      <c r="AI149" s="133">
        <v>0</v>
      </c>
    </row>
    <row r="150" spans="1:35">
      <c r="A150" s="125" t="s">
        <v>254</v>
      </c>
      <c r="B150" s="125" t="s">
        <v>330</v>
      </c>
      <c r="C150" s="125"/>
      <c r="D150" s="125"/>
      <c r="E150" s="126"/>
      <c r="F150" s="127" t="s">
        <v>120</v>
      </c>
      <c r="G150" s="125"/>
      <c r="H150" s="129">
        <v>24.4</v>
      </c>
      <c r="I150" s="130">
        <v>24.4</v>
      </c>
      <c r="J150" s="130">
        <v>24.416656406043945</v>
      </c>
      <c r="K150" s="130">
        <v>25.279370008883838</v>
      </c>
      <c r="L150" s="128">
        <v>25.935244842607844</v>
      </c>
      <c r="M150" s="128">
        <v>26.557993005640533</v>
      </c>
      <c r="N150" s="128">
        <v>27.489164044805698</v>
      </c>
      <c r="O150" s="131" t="s">
        <v>121</v>
      </c>
      <c r="Q150" s="153">
        <v>0</v>
      </c>
      <c r="R150" s="153">
        <v>-24.4</v>
      </c>
      <c r="S150" s="132">
        <v>0</v>
      </c>
      <c r="T150" s="133">
        <v>0</v>
      </c>
      <c r="U150" s="134" t="s">
        <v>122</v>
      </c>
      <c r="V150" s="132">
        <v>0</v>
      </c>
      <c r="W150" s="133">
        <v>0</v>
      </c>
      <c r="X150" s="134" t="s">
        <v>122</v>
      </c>
      <c r="Y150" s="132">
        <v>0</v>
      </c>
      <c r="Z150" s="133">
        <v>0</v>
      </c>
      <c r="AA150" s="134" t="s">
        <v>122</v>
      </c>
      <c r="AB150" s="132">
        <v>0</v>
      </c>
      <c r="AC150" s="133">
        <v>0</v>
      </c>
      <c r="AD150" s="133">
        <v>0</v>
      </c>
      <c r="AE150" s="133">
        <v>0</v>
      </c>
      <c r="AF150" s="133">
        <v>0</v>
      </c>
      <c r="AG150" s="133">
        <v>0</v>
      </c>
      <c r="AH150" s="133">
        <v>0</v>
      </c>
      <c r="AI150" s="133">
        <v>0</v>
      </c>
    </row>
    <row r="151" spans="1:35">
      <c r="A151" s="125" t="s">
        <v>254</v>
      </c>
      <c r="B151" s="125" t="s">
        <v>331</v>
      </c>
      <c r="C151" s="125"/>
      <c r="D151" s="125"/>
      <c r="E151" s="126"/>
      <c r="F151" s="127" t="s">
        <v>120</v>
      </c>
      <c r="G151" s="125"/>
      <c r="H151" s="129">
        <v>75.319999999999993</v>
      </c>
      <c r="I151" s="130">
        <v>75.319999999999993</v>
      </c>
      <c r="J151" s="130">
        <v>75.3714164140668</v>
      </c>
      <c r="K151" s="130">
        <v>78.034514306111902</v>
      </c>
      <c r="L151" s="128">
        <v>80.059124653492731</v>
      </c>
      <c r="M151" s="128">
        <v>81.981476769870682</v>
      </c>
      <c r="N151" s="128">
        <v>84.855894912080529</v>
      </c>
      <c r="O151" s="131" t="s">
        <v>121</v>
      </c>
      <c r="Q151" s="153">
        <v>0</v>
      </c>
      <c r="R151" s="153">
        <v>-75.319999999999993</v>
      </c>
      <c r="S151" s="132">
        <v>0</v>
      </c>
      <c r="T151" s="133">
        <v>0</v>
      </c>
      <c r="U151" s="134" t="s">
        <v>122</v>
      </c>
      <c r="V151" s="132">
        <v>0</v>
      </c>
      <c r="W151" s="133">
        <v>0</v>
      </c>
      <c r="X151" s="134" t="s">
        <v>122</v>
      </c>
      <c r="Y151" s="132">
        <v>0</v>
      </c>
      <c r="Z151" s="133">
        <v>0</v>
      </c>
      <c r="AA151" s="134" t="s">
        <v>122</v>
      </c>
      <c r="AB151" s="132">
        <v>0</v>
      </c>
      <c r="AC151" s="133">
        <v>0</v>
      </c>
      <c r="AD151" s="133">
        <v>0</v>
      </c>
      <c r="AE151" s="133">
        <v>0</v>
      </c>
      <c r="AF151" s="133">
        <v>0</v>
      </c>
      <c r="AG151" s="133">
        <v>0</v>
      </c>
      <c r="AH151" s="133">
        <v>0</v>
      </c>
      <c r="AI151" s="133">
        <v>0</v>
      </c>
    </row>
    <row r="152" spans="1:35">
      <c r="A152" s="125" t="s">
        <v>254</v>
      </c>
      <c r="B152" s="125" t="s">
        <v>332</v>
      </c>
      <c r="C152" s="125"/>
      <c r="D152" s="125"/>
      <c r="E152" s="126"/>
      <c r="F152" s="127" t="s">
        <v>120</v>
      </c>
      <c r="G152" s="125"/>
      <c r="H152" s="129">
        <v>136.06</v>
      </c>
      <c r="I152" s="130">
        <v>136.06</v>
      </c>
      <c r="J152" s="130">
        <v>136.15287994288278</v>
      </c>
      <c r="K152" s="130">
        <v>140.96356899216127</v>
      </c>
      <c r="L152" s="128">
        <v>144.6208775936567</v>
      </c>
      <c r="M152" s="128">
        <v>148.09346427653489</v>
      </c>
      <c r="N152" s="128">
        <v>153.2858877023059</v>
      </c>
      <c r="O152" s="131" t="s">
        <v>121</v>
      </c>
      <c r="Q152" s="153">
        <v>0</v>
      </c>
      <c r="R152" s="153">
        <v>-136.06</v>
      </c>
      <c r="S152" s="132">
        <v>0</v>
      </c>
      <c r="T152" s="133">
        <v>0</v>
      </c>
      <c r="U152" s="134" t="s">
        <v>122</v>
      </c>
      <c r="V152" s="132">
        <v>0</v>
      </c>
      <c r="W152" s="133">
        <v>0</v>
      </c>
      <c r="X152" s="134" t="s">
        <v>122</v>
      </c>
      <c r="Y152" s="132">
        <v>0</v>
      </c>
      <c r="Z152" s="133">
        <v>0</v>
      </c>
      <c r="AA152" s="134" t="s">
        <v>122</v>
      </c>
      <c r="AB152" s="132">
        <v>0</v>
      </c>
      <c r="AC152" s="133">
        <v>0</v>
      </c>
      <c r="AD152" s="133">
        <v>0</v>
      </c>
      <c r="AE152" s="133">
        <v>0</v>
      </c>
      <c r="AF152" s="133">
        <v>0</v>
      </c>
      <c r="AG152" s="133">
        <v>0</v>
      </c>
      <c r="AH152" s="133">
        <v>0</v>
      </c>
      <c r="AI152" s="133">
        <v>0</v>
      </c>
    </row>
    <row r="153" spans="1:35">
      <c r="A153" s="125" t="s">
        <v>254</v>
      </c>
      <c r="B153" s="125" t="s">
        <v>333</v>
      </c>
      <c r="C153" s="125"/>
      <c r="D153" s="125"/>
      <c r="E153" s="126"/>
      <c r="F153" s="127" t="s">
        <v>120</v>
      </c>
      <c r="G153" s="125"/>
      <c r="H153" s="129">
        <v>34.729999999999997</v>
      </c>
      <c r="I153" s="130">
        <v>34.729999999999997</v>
      </c>
      <c r="J153" s="130">
        <v>34.753708073028946</v>
      </c>
      <c r="K153" s="130">
        <v>35.98166067248097</v>
      </c>
      <c r="L153" s="128">
        <v>36.915207105892229</v>
      </c>
      <c r="M153" s="128">
        <v>37.801602339585891</v>
      </c>
      <c r="N153" s="128">
        <v>39.12699456049598</v>
      </c>
      <c r="O153" s="131" t="s">
        <v>121</v>
      </c>
      <c r="Q153" s="153">
        <v>0</v>
      </c>
      <c r="R153" s="153">
        <v>-34.729999999999997</v>
      </c>
      <c r="S153" s="132">
        <v>0</v>
      </c>
      <c r="T153" s="133">
        <v>0</v>
      </c>
      <c r="U153" s="134" t="s">
        <v>122</v>
      </c>
      <c r="V153" s="132">
        <v>0</v>
      </c>
      <c r="W153" s="133">
        <v>0</v>
      </c>
      <c r="X153" s="134" t="s">
        <v>122</v>
      </c>
      <c r="Y153" s="132">
        <v>0</v>
      </c>
      <c r="Z153" s="133">
        <v>0</v>
      </c>
      <c r="AA153" s="134" t="s">
        <v>122</v>
      </c>
      <c r="AB153" s="132">
        <v>0</v>
      </c>
      <c r="AC153" s="133">
        <v>0</v>
      </c>
      <c r="AD153" s="133">
        <v>0</v>
      </c>
      <c r="AE153" s="133">
        <v>0</v>
      </c>
      <c r="AF153" s="133">
        <v>0</v>
      </c>
      <c r="AG153" s="133">
        <v>0</v>
      </c>
      <c r="AH153" s="133">
        <v>0</v>
      </c>
      <c r="AI153" s="133">
        <v>0</v>
      </c>
    </row>
  </sheetData>
  <autoFilter ref="A2:XFC153">
    <filterColumn colId="2" showButton="0"/>
  </autoFilter>
  <mergeCells count="13">
    <mergeCell ref="AD1:AI1"/>
    <mergeCell ref="Q1:Q2"/>
    <mergeCell ref="R1:R2"/>
    <mergeCell ref="S1:T1"/>
    <mergeCell ref="U1:W1"/>
    <mergeCell ref="X1:Z1"/>
    <mergeCell ref="AA1:AC1"/>
    <mergeCell ref="O1:O2"/>
    <mergeCell ref="A1:A2"/>
    <mergeCell ref="B1:B2"/>
    <mergeCell ref="C1:D2"/>
    <mergeCell ref="E1:E2"/>
    <mergeCell ref="F1:F2"/>
  </mergeCells>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3</vt:i4>
      </vt:variant>
    </vt:vector>
  </HeadingPairs>
  <TitlesOfParts>
    <vt:vector size="15" baseType="lpstr">
      <vt:lpstr>AER method and comparison</vt:lpstr>
      <vt:lpstr>AER Summary - AER</vt:lpstr>
      <vt:lpstr>Fee Breakdown - AER</vt:lpstr>
      <vt:lpstr>Input Data - AER</vt:lpstr>
      <vt:lpstr>AER Engineering manager</vt:lpstr>
      <vt:lpstr>Cover</vt:lpstr>
      <vt:lpstr>AER Summary</vt:lpstr>
      <vt:lpstr>Service Description</vt:lpstr>
      <vt:lpstr>Fee Breakdown</vt:lpstr>
      <vt:lpstr>Input Data</vt:lpstr>
      <vt:lpstr>Engineering manager</vt:lpstr>
      <vt:lpstr>15-19 prices</vt:lpstr>
      <vt:lpstr>'AER Engineering manager'!Rates</vt:lpstr>
      <vt:lpstr>'Engineering manager'!Rates</vt:lpstr>
      <vt:lpstr>Rates</vt:lpstr>
    </vt:vector>
  </TitlesOfParts>
  <Company>Ausgrid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t52274</dc:creator>
  <cp:lastModifiedBy>Bohan, Dane</cp:lastModifiedBy>
  <dcterms:created xsi:type="dcterms:W3CDTF">2013-08-05T22:37:54Z</dcterms:created>
  <dcterms:modified xsi:type="dcterms:W3CDTF">2018-10-16T05:42:08Z</dcterms:modified>
</cp:coreProperties>
</file>