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T:\AER\NSWACT2019-24\Ausgrid\Alternative Control Services\Fee based and quoted\Staff analysis - draft decision\"/>
    </mc:Choice>
  </mc:AlternateContent>
  <bookViews>
    <workbookView xWindow="-120" yWindow="-132" windowWidth="28836" windowHeight="6300" tabRatio="782"/>
  </bookViews>
  <sheets>
    <sheet name="AER method and comparison" sheetId="13" r:id="rId1"/>
    <sheet name="AER Summary - AER" sheetId="14" r:id="rId2"/>
    <sheet name="Fee Breakdown - AER" sheetId="15" r:id="rId3"/>
    <sheet name="Input Data - AER" sheetId="16" r:id="rId4"/>
    <sheet name="Cover" sheetId="11" r:id="rId5"/>
    <sheet name="AER Summary" sheetId="1" r:id="rId6"/>
    <sheet name="Service Description" sheetId="2" r:id="rId7"/>
    <sheet name="Fee Breakdown" sheetId="4" r:id="rId8"/>
    <sheet name="Input Data" sheetId="7" r:id="rId9"/>
    <sheet name="15-19 prices" sheetId="10" r:id="rId10"/>
  </sheets>
  <externalReferences>
    <externalReference r:id="rId11"/>
    <externalReference r:id="rId12"/>
    <externalReference r:id="rId13"/>
  </externalReferences>
  <definedNames>
    <definedName name="_xlnm._FilterDatabase" localSheetId="9" hidden="1">'15-19 prices'!$A$2:$B$153</definedName>
    <definedName name="ApprovedLabourRates">'[1]AER Table 16.22'!$C$3:$C$7</definedName>
    <definedName name="FY15_CPI_Actual">[1]CPI!$D$13</definedName>
    <definedName name="FY15_CPI_Forecast">[1]CPI!$F$13</definedName>
    <definedName name="FY16_CPI_Actual">[1]CPI!$D$14</definedName>
    <definedName name="FY16_X_ANS">'[1]AER Table 16.23'!$B$4</definedName>
    <definedName name="FY17_CPI_Actual">[1]CPI!$D$15</definedName>
    <definedName name="FY17_X_ANS">'[1]AER Table 16.23'!$C$4</definedName>
    <definedName name="FY18_CPI_Actual">[1]CPI!$D$16</definedName>
    <definedName name="FY18_X_ANS">'[1]AER Table 16.23'!$D$4</definedName>
    <definedName name="FY19_CPI_Actual">[1]CPI!$D$17</definedName>
    <definedName name="FY19_X_ANS">'[1]AER Table 16.23'!$E$4</definedName>
    <definedName name="LabourIndex">'[1]AER Table 16.22'!$A$3:$A$7</definedName>
    <definedName name="Rates" localSheetId="9">'[2]Input Data'!$B$37:$B$41</definedName>
    <definedName name="Rates" localSheetId="0">'[3]Input Data'!$B$37:$B$41</definedName>
    <definedName name="Rates">'Input Data'!$B$37:$B$41</definedName>
  </definedNames>
  <calcPr calcId="162913" concurrentCalc="0"/>
</workbook>
</file>

<file path=xl/calcChain.xml><?xml version="1.0" encoding="utf-8"?>
<calcChain xmlns="http://schemas.openxmlformats.org/spreadsheetml/2006/main">
  <c r="L37" i="16" l="1"/>
  <c r="D10" i="14"/>
  <c r="E10" i="14"/>
  <c r="D13" i="13"/>
  <c r="F13" i="13"/>
  <c r="E24" i="15"/>
  <c r="H24" i="15"/>
  <c r="E25" i="15"/>
  <c r="H25" i="15"/>
  <c r="H26" i="15"/>
  <c r="D11" i="14"/>
  <c r="E11" i="14"/>
  <c r="D14" i="13"/>
  <c r="F14" i="13"/>
  <c r="E33" i="15"/>
  <c r="H33" i="15"/>
  <c r="H34" i="15"/>
  <c r="D12" i="14"/>
  <c r="E12" i="14"/>
  <c r="D15" i="13"/>
  <c r="F15" i="13"/>
  <c r="F16" i="13"/>
  <c r="F17" i="13"/>
  <c r="D15" i="14"/>
  <c r="E15" i="14"/>
  <c r="D18" i="13"/>
  <c r="F18" i="13"/>
  <c r="D16" i="14"/>
  <c r="E16" i="14"/>
  <c r="D19" i="13"/>
  <c r="F19" i="13"/>
  <c r="E59" i="15"/>
  <c r="H59" i="15"/>
  <c r="H60" i="15"/>
  <c r="D17" i="14"/>
  <c r="E17" i="14"/>
  <c r="D20" i="13"/>
  <c r="F20" i="13"/>
  <c r="F21" i="13"/>
  <c r="F22" i="13"/>
  <c r="E7" i="15"/>
  <c r="H7" i="15"/>
  <c r="H8" i="15"/>
  <c r="D9" i="14"/>
  <c r="E9" i="14"/>
  <c r="D12" i="13"/>
  <c r="F12" i="13"/>
  <c r="D212" i="14"/>
  <c r="A14" i="13"/>
  <c r="C13" i="13"/>
  <c r="E13" i="13"/>
  <c r="C14" i="13"/>
  <c r="E14" i="13"/>
  <c r="C15" i="13"/>
  <c r="E15" i="13"/>
  <c r="E13" i="14"/>
  <c r="D16" i="13"/>
  <c r="C16" i="13"/>
  <c r="E16" i="13"/>
  <c r="E14" i="14"/>
  <c r="D17" i="13"/>
  <c r="C17" i="13"/>
  <c r="E17" i="13"/>
  <c r="C18" i="13"/>
  <c r="E18" i="13"/>
  <c r="C19" i="13"/>
  <c r="E19" i="13"/>
  <c r="C20" i="13"/>
  <c r="E20" i="13"/>
  <c r="E18" i="14"/>
  <c r="D21" i="13"/>
  <c r="C21" i="13"/>
  <c r="E21" i="13"/>
  <c r="E19" i="14"/>
  <c r="D22" i="13"/>
  <c r="C22" i="13"/>
  <c r="E22" i="13"/>
  <c r="C12" i="13"/>
  <c r="E12" i="13"/>
  <c r="D13" i="14"/>
  <c r="D14" i="14"/>
  <c r="D18" i="14"/>
  <c r="D19" i="14"/>
  <c r="A12" i="13"/>
  <c r="B12" i="13"/>
  <c r="A13" i="13"/>
  <c r="B13" i="13"/>
  <c r="B14" i="13"/>
  <c r="A15" i="13"/>
  <c r="B15" i="13"/>
  <c r="A16" i="13"/>
  <c r="B16" i="13"/>
  <c r="A17" i="13"/>
  <c r="B17" i="13"/>
  <c r="A18" i="13"/>
  <c r="B18" i="13"/>
  <c r="A19" i="13"/>
  <c r="B19" i="13"/>
  <c r="A20" i="13"/>
  <c r="B20" i="13"/>
  <c r="A21" i="13"/>
  <c r="B21" i="13"/>
  <c r="A22" i="13"/>
  <c r="B22" i="13"/>
  <c r="L13" i="16"/>
  <c r="H212" i="14"/>
  <c r="K13" i="16"/>
  <c r="G212" i="14"/>
  <c r="J13" i="16"/>
  <c r="I13" i="16"/>
  <c r="H13" i="16"/>
  <c r="D10" i="16"/>
  <c r="D8" i="16"/>
  <c r="D9" i="16"/>
  <c r="E9" i="16"/>
  <c r="D67" i="15"/>
  <c r="C65" i="15"/>
  <c r="D59" i="15"/>
  <c r="C57" i="15"/>
  <c r="D51" i="15"/>
  <c r="D50" i="15"/>
  <c r="C48" i="15"/>
  <c r="D41" i="15"/>
  <c r="C39" i="15"/>
  <c r="D33" i="15"/>
  <c r="C31" i="15"/>
  <c r="D25" i="15"/>
  <c r="D24" i="15"/>
  <c r="C22" i="15"/>
  <c r="D16" i="15"/>
  <c r="C14" i="15"/>
  <c r="D7" i="15"/>
  <c r="C5" i="15"/>
  <c r="C3" i="15"/>
  <c r="H222" i="14"/>
  <c r="G221" i="14"/>
  <c r="F221" i="14"/>
  <c r="F148" i="14"/>
  <c r="G148" i="14"/>
  <c r="E221" i="14"/>
  <c r="E219" i="14"/>
  <c r="D221" i="14"/>
  <c r="H220" i="14"/>
  <c r="G220" i="14"/>
  <c r="F220" i="14"/>
  <c r="F150" i="14"/>
  <c r="G150" i="14"/>
  <c r="E220" i="14"/>
  <c r="H214" i="14"/>
  <c r="G214" i="14"/>
  <c r="F214" i="14"/>
  <c r="E214" i="14"/>
  <c r="D214" i="14"/>
  <c r="C214" i="14"/>
  <c r="H213" i="14"/>
  <c r="G213" i="14"/>
  <c r="F213" i="14"/>
  <c r="E213" i="14"/>
  <c r="D213" i="14"/>
  <c r="C213" i="14"/>
  <c r="F212" i="14"/>
  <c r="E212" i="14"/>
  <c r="C212" i="14"/>
  <c r="H199" i="14"/>
  <c r="B198" i="14"/>
  <c r="H194" i="14"/>
  <c r="B193" i="14"/>
  <c r="H189" i="14"/>
  <c r="B188" i="14"/>
  <c r="H184" i="14"/>
  <c r="B183" i="14"/>
  <c r="H179" i="14"/>
  <c r="B178" i="14"/>
  <c r="H174" i="14"/>
  <c r="B173" i="14"/>
  <c r="H169" i="14"/>
  <c r="H164" i="14"/>
  <c r="B163" i="14"/>
  <c r="F149" i="14"/>
  <c r="G149" i="14"/>
  <c r="F143" i="14"/>
  <c r="G143" i="14"/>
  <c r="F139" i="14"/>
  <c r="G139" i="14"/>
  <c r="F134" i="14"/>
  <c r="G134" i="14"/>
  <c r="F130" i="14"/>
  <c r="G130" i="14"/>
  <c r="F123" i="14"/>
  <c r="G123" i="14"/>
  <c r="F119" i="14"/>
  <c r="G119" i="14"/>
  <c r="F112" i="14"/>
  <c r="G112" i="14"/>
  <c r="F108" i="14"/>
  <c r="G108" i="14"/>
  <c r="F103" i="14"/>
  <c r="G103" i="14"/>
  <c r="D83" i="14"/>
  <c r="D82" i="14"/>
  <c r="D81" i="14"/>
  <c r="D80" i="14"/>
  <c r="D79" i="14"/>
  <c r="D78" i="14"/>
  <c r="D77" i="14"/>
  <c r="D74" i="14"/>
  <c r="D73" i="14"/>
  <c r="D72" i="14"/>
  <c r="D71" i="14"/>
  <c r="D70" i="14"/>
  <c r="D69" i="14"/>
  <c r="D68" i="14"/>
  <c r="D67" i="14"/>
  <c r="D65" i="14"/>
  <c r="D64" i="14"/>
  <c r="D63" i="14"/>
  <c r="D61" i="14"/>
  <c r="D60" i="14"/>
  <c r="D59" i="14"/>
  <c r="D58" i="14"/>
  <c r="D54" i="14"/>
  <c r="D53" i="14"/>
  <c r="D52" i="14"/>
  <c r="D51" i="14"/>
  <c r="D50" i="14"/>
  <c r="D49" i="14"/>
  <c r="E49" i="14"/>
  <c r="D48" i="14"/>
  <c r="D47" i="14"/>
  <c r="D46" i="14"/>
  <c r="D45" i="14"/>
  <c r="D44" i="14"/>
  <c r="D43" i="14"/>
  <c r="D39" i="14"/>
  <c r="D38" i="14"/>
  <c r="D37" i="14"/>
  <c r="D36" i="14"/>
  <c r="E35" i="14"/>
  <c r="D35" i="14"/>
  <c r="D34" i="14"/>
  <c r="D33" i="14"/>
  <c r="D32" i="14"/>
  <c r="D30" i="14"/>
  <c r="D29" i="14"/>
  <c r="E29" i="14"/>
  <c r="D28" i="14"/>
  <c r="D27" i="14"/>
  <c r="E80" i="14"/>
  <c r="E70" i="14"/>
  <c r="E33" i="14"/>
  <c r="E81" i="14"/>
  <c r="E71" i="14"/>
  <c r="E61" i="14"/>
  <c r="E50" i="14"/>
  <c r="E74" i="14"/>
  <c r="E65" i="14"/>
  <c r="E34" i="14"/>
  <c r="F9" i="16"/>
  <c r="E8" i="16"/>
  <c r="E32" i="14"/>
  <c r="E72" i="14"/>
  <c r="F219" i="14"/>
  <c r="E51" i="14"/>
  <c r="E38" i="14"/>
  <c r="E46" i="14"/>
  <c r="F52" i="14"/>
  <c r="E60" i="14"/>
  <c r="E67" i="14"/>
  <c r="E63" i="14"/>
  <c r="E43" i="14"/>
  <c r="E82" i="14"/>
  <c r="F44" i="14"/>
  <c r="E54" i="14"/>
  <c r="E77" i="14"/>
  <c r="E28" i="14"/>
  <c r="E37" i="14"/>
  <c r="E48" i="14"/>
  <c r="E59" i="14"/>
  <c r="E69" i="14"/>
  <c r="E79" i="14"/>
  <c r="F100" i="14"/>
  <c r="G100" i="14"/>
  <c r="F105" i="14"/>
  <c r="G105" i="14"/>
  <c r="F109" i="14"/>
  <c r="G109" i="14"/>
  <c r="F116" i="14"/>
  <c r="G116" i="14"/>
  <c r="F120" i="14"/>
  <c r="G120" i="14"/>
  <c r="F124" i="14"/>
  <c r="G124" i="14"/>
  <c r="F131" i="14"/>
  <c r="G131" i="14"/>
  <c r="F135" i="14"/>
  <c r="G135" i="14"/>
  <c r="F140" i="14"/>
  <c r="G140" i="14"/>
  <c r="F144" i="14"/>
  <c r="G144" i="14"/>
  <c r="E10" i="16"/>
  <c r="F10" i="16"/>
  <c r="G10" i="16"/>
  <c r="F37" i="14"/>
  <c r="E45" i="14"/>
  <c r="E53" i="14"/>
  <c r="E30" i="14"/>
  <c r="E39" i="14"/>
  <c r="F101" i="14"/>
  <c r="G101" i="14"/>
  <c r="F106" i="14"/>
  <c r="G106" i="14"/>
  <c r="F110" i="14"/>
  <c r="G110" i="14"/>
  <c r="F117" i="14"/>
  <c r="G117" i="14"/>
  <c r="F121" i="14"/>
  <c r="G121" i="14"/>
  <c r="F125" i="14"/>
  <c r="G125" i="14"/>
  <c r="F132" i="14"/>
  <c r="G132" i="14"/>
  <c r="F136" i="14"/>
  <c r="G136" i="14"/>
  <c r="F141" i="14"/>
  <c r="G141" i="14"/>
  <c r="F147" i="14"/>
  <c r="G147" i="14"/>
  <c r="F151" i="14"/>
  <c r="G151" i="14"/>
  <c r="E27" i="14"/>
  <c r="E36" i="14"/>
  <c r="E47" i="14"/>
  <c r="F50" i="14"/>
  <c r="E58" i="14"/>
  <c r="E68" i="14"/>
  <c r="E78" i="14"/>
  <c r="E44" i="14"/>
  <c r="E52" i="14"/>
  <c r="E64" i="14"/>
  <c r="F68" i="14"/>
  <c r="E73" i="14"/>
  <c r="E83" i="14"/>
  <c r="F102" i="14"/>
  <c r="G102" i="14"/>
  <c r="F107" i="14"/>
  <c r="G107" i="14"/>
  <c r="F111" i="14"/>
  <c r="G111" i="14"/>
  <c r="F118" i="14"/>
  <c r="G118" i="14"/>
  <c r="F122" i="14"/>
  <c r="G122" i="14"/>
  <c r="F129" i="14"/>
  <c r="G129" i="14"/>
  <c r="F133" i="14"/>
  <c r="G133" i="14"/>
  <c r="F138" i="14"/>
  <c r="G138" i="14"/>
  <c r="F142" i="14"/>
  <c r="G142" i="14"/>
  <c r="D32" i="1"/>
  <c r="D33" i="1"/>
  <c r="D34" i="1"/>
  <c r="D37" i="1"/>
  <c r="D38" i="1"/>
  <c r="D39" i="1"/>
  <c r="D35" i="1"/>
  <c r="D36" i="1"/>
  <c r="D78" i="1"/>
  <c r="D79" i="1"/>
  <c r="D80" i="1"/>
  <c r="D81" i="1"/>
  <c r="E81" i="1"/>
  <c r="D82" i="1"/>
  <c r="D83" i="1"/>
  <c r="E83" i="1"/>
  <c r="D77" i="1"/>
  <c r="D74" i="1"/>
  <c r="D68" i="1"/>
  <c r="D69" i="1"/>
  <c r="D70" i="1"/>
  <c r="D71" i="1"/>
  <c r="D72" i="1"/>
  <c r="E72" i="1"/>
  <c r="D73" i="1"/>
  <c r="D67" i="1"/>
  <c r="D64" i="1"/>
  <c r="D65" i="1"/>
  <c r="D63" i="1"/>
  <c r="D59" i="1"/>
  <c r="D60" i="1"/>
  <c r="D61" i="1"/>
  <c r="E61" i="1"/>
  <c r="D58" i="1"/>
  <c r="D44" i="1"/>
  <c r="D45" i="1"/>
  <c r="D46" i="1"/>
  <c r="D47" i="1"/>
  <c r="D48" i="1"/>
  <c r="D49" i="1"/>
  <c r="D50" i="1"/>
  <c r="D51" i="1"/>
  <c r="D52" i="1"/>
  <c r="D53" i="1"/>
  <c r="D54" i="1"/>
  <c r="D43" i="1"/>
  <c r="D28" i="1"/>
  <c r="D29" i="1"/>
  <c r="D30" i="1"/>
  <c r="D27" i="1"/>
  <c r="H222" i="1"/>
  <c r="E221" i="1"/>
  <c r="F221" i="1"/>
  <c r="G221" i="1"/>
  <c r="D221" i="1"/>
  <c r="F220" i="1"/>
  <c r="F148" i="1"/>
  <c r="G220" i="1"/>
  <c r="F117" i="1"/>
  <c r="H220" i="1"/>
  <c r="E220" i="1"/>
  <c r="E219" i="1"/>
  <c r="D10" i="7"/>
  <c r="E10" i="7"/>
  <c r="F10" i="7"/>
  <c r="G10" i="7"/>
  <c r="D9" i="7"/>
  <c r="L13" i="7"/>
  <c r="H212" i="1"/>
  <c r="C5" i="4"/>
  <c r="B198" i="1"/>
  <c r="H199" i="1"/>
  <c r="B193" i="1"/>
  <c r="H194" i="1"/>
  <c r="B188" i="1"/>
  <c r="H189" i="1"/>
  <c r="B183" i="1"/>
  <c r="H184" i="1"/>
  <c r="B178" i="1"/>
  <c r="H179" i="1"/>
  <c r="B173" i="1"/>
  <c r="H174" i="1"/>
  <c r="H169" i="1"/>
  <c r="B163" i="1"/>
  <c r="H164" i="1"/>
  <c r="H13" i="7"/>
  <c r="D212" i="1"/>
  <c r="I13" i="7"/>
  <c r="E212" i="1"/>
  <c r="J13" i="7"/>
  <c r="F212" i="1"/>
  <c r="K13" i="7"/>
  <c r="G212" i="1"/>
  <c r="D51" i="4"/>
  <c r="D25" i="4"/>
  <c r="B9" i="2"/>
  <c r="C3" i="4"/>
  <c r="D3" i="2"/>
  <c r="C65" i="4"/>
  <c r="C57" i="4"/>
  <c r="C48" i="4"/>
  <c r="C39" i="4"/>
  <c r="D67" i="4"/>
  <c r="D59" i="4"/>
  <c r="D50" i="4"/>
  <c r="D41" i="4"/>
  <c r="C31" i="4"/>
  <c r="C22" i="4"/>
  <c r="C14" i="4"/>
  <c r="D33" i="4"/>
  <c r="D24" i="4"/>
  <c r="D16" i="4"/>
  <c r="C213" i="1"/>
  <c r="D213" i="1"/>
  <c r="E213" i="1"/>
  <c r="F213" i="1"/>
  <c r="G213" i="1"/>
  <c r="H213" i="1"/>
  <c r="C214" i="1"/>
  <c r="D214" i="1"/>
  <c r="E214" i="1"/>
  <c r="F214" i="1"/>
  <c r="G214" i="1"/>
  <c r="H214" i="1"/>
  <c r="C212" i="1"/>
  <c r="D7" i="4"/>
  <c r="E65" i="1"/>
  <c r="E53" i="1"/>
  <c r="E34" i="1"/>
  <c r="E33" i="1"/>
  <c r="E51" i="1"/>
  <c r="E58" i="1"/>
  <c r="E46" i="1"/>
  <c r="E44" i="1"/>
  <c r="E69" i="1"/>
  <c r="E36" i="1"/>
  <c r="E74" i="1"/>
  <c r="E79" i="1"/>
  <c r="E80" i="1"/>
  <c r="F77" i="14"/>
  <c r="F36" i="14"/>
  <c r="F27" i="14"/>
  <c r="G219" i="14"/>
  <c r="F81" i="14"/>
  <c r="F71" i="14"/>
  <c r="F74" i="14"/>
  <c r="F65" i="14"/>
  <c r="F53" i="14"/>
  <c r="F34" i="14"/>
  <c r="F67" i="14"/>
  <c r="F54" i="14"/>
  <c r="F46" i="14"/>
  <c r="F35" i="14"/>
  <c r="F80" i="14"/>
  <c r="F60" i="14"/>
  <c r="F38" i="14"/>
  <c r="F70" i="14"/>
  <c r="F49" i="14"/>
  <c r="F29" i="14"/>
  <c r="F28" i="14"/>
  <c r="F82" i="14"/>
  <c r="F72" i="14"/>
  <c r="F39" i="14"/>
  <c r="F79" i="14"/>
  <c r="F83" i="14"/>
  <c r="F33" i="14"/>
  <c r="F58" i="14"/>
  <c r="F69" i="14"/>
  <c r="F51" i="14"/>
  <c r="F61" i="14"/>
  <c r="F30" i="14"/>
  <c r="F59" i="14"/>
  <c r="F43" i="14"/>
  <c r="F73" i="14"/>
  <c r="F63" i="14"/>
  <c r="F78" i="14"/>
  <c r="F45" i="14"/>
  <c r="F64" i="14"/>
  <c r="F32" i="14"/>
  <c r="F47" i="14"/>
  <c r="F48" i="14"/>
  <c r="G9" i="16"/>
  <c r="G8" i="16"/>
  <c r="F8" i="16"/>
  <c r="F49" i="1"/>
  <c r="F28" i="1"/>
  <c r="F34" i="1"/>
  <c r="F32" i="1"/>
  <c r="F142" i="1"/>
  <c r="F136" i="1"/>
  <c r="E28" i="1"/>
  <c r="F135" i="1"/>
  <c r="F124" i="1"/>
  <c r="F131" i="1"/>
  <c r="F141" i="1"/>
  <c r="G141" i="1"/>
  <c r="F123" i="1"/>
  <c r="F147" i="1"/>
  <c r="G147" i="1"/>
  <c r="F219" i="1"/>
  <c r="F82" i="1"/>
  <c r="F119" i="1"/>
  <c r="F54" i="1"/>
  <c r="F37" i="1"/>
  <c r="F67" i="1"/>
  <c r="F44" i="1"/>
  <c r="F36" i="1"/>
  <c r="F60" i="1"/>
  <c r="F33" i="1"/>
  <c r="G219" i="1"/>
  <c r="F65" i="1"/>
  <c r="F81" i="1"/>
  <c r="F63" i="1"/>
  <c r="F43" i="1"/>
  <c r="F35" i="1"/>
  <c r="F61" i="1"/>
  <c r="F51" i="1"/>
  <c r="F78" i="1"/>
  <c r="F79" i="1"/>
  <c r="F80" i="1"/>
  <c r="F58" i="1"/>
  <c r="F27" i="1"/>
  <c r="F30" i="1"/>
  <c r="F59" i="1"/>
  <c r="F52" i="1"/>
  <c r="F48" i="1"/>
  <c r="F47" i="1"/>
  <c r="F72" i="1"/>
  <c r="F83" i="1"/>
  <c r="F77" i="1"/>
  <c r="F53" i="1"/>
  <c r="F73" i="1"/>
  <c r="E29" i="1"/>
  <c r="E37" i="1"/>
  <c r="E45" i="1"/>
  <c r="E63" i="1"/>
  <c r="E43" i="1"/>
  <c r="E35" i="1"/>
  <c r="E38" i="1"/>
  <c r="E59" i="1"/>
  <c r="E39" i="1"/>
  <c r="E71" i="1"/>
  <c r="E49" i="1"/>
  <c r="E60" i="1"/>
  <c r="E27" i="1"/>
  <c r="E30" i="1"/>
  <c r="E68" i="1"/>
  <c r="E52" i="1"/>
  <c r="E77" i="1"/>
  <c r="E48" i="1"/>
  <c r="E47" i="1"/>
  <c r="E50" i="1"/>
  <c r="E67" i="1"/>
  <c r="E54" i="1"/>
  <c r="E73" i="1"/>
  <c r="E64" i="1"/>
  <c r="E32" i="1"/>
  <c r="E82" i="1"/>
  <c r="E78" i="1"/>
  <c r="E70" i="1"/>
  <c r="G123" i="1"/>
  <c r="G117" i="1"/>
  <c r="G135" i="1"/>
  <c r="F149" i="1"/>
  <c r="G149" i="1"/>
  <c r="F130" i="1"/>
  <c r="G130" i="1"/>
  <c r="F134" i="1"/>
  <c r="G134" i="1"/>
  <c r="F139" i="1"/>
  <c r="G139" i="1"/>
  <c r="F143" i="1"/>
  <c r="G143" i="1"/>
  <c r="F118" i="1"/>
  <c r="G118" i="1"/>
  <c r="F122" i="1"/>
  <c r="G122" i="1"/>
  <c r="F116" i="1"/>
  <c r="G116" i="1"/>
  <c r="F106" i="1"/>
  <c r="G106" i="1"/>
  <c r="F103" i="1"/>
  <c r="G103" i="1"/>
  <c r="F121" i="1"/>
  <c r="G121" i="1"/>
  <c r="F129" i="1"/>
  <c r="G129" i="1"/>
  <c r="F140" i="1"/>
  <c r="G140" i="1"/>
  <c r="F133" i="1"/>
  <c r="G133" i="1"/>
  <c r="F151" i="1"/>
  <c r="G151" i="1"/>
  <c r="F101" i="1"/>
  <c r="G101" i="1"/>
  <c r="F125" i="1"/>
  <c r="G125" i="1"/>
  <c r="F120" i="1"/>
  <c r="G120" i="1"/>
  <c r="F144" i="1"/>
  <c r="G144" i="1"/>
  <c r="F138" i="1"/>
  <c r="G138" i="1"/>
  <c r="F132" i="1"/>
  <c r="G132" i="1"/>
  <c r="F150" i="1"/>
  <c r="G150" i="1"/>
  <c r="G124" i="1"/>
  <c r="G119" i="1"/>
  <c r="G142" i="1"/>
  <c r="G136" i="1"/>
  <c r="G131" i="1"/>
  <c r="G148" i="1"/>
  <c r="D8" i="7"/>
  <c r="E9" i="7"/>
  <c r="F108" i="1"/>
  <c r="G108" i="1"/>
  <c r="F105" i="1"/>
  <c r="G105" i="1"/>
  <c r="F111" i="1"/>
  <c r="G111" i="1"/>
  <c r="F109" i="1"/>
  <c r="G109" i="1"/>
  <c r="F107" i="1"/>
  <c r="G107" i="1"/>
  <c r="F100" i="1"/>
  <c r="G100" i="1"/>
  <c r="F102" i="1"/>
  <c r="G102" i="1"/>
  <c r="F112" i="1"/>
  <c r="G112" i="1"/>
  <c r="F110" i="1"/>
  <c r="G110" i="1"/>
  <c r="G38" i="14"/>
  <c r="G29" i="14"/>
  <c r="G74" i="14"/>
  <c r="G65" i="14"/>
  <c r="G60" i="14"/>
  <c r="G49" i="14"/>
  <c r="G80" i="14"/>
  <c r="H219" i="14"/>
  <c r="G70" i="14"/>
  <c r="G73" i="14"/>
  <c r="G52" i="14"/>
  <c r="G33" i="14"/>
  <c r="G83" i="14"/>
  <c r="G64" i="14"/>
  <c r="G44" i="14"/>
  <c r="G32" i="14"/>
  <c r="G36" i="14"/>
  <c r="G68" i="14"/>
  <c r="G77" i="14"/>
  <c r="G53" i="14"/>
  <c r="G34" i="14"/>
  <c r="G43" i="14"/>
  <c r="G46" i="14"/>
  <c r="G50" i="14"/>
  <c r="G27" i="14"/>
  <c r="G39" i="14"/>
  <c r="G78" i="14"/>
  <c r="G47" i="14"/>
  <c r="G51" i="14"/>
  <c r="G48" i="14"/>
  <c r="G81" i="14"/>
  <c r="G59" i="14"/>
  <c r="G37" i="14"/>
  <c r="G71" i="14"/>
  <c r="G72" i="14"/>
  <c r="G67" i="14"/>
  <c r="G82" i="14"/>
  <c r="G54" i="14"/>
  <c r="G69" i="14"/>
  <c r="G61" i="14"/>
  <c r="G58" i="14"/>
  <c r="G63" i="14"/>
  <c r="G28" i="14"/>
  <c r="G79" i="14"/>
  <c r="G45" i="14"/>
  <c r="G30" i="14"/>
  <c r="G35" i="14"/>
  <c r="D39" i="16"/>
  <c r="D40" i="16"/>
  <c r="G40" i="16"/>
  <c r="H40" i="16"/>
  <c r="I40" i="16"/>
  <c r="J40" i="16"/>
  <c r="D38" i="16"/>
  <c r="G38" i="16"/>
  <c r="H38" i="16"/>
  <c r="I38" i="16"/>
  <c r="J38" i="16"/>
  <c r="D41" i="16"/>
  <c r="G41" i="16"/>
  <c r="H41" i="16"/>
  <c r="I41" i="16"/>
  <c r="J41" i="16"/>
  <c r="D37" i="16"/>
  <c r="F38" i="1"/>
  <c r="F39" i="1"/>
  <c r="F69" i="1"/>
  <c r="F29" i="1"/>
  <c r="F45" i="1"/>
  <c r="F70" i="1"/>
  <c r="F64" i="1"/>
  <c r="F68" i="1"/>
  <c r="F71" i="1"/>
  <c r="F46" i="1"/>
  <c r="F74" i="1"/>
  <c r="F50" i="1"/>
  <c r="F9" i="7"/>
  <c r="E8" i="7"/>
  <c r="G83" i="1"/>
  <c r="G27" i="1"/>
  <c r="G44" i="1"/>
  <c r="G65" i="1"/>
  <c r="G54" i="1"/>
  <c r="G60" i="1"/>
  <c r="G51" i="1"/>
  <c r="G68" i="1"/>
  <c r="G43" i="1"/>
  <c r="G77" i="1"/>
  <c r="G74" i="1"/>
  <c r="G49" i="1"/>
  <c r="G71" i="1"/>
  <c r="G73" i="1"/>
  <c r="G53" i="1"/>
  <c r="G30" i="1"/>
  <c r="G28" i="1"/>
  <c r="G82" i="1"/>
  <c r="G46" i="1"/>
  <c r="G72" i="1"/>
  <c r="G67" i="1"/>
  <c r="G48" i="1"/>
  <c r="G36" i="1"/>
  <c r="G37" i="1"/>
  <c r="G69" i="1"/>
  <c r="G35" i="1"/>
  <c r="G81" i="1"/>
  <c r="G59" i="1"/>
  <c r="G52" i="1"/>
  <c r="G79" i="1"/>
  <c r="G80" i="1"/>
  <c r="G50" i="1"/>
  <c r="G78" i="1"/>
  <c r="G29" i="1"/>
  <c r="G61" i="1"/>
  <c r="G38" i="1"/>
  <c r="G33" i="1"/>
  <c r="H219" i="1"/>
  <c r="G63" i="1"/>
  <c r="G58" i="1"/>
  <c r="G39" i="1"/>
  <c r="G32" i="1"/>
  <c r="G70" i="1"/>
  <c r="G34" i="1"/>
  <c r="G64" i="1"/>
  <c r="G45" i="1"/>
  <c r="G47" i="1"/>
  <c r="G39" i="16"/>
  <c r="J59" i="15"/>
  <c r="J60" i="15"/>
  <c r="J33" i="15"/>
  <c r="J34" i="15"/>
  <c r="J25" i="15"/>
  <c r="J41" i="15"/>
  <c r="J42" i="15"/>
  <c r="J67" i="15"/>
  <c r="J68" i="15"/>
  <c r="H64" i="14"/>
  <c r="H34" i="14"/>
  <c r="H83" i="14"/>
  <c r="H73" i="14"/>
  <c r="H67" i="14"/>
  <c r="H35" i="14"/>
  <c r="H33" i="14"/>
  <c r="H52" i="14"/>
  <c r="H44" i="14"/>
  <c r="H68" i="14"/>
  <c r="H47" i="14"/>
  <c r="H27" i="14"/>
  <c r="H78" i="14"/>
  <c r="H58" i="14"/>
  <c r="H36" i="14"/>
  <c r="H77" i="14"/>
  <c r="H43" i="14"/>
  <c r="H38" i="14"/>
  <c r="H51" i="14"/>
  <c r="H37" i="14"/>
  <c r="H81" i="14"/>
  <c r="H29" i="14"/>
  <c r="H54" i="14"/>
  <c r="H71" i="14"/>
  <c r="H32" i="14"/>
  <c r="H28" i="14"/>
  <c r="H46" i="14"/>
  <c r="H39" i="14"/>
  <c r="H70" i="14"/>
  <c r="H30" i="14"/>
  <c r="H48" i="14"/>
  <c r="H72" i="14"/>
  <c r="H80" i="14"/>
  <c r="H59" i="14"/>
  <c r="H53" i="14"/>
  <c r="H82" i="14"/>
  <c r="H49" i="14"/>
  <c r="H60" i="14"/>
  <c r="H45" i="14"/>
  <c r="H69" i="14"/>
  <c r="H63" i="14"/>
  <c r="H61" i="14"/>
  <c r="H50" i="14"/>
  <c r="H79" i="14"/>
  <c r="H74" i="14"/>
  <c r="H65" i="14"/>
  <c r="J24" i="15"/>
  <c r="J26" i="15"/>
  <c r="J7" i="15"/>
  <c r="J8" i="15"/>
  <c r="J50" i="15"/>
  <c r="J51" i="15"/>
  <c r="J16" i="15"/>
  <c r="J17" i="15"/>
  <c r="G37" i="16"/>
  <c r="H35" i="1"/>
  <c r="H37" i="1"/>
  <c r="H73" i="1"/>
  <c r="H46" i="1"/>
  <c r="H81" i="1"/>
  <c r="H64" i="1"/>
  <c r="H80" i="1"/>
  <c r="H45" i="1"/>
  <c r="H59" i="1"/>
  <c r="H36" i="1"/>
  <c r="H38" i="1"/>
  <c r="H83" i="1"/>
  <c r="H82" i="1"/>
  <c r="H53" i="1"/>
  <c r="H50" i="1"/>
  <c r="H52" i="1"/>
  <c r="H43" i="1"/>
  <c r="H60" i="1"/>
  <c r="H28" i="1"/>
  <c r="H48" i="1"/>
  <c r="H30" i="1"/>
  <c r="H68" i="1"/>
  <c r="H54" i="1"/>
  <c r="H27" i="1"/>
  <c r="H79" i="1"/>
  <c r="H47" i="1"/>
  <c r="H32" i="1"/>
  <c r="H77" i="1"/>
  <c r="H44" i="1"/>
  <c r="H61" i="1"/>
  <c r="H63" i="1"/>
  <c r="H33" i="1"/>
  <c r="H67" i="1"/>
  <c r="H29" i="1"/>
  <c r="H49" i="1"/>
  <c r="H72" i="1"/>
  <c r="H70" i="1"/>
  <c r="H74" i="1"/>
  <c r="H71" i="1"/>
  <c r="H34" i="1"/>
  <c r="H78" i="1"/>
  <c r="H58" i="1"/>
  <c r="H65" i="1"/>
  <c r="H39" i="1"/>
  <c r="H69" i="1"/>
  <c r="H51" i="1"/>
  <c r="G9" i="7"/>
  <c r="G8" i="7"/>
  <c r="F8" i="7"/>
  <c r="K25" i="15"/>
  <c r="K41" i="15"/>
  <c r="K42" i="15"/>
  <c r="K67" i="15"/>
  <c r="K68" i="15"/>
  <c r="K33" i="15"/>
  <c r="K34" i="15"/>
  <c r="H39" i="16"/>
  <c r="I39" i="16"/>
  <c r="K59" i="15"/>
  <c r="K60" i="15"/>
  <c r="J52" i="15"/>
  <c r="I14" i="14"/>
  <c r="H14" i="14"/>
  <c r="G14" i="14"/>
  <c r="F14" i="14"/>
  <c r="G19" i="14"/>
  <c r="I19" i="14"/>
  <c r="H19" i="14"/>
  <c r="F19" i="14"/>
  <c r="K50" i="15"/>
  <c r="K51" i="15"/>
  <c r="K16" i="15"/>
  <c r="K17" i="15"/>
  <c r="H37" i="16"/>
  <c r="I37" i="16"/>
  <c r="K24" i="15"/>
  <c r="K7" i="15"/>
  <c r="K8" i="15"/>
  <c r="D38" i="7"/>
  <c r="G38" i="7"/>
  <c r="H38" i="7"/>
  <c r="I38" i="7"/>
  <c r="J38" i="7"/>
  <c r="L38" i="7"/>
  <c r="D37" i="7"/>
  <c r="D40" i="7"/>
  <c r="G40" i="7"/>
  <c r="H40" i="7"/>
  <c r="I40" i="7"/>
  <c r="J40" i="7"/>
  <c r="L40" i="7"/>
  <c r="D39" i="7"/>
  <c r="D41" i="7"/>
  <c r="G41" i="7"/>
  <c r="H41" i="7"/>
  <c r="I41" i="7"/>
  <c r="J41" i="7"/>
  <c r="L41" i="7"/>
  <c r="K26" i="15"/>
  <c r="L50" i="15"/>
  <c r="J37" i="16"/>
  <c r="L51" i="15"/>
  <c r="L16" i="15"/>
  <c r="L17" i="15"/>
  <c r="L24" i="15"/>
  <c r="L7" i="15"/>
  <c r="L8" i="15"/>
  <c r="L25" i="15"/>
  <c r="L59" i="15"/>
  <c r="L60" i="15"/>
  <c r="L41" i="15"/>
  <c r="L42" i="15"/>
  <c r="L67" i="15"/>
  <c r="L68" i="15"/>
  <c r="J39" i="16"/>
  <c r="L33" i="15"/>
  <c r="L34" i="15"/>
  <c r="K52" i="15"/>
  <c r="D19" i="1"/>
  <c r="D14" i="1"/>
  <c r="J59" i="4"/>
  <c r="J60" i="4"/>
  <c r="J25" i="4"/>
  <c r="G39" i="7"/>
  <c r="J41" i="4"/>
  <c r="J42" i="4"/>
  <c r="J67" i="4"/>
  <c r="J68" i="4"/>
  <c r="J33" i="4"/>
  <c r="J34" i="4"/>
  <c r="J7" i="4"/>
  <c r="J8" i="4"/>
  <c r="G37" i="7"/>
  <c r="J16" i="4"/>
  <c r="J17" i="4"/>
  <c r="J51" i="4"/>
  <c r="J24" i="4"/>
  <c r="J26" i="4"/>
  <c r="J50" i="4"/>
  <c r="J52" i="4"/>
  <c r="E41" i="15"/>
  <c r="H41" i="15"/>
  <c r="H42" i="15"/>
  <c r="E67" i="15"/>
  <c r="H67" i="15"/>
  <c r="H68" i="15"/>
  <c r="E50" i="15"/>
  <c r="H50" i="15"/>
  <c r="E51" i="15"/>
  <c r="H51" i="15"/>
  <c r="E16" i="15"/>
  <c r="H16" i="15"/>
  <c r="H17" i="15"/>
  <c r="L26" i="15"/>
  <c r="L52" i="15"/>
  <c r="K16" i="4"/>
  <c r="K17" i="4"/>
  <c r="K7" i="4"/>
  <c r="K8" i="4"/>
  <c r="H37" i="7"/>
  <c r="I37" i="7"/>
  <c r="K24" i="4"/>
  <c r="K50" i="4"/>
  <c r="K51" i="4"/>
  <c r="F14" i="1"/>
  <c r="E14" i="1"/>
  <c r="H14" i="1"/>
  <c r="G14" i="1"/>
  <c r="I14" i="1"/>
  <c r="H39" i="7"/>
  <c r="I39" i="7"/>
  <c r="K67" i="4"/>
  <c r="K68" i="4"/>
  <c r="K41" i="4"/>
  <c r="K42" i="4"/>
  <c r="K25" i="4"/>
  <c r="K33" i="4"/>
  <c r="K34" i="4"/>
  <c r="K59" i="4"/>
  <c r="K60" i="4"/>
  <c r="F19" i="1"/>
  <c r="G19" i="1"/>
  <c r="E19" i="1"/>
  <c r="H19" i="1"/>
  <c r="I19" i="1"/>
  <c r="C180" i="14"/>
  <c r="E180" i="14"/>
  <c r="G180" i="14"/>
  <c r="F180" i="14"/>
  <c r="D180" i="14"/>
  <c r="I10" i="14"/>
  <c r="H10" i="14"/>
  <c r="G10" i="14"/>
  <c r="F10" i="14"/>
  <c r="I18" i="14"/>
  <c r="H18" i="14"/>
  <c r="G18" i="14"/>
  <c r="F18" i="14"/>
  <c r="G15" i="14"/>
  <c r="I15" i="14"/>
  <c r="H15" i="14"/>
  <c r="F15" i="14"/>
  <c r="G165" i="14"/>
  <c r="F165" i="14"/>
  <c r="E165" i="14"/>
  <c r="D165" i="14"/>
  <c r="C165" i="14"/>
  <c r="C170" i="14"/>
  <c r="G170" i="14"/>
  <c r="E170" i="14"/>
  <c r="F170" i="14"/>
  <c r="D170" i="14"/>
  <c r="C200" i="14"/>
  <c r="E200" i="14"/>
  <c r="G200" i="14"/>
  <c r="F200" i="14"/>
  <c r="D200" i="14"/>
  <c r="C185" i="14"/>
  <c r="E185" i="14"/>
  <c r="G185" i="14"/>
  <c r="F185" i="14"/>
  <c r="D185" i="14"/>
  <c r="G16" i="14"/>
  <c r="F16" i="14"/>
  <c r="I16" i="14"/>
  <c r="H16" i="14"/>
  <c r="I13" i="14"/>
  <c r="H13" i="14"/>
  <c r="G13" i="14"/>
  <c r="F13" i="14"/>
  <c r="H52" i="15"/>
  <c r="C195" i="14"/>
  <c r="E195" i="14"/>
  <c r="G195" i="14"/>
  <c r="F195" i="14"/>
  <c r="D195" i="14"/>
  <c r="K26" i="4"/>
  <c r="J39" i="7"/>
  <c r="L39" i="7"/>
  <c r="L59" i="4"/>
  <c r="L60" i="4"/>
  <c r="L25" i="4"/>
  <c r="L41" i="4"/>
  <c r="L42" i="4"/>
  <c r="L67" i="4"/>
  <c r="L68" i="4"/>
  <c r="L33" i="4"/>
  <c r="L34" i="4"/>
  <c r="L7" i="4"/>
  <c r="L8" i="4"/>
  <c r="L16" i="4"/>
  <c r="L17" i="4"/>
  <c r="L24" i="4"/>
  <c r="L51" i="4"/>
  <c r="J37" i="7"/>
  <c r="L37" i="7"/>
  <c r="L50" i="4"/>
  <c r="L52" i="4"/>
  <c r="K52" i="4"/>
  <c r="H170" i="14"/>
  <c r="H165" i="14"/>
  <c r="H200" i="14"/>
  <c r="I17" i="14"/>
  <c r="H17" i="14"/>
  <c r="G17" i="14"/>
  <c r="F17" i="14"/>
  <c r="I9" i="14"/>
  <c r="H9" i="14"/>
  <c r="G9" i="14"/>
  <c r="F9" i="14"/>
  <c r="H195" i="14"/>
  <c r="C175" i="14"/>
  <c r="E175" i="14"/>
  <c r="G175" i="14"/>
  <c r="F175" i="14"/>
  <c r="D175" i="14"/>
  <c r="H185" i="14"/>
  <c r="H180" i="14"/>
  <c r="C190" i="14"/>
  <c r="E190" i="14"/>
  <c r="G190" i="14"/>
  <c r="F190" i="14"/>
  <c r="D190" i="14"/>
  <c r="G12" i="14"/>
  <c r="I12" i="14"/>
  <c r="F12" i="14"/>
  <c r="H12" i="14"/>
  <c r="L26" i="4"/>
  <c r="D15" i="1"/>
  <c r="E24" i="4"/>
  <c r="H24" i="4"/>
  <c r="E16" i="4"/>
  <c r="H16" i="4"/>
  <c r="H17" i="4"/>
  <c r="E51" i="4"/>
  <c r="H51" i="4"/>
  <c r="D16" i="1"/>
  <c r="D10" i="1"/>
  <c r="E7" i="4"/>
  <c r="H7" i="4"/>
  <c r="H8" i="4"/>
  <c r="E50" i="4"/>
  <c r="H50" i="4"/>
  <c r="E41" i="4"/>
  <c r="H41" i="4"/>
  <c r="H42" i="4"/>
  <c r="D18" i="1"/>
  <c r="D13" i="1"/>
  <c r="E59" i="4"/>
  <c r="H59" i="4"/>
  <c r="H60" i="4"/>
  <c r="E25" i="4"/>
  <c r="H25" i="4"/>
  <c r="E33" i="4"/>
  <c r="H33" i="4"/>
  <c r="H34" i="4"/>
  <c r="E67" i="4"/>
  <c r="H67" i="4"/>
  <c r="H68" i="4"/>
  <c r="G11" i="14"/>
  <c r="I11" i="14"/>
  <c r="H11" i="14"/>
  <c r="F11" i="14"/>
  <c r="H190" i="14"/>
  <c r="H175" i="14"/>
  <c r="H52" i="4"/>
  <c r="C195" i="1"/>
  <c r="E195" i="1"/>
  <c r="D195" i="1"/>
  <c r="G195" i="1"/>
  <c r="F195" i="1"/>
  <c r="D17" i="1"/>
  <c r="D200" i="1"/>
  <c r="C200" i="1"/>
  <c r="F200" i="1"/>
  <c r="E200" i="1"/>
  <c r="G200" i="1"/>
  <c r="E13" i="1"/>
  <c r="I13" i="1"/>
  <c r="F13" i="1"/>
  <c r="H13" i="1"/>
  <c r="G13" i="1"/>
  <c r="D9" i="1"/>
  <c r="E165" i="1"/>
  <c r="G165" i="1"/>
  <c r="C165" i="1"/>
  <c r="D165" i="1"/>
  <c r="F165" i="1"/>
  <c r="D170" i="1"/>
  <c r="C170" i="1"/>
  <c r="F170" i="1"/>
  <c r="G170" i="1"/>
  <c r="E170" i="1"/>
  <c r="D12" i="1"/>
  <c r="G180" i="1"/>
  <c r="F180" i="1"/>
  <c r="E180" i="1"/>
  <c r="D180" i="1"/>
  <c r="C180" i="1"/>
  <c r="G18" i="1"/>
  <c r="H18" i="1"/>
  <c r="I18" i="1"/>
  <c r="F18" i="1"/>
  <c r="E18" i="1"/>
  <c r="H10" i="1"/>
  <c r="G10" i="1"/>
  <c r="E10" i="1"/>
  <c r="I10" i="1"/>
  <c r="F10" i="1"/>
  <c r="H26" i="4"/>
  <c r="E190" i="1"/>
  <c r="G190" i="1"/>
  <c r="C190" i="1"/>
  <c r="F190" i="1"/>
  <c r="D190" i="1"/>
  <c r="D185" i="1"/>
  <c r="G185" i="1"/>
  <c r="C185" i="1"/>
  <c r="F185" i="1"/>
  <c r="E185" i="1"/>
  <c r="G16" i="1"/>
  <c r="H16" i="1"/>
  <c r="F16" i="1"/>
  <c r="I16" i="1"/>
  <c r="E16" i="1"/>
  <c r="F15" i="1"/>
  <c r="E15" i="1"/>
  <c r="H15" i="1"/>
  <c r="G15" i="1"/>
  <c r="I15" i="1"/>
  <c r="H180" i="1"/>
  <c r="F9" i="1"/>
  <c r="E9" i="1"/>
  <c r="H9" i="1"/>
  <c r="G9" i="1"/>
  <c r="I9" i="1"/>
  <c r="H195" i="1"/>
  <c r="H185" i="1"/>
  <c r="D11" i="1"/>
  <c r="F175" i="1"/>
  <c r="C175" i="1"/>
  <c r="D175" i="1"/>
  <c r="G175" i="1"/>
  <c r="E175" i="1"/>
  <c r="I12" i="1"/>
  <c r="G12" i="1"/>
  <c r="H12" i="1"/>
  <c r="F12" i="1"/>
  <c r="E12" i="1"/>
  <c r="H170" i="1"/>
  <c r="H165" i="1"/>
  <c r="H200" i="1"/>
  <c r="H190" i="1"/>
  <c r="I17" i="1"/>
  <c r="G17" i="1"/>
  <c r="H17" i="1"/>
  <c r="E17" i="1"/>
  <c r="F17" i="1"/>
  <c r="F11" i="1"/>
  <c r="E11" i="1"/>
  <c r="H11" i="1"/>
  <c r="G11" i="1"/>
  <c r="I11" i="1"/>
  <c r="H175" i="1"/>
</calcChain>
</file>

<file path=xl/comments1.xml><?xml version="1.0" encoding="utf-8"?>
<comments xmlns="http://schemas.openxmlformats.org/spreadsheetml/2006/main">
  <authors>
    <author>Bohan, Dane</author>
  </authors>
  <commentList>
    <comment ref="D212" authorId="0" shapeId="0">
      <text>
        <r>
          <rPr>
            <b/>
            <sz val="9"/>
            <color indexed="81"/>
            <rFont val="Tahoma"/>
            <family val="2"/>
          </rPr>
          <t>AER:</t>
        </r>
        <r>
          <rPr>
            <sz val="9"/>
            <color indexed="81"/>
            <rFont val="Tahoma"/>
            <family val="2"/>
          </rPr>
          <t xml:space="preserve">
Inserted AER CPI</t>
        </r>
      </text>
    </comment>
  </commentList>
</comments>
</file>

<file path=xl/comments2.xml><?xml version="1.0" encoding="utf-8"?>
<comments xmlns="http://schemas.openxmlformats.org/spreadsheetml/2006/main">
  <authors>
    <author>Bohan, Dane</author>
  </authors>
  <commentList>
    <comment ref="L37" authorId="0" shapeId="0">
      <text>
        <r>
          <rPr>
            <b/>
            <sz val="9"/>
            <color indexed="81"/>
            <rFont val="Tahoma"/>
            <family val="2"/>
          </rPr>
          <t>AER:</t>
        </r>
        <r>
          <rPr>
            <sz val="9"/>
            <color indexed="81"/>
            <rFont val="Tahoma"/>
            <family val="2"/>
          </rPr>
          <t xml:space="preserve">
We accept Ausgrid's implied 2019-20 labour rate for admin - this figure is constructed so that the correct admin rate flows through to the calculation of 2019-20 prices</t>
        </r>
      </text>
    </comment>
  </commentList>
</comments>
</file>

<file path=xl/comments3.xml><?xml version="1.0" encoding="utf-8"?>
<comments xmlns="http://schemas.openxmlformats.org/spreadsheetml/2006/main">
  <authors>
    <author>Matthew McQuarrie</author>
  </authors>
  <commentList>
    <comment ref="H7"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0"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69"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0"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3"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4"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5"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6"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7"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3"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9" authorId="0" shapeId="0">
      <text>
        <r>
          <rPr>
            <b/>
            <sz val="9"/>
            <color indexed="81"/>
            <rFont val="Tahoma"/>
            <family val="2"/>
          </rPr>
          <t xml:space="preserve">Ausgrid: </t>
        </r>
        <r>
          <rPr>
            <sz val="9"/>
            <color indexed="81"/>
            <rFont val="Tahoma"/>
            <family val="2"/>
          </rPr>
          <t xml:space="preserve">The modelling starts with a FY12 unit cost of $453.092037470721 and increases this by 2.5% CPI. Presumably this should be adjusted by actual CPI
</t>
        </r>
      </text>
    </comment>
  </commentList>
</comments>
</file>

<file path=xl/sharedStrings.xml><?xml version="1.0" encoding="utf-8"?>
<sst xmlns="http://schemas.openxmlformats.org/spreadsheetml/2006/main" count="2439" uniqueCount="342">
  <si>
    <t>Service:</t>
  </si>
  <si>
    <t>Pricing Mechanism</t>
  </si>
  <si>
    <t xml:space="preserve">Fee Based &amp; Quoted Services </t>
  </si>
  <si>
    <t>Exclusive of GST</t>
  </si>
  <si>
    <t>Pricing Methodology &amp; Structure</t>
  </si>
  <si>
    <t>Princing Escalators</t>
  </si>
  <si>
    <t>Escalation Factor</t>
  </si>
  <si>
    <t>FY2015</t>
  </si>
  <si>
    <t>FY2016</t>
  </si>
  <si>
    <t>FY2017</t>
  </si>
  <si>
    <t>FY2018</t>
  </si>
  <si>
    <t>FY2019</t>
  </si>
  <si>
    <t>% YOY (Compound) Total Escalation</t>
  </si>
  <si>
    <t>% YOY (Compound) CPI</t>
  </si>
  <si>
    <t>% YOY (Compound) REAL - Labour</t>
  </si>
  <si>
    <t>Notes:</t>
  </si>
  <si>
    <t>Ancillary Network Service - Summary</t>
  </si>
  <si>
    <t>Current Fee (ex GST)</t>
  </si>
  <si>
    <t>Proposed Fees (ex GST)</t>
  </si>
  <si>
    <t>Item</t>
  </si>
  <si>
    <t>FY2020</t>
  </si>
  <si>
    <t>FY2021</t>
  </si>
  <si>
    <t>FY2022</t>
  </si>
  <si>
    <t>FY2023</t>
  </si>
  <si>
    <t>FY2024</t>
  </si>
  <si>
    <t>Projected Volumes</t>
  </si>
  <si>
    <t>Ancillary Network Services - Service Description</t>
  </si>
  <si>
    <t>Proposed Rate</t>
  </si>
  <si>
    <t>Proposed Category</t>
  </si>
  <si>
    <t>Average Base Labour Rate</t>
  </si>
  <si>
    <t>Average On-Cost</t>
  </si>
  <si>
    <t xml:space="preserve">Overhead </t>
  </si>
  <si>
    <t>On-cost</t>
  </si>
  <si>
    <t>Labour Rate + On-Cost</t>
  </si>
  <si>
    <t>Overhead Cost</t>
  </si>
  <si>
    <t>Labour Rate</t>
  </si>
  <si>
    <t>Indirect %</t>
  </si>
  <si>
    <t>Total Labour Rate</t>
  </si>
  <si>
    <t>Rate %</t>
  </si>
  <si>
    <t>$ per Hr</t>
  </si>
  <si>
    <t>Labour Rate + On-Cost + Overhead</t>
  </si>
  <si>
    <t>Labour Rate + On-Cost + Overhead + Indirect</t>
  </si>
  <si>
    <t>R1</t>
  </si>
  <si>
    <t>Admin Support</t>
  </si>
  <si>
    <t>R2</t>
  </si>
  <si>
    <t>Technical Specialist R2</t>
  </si>
  <si>
    <t>R3</t>
  </si>
  <si>
    <t>EO 7/Engineer</t>
  </si>
  <si>
    <t>R4</t>
  </si>
  <si>
    <t>Field Worker R4</t>
  </si>
  <si>
    <t>R5</t>
  </si>
  <si>
    <t>Senior Engineer</t>
  </si>
  <si>
    <t>Fee:</t>
  </si>
  <si>
    <t>Overheads</t>
  </si>
  <si>
    <t>Totals</t>
  </si>
  <si>
    <t>Base Cost</t>
  </si>
  <si>
    <t>Employee Type Delivering Service
Labour Category (R1-5)</t>
  </si>
  <si>
    <t>Projected Costs / Unit Prices for FY2019-24 Regulatory Period</t>
  </si>
  <si>
    <t>Time on task
(hrs)</t>
  </si>
  <si>
    <t>Labour Rate
(per hr)</t>
  </si>
  <si>
    <t>Ancillary Network Services - Escalators, Rate, Oncosts and Overheads</t>
  </si>
  <si>
    <t>Design Related Services</t>
  </si>
  <si>
    <t>Administration of Contestable Works - Additional</t>
  </si>
  <si>
    <t>Administration of Pioneer Schemes</t>
  </si>
  <si>
    <t xml:space="preserve">Design Information - Simple </t>
  </si>
  <si>
    <t>Design Information - Standard / Complex</t>
  </si>
  <si>
    <t xml:space="preserve">Design Information - Asset Creation </t>
  </si>
  <si>
    <t>Design Certification - Other</t>
  </si>
  <si>
    <t>Fixed</t>
  </si>
  <si>
    <t>Quoted</t>
  </si>
  <si>
    <t>Detailed Service Description (FY2020-24)</t>
  </si>
  <si>
    <t>Existing Service Description (2015-19)</t>
  </si>
  <si>
    <t>Provision of design information, design certification and design rechecking services in relation to connection and relocation works provided contestably.</t>
  </si>
  <si>
    <t>Quoted service (hourly rate), the above is an estimate only for a typical application of the service</t>
  </si>
  <si>
    <t>Cost
$ FY2019</t>
  </si>
  <si>
    <r>
      <t>Service description - AER Framework and Approach paper July</t>
    </r>
    <r>
      <rPr>
        <b/>
        <sz val="11"/>
        <color rgb="FFFFFFFF"/>
        <rFont val="Calibri"/>
        <family val="2"/>
      </rPr>
      <t xml:space="preserve"> 2017</t>
    </r>
  </si>
  <si>
    <t>Administration of contestable works</t>
  </si>
  <si>
    <t>Design Information</t>
  </si>
  <si>
    <t>Design Certification</t>
  </si>
  <si>
    <t>Hourly Rate (R1)</t>
  </si>
  <si>
    <t>Hourly Rate (R3)</t>
  </si>
  <si>
    <t>or (R5)</t>
  </si>
  <si>
    <t>Base Charge +</t>
  </si>
  <si>
    <t>per asset</t>
  </si>
  <si>
    <t>Estimated on 5 asset numbers created per project (ave). Base of R1x0.27 + R1*0.1 per asset created.  Minimum charge 0.37*R1</t>
  </si>
  <si>
    <t>Administration services relating to work performed by ASPs including processing work</t>
  </si>
  <si>
    <t>Underground urban residential subdivision (vacant lots)</t>
  </si>
  <si>
    <t xml:space="preserve">Up to 5 lots </t>
  </si>
  <si>
    <t>6 - 10 lots</t>
  </si>
  <si>
    <t>11 - 40 lots</t>
  </si>
  <si>
    <t>Over 40 lots</t>
  </si>
  <si>
    <t>Up to 5 poles:</t>
  </si>
  <si>
    <t>6-10 poles:</t>
  </si>
  <si>
    <t>11 or more poles</t>
  </si>
  <si>
    <t>Rural overhead subdivisions and rural extensions</t>
  </si>
  <si>
    <t>Underground commercial and industrial or rural subdivisions (vacant lots - no development)</t>
  </si>
  <si>
    <t>Commercial and industrial developments</t>
  </si>
  <si>
    <t>Asset relocation or street lighting</t>
  </si>
  <si>
    <t>Subdivision involving substation/s</t>
  </si>
  <si>
    <t>per sub</t>
  </si>
  <si>
    <t xml:space="preserve">Design information </t>
  </si>
  <si>
    <t>URD including Kiosk/HVC/PT</t>
  </si>
  <si>
    <t>Chambers, Multi Kiosk, CBD Chambers</t>
  </si>
  <si>
    <t>Additional services required by ASP/Applicant e.g Guarantee of revenue, clarification meetings, variations to contract, reinspections etc.</t>
  </si>
  <si>
    <t>or (R3)</t>
  </si>
  <si>
    <t>Hourly Rate (R2)</t>
  </si>
  <si>
    <t>Design certification</t>
  </si>
  <si>
    <t xml:space="preserve">6 to 10 lots </t>
  </si>
  <si>
    <t>1 - 5 poles</t>
  </si>
  <si>
    <t>6 -10 poles</t>
  </si>
  <si>
    <t xml:space="preserve">11 or more poles </t>
  </si>
  <si>
    <t>Up to 10 lots</t>
  </si>
  <si>
    <t>11- 40 lots</t>
  </si>
  <si>
    <t>Kiosk/HVC/PT</t>
  </si>
  <si>
    <t>Design re-checking</t>
  </si>
  <si>
    <t>Approved fee</t>
  </si>
  <si>
    <t>Proposed fee</t>
  </si>
  <si>
    <t>Historical Revenue (current FY2015 / FY2019 approved services)</t>
  </si>
  <si>
    <t xml:space="preserve">Activities includes:
• provision of design information, design rechecking services in relation to connection and relocation works provided contestably
• work of an administrative nature relating to work performed by Level 1 and Level 3 ASPs, including processing work
• the provision of engineering consulting (related to the shared distribution network). 
</t>
  </si>
  <si>
    <t>Administration of Contestable Works - General</t>
  </si>
  <si>
    <t>Design Certification - General</t>
  </si>
  <si>
    <t>Administration of contestable works
Work of an administration nature by Ausgrid relating to work performed by Level 1 and Level 3 ASPs, including processing work
General
This is common for all model standing offer projects. This may include without limitation:
• Correspondence not associated with other services;
• Internal communication at various milestones of a project;
• Liaising with internal and external  stakeholders;
• Document management (receiving or issuing and processing project related documentation including design drawings, general correspondence);
• Fee and financial management of project;
• Updating asset management and IT systems;
• Ausgrid Compliance project administration;
• Project close out.
Excludes
• Work of an administrative nature described in other services including design information, design certification, Notice of Arrangement, or Authorisation of ASPs.
• Administration associated with projects not covered by a model standing offer.
Additional 
The additional administration associated with projects that may include without limitation:
• Customer initiated requested, not already conducted in (Administration Standard);
• Includes administration associated with projects not covered by a model standing offer.</t>
  </si>
  <si>
    <t xml:space="preserve">Where a Pioneer Scheme is established in relation to contestable connection works, Ausgrid will charge to establish the scheme and administer payments or contributions. This includes the assessment to determine if a scheme is applicable and advising the applicant accordingly. Information on Pioneers Schemes can be found in Ausgrid’s Connection Policy.
</t>
  </si>
  <si>
    <t xml:space="preserve">Simple, Standard or Complex 
The project design category is confirmed after technical assessment of the connection application and defined in the Design Information General Terms and Conditions available on the Ausgrid website.  Ausgrid provides necessary technical information to enable an Ausgrid Authorised ASP3 to prepare a design drawing and submit it for certification.
</t>
  </si>
  <si>
    <t xml:space="preserve">Ausgrid is required to certify the design to ensure it will not compromise the safety or operation of Ausgrid’s distribution network.  Ausgrid is not approving the design as the ASP3 is responsible for their design.  Ausgrid makes no warranty, express or implied that the design is fit for the intended purpose or is suitable for the site conditions.
The general category covers changes to the distribution network that are of small and predictable nature.  For example, minor pole relocation, Low Voltage extension, Direct Distributors, Low Voltage augmentation and minor Street Lighting projects.
Other is a category that facilitates all other forms of distribution network changes, additions and relocations.
All design submissions are required to be of a quality that is certifiable.
NOTE: additional design certification fees will apply when Ausgrid is required to recheck a design that is not certifiable within the fixed or quoted hours for certification or to re-certify a design.  This may include without limitation:
• The certification period on an existing design lapses;
• Amendments to a previously certified design are received or are required.
</t>
  </si>
  <si>
    <t>Where the service is quoted, the projected costs are for a typical application of the service</t>
  </si>
  <si>
    <t>$real 2018-19</t>
  </si>
  <si>
    <t>$ nominal</t>
  </si>
  <si>
    <t>$real 2014-15</t>
  </si>
  <si>
    <t>No. of workers</t>
  </si>
  <si>
    <t>2014-19 escalators</t>
  </si>
  <si>
    <t>FY14</t>
  </si>
  <si>
    <t>FY15</t>
  </si>
  <si>
    <t>FY16</t>
  </si>
  <si>
    <t>FY17</t>
  </si>
  <si>
    <t>FY18</t>
  </si>
  <si>
    <t>FY19</t>
  </si>
  <si>
    <t>Escalator</t>
  </si>
  <si>
    <t>X factor (table 16.23 in AER 2014-19 decision)</t>
  </si>
  <si>
    <t xml:space="preserve">Actual CPI </t>
  </si>
  <si>
    <t>Forecast CPI</t>
  </si>
  <si>
    <t>Service group</t>
  </si>
  <si>
    <t>Service description</t>
  </si>
  <si>
    <t>Sub-categories</t>
  </si>
  <si>
    <t>Fee Levied Against</t>
  </si>
  <si>
    <t>Pricing Type</t>
  </si>
  <si>
    <t>Current Fee
(ex GST)</t>
  </si>
  <si>
    <t>Quoted in AER determination</t>
  </si>
  <si>
    <t>Determination fee 
(ex GST) - forecast CPI</t>
  </si>
  <si>
    <t>Determination fee 
(ex GST) - actual CPI</t>
  </si>
  <si>
    <t>Pricing proposal fee
(ex GST) - actual CPI</t>
  </si>
  <si>
    <t>Units</t>
  </si>
  <si>
    <t>Fee calc 2</t>
  </si>
  <si>
    <t>Fee check</t>
  </si>
  <si>
    <t>Labour rate</t>
  </si>
  <si>
    <t>Labour rates 1</t>
  </si>
  <si>
    <t>Labour rates 2</t>
  </si>
  <si>
    <t>Labour rates 3</t>
  </si>
  <si>
    <t>Materials cost</t>
  </si>
  <si>
    <t xml:space="preserve">14/15 </t>
  </si>
  <si>
    <t>15/16</t>
  </si>
  <si>
    <t>16/17</t>
  </si>
  <si>
    <t>17/18</t>
  </si>
  <si>
    <t>18/19</t>
  </si>
  <si>
    <t>Ave rate</t>
  </si>
  <si>
    <t>Hours</t>
  </si>
  <si>
    <t>Labour type</t>
  </si>
  <si>
    <t>Rate</t>
  </si>
  <si>
    <t>FY15 Forecast CPI</t>
  </si>
  <si>
    <t>FY15 Actual CPI</t>
  </si>
  <si>
    <t>FY16 Actual CPI</t>
  </si>
  <si>
    <t>FY17 Forecast CPI</t>
  </si>
  <si>
    <t>FY18 Forecast CPI</t>
  </si>
  <si>
    <t>FY19 Forecast CPI</t>
  </si>
  <si>
    <t>Design related services</t>
  </si>
  <si>
    <t>CA</t>
  </si>
  <si>
    <t xml:space="preserve">Fee-Based </t>
  </si>
  <si>
    <t>per service</t>
  </si>
  <si>
    <t>R0</t>
  </si>
  <si>
    <t xml:space="preserve">Quoted/ Hourly Rate </t>
  </si>
  <si>
    <t>per hour</t>
  </si>
  <si>
    <t>New</t>
  </si>
  <si>
    <t>URD including Kiosk/HVC/PT (NEW)</t>
  </si>
  <si>
    <t>in addition to the charge per lot</t>
  </si>
  <si>
    <t>Chambers, Multi Kiosk, CBD Chambers (NEW)</t>
  </si>
  <si>
    <t>Certification</t>
  </si>
  <si>
    <t>6 to 10 lots</t>
  </si>
  <si>
    <t>Kiosk/HVC/PT (NEW)</t>
  </si>
  <si>
    <t xml:space="preserve">Certification Suburban/CBD Chambers </t>
  </si>
  <si>
    <t>R)</t>
  </si>
  <si>
    <t xml:space="preserve">Design rechecking </t>
  </si>
  <si>
    <t>Commercial and industrial developments - normal</t>
  </si>
  <si>
    <t>Commercial and industrial developments - major connections</t>
  </si>
  <si>
    <t>Asset relocation or street lighting - normal</t>
  </si>
  <si>
    <t>Asset relocation or street lighting - major connections</t>
  </si>
  <si>
    <t>ASP inspection services</t>
  </si>
  <si>
    <t>Inspection of service work by Level 1 ASPs</t>
  </si>
  <si>
    <t>Grade A: First 10 lots:</t>
  </si>
  <si>
    <t>A: $41.00
B: $98.36
C: $205.00</t>
  </si>
  <si>
    <t>per lot</t>
  </si>
  <si>
    <t>Grade B: First 10 lots:</t>
  </si>
  <si>
    <t>Grade C: First 10 lots:</t>
  </si>
  <si>
    <t>Grade A: Next 40 lots:</t>
  </si>
  <si>
    <t>A: $24.64
B: $57.36
C: $123.00</t>
  </si>
  <si>
    <t>Grade B: Next 40 lots:</t>
  </si>
  <si>
    <t>Grade C: Next 40 lots:</t>
  </si>
  <si>
    <t>Grade A: Remainder:</t>
  </si>
  <si>
    <t>A: $8.18
B: $32.82
C: $57.36</t>
  </si>
  <si>
    <t>Grade B: Remainder:</t>
  </si>
  <si>
    <t>Grade C: Remainder:</t>
  </si>
  <si>
    <t>Plus flat fee travel time</t>
  </si>
  <si>
    <t>Grade A: 1-5 poles</t>
  </si>
  <si>
    <t>CA or ASP 1</t>
  </si>
  <si>
    <t>A: $49.18
B: $98.36
C: $180.40</t>
  </si>
  <si>
    <t>per pole</t>
  </si>
  <si>
    <t>Grade B: 1-5 poles</t>
  </si>
  <si>
    <t>Grade C: 1-5 poles</t>
  </si>
  <si>
    <t>Grade A: 6-10 poles</t>
  </si>
  <si>
    <t>A: $41.00
B: $82.00
C: $163.00</t>
  </si>
  <si>
    <t>Grade B: 6-10 poles</t>
  </si>
  <si>
    <t>Grade C: 6-10 poles</t>
  </si>
  <si>
    <t>Grade A: 11+ poles</t>
  </si>
  <si>
    <t>A: $32.82
B: $57.36
C: $123.00</t>
  </si>
  <si>
    <t>Grade B: 11+ poles</t>
  </si>
  <si>
    <t>Grade C: 11+ poles</t>
  </si>
  <si>
    <t>HV/LV UG Joint, ABS/Enclosed Switch, UGOH (NEW)</t>
  </si>
  <si>
    <t>Decommission substation (NEW)</t>
  </si>
  <si>
    <t>Substations (Kiosk/PT) or HV Sw cubicle (NEW)</t>
  </si>
  <si>
    <t xml:space="preserve">Inspection of service work (by Level 2 ASPs) </t>
  </si>
  <si>
    <t>All Service connections
Per Notification of Service Work (NOSW)</t>
  </si>
  <si>
    <t>A Grade</t>
  </si>
  <si>
    <t>ASP 2</t>
  </si>
  <si>
    <t>B Grade</t>
  </si>
  <si>
    <t>C Grade</t>
  </si>
  <si>
    <t>Re-inspection of L1 &amp; L2</t>
  </si>
  <si>
    <t>L1 - network construction
L2 (NOSW)</t>
  </si>
  <si>
    <t>Reinspection of installation work in relation to customer assets</t>
  </si>
  <si>
    <t xml:space="preserve">Re-inspection </t>
  </si>
  <si>
    <t>Installation (CoCEW)</t>
  </si>
  <si>
    <t>EC</t>
  </si>
  <si>
    <t>Contestable Substation Commissioning</t>
  </si>
  <si>
    <t>Complex &amp; Chamber substations (NEW)</t>
  </si>
  <si>
    <t>Access Permits</t>
  </si>
  <si>
    <t>Underground commercial and industrial or rural subdivisions (vacant lots - no development</t>
  </si>
  <si>
    <t>Clearance to work</t>
  </si>
  <si>
    <t>CA or 
ASP 1</t>
  </si>
  <si>
    <t>Access (standby person)</t>
  </si>
  <si>
    <t>Notices of arrangement</t>
  </si>
  <si>
    <t>CA or Applicant</t>
  </si>
  <si>
    <t>per notice</t>
  </si>
  <si>
    <t>Authorisation of ASPs</t>
  </si>
  <si>
    <t>Level 1 ASP</t>
  </si>
  <si>
    <t>Fixed fee</t>
  </si>
  <si>
    <t>ASP 1</t>
  </si>
  <si>
    <t>Level 2 ASP</t>
  </si>
  <si>
    <t>Rate per hour</t>
  </si>
  <si>
    <t>Subdivision involving substation/s (NEW)</t>
  </si>
  <si>
    <t>Per substation</t>
  </si>
  <si>
    <t>Additional services required by ASP/Applicant e.g Guarantee of revenue, clarification meetings, variations to contract, reinspections etc. (NEW)</t>
  </si>
  <si>
    <t>Supply of conveyancing information</t>
  </si>
  <si>
    <t>Desk enquiry</t>
  </si>
  <si>
    <t>Applicant</t>
  </si>
  <si>
    <t>Field Visit</t>
  </si>
  <si>
    <t>Customer interface coordination for contestable works</t>
  </si>
  <si>
    <t>Preliminary enquiry service</t>
  </si>
  <si>
    <t>Connection offer service (basic or standard)</t>
  </si>
  <si>
    <t>Basic 100A Connections NOT requiring a load slip</t>
  </si>
  <si>
    <t>Basic 100A Connections requiring a load slip or
Basic Micro EG Connections &gt;5kW or
Over 100A Connection Offer (new or existing site)</t>
  </si>
  <si>
    <t>Standard Off-Site or On-Site Augmentation Work</t>
  </si>
  <si>
    <t>Standard Offer ASP1 Connections</t>
  </si>
  <si>
    <t>Standard Embedded Generation &gt;5MVA capacity</t>
  </si>
  <si>
    <t>Rectification works</t>
  </si>
  <si>
    <t>a. Rectification of illegal Connections</t>
  </si>
  <si>
    <t>Retailer</t>
  </si>
  <si>
    <t>b. Provision of service crew/additional crew</t>
  </si>
  <si>
    <t>CA or 
ASP 2</t>
  </si>
  <si>
    <t>c. Fitting of Tiger tails</t>
  </si>
  <si>
    <t>CA or 
ASP 2 or Applicant</t>
  </si>
  <si>
    <t>per hour plus rental of tiger tails</t>
  </si>
  <si>
    <t>d. High load escorts</t>
  </si>
  <si>
    <t>Connection / relocation process facilitation</t>
  </si>
  <si>
    <t>Services to supply and connect temporary supply to one or more customers</t>
  </si>
  <si>
    <t>Install &amp; remove HV LL Links</t>
  </si>
  <si>
    <t>per service incl. materials costs</t>
  </si>
  <si>
    <t>Break &amp; remake HV bonds</t>
  </si>
  <si>
    <t>Break &amp; remake LV bonds</t>
  </si>
  <si>
    <t>Connect &amp; disconnect MG to OH mains</t>
  </si>
  <si>
    <t>Connect &amp; disconnect MG to LV board in Kiosk</t>
  </si>
  <si>
    <t>Carrying out planning studies and analysis relation to distribution (including sub-transmission and dual-function assets) connection applications</t>
  </si>
  <si>
    <t>Services involved in obtaining deeds of agreement in relation to property rights associated with contestable connection works</t>
  </si>
  <si>
    <t>per hour plus legal costs</t>
  </si>
  <si>
    <t>Investigate, review &amp; implementation of remedial actions associated with ASP's connection works</t>
  </si>
  <si>
    <t>ASP 1 or 
ASP 2</t>
  </si>
  <si>
    <t>Metering Services</t>
  </si>
  <si>
    <t>Forecast revenue ($real 2018-19)</t>
  </si>
  <si>
    <t>Total</t>
  </si>
  <si>
    <t>Escalation Inputs</t>
  </si>
  <si>
    <t>% CPI</t>
  </si>
  <si>
    <t>% REAL - Labour</t>
  </si>
  <si>
    <t>Escalation Factor (from FY2015)</t>
  </si>
  <si>
    <t>Proposed labour rates are based on our last approved labour rates escalated for inflation and real price changes in labour</t>
  </si>
  <si>
    <t>Rates, Oncosts &amp; Overheads ($2014-15)</t>
  </si>
  <si>
    <t xml:space="preserve">$ per Hr
</t>
  </si>
  <si>
    <t>Rates, Oncosts &amp; Overheads ($2018-19)</t>
  </si>
  <si>
    <r>
      <rPr>
        <strike/>
        <sz val="11"/>
        <color theme="1"/>
        <rFont val="Calibri"/>
        <family val="2"/>
      </rPr>
      <t>Method 1: Operating costs</t>
    </r>
    <r>
      <rPr>
        <sz val="11"/>
        <color theme="1"/>
        <rFont val="Calibri"/>
        <family val="2"/>
      </rPr>
      <t xml:space="preserve">
</t>
    </r>
    <r>
      <rPr>
        <b/>
        <sz val="11"/>
        <color theme="1"/>
        <rFont val="Calibri"/>
        <family val="2"/>
      </rPr>
      <t>Method 2: Bottom up costs</t>
    </r>
    <r>
      <rPr>
        <sz val="11"/>
        <color theme="1"/>
        <rFont val="Calibri"/>
        <family val="2"/>
      </rPr>
      <t xml:space="preserve">
</t>
    </r>
    <r>
      <rPr>
        <strike/>
        <sz val="11"/>
        <color theme="1"/>
        <rFont val="Calibri"/>
        <family val="2"/>
      </rPr>
      <t xml:space="preserve">Method 3: Last approved price rolled forward </t>
    </r>
  </si>
  <si>
    <r>
      <rPr>
        <b/>
        <u/>
        <sz val="11"/>
        <rFont val="Calibri"/>
        <family val="2"/>
      </rPr>
      <t>Summary of methodology</t>
    </r>
    <r>
      <rPr>
        <sz val="11"/>
        <color rgb="FFFF0000"/>
        <rFont val="Calibri"/>
        <family val="2"/>
      </rPr>
      <t xml:space="preserve">
</t>
    </r>
    <r>
      <rPr>
        <sz val="11"/>
        <rFont val="Calibri"/>
        <family val="2"/>
      </rPr>
      <t>We have adopted a bottom-up approach to modelling our proposed fees.
In taking this approach we have utilised the labour rates which the AER approved as part of our 2014-15 regulatory determination and updated them for inflation and real price changes in the cost of labour. The assumed "time taken" to deliver each service has been based on analysis of historical data.
We have reduced the number of fees we will charge "design related services" from 41 to 8. To do this, we have rationalised our fee structure and removed complexity. This is by consolidating fees that are currently charged separately but which relate to the delivery of a single service.</t>
    </r>
  </si>
  <si>
    <t xml:space="preserve">R3 per hour </t>
  </si>
  <si>
    <t xml:space="preserve">R2 per hour or R3 per hour </t>
  </si>
  <si>
    <t xml:space="preserve">R2 per hour </t>
  </si>
  <si>
    <t xml:space="preserve">R3 per hour (or R5 per hour for major connection) </t>
  </si>
  <si>
    <t xml:space="preserve">R3 per hour (or R5 per hour for major </t>
  </si>
  <si>
    <t xml:space="preserve">Quoted </t>
  </si>
  <si>
    <t xml:space="preserve">No charge </t>
  </si>
  <si>
    <t xml:space="preserve">Metering Site Establishment </t>
  </si>
  <si>
    <t xml:space="preserve">Special Meter Reading </t>
  </si>
  <si>
    <t xml:space="preserve">Type 5-6 Meter Test </t>
  </si>
  <si>
    <t xml:space="preserve">Franchise current transformer (CT) meter install </t>
  </si>
  <si>
    <t xml:space="preserve">Types 5-7 non-standard Meter Data Services </t>
  </si>
  <si>
    <t xml:space="preserve">Emergency maintenance of failed metering equipment not owned by the network </t>
  </si>
  <si>
    <t xml:space="preserve">Off peak conversion </t>
  </si>
  <si>
    <t xml:space="preserve">Disconnection Visit (Site Visit Only) </t>
  </si>
  <si>
    <t xml:space="preserve">Disconnection Completed </t>
  </si>
  <si>
    <t xml:space="preserve">Disconnection Visit (Disconnection Completed- Technical/ Advanced) </t>
  </si>
  <si>
    <t xml:space="preserve">Pillar/ Pole Top Disconnection Completed </t>
  </si>
  <si>
    <t xml:space="preserve">Pillar/Pole Top Site Visit </t>
  </si>
  <si>
    <t xml:space="preserve">Reconnection/ Disconnection Outside Normal Business Hours </t>
  </si>
  <si>
    <t xml:space="preserve">Network Tariff Change Request </t>
  </si>
  <si>
    <t xml:space="preserve">Recovery of Debt Collection Costs- Dishonoured Transactions </t>
  </si>
  <si>
    <t xml:space="preserve">Attendance at customers' premises to perform a statutory right where access is prevented  </t>
  </si>
  <si>
    <t xml:space="preserve">Vacant Property Disconnection </t>
  </si>
  <si>
    <t xml:space="preserve">Vacant Property Site Visit </t>
  </si>
  <si>
    <t>Fixed fee with the "time on task" representative of the average time in hours it takes to complete the service</t>
  </si>
  <si>
    <t>Revenue taken form category analysis RINs for FY2015 and FY2017.</t>
  </si>
  <si>
    <t>Comments</t>
  </si>
  <si>
    <t>AER 2019-24 Draft Decision - Alternative Control Services - changes to Ausgrid model</t>
  </si>
  <si>
    <r>
      <t xml:space="preserve">Methodology for adjusting </t>
    </r>
    <r>
      <rPr>
        <i/>
        <sz val="11"/>
        <color theme="1"/>
        <rFont val="Calibri"/>
        <family val="2"/>
        <scheme val="minor"/>
      </rPr>
      <t>(AER changes in orange)</t>
    </r>
  </si>
  <si>
    <t>AER fee - 19-20 prices</t>
  </si>
  <si>
    <t>Approved Fee - 19-20</t>
  </si>
  <si>
    <t>Comparison of Ausgrid proposed fees to AER fees (based on MJ recos)</t>
  </si>
  <si>
    <t>Difference (AER less Ausgrid) - 2019-20</t>
  </si>
  <si>
    <r>
      <t xml:space="preserve">1. Copies made of Ausgrid's 'AER Summary', 'Fee Breakdown', and 'Input Data' worksheets at the same time to ensure that the copies are interlinked. Marked as AER and highlighted orange
2. 'AER Summary - AER' - identify fees that are rolled forward by their formula and highlight (these will be fees which are marked as 'Fixed' and have a nested if formula. New fees cannot be rolled forward). In 'Fee Breakdown - AER', hardcode the times for these services and change the formula for Cost (column H) to E*F*G </t>
    </r>
    <r>
      <rPr>
        <i/>
        <sz val="11"/>
        <color theme="1"/>
        <rFont val="Calibri"/>
        <family val="2"/>
        <scheme val="minor"/>
      </rPr>
      <t>(8.06.1 only)</t>
    </r>
    <r>
      <rPr>
        <sz val="11"/>
        <color theme="1"/>
        <rFont val="Calibri"/>
        <family val="2"/>
        <scheme val="minor"/>
      </rPr>
      <t xml:space="preserve">
3. 'AER Summary - AER' - change the formula for rolled forward fees so that it points to the relevant fee in 'Fee Breakdown - AER' (column H) </t>
    </r>
    <r>
      <rPr>
        <i/>
        <sz val="11"/>
        <color theme="1"/>
        <rFont val="Calibri"/>
        <family val="2"/>
        <scheme val="minor"/>
      </rPr>
      <t>(8.06.1 only)</t>
    </r>
    <r>
      <rPr>
        <sz val="11"/>
        <color theme="1"/>
        <rFont val="Calibri"/>
        <family val="2"/>
        <scheme val="minor"/>
      </rPr>
      <t xml:space="preserve">
4. 'Input Data - AER' - revise labour rates in L38 to 41 to the maximum recommended by MJ. For L37 (admin) - need to deflate approved Ausgrid 2019-20 admin labour rate by AER's escalator so that it correctly flows through to AER 2019-20 prices
5a. Updated any labour times recommended by MJ in 'Fee Breakdown - AER' (no changes to labour categorisation)
5b. Check and adjust in AER Summary for any fees where MJ accepted the fee (Table 11) even though the impact of changing the labour rate may have decreased the fee
6. Generate a table in the current worksheet comparing Ausgrid's fees (in AER Summary), to revised fees in 'AER Summary - AER'
7</t>
    </r>
    <r>
      <rPr>
        <sz val="11"/>
        <rFont val="Calibri"/>
        <family val="2"/>
        <scheme val="minor"/>
      </rPr>
      <t>. Escalated to 2019-20 by substituting AER CPI into 'AER Summary - AER' for FY20 into row - '% YOY (Compound) Total Escalation' - at bottom of worksheet (have not used 'input data' as the formulas in the different models are not consistent)</t>
    </r>
  </si>
  <si>
    <r>
      <t xml:space="preserve">Notes on Ausgrid model:
</t>
    </r>
    <r>
      <rPr>
        <sz val="11"/>
        <color theme="1"/>
        <rFont val="Calibri"/>
        <family val="2"/>
        <scheme val="minor"/>
      </rPr>
      <t xml:space="preserve">Ausgrid models its fees in several ways: 
- Bottom-up approach -  calculations are in 'fee breakdown' (draw on 'Input Data' and the results flow into 'AER Summary'
- Quoted services labour rate - draws on 'Input Data' and the results flow into 'AER Summary'
- Last approved price rolled forward (see explanation in AER Summary) - for these services the fee is generated in 'AER Summary' by rolling forward the previous fee. This fee then flows back into 'fee breakdown' where the labour time is adjusted to produce this fee based on the labour rates.
This means applying the MJ recommendations is not as simple as inserting the recommended maximum total labour rates, or updating the labour times as changing the labour rates will not flow through to rolled forward fees. </t>
    </r>
    <r>
      <rPr>
        <b/>
        <sz val="11"/>
        <color theme="1"/>
        <rFont val="Calibri"/>
        <family val="2"/>
        <scheme val="minor"/>
      </rPr>
      <t>Update - the only roll forward fees are in 8.06.1 so steps 2-3 below are only applicable to 8.06.1.</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</si>
</sst>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9">
    <numFmt numFmtId="8" formatCode="&quot;$&quot;#,##0.00;[Red]\-&quot;$&quot;#,##0.00"/>
    <numFmt numFmtId="42" formatCode="_-&quot;$&quot;* #,##0_-;\-&quot;$&quot;* #,##0_-;_-&quot;$&quot;* &quot;-&quot;_-;_-@_-"/>
    <numFmt numFmtId="44" formatCode="_-&quot;$&quot;* #,##0.00_-;\-&quot;$&quot;* #,##0.00_-;_-&quot;$&quot;* &quot;-&quot;??_-;_-@_-"/>
    <numFmt numFmtId="43" formatCode="_-* #,##0.00_-;\-* #,##0.00_-;_-* &quot;-&quot;??_-;_-@_-"/>
    <numFmt numFmtId="164" formatCode="_(&quot;$&quot;* #,##0.00_);_(&quot;$&quot;* \(#,##0.00\);_(&quot;$&quot;* &quot;-&quot;??_);_(@_)"/>
    <numFmt numFmtId="165" formatCode="_(* #,##0.00_);_(* \(#,##0.00\);_(* &quot;-&quot;??_);_(@_)"/>
    <numFmt numFmtId="166" formatCode="_-* #,##0_-;\-* #,##0_-;_-* &quot;-&quot;??_-;_-@_-"/>
    <numFmt numFmtId="167" formatCode="_-&quot;$&quot;* #,##0_-;\-&quot;$&quot;* #,##0_-;_-&quot;$&quot;* &quot;-&quot;??_-;_-@_-"/>
    <numFmt numFmtId="168" formatCode="0.0%"/>
    <numFmt numFmtId="169" formatCode="_-* #,##0.00_-;[Red]\(#,##0.00\)_-;_-* &quot;-&quot;??_-;_-@_-"/>
    <numFmt numFmtId="170" formatCode="_(&quot;$&quot;* #,##0_);_(&quot;$&quot;* \(#,##0\);_(&quot;$&quot;* &quot;-&quot;_);_(@_)"/>
    <numFmt numFmtId="171" formatCode="_(* #,##0_);_(* \(#,##0\);_(* &quot;-&quot;_);_(@_)"/>
    <numFmt numFmtId="172" formatCode="mm/dd/yy"/>
    <numFmt numFmtId="173" formatCode="_([$€-2]* #,##0.00_);_([$€-2]* \(#,##0.00\);_([$€-2]* &quot;-&quot;??_)"/>
    <numFmt numFmtId="174" formatCode="0_);[Red]\(0\)"/>
    <numFmt numFmtId="175" formatCode="#,##0.0_);\(#,##0.0\)"/>
    <numFmt numFmtId="176" formatCode="#,##0_ ;\-#,##0\ "/>
    <numFmt numFmtId="177" formatCode="#,##0;[Red]\(#,##0.0\)"/>
    <numFmt numFmtId="178" formatCode="#,##0_ ;[Red]\(#,##0\)\ "/>
    <numFmt numFmtId="179" formatCode="#,##0.00;\(#,##0.00\)"/>
    <numFmt numFmtId="180" formatCode="_)d\-mmm\-yy_)"/>
    <numFmt numFmtId="181" formatCode="_(#,##0.0_);\(#,##0.0\);_(&quot;-&quot;_)"/>
    <numFmt numFmtId="182" formatCode="_(###0_);\(###0\);_(###0_)"/>
    <numFmt numFmtId="183" formatCode="#,##0.0000_);[Red]\(#,##0.0000\)"/>
    <numFmt numFmtId="184" formatCode="_(* #,##0.000_);_(* \(#,##0.000\);_(* &quot;-&quot;??_);_(@_)"/>
    <numFmt numFmtId="185" formatCode="_-&quot;$&quot;* #,##0.0_-;\-&quot;$&quot;* #,##0.0_-;_-&quot;$&quot;* &quot;-&quot;??_-;_-@_-"/>
    <numFmt numFmtId="186" formatCode="0.000"/>
    <numFmt numFmtId="187" formatCode="&quot;$&quot;#,##0.00"/>
    <numFmt numFmtId="188" formatCode="_(* #,##0_);_(* \(#,##0\);_(* &quot;-&quot;?_);_(@_)"/>
  </numFmts>
  <fonts count="102">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sz val="8"/>
      <name val="Arial"/>
      <family val="2"/>
    </font>
    <font>
      <sz val="11"/>
      <color indexed="8"/>
      <name val="Calibri"/>
      <family val="2"/>
    </font>
    <font>
      <sz val="11"/>
      <color indexed="9"/>
      <name val="Calibri"/>
      <family val="2"/>
    </font>
    <font>
      <sz val="9"/>
      <name val="AGaramond"/>
    </font>
    <font>
      <sz val="10"/>
      <name val="Times New Roman"/>
      <family val="1"/>
    </font>
    <font>
      <sz val="11"/>
      <color indexed="20"/>
      <name val="Calibri"/>
      <family val="2"/>
    </font>
    <font>
      <sz val="10"/>
      <name val="Helvetica"/>
      <family val="2"/>
    </font>
    <font>
      <sz val="10"/>
      <color indexed="12"/>
      <name val="Helvetica"/>
      <family val="2"/>
    </font>
    <font>
      <b/>
      <sz val="11"/>
      <color indexed="52"/>
      <name val="Calibri"/>
      <family val="2"/>
    </font>
    <font>
      <b/>
      <sz val="11"/>
      <color indexed="9"/>
      <name val="Calibri"/>
      <family val="2"/>
    </font>
    <font>
      <sz val="10"/>
      <name val="MS Sans Serif"/>
      <family val="2"/>
    </font>
    <font>
      <sz val="10"/>
      <color indexed="24"/>
      <name val="Arial"/>
      <family val="2"/>
    </font>
    <font>
      <b/>
      <sz val="11"/>
      <color indexed="8"/>
      <name val="Calibri"/>
      <family val="2"/>
    </font>
    <font>
      <i/>
      <sz val="11"/>
      <color indexed="23"/>
      <name val="Calibri"/>
      <family val="2"/>
    </font>
    <font>
      <sz val="9"/>
      <name val="GillSans"/>
      <family val="2"/>
    </font>
    <font>
      <sz val="9"/>
      <name val="GillSans"/>
    </font>
    <font>
      <sz val="9"/>
      <name val="GillSans Light"/>
      <family val="2"/>
    </font>
    <font>
      <sz val="9"/>
      <name val="GillSans Light"/>
    </font>
    <font>
      <sz val="11"/>
      <color indexed="17"/>
      <name val="Calibri"/>
      <family val="2"/>
    </font>
    <font>
      <b/>
      <sz val="10"/>
      <name val="Arial"/>
      <family val="2"/>
    </font>
    <font>
      <b/>
      <sz val="15"/>
      <color indexed="62"/>
      <name val="Calibri"/>
      <family val="2"/>
    </font>
    <font>
      <b/>
      <sz val="9"/>
      <name val="Arial"/>
      <family val="2"/>
    </font>
    <font>
      <b/>
      <sz val="13"/>
      <color indexed="62"/>
      <name val="Calibri"/>
      <family val="2"/>
    </font>
    <font>
      <b/>
      <sz val="8"/>
      <name val="Arial"/>
      <family val="2"/>
    </font>
    <font>
      <b/>
      <sz val="11"/>
      <color indexed="62"/>
      <name val="Calibri"/>
      <family val="2"/>
    </font>
    <font>
      <b/>
      <sz val="8.5"/>
      <name val="Univers 65"/>
      <family val="2"/>
    </font>
    <font>
      <u/>
      <sz val="11"/>
      <color indexed="12"/>
      <name val="Calibri"/>
      <family val="2"/>
    </font>
    <font>
      <u/>
      <sz val="10"/>
      <color indexed="12"/>
      <name val="Arial"/>
      <family val="2"/>
    </font>
    <font>
      <b/>
      <sz val="10"/>
      <color indexed="56"/>
      <name val="Wingdings"/>
      <charset val="2"/>
    </font>
    <font>
      <b/>
      <u/>
      <sz val="8"/>
      <color indexed="56"/>
      <name val="Arial"/>
      <family val="2"/>
    </font>
    <font>
      <sz val="11"/>
      <color indexed="62"/>
      <name val="Calibri"/>
      <family val="2"/>
    </font>
    <font>
      <sz val="11"/>
      <color indexed="52"/>
      <name val="Calibri"/>
      <family val="2"/>
    </font>
    <font>
      <sz val="12"/>
      <color indexed="14"/>
      <name val="Arial"/>
      <family val="2"/>
    </font>
    <font>
      <b/>
      <sz val="12"/>
      <name val="Arial"/>
      <family val="2"/>
    </font>
    <font>
      <sz val="11"/>
      <color indexed="60"/>
      <name val="Calibri"/>
      <family val="2"/>
    </font>
    <font>
      <sz val="8"/>
      <name val="Palatino"/>
      <family val="1"/>
    </font>
    <font>
      <b/>
      <sz val="11"/>
      <color indexed="63"/>
      <name val="Calibri"/>
      <family val="2"/>
    </font>
    <font>
      <sz val="8.5"/>
      <name val="Univers 55"/>
      <family val="2"/>
    </font>
    <font>
      <sz val="10"/>
      <color indexed="18"/>
      <name val="Times New Roman"/>
      <family val="1"/>
    </font>
    <font>
      <b/>
      <sz val="10"/>
      <name val="MS Sans Serif"/>
      <family val="2"/>
    </font>
    <font>
      <b/>
      <sz val="12"/>
      <color indexed="8"/>
      <name val="Arial"/>
      <family val="2"/>
    </font>
    <font>
      <sz val="12"/>
      <color indexed="8"/>
      <name val="Arial"/>
      <family val="2"/>
    </font>
    <font>
      <sz val="10"/>
      <color indexed="8"/>
      <name val="Arial"/>
      <family val="2"/>
    </font>
    <font>
      <b/>
      <i/>
      <sz val="10"/>
      <color indexed="8"/>
      <name val="Arial"/>
      <family val="2"/>
    </font>
    <font>
      <sz val="19"/>
      <name val="Arial"/>
      <family val="2"/>
    </font>
    <font>
      <b/>
      <sz val="18"/>
      <color indexed="62"/>
      <name val="Cambria"/>
      <family val="2"/>
    </font>
    <font>
      <b/>
      <sz val="14"/>
      <name val="Arial"/>
      <family val="2"/>
    </font>
    <font>
      <sz val="9"/>
      <color indexed="21"/>
      <name val="Helvetica-Black"/>
    </font>
    <font>
      <b/>
      <sz val="9"/>
      <name val="Palatino"/>
      <family val="1"/>
    </font>
    <font>
      <sz val="7"/>
      <name val="Palatino"/>
      <family val="1"/>
    </font>
    <font>
      <sz val="12"/>
      <name val="Palatino"/>
      <family val="1"/>
    </font>
    <font>
      <sz val="11"/>
      <name val="Helvetica-Black"/>
    </font>
    <font>
      <sz val="12"/>
      <color indexed="12"/>
      <name val="Arial MT"/>
    </font>
    <font>
      <b/>
      <u/>
      <sz val="9.5"/>
      <color indexed="56"/>
      <name val="Arial"/>
      <family val="2"/>
    </font>
    <font>
      <u/>
      <sz val="8"/>
      <color indexed="56"/>
      <name val="Arial"/>
      <family val="2"/>
    </font>
    <font>
      <sz val="11"/>
      <color indexed="10"/>
      <name val="Calibri"/>
      <family val="2"/>
    </font>
    <font>
      <sz val="11"/>
      <color rgb="FF0070C0"/>
      <name val="Calibri"/>
      <family val="2"/>
    </font>
    <font>
      <b/>
      <sz val="11"/>
      <color rgb="FFFFFFFF"/>
      <name val="Calibri"/>
      <family val="2"/>
    </font>
    <font>
      <sz val="11"/>
      <color theme="1"/>
      <name val="Calibri"/>
      <family val="2"/>
    </font>
    <font>
      <u/>
      <sz val="10"/>
      <color indexed="12"/>
      <name val="MS Sans Serif"/>
      <family val="2"/>
    </font>
    <font>
      <sz val="9"/>
      <color indexed="21"/>
      <name val="Helvetica-Black"/>
      <family val="2"/>
    </font>
    <font>
      <sz val="11"/>
      <name val="Helvetica-Black"/>
      <family val="2"/>
    </font>
    <font>
      <sz val="11"/>
      <color rgb="FFFFFFFF"/>
      <name val="Calibri"/>
      <family val="2"/>
    </font>
    <font>
      <b/>
      <sz val="11"/>
      <color rgb="FF000000"/>
      <name val="Calibri"/>
      <family val="2"/>
    </font>
    <font>
      <b/>
      <sz val="11"/>
      <color rgb="FF0070C0"/>
      <name val="Calibri"/>
      <family val="2"/>
    </font>
    <font>
      <sz val="11"/>
      <color rgb="FF000000"/>
      <name val="Calibri"/>
      <family val="2"/>
    </font>
    <font>
      <sz val="11"/>
      <name val="Calibri"/>
      <family val="2"/>
    </font>
    <font>
      <b/>
      <sz val="16"/>
      <color rgb="FFFFFFFF"/>
      <name val="Calibri"/>
      <family val="2"/>
    </font>
    <font>
      <b/>
      <sz val="11"/>
      <name val="Calibri"/>
      <family val="2"/>
    </font>
    <font>
      <sz val="11"/>
      <color rgb="FFFF0000"/>
      <name val="Calibri"/>
      <family val="2"/>
    </font>
    <font>
      <b/>
      <sz val="11"/>
      <color rgb="FFFF0000"/>
      <name val="Calibri"/>
      <family val="2"/>
    </font>
    <font>
      <sz val="10"/>
      <color theme="1"/>
      <name val="Arial"/>
      <family val="2"/>
    </font>
    <font>
      <sz val="10"/>
      <color theme="1"/>
      <name val="Symbol"/>
      <family val="1"/>
      <charset val="2"/>
    </font>
    <font>
      <sz val="16"/>
      <color theme="1"/>
      <name val="Calibri"/>
      <family val="2"/>
      <scheme val="minor"/>
    </font>
    <font>
      <b/>
      <sz val="11"/>
      <color theme="1"/>
      <name val="Calibri"/>
      <family val="2"/>
      <scheme val="minor"/>
    </font>
    <font>
      <sz val="11"/>
      <color rgb="FF000000"/>
      <name val="Calibri"/>
      <family val="2"/>
      <scheme val="minor"/>
    </font>
    <font>
      <strike/>
      <sz val="11"/>
      <color theme="1"/>
      <name val="Calibri"/>
      <family val="2"/>
    </font>
    <font>
      <b/>
      <sz val="11"/>
      <color theme="1"/>
      <name val="Calibri"/>
      <family val="2"/>
    </font>
    <font>
      <b/>
      <u/>
      <sz val="11"/>
      <name val="Calibri"/>
      <family val="2"/>
    </font>
    <font>
      <b/>
      <sz val="11"/>
      <color theme="0"/>
      <name val="Calibri"/>
      <family val="2"/>
    </font>
    <font>
      <sz val="11"/>
      <color theme="4"/>
      <name val="Calibri"/>
      <family val="2"/>
    </font>
    <font>
      <b/>
      <sz val="11"/>
      <color rgb="FFFFFF00"/>
      <name val="Calibri"/>
      <family val="2"/>
    </font>
    <font>
      <b/>
      <sz val="11"/>
      <color rgb="FF00B050"/>
      <name val="Calibri"/>
      <family val="2"/>
    </font>
    <font>
      <sz val="11"/>
      <name val="Calibri"/>
      <family val="2"/>
      <scheme val="minor"/>
    </font>
    <font>
      <b/>
      <sz val="11"/>
      <color theme="9"/>
      <name val="Calibri"/>
      <family val="2"/>
    </font>
    <font>
      <sz val="9"/>
      <color indexed="81"/>
      <name val="Tahoma"/>
      <family val="2"/>
    </font>
    <font>
      <b/>
      <sz val="9"/>
      <color indexed="81"/>
      <name val="Tahoma"/>
      <family val="2"/>
    </font>
    <font>
      <sz val="11"/>
      <color rgb="FF006100"/>
      <name val="Calibri"/>
      <family val="2"/>
      <scheme val="minor"/>
    </font>
    <font>
      <sz val="11"/>
      <color rgb="FF9C6500"/>
      <name val="Calibri"/>
      <family val="2"/>
      <scheme val="minor"/>
    </font>
    <font>
      <b/>
      <sz val="9"/>
      <color theme="0"/>
      <name val="Calibri"/>
      <family val="2"/>
      <scheme val="minor"/>
    </font>
    <font>
      <b/>
      <sz val="16"/>
      <color theme="0"/>
      <name val="Calibri"/>
      <family val="2"/>
      <scheme val="minor"/>
    </font>
    <font>
      <sz val="9"/>
      <name val="Calibri"/>
      <family val="2"/>
      <scheme val="minor"/>
    </font>
    <font>
      <sz val="9"/>
      <color theme="1"/>
      <name val="Calibri"/>
      <family val="2"/>
      <scheme val="minor"/>
    </font>
    <font>
      <b/>
      <sz val="9"/>
      <color rgb="FFFF0000"/>
      <name val="Calibri"/>
      <family val="2"/>
      <scheme val="minor"/>
    </font>
    <font>
      <sz val="9"/>
      <name val="Arial"/>
      <family val="2"/>
    </font>
    <font>
      <b/>
      <i/>
      <sz val="11"/>
      <color theme="1"/>
      <name val="Calibri"/>
      <family val="2"/>
      <scheme val="minor"/>
    </font>
    <font>
      <i/>
      <sz val="11"/>
      <color theme="1"/>
      <name val="Calibri"/>
      <family val="2"/>
      <scheme val="minor"/>
    </font>
    <font>
      <sz val="11"/>
      <color theme="0" tint="-0.249977111117893"/>
      <name val="Calibri"/>
      <family val="2"/>
    </font>
  </fonts>
  <fills count="59">
    <fill>
      <patternFill patternType="none"/>
    </fill>
    <fill>
      <patternFill patternType="gray125"/>
    </fill>
    <fill>
      <patternFill patternType="solid">
        <fgColor rgb="FF0065A6"/>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43"/>
      </patternFill>
    </fill>
    <fill>
      <patternFill patternType="solid">
        <fgColor indexed="44"/>
      </patternFill>
    </fill>
    <fill>
      <patternFill patternType="solid">
        <fgColor indexed="49"/>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solid">
        <fgColor indexed="45"/>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2"/>
      </patternFill>
    </fill>
    <fill>
      <patternFill patternType="solid">
        <fgColor indexed="27"/>
        <bgColor indexed="64"/>
      </patternFill>
    </fill>
    <fill>
      <patternFill patternType="solid">
        <fgColor indexed="26"/>
        <bgColor indexed="64"/>
      </patternFill>
    </fill>
    <fill>
      <patternFill patternType="solid">
        <fgColor indexed="22"/>
        <bgColor indexed="64"/>
      </patternFill>
    </fill>
    <fill>
      <patternFill patternType="mediumGray">
        <fgColor indexed="22"/>
      </patternFill>
    </fill>
    <fill>
      <patternFill patternType="solid">
        <fgColor indexed="43"/>
        <bgColor indexed="64"/>
      </patternFill>
    </fill>
    <fill>
      <patternFill patternType="solid">
        <fgColor indexed="41"/>
      </patternFill>
    </fill>
    <fill>
      <patternFill patternType="solid">
        <fgColor indexed="41"/>
        <bgColor indexed="48"/>
      </patternFill>
    </fill>
    <fill>
      <patternFill patternType="solid">
        <fgColor indexed="41"/>
        <bgColor indexed="44"/>
      </patternFill>
    </fill>
    <fill>
      <patternFill patternType="solid">
        <fgColor indexed="8"/>
        <bgColor indexed="64"/>
      </patternFill>
    </fill>
    <fill>
      <patternFill patternType="solid">
        <fgColor theme="0"/>
        <bgColor indexed="64"/>
      </patternFill>
    </fill>
    <fill>
      <patternFill patternType="solid">
        <fgColor rgb="FF13294B"/>
        <bgColor rgb="FF000000"/>
      </patternFill>
    </fill>
    <fill>
      <patternFill patternType="solid">
        <fgColor rgb="FF0065A6"/>
        <bgColor rgb="FF000000"/>
      </patternFill>
    </fill>
    <fill>
      <patternFill patternType="solid">
        <fgColor rgb="FFFFFFFF"/>
        <bgColor rgb="FF000000"/>
      </patternFill>
    </fill>
    <fill>
      <patternFill patternType="solid">
        <fgColor rgb="FFDBEEF3"/>
        <bgColor rgb="FF000000"/>
      </patternFill>
    </fill>
    <fill>
      <patternFill patternType="solid">
        <fgColor indexed="44"/>
        <bgColor indexed="64"/>
      </patternFill>
    </fill>
    <fill>
      <patternFill patternType="solid">
        <fgColor theme="0"/>
        <bgColor rgb="FF000000"/>
      </patternFill>
    </fill>
    <fill>
      <patternFill patternType="solid">
        <fgColor rgb="FFDBE5F1"/>
        <bgColor rgb="FF000000"/>
      </patternFill>
    </fill>
    <fill>
      <patternFill patternType="solid">
        <fgColor theme="8" tint="0.79998168889431442"/>
        <bgColor indexed="64"/>
      </patternFill>
    </fill>
    <fill>
      <patternFill patternType="solid">
        <fgColor theme="8" tint="0.79998168889431442"/>
        <bgColor rgb="FF000000"/>
      </patternFill>
    </fill>
    <fill>
      <patternFill patternType="solid">
        <fgColor rgb="FFC6EFCE"/>
      </patternFill>
    </fill>
    <fill>
      <patternFill patternType="solid">
        <fgColor rgb="FFFFEB9C"/>
      </patternFill>
    </fill>
    <fill>
      <patternFill patternType="solid">
        <fgColor rgb="FF13294B"/>
        <bgColor indexed="64"/>
      </patternFill>
    </fill>
    <fill>
      <patternFill patternType="solid">
        <fgColor rgb="FF00B0F0"/>
        <bgColor indexed="64"/>
      </patternFill>
    </fill>
    <fill>
      <patternFill patternType="solid">
        <fgColor theme="0" tint="-4.9989318521683403E-2"/>
        <bgColor indexed="64"/>
      </patternFill>
    </fill>
    <fill>
      <patternFill patternType="solid">
        <fgColor rgb="FFFF0000"/>
        <bgColor indexed="64"/>
      </patternFill>
    </fill>
    <fill>
      <patternFill patternType="solid">
        <fgColor indexed="41"/>
        <bgColor indexed="64"/>
      </patternFill>
    </fill>
    <fill>
      <patternFill patternType="gray0625">
        <bgColor indexed="44"/>
      </patternFill>
    </fill>
    <fill>
      <patternFill patternType="solid">
        <fgColor indexed="42"/>
        <bgColor indexed="64"/>
      </patternFill>
    </fill>
    <fill>
      <patternFill patternType="solid">
        <fgColor theme="9"/>
        <bgColor indexed="64"/>
      </patternFill>
    </fill>
    <fill>
      <patternFill patternType="solid">
        <fgColor theme="9"/>
        <bgColor rgb="FF000000"/>
      </patternFill>
    </fill>
  </fills>
  <borders count="53">
    <border>
      <left/>
      <right/>
      <top/>
      <bottom/>
      <diagonal/>
    </border>
    <border>
      <left style="thin">
        <color theme="0"/>
      </left>
      <right style="thin">
        <color theme="0"/>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bottom style="thin">
        <color indexed="64"/>
      </bottom>
      <diagonal/>
    </border>
    <border>
      <left style="thin">
        <color indexed="64"/>
      </left>
      <right/>
      <top/>
      <bottom/>
      <diagonal/>
    </border>
    <border>
      <left/>
      <right/>
      <top style="thin">
        <color indexed="49"/>
      </top>
      <bottom style="double">
        <color indexed="49"/>
      </bottom>
      <diagonal/>
    </border>
    <border>
      <left/>
      <right style="thin">
        <color rgb="FFFFFFFF"/>
      </right>
      <top style="thin">
        <color rgb="FFFFFFFF"/>
      </top>
      <bottom style="thin">
        <color rgb="FFFFFFFF"/>
      </bottom>
      <diagonal/>
    </border>
    <border>
      <left/>
      <right style="thin">
        <color rgb="FFFFFFFF"/>
      </right>
      <top/>
      <bottom/>
      <diagonal/>
    </border>
    <border>
      <left/>
      <right/>
      <top style="thin">
        <color rgb="FFFFFFFF"/>
      </top>
      <bottom/>
      <diagonal/>
    </border>
    <border>
      <left style="thin">
        <color rgb="FFFFFFFF"/>
      </left>
      <right style="thin">
        <color rgb="FFFFFFFF"/>
      </right>
      <top/>
      <bottom/>
      <diagonal/>
    </border>
    <border>
      <left style="thin">
        <color rgb="FFFFFFFF"/>
      </left>
      <right style="thin">
        <color rgb="FFFFFFFF"/>
      </right>
      <top style="thin">
        <color rgb="FFFFFFFF"/>
      </top>
      <bottom style="thin">
        <color rgb="FFFFFFFF"/>
      </bottom>
      <diagonal/>
    </border>
    <border>
      <left/>
      <right/>
      <top/>
      <bottom style="thin">
        <color rgb="FFFFFFFF"/>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indexed="64"/>
      </right>
      <top/>
      <bottom style="thin">
        <color indexed="64"/>
      </bottom>
      <diagonal/>
    </border>
    <border>
      <left style="thin">
        <color auto="1"/>
      </left>
      <right style="medium">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auto="1"/>
      </top>
      <bottom style="thin">
        <color auto="1"/>
      </bottom>
      <diagonal/>
    </border>
    <border>
      <left/>
      <right/>
      <top style="thin">
        <color auto="1"/>
      </top>
      <bottom style="thin">
        <color auto="1"/>
      </bottom>
      <diagonal/>
    </border>
    <border>
      <left/>
      <right/>
      <top style="thin">
        <color auto="1"/>
      </top>
      <bottom/>
      <diagonal/>
    </border>
    <border>
      <left/>
      <right/>
      <top style="thin">
        <color auto="1"/>
      </top>
      <bottom/>
      <diagonal/>
    </border>
    <border>
      <left/>
      <right/>
      <top style="thin">
        <color auto="1"/>
      </top>
      <bottom style="thin">
        <color auto="1"/>
      </bottom>
      <diagonal/>
    </border>
    <border>
      <left/>
      <right/>
      <top style="thin">
        <color auto="1"/>
      </top>
      <bottom/>
      <diagonal/>
    </border>
    <border>
      <left style="thin">
        <color theme="0"/>
      </left>
      <right/>
      <top/>
      <bottom style="thin">
        <color theme="0"/>
      </bottom>
      <diagonal/>
    </border>
    <border>
      <left style="thin">
        <color theme="0"/>
      </left>
      <right style="thin">
        <color theme="0"/>
      </right>
      <top/>
      <bottom style="thin">
        <color theme="0"/>
      </bottom>
      <diagonal/>
    </border>
    <border>
      <left/>
      <right/>
      <top/>
      <bottom style="thin">
        <color theme="0"/>
      </bottom>
      <diagonal/>
    </border>
    <border>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top style="thin">
        <color auto="1"/>
      </top>
      <bottom style="thin">
        <color auto="1"/>
      </bottom>
      <diagonal/>
    </border>
    <border>
      <left style="thin">
        <color auto="1"/>
      </left>
      <right/>
      <top/>
      <bottom style="thin">
        <color auto="1"/>
      </bottom>
      <diagonal/>
    </border>
    <border>
      <left/>
      <right/>
      <top style="thin">
        <color auto="1"/>
      </top>
      <bottom style="thin">
        <color auto="1"/>
      </bottom>
      <diagonal/>
    </border>
    <border>
      <left/>
      <right/>
      <top style="thin">
        <color auto="1"/>
      </top>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s>
  <cellStyleXfs count="64104">
    <xf numFmtId="0" fontId="0" fillId="0" borderId="0"/>
    <xf numFmtId="165" fontId="1" fillId="0" borderId="0" applyFont="0" applyFill="0" applyBorder="0" applyAlignment="0" applyProtection="0"/>
    <xf numFmtId="164" fontId="1" fillId="0" borderId="0" applyFont="0" applyFill="0" applyBorder="0" applyAlignment="0" applyProtection="0"/>
    <xf numFmtId="0" fontId="3" fillId="0" borderId="0"/>
    <xf numFmtId="0" fontId="3" fillId="0" borderId="0"/>
    <xf numFmtId="0" fontId="3" fillId="0" borderId="0"/>
    <xf numFmtId="169" fontId="4" fillId="0" borderId="0"/>
    <xf numFmtId="169" fontId="4"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6" fillId="8" borderId="0" applyNumberFormat="0" applyBorder="0" applyAlignment="0" applyProtection="0"/>
    <xf numFmtId="0" fontId="6" fillId="7"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6" fillId="14"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6" fillId="14"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7" fillId="0" borderId="0"/>
    <xf numFmtId="170" fontId="8" fillId="0" borderId="0" applyFont="0" applyFill="0" applyBorder="0" applyAlignment="0" applyProtection="0"/>
    <xf numFmtId="0" fontId="9" fillId="23" borderId="0" applyNumberFormat="0" applyBorder="0" applyAlignment="0" applyProtection="0"/>
    <xf numFmtId="0" fontId="10" fillId="0" borderId="0" applyNumberFormat="0" applyFill="0" applyBorder="0" applyAlignment="0"/>
    <xf numFmtId="0" fontId="11" fillId="0" borderId="0" applyNumberFormat="0" applyFill="0" applyBorder="0" applyAlignment="0">
      <protection locked="0"/>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171" fontId="3" fillId="0" borderId="0" applyFont="0" applyFill="0" applyBorder="0" applyAlignment="0" applyProtection="0"/>
    <xf numFmtId="0" fontId="14" fillId="0" borderId="0" applyFont="0" applyFill="0" applyBorder="0" applyAlignment="0" applyProtection="0"/>
    <xf numFmtId="0"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3" fontId="15"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5" fillId="0" borderId="0" applyFont="0" applyFill="0" applyBorder="0" applyAlignment="0" applyProtection="0"/>
    <xf numFmtId="44" fontId="1" fillId="0" borderId="0" applyFont="0" applyFill="0" applyBorder="0" applyAlignment="0" applyProtection="0"/>
    <xf numFmtId="170" fontId="3" fillId="0" borderId="0" applyFont="0" applyFill="0" applyBorder="0" applyAlignment="0" applyProtection="0"/>
    <xf numFmtId="172" fontId="3"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3" fontId="5" fillId="0" borderId="0" applyFont="0" applyFill="0" applyBorder="0" applyAlignment="0" applyProtection="0"/>
    <xf numFmtId="0" fontId="17" fillId="0" borderId="0" applyNumberFormat="0" applyFill="0" applyBorder="0" applyAlignment="0" applyProtection="0"/>
    <xf numFmtId="174" fontId="3" fillId="0" borderId="0" applyFont="0" applyFill="0" applyBorder="0" applyAlignment="0" applyProtection="0"/>
    <xf numFmtId="0" fontId="18" fillId="0" borderId="0"/>
    <xf numFmtId="0" fontId="19" fillId="0" borderId="0"/>
    <xf numFmtId="0" fontId="20" fillId="0" borderId="0"/>
    <xf numFmtId="0" fontId="21" fillId="0" borderId="0"/>
    <xf numFmtId="0" fontId="22" fillId="28" borderId="0" applyNumberFormat="0" applyBorder="0" applyAlignment="0" applyProtection="0"/>
    <xf numFmtId="0" fontId="23" fillId="0" borderId="0" applyFill="0" applyBorder="0">
      <alignment vertical="center"/>
    </xf>
    <xf numFmtId="0" fontId="23" fillId="0" borderId="0" applyFill="0" applyBorder="0">
      <alignment vertical="center"/>
    </xf>
    <xf numFmtId="0" fontId="24" fillId="0" borderId="4" applyNumberFormat="0" applyFill="0" applyAlignment="0" applyProtection="0"/>
    <xf numFmtId="0" fontId="25" fillId="0" borderId="0" applyFill="0" applyBorder="0">
      <alignment vertical="center"/>
    </xf>
    <xf numFmtId="0" fontId="25" fillId="0" borderId="0" applyFill="0" applyBorder="0">
      <alignment vertical="center"/>
    </xf>
    <xf numFmtId="0" fontId="26" fillId="0" borderId="5" applyNumberFormat="0" applyFill="0" applyAlignment="0" applyProtection="0"/>
    <xf numFmtId="0" fontId="27" fillId="0" borderId="0" applyFill="0" applyBorder="0">
      <alignment vertical="center"/>
    </xf>
    <xf numFmtId="0" fontId="27" fillId="0" borderId="0" applyFill="0" applyBorder="0">
      <alignment vertical="center"/>
    </xf>
    <xf numFmtId="0" fontId="28" fillId="0" borderId="6" applyNumberFormat="0" applyFill="0" applyAlignment="0" applyProtection="0"/>
    <xf numFmtId="0" fontId="4" fillId="0" borderId="0" applyFill="0" applyBorder="0">
      <alignment vertical="center"/>
    </xf>
    <xf numFmtId="0" fontId="4" fillId="0" borderId="0" applyFill="0" applyBorder="0">
      <alignment vertical="center"/>
    </xf>
    <xf numFmtId="0" fontId="28" fillId="0" borderId="0" applyNumberFormat="0" applyFill="0" applyBorder="0" applyAlignment="0" applyProtection="0"/>
    <xf numFmtId="168" fontId="29" fillId="0" borderId="0"/>
    <xf numFmtId="0" fontId="30"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32" fillId="0" borderId="0" applyFill="0" applyBorder="0">
      <alignment horizontal="center" vertical="center"/>
      <protection locked="0"/>
    </xf>
    <xf numFmtId="0" fontId="33" fillId="0" borderId="0" applyFill="0" applyBorder="0">
      <alignment horizontal="left" vertical="center"/>
      <protection locked="0"/>
    </xf>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1" fontId="3" fillId="29" borderId="0" applyFont="0" applyBorder="0" applyAlignment="0">
      <alignment horizontal="right"/>
      <protection locked="0"/>
    </xf>
    <xf numFmtId="171" fontId="3" fillId="29" borderId="0" applyFont="0" applyBorder="0" applyAlignment="0">
      <alignment horizontal="right"/>
      <protection locked="0"/>
    </xf>
    <xf numFmtId="171" fontId="3" fillId="30" borderId="0" applyFont="0" applyBorder="0">
      <alignment horizontal="right"/>
      <protection locked="0"/>
    </xf>
    <xf numFmtId="0" fontId="4" fillId="31" borderId="0"/>
    <xf numFmtId="0" fontId="35" fillId="0" borderId="7" applyNumberFormat="0" applyFill="0" applyAlignment="0" applyProtection="0"/>
    <xf numFmtId="175" fontId="36" fillId="0" borderId="0"/>
    <xf numFmtId="0" fontId="37" fillId="0" borderId="0" applyFill="0" applyBorder="0">
      <alignment horizontal="left" vertical="center"/>
    </xf>
    <xf numFmtId="0" fontId="38" fillId="8" borderId="0" applyNumberFormat="0" applyBorder="0" applyAlignment="0" applyProtection="0"/>
    <xf numFmtId="176" fontId="3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8" fillId="0" borderId="0"/>
    <xf numFmtId="0" fontId="3" fillId="0" borderId="0" applyFill="0"/>
    <xf numFmtId="0" fontId="3" fillId="0" borderId="0" applyFill="0"/>
    <xf numFmtId="0" fontId="3" fillId="0" borderId="0" applyFill="0"/>
    <xf numFmtId="0" fontId="3"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177" fontId="3" fillId="0" borderId="0" applyFill="0" applyBorder="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68" fontId="41" fillId="0" borderId="0"/>
    <xf numFmtId="0" fontId="27" fillId="0" borderId="0" applyFill="0" applyBorder="0">
      <alignment vertical="center"/>
    </xf>
    <xf numFmtId="0" fontId="14" fillId="0" borderId="0" applyNumberFormat="0" applyFont="0" applyFill="0" applyBorder="0" applyAlignment="0" applyProtection="0">
      <alignment horizontal="left"/>
    </xf>
    <xf numFmtId="15" fontId="14" fillId="0" borderId="0" applyFont="0" applyFill="0" applyBorder="0" applyAlignment="0" applyProtection="0"/>
    <xf numFmtId="4" fontId="14" fillId="0" borderId="0" applyFont="0" applyFill="0" applyBorder="0" applyAlignment="0" applyProtection="0"/>
    <xf numFmtId="178" fontId="42" fillId="0" borderId="10"/>
    <xf numFmtId="0" fontId="43" fillId="0" borderId="11">
      <alignment horizontal="center"/>
    </xf>
    <xf numFmtId="3" fontId="14" fillId="0" borderId="0" applyFont="0" applyFill="0" applyBorder="0" applyAlignment="0" applyProtection="0"/>
    <xf numFmtId="0" fontId="14" fillId="32" borderId="0" applyNumberFormat="0" applyFont="0" applyBorder="0" applyAlignment="0" applyProtection="0"/>
    <xf numFmtId="179" fontId="3" fillId="0" borderId="0"/>
    <xf numFmtId="180" fontId="4" fillId="0" borderId="0" applyFill="0" applyBorder="0">
      <alignment horizontal="right" vertical="center"/>
    </xf>
    <xf numFmtId="181" fontId="4" fillId="0" borderId="0" applyFill="0" applyBorder="0">
      <alignment horizontal="right" vertical="center"/>
    </xf>
    <xf numFmtId="182" fontId="4" fillId="0" borderId="0" applyFill="0" applyBorder="0">
      <alignment horizontal="righ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7" fillId="0" borderId="0" applyNumberFormat="0" applyProtection="0">
      <alignment horizontal="left" vertical="center" indent="1"/>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5" borderId="0" applyNumberFormat="0" applyFont="0" applyBorder="0" applyAlignment="0" applyProtection="0"/>
    <xf numFmtId="0" fontId="3" fillId="3" borderId="0" applyNumberFormat="0" applyFont="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9" fillId="0" borderId="0" applyNumberFormat="0" applyFill="0" applyBorder="0" applyAlignment="0" applyProtection="0"/>
    <xf numFmtId="0" fontId="3" fillId="0" borderId="0"/>
    <xf numFmtId="0" fontId="37" fillId="0" borderId="0"/>
    <xf numFmtId="0" fontId="50" fillId="0" borderId="0"/>
    <xf numFmtId="15" fontId="3" fillId="0" borderId="0"/>
    <xf numFmtId="10" fontId="3" fillId="0" borderId="0"/>
    <xf numFmtId="0" fontId="51" fillId="37" borderId="14" applyBorder="0" applyProtection="0">
      <alignment horizontal="centerContinuous" vertical="center"/>
    </xf>
    <xf numFmtId="0" fontId="52" fillId="0" borderId="0" applyBorder="0" applyProtection="0">
      <alignment vertical="center"/>
    </xf>
    <xf numFmtId="0" fontId="53" fillId="0" borderId="0">
      <alignment horizontal="left"/>
    </xf>
    <xf numFmtId="0" fontId="53" fillId="0" borderId="15" applyFill="0" applyBorder="0" applyProtection="0">
      <alignment horizontal="left" vertical="top"/>
    </xf>
    <xf numFmtId="49" fontId="3" fillId="0" borderId="0" applyFont="0" applyFill="0" applyBorder="0" applyAlignment="0" applyProtection="0"/>
    <xf numFmtId="0" fontId="54" fillId="0" borderId="0"/>
    <xf numFmtId="0" fontId="55" fillId="0" borderId="0"/>
    <xf numFmtId="0" fontId="55" fillId="0" borderId="0"/>
    <xf numFmtId="0" fontId="54" fillId="0" borderId="0"/>
    <xf numFmtId="175" fontId="56" fillId="0" borderId="0"/>
    <xf numFmtId="0" fontId="49" fillId="0" borderId="0" applyNumberFormat="0" applyFill="0" applyBorder="0" applyAlignment="0" applyProtection="0"/>
    <xf numFmtId="0" fontId="57" fillId="0" borderId="0" applyFill="0" applyBorder="0">
      <alignment horizontal="left" vertical="center"/>
      <protection locked="0"/>
    </xf>
    <xf numFmtId="0" fontId="54" fillId="0" borderId="0"/>
    <xf numFmtId="0" fontId="58" fillId="0" borderId="0" applyFill="0" applyBorder="0">
      <alignment horizontal="left" vertical="center"/>
      <protection locked="0"/>
    </xf>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59" fillId="0" borderId="0" applyNumberFormat="0" applyFill="0" applyBorder="0" applyAlignment="0" applyProtection="0"/>
    <xf numFmtId="183" fontId="3" fillId="0" borderId="14" applyBorder="0" applyProtection="0">
      <alignment horizontal="right"/>
    </xf>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171" fontId="3" fillId="31" borderId="0" applyNumberFormat="0" applyFont="0" applyBorder="0" applyAlignment="0">
      <alignment horizontal="right"/>
    </xf>
    <xf numFmtId="171" fontId="3" fillId="31" borderId="0" applyNumberFormat="0" applyFont="0" applyBorder="0" applyAlignment="0">
      <alignment horizontal="right"/>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0" fontId="13" fillId="24" borderId="3" applyNumberFormat="0" applyAlignment="0" applyProtection="0"/>
    <xf numFmtId="0" fontId="13" fillId="24" borderId="3"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3" fontId="5" fillId="0" borderId="0" applyFont="0" applyFill="0" applyBorder="0" applyAlignment="0" applyProtection="0"/>
    <xf numFmtId="0" fontId="24" fillId="0" borderId="4" applyNumberFormat="0" applyFill="0" applyAlignment="0" applyProtection="0"/>
    <xf numFmtId="0" fontId="26" fillId="0" borderId="5"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0" applyNumberFormat="0" applyFill="0" applyBorder="0" applyAlignment="0" applyProtection="0"/>
    <xf numFmtId="0" fontId="31" fillId="0" borderId="0" applyNumberFormat="0" applyFill="0" applyBorder="0" applyAlignment="0" applyProtection="0">
      <alignment vertical="top"/>
      <protection locked="0"/>
    </xf>
    <xf numFmtId="0" fontId="63" fillId="0" borderId="0" applyNumberFormat="0" applyFill="0" applyBorder="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1" fontId="3" fillId="43" borderId="0" applyFont="0" applyBorder="0" applyAlignment="0">
      <alignment horizontal="right"/>
      <protection locked="0"/>
    </xf>
    <xf numFmtId="171" fontId="3" fillId="43" borderId="0" applyFont="0" applyBorder="0" applyAlignment="0">
      <alignment horizontal="right"/>
      <protection locked="0"/>
    </xf>
    <xf numFmtId="171" fontId="3" fillId="30" borderId="0" applyFont="0" applyBorder="0">
      <alignment horizontal="right"/>
      <protection locked="0"/>
    </xf>
    <xf numFmtId="171" fontId="3" fillId="30" borderId="0" applyFont="0" applyBorder="0">
      <alignment horizontal="right"/>
      <protection locked="0"/>
    </xf>
    <xf numFmtId="171" fontId="3" fillId="30" borderId="0" applyFont="0" applyBorder="0">
      <alignment horizontal="right"/>
      <protection locked="0"/>
    </xf>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applyFill="0"/>
    <xf numFmtId="0" fontId="5" fillId="0" borderId="0"/>
    <xf numFmtId="0" fontId="1" fillId="0" borderId="0"/>
    <xf numFmtId="0" fontId="1"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8" fontId="42" fillId="0" borderId="10"/>
    <xf numFmtId="178" fontId="42" fillId="0" borderId="10"/>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0" borderId="0"/>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53" fillId="0" borderId="15" applyFill="0" applyBorder="0" applyProtection="0">
      <alignment horizontal="left" vertical="top"/>
    </xf>
    <xf numFmtId="0" fontId="53" fillId="0" borderId="15" applyFill="0" applyBorder="0" applyProtection="0">
      <alignment horizontal="left" vertical="top"/>
    </xf>
    <xf numFmtId="0" fontId="65" fillId="0" borderId="0"/>
    <xf numFmtId="0" fontId="65" fillId="0" borderId="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0" fontId="91" fillId="48" borderId="0" applyNumberFormat="0" applyBorder="0" applyAlignment="0" applyProtection="0"/>
    <xf numFmtId="0" fontId="92" fillId="49" borderId="0" applyNumberFormat="0" applyBorder="0" applyAlignment="0" applyProtection="0"/>
    <xf numFmtId="0" fontId="3" fillId="0" borderId="0"/>
    <xf numFmtId="0" fontId="3" fillId="0" borderId="0"/>
    <xf numFmtId="171" fontId="98" fillId="31" borderId="0" applyFont="0" applyBorder="0" applyAlignment="0"/>
    <xf numFmtId="168" fontId="98" fillId="31" borderId="0" applyFont="0" applyBorder="0" applyAlignment="0"/>
    <xf numFmtId="10" fontId="3" fillId="54" borderId="0" applyFont="0" applyBorder="0">
      <alignment horizontal="right"/>
      <protection locked="0"/>
    </xf>
    <xf numFmtId="10" fontId="98" fillId="55" borderId="0" applyBorder="0" applyAlignment="0">
      <protection locked="0"/>
    </xf>
    <xf numFmtId="188" fontId="3" fillId="56" borderId="0" applyFont="0" applyBorder="0">
      <alignment horizontal="right"/>
      <protection locked="0"/>
    </xf>
    <xf numFmtId="10" fontId="23" fillId="56" borderId="0" applyFont="0" applyBorder="0" applyAlignment="0">
      <alignment horizontal="left"/>
      <protection locked="0"/>
    </xf>
    <xf numFmtId="9" fontId="23" fillId="30" borderId="0" applyFont="0" applyBorder="0">
      <alignment horizontal="right"/>
      <protection locked="0"/>
    </xf>
    <xf numFmtId="9" fontId="5" fillId="0" borderId="0" applyFont="0" applyFill="0" applyBorder="0" applyAlignment="0" applyProtection="0"/>
    <xf numFmtId="9" fontId="5" fillId="0" borderId="0" applyFont="0" applyFill="0" applyBorder="0" applyAlignment="0" applyProtection="0"/>
  </cellStyleXfs>
  <cellXfs count="291">
    <xf numFmtId="0" fontId="0" fillId="0" borderId="0" xfId="0"/>
    <xf numFmtId="0" fontId="61" fillId="39" borderId="0" xfId="0" applyFont="1" applyFill="1" applyBorder="1"/>
    <xf numFmtId="0" fontId="62" fillId="0" borderId="0" xfId="0" applyFont="1" applyBorder="1"/>
    <xf numFmtId="0" fontId="61" fillId="40" borderId="18" xfId="0" applyFont="1" applyFill="1" applyBorder="1" applyAlignment="1">
      <alignment horizontal="left"/>
    </xf>
    <xf numFmtId="0" fontId="66" fillId="39" borderId="0" xfId="0" applyFont="1" applyFill="1" applyBorder="1"/>
    <xf numFmtId="0" fontId="61" fillId="40" borderId="0" xfId="0" applyFont="1" applyFill="1" applyBorder="1"/>
    <xf numFmtId="0" fontId="61" fillId="40" borderId="20" xfId="0" applyFont="1" applyFill="1" applyBorder="1" applyAlignment="1">
      <alignment horizontal="center"/>
    </xf>
    <xf numFmtId="0" fontId="62" fillId="38" borderId="0" xfId="0" applyFont="1" applyFill="1" applyBorder="1"/>
    <xf numFmtId="0" fontId="62" fillId="41" borderId="0" xfId="0" applyFont="1" applyFill="1" applyBorder="1"/>
    <xf numFmtId="184" fontId="60" fillId="41" borderId="0" xfId="206" applyNumberFormat="1" applyFont="1" applyFill="1" applyBorder="1" applyAlignment="1">
      <alignment horizontal="center" vertical="center"/>
    </xf>
    <xf numFmtId="0" fontId="68" fillId="38" borderId="0" xfId="0" applyFont="1" applyFill="1" applyBorder="1" applyAlignment="1">
      <alignment vertical="center"/>
    </xf>
    <xf numFmtId="0" fontId="62" fillId="42" borderId="19" xfId="0" applyFont="1" applyFill="1" applyBorder="1" applyAlignment="1">
      <alignment horizontal="left"/>
    </xf>
    <xf numFmtId="0" fontId="62" fillId="42" borderId="19" xfId="0" applyFont="1" applyFill="1" applyBorder="1" applyAlignment="1">
      <alignment horizontal="left" wrapText="1"/>
    </xf>
    <xf numFmtId="0" fontId="62" fillId="42" borderId="0" xfId="0" applyFont="1" applyFill="1" applyBorder="1" applyAlignment="1">
      <alignment horizontal="left"/>
    </xf>
    <xf numFmtId="0" fontId="68" fillId="38" borderId="0" xfId="0" applyFont="1" applyFill="1" applyBorder="1" applyAlignment="1">
      <alignment vertical="center" wrapText="1"/>
    </xf>
    <xf numFmtId="0" fontId="62" fillId="44" borderId="0" xfId="0" applyFont="1" applyFill="1" applyBorder="1"/>
    <xf numFmtId="0" fontId="66" fillId="44" borderId="0" xfId="0" applyFont="1" applyFill="1" applyBorder="1"/>
    <xf numFmtId="0" fontId="62" fillId="44" borderId="0" xfId="0" applyFont="1" applyFill="1" applyBorder="1" applyAlignment="1">
      <alignment horizontal="left"/>
    </xf>
    <xf numFmtId="184" fontId="60" fillId="44" borderId="0" xfId="206" applyNumberFormat="1" applyFont="1" applyFill="1" applyBorder="1" applyAlignment="1">
      <alignment horizontal="center" vertical="center"/>
    </xf>
    <xf numFmtId="0" fontId="62" fillId="44" borderId="17" xfId="0" applyFont="1" applyFill="1" applyBorder="1" applyAlignment="1">
      <alignment horizontal="left"/>
    </xf>
    <xf numFmtId="0" fontId="62" fillId="44" borderId="21" xfId="0" applyFont="1" applyFill="1" applyBorder="1"/>
    <xf numFmtId="167" fontId="62" fillId="38" borderId="0" xfId="0" applyNumberFormat="1" applyFont="1" applyFill="1" applyBorder="1"/>
    <xf numFmtId="44" fontId="70" fillId="42" borderId="0" xfId="0" applyNumberFormat="1" applyFont="1" applyFill="1" applyBorder="1" applyAlignment="1">
      <alignment horizontal="left"/>
    </xf>
    <xf numFmtId="0" fontId="69" fillId="42" borderId="0" xfId="0" applyFont="1" applyFill="1" applyBorder="1" applyAlignment="1">
      <alignment horizontal="left"/>
    </xf>
    <xf numFmtId="0" fontId="67" fillId="42" borderId="0" xfId="0" applyFont="1" applyFill="1" applyBorder="1" applyAlignment="1">
      <alignment horizontal="left"/>
    </xf>
    <xf numFmtId="0" fontId="62" fillId="42" borderId="0" xfId="0" applyFont="1" applyFill="1" applyBorder="1" applyAlignment="1">
      <alignment horizontal="left" wrapText="1"/>
    </xf>
    <xf numFmtId="167" fontId="61" fillId="41" borderId="0" xfId="222" applyNumberFormat="1" applyFont="1" applyFill="1" applyBorder="1"/>
    <xf numFmtId="166" fontId="60" fillId="38" borderId="0" xfId="201" applyNumberFormat="1" applyFont="1" applyFill="1" applyBorder="1"/>
    <xf numFmtId="0" fontId="71" fillId="39" borderId="0" xfId="0" applyFont="1" applyFill="1" applyBorder="1"/>
    <xf numFmtId="0" fontId="72" fillId="42" borderId="0" xfId="0" applyNumberFormat="1" applyFont="1" applyFill="1" applyBorder="1" applyAlignment="1">
      <alignment horizontal="center"/>
    </xf>
    <xf numFmtId="0" fontId="73" fillId="42" borderId="0" xfId="0" applyFont="1" applyFill="1" applyBorder="1" applyAlignment="1">
      <alignment horizontal="left"/>
    </xf>
    <xf numFmtId="0" fontId="2" fillId="2" borderId="1" xfId="0" applyFont="1" applyFill="1" applyBorder="1" applyAlignment="1">
      <alignment horizontal="center"/>
    </xf>
    <xf numFmtId="0" fontId="2" fillId="2" borderId="1" xfId="0" applyFont="1" applyFill="1" applyBorder="1" applyAlignment="1">
      <alignment horizontal="center"/>
    </xf>
    <xf numFmtId="0" fontId="70" fillId="41" borderId="0" xfId="0" applyFont="1" applyFill="1" applyBorder="1"/>
    <xf numFmtId="1" fontId="60" fillId="38" borderId="0" xfId="222" applyNumberFormat="1" applyFont="1" applyFill="1" applyBorder="1"/>
    <xf numFmtId="167" fontId="70" fillId="38" borderId="0" xfId="222" applyNumberFormat="1" applyFont="1" applyFill="1" applyBorder="1"/>
    <xf numFmtId="0" fontId="68" fillId="42" borderId="0" xfId="0" applyFont="1" applyFill="1" applyBorder="1" applyAlignment="1">
      <alignment horizontal="left"/>
    </xf>
    <xf numFmtId="167" fontId="72" fillId="38" borderId="0" xfId="222" applyNumberFormat="1" applyFont="1" applyFill="1" applyBorder="1"/>
    <xf numFmtId="0" fontId="0" fillId="0" borderId="0" xfId="0" applyAlignment="1">
      <alignment horizontal="left"/>
    </xf>
    <xf numFmtId="0" fontId="77" fillId="0" borderId="0" xfId="0" applyFont="1"/>
    <xf numFmtId="44" fontId="72" fillId="42" borderId="0" xfId="0" applyNumberFormat="1" applyFont="1" applyFill="1" applyBorder="1" applyAlignment="1">
      <alignment horizontal="left"/>
    </xf>
    <xf numFmtId="0" fontId="61" fillId="40" borderId="22" xfId="0" applyFont="1" applyFill="1" applyBorder="1" applyAlignment="1">
      <alignment horizontal="left"/>
    </xf>
    <xf numFmtId="0" fontId="73" fillId="44" borderId="0" xfId="0" applyFont="1" applyFill="1" applyBorder="1"/>
    <xf numFmtId="0" fontId="61" fillId="40" borderId="18" xfId="0" applyFont="1" applyFill="1" applyBorder="1" applyAlignment="1">
      <alignment horizontal="center" vertical="center" wrapText="1"/>
    </xf>
    <xf numFmtId="0" fontId="79" fillId="45" borderId="23" xfId="0" applyFont="1" applyFill="1" applyBorder="1" applyAlignment="1">
      <alignment horizontal="center" vertical="center" wrapText="1"/>
    </xf>
    <xf numFmtId="0" fontId="74" fillId="41" borderId="0" xfId="0" applyFont="1" applyFill="1" applyBorder="1"/>
    <xf numFmtId="0" fontId="61" fillId="40" borderId="18" xfId="0" applyFont="1" applyFill="1" applyBorder="1" applyAlignment="1">
      <alignment horizontal="left" vertical="center" wrapText="1"/>
    </xf>
    <xf numFmtId="44" fontId="0" fillId="42" borderId="0" xfId="0" applyNumberFormat="1" applyFont="1" applyFill="1" applyBorder="1" applyAlignment="1">
      <alignment vertical="top" wrapText="1"/>
    </xf>
    <xf numFmtId="0" fontId="61" fillId="40" borderId="0" xfId="0" applyFont="1" applyFill="1" applyBorder="1" applyAlignment="1"/>
    <xf numFmtId="44" fontId="72" fillId="42" borderId="0" xfId="0" applyNumberFormat="1" applyFont="1" applyFill="1" applyBorder="1" applyAlignment="1">
      <alignment wrapText="1"/>
    </xf>
    <xf numFmtId="44" fontId="0" fillId="42" borderId="23" xfId="0" applyNumberFormat="1" applyFont="1" applyFill="1" applyBorder="1" applyAlignment="1">
      <alignment vertical="top" wrapText="1"/>
    </xf>
    <xf numFmtId="44" fontId="70" fillId="42" borderId="23" xfId="0" applyNumberFormat="1" applyFont="1" applyFill="1" applyBorder="1" applyAlignment="1">
      <alignment horizontal="center" vertical="center" wrapText="1"/>
    </xf>
    <xf numFmtId="44" fontId="70" fillId="42" borderId="0" xfId="0" applyNumberFormat="1" applyFont="1" applyFill="1" applyBorder="1" applyAlignment="1">
      <alignment horizontal="center" vertical="center"/>
    </xf>
    <xf numFmtId="44" fontId="70" fillId="42" borderId="23" xfId="0" applyNumberFormat="1" applyFont="1" applyFill="1" applyBorder="1" applyAlignment="1">
      <alignment horizontal="center" vertical="center"/>
    </xf>
    <xf numFmtId="44" fontId="0" fillId="42" borderId="27" xfId="0" applyNumberFormat="1" applyFont="1" applyFill="1" applyBorder="1" applyAlignment="1">
      <alignment vertical="top" wrapText="1"/>
    </xf>
    <xf numFmtId="2" fontId="0" fillId="42" borderId="23" xfId="0" applyNumberFormat="1" applyFont="1" applyFill="1" applyBorder="1" applyAlignment="1">
      <alignment vertical="top" wrapText="1"/>
    </xf>
    <xf numFmtId="44" fontId="78" fillId="42" borderId="27" xfId="0" applyNumberFormat="1" applyFont="1" applyFill="1" applyBorder="1" applyAlignment="1">
      <alignment horizontal="center" vertical="top" wrapText="1"/>
    </xf>
    <xf numFmtId="44" fontId="78" fillId="42" borderId="0" xfId="0" applyNumberFormat="1" applyFont="1" applyFill="1" applyBorder="1" applyAlignment="1">
      <alignment horizontal="center" vertical="top" wrapText="1"/>
    </xf>
    <xf numFmtId="167" fontId="70" fillId="46" borderId="0" xfId="222" applyNumberFormat="1" applyFont="1" applyFill="1" applyBorder="1" applyAlignment="1">
      <alignment horizontal="center" wrapText="1"/>
    </xf>
    <xf numFmtId="0" fontId="0" fillId="42" borderId="23" xfId="0" applyNumberFormat="1" applyFont="1" applyFill="1" applyBorder="1" applyAlignment="1">
      <alignment vertical="top"/>
    </xf>
    <xf numFmtId="2" fontId="0" fillId="42" borderId="23" xfId="0" applyNumberFormat="1" applyFont="1" applyFill="1" applyBorder="1" applyAlignment="1">
      <alignment vertical="top"/>
    </xf>
    <xf numFmtId="44" fontId="60" fillId="46" borderId="23" xfId="222" applyNumberFormat="1" applyFont="1" applyFill="1" applyBorder="1"/>
    <xf numFmtId="44" fontId="60" fillId="46" borderId="0" xfId="222" applyNumberFormat="1" applyFont="1" applyFill="1" applyBorder="1"/>
    <xf numFmtId="185" fontId="60" fillId="38" borderId="0" xfId="222" applyNumberFormat="1" applyFont="1" applyFill="1" applyBorder="1"/>
    <xf numFmtId="44" fontId="60" fillId="38" borderId="0" xfId="222" applyNumberFormat="1" applyFont="1" applyFill="1" applyBorder="1"/>
    <xf numFmtId="0" fontId="61" fillId="40" borderId="0" xfId="0" applyFont="1" applyFill="1" applyBorder="1" applyAlignment="1">
      <alignment horizontal="right"/>
    </xf>
    <xf numFmtId="167" fontId="61" fillId="47" borderId="0" xfId="222" applyNumberFormat="1" applyFont="1" applyFill="1" applyBorder="1"/>
    <xf numFmtId="0" fontId="73" fillId="0" borderId="0" xfId="0" applyFont="1" applyFill="1" applyBorder="1"/>
    <xf numFmtId="0" fontId="83" fillId="40" borderId="18" xfId="0" applyFont="1" applyFill="1" applyBorder="1" applyAlignment="1">
      <alignment horizontal="left"/>
    </xf>
    <xf numFmtId="184" fontId="84" fillId="47" borderId="0" xfId="206" applyNumberFormat="1" applyFont="1" applyFill="1" applyBorder="1" applyAlignment="1">
      <alignment horizontal="center" vertical="center"/>
    </xf>
    <xf numFmtId="184" fontId="60" fillId="47" borderId="0" xfId="206" applyNumberFormat="1" applyFont="1" applyFill="1" applyBorder="1" applyAlignment="1">
      <alignment horizontal="center" vertical="center"/>
    </xf>
    <xf numFmtId="0" fontId="69" fillId="42" borderId="0" xfId="0" applyFont="1" applyFill="1" applyBorder="1" applyAlignment="1">
      <alignment horizontal="center"/>
    </xf>
    <xf numFmtId="44" fontId="70" fillId="42" borderId="30" xfId="0" applyNumberFormat="1" applyFont="1" applyFill="1" applyBorder="1" applyAlignment="1">
      <alignment horizontal="center"/>
    </xf>
    <xf numFmtId="44" fontId="69" fillId="42" borderId="30" xfId="0" applyNumberFormat="1" applyFont="1" applyFill="1" applyBorder="1" applyAlignment="1">
      <alignment horizontal="left"/>
    </xf>
    <xf numFmtId="0" fontId="61" fillId="40" borderId="0" xfId="0" applyFont="1" applyFill="1" applyBorder="1" applyAlignment="1">
      <alignment horizontal="right" vertical="center"/>
    </xf>
    <xf numFmtId="44" fontId="69" fillId="42" borderId="0" xfId="0" applyNumberFormat="1" applyFont="1" applyFill="1" applyBorder="1" applyAlignment="1">
      <alignment horizontal="left"/>
    </xf>
    <xf numFmtId="0" fontId="61" fillId="40" borderId="0" xfId="0" applyFont="1" applyFill="1" applyBorder="1" applyAlignment="1">
      <alignment horizontal="right" vertical="center" wrapText="1"/>
    </xf>
    <xf numFmtId="0" fontId="61" fillId="40" borderId="0" xfId="0" applyFont="1" applyFill="1" applyBorder="1" applyAlignment="1">
      <alignment horizontal="center" vertical="center" wrapText="1"/>
    </xf>
    <xf numFmtId="44" fontId="70" fillId="42" borderId="31" xfId="0" applyNumberFormat="1" applyFont="1" applyFill="1" applyBorder="1" applyAlignment="1">
      <alignment horizontal="center" vertical="center"/>
    </xf>
    <xf numFmtId="44" fontId="69" fillId="42" borderId="31" xfId="0" applyNumberFormat="1" applyFont="1" applyFill="1" applyBorder="1" applyAlignment="1">
      <alignment horizontal="left"/>
    </xf>
    <xf numFmtId="44" fontId="69" fillId="42" borderId="31" xfId="0" applyNumberFormat="1" applyFont="1" applyFill="1" applyBorder="1" applyAlignment="1">
      <alignment horizontal="left" vertical="center"/>
    </xf>
    <xf numFmtId="0" fontId="69" fillId="42" borderId="0" xfId="0" applyFont="1" applyFill="1" applyBorder="1" applyAlignment="1">
      <alignment horizontal="left" vertical="center"/>
    </xf>
    <xf numFmtId="44" fontId="69" fillId="42" borderId="33" xfId="0" applyNumberFormat="1" applyFont="1" applyFill="1" applyBorder="1" applyAlignment="1">
      <alignment horizontal="left"/>
    </xf>
    <xf numFmtId="0" fontId="69" fillId="42" borderId="35" xfId="0" applyFont="1" applyFill="1" applyBorder="1" applyAlignment="1">
      <alignment horizontal="left"/>
    </xf>
    <xf numFmtId="0" fontId="69" fillId="42" borderId="14" xfId="0" applyFont="1" applyFill="1" applyBorder="1" applyAlignment="1">
      <alignment horizontal="center"/>
    </xf>
    <xf numFmtId="0" fontId="69" fillId="42" borderId="14" xfId="0" applyFont="1" applyFill="1" applyBorder="1" applyAlignment="1">
      <alignment horizontal="left"/>
    </xf>
    <xf numFmtId="0" fontId="69" fillId="42" borderId="34" xfId="0" applyFont="1" applyFill="1" applyBorder="1" applyAlignment="1">
      <alignment horizontal="left"/>
    </xf>
    <xf numFmtId="0" fontId="69" fillId="42" borderId="36" xfId="0" applyFont="1" applyFill="1" applyBorder="1" applyAlignment="1">
      <alignment horizontal="left"/>
    </xf>
    <xf numFmtId="0" fontId="69" fillId="42" borderId="0" xfId="0" applyFont="1" applyFill="1" applyBorder="1" applyAlignment="1">
      <alignment horizontal="left" vertical="top"/>
    </xf>
    <xf numFmtId="44" fontId="70" fillId="42" borderId="0" xfId="0" applyNumberFormat="1" applyFont="1" applyFill="1" applyBorder="1" applyAlignment="1">
      <alignment horizontal="center" vertical="center"/>
    </xf>
    <xf numFmtId="44" fontId="70" fillId="42" borderId="14" xfId="0" applyNumberFormat="1" applyFont="1" applyFill="1" applyBorder="1" applyAlignment="1">
      <alignment horizontal="center" vertical="center"/>
    </xf>
    <xf numFmtId="0" fontId="61" fillId="40" borderId="0" xfId="0" applyFont="1" applyFill="1" applyBorder="1" applyAlignment="1">
      <alignment horizontal="right" vertical="center"/>
    </xf>
    <xf numFmtId="0" fontId="61" fillId="40" borderId="0" xfId="0" applyFont="1" applyFill="1" applyBorder="1" applyAlignment="1">
      <alignment horizontal="left"/>
    </xf>
    <xf numFmtId="0" fontId="85" fillId="40" borderId="0" xfId="0" applyFont="1" applyFill="1" applyBorder="1"/>
    <xf numFmtId="0" fontId="69" fillId="0" borderId="0" xfId="0" applyFont="1" applyFill="1" applyBorder="1" applyAlignment="1">
      <alignment horizontal="center"/>
    </xf>
    <xf numFmtId="0" fontId="86" fillId="47" borderId="0" xfId="0" applyFont="1" applyFill="1" applyBorder="1" applyAlignment="1">
      <alignment horizontal="left" vertical="center"/>
    </xf>
    <xf numFmtId="0" fontId="66" fillId="40" borderId="0" xfId="0" applyFont="1" applyFill="1" applyBorder="1" applyAlignment="1">
      <alignment horizontal="right" vertical="center"/>
    </xf>
    <xf numFmtId="44" fontId="70" fillId="42" borderId="35" xfId="0" applyNumberFormat="1" applyFont="1" applyFill="1" applyBorder="1" applyAlignment="1">
      <alignment horizontal="center" vertical="center"/>
    </xf>
    <xf numFmtId="44" fontId="69" fillId="42" borderId="35" xfId="0" applyNumberFormat="1" applyFont="1" applyFill="1" applyBorder="1" applyAlignment="1">
      <alignment horizontal="left"/>
    </xf>
    <xf numFmtId="0" fontId="70" fillId="42" borderId="0" xfId="0" applyFont="1" applyFill="1" applyBorder="1" applyAlignment="1">
      <alignment horizontal="left"/>
    </xf>
    <xf numFmtId="0" fontId="61" fillId="40" borderId="0" xfId="0" applyFont="1" applyFill="1" applyBorder="1" applyAlignment="1">
      <alignment horizontal="left"/>
    </xf>
    <xf numFmtId="0" fontId="0" fillId="42" borderId="0" xfId="0" applyNumberFormat="1" applyFont="1" applyFill="1" applyBorder="1" applyAlignment="1">
      <alignment vertical="top" wrapText="1"/>
    </xf>
    <xf numFmtId="0" fontId="0" fillId="0" borderId="0" xfId="0" applyNumberFormat="1" applyFont="1" applyFill="1" applyBorder="1" applyAlignment="1">
      <alignment vertical="top" wrapText="1"/>
    </xf>
    <xf numFmtId="44" fontId="0" fillId="42" borderId="35" xfId="0" applyNumberFormat="1" applyFont="1" applyFill="1" applyBorder="1" applyAlignment="1">
      <alignment vertical="top" wrapText="1"/>
    </xf>
    <xf numFmtId="0" fontId="61" fillId="40" borderId="0" xfId="0" applyFont="1" applyFill="1" applyBorder="1" applyAlignment="1">
      <alignment horizontal="right" vertical="center"/>
    </xf>
    <xf numFmtId="44" fontId="70" fillId="42" borderId="0" xfId="0" applyNumberFormat="1" applyFont="1" applyFill="1" applyBorder="1" applyAlignment="1">
      <alignment horizontal="center" vertical="center"/>
    </xf>
    <xf numFmtId="0" fontId="88" fillId="40" borderId="0" xfId="0" applyFont="1" applyFill="1" applyBorder="1" applyAlignment="1">
      <alignment horizontal="center" vertical="center" wrapText="1"/>
    </xf>
    <xf numFmtId="0" fontId="88" fillId="40" borderId="0" xfId="0" applyFont="1" applyFill="1" applyBorder="1" applyAlignment="1">
      <alignment horizontal="center" vertical="center"/>
    </xf>
    <xf numFmtId="0" fontId="2" fillId="2" borderId="37" xfId="0" applyFont="1" applyFill="1" applyBorder="1" applyAlignment="1">
      <alignment horizontal="center" wrapText="1"/>
    </xf>
    <xf numFmtId="186" fontId="84" fillId="47" borderId="0" xfId="206" applyNumberFormat="1" applyFont="1" applyFill="1" applyBorder="1" applyAlignment="1">
      <alignment horizontal="right" vertical="center"/>
    </xf>
    <xf numFmtId="0" fontId="0" fillId="0" borderId="0" xfId="0" applyAlignment="1"/>
    <xf numFmtId="187" fontId="93" fillId="50" borderId="23" xfId="0" applyNumberFormat="1" applyFont="1" applyFill="1" applyBorder="1" applyAlignment="1">
      <alignment horizontal="center" vertical="center"/>
    </xf>
    <xf numFmtId="0" fontId="95" fillId="0" borderId="23" xfId="0" applyFont="1" applyFill="1" applyBorder="1" applyAlignment="1">
      <alignment vertical="center"/>
    </xf>
    <xf numFmtId="0" fontId="95" fillId="0" borderId="23" xfId="0" applyFont="1" applyFill="1" applyBorder="1" applyAlignment="1">
      <alignment horizontal="center" vertical="center"/>
    </xf>
    <xf numFmtId="187" fontId="96" fillId="0" borderId="23" xfId="0" applyNumberFormat="1" applyFont="1" applyFill="1" applyBorder="1" applyAlignment="1">
      <alignment horizontal="left" vertical="center" indent="1"/>
    </xf>
    <xf numFmtId="187" fontId="96" fillId="0" borderId="23" xfId="0" applyNumberFormat="1" applyFont="1" applyFill="1" applyBorder="1" applyAlignment="1">
      <alignment horizontal="center" vertical="center"/>
    </xf>
    <xf numFmtId="187" fontId="96" fillId="0" borderId="23" xfId="0" applyNumberFormat="1" applyFont="1" applyFill="1" applyBorder="1" applyAlignment="1">
      <alignment horizontal="center" vertical="center" wrapText="1"/>
    </xf>
    <xf numFmtId="187" fontId="96" fillId="0" borderId="23" xfId="0" applyNumberFormat="1" applyFont="1" applyFill="1" applyBorder="1" applyAlignment="1">
      <alignment horizontal="right" vertical="center" indent="1"/>
    </xf>
    <xf numFmtId="2" fontId="95" fillId="0" borderId="23" xfId="0" applyNumberFormat="1" applyFont="1" applyFill="1" applyBorder="1" applyAlignment="1">
      <alignment horizontal="left" vertical="center" indent="1"/>
    </xf>
    <xf numFmtId="8" fontId="95" fillId="0" borderId="23" xfId="0" applyNumberFormat="1" applyFont="1" applyFill="1" applyBorder="1" applyAlignment="1">
      <alignment horizontal="center" vertical="center"/>
    </xf>
    <xf numFmtId="2" fontId="95" fillId="0" borderId="23" xfId="0" applyNumberFormat="1" applyFont="1" applyFill="1" applyBorder="1" applyAlignment="1">
      <alignment horizontal="center" vertical="center"/>
    </xf>
    <xf numFmtId="1" fontId="95" fillId="0" borderId="23" xfId="0" applyNumberFormat="1" applyFont="1" applyFill="1" applyBorder="1" applyAlignment="1">
      <alignment horizontal="center" vertical="center"/>
    </xf>
    <xf numFmtId="0" fontId="95" fillId="52" borderId="23" xfId="0" applyFont="1" applyFill="1" applyBorder="1" applyAlignment="1">
      <alignment vertical="center"/>
    </xf>
    <xf numFmtId="0" fontId="95" fillId="52" borderId="23" xfId="0" applyFont="1" applyFill="1" applyBorder="1" applyAlignment="1">
      <alignment horizontal="center" vertical="center"/>
    </xf>
    <xf numFmtId="187" fontId="96" fillId="52" borderId="23" xfId="0" applyNumberFormat="1" applyFont="1" applyFill="1" applyBorder="1" applyAlignment="1">
      <alignment horizontal="left" vertical="center" indent="1"/>
    </xf>
    <xf numFmtId="187" fontId="96" fillId="52" borderId="23" xfId="0" applyNumberFormat="1" applyFont="1" applyFill="1" applyBorder="1" applyAlignment="1">
      <alignment horizontal="center" vertical="center"/>
    </xf>
    <xf numFmtId="187" fontId="96" fillId="52" borderId="23" xfId="0" applyNumberFormat="1" applyFont="1" applyFill="1" applyBorder="1" applyAlignment="1">
      <alignment horizontal="center" vertical="center" wrapText="1"/>
    </xf>
    <xf numFmtId="187" fontId="96" fillId="52" borderId="23" xfId="0" applyNumberFormat="1" applyFont="1" applyFill="1" applyBorder="1" applyAlignment="1">
      <alignment horizontal="right" vertical="center" indent="1"/>
    </xf>
    <xf numFmtId="2" fontId="95" fillId="52" borderId="23" xfId="0" applyNumberFormat="1" applyFont="1" applyFill="1" applyBorder="1" applyAlignment="1">
      <alignment horizontal="left" vertical="center" indent="1"/>
    </xf>
    <xf numFmtId="187" fontId="96" fillId="0" borderId="23" xfId="0" applyNumberFormat="1" applyFont="1" applyFill="1" applyBorder="1" applyAlignment="1">
      <alignment horizontal="center" vertical="top"/>
    </xf>
    <xf numFmtId="187" fontId="96" fillId="52" borderId="23" xfId="0" applyNumberFormat="1" applyFont="1" applyFill="1" applyBorder="1" applyAlignment="1">
      <alignment horizontal="center" vertical="top"/>
    </xf>
    <xf numFmtId="0" fontId="0" fillId="0" borderId="0" xfId="0" applyFill="1" applyAlignment="1"/>
    <xf numFmtId="187" fontId="96" fillId="0" borderId="23" xfId="64092" applyNumberFormat="1" applyFont="1" applyFill="1" applyBorder="1" applyAlignment="1">
      <alignment horizontal="left" vertical="center" indent="1"/>
    </xf>
    <xf numFmtId="187" fontId="96" fillId="0" borderId="23" xfId="64092" applyNumberFormat="1" applyFont="1" applyFill="1" applyBorder="1" applyAlignment="1">
      <alignment horizontal="center" vertical="center" wrapText="1"/>
    </xf>
    <xf numFmtId="187" fontId="96" fillId="0" borderId="23" xfId="64092" applyNumberFormat="1" applyFont="1" applyFill="1" applyBorder="1" applyAlignment="1">
      <alignment horizontal="right" vertical="center" indent="1"/>
    </xf>
    <xf numFmtId="187" fontId="96" fillId="53" borderId="23" xfId="0" applyNumberFormat="1" applyFont="1" applyFill="1" applyBorder="1" applyAlignment="1">
      <alignment horizontal="center" vertical="center" wrapText="1"/>
    </xf>
    <xf numFmtId="187" fontId="97" fillId="0" borderId="23" xfId="0" applyNumberFormat="1" applyFont="1" applyFill="1" applyBorder="1" applyAlignment="1">
      <alignment horizontal="right" vertical="center" indent="1"/>
    </xf>
    <xf numFmtId="187" fontId="96" fillId="0" borderId="23" xfId="64091" applyNumberFormat="1" applyFont="1" applyFill="1" applyBorder="1" applyAlignment="1">
      <alignment horizontal="left" vertical="center" indent="1"/>
    </xf>
    <xf numFmtId="187" fontId="96" fillId="0" borderId="23" xfId="64091" applyNumberFormat="1" applyFont="1" applyFill="1" applyBorder="1" applyAlignment="1">
      <alignment horizontal="center" vertical="center"/>
    </xf>
    <xf numFmtId="187" fontId="96" fillId="53" borderId="23" xfId="64091" applyNumberFormat="1" applyFont="1" applyFill="1" applyBorder="1" applyAlignment="1">
      <alignment horizontal="center" vertical="center" wrapText="1"/>
    </xf>
    <xf numFmtId="187" fontId="95" fillId="0" borderId="23" xfId="0" applyNumberFormat="1" applyFont="1" applyFill="1" applyBorder="1" applyAlignment="1">
      <alignment horizontal="center" vertical="center"/>
    </xf>
    <xf numFmtId="0" fontId="0" fillId="0" borderId="0" xfId="0" applyAlignment="1">
      <alignment horizontal="center"/>
    </xf>
    <xf numFmtId="187" fontId="0" fillId="0" borderId="0" xfId="0" applyNumberFormat="1" applyAlignment="1"/>
    <xf numFmtId="44" fontId="70" fillId="42" borderId="43" xfId="0" applyNumberFormat="1" applyFont="1" applyFill="1" applyBorder="1" applyAlignment="1">
      <alignment horizontal="center" vertical="center"/>
    </xf>
    <xf numFmtId="44" fontId="69" fillId="42" borderId="43" xfId="0" applyNumberFormat="1" applyFont="1" applyFill="1" applyBorder="1" applyAlignment="1">
      <alignment horizontal="left"/>
    </xf>
    <xf numFmtId="42" fontId="60" fillId="38" borderId="0" xfId="222" applyNumberFormat="1" applyFont="1" applyFill="1" applyBorder="1"/>
    <xf numFmtId="44" fontId="62" fillId="38" borderId="0" xfId="0" applyNumberFormat="1" applyFont="1" applyFill="1" applyBorder="1"/>
    <xf numFmtId="0" fontId="77" fillId="38" borderId="0" xfId="0" applyFont="1" applyFill="1"/>
    <xf numFmtId="0" fontId="0" fillId="38" borderId="0" xfId="0" applyFill="1"/>
    <xf numFmtId="44" fontId="0" fillId="38" borderId="0" xfId="0" applyNumberFormat="1" applyFill="1"/>
    <xf numFmtId="0" fontId="0" fillId="38" borderId="0" xfId="0" applyFill="1" applyAlignment="1">
      <alignment horizontal="left"/>
    </xf>
    <xf numFmtId="0" fontId="77" fillId="38" borderId="0" xfId="0" applyFont="1" applyFill="1" applyAlignment="1">
      <alignment horizontal="left"/>
    </xf>
    <xf numFmtId="0" fontId="75" fillId="38" borderId="0" xfId="0" applyFont="1" applyFill="1" applyAlignment="1">
      <alignment horizontal="left" indent="15"/>
    </xf>
    <xf numFmtId="0" fontId="76" fillId="38" borderId="0" xfId="0" applyFont="1" applyFill="1" applyAlignment="1">
      <alignment horizontal="left" indent="15"/>
    </xf>
    <xf numFmtId="0" fontId="62" fillId="38" borderId="0" xfId="0" applyFont="1" applyFill="1" applyBorder="1" applyAlignment="1">
      <alignment horizontal="left"/>
    </xf>
    <xf numFmtId="0" fontId="72" fillId="38" borderId="0" xfId="0" applyFont="1" applyFill="1" applyBorder="1" applyAlignment="1">
      <alignment horizontal="center" vertical="center" wrapText="1"/>
    </xf>
    <xf numFmtId="44" fontId="69" fillId="38" borderId="0" xfId="0" applyNumberFormat="1" applyFont="1" applyFill="1" applyBorder="1" applyAlignment="1">
      <alignment horizontal="left"/>
    </xf>
    <xf numFmtId="0" fontId="69" fillId="38" borderId="0" xfId="0" applyFont="1" applyFill="1" applyBorder="1" applyAlignment="1">
      <alignment horizontal="center"/>
    </xf>
    <xf numFmtId="0" fontId="70" fillId="38" borderId="0" xfId="0" applyFont="1" applyFill="1" applyBorder="1" applyAlignment="1">
      <alignment horizontal="right" vertical="center"/>
    </xf>
    <xf numFmtId="44" fontId="69" fillId="38" borderId="14" xfId="0" applyNumberFormat="1" applyFont="1" applyFill="1" applyBorder="1" applyAlignment="1">
      <alignment horizontal="center"/>
    </xf>
    <xf numFmtId="44" fontId="69" fillId="38" borderId="14" xfId="0" applyNumberFormat="1" applyFont="1" applyFill="1" applyBorder="1" applyAlignment="1">
      <alignment horizontal="left"/>
    </xf>
    <xf numFmtId="44" fontId="69" fillId="38" borderId="34" xfId="0" applyNumberFormat="1" applyFont="1" applyFill="1" applyBorder="1" applyAlignment="1">
      <alignment horizontal="left"/>
    </xf>
    <xf numFmtId="44" fontId="69" fillId="38" borderId="14" xfId="0" applyNumberFormat="1" applyFont="1" applyFill="1" applyBorder="1" applyAlignment="1">
      <alignment horizontal="center" vertical="center"/>
    </xf>
    <xf numFmtId="44" fontId="69" fillId="38" borderId="34" xfId="0" applyNumberFormat="1" applyFont="1" applyFill="1" applyBorder="1" applyAlignment="1">
      <alignment horizontal="left" vertical="center"/>
    </xf>
    <xf numFmtId="0" fontId="72" fillId="38" borderId="0" xfId="0" applyFont="1" applyFill="1" applyBorder="1" applyAlignment="1">
      <alignment horizontal="right" vertical="center"/>
    </xf>
    <xf numFmtId="0" fontId="72" fillId="38" borderId="0" xfId="0" applyFont="1" applyFill="1" applyBorder="1" applyAlignment="1">
      <alignment horizontal="right" vertical="center" wrapText="1"/>
    </xf>
    <xf numFmtId="0" fontId="61" fillId="38" borderId="0" xfId="0" applyFont="1" applyFill="1" applyBorder="1" applyAlignment="1">
      <alignment horizontal="right" vertical="center"/>
    </xf>
    <xf numFmtId="167" fontId="70" fillId="38" borderId="0" xfId="222" applyNumberFormat="1" applyFont="1" applyFill="1" applyBorder="1" applyAlignment="1">
      <alignment vertical="center" wrapText="1"/>
    </xf>
    <xf numFmtId="0" fontId="66" fillId="38" borderId="0" xfId="0" applyFont="1" applyFill="1" applyBorder="1"/>
    <xf numFmtId="44" fontId="69" fillId="38" borderId="31" xfId="0" applyNumberFormat="1" applyFont="1" applyFill="1" applyBorder="1" applyAlignment="1">
      <alignment horizontal="left"/>
    </xf>
    <xf numFmtId="44" fontId="69" fillId="38" borderId="33" xfId="0" applyNumberFormat="1" applyFont="1" applyFill="1" applyBorder="1" applyAlignment="1">
      <alignment horizontal="left"/>
    </xf>
    <xf numFmtId="44" fontId="69" fillId="38" borderId="31" xfId="0" applyNumberFormat="1" applyFont="1" applyFill="1" applyBorder="1" applyAlignment="1">
      <alignment horizontal="left" vertical="center"/>
    </xf>
    <xf numFmtId="0" fontId="61" fillId="40" borderId="0" xfId="0" applyFont="1" applyFill="1" applyBorder="1" applyAlignment="1">
      <alignment horizontal="right" wrapText="1"/>
    </xf>
    <xf numFmtId="0" fontId="0" fillId="38" borderId="0" xfId="0" applyFill="1" applyAlignment="1">
      <alignment wrapText="1"/>
    </xf>
    <xf numFmtId="44" fontId="70" fillId="42" borderId="0" xfId="0" applyNumberFormat="1" applyFont="1" applyFill="1" applyBorder="1" applyAlignment="1">
      <alignment horizontal="center" vertical="center"/>
    </xf>
    <xf numFmtId="0" fontId="61" fillId="39" borderId="0" xfId="0" applyFont="1" applyFill="1" applyBorder="1" applyAlignment="1">
      <alignment horizontal="left"/>
    </xf>
    <xf numFmtId="0" fontId="70" fillId="42" borderId="43" xfId="0" applyNumberFormat="1" applyFont="1" applyFill="1" applyBorder="1" applyAlignment="1">
      <alignment horizontal="center"/>
    </xf>
    <xf numFmtId="44" fontId="70" fillId="42" borderId="43" xfId="0" applyNumberFormat="1" applyFont="1" applyFill="1" applyBorder="1" applyAlignment="1">
      <alignment horizontal="center"/>
    </xf>
    <xf numFmtId="0" fontId="69" fillId="42" borderId="43" xfId="0" applyFont="1" applyFill="1" applyBorder="1" applyAlignment="1">
      <alignment horizontal="left"/>
    </xf>
    <xf numFmtId="184" fontId="70" fillId="41" borderId="0" xfId="206" applyNumberFormat="1" applyFont="1" applyFill="1" applyBorder="1" applyAlignment="1">
      <alignment horizontal="center" vertical="center"/>
    </xf>
    <xf numFmtId="184" fontId="73" fillId="41" borderId="0" xfId="206" applyNumberFormat="1" applyFont="1" applyFill="1" applyBorder="1" applyAlignment="1">
      <alignment horizontal="center" vertical="center"/>
    </xf>
    <xf numFmtId="0" fontId="87" fillId="0" borderId="24" xfId="0" applyFont="1" applyBorder="1" applyAlignment="1">
      <alignment horizontal="center"/>
    </xf>
    <xf numFmtId="0" fontId="87" fillId="0" borderId="24" xfId="0" applyFont="1" applyBorder="1"/>
    <xf numFmtId="164" fontId="70" fillId="41" borderId="24" xfId="225" applyFont="1" applyFill="1" applyBorder="1" applyAlignment="1">
      <alignment vertical="center" wrapText="1"/>
    </xf>
    <xf numFmtId="10" fontId="70" fillId="41" borderId="24" xfId="0" applyNumberFormat="1" applyFont="1" applyFill="1" applyBorder="1" applyAlignment="1">
      <alignment horizontal="center" vertical="center" wrapText="1"/>
    </xf>
    <xf numFmtId="168" fontId="70" fillId="41" borderId="24" xfId="64090" applyNumberFormat="1" applyFont="1" applyFill="1" applyBorder="1" applyAlignment="1">
      <alignment horizontal="center"/>
    </xf>
    <xf numFmtId="164" fontId="70" fillId="41" borderId="24" xfId="225" applyFont="1" applyFill="1" applyBorder="1" applyAlignment="1">
      <alignment vertical="center"/>
    </xf>
    <xf numFmtId="44" fontId="70" fillId="41" borderId="24" xfId="0" applyNumberFormat="1" applyFont="1" applyFill="1" applyBorder="1" applyAlignment="1">
      <alignment vertical="center"/>
    </xf>
    <xf numFmtId="10" fontId="70" fillId="41" borderId="25" xfId="64090" applyNumberFormat="1" applyFont="1" applyFill="1" applyBorder="1"/>
    <xf numFmtId="44" fontId="70" fillId="41" borderId="26" xfId="0" applyNumberFormat="1" applyFont="1" applyFill="1" applyBorder="1" applyAlignment="1">
      <alignment vertical="center"/>
    </xf>
    <xf numFmtId="0" fontId="87" fillId="0" borderId="23" xfId="0" applyFont="1" applyBorder="1" applyAlignment="1">
      <alignment horizontal="center"/>
    </xf>
    <xf numFmtId="0" fontId="87" fillId="0" borderId="23" xfId="0" applyFont="1" applyBorder="1"/>
    <xf numFmtId="0" fontId="79" fillId="45" borderId="23" xfId="0" applyFont="1" applyFill="1" applyBorder="1" applyAlignment="1">
      <alignment horizontal="center" wrapText="1"/>
    </xf>
    <xf numFmtId="44" fontId="69" fillId="38" borderId="14" xfId="0" applyNumberFormat="1" applyFont="1" applyFill="1" applyBorder="1" applyAlignment="1">
      <alignment horizontal="left" vertical="center"/>
    </xf>
    <xf numFmtId="44" fontId="69" fillId="38" borderId="45" xfId="0" applyNumberFormat="1" applyFont="1" applyFill="1" applyBorder="1" applyAlignment="1">
      <alignment horizontal="left"/>
    </xf>
    <xf numFmtId="44" fontId="69" fillId="38" borderId="45" xfId="0" applyNumberFormat="1" applyFont="1" applyFill="1" applyBorder="1" applyAlignment="1">
      <alignment horizontal="left" vertical="center"/>
    </xf>
    <xf numFmtId="0" fontId="81" fillId="38" borderId="0" xfId="0" applyFont="1" applyFill="1" applyBorder="1" applyAlignment="1">
      <alignment horizontal="right"/>
    </xf>
    <xf numFmtId="0" fontId="93" fillId="51" borderId="23" xfId="0" applyFont="1" applyFill="1" applyBorder="1" applyAlignment="1">
      <alignment horizontal="center" vertical="center" wrapText="1"/>
    </xf>
    <xf numFmtId="0" fontId="93" fillId="51" borderId="23" xfId="0" applyFont="1" applyFill="1" applyBorder="1" applyAlignment="1">
      <alignment horizontal="center" vertical="center"/>
    </xf>
    <xf numFmtId="0" fontId="93" fillId="50" borderId="23" xfId="0" applyFont="1" applyFill="1" applyBorder="1" applyAlignment="1">
      <alignment horizontal="center" vertical="center"/>
    </xf>
    <xf numFmtId="0" fontId="93" fillId="50" borderId="23" xfId="0" applyFont="1" applyFill="1" applyBorder="1" applyAlignment="1">
      <alignment horizontal="center" vertical="center" wrapText="1"/>
    </xf>
    <xf numFmtId="44" fontId="69" fillId="38" borderId="0" xfId="0" applyNumberFormat="1" applyFont="1" applyFill="1" applyBorder="1" applyAlignment="1">
      <alignment horizontal="left" vertical="center"/>
    </xf>
    <xf numFmtId="44" fontId="69" fillId="38" borderId="45" xfId="0" applyNumberFormat="1" applyFont="1" applyFill="1" applyBorder="1" applyAlignment="1">
      <alignment horizontal="center"/>
    </xf>
    <xf numFmtId="44" fontId="69" fillId="38" borderId="46" xfId="0" applyNumberFormat="1" applyFont="1" applyFill="1" applyBorder="1" applyAlignment="1">
      <alignment horizontal="center" vertical="center"/>
    </xf>
    <xf numFmtId="44" fontId="69" fillId="38" borderId="46" xfId="0" applyNumberFormat="1" applyFont="1" applyFill="1" applyBorder="1" applyAlignment="1">
      <alignment horizontal="left" vertical="center"/>
    </xf>
    <xf numFmtId="44" fontId="69" fillId="38" borderId="46" xfId="0" applyNumberFormat="1" applyFont="1" applyFill="1" applyBorder="1" applyAlignment="1">
      <alignment horizontal="left"/>
    </xf>
    <xf numFmtId="44" fontId="69" fillId="38" borderId="45" xfId="0" applyNumberFormat="1" applyFont="1" applyFill="1" applyBorder="1" applyAlignment="1">
      <alignment horizontal="center" vertical="center"/>
    </xf>
    <xf numFmtId="0" fontId="93" fillId="50" borderId="50" xfId="0" applyFont="1" applyFill="1" applyBorder="1" applyAlignment="1">
      <alignment horizontal="center" vertical="center" wrapText="1"/>
    </xf>
    <xf numFmtId="0" fontId="93" fillId="50" borderId="51" xfId="0" applyFont="1" applyFill="1" applyBorder="1" applyAlignment="1">
      <alignment horizontal="center" vertical="center" wrapText="1"/>
    </xf>
    <xf numFmtId="0" fontId="93" fillId="50" borderId="51" xfId="0" applyFont="1" applyFill="1" applyBorder="1" applyAlignment="1">
      <alignment vertical="center" wrapText="1"/>
    </xf>
    <xf numFmtId="0" fontId="93" fillId="50" borderId="52" xfId="0" applyFont="1" applyFill="1" applyBorder="1" applyAlignment="1">
      <alignment vertical="center" wrapText="1"/>
    </xf>
    <xf numFmtId="0" fontId="61" fillId="40" borderId="0" xfId="0" applyFont="1" applyFill="1" applyBorder="1" applyAlignment="1">
      <alignment horizontal="right" vertical="center" wrapText="1"/>
    </xf>
    <xf numFmtId="10" fontId="60" fillId="41" borderId="0" xfId="206" applyNumberFormat="1" applyFont="1" applyFill="1" applyBorder="1" applyAlignment="1">
      <alignment horizontal="center" vertical="center"/>
    </xf>
    <xf numFmtId="0" fontId="61" fillId="40" borderId="0" xfId="0" applyFont="1" applyFill="1" applyBorder="1" applyAlignment="1">
      <alignment horizontal="right" vertical="center" wrapText="1"/>
    </xf>
    <xf numFmtId="44" fontId="70" fillId="42" borderId="31" xfId="0" applyNumberFormat="1" applyFont="1" applyFill="1" applyBorder="1" applyAlignment="1">
      <alignment horizontal="center" vertical="center"/>
    </xf>
    <xf numFmtId="44" fontId="70" fillId="42" borderId="0" xfId="0" applyNumberFormat="1" applyFont="1" applyFill="1" applyBorder="1" applyAlignment="1">
      <alignment horizontal="center" vertical="center"/>
    </xf>
    <xf numFmtId="44" fontId="70" fillId="42" borderId="14" xfId="0" applyNumberFormat="1" applyFont="1" applyFill="1" applyBorder="1" applyAlignment="1">
      <alignment horizontal="center" vertical="center"/>
    </xf>
    <xf numFmtId="0" fontId="61" fillId="40" borderId="0" xfId="0" applyFont="1" applyFill="1" applyBorder="1" applyAlignment="1">
      <alignment horizontal="right" vertical="center"/>
    </xf>
    <xf numFmtId="0" fontId="61" fillId="40" borderId="0" xfId="0" applyFont="1" applyFill="1" applyBorder="1" applyAlignment="1">
      <alignment horizontal="left"/>
    </xf>
    <xf numFmtId="0" fontId="62" fillId="42" borderId="19" xfId="0" applyFont="1" applyFill="1" applyBorder="1" applyAlignment="1">
      <alignment horizontal="left"/>
    </xf>
    <xf numFmtId="0" fontId="61" fillId="39" borderId="0" xfId="0" applyFont="1" applyFill="1" applyBorder="1" applyAlignment="1">
      <alignment horizontal="left"/>
    </xf>
    <xf numFmtId="0" fontId="78" fillId="0" borderId="0" xfId="0" applyFont="1"/>
    <xf numFmtId="0" fontId="99" fillId="0" borderId="0" xfId="0" applyFont="1" applyAlignment="1">
      <alignment wrapText="1"/>
    </xf>
    <xf numFmtId="0" fontId="99" fillId="0" borderId="0" xfId="0" applyFont="1"/>
    <xf numFmtId="0" fontId="0" fillId="0" borderId="0" xfId="0" applyAlignment="1">
      <alignment wrapText="1"/>
    </xf>
    <xf numFmtId="0" fontId="78" fillId="57" borderId="0" xfId="0" applyFont="1" applyFill="1"/>
    <xf numFmtId="0" fontId="0" fillId="57" borderId="0" xfId="0" applyFill="1"/>
    <xf numFmtId="44" fontId="0" fillId="0" borderId="0" xfId="0" applyNumberFormat="1"/>
    <xf numFmtId="0" fontId="78" fillId="0" borderId="0" xfId="0" applyFont="1" applyAlignment="1">
      <alignment wrapText="1"/>
    </xf>
    <xf numFmtId="44" fontId="70" fillId="58" borderId="26" xfId="0" applyNumberFormat="1" applyFont="1" applyFill="1" applyBorder="1" applyAlignment="1">
      <alignment vertical="center"/>
    </xf>
    <xf numFmtId="164" fontId="101" fillId="41" borderId="24" xfId="225" applyFont="1" applyFill="1" applyBorder="1" applyAlignment="1">
      <alignment vertical="center" wrapText="1"/>
    </xf>
    <xf numFmtId="10" fontId="101" fillId="41" borderId="24" xfId="0" applyNumberFormat="1" applyFont="1" applyFill="1" applyBorder="1" applyAlignment="1">
      <alignment horizontal="center" vertical="center" wrapText="1"/>
    </xf>
    <xf numFmtId="168" fontId="101" fillId="41" borderId="24" xfId="64090" applyNumberFormat="1" applyFont="1" applyFill="1" applyBorder="1" applyAlignment="1">
      <alignment horizontal="center"/>
    </xf>
    <xf numFmtId="164" fontId="101" fillId="41" borderId="24" xfId="225" applyFont="1" applyFill="1" applyBorder="1" applyAlignment="1">
      <alignment vertical="center"/>
    </xf>
    <xf numFmtId="44" fontId="101" fillId="41" borderId="24" xfId="0" applyNumberFormat="1" applyFont="1" applyFill="1" applyBorder="1" applyAlignment="1">
      <alignment vertical="center"/>
    </xf>
    <xf numFmtId="10" fontId="101" fillId="41" borderId="25" xfId="64090" applyNumberFormat="1" applyFont="1" applyFill="1" applyBorder="1"/>
    <xf numFmtId="44" fontId="101" fillId="42" borderId="43" xfId="0" applyNumberFormat="1" applyFont="1" applyFill="1" applyBorder="1" applyAlignment="1">
      <alignment horizontal="center"/>
    </xf>
    <xf numFmtId="44" fontId="101" fillId="42" borderId="30" xfId="0" applyNumberFormat="1" applyFont="1" applyFill="1" applyBorder="1" applyAlignment="1">
      <alignment horizontal="left"/>
    </xf>
    <xf numFmtId="44" fontId="101" fillId="42" borderId="31" xfId="0" applyNumberFormat="1" applyFont="1" applyFill="1" applyBorder="1" applyAlignment="1">
      <alignment horizontal="left"/>
    </xf>
    <xf numFmtId="44" fontId="101" fillId="42" borderId="43" xfId="0" applyNumberFormat="1" applyFont="1" applyFill="1" applyBorder="1" applyAlignment="1">
      <alignment horizontal="left"/>
    </xf>
    <xf numFmtId="187" fontId="0" fillId="57" borderId="0" xfId="0" applyNumberFormat="1" applyFill="1"/>
    <xf numFmtId="0" fontId="78" fillId="0" borderId="0" xfId="0" applyFont="1" applyAlignment="1">
      <alignment horizontal="center"/>
    </xf>
    <xf numFmtId="187" fontId="69" fillId="42" borderId="43" xfId="0" applyNumberFormat="1" applyFont="1" applyFill="1" applyBorder="1" applyAlignment="1">
      <alignment horizontal="left"/>
    </xf>
    <xf numFmtId="187" fontId="69" fillId="42" borderId="30" xfId="0" applyNumberFormat="1" applyFont="1" applyFill="1" applyBorder="1" applyAlignment="1">
      <alignment horizontal="left"/>
    </xf>
    <xf numFmtId="184" fontId="84" fillId="58" borderId="0" xfId="206" applyNumberFormat="1" applyFont="1" applyFill="1" applyBorder="1" applyAlignment="1">
      <alignment horizontal="center" vertical="center"/>
    </xf>
    <xf numFmtId="184" fontId="101" fillId="47" borderId="0" xfId="206" applyNumberFormat="1" applyFont="1" applyFill="1" applyBorder="1" applyAlignment="1">
      <alignment horizontal="center" vertical="center"/>
    </xf>
    <xf numFmtId="0" fontId="61" fillId="40" borderId="0" xfId="0" applyFont="1" applyFill="1" applyBorder="1" applyAlignment="1">
      <alignment horizontal="right" vertical="center" wrapText="1"/>
    </xf>
    <xf numFmtId="44" fontId="70" fillId="42" borderId="30" xfId="0" applyNumberFormat="1" applyFont="1" applyFill="1" applyBorder="1" applyAlignment="1">
      <alignment horizontal="center" vertical="center"/>
    </xf>
    <xf numFmtId="44" fontId="70" fillId="42" borderId="31" xfId="0" applyNumberFormat="1" applyFont="1" applyFill="1" applyBorder="1" applyAlignment="1">
      <alignment horizontal="center" vertical="center"/>
    </xf>
    <xf numFmtId="0" fontId="62" fillId="42" borderId="0" xfId="0" applyFont="1" applyFill="1" applyBorder="1" applyAlignment="1">
      <alignment horizontal="left" vertical="top" wrapText="1"/>
    </xf>
    <xf numFmtId="0" fontId="73" fillId="42" borderId="0" xfId="0" applyFont="1" applyFill="1" applyBorder="1" applyAlignment="1">
      <alignment horizontal="left" vertical="top" wrapText="1"/>
    </xf>
    <xf numFmtId="0" fontId="73" fillId="42" borderId="0" xfId="0" applyFont="1" applyFill="1" applyBorder="1" applyAlignment="1">
      <alignment horizontal="left" vertical="top"/>
    </xf>
    <xf numFmtId="0" fontId="2" fillId="2" borderId="40" xfId="0" applyFont="1" applyFill="1" applyBorder="1" applyAlignment="1">
      <alignment horizontal="center" wrapText="1"/>
    </xf>
    <xf numFmtId="0" fontId="2" fillId="2" borderId="41" xfId="0" applyFont="1" applyFill="1" applyBorder="1" applyAlignment="1">
      <alignment horizontal="center" wrapText="1"/>
    </xf>
    <xf numFmtId="0" fontId="2" fillId="2" borderId="42" xfId="0" applyFont="1" applyFill="1" applyBorder="1" applyAlignment="1">
      <alignment horizontal="center" wrapText="1"/>
    </xf>
    <xf numFmtId="0" fontId="2" fillId="2" borderId="36" xfId="0" applyFont="1" applyFill="1" applyBorder="1" applyAlignment="1">
      <alignment horizontal="center" vertical="center" wrapText="1"/>
    </xf>
    <xf numFmtId="0" fontId="2" fillId="2" borderId="38" xfId="0" applyFont="1" applyFill="1" applyBorder="1" applyAlignment="1">
      <alignment horizontal="center" vertical="center" wrapText="1"/>
    </xf>
    <xf numFmtId="0" fontId="2" fillId="2" borderId="39" xfId="0" applyFont="1" applyFill="1" applyBorder="1" applyAlignment="1">
      <alignment horizontal="center" vertical="center" wrapText="1"/>
    </xf>
    <xf numFmtId="0" fontId="61" fillId="40" borderId="0" xfId="0" applyFont="1" applyFill="1" applyBorder="1" applyAlignment="1">
      <alignment horizontal="right" vertical="center"/>
    </xf>
    <xf numFmtId="44" fontId="70" fillId="42" borderId="32" xfId="0" applyNumberFormat="1" applyFont="1" applyFill="1" applyBorder="1" applyAlignment="1">
      <alignment horizontal="center" vertical="center"/>
    </xf>
    <xf numFmtId="44" fontId="70" fillId="42" borderId="0" xfId="0" applyNumberFormat="1" applyFont="1" applyFill="1" applyBorder="1" applyAlignment="1">
      <alignment horizontal="center" vertical="center"/>
    </xf>
    <xf numFmtId="44" fontId="70" fillId="42" borderId="14" xfId="0" applyNumberFormat="1" applyFont="1" applyFill="1" applyBorder="1" applyAlignment="1">
      <alignment horizontal="center" vertical="center"/>
    </xf>
    <xf numFmtId="0" fontId="67" fillId="42" borderId="0" xfId="0" applyFont="1" applyFill="1" applyBorder="1" applyAlignment="1">
      <alignment horizontal="center"/>
    </xf>
    <xf numFmtId="0" fontId="2" fillId="2" borderId="36" xfId="0" applyFont="1" applyFill="1" applyBorder="1" applyAlignment="1">
      <alignment horizontal="center" wrapText="1"/>
    </xf>
    <xf numFmtId="0" fontId="2" fillId="2" borderId="38" xfId="0" applyFont="1" applyFill="1" applyBorder="1" applyAlignment="1">
      <alignment horizontal="center" wrapText="1"/>
    </xf>
    <xf numFmtId="0" fontId="2" fillId="2" borderId="39" xfId="0" applyFont="1" applyFill="1" applyBorder="1" applyAlignment="1">
      <alignment horizontal="center" wrapText="1"/>
    </xf>
    <xf numFmtId="44" fontId="70" fillId="42" borderId="28" xfId="0" applyNumberFormat="1" applyFont="1" applyFill="1" applyBorder="1" applyAlignment="1">
      <alignment horizontal="center" vertical="center" wrapText="1"/>
    </xf>
    <xf numFmtId="44" fontId="70" fillId="42" borderId="29" xfId="0" applyNumberFormat="1" applyFont="1" applyFill="1" applyBorder="1" applyAlignment="1">
      <alignment horizontal="center" vertical="center" wrapText="1"/>
    </xf>
    <xf numFmtId="0" fontId="61" fillId="40" borderId="22" xfId="0" applyFont="1" applyFill="1" applyBorder="1" applyAlignment="1">
      <alignment horizontal="left"/>
    </xf>
    <xf numFmtId="0" fontId="70" fillId="42" borderId="19" xfId="0" applyFont="1" applyFill="1" applyBorder="1" applyAlignment="1">
      <alignment horizontal="left"/>
    </xf>
    <xf numFmtId="44" fontId="72" fillId="42" borderId="0" xfId="0" applyNumberFormat="1" applyFont="1" applyFill="1" applyBorder="1" applyAlignment="1">
      <alignment horizontal="left"/>
    </xf>
    <xf numFmtId="0" fontId="61" fillId="39" borderId="0" xfId="0" applyFont="1" applyFill="1" applyBorder="1" applyAlignment="1">
      <alignment horizontal="left"/>
    </xf>
    <xf numFmtId="0" fontId="87" fillId="45" borderId="0" xfId="0" applyFont="1" applyFill="1" applyBorder="1" applyAlignment="1">
      <alignment horizontal="left" vertical="center" wrapText="1"/>
    </xf>
    <xf numFmtId="0" fontId="61" fillId="40" borderId="0" xfId="0" applyFont="1" applyFill="1" applyBorder="1" applyAlignment="1">
      <alignment horizontal="left"/>
    </xf>
    <xf numFmtId="44" fontId="0" fillId="42" borderId="0" xfId="0" applyNumberFormat="1" applyFont="1" applyFill="1" applyBorder="1" applyAlignment="1">
      <alignment horizontal="left" vertical="top" wrapText="1"/>
    </xf>
    <xf numFmtId="0" fontId="0" fillId="42" borderId="0" xfId="0" applyNumberFormat="1" applyFont="1" applyFill="1" applyBorder="1" applyAlignment="1">
      <alignment horizontal="left" vertical="top" wrapText="1"/>
    </xf>
    <xf numFmtId="0" fontId="62" fillId="42" borderId="19" xfId="0" applyFont="1" applyFill="1" applyBorder="1" applyAlignment="1">
      <alignment horizontal="left"/>
    </xf>
    <xf numFmtId="44" fontId="72" fillId="42" borderId="0" xfId="0" applyNumberFormat="1" applyFont="1" applyFill="1" applyBorder="1" applyAlignment="1">
      <alignment horizontal="left" wrapText="1"/>
    </xf>
    <xf numFmtId="0" fontId="93" fillId="51" borderId="23" xfId="0" applyFont="1" applyFill="1" applyBorder="1" applyAlignment="1">
      <alignment horizontal="center" vertical="center" wrapText="1"/>
    </xf>
    <xf numFmtId="0" fontId="94" fillId="51" borderId="49" xfId="0" applyFont="1" applyFill="1" applyBorder="1" applyAlignment="1">
      <alignment horizontal="center" vertical="center" wrapText="1"/>
    </xf>
    <xf numFmtId="0" fontId="94" fillId="51" borderId="24" xfId="0" applyFont="1" applyFill="1" applyBorder="1" applyAlignment="1">
      <alignment horizontal="center" vertical="center"/>
    </xf>
    <xf numFmtId="0" fontId="94" fillId="51" borderId="24" xfId="0" applyFont="1" applyFill="1" applyBorder="1" applyAlignment="1">
      <alignment horizontal="center" vertical="center" wrapText="1"/>
    </xf>
    <xf numFmtId="0" fontId="93" fillId="51" borderId="23" xfId="0" applyFont="1" applyFill="1" applyBorder="1" applyAlignment="1">
      <alignment horizontal="center" vertical="center"/>
    </xf>
    <xf numFmtId="0" fontId="93" fillId="50" borderId="49" xfId="0" applyFont="1" applyFill="1" applyBorder="1" applyAlignment="1">
      <alignment horizontal="center" vertical="center"/>
    </xf>
    <xf numFmtId="0" fontId="93" fillId="50" borderId="24" xfId="0" applyFont="1" applyFill="1" applyBorder="1" applyAlignment="1">
      <alignment horizontal="center" vertical="center"/>
    </xf>
    <xf numFmtId="0" fontId="93" fillId="50" borderId="23" xfId="0" applyFont="1" applyFill="1" applyBorder="1" applyAlignment="1">
      <alignment horizontal="center" vertical="center"/>
    </xf>
    <xf numFmtId="0" fontId="93" fillId="50" borderId="47" xfId="0" applyFont="1" applyFill="1" applyBorder="1" applyAlignment="1">
      <alignment horizontal="center" vertical="center"/>
    </xf>
    <xf numFmtId="0" fontId="93" fillId="50" borderId="48" xfId="0" applyFont="1" applyFill="1" applyBorder="1" applyAlignment="1">
      <alignment horizontal="center" vertical="center"/>
    </xf>
    <xf numFmtId="0" fontId="93" fillId="50" borderId="44" xfId="0" applyFont="1" applyFill="1" applyBorder="1" applyAlignment="1">
      <alignment horizontal="center" vertical="center"/>
    </xf>
    <xf numFmtId="0" fontId="93" fillId="50" borderId="25" xfId="0" applyFont="1" applyFill="1" applyBorder="1" applyAlignment="1">
      <alignment horizontal="center" vertical="center"/>
    </xf>
    <xf numFmtId="0" fontId="93" fillId="50" borderId="23" xfId="0" applyFont="1" applyFill="1" applyBorder="1" applyAlignment="1">
      <alignment horizontal="center" vertical="center" wrapText="1"/>
    </xf>
  </cellXfs>
  <cellStyles count="64104">
    <cellStyle name=" 1" xfId="4"/>
    <cellStyle name="_x000d__x000a_CCAPI200.DLL=W:\WINDOWS3\, Can't find CCAPI200.DLL_x000d__x000a_XLHELP.DLL=W:\MSOFFICE_x000d__x000a_MAINXL.HLP=W:\M" xfId="64093"/>
    <cellStyle name="_Capex" xfId="5"/>
    <cellStyle name="_UED AMP 2009-14 Final 250309 Less PU" xfId="6"/>
    <cellStyle name="_UED AMP 2009-14 Final 250309 Less PU_1011 monthly" xfId="7"/>
    <cellStyle name="0,0_x000d__x000a_NA_x000d__x000a_" xfId="64094"/>
    <cellStyle name="20% - Accent1 2" xfId="8"/>
    <cellStyle name="20% - Accent1 2 2" xfId="9586"/>
    <cellStyle name="20% - Accent2 2" xfId="9"/>
    <cellStyle name="20% - Accent2 2 2" xfId="9587"/>
    <cellStyle name="20% - Accent3 2" xfId="10"/>
    <cellStyle name="20% - Accent3 2 2" xfId="9588"/>
    <cellStyle name="20% - Accent4 2" xfId="11"/>
    <cellStyle name="20% - Accent4 2 2" xfId="9589"/>
    <cellStyle name="20% - Accent5 2" xfId="12"/>
    <cellStyle name="20% - Accent5 2 2" xfId="9590"/>
    <cellStyle name="20% - Accent6 2" xfId="13"/>
    <cellStyle name="20% - Accent6 2 2" xfId="9591"/>
    <cellStyle name="40% - Accent1 2" xfId="14"/>
    <cellStyle name="40% - Accent1 2 2" xfId="9592"/>
    <cellStyle name="40% - Accent2 2" xfId="15"/>
    <cellStyle name="40% - Accent2 2 2" xfId="9593"/>
    <cellStyle name="40% - Accent3 2" xfId="16"/>
    <cellStyle name="40% - Accent3 2 2" xfId="9594"/>
    <cellStyle name="40% - Accent4 2" xfId="17"/>
    <cellStyle name="40% - Accent4 2 2" xfId="9595"/>
    <cellStyle name="40% - Accent5 2" xfId="18"/>
    <cellStyle name="40% - Accent5 2 2" xfId="9596"/>
    <cellStyle name="40% - Accent6 2" xfId="19"/>
    <cellStyle name="40% - Accent6 2 2" xfId="9597"/>
    <cellStyle name="60% - Accent1 2" xfId="20"/>
    <cellStyle name="60% - Accent2 2" xfId="21"/>
    <cellStyle name="60% - Accent3 2" xfId="22"/>
    <cellStyle name="60% - Accent4 2" xfId="23"/>
    <cellStyle name="60% - Accent5 2" xfId="24"/>
    <cellStyle name="60% - Accent6 2" xfId="25"/>
    <cellStyle name="Accent1 - 20%" xfId="26"/>
    <cellStyle name="Accent1 - 20% 2" xfId="9598"/>
    <cellStyle name="Accent1 - 40%" xfId="27"/>
    <cellStyle name="Accent1 - 40% 2" xfId="9599"/>
    <cellStyle name="Accent1 - 60%" xfId="28"/>
    <cellStyle name="Accent1 2" xfId="29"/>
    <cellStyle name="Accent1 3" xfId="30"/>
    <cellStyle name="Accent2 - 20%" xfId="31"/>
    <cellStyle name="Accent2 - 20% 2" xfId="9600"/>
    <cellStyle name="Accent2 - 40%" xfId="32"/>
    <cellStyle name="Accent2 - 40% 2" xfId="9601"/>
    <cellStyle name="Accent2 - 60%" xfId="33"/>
    <cellStyle name="Accent2 2" xfId="34"/>
    <cellStyle name="Accent2 3" xfId="35"/>
    <cellStyle name="Accent3 - 20%" xfId="36"/>
    <cellStyle name="Accent3 - 20% 2" xfId="9602"/>
    <cellStyle name="Accent3 - 40%" xfId="37"/>
    <cellStyle name="Accent3 - 40% 2" xfId="9603"/>
    <cellStyle name="Accent3 - 60%" xfId="38"/>
    <cellStyle name="Accent3 2" xfId="39"/>
    <cellStyle name="Accent3 3" xfId="40"/>
    <cellStyle name="Accent4 - 20%" xfId="41"/>
    <cellStyle name="Accent4 - 20% 2" xfId="9604"/>
    <cellStyle name="Accent4 - 40%" xfId="42"/>
    <cellStyle name="Accent4 - 40% 2" xfId="9605"/>
    <cellStyle name="Accent4 - 60%" xfId="43"/>
    <cellStyle name="Accent4 2" xfId="44"/>
    <cellStyle name="Accent4 3" xfId="45"/>
    <cellStyle name="Accent5 - 20%" xfId="46"/>
    <cellStyle name="Accent5 - 20% 2" xfId="9606"/>
    <cellStyle name="Accent5 - 40%" xfId="47"/>
    <cellStyle name="Accent5 - 40% 2" xfId="9607"/>
    <cellStyle name="Accent5 - 60%" xfId="48"/>
    <cellStyle name="Accent5 2" xfId="49"/>
    <cellStyle name="Accent5 3" xfId="50"/>
    <cellStyle name="Accent6 - 20%" xfId="51"/>
    <cellStyle name="Accent6 - 20% 2" xfId="9608"/>
    <cellStyle name="Accent6 - 40%" xfId="52"/>
    <cellStyle name="Accent6 - 40% 2" xfId="9609"/>
    <cellStyle name="Accent6 - 60%" xfId="53"/>
    <cellStyle name="Accent6 2" xfId="54"/>
    <cellStyle name="Accent6 3" xfId="55"/>
    <cellStyle name="Agara" xfId="56"/>
    <cellStyle name="B79812_.wvu.PrintTitlest" xfId="57"/>
    <cellStyle name="Bad 2" xfId="58"/>
    <cellStyle name="Black" xfId="59"/>
    <cellStyle name="Blockout" xfId="9610"/>
    <cellStyle name="Blockout 2" xfId="9611"/>
    <cellStyle name="Blue" xfId="60"/>
    <cellStyle name="Calculation 2" xfId="61"/>
    <cellStyle name="Calculation 2 10" xfId="9612"/>
    <cellStyle name="Calculation 2 10 2" xfId="9613"/>
    <cellStyle name="Calculation 2 10 3" xfId="9614"/>
    <cellStyle name="Calculation 2 11" xfId="9615"/>
    <cellStyle name="Calculation 2 11 2" xfId="9616"/>
    <cellStyle name="Calculation 2 11 3" xfId="9617"/>
    <cellStyle name="Calculation 2 12" xfId="9618"/>
    <cellStyle name="Calculation 2 12 2" xfId="9619"/>
    <cellStyle name="Calculation 2 12 3" xfId="9620"/>
    <cellStyle name="Calculation 2 13" xfId="9621"/>
    <cellStyle name="Calculation 2 13 2" xfId="9622"/>
    <cellStyle name="Calculation 2 13 3" xfId="9623"/>
    <cellStyle name="Calculation 2 14" xfId="9624"/>
    <cellStyle name="Calculation 2 14 2" xfId="9625"/>
    <cellStyle name="Calculation 2 14 3" xfId="9626"/>
    <cellStyle name="Calculation 2 15" xfId="9627"/>
    <cellStyle name="Calculation 2 15 2" xfId="9628"/>
    <cellStyle name="Calculation 2 15 3" xfId="9629"/>
    <cellStyle name="Calculation 2 16" xfId="9630"/>
    <cellStyle name="Calculation 2 17" xfId="9631"/>
    <cellStyle name="Calculation 2 18" xfId="9632"/>
    <cellStyle name="Calculation 2 2" xfId="62"/>
    <cellStyle name="Calculation 2 2 10" xfId="63"/>
    <cellStyle name="Calculation 2 2 10 2" xfId="64"/>
    <cellStyle name="Calculation 2 2 10 2 2" xfId="9633"/>
    <cellStyle name="Calculation 2 2 10 2 3" xfId="9634"/>
    <cellStyle name="Calculation 2 2 10 3" xfId="65"/>
    <cellStyle name="Calculation 2 2 10 3 2" xfId="9635"/>
    <cellStyle name="Calculation 2 2 10 3 3" xfId="9636"/>
    <cellStyle name="Calculation 2 2 10 4" xfId="9637"/>
    <cellStyle name="Calculation 2 2 10 5" xfId="9638"/>
    <cellStyle name="Calculation 2 2 11" xfId="66"/>
    <cellStyle name="Calculation 2 2 11 2" xfId="67"/>
    <cellStyle name="Calculation 2 2 11 2 2" xfId="9639"/>
    <cellStyle name="Calculation 2 2 11 2 3" xfId="9640"/>
    <cellStyle name="Calculation 2 2 11 3" xfId="68"/>
    <cellStyle name="Calculation 2 2 11 3 2" xfId="9641"/>
    <cellStyle name="Calculation 2 2 11 3 3" xfId="9642"/>
    <cellStyle name="Calculation 2 2 11 4" xfId="9643"/>
    <cellStyle name="Calculation 2 2 11 5" xfId="9644"/>
    <cellStyle name="Calculation 2 2 12" xfId="69"/>
    <cellStyle name="Calculation 2 2 12 2" xfId="70"/>
    <cellStyle name="Calculation 2 2 12 2 2" xfId="9645"/>
    <cellStyle name="Calculation 2 2 12 2 3" xfId="9646"/>
    <cellStyle name="Calculation 2 2 12 3" xfId="71"/>
    <cellStyle name="Calculation 2 2 12 3 2" xfId="9647"/>
    <cellStyle name="Calculation 2 2 12 3 3" xfId="9648"/>
    <cellStyle name="Calculation 2 2 12 4" xfId="9649"/>
    <cellStyle name="Calculation 2 2 12 5" xfId="9650"/>
    <cellStyle name="Calculation 2 2 13" xfId="9651"/>
    <cellStyle name="Calculation 2 2 13 2" xfId="9652"/>
    <cellStyle name="Calculation 2 2 13 3" xfId="9653"/>
    <cellStyle name="Calculation 2 2 14" xfId="9654"/>
    <cellStyle name="Calculation 2 2 14 2" xfId="9655"/>
    <cellStyle name="Calculation 2 2 14 3" xfId="9656"/>
    <cellStyle name="Calculation 2 2 15" xfId="9657"/>
    <cellStyle name="Calculation 2 2 15 2" xfId="9658"/>
    <cellStyle name="Calculation 2 2 15 3" xfId="9659"/>
    <cellStyle name="Calculation 2 2 16" xfId="9660"/>
    <cellStyle name="Calculation 2 2 16 2" xfId="9661"/>
    <cellStyle name="Calculation 2 2 16 3" xfId="9662"/>
    <cellStyle name="Calculation 2 2 17" xfId="9663"/>
    <cellStyle name="Calculation 2 2 17 2" xfId="9664"/>
    <cellStyle name="Calculation 2 2 17 3" xfId="9665"/>
    <cellStyle name="Calculation 2 2 18" xfId="9666"/>
    <cellStyle name="Calculation 2 2 19" xfId="9667"/>
    <cellStyle name="Calculation 2 2 2" xfId="72"/>
    <cellStyle name="Calculation 2 2 2 10" xfId="73"/>
    <cellStyle name="Calculation 2 2 2 10 2" xfId="74"/>
    <cellStyle name="Calculation 2 2 2 10 2 2" xfId="9668"/>
    <cellStyle name="Calculation 2 2 2 10 2 3" xfId="9669"/>
    <cellStyle name="Calculation 2 2 2 10 3" xfId="75"/>
    <cellStyle name="Calculation 2 2 2 10 3 2" xfId="9670"/>
    <cellStyle name="Calculation 2 2 2 10 3 3" xfId="9671"/>
    <cellStyle name="Calculation 2 2 2 10 4" xfId="9672"/>
    <cellStyle name="Calculation 2 2 2 10 5" xfId="9673"/>
    <cellStyle name="Calculation 2 2 2 11" xfId="9674"/>
    <cellStyle name="Calculation 2 2 2 11 2" xfId="9675"/>
    <cellStyle name="Calculation 2 2 2 11 3" xfId="9676"/>
    <cellStyle name="Calculation 2 2 2 12" xfId="9677"/>
    <cellStyle name="Calculation 2 2 2 12 2" xfId="9678"/>
    <cellStyle name="Calculation 2 2 2 12 3" xfId="9679"/>
    <cellStyle name="Calculation 2 2 2 13" xfId="9680"/>
    <cellStyle name="Calculation 2 2 2 13 2" xfId="9681"/>
    <cellStyle name="Calculation 2 2 2 13 3" xfId="9682"/>
    <cellStyle name="Calculation 2 2 2 14" xfId="9683"/>
    <cellStyle name="Calculation 2 2 2 14 2" xfId="9684"/>
    <cellStyle name="Calculation 2 2 2 14 3" xfId="9685"/>
    <cellStyle name="Calculation 2 2 2 15" xfId="9686"/>
    <cellStyle name="Calculation 2 2 2 15 2" xfId="9687"/>
    <cellStyle name="Calculation 2 2 2 15 3" xfId="9688"/>
    <cellStyle name="Calculation 2 2 2 16" xfId="9689"/>
    <cellStyle name="Calculation 2 2 2 17" xfId="9690"/>
    <cellStyle name="Calculation 2 2 2 18" xfId="9691"/>
    <cellStyle name="Calculation 2 2 2 19" xfId="9692"/>
    <cellStyle name="Calculation 2 2 2 2" xfId="76"/>
    <cellStyle name="Calculation 2 2 2 2 10" xfId="9693"/>
    <cellStyle name="Calculation 2 2 2 2 10 2" xfId="9694"/>
    <cellStyle name="Calculation 2 2 2 2 10 3" xfId="9695"/>
    <cellStyle name="Calculation 2 2 2 2 11" xfId="9696"/>
    <cellStyle name="Calculation 2 2 2 2 11 2" xfId="9697"/>
    <cellStyle name="Calculation 2 2 2 2 11 3" xfId="9698"/>
    <cellStyle name="Calculation 2 2 2 2 12" xfId="9699"/>
    <cellStyle name="Calculation 2 2 2 2 12 2" xfId="9700"/>
    <cellStyle name="Calculation 2 2 2 2 12 3" xfId="9701"/>
    <cellStyle name="Calculation 2 2 2 2 13" xfId="9702"/>
    <cellStyle name="Calculation 2 2 2 2 14" xfId="9703"/>
    <cellStyle name="Calculation 2 2 2 2 2" xfId="77"/>
    <cellStyle name="Calculation 2 2 2 2 2 2" xfId="78"/>
    <cellStyle name="Calculation 2 2 2 2 2 2 2" xfId="9704"/>
    <cellStyle name="Calculation 2 2 2 2 2 2 2 2" xfId="9705"/>
    <cellStyle name="Calculation 2 2 2 2 2 2 2 2 2" xfId="9706"/>
    <cellStyle name="Calculation 2 2 2 2 2 2 2 3" xfId="9707"/>
    <cellStyle name="Calculation 2 2 2 2 2 2 3" xfId="9708"/>
    <cellStyle name="Calculation 2 2 2 2 2 2 3 2" xfId="9709"/>
    <cellStyle name="Calculation 2 2 2 2 2 2 3 3" xfId="9710"/>
    <cellStyle name="Calculation 2 2 2 2 2 2 4" xfId="9711"/>
    <cellStyle name="Calculation 2 2 2 2 2 2 4 2" xfId="9712"/>
    <cellStyle name="Calculation 2 2 2 2 2 2 4 3" xfId="9713"/>
    <cellStyle name="Calculation 2 2 2 2 2 2 5" xfId="9714"/>
    <cellStyle name="Calculation 2 2 2 2 2 2 5 2" xfId="9715"/>
    <cellStyle name="Calculation 2 2 2 2 2 2 5 3" xfId="9716"/>
    <cellStyle name="Calculation 2 2 2 2 2 2 6" xfId="9717"/>
    <cellStyle name="Calculation 2 2 2 2 2 2 6 2" xfId="9718"/>
    <cellStyle name="Calculation 2 2 2 2 2 2 7" xfId="9719"/>
    <cellStyle name="Calculation 2 2 2 2 2 2 8" xfId="9720"/>
    <cellStyle name="Calculation 2 2 2 2 2 2 9" xfId="9721"/>
    <cellStyle name="Calculation 2 2 2 2 2 3" xfId="9722"/>
    <cellStyle name="Calculation 2 2 2 2 2 3 2" xfId="9723"/>
    <cellStyle name="Calculation 2 2 2 2 2 3 2 2" xfId="9724"/>
    <cellStyle name="Calculation 2 2 2 2 2 3 3" xfId="9725"/>
    <cellStyle name="Calculation 2 2 2 2 2 4" xfId="9726"/>
    <cellStyle name="Calculation 2 2 2 2 2 4 2" xfId="9727"/>
    <cellStyle name="Calculation 2 2 2 2 2 4 3" xfId="9728"/>
    <cellStyle name="Calculation 2 2 2 2 2 5" xfId="9729"/>
    <cellStyle name="Calculation 2 2 2 2 2 6" xfId="9730"/>
    <cellStyle name="Calculation 2 2 2 2 3" xfId="79"/>
    <cellStyle name="Calculation 2 2 2 2 3 2" xfId="9731"/>
    <cellStyle name="Calculation 2 2 2 2 3 2 2" xfId="9732"/>
    <cellStyle name="Calculation 2 2 2 2 3 2 2 2" xfId="9733"/>
    <cellStyle name="Calculation 2 2 2 2 3 2 3" xfId="9734"/>
    <cellStyle name="Calculation 2 2 2 2 3 3" xfId="9735"/>
    <cellStyle name="Calculation 2 2 2 2 3 3 2" xfId="9736"/>
    <cellStyle name="Calculation 2 2 2 2 3 3 2 2" xfId="9737"/>
    <cellStyle name="Calculation 2 2 2 2 3 3 3" xfId="9738"/>
    <cellStyle name="Calculation 2 2 2 2 3 4" xfId="9739"/>
    <cellStyle name="Calculation 2 2 2 2 3 4 2" xfId="9740"/>
    <cellStyle name="Calculation 2 2 2 2 3 4 3" xfId="9741"/>
    <cellStyle name="Calculation 2 2 2 2 3 5" xfId="9742"/>
    <cellStyle name="Calculation 2 2 2 2 3 5 2" xfId="9743"/>
    <cellStyle name="Calculation 2 2 2 2 3 5 3" xfId="9744"/>
    <cellStyle name="Calculation 2 2 2 2 3 6" xfId="9745"/>
    <cellStyle name="Calculation 2 2 2 2 3 6 2" xfId="9746"/>
    <cellStyle name="Calculation 2 2 2 2 3 7" xfId="9747"/>
    <cellStyle name="Calculation 2 2 2 2 3 8" xfId="9748"/>
    <cellStyle name="Calculation 2 2 2 2 3 9" xfId="9749"/>
    <cellStyle name="Calculation 2 2 2 2 4" xfId="80"/>
    <cellStyle name="Calculation 2 2 2 2 4 2" xfId="9750"/>
    <cellStyle name="Calculation 2 2 2 2 4 2 2" xfId="9751"/>
    <cellStyle name="Calculation 2 2 2 2 4 3" xfId="9752"/>
    <cellStyle name="Calculation 2 2 2 2 5" xfId="9753"/>
    <cellStyle name="Calculation 2 2 2 2 5 2" xfId="9754"/>
    <cellStyle name="Calculation 2 2 2 2 5 3" xfId="9755"/>
    <cellStyle name="Calculation 2 2 2 2 6" xfId="9756"/>
    <cellStyle name="Calculation 2 2 2 2 6 2" xfId="9757"/>
    <cellStyle name="Calculation 2 2 2 2 6 3" xfId="9758"/>
    <cellStyle name="Calculation 2 2 2 2 7" xfId="9759"/>
    <cellStyle name="Calculation 2 2 2 2 7 2" xfId="9760"/>
    <cellStyle name="Calculation 2 2 2 2 7 3" xfId="9761"/>
    <cellStyle name="Calculation 2 2 2 2 8" xfId="9762"/>
    <cellStyle name="Calculation 2 2 2 2 8 2" xfId="9763"/>
    <cellStyle name="Calculation 2 2 2 2 8 3" xfId="9764"/>
    <cellStyle name="Calculation 2 2 2 2 9" xfId="9765"/>
    <cellStyle name="Calculation 2 2 2 2 9 2" xfId="9766"/>
    <cellStyle name="Calculation 2 2 2 2 9 3" xfId="9767"/>
    <cellStyle name="Calculation 2 2 2 3" xfId="81"/>
    <cellStyle name="Calculation 2 2 2 3 10" xfId="9768"/>
    <cellStyle name="Calculation 2 2 2 3 10 2" xfId="9769"/>
    <cellStyle name="Calculation 2 2 2 3 10 3" xfId="9770"/>
    <cellStyle name="Calculation 2 2 2 3 11" xfId="9771"/>
    <cellStyle name="Calculation 2 2 2 3 11 2" xfId="9772"/>
    <cellStyle name="Calculation 2 2 2 3 11 3" xfId="9773"/>
    <cellStyle name="Calculation 2 2 2 3 12" xfId="9774"/>
    <cellStyle name="Calculation 2 2 2 3 12 2" xfId="9775"/>
    <cellStyle name="Calculation 2 2 2 3 12 3" xfId="9776"/>
    <cellStyle name="Calculation 2 2 2 3 13" xfId="9777"/>
    <cellStyle name="Calculation 2 2 2 3 14" xfId="9778"/>
    <cellStyle name="Calculation 2 2 2 3 2" xfId="82"/>
    <cellStyle name="Calculation 2 2 2 3 2 2" xfId="9779"/>
    <cellStyle name="Calculation 2 2 2 3 2 2 2" xfId="9780"/>
    <cellStyle name="Calculation 2 2 2 3 2 2 2 2" xfId="9781"/>
    <cellStyle name="Calculation 2 2 2 3 2 2 3" xfId="9782"/>
    <cellStyle name="Calculation 2 2 2 3 2 3" xfId="9783"/>
    <cellStyle name="Calculation 2 2 2 3 2 3 2" xfId="9784"/>
    <cellStyle name="Calculation 2 2 2 3 2 3 2 2" xfId="9785"/>
    <cellStyle name="Calculation 2 2 2 3 2 3 3" xfId="9786"/>
    <cellStyle name="Calculation 2 2 2 3 2 4" xfId="9787"/>
    <cellStyle name="Calculation 2 2 2 3 2 4 2" xfId="9788"/>
    <cellStyle name="Calculation 2 2 2 3 2 4 3" xfId="9789"/>
    <cellStyle name="Calculation 2 2 2 3 2 5" xfId="9790"/>
    <cellStyle name="Calculation 2 2 2 3 2 5 2" xfId="9791"/>
    <cellStyle name="Calculation 2 2 2 3 2 5 3" xfId="9792"/>
    <cellStyle name="Calculation 2 2 2 3 2 6" xfId="9793"/>
    <cellStyle name="Calculation 2 2 2 3 2 6 2" xfId="9794"/>
    <cellStyle name="Calculation 2 2 2 3 2 7" xfId="9795"/>
    <cellStyle name="Calculation 2 2 2 3 2 8" xfId="9796"/>
    <cellStyle name="Calculation 2 2 2 3 2 9" xfId="9797"/>
    <cellStyle name="Calculation 2 2 2 3 3" xfId="83"/>
    <cellStyle name="Calculation 2 2 2 3 3 2" xfId="9798"/>
    <cellStyle name="Calculation 2 2 2 3 3 2 2" xfId="9799"/>
    <cellStyle name="Calculation 2 2 2 3 3 3" xfId="9800"/>
    <cellStyle name="Calculation 2 2 2 3 4" xfId="84"/>
    <cellStyle name="Calculation 2 2 2 3 4 2" xfId="9801"/>
    <cellStyle name="Calculation 2 2 2 3 4 3" xfId="9802"/>
    <cellStyle name="Calculation 2 2 2 3 5" xfId="9803"/>
    <cellStyle name="Calculation 2 2 2 3 5 2" xfId="9804"/>
    <cellStyle name="Calculation 2 2 2 3 5 3" xfId="9805"/>
    <cellStyle name="Calculation 2 2 2 3 6" xfId="9806"/>
    <cellStyle name="Calculation 2 2 2 3 6 2" xfId="9807"/>
    <cellStyle name="Calculation 2 2 2 3 6 3" xfId="9808"/>
    <cellStyle name="Calculation 2 2 2 3 7" xfId="9809"/>
    <cellStyle name="Calculation 2 2 2 3 7 2" xfId="9810"/>
    <cellStyle name="Calculation 2 2 2 3 7 3" xfId="9811"/>
    <cellStyle name="Calculation 2 2 2 3 8" xfId="9812"/>
    <cellStyle name="Calculation 2 2 2 3 8 2" xfId="9813"/>
    <cellStyle name="Calculation 2 2 2 3 8 3" xfId="9814"/>
    <cellStyle name="Calculation 2 2 2 3 9" xfId="9815"/>
    <cellStyle name="Calculation 2 2 2 3 9 2" xfId="9816"/>
    <cellStyle name="Calculation 2 2 2 3 9 3" xfId="9817"/>
    <cellStyle name="Calculation 2 2 2 4" xfId="85"/>
    <cellStyle name="Calculation 2 2 2 4 10" xfId="9818"/>
    <cellStyle name="Calculation 2 2 2 4 11" xfId="9819"/>
    <cellStyle name="Calculation 2 2 2 4 2" xfId="86"/>
    <cellStyle name="Calculation 2 2 2 4 2 10" xfId="9820"/>
    <cellStyle name="Calculation 2 2 2 4 2 2" xfId="87"/>
    <cellStyle name="Calculation 2 2 2 4 2 2 2" xfId="9821"/>
    <cellStyle name="Calculation 2 2 2 4 2 2 2 2" xfId="9822"/>
    <cellStyle name="Calculation 2 2 2 4 2 2 3" xfId="9823"/>
    <cellStyle name="Calculation 2 2 2 4 2 3" xfId="9824"/>
    <cellStyle name="Calculation 2 2 2 4 2 3 2" xfId="9825"/>
    <cellStyle name="Calculation 2 2 2 4 2 3 2 2" xfId="9826"/>
    <cellStyle name="Calculation 2 2 2 4 2 3 3" xfId="9827"/>
    <cellStyle name="Calculation 2 2 2 4 2 4" xfId="9828"/>
    <cellStyle name="Calculation 2 2 2 4 2 4 2" xfId="9829"/>
    <cellStyle name="Calculation 2 2 2 4 2 4 3" xfId="9830"/>
    <cellStyle name="Calculation 2 2 2 4 2 5" xfId="9831"/>
    <cellStyle name="Calculation 2 2 2 4 2 5 2" xfId="9832"/>
    <cellStyle name="Calculation 2 2 2 4 2 5 3" xfId="9833"/>
    <cellStyle name="Calculation 2 2 2 4 2 6" xfId="9834"/>
    <cellStyle name="Calculation 2 2 2 4 2 6 2" xfId="9835"/>
    <cellStyle name="Calculation 2 2 2 4 2 6 3" xfId="9836"/>
    <cellStyle name="Calculation 2 2 2 4 2 7" xfId="9837"/>
    <cellStyle name="Calculation 2 2 2 4 2 7 2" xfId="9838"/>
    <cellStyle name="Calculation 2 2 2 4 2 8" xfId="9839"/>
    <cellStyle name="Calculation 2 2 2 4 2 9" xfId="9840"/>
    <cellStyle name="Calculation 2 2 2 4 3" xfId="88"/>
    <cellStyle name="Calculation 2 2 2 4 3 2" xfId="9841"/>
    <cellStyle name="Calculation 2 2 2 4 3 2 2" xfId="9842"/>
    <cellStyle name="Calculation 2 2 2 4 3 3" xfId="9843"/>
    <cellStyle name="Calculation 2 2 2 4 4" xfId="9844"/>
    <cellStyle name="Calculation 2 2 2 4 4 2" xfId="9845"/>
    <cellStyle name="Calculation 2 2 2 4 4 2 2" xfId="9846"/>
    <cellStyle name="Calculation 2 2 2 4 4 3" xfId="9847"/>
    <cellStyle name="Calculation 2 2 2 4 5" xfId="9848"/>
    <cellStyle name="Calculation 2 2 2 4 5 2" xfId="9849"/>
    <cellStyle name="Calculation 2 2 2 4 5 2 2" xfId="9850"/>
    <cellStyle name="Calculation 2 2 2 4 5 3" xfId="9851"/>
    <cellStyle name="Calculation 2 2 2 4 6" xfId="9852"/>
    <cellStyle name="Calculation 2 2 2 4 6 2" xfId="9853"/>
    <cellStyle name="Calculation 2 2 2 4 6 3" xfId="9854"/>
    <cellStyle name="Calculation 2 2 2 4 7" xfId="9855"/>
    <cellStyle name="Calculation 2 2 2 4 7 2" xfId="9856"/>
    <cellStyle name="Calculation 2 2 2 4 7 3" xfId="9857"/>
    <cellStyle name="Calculation 2 2 2 4 8" xfId="9858"/>
    <cellStyle name="Calculation 2 2 2 4 8 2" xfId="9859"/>
    <cellStyle name="Calculation 2 2 2 4 9" xfId="9860"/>
    <cellStyle name="Calculation 2 2 2 5" xfId="89"/>
    <cellStyle name="Calculation 2 2 2 5 10" xfId="9861"/>
    <cellStyle name="Calculation 2 2 2 5 11" xfId="9862"/>
    <cellStyle name="Calculation 2 2 2 5 2" xfId="90"/>
    <cellStyle name="Calculation 2 2 2 5 2 10" xfId="9863"/>
    <cellStyle name="Calculation 2 2 2 5 2 2" xfId="91"/>
    <cellStyle name="Calculation 2 2 2 5 2 2 2" xfId="9864"/>
    <cellStyle name="Calculation 2 2 2 5 2 2 2 2" xfId="9865"/>
    <cellStyle name="Calculation 2 2 2 5 2 2 3" xfId="9866"/>
    <cellStyle name="Calculation 2 2 2 5 2 3" xfId="92"/>
    <cellStyle name="Calculation 2 2 2 5 2 3 2" xfId="9867"/>
    <cellStyle name="Calculation 2 2 2 5 2 3 2 2" xfId="9868"/>
    <cellStyle name="Calculation 2 2 2 5 2 3 3" xfId="9869"/>
    <cellStyle name="Calculation 2 2 2 5 2 4" xfId="9870"/>
    <cellStyle name="Calculation 2 2 2 5 2 4 2" xfId="9871"/>
    <cellStyle name="Calculation 2 2 2 5 2 4 3" xfId="9872"/>
    <cellStyle name="Calculation 2 2 2 5 2 5" xfId="9873"/>
    <cellStyle name="Calculation 2 2 2 5 2 5 2" xfId="9874"/>
    <cellStyle name="Calculation 2 2 2 5 2 5 3" xfId="9875"/>
    <cellStyle name="Calculation 2 2 2 5 2 6" xfId="9876"/>
    <cellStyle name="Calculation 2 2 2 5 2 6 2" xfId="9877"/>
    <cellStyle name="Calculation 2 2 2 5 2 6 3" xfId="9878"/>
    <cellStyle name="Calculation 2 2 2 5 2 7" xfId="9879"/>
    <cellStyle name="Calculation 2 2 2 5 2 7 2" xfId="9880"/>
    <cellStyle name="Calculation 2 2 2 5 2 8" xfId="9881"/>
    <cellStyle name="Calculation 2 2 2 5 2 9" xfId="9882"/>
    <cellStyle name="Calculation 2 2 2 5 3" xfId="93"/>
    <cellStyle name="Calculation 2 2 2 5 3 2" xfId="9883"/>
    <cellStyle name="Calculation 2 2 2 5 3 2 2" xfId="9884"/>
    <cellStyle name="Calculation 2 2 2 5 3 3" xfId="9885"/>
    <cellStyle name="Calculation 2 2 2 5 4" xfId="94"/>
    <cellStyle name="Calculation 2 2 2 5 4 2" xfId="9886"/>
    <cellStyle name="Calculation 2 2 2 5 4 2 2" xfId="9887"/>
    <cellStyle name="Calculation 2 2 2 5 4 3" xfId="9888"/>
    <cellStyle name="Calculation 2 2 2 5 5" xfId="9889"/>
    <cellStyle name="Calculation 2 2 2 5 5 2" xfId="9890"/>
    <cellStyle name="Calculation 2 2 2 5 5 2 2" xfId="9891"/>
    <cellStyle name="Calculation 2 2 2 5 5 3" xfId="9892"/>
    <cellStyle name="Calculation 2 2 2 5 6" xfId="9893"/>
    <cellStyle name="Calculation 2 2 2 5 6 2" xfId="9894"/>
    <cellStyle name="Calculation 2 2 2 5 6 3" xfId="9895"/>
    <cellStyle name="Calculation 2 2 2 5 7" xfId="9896"/>
    <cellStyle name="Calculation 2 2 2 5 7 2" xfId="9897"/>
    <cellStyle name="Calculation 2 2 2 5 7 3" xfId="9898"/>
    <cellStyle name="Calculation 2 2 2 5 8" xfId="9899"/>
    <cellStyle name="Calculation 2 2 2 5 8 2" xfId="9900"/>
    <cellStyle name="Calculation 2 2 2 5 9" xfId="9901"/>
    <cellStyle name="Calculation 2 2 2 6" xfId="95"/>
    <cellStyle name="Calculation 2 2 2 6 2" xfId="96"/>
    <cellStyle name="Calculation 2 2 2 6 2 2" xfId="97"/>
    <cellStyle name="Calculation 2 2 2 6 2 2 2" xfId="9902"/>
    <cellStyle name="Calculation 2 2 2 6 2 2 3" xfId="9903"/>
    <cellStyle name="Calculation 2 2 2 6 2 3" xfId="98"/>
    <cellStyle name="Calculation 2 2 2 6 2 3 2" xfId="9904"/>
    <cellStyle name="Calculation 2 2 2 6 2 3 3" xfId="9905"/>
    <cellStyle name="Calculation 2 2 2 6 2 4" xfId="9906"/>
    <cellStyle name="Calculation 2 2 2 6 2 5" xfId="9907"/>
    <cellStyle name="Calculation 2 2 2 6 3" xfId="99"/>
    <cellStyle name="Calculation 2 2 2 6 3 2" xfId="9908"/>
    <cellStyle name="Calculation 2 2 2 6 3 3" xfId="9909"/>
    <cellStyle name="Calculation 2 2 2 6 4" xfId="100"/>
    <cellStyle name="Calculation 2 2 2 6 4 2" xfId="9910"/>
    <cellStyle name="Calculation 2 2 2 6 4 3" xfId="9911"/>
    <cellStyle name="Calculation 2 2 2 6 5" xfId="9912"/>
    <cellStyle name="Calculation 2 2 2 6 5 2" xfId="9913"/>
    <cellStyle name="Calculation 2 2 2 6 6" xfId="9914"/>
    <cellStyle name="Calculation 2 2 2 6 7" xfId="9915"/>
    <cellStyle name="Calculation 2 2 2 7" xfId="101"/>
    <cellStyle name="Calculation 2 2 2 7 2" xfId="102"/>
    <cellStyle name="Calculation 2 2 2 7 2 2" xfId="103"/>
    <cellStyle name="Calculation 2 2 2 7 2 2 2" xfId="9916"/>
    <cellStyle name="Calculation 2 2 2 7 2 2 3" xfId="9917"/>
    <cellStyle name="Calculation 2 2 2 7 2 3" xfId="104"/>
    <cellStyle name="Calculation 2 2 2 7 2 3 2" xfId="9918"/>
    <cellStyle name="Calculation 2 2 2 7 2 3 3" xfId="9919"/>
    <cellStyle name="Calculation 2 2 2 7 2 4" xfId="9920"/>
    <cellStyle name="Calculation 2 2 2 7 2 5" xfId="9921"/>
    <cellStyle name="Calculation 2 2 2 7 3" xfId="105"/>
    <cellStyle name="Calculation 2 2 2 7 3 2" xfId="9922"/>
    <cellStyle name="Calculation 2 2 2 7 3 3" xfId="9923"/>
    <cellStyle name="Calculation 2 2 2 7 4" xfId="106"/>
    <cellStyle name="Calculation 2 2 2 7 4 2" xfId="9924"/>
    <cellStyle name="Calculation 2 2 2 7 4 3" xfId="9925"/>
    <cellStyle name="Calculation 2 2 2 7 5" xfId="9926"/>
    <cellStyle name="Calculation 2 2 2 7 6" xfId="9927"/>
    <cellStyle name="Calculation 2 2 2 8" xfId="107"/>
    <cellStyle name="Calculation 2 2 2 8 2" xfId="108"/>
    <cellStyle name="Calculation 2 2 2 8 2 2" xfId="9928"/>
    <cellStyle name="Calculation 2 2 2 8 2 3" xfId="9929"/>
    <cellStyle name="Calculation 2 2 2 8 3" xfId="109"/>
    <cellStyle name="Calculation 2 2 2 8 3 2" xfId="9930"/>
    <cellStyle name="Calculation 2 2 2 8 3 3" xfId="9931"/>
    <cellStyle name="Calculation 2 2 2 8 4" xfId="9932"/>
    <cellStyle name="Calculation 2 2 2 8 5" xfId="9933"/>
    <cellStyle name="Calculation 2 2 2 9" xfId="110"/>
    <cellStyle name="Calculation 2 2 2 9 2" xfId="111"/>
    <cellStyle name="Calculation 2 2 2 9 2 2" xfId="9934"/>
    <cellStyle name="Calculation 2 2 2 9 2 3" xfId="9935"/>
    <cellStyle name="Calculation 2 2 2 9 3" xfId="112"/>
    <cellStyle name="Calculation 2 2 2 9 3 2" xfId="9936"/>
    <cellStyle name="Calculation 2 2 2 9 3 3" xfId="9937"/>
    <cellStyle name="Calculation 2 2 2 9 4" xfId="9938"/>
    <cellStyle name="Calculation 2 2 2 9 5" xfId="9939"/>
    <cellStyle name="Calculation 2 2 20" xfId="9940"/>
    <cellStyle name="Calculation 2 2 21" xfId="9941"/>
    <cellStyle name="Calculation 2 2 3" xfId="113"/>
    <cellStyle name="Calculation 2 2 3 10" xfId="114"/>
    <cellStyle name="Calculation 2 2 3 10 2" xfId="115"/>
    <cellStyle name="Calculation 2 2 3 10 2 2" xfId="9942"/>
    <cellStyle name="Calculation 2 2 3 10 2 3" xfId="9943"/>
    <cellStyle name="Calculation 2 2 3 10 3" xfId="116"/>
    <cellStyle name="Calculation 2 2 3 10 3 2" xfId="9944"/>
    <cellStyle name="Calculation 2 2 3 10 3 3" xfId="9945"/>
    <cellStyle name="Calculation 2 2 3 10 4" xfId="9946"/>
    <cellStyle name="Calculation 2 2 3 10 5" xfId="9947"/>
    <cellStyle name="Calculation 2 2 3 11" xfId="9948"/>
    <cellStyle name="Calculation 2 2 3 11 2" xfId="9949"/>
    <cellStyle name="Calculation 2 2 3 11 3" xfId="9950"/>
    <cellStyle name="Calculation 2 2 3 12" xfId="9951"/>
    <cellStyle name="Calculation 2 2 3 12 2" xfId="9952"/>
    <cellStyle name="Calculation 2 2 3 12 3" xfId="9953"/>
    <cellStyle name="Calculation 2 2 3 13" xfId="9954"/>
    <cellStyle name="Calculation 2 2 3 13 2" xfId="9955"/>
    <cellStyle name="Calculation 2 2 3 13 3" xfId="9956"/>
    <cellStyle name="Calculation 2 2 3 14" xfId="9957"/>
    <cellStyle name="Calculation 2 2 3 14 2" xfId="9958"/>
    <cellStyle name="Calculation 2 2 3 14 3" xfId="9959"/>
    <cellStyle name="Calculation 2 2 3 15" xfId="9960"/>
    <cellStyle name="Calculation 2 2 3 15 2" xfId="9961"/>
    <cellStyle name="Calculation 2 2 3 15 3" xfId="9962"/>
    <cellStyle name="Calculation 2 2 3 16" xfId="9963"/>
    <cellStyle name="Calculation 2 2 3 17" xfId="9964"/>
    <cellStyle name="Calculation 2 2 3 18" xfId="9965"/>
    <cellStyle name="Calculation 2 2 3 19" xfId="9966"/>
    <cellStyle name="Calculation 2 2 3 2" xfId="117"/>
    <cellStyle name="Calculation 2 2 3 2 10" xfId="9967"/>
    <cellStyle name="Calculation 2 2 3 2 10 2" xfId="9968"/>
    <cellStyle name="Calculation 2 2 3 2 10 3" xfId="9969"/>
    <cellStyle name="Calculation 2 2 3 2 11" xfId="9970"/>
    <cellStyle name="Calculation 2 2 3 2 11 2" xfId="9971"/>
    <cellStyle name="Calculation 2 2 3 2 11 3" xfId="9972"/>
    <cellStyle name="Calculation 2 2 3 2 12" xfId="9973"/>
    <cellStyle name="Calculation 2 2 3 2 12 2" xfId="9974"/>
    <cellStyle name="Calculation 2 2 3 2 12 3" xfId="9975"/>
    <cellStyle name="Calculation 2 2 3 2 13" xfId="9976"/>
    <cellStyle name="Calculation 2 2 3 2 14" xfId="9977"/>
    <cellStyle name="Calculation 2 2 3 2 2" xfId="118"/>
    <cellStyle name="Calculation 2 2 3 2 2 2" xfId="119"/>
    <cellStyle name="Calculation 2 2 3 2 2 2 2" xfId="9978"/>
    <cellStyle name="Calculation 2 2 3 2 2 2 2 2" xfId="9979"/>
    <cellStyle name="Calculation 2 2 3 2 2 2 2 2 2" xfId="9980"/>
    <cellStyle name="Calculation 2 2 3 2 2 2 2 3" xfId="9981"/>
    <cellStyle name="Calculation 2 2 3 2 2 2 3" xfId="9982"/>
    <cellStyle name="Calculation 2 2 3 2 2 2 3 2" xfId="9983"/>
    <cellStyle name="Calculation 2 2 3 2 2 2 3 3" xfId="9984"/>
    <cellStyle name="Calculation 2 2 3 2 2 2 4" xfId="9985"/>
    <cellStyle name="Calculation 2 2 3 2 2 2 4 2" xfId="9986"/>
    <cellStyle name="Calculation 2 2 3 2 2 2 4 3" xfId="9987"/>
    <cellStyle name="Calculation 2 2 3 2 2 2 5" xfId="9988"/>
    <cellStyle name="Calculation 2 2 3 2 2 2 5 2" xfId="9989"/>
    <cellStyle name="Calculation 2 2 3 2 2 2 5 3" xfId="9990"/>
    <cellStyle name="Calculation 2 2 3 2 2 2 6" xfId="9991"/>
    <cellStyle name="Calculation 2 2 3 2 2 2 6 2" xfId="9992"/>
    <cellStyle name="Calculation 2 2 3 2 2 2 7" xfId="9993"/>
    <cellStyle name="Calculation 2 2 3 2 2 2 8" xfId="9994"/>
    <cellStyle name="Calculation 2 2 3 2 2 2 9" xfId="9995"/>
    <cellStyle name="Calculation 2 2 3 2 2 3" xfId="9996"/>
    <cellStyle name="Calculation 2 2 3 2 2 3 2" xfId="9997"/>
    <cellStyle name="Calculation 2 2 3 2 2 3 2 2" xfId="9998"/>
    <cellStyle name="Calculation 2 2 3 2 2 3 3" xfId="9999"/>
    <cellStyle name="Calculation 2 2 3 2 2 4" xfId="10000"/>
    <cellStyle name="Calculation 2 2 3 2 2 4 2" xfId="10001"/>
    <cellStyle name="Calculation 2 2 3 2 2 4 3" xfId="10002"/>
    <cellStyle name="Calculation 2 2 3 2 2 5" xfId="10003"/>
    <cellStyle name="Calculation 2 2 3 2 2 6" xfId="10004"/>
    <cellStyle name="Calculation 2 2 3 2 3" xfId="120"/>
    <cellStyle name="Calculation 2 2 3 2 3 2" xfId="10005"/>
    <cellStyle name="Calculation 2 2 3 2 3 2 2" xfId="10006"/>
    <cellStyle name="Calculation 2 2 3 2 3 2 2 2" xfId="10007"/>
    <cellStyle name="Calculation 2 2 3 2 3 2 3" xfId="10008"/>
    <cellStyle name="Calculation 2 2 3 2 3 3" xfId="10009"/>
    <cellStyle name="Calculation 2 2 3 2 3 3 2" xfId="10010"/>
    <cellStyle name="Calculation 2 2 3 2 3 3 2 2" xfId="10011"/>
    <cellStyle name="Calculation 2 2 3 2 3 3 3" xfId="10012"/>
    <cellStyle name="Calculation 2 2 3 2 3 4" xfId="10013"/>
    <cellStyle name="Calculation 2 2 3 2 3 4 2" xfId="10014"/>
    <cellStyle name="Calculation 2 2 3 2 3 4 3" xfId="10015"/>
    <cellStyle name="Calculation 2 2 3 2 3 5" xfId="10016"/>
    <cellStyle name="Calculation 2 2 3 2 3 5 2" xfId="10017"/>
    <cellStyle name="Calculation 2 2 3 2 3 5 3" xfId="10018"/>
    <cellStyle name="Calculation 2 2 3 2 3 6" xfId="10019"/>
    <cellStyle name="Calculation 2 2 3 2 3 6 2" xfId="10020"/>
    <cellStyle name="Calculation 2 2 3 2 3 7" xfId="10021"/>
    <cellStyle name="Calculation 2 2 3 2 3 8" xfId="10022"/>
    <cellStyle name="Calculation 2 2 3 2 3 9" xfId="10023"/>
    <cellStyle name="Calculation 2 2 3 2 4" xfId="121"/>
    <cellStyle name="Calculation 2 2 3 2 4 2" xfId="10024"/>
    <cellStyle name="Calculation 2 2 3 2 4 2 2" xfId="10025"/>
    <cellStyle name="Calculation 2 2 3 2 4 3" xfId="10026"/>
    <cellStyle name="Calculation 2 2 3 2 5" xfId="10027"/>
    <cellStyle name="Calculation 2 2 3 2 5 2" xfId="10028"/>
    <cellStyle name="Calculation 2 2 3 2 5 3" xfId="10029"/>
    <cellStyle name="Calculation 2 2 3 2 6" xfId="10030"/>
    <cellStyle name="Calculation 2 2 3 2 6 2" xfId="10031"/>
    <cellStyle name="Calculation 2 2 3 2 6 3" xfId="10032"/>
    <cellStyle name="Calculation 2 2 3 2 7" xfId="10033"/>
    <cellStyle name="Calculation 2 2 3 2 7 2" xfId="10034"/>
    <cellStyle name="Calculation 2 2 3 2 7 3" xfId="10035"/>
    <cellStyle name="Calculation 2 2 3 2 8" xfId="10036"/>
    <cellStyle name="Calculation 2 2 3 2 8 2" xfId="10037"/>
    <cellStyle name="Calculation 2 2 3 2 8 3" xfId="10038"/>
    <cellStyle name="Calculation 2 2 3 2 9" xfId="10039"/>
    <cellStyle name="Calculation 2 2 3 2 9 2" xfId="10040"/>
    <cellStyle name="Calculation 2 2 3 2 9 3" xfId="10041"/>
    <cellStyle name="Calculation 2 2 3 3" xfId="122"/>
    <cellStyle name="Calculation 2 2 3 3 10" xfId="10042"/>
    <cellStyle name="Calculation 2 2 3 3 10 2" xfId="10043"/>
    <cellStyle name="Calculation 2 2 3 3 10 3" xfId="10044"/>
    <cellStyle name="Calculation 2 2 3 3 11" xfId="10045"/>
    <cellStyle name="Calculation 2 2 3 3 11 2" xfId="10046"/>
    <cellStyle name="Calculation 2 2 3 3 11 3" xfId="10047"/>
    <cellStyle name="Calculation 2 2 3 3 12" xfId="10048"/>
    <cellStyle name="Calculation 2 2 3 3 12 2" xfId="10049"/>
    <cellStyle name="Calculation 2 2 3 3 12 3" xfId="10050"/>
    <cellStyle name="Calculation 2 2 3 3 13" xfId="10051"/>
    <cellStyle name="Calculation 2 2 3 3 14" xfId="10052"/>
    <cellStyle name="Calculation 2 2 3 3 2" xfId="123"/>
    <cellStyle name="Calculation 2 2 3 3 2 2" xfId="10053"/>
    <cellStyle name="Calculation 2 2 3 3 2 2 2" xfId="10054"/>
    <cellStyle name="Calculation 2 2 3 3 2 2 2 2" xfId="10055"/>
    <cellStyle name="Calculation 2 2 3 3 2 2 3" xfId="10056"/>
    <cellStyle name="Calculation 2 2 3 3 2 3" xfId="10057"/>
    <cellStyle name="Calculation 2 2 3 3 2 3 2" xfId="10058"/>
    <cellStyle name="Calculation 2 2 3 3 2 3 2 2" xfId="10059"/>
    <cellStyle name="Calculation 2 2 3 3 2 3 3" xfId="10060"/>
    <cellStyle name="Calculation 2 2 3 3 2 4" xfId="10061"/>
    <cellStyle name="Calculation 2 2 3 3 2 4 2" xfId="10062"/>
    <cellStyle name="Calculation 2 2 3 3 2 4 3" xfId="10063"/>
    <cellStyle name="Calculation 2 2 3 3 2 5" xfId="10064"/>
    <cellStyle name="Calculation 2 2 3 3 2 5 2" xfId="10065"/>
    <cellStyle name="Calculation 2 2 3 3 2 5 3" xfId="10066"/>
    <cellStyle name="Calculation 2 2 3 3 2 6" xfId="10067"/>
    <cellStyle name="Calculation 2 2 3 3 2 6 2" xfId="10068"/>
    <cellStyle name="Calculation 2 2 3 3 2 7" xfId="10069"/>
    <cellStyle name="Calculation 2 2 3 3 2 8" xfId="10070"/>
    <cellStyle name="Calculation 2 2 3 3 2 9" xfId="10071"/>
    <cellStyle name="Calculation 2 2 3 3 3" xfId="124"/>
    <cellStyle name="Calculation 2 2 3 3 3 2" xfId="10072"/>
    <cellStyle name="Calculation 2 2 3 3 3 2 2" xfId="10073"/>
    <cellStyle name="Calculation 2 2 3 3 3 3" xfId="10074"/>
    <cellStyle name="Calculation 2 2 3 3 4" xfId="125"/>
    <cellStyle name="Calculation 2 2 3 3 4 2" xfId="10075"/>
    <cellStyle name="Calculation 2 2 3 3 4 3" xfId="10076"/>
    <cellStyle name="Calculation 2 2 3 3 5" xfId="10077"/>
    <cellStyle name="Calculation 2 2 3 3 5 2" xfId="10078"/>
    <cellStyle name="Calculation 2 2 3 3 5 3" xfId="10079"/>
    <cellStyle name="Calculation 2 2 3 3 6" xfId="10080"/>
    <cellStyle name="Calculation 2 2 3 3 6 2" xfId="10081"/>
    <cellStyle name="Calculation 2 2 3 3 6 3" xfId="10082"/>
    <cellStyle name="Calculation 2 2 3 3 7" xfId="10083"/>
    <cellStyle name="Calculation 2 2 3 3 7 2" xfId="10084"/>
    <cellStyle name="Calculation 2 2 3 3 7 3" xfId="10085"/>
    <cellStyle name="Calculation 2 2 3 3 8" xfId="10086"/>
    <cellStyle name="Calculation 2 2 3 3 8 2" xfId="10087"/>
    <cellStyle name="Calculation 2 2 3 3 8 3" xfId="10088"/>
    <cellStyle name="Calculation 2 2 3 3 9" xfId="10089"/>
    <cellStyle name="Calculation 2 2 3 3 9 2" xfId="10090"/>
    <cellStyle name="Calculation 2 2 3 3 9 3" xfId="10091"/>
    <cellStyle name="Calculation 2 2 3 4" xfId="126"/>
    <cellStyle name="Calculation 2 2 3 4 10" xfId="10092"/>
    <cellStyle name="Calculation 2 2 3 4 11" xfId="10093"/>
    <cellStyle name="Calculation 2 2 3 4 2" xfId="127"/>
    <cellStyle name="Calculation 2 2 3 4 2 10" xfId="10094"/>
    <cellStyle name="Calculation 2 2 3 4 2 2" xfId="128"/>
    <cellStyle name="Calculation 2 2 3 4 2 2 2" xfId="10095"/>
    <cellStyle name="Calculation 2 2 3 4 2 2 2 2" xfId="10096"/>
    <cellStyle name="Calculation 2 2 3 4 2 2 3" xfId="10097"/>
    <cellStyle name="Calculation 2 2 3 4 2 3" xfId="10098"/>
    <cellStyle name="Calculation 2 2 3 4 2 3 2" xfId="10099"/>
    <cellStyle name="Calculation 2 2 3 4 2 3 2 2" xfId="10100"/>
    <cellStyle name="Calculation 2 2 3 4 2 3 3" xfId="10101"/>
    <cellStyle name="Calculation 2 2 3 4 2 4" xfId="10102"/>
    <cellStyle name="Calculation 2 2 3 4 2 4 2" xfId="10103"/>
    <cellStyle name="Calculation 2 2 3 4 2 4 3" xfId="10104"/>
    <cellStyle name="Calculation 2 2 3 4 2 5" xfId="10105"/>
    <cellStyle name="Calculation 2 2 3 4 2 5 2" xfId="10106"/>
    <cellStyle name="Calculation 2 2 3 4 2 5 3" xfId="10107"/>
    <cellStyle name="Calculation 2 2 3 4 2 6" xfId="10108"/>
    <cellStyle name="Calculation 2 2 3 4 2 6 2" xfId="10109"/>
    <cellStyle name="Calculation 2 2 3 4 2 6 3" xfId="10110"/>
    <cellStyle name="Calculation 2 2 3 4 2 7" xfId="10111"/>
    <cellStyle name="Calculation 2 2 3 4 2 7 2" xfId="10112"/>
    <cellStyle name="Calculation 2 2 3 4 2 8" xfId="10113"/>
    <cellStyle name="Calculation 2 2 3 4 2 9" xfId="10114"/>
    <cellStyle name="Calculation 2 2 3 4 3" xfId="129"/>
    <cellStyle name="Calculation 2 2 3 4 3 2" xfId="10115"/>
    <cellStyle name="Calculation 2 2 3 4 3 2 2" xfId="10116"/>
    <cellStyle name="Calculation 2 2 3 4 3 3" xfId="10117"/>
    <cellStyle name="Calculation 2 2 3 4 4" xfId="10118"/>
    <cellStyle name="Calculation 2 2 3 4 4 2" xfId="10119"/>
    <cellStyle name="Calculation 2 2 3 4 4 2 2" xfId="10120"/>
    <cellStyle name="Calculation 2 2 3 4 4 3" xfId="10121"/>
    <cellStyle name="Calculation 2 2 3 4 5" xfId="10122"/>
    <cellStyle name="Calculation 2 2 3 4 5 2" xfId="10123"/>
    <cellStyle name="Calculation 2 2 3 4 5 2 2" xfId="10124"/>
    <cellStyle name="Calculation 2 2 3 4 5 3" xfId="10125"/>
    <cellStyle name="Calculation 2 2 3 4 6" xfId="10126"/>
    <cellStyle name="Calculation 2 2 3 4 6 2" xfId="10127"/>
    <cellStyle name="Calculation 2 2 3 4 6 3" xfId="10128"/>
    <cellStyle name="Calculation 2 2 3 4 7" xfId="10129"/>
    <cellStyle name="Calculation 2 2 3 4 7 2" xfId="10130"/>
    <cellStyle name="Calculation 2 2 3 4 7 3" xfId="10131"/>
    <cellStyle name="Calculation 2 2 3 4 8" xfId="10132"/>
    <cellStyle name="Calculation 2 2 3 4 8 2" xfId="10133"/>
    <cellStyle name="Calculation 2 2 3 4 9" xfId="10134"/>
    <cellStyle name="Calculation 2 2 3 5" xfId="130"/>
    <cellStyle name="Calculation 2 2 3 5 10" xfId="10135"/>
    <cellStyle name="Calculation 2 2 3 5 11" xfId="10136"/>
    <cellStyle name="Calculation 2 2 3 5 2" xfId="131"/>
    <cellStyle name="Calculation 2 2 3 5 2 10" xfId="10137"/>
    <cellStyle name="Calculation 2 2 3 5 2 2" xfId="132"/>
    <cellStyle name="Calculation 2 2 3 5 2 2 2" xfId="10138"/>
    <cellStyle name="Calculation 2 2 3 5 2 2 2 2" xfId="10139"/>
    <cellStyle name="Calculation 2 2 3 5 2 2 3" xfId="10140"/>
    <cellStyle name="Calculation 2 2 3 5 2 3" xfId="133"/>
    <cellStyle name="Calculation 2 2 3 5 2 3 2" xfId="10141"/>
    <cellStyle name="Calculation 2 2 3 5 2 3 2 2" xfId="10142"/>
    <cellStyle name="Calculation 2 2 3 5 2 3 3" xfId="10143"/>
    <cellStyle name="Calculation 2 2 3 5 2 4" xfId="10144"/>
    <cellStyle name="Calculation 2 2 3 5 2 4 2" xfId="10145"/>
    <cellStyle name="Calculation 2 2 3 5 2 4 3" xfId="10146"/>
    <cellStyle name="Calculation 2 2 3 5 2 5" xfId="10147"/>
    <cellStyle name="Calculation 2 2 3 5 2 5 2" xfId="10148"/>
    <cellStyle name="Calculation 2 2 3 5 2 5 3" xfId="10149"/>
    <cellStyle name="Calculation 2 2 3 5 2 6" xfId="10150"/>
    <cellStyle name="Calculation 2 2 3 5 2 6 2" xfId="10151"/>
    <cellStyle name="Calculation 2 2 3 5 2 6 3" xfId="10152"/>
    <cellStyle name="Calculation 2 2 3 5 2 7" xfId="10153"/>
    <cellStyle name="Calculation 2 2 3 5 2 7 2" xfId="10154"/>
    <cellStyle name="Calculation 2 2 3 5 2 8" xfId="10155"/>
    <cellStyle name="Calculation 2 2 3 5 2 9" xfId="10156"/>
    <cellStyle name="Calculation 2 2 3 5 3" xfId="134"/>
    <cellStyle name="Calculation 2 2 3 5 3 2" xfId="10157"/>
    <cellStyle name="Calculation 2 2 3 5 3 2 2" xfId="10158"/>
    <cellStyle name="Calculation 2 2 3 5 3 3" xfId="10159"/>
    <cellStyle name="Calculation 2 2 3 5 4" xfId="135"/>
    <cellStyle name="Calculation 2 2 3 5 4 2" xfId="10160"/>
    <cellStyle name="Calculation 2 2 3 5 4 2 2" xfId="10161"/>
    <cellStyle name="Calculation 2 2 3 5 4 3" xfId="10162"/>
    <cellStyle name="Calculation 2 2 3 5 5" xfId="10163"/>
    <cellStyle name="Calculation 2 2 3 5 5 2" xfId="10164"/>
    <cellStyle name="Calculation 2 2 3 5 5 2 2" xfId="10165"/>
    <cellStyle name="Calculation 2 2 3 5 5 3" xfId="10166"/>
    <cellStyle name="Calculation 2 2 3 5 6" xfId="10167"/>
    <cellStyle name="Calculation 2 2 3 5 6 2" xfId="10168"/>
    <cellStyle name="Calculation 2 2 3 5 6 3" xfId="10169"/>
    <cellStyle name="Calculation 2 2 3 5 7" xfId="10170"/>
    <cellStyle name="Calculation 2 2 3 5 7 2" xfId="10171"/>
    <cellStyle name="Calculation 2 2 3 5 7 3" xfId="10172"/>
    <cellStyle name="Calculation 2 2 3 5 8" xfId="10173"/>
    <cellStyle name="Calculation 2 2 3 5 8 2" xfId="10174"/>
    <cellStyle name="Calculation 2 2 3 5 9" xfId="10175"/>
    <cellStyle name="Calculation 2 2 3 6" xfId="136"/>
    <cellStyle name="Calculation 2 2 3 6 2" xfId="137"/>
    <cellStyle name="Calculation 2 2 3 6 2 2" xfId="138"/>
    <cellStyle name="Calculation 2 2 3 6 2 2 2" xfId="10176"/>
    <cellStyle name="Calculation 2 2 3 6 2 2 3" xfId="10177"/>
    <cellStyle name="Calculation 2 2 3 6 2 3" xfId="139"/>
    <cellStyle name="Calculation 2 2 3 6 2 3 2" xfId="10178"/>
    <cellStyle name="Calculation 2 2 3 6 2 3 3" xfId="10179"/>
    <cellStyle name="Calculation 2 2 3 6 2 4" xfId="10180"/>
    <cellStyle name="Calculation 2 2 3 6 2 5" xfId="10181"/>
    <cellStyle name="Calculation 2 2 3 6 3" xfId="140"/>
    <cellStyle name="Calculation 2 2 3 6 3 2" xfId="10182"/>
    <cellStyle name="Calculation 2 2 3 6 3 3" xfId="10183"/>
    <cellStyle name="Calculation 2 2 3 6 4" xfId="141"/>
    <cellStyle name="Calculation 2 2 3 6 4 2" xfId="10184"/>
    <cellStyle name="Calculation 2 2 3 6 4 3" xfId="10185"/>
    <cellStyle name="Calculation 2 2 3 6 5" xfId="10186"/>
    <cellStyle name="Calculation 2 2 3 6 5 2" xfId="10187"/>
    <cellStyle name="Calculation 2 2 3 6 6" xfId="10188"/>
    <cellStyle name="Calculation 2 2 3 6 7" xfId="10189"/>
    <cellStyle name="Calculation 2 2 3 7" xfId="142"/>
    <cellStyle name="Calculation 2 2 3 7 2" xfId="143"/>
    <cellStyle name="Calculation 2 2 3 7 2 2" xfId="144"/>
    <cellStyle name="Calculation 2 2 3 7 2 2 2" xfId="10190"/>
    <cellStyle name="Calculation 2 2 3 7 2 2 3" xfId="10191"/>
    <cellStyle name="Calculation 2 2 3 7 2 3" xfId="145"/>
    <cellStyle name="Calculation 2 2 3 7 2 3 2" xfId="10192"/>
    <cellStyle name="Calculation 2 2 3 7 2 3 3" xfId="10193"/>
    <cellStyle name="Calculation 2 2 3 7 2 4" xfId="10194"/>
    <cellStyle name="Calculation 2 2 3 7 2 5" xfId="10195"/>
    <cellStyle name="Calculation 2 2 3 7 3" xfId="146"/>
    <cellStyle name="Calculation 2 2 3 7 3 2" xfId="10196"/>
    <cellStyle name="Calculation 2 2 3 7 3 3" xfId="10197"/>
    <cellStyle name="Calculation 2 2 3 7 4" xfId="147"/>
    <cellStyle name="Calculation 2 2 3 7 4 2" xfId="10198"/>
    <cellStyle name="Calculation 2 2 3 7 4 3" xfId="10199"/>
    <cellStyle name="Calculation 2 2 3 7 5" xfId="10200"/>
    <cellStyle name="Calculation 2 2 3 7 6" xfId="10201"/>
    <cellStyle name="Calculation 2 2 3 8" xfId="148"/>
    <cellStyle name="Calculation 2 2 3 8 2" xfId="149"/>
    <cellStyle name="Calculation 2 2 3 8 2 2" xfId="10202"/>
    <cellStyle name="Calculation 2 2 3 8 2 3" xfId="10203"/>
    <cellStyle name="Calculation 2 2 3 8 3" xfId="150"/>
    <cellStyle name="Calculation 2 2 3 8 3 2" xfId="10204"/>
    <cellStyle name="Calculation 2 2 3 8 3 3" xfId="10205"/>
    <cellStyle name="Calculation 2 2 3 8 4" xfId="10206"/>
    <cellStyle name="Calculation 2 2 3 8 5" xfId="10207"/>
    <cellStyle name="Calculation 2 2 3 9" xfId="151"/>
    <cellStyle name="Calculation 2 2 3 9 2" xfId="152"/>
    <cellStyle name="Calculation 2 2 3 9 2 2" xfId="10208"/>
    <cellStyle name="Calculation 2 2 3 9 2 3" xfId="10209"/>
    <cellStyle name="Calculation 2 2 3 9 3" xfId="153"/>
    <cellStyle name="Calculation 2 2 3 9 3 2" xfId="10210"/>
    <cellStyle name="Calculation 2 2 3 9 3 3" xfId="10211"/>
    <cellStyle name="Calculation 2 2 3 9 4" xfId="10212"/>
    <cellStyle name="Calculation 2 2 3 9 5" xfId="10213"/>
    <cellStyle name="Calculation 2 2 4" xfId="154"/>
    <cellStyle name="Calculation 2 2 4 10" xfId="10214"/>
    <cellStyle name="Calculation 2 2 4 10 2" xfId="10215"/>
    <cellStyle name="Calculation 2 2 4 10 3" xfId="10216"/>
    <cellStyle name="Calculation 2 2 4 11" xfId="10217"/>
    <cellStyle name="Calculation 2 2 4 11 2" xfId="10218"/>
    <cellStyle name="Calculation 2 2 4 11 3" xfId="10219"/>
    <cellStyle name="Calculation 2 2 4 12" xfId="10220"/>
    <cellStyle name="Calculation 2 2 4 12 2" xfId="10221"/>
    <cellStyle name="Calculation 2 2 4 12 3" xfId="10222"/>
    <cellStyle name="Calculation 2 2 4 13" xfId="10223"/>
    <cellStyle name="Calculation 2 2 4 14" xfId="10224"/>
    <cellStyle name="Calculation 2 2 4 2" xfId="155"/>
    <cellStyle name="Calculation 2 2 4 2 2" xfId="156"/>
    <cellStyle name="Calculation 2 2 4 2 2 2" xfId="10225"/>
    <cellStyle name="Calculation 2 2 4 2 2 2 2" xfId="10226"/>
    <cellStyle name="Calculation 2 2 4 2 2 2 2 2" xfId="10227"/>
    <cellStyle name="Calculation 2 2 4 2 2 2 3" xfId="10228"/>
    <cellStyle name="Calculation 2 2 4 2 2 3" xfId="10229"/>
    <cellStyle name="Calculation 2 2 4 2 2 3 2" xfId="10230"/>
    <cellStyle name="Calculation 2 2 4 2 2 3 3" xfId="10231"/>
    <cellStyle name="Calculation 2 2 4 2 2 4" xfId="10232"/>
    <cellStyle name="Calculation 2 2 4 2 2 4 2" xfId="10233"/>
    <cellStyle name="Calculation 2 2 4 2 2 4 3" xfId="10234"/>
    <cellStyle name="Calculation 2 2 4 2 2 5" xfId="10235"/>
    <cellStyle name="Calculation 2 2 4 2 2 5 2" xfId="10236"/>
    <cellStyle name="Calculation 2 2 4 2 2 5 3" xfId="10237"/>
    <cellStyle name="Calculation 2 2 4 2 2 6" xfId="10238"/>
    <cellStyle name="Calculation 2 2 4 2 2 6 2" xfId="10239"/>
    <cellStyle name="Calculation 2 2 4 2 2 7" xfId="10240"/>
    <cellStyle name="Calculation 2 2 4 2 2 8" xfId="10241"/>
    <cellStyle name="Calculation 2 2 4 2 2 9" xfId="10242"/>
    <cellStyle name="Calculation 2 2 4 2 3" xfId="10243"/>
    <cellStyle name="Calculation 2 2 4 2 3 2" xfId="10244"/>
    <cellStyle name="Calculation 2 2 4 2 3 2 2" xfId="10245"/>
    <cellStyle name="Calculation 2 2 4 2 3 3" xfId="10246"/>
    <cellStyle name="Calculation 2 2 4 2 4" xfId="10247"/>
    <cellStyle name="Calculation 2 2 4 2 4 2" xfId="10248"/>
    <cellStyle name="Calculation 2 2 4 2 4 3" xfId="10249"/>
    <cellStyle name="Calculation 2 2 4 2 5" xfId="10250"/>
    <cellStyle name="Calculation 2 2 4 2 6" xfId="10251"/>
    <cellStyle name="Calculation 2 2 4 3" xfId="157"/>
    <cellStyle name="Calculation 2 2 4 3 2" xfId="10252"/>
    <cellStyle name="Calculation 2 2 4 3 2 2" xfId="10253"/>
    <cellStyle name="Calculation 2 2 4 3 2 2 2" xfId="10254"/>
    <cellStyle name="Calculation 2 2 4 3 2 3" xfId="10255"/>
    <cellStyle name="Calculation 2 2 4 3 3" xfId="10256"/>
    <cellStyle name="Calculation 2 2 4 3 3 2" xfId="10257"/>
    <cellStyle name="Calculation 2 2 4 3 3 2 2" xfId="10258"/>
    <cellStyle name="Calculation 2 2 4 3 3 3" xfId="10259"/>
    <cellStyle name="Calculation 2 2 4 3 4" xfId="10260"/>
    <cellStyle name="Calculation 2 2 4 3 4 2" xfId="10261"/>
    <cellStyle name="Calculation 2 2 4 3 4 3" xfId="10262"/>
    <cellStyle name="Calculation 2 2 4 3 5" xfId="10263"/>
    <cellStyle name="Calculation 2 2 4 3 5 2" xfId="10264"/>
    <cellStyle name="Calculation 2 2 4 3 5 3" xfId="10265"/>
    <cellStyle name="Calculation 2 2 4 3 6" xfId="10266"/>
    <cellStyle name="Calculation 2 2 4 3 6 2" xfId="10267"/>
    <cellStyle name="Calculation 2 2 4 3 7" xfId="10268"/>
    <cellStyle name="Calculation 2 2 4 3 8" xfId="10269"/>
    <cellStyle name="Calculation 2 2 4 3 9" xfId="10270"/>
    <cellStyle name="Calculation 2 2 4 4" xfId="158"/>
    <cellStyle name="Calculation 2 2 4 4 2" xfId="10271"/>
    <cellStyle name="Calculation 2 2 4 4 2 2" xfId="10272"/>
    <cellStyle name="Calculation 2 2 4 4 3" xfId="10273"/>
    <cellStyle name="Calculation 2 2 4 5" xfId="10274"/>
    <cellStyle name="Calculation 2 2 4 5 2" xfId="10275"/>
    <cellStyle name="Calculation 2 2 4 5 3" xfId="10276"/>
    <cellStyle name="Calculation 2 2 4 6" xfId="10277"/>
    <cellStyle name="Calculation 2 2 4 6 2" xfId="10278"/>
    <cellStyle name="Calculation 2 2 4 6 3" xfId="10279"/>
    <cellStyle name="Calculation 2 2 4 7" xfId="10280"/>
    <cellStyle name="Calculation 2 2 4 7 2" xfId="10281"/>
    <cellStyle name="Calculation 2 2 4 7 3" xfId="10282"/>
    <cellStyle name="Calculation 2 2 4 8" xfId="10283"/>
    <cellStyle name="Calculation 2 2 4 8 2" xfId="10284"/>
    <cellStyle name="Calculation 2 2 4 8 3" xfId="10285"/>
    <cellStyle name="Calculation 2 2 4 9" xfId="10286"/>
    <cellStyle name="Calculation 2 2 4 9 2" xfId="10287"/>
    <cellStyle name="Calculation 2 2 4 9 3" xfId="10288"/>
    <cellStyle name="Calculation 2 2 5" xfId="159"/>
    <cellStyle name="Calculation 2 2 5 10" xfId="10289"/>
    <cellStyle name="Calculation 2 2 5 10 2" xfId="10290"/>
    <cellStyle name="Calculation 2 2 5 10 3" xfId="10291"/>
    <cellStyle name="Calculation 2 2 5 11" xfId="10292"/>
    <cellStyle name="Calculation 2 2 5 11 2" xfId="10293"/>
    <cellStyle name="Calculation 2 2 5 11 3" xfId="10294"/>
    <cellStyle name="Calculation 2 2 5 12" xfId="10295"/>
    <cellStyle name="Calculation 2 2 5 12 2" xfId="10296"/>
    <cellStyle name="Calculation 2 2 5 12 3" xfId="10297"/>
    <cellStyle name="Calculation 2 2 5 13" xfId="10298"/>
    <cellStyle name="Calculation 2 2 5 14" xfId="10299"/>
    <cellStyle name="Calculation 2 2 5 2" xfId="160"/>
    <cellStyle name="Calculation 2 2 5 2 2" xfId="10300"/>
    <cellStyle name="Calculation 2 2 5 2 2 2" xfId="10301"/>
    <cellStyle name="Calculation 2 2 5 2 2 2 2" xfId="10302"/>
    <cellStyle name="Calculation 2 2 5 2 2 3" xfId="10303"/>
    <cellStyle name="Calculation 2 2 5 2 3" xfId="10304"/>
    <cellStyle name="Calculation 2 2 5 2 3 2" xfId="10305"/>
    <cellStyle name="Calculation 2 2 5 2 3 2 2" xfId="10306"/>
    <cellStyle name="Calculation 2 2 5 2 3 3" xfId="10307"/>
    <cellStyle name="Calculation 2 2 5 2 4" xfId="10308"/>
    <cellStyle name="Calculation 2 2 5 2 4 2" xfId="10309"/>
    <cellStyle name="Calculation 2 2 5 2 4 3" xfId="10310"/>
    <cellStyle name="Calculation 2 2 5 2 5" xfId="10311"/>
    <cellStyle name="Calculation 2 2 5 2 5 2" xfId="10312"/>
    <cellStyle name="Calculation 2 2 5 2 5 3" xfId="10313"/>
    <cellStyle name="Calculation 2 2 5 2 6" xfId="10314"/>
    <cellStyle name="Calculation 2 2 5 2 6 2" xfId="10315"/>
    <cellStyle name="Calculation 2 2 5 2 7" xfId="10316"/>
    <cellStyle name="Calculation 2 2 5 2 8" xfId="10317"/>
    <cellStyle name="Calculation 2 2 5 2 9" xfId="10318"/>
    <cellStyle name="Calculation 2 2 5 3" xfId="161"/>
    <cellStyle name="Calculation 2 2 5 3 2" xfId="10319"/>
    <cellStyle name="Calculation 2 2 5 3 2 2" xfId="10320"/>
    <cellStyle name="Calculation 2 2 5 3 3" xfId="10321"/>
    <cellStyle name="Calculation 2 2 5 4" xfId="162"/>
    <cellStyle name="Calculation 2 2 5 4 2" xfId="10322"/>
    <cellStyle name="Calculation 2 2 5 4 3" xfId="10323"/>
    <cellStyle name="Calculation 2 2 5 5" xfId="10324"/>
    <cellStyle name="Calculation 2 2 5 5 2" xfId="10325"/>
    <cellStyle name="Calculation 2 2 5 5 3" xfId="10326"/>
    <cellStyle name="Calculation 2 2 5 6" xfId="10327"/>
    <cellStyle name="Calculation 2 2 5 6 2" xfId="10328"/>
    <cellStyle name="Calculation 2 2 5 6 3" xfId="10329"/>
    <cellStyle name="Calculation 2 2 5 7" xfId="10330"/>
    <cellStyle name="Calculation 2 2 5 7 2" xfId="10331"/>
    <cellStyle name="Calculation 2 2 5 7 3" xfId="10332"/>
    <cellStyle name="Calculation 2 2 5 8" xfId="10333"/>
    <cellStyle name="Calculation 2 2 5 8 2" xfId="10334"/>
    <cellStyle name="Calculation 2 2 5 8 3" xfId="10335"/>
    <cellStyle name="Calculation 2 2 5 9" xfId="10336"/>
    <cellStyle name="Calculation 2 2 5 9 2" xfId="10337"/>
    <cellStyle name="Calculation 2 2 5 9 3" xfId="10338"/>
    <cellStyle name="Calculation 2 2 6" xfId="163"/>
    <cellStyle name="Calculation 2 2 6 10" xfId="10339"/>
    <cellStyle name="Calculation 2 2 6 11" xfId="10340"/>
    <cellStyle name="Calculation 2 2 6 2" xfId="164"/>
    <cellStyle name="Calculation 2 2 6 2 10" xfId="10341"/>
    <cellStyle name="Calculation 2 2 6 2 2" xfId="165"/>
    <cellStyle name="Calculation 2 2 6 2 2 2" xfId="10342"/>
    <cellStyle name="Calculation 2 2 6 2 2 2 2" xfId="10343"/>
    <cellStyle name="Calculation 2 2 6 2 2 3" xfId="10344"/>
    <cellStyle name="Calculation 2 2 6 2 3" xfId="10345"/>
    <cellStyle name="Calculation 2 2 6 2 3 2" xfId="10346"/>
    <cellStyle name="Calculation 2 2 6 2 3 2 2" xfId="10347"/>
    <cellStyle name="Calculation 2 2 6 2 3 3" xfId="10348"/>
    <cellStyle name="Calculation 2 2 6 2 4" xfId="10349"/>
    <cellStyle name="Calculation 2 2 6 2 4 2" xfId="10350"/>
    <cellStyle name="Calculation 2 2 6 2 4 3" xfId="10351"/>
    <cellStyle name="Calculation 2 2 6 2 5" xfId="10352"/>
    <cellStyle name="Calculation 2 2 6 2 5 2" xfId="10353"/>
    <cellStyle name="Calculation 2 2 6 2 5 3" xfId="10354"/>
    <cellStyle name="Calculation 2 2 6 2 6" xfId="10355"/>
    <cellStyle name="Calculation 2 2 6 2 6 2" xfId="10356"/>
    <cellStyle name="Calculation 2 2 6 2 6 3" xfId="10357"/>
    <cellStyle name="Calculation 2 2 6 2 7" xfId="10358"/>
    <cellStyle name="Calculation 2 2 6 2 7 2" xfId="10359"/>
    <cellStyle name="Calculation 2 2 6 2 8" xfId="10360"/>
    <cellStyle name="Calculation 2 2 6 2 9" xfId="10361"/>
    <cellStyle name="Calculation 2 2 6 3" xfId="166"/>
    <cellStyle name="Calculation 2 2 6 3 2" xfId="10362"/>
    <cellStyle name="Calculation 2 2 6 3 2 2" xfId="10363"/>
    <cellStyle name="Calculation 2 2 6 3 3" xfId="10364"/>
    <cellStyle name="Calculation 2 2 6 4" xfId="10365"/>
    <cellStyle name="Calculation 2 2 6 4 2" xfId="10366"/>
    <cellStyle name="Calculation 2 2 6 4 2 2" xfId="10367"/>
    <cellStyle name="Calculation 2 2 6 4 3" xfId="10368"/>
    <cellStyle name="Calculation 2 2 6 5" xfId="10369"/>
    <cellStyle name="Calculation 2 2 6 5 2" xfId="10370"/>
    <cellStyle name="Calculation 2 2 6 5 2 2" xfId="10371"/>
    <cellStyle name="Calculation 2 2 6 5 3" xfId="10372"/>
    <cellStyle name="Calculation 2 2 6 6" xfId="10373"/>
    <cellStyle name="Calculation 2 2 6 6 2" xfId="10374"/>
    <cellStyle name="Calculation 2 2 6 6 3" xfId="10375"/>
    <cellStyle name="Calculation 2 2 6 7" xfId="10376"/>
    <cellStyle name="Calculation 2 2 6 7 2" xfId="10377"/>
    <cellStyle name="Calculation 2 2 6 7 3" xfId="10378"/>
    <cellStyle name="Calculation 2 2 6 8" xfId="10379"/>
    <cellStyle name="Calculation 2 2 6 8 2" xfId="10380"/>
    <cellStyle name="Calculation 2 2 6 9" xfId="10381"/>
    <cellStyle name="Calculation 2 2 7" xfId="167"/>
    <cellStyle name="Calculation 2 2 7 10" xfId="10382"/>
    <cellStyle name="Calculation 2 2 7 11" xfId="10383"/>
    <cellStyle name="Calculation 2 2 7 2" xfId="168"/>
    <cellStyle name="Calculation 2 2 7 2 10" xfId="10384"/>
    <cellStyle name="Calculation 2 2 7 2 2" xfId="169"/>
    <cellStyle name="Calculation 2 2 7 2 2 2" xfId="10385"/>
    <cellStyle name="Calculation 2 2 7 2 2 2 2" xfId="10386"/>
    <cellStyle name="Calculation 2 2 7 2 2 3" xfId="10387"/>
    <cellStyle name="Calculation 2 2 7 2 3" xfId="170"/>
    <cellStyle name="Calculation 2 2 7 2 3 2" xfId="10388"/>
    <cellStyle name="Calculation 2 2 7 2 3 2 2" xfId="10389"/>
    <cellStyle name="Calculation 2 2 7 2 3 3" xfId="10390"/>
    <cellStyle name="Calculation 2 2 7 2 4" xfId="10391"/>
    <cellStyle name="Calculation 2 2 7 2 4 2" xfId="10392"/>
    <cellStyle name="Calculation 2 2 7 2 4 3" xfId="10393"/>
    <cellStyle name="Calculation 2 2 7 2 5" xfId="10394"/>
    <cellStyle name="Calculation 2 2 7 2 5 2" xfId="10395"/>
    <cellStyle name="Calculation 2 2 7 2 5 3" xfId="10396"/>
    <cellStyle name="Calculation 2 2 7 2 6" xfId="10397"/>
    <cellStyle name="Calculation 2 2 7 2 6 2" xfId="10398"/>
    <cellStyle name="Calculation 2 2 7 2 6 3" xfId="10399"/>
    <cellStyle name="Calculation 2 2 7 2 7" xfId="10400"/>
    <cellStyle name="Calculation 2 2 7 2 7 2" xfId="10401"/>
    <cellStyle name="Calculation 2 2 7 2 8" xfId="10402"/>
    <cellStyle name="Calculation 2 2 7 2 9" xfId="10403"/>
    <cellStyle name="Calculation 2 2 7 3" xfId="171"/>
    <cellStyle name="Calculation 2 2 7 3 2" xfId="10404"/>
    <cellStyle name="Calculation 2 2 7 3 2 2" xfId="10405"/>
    <cellStyle name="Calculation 2 2 7 3 3" xfId="10406"/>
    <cellStyle name="Calculation 2 2 7 4" xfId="172"/>
    <cellStyle name="Calculation 2 2 7 4 2" xfId="10407"/>
    <cellStyle name="Calculation 2 2 7 4 2 2" xfId="10408"/>
    <cellStyle name="Calculation 2 2 7 4 3" xfId="10409"/>
    <cellStyle name="Calculation 2 2 7 5" xfId="10410"/>
    <cellStyle name="Calculation 2 2 7 5 2" xfId="10411"/>
    <cellStyle name="Calculation 2 2 7 5 2 2" xfId="10412"/>
    <cellStyle name="Calculation 2 2 7 5 3" xfId="10413"/>
    <cellStyle name="Calculation 2 2 7 6" xfId="10414"/>
    <cellStyle name="Calculation 2 2 7 6 2" xfId="10415"/>
    <cellStyle name="Calculation 2 2 7 6 3" xfId="10416"/>
    <cellStyle name="Calculation 2 2 7 7" xfId="10417"/>
    <cellStyle name="Calculation 2 2 7 7 2" xfId="10418"/>
    <cellStyle name="Calculation 2 2 7 7 3" xfId="10419"/>
    <cellStyle name="Calculation 2 2 7 8" xfId="10420"/>
    <cellStyle name="Calculation 2 2 7 8 2" xfId="10421"/>
    <cellStyle name="Calculation 2 2 7 9" xfId="10422"/>
    <cellStyle name="Calculation 2 2 8" xfId="173"/>
    <cellStyle name="Calculation 2 2 8 2" xfId="174"/>
    <cellStyle name="Calculation 2 2 8 2 2" xfId="175"/>
    <cellStyle name="Calculation 2 2 8 2 2 2" xfId="10423"/>
    <cellStyle name="Calculation 2 2 8 2 2 3" xfId="10424"/>
    <cellStyle name="Calculation 2 2 8 2 3" xfId="176"/>
    <cellStyle name="Calculation 2 2 8 2 3 2" xfId="10425"/>
    <cellStyle name="Calculation 2 2 8 2 3 3" xfId="10426"/>
    <cellStyle name="Calculation 2 2 8 2 4" xfId="10427"/>
    <cellStyle name="Calculation 2 2 8 2 5" xfId="10428"/>
    <cellStyle name="Calculation 2 2 8 3" xfId="177"/>
    <cellStyle name="Calculation 2 2 8 3 2" xfId="10429"/>
    <cellStyle name="Calculation 2 2 8 3 3" xfId="10430"/>
    <cellStyle name="Calculation 2 2 8 4" xfId="178"/>
    <cellStyle name="Calculation 2 2 8 4 2" xfId="10431"/>
    <cellStyle name="Calculation 2 2 8 4 3" xfId="10432"/>
    <cellStyle name="Calculation 2 2 8 5" xfId="10433"/>
    <cellStyle name="Calculation 2 2 8 5 2" xfId="10434"/>
    <cellStyle name="Calculation 2 2 8 6" xfId="10435"/>
    <cellStyle name="Calculation 2 2 8 7" xfId="10436"/>
    <cellStyle name="Calculation 2 2 9" xfId="179"/>
    <cellStyle name="Calculation 2 2 9 2" xfId="180"/>
    <cellStyle name="Calculation 2 2 9 2 2" xfId="181"/>
    <cellStyle name="Calculation 2 2 9 2 2 2" xfId="10437"/>
    <cellStyle name="Calculation 2 2 9 2 2 3" xfId="10438"/>
    <cellStyle name="Calculation 2 2 9 2 3" xfId="182"/>
    <cellStyle name="Calculation 2 2 9 2 3 2" xfId="10439"/>
    <cellStyle name="Calculation 2 2 9 2 3 3" xfId="10440"/>
    <cellStyle name="Calculation 2 2 9 2 4" xfId="10441"/>
    <cellStyle name="Calculation 2 2 9 2 5" xfId="10442"/>
    <cellStyle name="Calculation 2 2 9 3" xfId="183"/>
    <cellStyle name="Calculation 2 2 9 3 2" xfId="10443"/>
    <cellStyle name="Calculation 2 2 9 3 3" xfId="10444"/>
    <cellStyle name="Calculation 2 2 9 4" xfId="184"/>
    <cellStyle name="Calculation 2 2 9 4 2" xfId="10445"/>
    <cellStyle name="Calculation 2 2 9 4 3" xfId="10446"/>
    <cellStyle name="Calculation 2 2 9 5" xfId="10447"/>
    <cellStyle name="Calculation 2 2 9 6" xfId="10448"/>
    <cellStyle name="Calculation 2 3" xfId="10449"/>
    <cellStyle name="Calculation 2 3 10" xfId="10450"/>
    <cellStyle name="Calculation 2 3 10 2" xfId="10451"/>
    <cellStyle name="Calculation 2 3 10 3" xfId="10452"/>
    <cellStyle name="Calculation 2 3 11" xfId="10453"/>
    <cellStyle name="Calculation 2 3 11 2" xfId="10454"/>
    <cellStyle name="Calculation 2 3 11 3" xfId="10455"/>
    <cellStyle name="Calculation 2 3 12" xfId="10456"/>
    <cellStyle name="Calculation 2 3 12 2" xfId="10457"/>
    <cellStyle name="Calculation 2 3 12 3" xfId="10458"/>
    <cellStyle name="Calculation 2 3 13" xfId="10459"/>
    <cellStyle name="Calculation 2 3 13 2" xfId="10460"/>
    <cellStyle name="Calculation 2 3 13 3" xfId="10461"/>
    <cellStyle name="Calculation 2 3 14" xfId="10462"/>
    <cellStyle name="Calculation 2 3 14 2" xfId="10463"/>
    <cellStyle name="Calculation 2 3 14 3" xfId="10464"/>
    <cellStyle name="Calculation 2 3 15" xfId="10465"/>
    <cellStyle name="Calculation 2 3 15 2" xfId="10466"/>
    <cellStyle name="Calculation 2 3 15 3" xfId="10467"/>
    <cellStyle name="Calculation 2 3 16" xfId="10468"/>
    <cellStyle name="Calculation 2 3 16 2" xfId="10469"/>
    <cellStyle name="Calculation 2 3 16 3" xfId="10470"/>
    <cellStyle name="Calculation 2 3 17" xfId="10471"/>
    <cellStyle name="Calculation 2 3 17 2" xfId="10472"/>
    <cellStyle name="Calculation 2 3 17 3" xfId="10473"/>
    <cellStyle name="Calculation 2 3 18" xfId="10474"/>
    <cellStyle name="Calculation 2 3 19" xfId="10475"/>
    <cellStyle name="Calculation 2 3 2" xfId="10476"/>
    <cellStyle name="Calculation 2 3 2 10" xfId="10477"/>
    <cellStyle name="Calculation 2 3 2 10 2" xfId="10478"/>
    <cellStyle name="Calculation 2 3 2 10 3" xfId="10479"/>
    <cellStyle name="Calculation 2 3 2 11" xfId="10480"/>
    <cellStyle name="Calculation 2 3 2 11 2" xfId="10481"/>
    <cellStyle name="Calculation 2 3 2 11 3" xfId="10482"/>
    <cellStyle name="Calculation 2 3 2 12" xfId="10483"/>
    <cellStyle name="Calculation 2 3 2 12 2" xfId="10484"/>
    <cellStyle name="Calculation 2 3 2 12 3" xfId="10485"/>
    <cellStyle name="Calculation 2 3 2 13" xfId="10486"/>
    <cellStyle name="Calculation 2 3 2 13 2" xfId="10487"/>
    <cellStyle name="Calculation 2 3 2 13 3" xfId="10488"/>
    <cellStyle name="Calculation 2 3 2 14" xfId="10489"/>
    <cellStyle name="Calculation 2 3 2 14 2" xfId="10490"/>
    <cellStyle name="Calculation 2 3 2 14 3" xfId="10491"/>
    <cellStyle name="Calculation 2 3 2 15" xfId="10492"/>
    <cellStyle name="Calculation 2 3 2 15 2" xfId="10493"/>
    <cellStyle name="Calculation 2 3 2 15 3" xfId="10494"/>
    <cellStyle name="Calculation 2 3 2 16" xfId="10495"/>
    <cellStyle name="Calculation 2 3 2 17" xfId="10496"/>
    <cellStyle name="Calculation 2 3 2 18" xfId="10497"/>
    <cellStyle name="Calculation 2 3 2 19" xfId="10498"/>
    <cellStyle name="Calculation 2 3 2 2" xfId="10499"/>
    <cellStyle name="Calculation 2 3 2 2 10" xfId="10500"/>
    <cellStyle name="Calculation 2 3 2 2 10 2" xfId="10501"/>
    <cellStyle name="Calculation 2 3 2 2 10 3" xfId="10502"/>
    <cellStyle name="Calculation 2 3 2 2 11" xfId="10503"/>
    <cellStyle name="Calculation 2 3 2 2 11 2" xfId="10504"/>
    <cellStyle name="Calculation 2 3 2 2 11 3" xfId="10505"/>
    <cellStyle name="Calculation 2 3 2 2 12" xfId="10506"/>
    <cellStyle name="Calculation 2 3 2 2 12 2" xfId="10507"/>
    <cellStyle name="Calculation 2 3 2 2 12 3" xfId="10508"/>
    <cellStyle name="Calculation 2 3 2 2 13" xfId="10509"/>
    <cellStyle name="Calculation 2 3 2 2 14" xfId="10510"/>
    <cellStyle name="Calculation 2 3 2 2 2" xfId="10511"/>
    <cellStyle name="Calculation 2 3 2 2 2 2" xfId="10512"/>
    <cellStyle name="Calculation 2 3 2 2 2 3" xfId="10513"/>
    <cellStyle name="Calculation 2 3 2 2 3" xfId="10514"/>
    <cellStyle name="Calculation 2 3 2 2 3 2" xfId="10515"/>
    <cellStyle name="Calculation 2 3 2 2 3 3" xfId="10516"/>
    <cellStyle name="Calculation 2 3 2 2 4" xfId="10517"/>
    <cellStyle name="Calculation 2 3 2 2 4 2" xfId="10518"/>
    <cellStyle name="Calculation 2 3 2 2 4 3" xfId="10519"/>
    <cellStyle name="Calculation 2 3 2 2 5" xfId="10520"/>
    <cellStyle name="Calculation 2 3 2 2 5 2" xfId="10521"/>
    <cellStyle name="Calculation 2 3 2 2 5 3" xfId="10522"/>
    <cellStyle name="Calculation 2 3 2 2 6" xfId="10523"/>
    <cellStyle name="Calculation 2 3 2 2 6 2" xfId="10524"/>
    <cellStyle name="Calculation 2 3 2 2 6 3" xfId="10525"/>
    <cellStyle name="Calculation 2 3 2 2 7" xfId="10526"/>
    <cellStyle name="Calculation 2 3 2 2 7 2" xfId="10527"/>
    <cellStyle name="Calculation 2 3 2 2 7 3" xfId="10528"/>
    <cellStyle name="Calculation 2 3 2 2 8" xfId="10529"/>
    <cellStyle name="Calculation 2 3 2 2 8 2" xfId="10530"/>
    <cellStyle name="Calculation 2 3 2 2 8 3" xfId="10531"/>
    <cellStyle name="Calculation 2 3 2 2 9" xfId="10532"/>
    <cellStyle name="Calculation 2 3 2 2 9 2" xfId="10533"/>
    <cellStyle name="Calculation 2 3 2 2 9 3" xfId="10534"/>
    <cellStyle name="Calculation 2 3 2 3" xfId="10535"/>
    <cellStyle name="Calculation 2 3 2 3 10" xfId="10536"/>
    <cellStyle name="Calculation 2 3 2 3 10 2" xfId="10537"/>
    <cellStyle name="Calculation 2 3 2 3 10 3" xfId="10538"/>
    <cellStyle name="Calculation 2 3 2 3 11" xfId="10539"/>
    <cellStyle name="Calculation 2 3 2 3 11 2" xfId="10540"/>
    <cellStyle name="Calculation 2 3 2 3 11 3" xfId="10541"/>
    <cellStyle name="Calculation 2 3 2 3 12" xfId="10542"/>
    <cellStyle name="Calculation 2 3 2 3 12 2" xfId="10543"/>
    <cellStyle name="Calculation 2 3 2 3 12 3" xfId="10544"/>
    <cellStyle name="Calculation 2 3 2 3 13" xfId="10545"/>
    <cellStyle name="Calculation 2 3 2 3 14" xfId="10546"/>
    <cellStyle name="Calculation 2 3 2 3 2" xfId="10547"/>
    <cellStyle name="Calculation 2 3 2 3 2 2" xfId="10548"/>
    <cellStyle name="Calculation 2 3 2 3 2 3" xfId="10549"/>
    <cellStyle name="Calculation 2 3 2 3 3" xfId="10550"/>
    <cellStyle name="Calculation 2 3 2 3 3 2" xfId="10551"/>
    <cellStyle name="Calculation 2 3 2 3 3 3" xfId="10552"/>
    <cellStyle name="Calculation 2 3 2 3 4" xfId="10553"/>
    <cellStyle name="Calculation 2 3 2 3 4 2" xfId="10554"/>
    <cellStyle name="Calculation 2 3 2 3 4 3" xfId="10555"/>
    <cellStyle name="Calculation 2 3 2 3 5" xfId="10556"/>
    <cellStyle name="Calculation 2 3 2 3 5 2" xfId="10557"/>
    <cellStyle name="Calculation 2 3 2 3 5 3" xfId="10558"/>
    <cellStyle name="Calculation 2 3 2 3 6" xfId="10559"/>
    <cellStyle name="Calculation 2 3 2 3 6 2" xfId="10560"/>
    <cellStyle name="Calculation 2 3 2 3 6 3" xfId="10561"/>
    <cellStyle name="Calculation 2 3 2 3 7" xfId="10562"/>
    <cellStyle name="Calculation 2 3 2 3 7 2" xfId="10563"/>
    <cellStyle name="Calculation 2 3 2 3 7 3" xfId="10564"/>
    <cellStyle name="Calculation 2 3 2 3 8" xfId="10565"/>
    <cellStyle name="Calculation 2 3 2 3 8 2" xfId="10566"/>
    <cellStyle name="Calculation 2 3 2 3 8 3" xfId="10567"/>
    <cellStyle name="Calculation 2 3 2 3 9" xfId="10568"/>
    <cellStyle name="Calculation 2 3 2 3 9 2" xfId="10569"/>
    <cellStyle name="Calculation 2 3 2 3 9 3" xfId="10570"/>
    <cellStyle name="Calculation 2 3 2 4" xfId="10571"/>
    <cellStyle name="Calculation 2 3 2 4 2" xfId="10572"/>
    <cellStyle name="Calculation 2 3 2 4 3" xfId="10573"/>
    <cellStyle name="Calculation 2 3 2 5" xfId="10574"/>
    <cellStyle name="Calculation 2 3 2 5 2" xfId="10575"/>
    <cellStyle name="Calculation 2 3 2 5 3" xfId="10576"/>
    <cellStyle name="Calculation 2 3 2 6" xfId="10577"/>
    <cellStyle name="Calculation 2 3 2 6 2" xfId="10578"/>
    <cellStyle name="Calculation 2 3 2 6 3" xfId="10579"/>
    <cellStyle name="Calculation 2 3 2 7" xfId="10580"/>
    <cellStyle name="Calculation 2 3 2 7 2" xfId="10581"/>
    <cellStyle name="Calculation 2 3 2 7 3" xfId="10582"/>
    <cellStyle name="Calculation 2 3 2 8" xfId="10583"/>
    <cellStyle name="Calculation 2 3 2 8 2" xfId="10584"/>
    <cellStyle name="Calculation 2 3 2 8 3" xfId="10585"/>
    <cellStyle name="Calculation 2 3 2 9" xfId="10586"/>
    <cellStyle name="Calculation 2 3 2 9 2" xfId="10587"/>
    <cellStyle name="Calculation 2 3 2 9 3" xfId="10588"/>
    <cellStyle name="Calculation 2 3 20" xfId="10589"/>
    <cellStyle name="Calculation 2 3 21" xfId="10590"/>
    <cellStyle name="Calculation 2 3 3" xfId="10591"/>
    <cellStyle name="Calculation 2 3 3 10" xfId="10592"/>
    <cellStyle name="Calculation 2 3 3 10 2" xfId="10593"/>
    <cellStyle name="Calculation 2 3 3 10 3" xfId="10594"/>
    <cellStyle name="Calculation 2 3 3 11" xfId="10595"/>
    <cellStyle name="Calculation 2 3 3 11 2" xfId="10596"/>
    <cellStyle name="Calculation 2 3 3 11 3" xfId="10597"/>
    <cellStyle name="Calculation 2 3 3 12" xfId="10598"/>
    <cellStyle name="Calculation 2 3 3 12 2" xfId="10599"/>
    <cellStyle name="Calculation 2 3 3 12 3" xfId="10600"/>
    <cellStyle name="Calculation 2 3 3 13" xfId="10601"/>
    <cellStyle name="Calculation 2 3 3 13 2" xfId="10602"/>
    <cellStyle name="Calculation 2 3 3 13 3" xfId="10603"/>
    <cellStyle name="Calculation 2 3 3 14" xfId="10604"/>
    <cellStyle name="Calculation 2 3 3 14 2" xfId="10605"/>
    <cellStyle name="Calculation 2 3 3 14 3" xfId="10606"/>
    <cellStyle name="Calculation 2 3 3 15" xfId="10607"/>
    <cellStyle name="Calculation 2 3 3 15 2" xfId="10608"/>
    <cellStyle name="Calculation 2 3 3 15 3" xfId="10609"/>
    <cellStyle name="Calculation 2 3 3 16" xfId="10610"/>
    <cellStyle name="Calculation 2 3 3 17" xfId="10611"/>
    <cellStyle name="Calculation 2 3 3 18" xfId="10612"/>
    <cellStyle name="Calculation 2 3 3 19" xfId="10613"/>
    <cellStyle name="Calculation 2 3 3 2" xfId="10614"/>
    <cellStyle name="Calculation 2 3 3 2 10" xfId="10615"/>
    <cellStyle name="Calculation 2 3 3 2 10 2" xfId="10616"/>
    <cellStyle name="Calculation 2 3 3 2 10 3" xfId="10617"/>
    <cellStyle name="Calculation 2 3 3 2 11" xfId="10618"/>
    <cellStyle name="Calculation 2 3 3 2 11 2" xfId="10619"/>
    <cellStyle name="Calculation 2 3 3 2 11 3" xfId="10620"/>
    <cellStyle name="Calculation 2 3 3 2 12" xfId="10621"/>
    <cellStyle name="Calculation 2 3 3 2 12 2" xfId="10622"/>
    <cellStyle name="Calculation 2 3 3 2 12 3" xfId="10623"/>
    <cellStyle name="Calculation 2 3 3 2 13" xfId="10624"/>
    <cellStyle name="Calculation 2 3 3 2 14" xfId="10625"/>
    <cellStyle name="Calculation 2 3 3 2 2" xfId="10626"/>
    <cellStyle name="Calculation 2 3 3 2 2 2" xfId="10627"/>
    <cellStyle name="Calculation 2 3 3 2 2 3" xfId="10628"/>
    <cellStyle name="Calculation 2 3 3 2 3" xfId="10629"/>
    <cellStyle name="Calculation 2 3 3 2 3 2" xfId="10630"/>
    <cellStyle name="Calculation 2 3 3 2 3 3" xfId="10631"/>
    <cellStyle name="Calculation 2 3 3 2 4" xfId="10632"/>
    <cellStyle name="Calculation 2 3 3 2 4 2" xfId="10633"/>
    <cellStyle name="Calculation 2 3 3 2 4 3" xfId="10634"/>
    <cellStyle name="Calculation 2 3 3 2 5" xfId="10635"/>
    <cellStyle name="Calculation 2 3 3 2 5 2" xfId="10636"/>
    <cellStyle name="Calculation 2 3 3 2 5 3" xfId="10637"/>
    <cellStyle name="Calculation 2 3 3 2 6" xfId="10638"/>
    <cellStyle name="Calculation 2 3 3 2 6 2" xfId="10639"/>
    <cellStyle name="Calculation 2 3 3 2 6 3" xfId="10640"/>
    <cellStyle name="Calculation 2 3 3 2 7" xfId="10641"/>
    <cellStyle name="Calculation 2 3 3 2 7 2" xfId="10642"/>
    <cellStyle name="Calculation 2 3 3 2 7 3" xfId="10643"/>
    <cellStyle name="Calculation 2 3 3 2 8" xfId="10644"/>
    <cellStyle name="Calculation 2 3 3 2 8 2" xfId="10645"/>
    <cellStyle name="Calculation 2 3 3 2 8 3" xfId="10646"/>
    <cellStyle name="Calculation 2 3 3 2 9" xfId="10647"/>
    <cellStyle name="Calculation 2 3 3 2 9 2" xfId="10648"/>
    <cellStyle name="Calculation 2 3 3 2 9 3" xfId="10649"/>
    <cellStyle name="Calculation 2 3 3 3" xfId="10650"/>
    <cellStyle name="Calculation 2 3 3 3 10" xfId="10651"/>
    <cellStyle name="Calculation 2 3 3 3 10 2" xfId="10652"/>
    <cellStyle name="Calculation 2 3 3 3 10 3" xfId="10653"/>
    <cellStyle name="Calculation 2 3 3 3 11" xfId="10654"/>
    <cellStyle name="Calculation 2 3 3 3 11 2" xfId="10655"/>
    <cellStyle name="Calculation 2 3 3 3 11 3" xfId="10656"/>
    <cellStyle name="Calculation 2 3 3 3 12" xfId="10657"/>
    <cellStyle name="Calculation 2 3 3 3 12 2" xfId="10658"/>
    <cellStyle name="Calculation 2 3 3 3 12 3" xfId="10659"/>
    <cellStyle name="Calculation 2 3 3 3 13" xfId="10660"/>
    <cellStyle name="Calculation 2 3 3 3 14" xfId="10661"/>
    <cellStyle name="Calculation 2 3 3 3 2" xfId="10662"/>
    <cellStyle name="Calculation 2 3 3 3 2 2" xfId="10663"/>
    <cellStyle name="Calculation 2 3 3 3 2 3" xfId="10664"/>
    <cellStyle name="Calculation 2 3 3 3 3" xfId="10665"/>
    <cellStyle name="Calculation 2 3 3 3 3 2" xfId="10666"/>
    <cellStyle name="Calculation 2 3 3 3 3 3" xfId="10667"/>
    <cellStyle name="Calculation 2 3 3 3 4" xfId="10668"/>
    <cellStyle name="Calculation 2 3 3 3 4 2" xfId="10669"/>
    <cellStyle name="Calculation 2 3 3 3 4 3" xfId="10670"/>
    <cellStyle name="Calculation 2 3 3 3 5" xfId="10671"/>
    <cellStyle name="Calculation 2 3 3 3 5 2" xfId="10672"/>
    <cellStyle name="Calculation 2 3 3 3 5 3" xfId="10673"/>
    <cellStyle name="Calculation 2 3 3 3 6" xfId="10674"/>
    <cellStyle name="Calculation 2 3 3 3 6 2" xfId="10675"/>
    <cellStyle name="Calculation 2 3 3 3 6 3" xfId="10676"/>
    <cellStyle name="Calculation 2 3 3 3 7" xfId="10677"/>
    <cellStyle name="Calculation 2 3 3 3 7 2" xfId="10678"/>
    <cellStyle name="Calculation 2 3 3 3 7 3" xfId="10679"/>
    <cellStyle name="Calculation 2 3 3 3 8" xfId="10680"/>
    <cellStyle name="Calculation 2 3 3 3 8 2" xfId="10681"/>
    <cellStyle name="Calculation 2 3 3 3 8 3" xfId="10682"/>
    <cellStyle name="Calculation 2 3 3 3 9" xfId="10683"/>
    <cellStyle name="Calculation 2 3 3 3 9 2" xfId="10684"/>
    <cellStyle name="Calculation 2 3 3 3 9 3" xfId="10685"/>
    <cellStyle name="Calculation 2 3 3 4" xfId="10686"/>
    <cellStyle name="Calculation 2 3 3 4 2" xfId="10687"/>
    <cellStyle name="Calculation 2 3 3 4 3" xfId="10688"/>
    <cellStyle name="Calculation 2 3 3 5" xfId="10689"/>
    <cellStyle name="Calculation 2 3 3 5 2" xfId="10690"/>
    <cellStyle name="Calculation 2 3 3 5 3" xfId="10691"/>
    <cellStyle name="Calculation 2 3 3 6" xfId="10692"/>
    <cellStyle name="Calculation 2 3 3 6 2" xfId="10693"/>
    <cellStyle name="Calculation 2 3 3 6 3" xfId="10694"/>
    <cellStyle name="Calculation 2 3 3 7" xfId="10695"/>
    <cellStyle name="Calculation 2 3 3 7 2" xfId="10696"/>
    <cellStyle name="Calculation 2 3 3 7 3" xfId="10697"/>
    <cellStyle name="Calculation 2 3 3 8" xfId="10698"/>
    <cellStyle name="Calculation 2 3 3 8 2" xfId="10699"/>
    <cellStyle name="Calculation 2 3 3 8 3" xfId="10700"/>
    <cellStyle name="Calculation 2 3 3 9" xfId="10701"/>
    <cellStyle name="Calculation 2 3 3 9 2" xfId="10702"/>
    <cellStyle name="Calculation 2 3 3 9 3" xfId="10703"/>
    <cellStyle name="Calculation 2 3 4" xfId="10704"/>
    <cellStyle name="Calculation 2 3 4 10" xfId="10705"/>
    <cellStyle name="Calculation 2 3 4 10 2" xfId="10706"/>
    <cellStyle name="Calculation 2 3 4 10 3" xfId="10707"/>
    <cellStyle name="Calculation 2 3 4 11" xfId="10708"/>
    <cellStyle name="Calculation 2 3 4 11 2" xfId="10709"/>
    <cellStyle name="Calculation 2 3 4 11 3" xfId="10710"/>
    <cellStyle name="Calculation 2 3 4 12" xfId="10711"/>
    <cellStyle name="Calculation 2 3 4 12 2" xfId="10712"/>
    <cellStyle name="Calculation 2 3 4 12 3" xfId="10713"/>
    <cellStyle name="Calculation 2 3 4 13" xfId="10714"/>
    <cellStyle name="Calculation 2 3 4 14" xfId="10715"/>
    <cellStyle name="Calculation 2 3 4 2" xfId="10716"/>
    <cellStyle name="Calculation 2 3 4 2 2" xfId="10717"/>
    <cellStyle name="Calculation 2 3 4 2 3" xfId="10718"/>
    <cellStyle name="Calculation 2 3 4 3" xfId="10719"/>
    <cellStyle name="Calculation 2 3 4 3 2" xfId="10720"/>
    <cellStyle name="Calculation 2 3 4 3 3" xfId="10721"/>
    <cellStyle name="Calculation 2 3 4 4" xfId="10722"/>
    <cellStyle name="Calculation 2 3 4 4 2" xfId="10723"/>
    <cellStyle name="Calculation 2 3 4 4 3" xfId="10724"/>
    <cellStyle name="Calculation 2 3 4 5" xfId="10725"/>
    <cellStyle name="Calculation 2 3 4 5 2" xfId="10726"/>
    <cellStyle name="Calculation 2 3 4 5 3" xfId="10727"/>
    <cellStyle name="Calculation 2 3 4 6" xfId="10728"/>
    <cellStyle name="Calculation 2 3 4 6 2" xfId="10729"/>
    <cellStyle name="Calculation 2 3 4 6 3" xfId="10730"/>
    <cellStyle name="Calculation 2 3 4 7" xfId="10731"/>
    <cellStyle name="Calculation 2 3 4 7 2" xfId="10732"/>
    <cellStyle name="Calculation 2 3 4 7 3" xfId="10733"/>
    <cellStyle name="Calculation 2 3 4 8" xfId="10734"/>
    <cellStyle name="Calculation 2 3 4 8 2" xfId="10735"/>
    <cellStyle name="Calculation 2 3 4 8 3" xfId="10736"/>
    <cellStyle name="Calculation 2 3 4 9" xfId="10737"/>
    <cellStyle name="Calculation 2 3 4 9 2" xfId="10738"/>
    <cellStyle name="Calculation 2 3 4 9 3" xfId="10739"/>
    <cellStyle name="Calculation 2 3 5" xfId="10740"/>
    <cellStyle name="Calculation 2 3 5 10" xfId="10741"/>
    <cellStyle name="Calculation 2 3 5 10 2" xfId="10742"/>
    <cellStyle name="Calculation 2 3 5 10 3" xfId="10743"/>
    <cellStyle name="Calculation 2 3 5 11" xfId="10744"/>
    <cellStyle name="Calculation 2 3 5 11 2" xfId="10745"/>
    <cellStyle name="Calculation 2 3 5 11 3" xfId="10746"/>
    <cellStyle name="Calculation 2 3 5 12" xfId="10747"/>
    <cellStyle name="Calculation 2 3 5 12 2" xfId="10748"/>
    <cellStyle name="Calculation 2 3 5 12 3" xfId="10749"/>
    <cellStyle name="Calculation 2 3 5 13" xfId="10750"/>
    <cellStyle name="Calculation 2 3 5 14" xfId="10751"/>
    <cellStyle name="Calculation 2 3 5 2" xfId="10752"/>
    <cellStyle name="Calculation 2 3 5 2 2" xfId="10753"/>
    <cellStyle name="Calculation 2 3 5 2 3" xfId="10754"/>
    <cellStyle name="Calculation 2 3 5 3" xfId="10755"/>
    <cellStyle name="Calculation 2 3 5 3 2" xfId="10756"/>
    <cellStyle name="Calculation 2 3 5 3 3" xfId="10757"/>
    <cellStyle name="Calculation 2 3 5 4" xfId="10758"/>
    <cellStyle name="Calculation 2 3 5 4 2" xfId="10759"/>
    <cellStyle name="Calculation 2 3 5 4 3" xfId="10760"/>
    <cellStyle name="Calculation 2 3 5 5" xfId="10761"/>
    <cellStyle name="Calculation 2 3 5 5 2" xfId="10762"/>
    <cellStyle name="Calculation 2 3 5 5 3" xfId="10763"/>
    <cellStyle name="Calculation 2 3 5 6" xfId="10764"/>
    <cellStyle name="Calculation 2 3 5 6 2" xfId="10765"/>
    <cellStyle name="Calculation 2 3 5 6 3" xfId="10766"/>
    <cellStyle name="Calculation 2 3 5 7" xfId="10767"/>
    <cellStyle name="Calculation 2 3 5 7 2" xfId="10768"/>
    <cellStyle name="Calculation 2 3 5 7 3" xfId="10769"/>
    <cellStyle name="Calculation 2 3 5 8" xfId="10770"/>
    <cellStyle name="Calculation 2 3 5 8 2" xfId="10771"/>
    <cellStyle name="Calculation 2 3 5 8 3" xfId="10772"/>
    <cellStyle name="Calculation 2 3 5 9" xfId="10773"/>
    <cellStyle name="Calculation 2 3 5 9 2" xfId="10774"/>
    <cellStyle name="Calculation 2 3 5 9 3" xfId="10775"/>
    <cellStyle name="Calculation 2 3 6" xfId="10776"/>
    <cellStyle name="Calculation 2 3 6 2" xfId="10777"/>
    <cellStyle name="Calculation 2 3 6 3" xfId="10778"/>
    <cellStyle name="Calculation 2 3 7" xfId="10779"/>
    <cellStyle name="Calculation 2 3 7 2" xfId="10780"/>
    <cellStyle name="Calculation 2 3 7 3" xfId="10781"/>
    <cellStyle name="Calculation 2 3 8" xfId="10782"/>
    <cellStyle name="Calculation 2 3 8 2" xfId="10783"/>
    <cellStyle name="Calculation 2 3 8 3" xfId="10784"/>
    <cellStyle name="Calculation 2 3 9" xfId="10785"/>
    <cellStyle name="Calculation 2 3 9 2" xfId="10786"/>
    <cellStyle name="Calculation 2 3 9 3" xfId="10787"/>
    <cellStyle name="Calculation 2 4" xfId="10788"/>
    <cellStyle name="Calculation 2 4 10" xfId="10789"/>
    <cellStyle name="Calculation 2 4 10 2" xfId="10790"/>
    <cellStyle name="Calculation 2 4 10 3" xfId="10791"/>
    <cellStyle name="Calculation 2 4 11" xfId="10792"/>
    <cellStyle name="Calculation 2 4 11 2" xfId="10793"/>
    <cellStyle name="Calculation 2 4 11 3" xfId="10794"/>
    <cellStyle name="Calculation 2 4 12" xfId="10795"/>
    <cellStyle name="Calculation 2 4 12 2" xfId="10796"/>
    <cellStyle name="Calculation 2 4 12 3" xfId="10797"/>
    <cellStyle name="Calculation 2 4 13" xfId="10798"/>
    <cellStyle name="Calculation 2 4 13 2" xfId="10799"/>
    <cellStyle name="Calculation 2 4 13 3" xfId="10800"/>
    <cellStyle name="Calculation 2 4 14" xfId="10801"/>
    <cellStyle name="Calculation 2 4 14 2" xfId="10802"/>
    <cellStyle name="Calculation 2 4 14 3" xfId="10803"/>
    <cellStyle name="Calculation 2 4 15" xfId="10804"/>
    <cellStyle name="Calculation 2 4 15 2" xfId="10805"/>
    <cellStyle name="Calculation 2 4 15 3" xfId="10806"/>
    <cellStyle name="Calculation 2 4 16" xfId="10807"/>
    <cellStyle name="Calculation 2 4 16 2" xfId="10808"/>
    <cellStyle name="Calculation 2 4 16 3" xfId="10809"/>
    <cellStyle name="Calculation 2 4 17" xfId="10810"/>
    <cellStyle name="Calculation 2 4 17 2" xfId="10811"/>
    <cellStyle name="Calculation 2 4 17 3" xfId="10812"/>
    <cellStyle name="Calculation 2 4 18" xfId="10813"/>
    <cellStyle name="Calculation 2 4 19" xfId="10814"/>
    <cellStyle name="Calculation 2 4 2" xfId="10815"/>
    <cellStyle name="Calculation 2 4 2 10" xfId="10816"/>
    <cellStyle name="Calculation 2 4 2 10 2" xfId="10817"/>
    <cellStyle name="Calculation 2 4 2 10 3" xfId="10818"/>
    <cellStyle name="Calculation 2 4 2 11" xfId="10819"/>
    <cellStyle name="Calculation 2 4 2 11 2" xfId="10820"/>
    <cellStyle name="Calculation 2 4 2 11 3" xfId="10821"/>
    <cellStyle name="Calculation 2 4 2 12" xfId="10822"/>
    <cellStyle name="Calculation 2 4 2 12 2" xfId="10823"/>
    <cellStyle name="Calculation 2 4 2 12 3" xfId="10824"/>
    <cellStyle name="Calculation 2 4 2 13" xfId="10825"/>
    <cellStyle name="Calculation 2 4 2 13 2" xfId="10826"/>
    <cellStyle name="Calculation 2 4 2 13 3" xfId="10827"/>
    <cellStyle name="Calculation 2 4 2 14" xfId="10828"/>
    <cellStyle name="Calculation 2 4 2 14 2" xfId="10829"/>
    <cellStyle name="Calculation 2 4 2 14 3" xfId="10830"/>
    <cellStyle name="Calculation 2 4 2 15" xfId="10831"/>
    <cellStyle name="Calculation 2 4 2 15 2" xfId="10832"/>
    <cellStyle name="Calculation 2 4 2 15 3" xfId="10833"/>
    <cellStyle name="Calculation 2 4 2 16" xfId="10834"/>
    <cellStyle name="Calculation 2 4 2 17" xfId="10835"/>
    <cellStyle name="Calculation 2 4 2 18" xfId="10836"/>
    <cellStyle name="Calculation 2 4 2 19" xfId="10837"/>
    <cellStyle name="Calculation 2 4 2 2" xfId="10838"/>
    <cellStyle name="Calculation 2 4 2 2 10" xfId="10839"/>
    <cellStyle name="Calculation 2 4 2 2 10 2" xfId="10840"/>
    <cellStyle name="Calculation 2 4 2 2 10 3" xfId="10841"/>
    <cellStyle name="Calculation 2 4 2 2 11" xfId="10842"/>
    <cellStyle name="Calculation 2 4 2 2 11 2" xfId="10843"/>
    <cellStyle name="Calculation 2 4 2 2 11 3" xfId="10844"/>
    <cellStyle name="Calculation 2 4 2 2 12" xfId="10845"/>
    <cellStyle name="Calculation 2 4 2 2 12 2" xfId="10846"/>
    <cellStyle name="Calculation 2 4 2 2 12 3" xfId="10847"/>
    <cellStyle name="Calculation 2 4 2 2 13" xfId="10848"/>
    <cellStyle name="Calculation 2 4 2 2 14" xfId="10849"/>
    <cellStyle name="Calculation 2 4 2 2 2" xfId="10850"/>
    <cellStyle name="Calculation 2 4 2 2 2 2" xfId="10851"/>
    <cellStyle name="Calculation 2 4 2 2 2 3" xfId="10852"/>
    <cellStyle name="Calculation 2 4 2 2 3" xfId="10853"/>
    <cellStyle name="Calculation 2 4 2 2 3 2" xfId="10854"/>
    <cellStyle name="Calculation 2 4 2 2 3 3" xfId="10855"/>
    <cellStyle name="Calculation 2 4 2 2 4" xfId="10856"/>
    <cellStyle name="Calculation 2 4 2 2 4 2" xfId="10857"/>
    <cellStyle name="Calculation 2 4 2 2 4 3" xfId="10858"/>
    <cellStyle name="Calculation 2 4 2 2 5" xfId="10859"/>
    <cellStyle name="Calculation 2 4 2 2 5 2" xfId="10860"/>
    <cellStyle name="Calculation 2 4 2 2 5 3" xfId="10861"/>
    <cellStyle name="Calculation 2 4 2 2 6" xfId="10862"/>
    <cellStyle name="Calculation 2 4 2 2 6 2" xfId="10863"/>
    <cellStyle name="Calculation 2 4 2 2 6 3" xfId="10864"/>
    <cellStyle name="Calculation 2 4 2 2 7" xfId="10865"/>
    <cellStyle name="Calculation 2 4 2 2 7 2" xfId="10866"/>
    <cellStyle name="Calculation 2 4 2 2 7 3" xfId="10867"/>
    <cellStyle name="Calculation 2 4 2 2 8" xfId="10868"/>
    <cellStyle name="Calculation 2 4 2 2 8 2" xfId="10869"/>
    <cellStyle name="Calculation 2 4 2 2 8 3" xfId="10870"/>
    <cellStyle name="Calculation 2 4 2 2 9" xfId="10871"/>
    <cellStyle name="Calculation 2 4 2 2 9 2" xfId="10872"/>
    <cellStyle name="Calculation 2 4 2 2 9 3" xfId="10873"/>
    <cellStyle name="Calculation 2 4 2 3" xfId="10874"/>
    <cellStyle name="Calculation 2 4 2 3 10" xfId="10875"/>
    <cellStyle name="Calculation 2 4 2 3 10 2" xfId="10876"/>
    <cellStyle name="Calculation 2 4 2 3 10 3" xfId="10877"/>
    <cellStyle name="Calculation 2 4 2 3 11" xfId="10878"/>
    <cellStyle name="Calculation 2 4 2 3 11 2" xfId="10879"/>
    <cellStyle name="Calculation 2 4 2 3 11 3" xfId="10880"/>
    <cellStyle name="Calculation 2 4 2 3 12" xfId="10881"/>
    <cellStyle name="Calculation 2 4 2 3 12 2" xfId="10882"/>
    <cellStyle name="Calculation 2 4 2 3 12 3" xfId="10883"/>
    <cellStyle name="Calculation 2 4 2 3 13" xfId="10884"/>
    <cellStyle name="Calculation 2 4 2 3 14" xfId="10885"/>
    <cellStyle name="Calculation 2 4 2 3 2" xfId="10886"/>
    <cellStyle name="Calculation 2 4 2 3 2 2" xfId="10887"/>
    <cellStyle name="Calculation 2 4 2 3 2 3" xfId="10888"/>
    <cellStyle name="Calculation 2 4 2 3 3" xfId="10889"/>
    <cellStyle name="Calculation 2 4 2 3 3 2" xfId="10890"/>
    <cellStyle name="Calculation 2 4 2 3 3 3" xfId="10891"/>
    <cellStyle name="Calculation 2 4 2 3 4" xfId="10892"/>
    <cellStyle name="Calculation 2 4 2 3 4 2" xfId="10893"/>
    <cellStyle name="Calculation 2 4 2 3 4 3" xfId="10894"/>
    <cellStyle name="Calculation 2 4 2 3 5" xfId="10895"/>
    <cellStyle name="Calculation 2 4 2 3 5 2" xfId="10896"/>
    <cellStyle name="Calculation 2 4 2 3 5 3" xfId="10897"/>
    <cellStyle name="Calculation 2 4 2 3 6" xfId="10898"/>
    <cellStyle name="Calculation 2 4 2 3 6 2" xfId="10899"/>
    <cellStyle name="Calculation 2 4 2 3 6 3" xfId="10900"/>
    <cellStyle name="Calculation 2 4 2 3 7" xfId="10901"/>
    <cellStyle name="Calculation 2 4 2 3 7 2" xfId="10902"/>
    <cellStyle name="Calculation 2 4 2 3 7 3" xfId="10903"/>
    <cellStyle name="Calculation 2 4 2 3 8" xfId="10904"/>
    <cellStyle name="Calculation 2 4 2 3 8 2" xfId="10905"/>
    <cellStyle name="Calculation 2 4 2 3 8 3" xfId="10906"/>
    <cellStyle name="Calculation 2 4 2 3 9" xfId="10907"/>
    <cellStyle name="Calculation 2 4 2 3 9 2" xfId="10908"/>
    <cellStyle name="Calculation 2 4 2 3 9 3" xfId="10909"/>
    <cellStyle name="Calculation 2 4 2 4" xfId="10910"/>
    <cellStyle name="Calculation 2 4 2 4 2" xfId="10911"/>
    <cellStyle name="Calculation 2 4 2 4 3" xfId="10912"/>
    <cellStyle name="Calculation 2 4 2 5" xfId="10913"/>
    <cellStyle name="Calculation 2 4 2 5 2" xfId="10914"/>
    <cellStyle name="Calculation 2 4 2 5 3" xfId="10915"/>
    <cellStyle name="Calculation 2 4 2 6" xfId="10916"/>
    <cellStyle name="Calculation 2 4 2 6 2" xfId="10917"/>
    <cellStyle name="Calculation 2 4 2 6 3" xfId="10918"/>
    <cellStyle name="Calculation 2 4 2 7" xfId="10919"/>
    <cellStyle name="Calculation 2 4 2 7 2" xfId="10920"/>
    <cellStyle name="Calculation 2 4 2 7 3" xfId="10921"/>
    <cellStyle name="Calculation 2 4 2 8" xfId="10922"/>
    <cellStyle name="Calculation 2 4 2 8 2" xfId="10923"/>
    <cellStyle name="Calculation 2 4 2 8 3" xfId="10924"/>
    <cellStyle name="Calculation 2 4 2 9" xfId="10925"/>
    <cellStyle name="Calculation 2 4 2 9 2" xfId="10926"/>
    <cellStyle name="Calculation 2 4 2 9 3" xfId="10927"/>
    <cellStyle name="Calculation 2 4 20" xfId="10928"/>
    <cellStyle name="Calculation 2 4 21" xfId="10929"/>
    <cellStyle name="Calculation 2 4 3" xfId="10930"/>
    <cellStyle name="Calculation 2 4 3 10" xfId="10931"/>
    <cellStyle name="Calculation 2 4 3 10 2" xfId="10932"/>
    <cellStyle name="Calculation 2 4 3 10 3" xfId="10933"/>
    <cellStyle name="Calculation 2 4 3 11" xfId="10934"/>
    <cellStyle name="Calculation 2 4 3 11 2" xfId="10935"/>
    <cellStyle name="Calculation 2 4 3 11 3" xfId="10936"/>
    <cellStyle name="Calculation 2 4 3 12" xfId="10937"/>
    <cellStyle name="Calculation 2 4 3 12 2" xfId="10938"/>
    <cellStyle name="Calculation 2 4 3 12 3" xfId="10939"/>
    <cellStyle name="Calculation 2 4 3 13" xfId="10940"/>
    <cellStyle name="Calculation 2 4 3 13 2" xfId="10941"/>
    <cellStyle name="Calculation 2 4 3 13 3" xfId="10942"/>
    <cellStyle name="Calculation 2 4 3 14" xfId="10943"/>
    <cellStyle name="Calculation 2 4 3 14 2" xfId="10944"/>
    <cellStyle name="Calculation 2 4 3 14 3" xfId="10945"/>
    <cellStyle name="Calculation 2 4 3 15" xfId="10946"/>
    <cellStyle name="Calculation 2 4 3 15 2" xfId="10947"/>
    <cellStyle name="Calculation 2 4 3 15 3" xfId="10948"/>
    <cellStyle name="Calculation 2 4 3 16" xfId="10949"/>
    <cellStyle name="Calculation 2 4 3 17" xfId="10950"/>
    <cellStyle name="Calculation 2 4 3 18" xfId="10951"/>
    <cellStyle name="Calculation 2 4 3 19" xfId="10952"/>
    <cellStyle name="Calculation 2 4 3 2" xfId="10953"/>
    <cellStyle name="Calculation 2 4 3 2 10" xfId="10954"/>
    <cellStyle name="Calculation 2 4 3 2 10 2" xfId="10955"/>
    <cellStyle name="Calculation 2 4 3 2 10 3" xfId="10956"/>
    <cellStyle name="Calculation 2 4 3 2 11" xfId="10957"/>
    <cellStyle name="Calculation 2 4 3 2 11 2" xfId="10958"/>
    <cellStyle name="Calculation 2 4 3 2 11 3" xfId="10959"/>
    <cellStyle name="Calculation 2 4 3 2 12" xfId="10960"/>
    <cellStyle name="Calculation 2 4 3 2 12 2" xfId="10961"/>
    <cellStyle name="Calculation 2 4 3 2 12 3" xfId="10962"/>
    <cellStyle name="Calculation 2 4 3 2 13" xfId="10963"/>
    <cellStyle name="Calculation 2 4 3 2 14" xfId="10964"/>
    <cellStyle name="Calculation 2 4 3 2 2" xfId="10965"/>
    <cellStyle name="Calculation 2 4 3 2 2 2" xfId="10966"/>
    <cellStyle name="Calculation 2 4 3 2 2 3" xfId="10967"/>
    <cellStyle name="Calculation 2 4 3 2 3" xfId="10968"/>
    <cellStyle name="Calculation 2 4 3 2 3 2" xfId="10969"/>
    <cellStyle name="Calculation 2 4 3 2 3 3" xfId="10970"/>
    <cellStyle name="Calculation 2 4 3 2 4" xfId="10971"/>
    <cellStyle name="Calculation 2 4 3 2 4 2" xfId="10972"/>
    <cellStyle name="Calculation 2 4 3 2 4 3" xfId="10973"/>
    <cellStyle name="Calculation 2 4 3 2 5" xfId="10974"/>
    <cellStyle name="Calculation 2 4 3 2 5 2" xfId="10975"/>
    <cellStyle name="Calculation 2 4 3 2 5 3" xfId="10976"/>
    <cellStyle name="Calculation 2 4 3 2 6" xfId="10977"/>
    <cellStyle name="Calculation 2 4 3 2 6 2" xfId="10978"/>
    <cellStyle name="Calculation 2 4 3 2 6 3" xfId="10979"/>
    <cellStyle name="Calculation 2 4 3 2 7" xfId="10980"/>
    <cellStyle name="Calculation 2 4 3 2 7 2" xfId="10981"/>
    <cellStyle name="Calculation 2 4 3 2 7 3" xfId="10982"/>
    <cellStyle name="Calculation 2 4 3 2 8" xfId="10983"/>
    <cellStyle name="Calculation 2 4 3 2 8 2" xfId="10984"/>
    <cellStyle name="Calculation 2 4 3 2 8 3" xfId="10985"/>
    <cellStyle name="Calculation 2 4 3 2 9" xfId="10986"/>
    <cellStyle name="Calculation 2 4 3 2 9 2" xfId="10987"/>
    <cellStyle name="Calculation 2 4 3 2 9 3" xfId="10988"/>
    <cellStyle name="Calculation 2 4 3 3" xfId="10989"/>
    <cellStyle name="Calculation 2 4 3 3 10" xfId="10990"/>
    <cellStyle name="Calculation 2 4 3 3 10 2" xfId="10991"/>
    <cellStyle name="Calculation 2 4 3 3 10 3" xfId="10992"/>
    <cellStyle name="Calculation 2 4 3 3 11" xfId="10993"/>
    <cellStyle name="Calculation 2 4 3 3 11 2" xfId="10994"/>
    <cellStyle name="Calculation 2 4 3 3 11 3" xfId="10995"/>
    <cellStyle name="Calculation 2 4 3 3 12" xfId="10996"/>
    <cellStyle name="Calculation 2 4 3 3 12 2" xfId="10997"/>
    <cellStyle name="Calculation 2 4 3 3 12 3" xfId="10998"/>
    <cellStyle name="Calculation 2 4 3 3 13" xfId="10999"/>
    <cellStyle name="Calculation 2 4 3 3 14" xfId="11000"/>
    <cellStyle name="Calculation 2 4 3 3 2" xfId="11001"/>
    <cellStyle name="Calculation 2 4 3 3 2 2" xfId="11002"/>
    <cellStyle name="Calculation 2 4 3 3 2 3" xfId="11003"/>
    <cellStyle name="Calculation 2 4 3 3 3" xfId="11004"/>
    <cellStyle name="Calculation 2 4 3 3 3 2" xfId="11005"/>
    <cellStyle name="Calculation 2 4 3 3 3 3" xfId="11006"/>
    <cellStyle name="Calculation 2 4 3 3 4" xfId="11007"/>
    <cellStyle name="Calculation 2 4 3 3 4 2" xfId="11008"/>
    <cellStyle name="Calculation 2 4 3 3 4 3" xfId="11009"/>
    <cellStyle name="Calculation 2 4 3 3 5" xfId="11010"/>
    <cellStyle name="Calculation 2 4 3 3 5 2" xfId="11011"/>
    <cellStyle name="Calculation 2 4 3 3 5 3" xfId="11012"/>
    <cellStyle name="Calculation 2 4 3 3 6" xfId="11013"/>
    <cellStyle name="Calculation 2 4 3 3 6 2" xfId="11014"/>
    <cellStyle name="Calculation 2 4 3 3 6 3" xfId="11015"/>
    <cellStyle name="Calculation 2 4 3 3 7" xfId="11016"/>
    <cellStyle name="Calculation 2 4 3 3 7 2" xfId="11017"/>
    <cellStyle name="Calculation 2 4 3 3 7 3" xfId="11018"/>
    <cellStyle name="Calculation 2 4 3 3 8" xfId="11019"/>
    <cellStyle name="Calculation 2 4 3 3 8 2" xfId="11020"/>
    <cellStyle name="Calculation 2 4 3 3 8 3" xfId="11021"/>
    <cellStyle name="Calculation 2 4 3 3 9" xfId="11022"/>
    <cellStyle name="Calculation 2 4 3 3 9 2" xfId="11023"/>
    <cellStyle name="Calculation 2 4 3 3 9 3" xfId="11024"/>
    <cellStyle name="Calculation 2 4 3 4" xfId="11025"/>
    <cellStyle name="Calculation 2 4 3 4 2" xfId="11026"/>
    <cellStyle name="Calculation 2 4 3 4 3" xfId="11027"/>
    <cellStyle name="Calculation 2 4 3 5" xfId="11028"/>
    <cellStyle name="Calculation 2 4 3 5 2" xfId="11029"/>
    <cellStyle name="Calculation 2 4 3 5 3" xfId="11030"/>
    <cellStyle name="Calculation 2 4 3 6" xfId="11031"/>
    <cellStyle name="Calculation 2 4 3 6 2" xfId="11032"/>
    <cellStyle name="Calculation 2 4 3 6 3" xfId="11033"/>
    <cellStyle name="Calculation 2 4 3 7" xfId="11034"/>
    <cellStyle name="Calculation 2 4 3 7 2" xfId="11035"/>
    <cellStyle name="Calculation 2 4 3 7 3" xfId="11036"/>
    <cellStyle name="Calculation 2 4 3 8" xfId="11037"/>
    <cellStyle name="Calculation 2 4 3 8 2" xfId="11038"/>
    <cellStyle name="Calculation 2 4 3 8 3" xfId="11039"/>
    <cellStyle name="Calculation 2 4 3 9" xfId="11040"/>
    <cellStyle name="Calculation 2 4 3 9 2" xfId="11041"/>
    <cellStyle name="Calculation 2 4 3 9 3" xfId="11042"/>
    <cellStyle name="Calculation 2 4 4" xfId="11043"/>
    <cellStyle name="Calculation 2 4 4 10" xfId="11044"/>
    <cellStyle name="Calculation 2 4 4 10 2" xfId="11045"/>
    <cellStyle name="Calculation 2 4 4 10 3" xfId="11046"/>
    <cellStyle name="Calculation 2 4 4 11" xfId="11047"/>
    <cellStyle name="Calculation 2 4 4 11 2" xfId="11048"/>
    <cellStyle name="Calculation 2 4 4 11 3" xfId="11049"/>
    <cellStyle name="Calculation 2 4 4 12" xfId="11050"/>
    <cellStyle name="Calculation 2 4 4 12 2" xfId="11051"/>
    <cellStyle name="Calculation 2 4 4 12 3" xfId="11052"/>
    <cellStyle name="Calculation 2 4 4 13" xfId="11053"/>
    <cellStyle name="Calculation 2 4 4 14" xfId="11054"/>
    <cellStyle name="Calculation 2 4 4 2" xfId="11055"/>
    <cellStyle name="Calculation 2 4 4 2 2" xfId="11056"/>
    <cellStyle name="Calculation 2 4 4 2 3" xfId="11057"/>
    <cellStyle name="Calculation 2 4 4 3" xfId="11058"/>
    <cellStyle name="Calculation 2 4 4 3 2" xfId="11059"/>
    <cellStyle name="Calculation 2 4 4 3 3" xfId="11060"/>
    <cellStyle name="Calculation 2 4 4 4" xfId="11061"/>
    <cellStyle name="Calculation 2 4 4 4 2" xfId="11062"/>
    <cellStyle name="Calculation 2 4 4 4 3" xfId="11063"/>
    <cellStyle name="Calculation 2 4 4 5" xfId="11064"/>
    <cellStyle name="Calculation 2 4 4 5 2" xfId="11065"/>
    <cellStyle name="Calculation 2 4 4 5 3" xfId="11066"/>
    <cellStyle name="Calculation 2 4 4 6" xfId="11067"/>
    <cellStyle name="Calculation 2 4 4 6 2" xfId="11068"/>
    <cellStyle name="Calculation 2 4 4 6 3" xfId="11069"/>
    <cellStyle name="Calculation 2 4 4 7" xfId="11070"/>
    <cellStyle name="Calculation 2 4 4 7 2" xfId="11071"/>
    <cellStyle name="Calculation 2 4 4 7 3" xfId="11072"/>
    <cellStyle name="Calculation 2 4 4 8" xfId="11073"/>
    <cellStyle name="Calculation 2 4 4 8 2" xfId="11074"/>
    <cellStyle name="Calculation 2 4 4 8 3" xfId="11075"/>
    <cellStyle name="Calculation 2 4 4 9" xfId="11076"/>
    <cellStyle name="Calculation 2 4 4 9 2" xfId="11077"/>
    <cellStyle name="Calculation 2 4 4 9 3" xfId="11078"/>
    <cellStyle name="Calculation 2 4 5" xfId="11079"/>
    <cellStyle name="Calculation 2 4 5 10" xfId="11080"/>
    <cellStyle name="Calculation 2 4 5 10 2" xfId="11081"/>
    <cellStyle name="Calculation 2 4 5 10 3" xfId="11082"/>
    <cellStyle name="Calculation 2 4 5 11" xfId="11083"/>
    <cellStyle name="Calculation 2 4 5 11 2" xfId="11084"/>
    <cellStyle name="Calculation 2 4 5 11 3" xfId="11085"/>
    <cellStyle name="Calculation 2 4 5 12" xfId="11086"/>
    <cellStyle name="Calculation 2 4 5 12 2" xfId="11087"/>
    <cellStyle name="Calculation 2 4 5 12 3" xfId="11088"/>
    <cellStyle name="Calculation 2 4 5 13" xfId="11089"/>
    <cellStyle name="Calculation 2 4 5 14" xfId="11090"/>
    <cellStyle name="Calculation 2 4 5 2" xfId="11091"/>
    <cellStyle name="Calculation 2 4 5 2 2" xfId="11092"/>
    <cellStyle name="Calculation 2 4 5 2 3" xfId="11093"/>
    <cellStyle name="Calculation 2 4 5 3" xfId="11094"/>
    <cellStyle name="Calculation 2 4 5 3 2" xfId="11095"/>
    <cellStyle name="Calculation 2 4 5 3 3" xfId="11096"/>
    <cellStyle name="Calculation 2 4 5 4" xfId="11097"/>
    <cellStyle name="Calculation 2 4 5 4 2" xfId="11098"/>
    <cellStyle name="Calculation 2 4 5 4 3" xfId="11099"/>
    <cellStyle name="Calculation 2 4 5 5" xfId="11100"/>
    <cellStyle name="Calculation 2 4 5 5 2" xfId="11101"/>
    <cellStyle name="Calculation 2 4 5 5 3" xfId="11102"/>
    <cellStyle name="Calculation 2 4 5 6" xfId="11103"/>
    <cellStyle name="Calculation 2 4 5 6 2" xfId="11104"/>
    <cellStyle name="Calculation 2 4 5 6 3" xfId="11105"/>
    <cellStyle name="Calculation 2 4 5 7" xfId="11106"/>
    <cellStyle name="Calculation 2 4 5 7 2" xfId="11107"/>
    <cellStyle name="Calculation 2 4 5 7 3" xfId="11108"/>
    <cellStyle name="Calculation 2 4 5 8" xfId="11109"/>
    <cellStyle name="Calculation 2 4 5 8 2" xfId="11110"/>
    <cellStyle name="Calculation 2 4 5 8 3" xfId="11111"/>
    <cellStyle name="Calculation 2 4 5 9" xfId="11112"/>
    <cellStyle name="Calculation 2 4 5 9 2" xfId="11113"/>
    <cellStyle name="Calculation 2 4 5 9 3" xfId="11114"/>
    <cellStyle name="Calculation 2 4 6" xfId="11115"/>
    <cellStyle name="Calculation 2 4 6 2" xfId="11116"/>
    <cellStyle name="Calculation 2 4 6 3" xfId="11117"/>
    <cellStyle name="Calculation 2 4 7" xfId="11118"/>
    <cellStyle name="Calculation 2 4 7 2" xfId="11119"/>
    <cellStyle name="Calculation 2 4 7 3" xfId="11120"/>
    <cellStyle name="Calculation 2 4 8" xfId="11121"/>
    <cellStyle name="Calculation 2 4 8 2" xfId="11122"/>
    <cellStyle name="Calculation 2 4 8 3" xfId="11123"/>
    <cellStyle name="Calculation 2 4 9" xfId="11124"/>
    <cellStyle name="Calculation 2 4 9 2" xfId="11125"/>
    <cellStyle name="Calculation 2 4 9 3" xfId="11126"/>
    <cellStyle name="Calculation 2 5" xfId="11127"/>
    <cellStyle name="Calculation 2 5 10" xfId="11128"/>
    <cellStyle name="Calculation 2 5 10 2" xfId="11129"/>
    <cellStyle name="Calculation 2 5 10 3" xfId="11130"/>
    <cellStyle name="Calculation 2 5 11" xfId="11131"/>
    <cellStyle name="Calculation 2 5 11 2" xfId="11132"/>
    <cellStyle name="Calculation 2 5 11 3" xfId="11133"/>
    <cellStyle name="Calculation 2 5 12" xfId="11134"/>
    <cellStyle name="Calculation 2 5 12 2" xfId="11135"/>
    <cellStyle name="Calculation 2 5 12 3" xfId="11136"/>
    <cellStyle name="Calculation 2 5 13" xfId="11137"/>
    <cellStyle name="Calculation 2 5 13 2" xfId="11138"/>
    <cellStyle name="Calculation 2 5 13 3" xfId="11139"/>
    <cellStyle name="Calculation 2 5 14" xfId="11140"/>
    <cellStyle name="Calculation 2 5 14 2" xfId="11141"/>
    <cellStyle name="Calculation 2 5 14 3" xfId="11142"/>
    <cellStyle name="Calculation 2 5 15" xfId="11143"/>
    <cellStyle name="Calculation 2 5 15 2" xfId="11144"/>
    <cellStyle name="Calculation 2 5 15 3" xfId="11145"/>
    <cellStyle name="Calculation 2 5 16" xfId="11146"/>
    <cellStyle name="Calculation 2 5 16 2" xfId="11147"/>
    <cellStyle name="Calculation 2 5 16 3" xfId="11148"/>
    <cellStyle name="Calculation 2 5 17" xfId="11149"/>
    <cellStyle name="Calculation 2 5 17 2" xfId="11150"/>
    <cellStyle name="Calculation 2 5 17 3" xfId="11151"/>
    <cellStyle name="Calculation 2 5 18" xfId="11152"/>
    <cellStyle name="Calculation 2 5 19" xfId="11153"/>
    <cellStyle name="Calculation 2 5 2" xfId="11154"/>
    <cellStyle name="Calculation 2 5 2 10" xfId="11155"/>
    <cellStyle name="Calculation 2 5 2 10 2" xfId="11156"/>
    <cellStyle name="Calculation 2 5 2 10 3" xfId="11157"/>
    <cellStyle name="Calculation 2 5 2 11" xfId="11158"/>
    <cellStyle name="Calculation 2 5 2 11 2" xfId="11159"/>
    <cellStyle name="Calculation 2 5 2 11 3" xfId="11160"/>
    <cellStyle name="Calculation 2 5 2 12" xfId="11161"/>
    <cellStyle name="Calculation 2 5 2 12 2" xfId="11162"/>
    <cellStyle name="Calculation 2 5 2 12 3" xfId="11163"/>
    <cellStyle name="Calculation 2 5 2 13" xfId="11164"/>
    <cellStyle name="Calculation 2 5 2 13 2" xfId="11165"/>
    <cellStyle name="Calculation 2 5 2 13 3" xfId="11166"/>
    <cellStyle name="Calculation 2 5 2 14" xfId="11167"/>
    <cellStyle name="Calculation 2 5 2 14 2" xfId="11168"/>
    <cellStyle name="Calculation 2 5 2 14 3" xfId="11169"/>
    <cellStyle name="Calculation 2 5 2 15" xfId="11170"/>
    <cellStyle name="Calculation 2 5 2 15 2" xfId="11171"/>
    <cellStyle name="Calculation 2 5 2 15 3" xfId="11172"/>
    <cellStyle name="Calculation 2 5 2 16" xfId="11173"/>
    <cellStyle name="Calculation 2 5 2 17" xfId="11174"/>
    <cellStyle name="Calculation 2 5 2 18" xfId="11175"/>
    <cellStyle name="Calculation 2 5 2 19" xfId="11176"/>
    <cellStyle name="Calculation 2 5 2 2" xfId="11177"/>
    <cellStyle name="Calculation 2 5 2 2 10" xfId="11178"/>
    <cellStyle name="Calculation 2 5 2 2 10 2" xfId="11179"/>
    <cellStyle name="Calculation 2 5 2 2 10 3" xfId="11180"/>
    <cellStyle name="Calculation 2 5 2 2 11" xfId="11181"/>
    <cellStyle name="Calculation 2 5 2 2 11 2" xfId="11182"/>
    <cellStyle name="Calculation 2 5 2 2 11 3" xfId="11183"/>
    <cellStyle name="Calculation 2 5 2 2 12" xfId="11184"/>
    <cellStyle name="Calculation 2 5 2 2 12 2" xfId="11185"/>
    <cellStyle name="Calculation 2 5 2 2 12 3" xfId="11186"/>
    <cellStyle name="Calculation 2 5 2 2 13" xfId="11187"/>
    <cellStyle name="Calculation 2 5 2 2 14" xfId="11188"/>
    <cellStyle name="Calculation 2 5 2 2 2" xfId="11189"/>
    <cellStyle name="Calculation 2 5 2 2 2 2" xfId="11190"/>
    <cellStyle name="Calculation 2 5 2 2 2 3" xfId="11191"/>
    <cellStyle name="Calculation 2 5 2 2 3" xfId="11192"/>
    <cellStyle name="Calculation 2 5 2 2 3 2" xfId="11193"/>
    <cellStyle name="Calculation 2 5 2 2 3 3" xfId="11194"/>
    <cellStyle name="Calculation 2 5 2 2 4" xfId="11195"/>
    <cellStyle name="Calculation 2 5 2 2 4 2" xfId="11196"/>
    <cellStyle name="Calculation 2 5 2 2 4 3" xfId="11197"/>
    <cellStyle name="Calculation 2 5 2 2 5" xfId="11198"/>
    <cellStyle name="Calculation 2 5 2 2 5 2" xfId="11199"/>
    <cellStyle name="Calculation 2 5 2 2 5 3" xfId="11200"/>
    <cellStyle name="Calculation 2 5 2 2 6" xfId="11201"/>
    <cellStyle name="Calculation 2 5 2 2 6 2" xfId="11202"/>
    <cellStyle name="Calculation 2 5 2 2 6 3" xfId="11203"/>
    <cellStyle name="Calculation 2 5 2 2 7" xfId="11204"/>
    <cellStyle name="Calculation 2 5 2 2 7 2" xfId="11205"/>
    <cellStyle name="Calculation 2 5 2 2 7 3" xfId="11206"/>
    <cellStyle name="Calculation 2 5 2 2 8" xfId="11207"/>
    <cellStyle name="Calculation 2 5 2 2 8 2" xfId="11208"/>
    <cellStyle name="Calculation 2 5 2 2 8 3" xfId="11209"/>
    <cellStyle name="Calculation 2 5 2 2 9" xfId="11210"/>
    <cellStyle name="Calculation 2 5 2 2 9 2" xfId="11211"/>
    <cellStyle name="Calculation 2 5 2 2 9 3" xfId="11212"/>
    <cellStyle name="Calculation 2 5 2 3" xfId="11213"/>
    <cellStyle name="Calculation 2 5 2 3 10" xfId="11214"/>
    <cellStyle name="Calculation 2 5 2 3 10 2" xfId="11215"/>
    <cellStyle name="Calculation 2 5 2 3 10 3" xfId="11216"/>
    <cellStyle name="Calculation 2 5 2 3 11" xfId="11217"/>
    <cellStyle name="Calculation 2 5 2 3 11 2" xfId="11218"/>
    <cellStyle name="Calculation 2 5 2 3 11 3" xfId="11219"/>
    <cellStyle name="Calculation 2 5 2 3 12" xfId="11220"/>
    <cellStyle name="Calculation 2 5 2 3 12 2" xfId="11221"/>
    <cellStyle name="Calculation 2 5 2 3 12 3" xfId="11222"/>
    <cellStyle name="Calculation 2 5 2 3 13" xfId="11223"/>
    <cellStyle name="Calculation 2 5 2 3 14" xfId="11224"/>
    <cellStyle name="Calculation 2 5 2 3 2" xfId="11225"/>
    <cellStyle name="Calculation 2 5 2 3 2 2" xfId="11226"/>
    <cellStyle name="Calculation 2 5 2 3 2 3" xfId="11227"/>
    <cellStyle name="Calculation 2 5 2 3 3" xfId="11228"/>
    <cellStyle name="Calculation 2 5 2 3 3 2" xfId="11229"/>
    <cellStyle name="Calculation 2 5 2 3 3 3" xfId="11230"/>
    <cellStyle name="Calculation 2 5 2 3 4" xfId="11231"/>
    <cellStyle name="Calculation 2 5 2 3 4 2" xfId="11232"/>
    <cellStyle name="Calculation 2 5 2 3 4 3" xfId="11233"/>
    <cellStyle name="Calculation 2 5 2 3 5" xfId="11234"/>
    <cellStyle name="Calculation 2 5 2 3 5 2" xfId="11235"/>
    <cellStyle name="Calculation 2 5 2 3 5 3" xfId="11236"/>
    <cellStyle name="Calculation 2 5 2 3 6" xfId="11237"/>
    <cellStyle name="Calculation 2 5 2 3 6 2" xfId="11238"/>
    <cellStyle name="Calculation 2 5 2 3 6 3" xfId="11239"/>
    <cellStyle name="Calculation 2 5 2 3 7" xfId="11240"/>
    <cellStyle name="Calculation 2 5 2 3 7 2" xfId="11241"/>
    <cellStyle name="Calculation 2 5 2 3 7 3" xfId="11242"/>
    <cellStyle name="Calculation 2 5 2 3 8" xfId="11243"/>
    <cellStyle name="Calculation 2 5 2 3 8 2" xfId="11244"/>
    <cellStyle name="Calculation 2 5 2 3 8 3" xfId="11245"/>
    <cellStyle name="Calculation 2 5 2 3 9" xfId="11246"/>
    <cellStyle name="Calculation 2 5 2 3 9 2" xfId="11247"/>
    <cellStyle name="Calculation 2 5 2 3 9 3" xfId="11248"/>
    <cellStyle name="Calculation 2 5 2 4" xfId="11249"/>
    <cellStyle name="Calculation 2 5 2 4 2" xfId="11250"/>
    <cellStyle name="Calculation 2 5 2 4 3" xfId="11251"/>
    <cellStyle name="Calculation 2 5 2 5" xfId="11252"/>
    <cellStyle name="Calculation 2 5 2 5 2" xfId="11253"/>
    <cellStyle name="Calculation 2 5 2 5 3" xfId="11254"/>
    <cellStyle name="Calculation 2 5 2 6" xfId="11255"/>
    <cellStyle name="Calculation 2 5 2 6 2" xfId="11256"/>
    <cellStyle name="Calculation 2 5 2 6 3" xfId="11257"/>
    <cellStyle name="Calculation 2 5 2 7" xfId="11258"/>
    <cellStyle name="Calculation 2 5 2 7 2" xfId="11259"/>
    <cellStyle name="Calculation 2 5 2 7 3" xfId="11260"/>
    <cellStyle name="Calculation 2 5 2 8" xfId="11261"/>
    <cellStyle name="Calculation 2 5 2 8 2" xfId="11262"/>
    <cellStyle name="Calculation 2 5 2 8 3" xfId="11263"/>
    <cellStyle name="Calculation 2 5 2 9" xfId="11264"/>
    <cellStyle name="Calculation 2 5 2 9 2" xfId="11265"/>
    <cellStyle name="Calculation 2 5 2 9 3" xfId="11266"/>
    <cellStyle name="Calculation 2 5 20" xfId="11267"/>
    <cellStyle name="Calculation 2 5 21" xfId="11268"/>
    <cellStyle name="Calculation 2 5 3" xfId="11269"/>
    <cellStyle name="Calculation 2 5 3 10" xfId="11270"/>
    <cellStyle name="Calculation 2 5 3 10 2" xfId="11271"/>
    <cellStyle name="Calculation 2 5 3 10 3" xfId="11272"/>
    <cellStyle name="Calculation 2 5 3 11" xfId="11273"/>
    <cellStyle name="Calculation 2 5 3 11 2" xfId="11274"/>
    <cellStyle name="Calculation 2 5 3 11 3" xfId="11275"/>
    <cellStyle name="Calculation 2 5 3 12" xfId="11276"/>
    <cellStyle name="Calculation 2 5 3 12 2" xfId="11277"/>
    <cellStyle name="Calculation 2 5 3 12 3" xfId="11278"/>
    <cellStyle name="Calculation 2 5 3 13" xfId="11279"/>
    <cellStyle name="Calculation 2 5 3 13 2" xfId="11280"/>
    <cellStyle name="Calculation 2 5 3 13 3" xfId="11281"/>
    <cellStyle name="Calculation 2 5 3 14" xfId="11282"/>
    <cellStyle name="Calculation 2 5 3 14 2" xfId="11283"/>
    <cellStyle name="Calculation 2 5 3 14 3" xfId="11284"/>
    <cellStyle name="Calculation 2 5 3 15" xfId="11285"/>
    <cellStyle name="Calculation 2 5 3 15 2" xfId="11286"/>
    <cellStyle name="Calculation 2 5 3 15 3" xfId="11287"/>
    <cellStyle name="Calculation 2 5 3 16" xfId="11288"/>
    <cellStyle name="Calculation 2 5 3 17" xfId="11289"/>
    <cellStyle name="Calculation 2 5 3 18" xfId="11290"/>
    <cellStyle name="Calculation 2 5 3 19" xfId="11291"/>
    <cellStyle name="Calculation 2 5 3 2" xfId="11292"/>
    <cellStyle name="Calculation 2 5 3 2 10" xfId="11293"/>
    <cellStyle name="Calculation 2 5 3 2 10 2" xfId="11294"/>
    <cellStyle name="Calculation 2 5 3 2 10 3" xfId="11295"/>
    <cellStyle name="Calculation 2 5 3 2 11" xfId="11296"/>
    <cellStyle name="Calculation 2 5 3 2 11 2" xfId="11297"/>
    <cellStyle name="Calculation 2 5 3 2 11 3" xfId="11298"/>
    <cellStyle name="Calculation 2 5 3 2 12" xfId="11299"/>
    <cellStyle name="Calculation 2 5 3 2 12 2" xfId="11300"/>
    <cellStyle name="Calculation 2 5 3 2 12 3" xfId="11301"/>
    <cellStyle name="Calculation 2 5 3 2 13" xfId="11302"/>
    <cellStyle name="Calculation 2 5 3 2 14" xfId="11303"/>
    <cellStyle name="Calculation 2 5 3 2 2" xfId="11304"/>
    <cellStyle name="Calculation 2 5 3 2 2 2" xfId="11305"/>
    <cellStyle name="Calculation 2 5 3 2 2 3" xfId="11306"/>
    <cellStyle name="Calculation 2 5 3 2 3" xfId="11307"/>
    <cellStyle name="Calculation 2 5 3 2 3 2" xfId="11308"/>
    <cellStyle name="Calculation 2 5 3 2 3 3" xfId="11309"/>
    <cellStyle name="Calculation 2 5 3 2 4" xfId="11310"/>
    <cellStyle name="Calculation 2 5 3 2 4 2" xfId="11311"/>
    <cellStyle name="Calculation 2 5 3 2 4 3" xfId="11312"/>
    <cellStyle name="Calculation 2 5 3 2 5" xfId="11313"/>
    <cellStyle name="Calculation 2 5 3 2 5 2" xfId="11314"/>
    <cellStyle name="Calculation 2 5 3 2 5 3" xfId="11315"/>
    <cellStyle name="Calculation 2 5 3 2 6" xfId="11316"/>
    <cellStyle name="Calculation 2 5 3 2 6 2" xfId="11317"/>
    <cellStyle name="Calculation 2 5 3 2 6 3" xfId="11318"/>
    <cellStyle name="Calculation 2 5 3 2 7" xfId="11319"/>
    <cellStyle name="Calculation 2 5 3 2 7 2" xfId="11320"/>
    <cellStyle name="Calculation 2 5 3 2 7 3" xfId="11321"/>
    <cellStyle name="Calculation 2 5 3 2 8" xfId="11322"/>
    <cellStyle name="Calculation 2 5 3 2 8 2" xfId="11323"/>
    <cellStyle name="Calculation 2 5 3 2 8 3" xfId="11324"/>
    <cellStyle name="Calculation 2 5 3 2 9" xfId="11325"/>
    <cellStyle name="Calculation 2 5 3 2 9 2" xfId="11326"/>
    <cellStyle name="Calculation 2 5 3 2 9 3" xfId="11327"/>
    <cellStyle name="Calculation 2 5 3 3" xfId="11328"/>
    <cellStyle name="Calculation 2 5 3 3 10" xfId="11329"/>
    <cellStyle name="Calculation 2 5 3 3 10 2" xfId="11330"/>
    <cellStyle name="Calculation 2 5 3 3 10 3" xfId="11331"/>
    <cellStyle name="Calculation 2 5 3 3 11" xfId="11332"/>
    <cellStyle name="Calculation 2 5 3 3 11 2" xfId="11333"/>
    <cellStyle name="Calculation 2 5 3 3 11 3" xfId="11334"/>
    <cellStyle name="Calculation 2 5 3 3 12" xfId="11335"/>
    <cellStyle name="Calculation 2 5 3 3 12 2" xfId="11336"/>
    <cellStyle name="Calculation 2 5 3 3 12 3" xfId="11337"/>
    <cellStyle name="Calculation 2 5 3 3 13" xfId="11338"/>
    <cellStyle name="Calculation 2 5 3 3 14" xfId="11339"/>
    <cellStyle name="Calculation 2 5 3 3 2" xfId="11340"/>
    <cellStyle name="Calculation 2 5 3 3 2 2" xfId="11341"/>
    <cellStyle name="Calculation 2 5 3 3 2 3" xfId="11342"/>
    <cellStyle name="Calculation 2 5 3 3 3" xfId="11343"/>
    <cellStyle name="Calculation 2 5 3 3 3 2" xfId="11344"/>
    <cellStyle name="Calculation 2 5 3 3 3 3" xfId="11345"/>
    <cellStyle name="Calculation 2 5 3 3 4" xfId="11346"/>
    <cellStyle name="Calculation 2 5 3 3 4 2" xfId="11347"/>
    <cellStyle name="Calculation 2 5 3 3 4 3" xfId="11348"/>
    <cellStyle name="Calculation 2 5 3 3 5" xfId="11349"/>
    <cellStyle name="Calculation 2 5 3 3 5 2" xfId="11350"/>
    <cellStyle name="Calculation 2 5 3 3 5 3" xfId="11351"/>
    <cellStyle name="Calculation 2 5 3 3 6" xfId="11352"/>
    <cellStyle name="Calculation 2 5 3 3 6 2" xfId="11353"/>
    <cellStyle name="Calculation 2 5 3 3 6 3" xfId="11354"/>
    <cellStyle name="Calculation 2 5 3 3 7" xfId="11355"/>
    <cellStyle name="Calculation 2 5 3 3 7 2" xfId="11356"/>
    <cellStyle name="Calculation 2 5 3 3 7 3" xfId="11357"/>
    <cellStyle name="Calculation 2 5 3 3 8" xfId="11358"/>
    <cellStyle name="Calculation 2 5 3 3 8 2" xfId="11359"/>
    <cellStyle name="Calculation 2 5 3 3 8 3" xfId="11360"/>
    <cellStyle name="Calculation 2 5 3 3 9" xfId="11361"/>
    <cellStyle name="Calculation 2 5 3 3 9 2" xfId="11362"/>
    <cellStyle name="Calculation 2 5 3 3 9 3" xfId="11363"/>
    <cellStyle name="Calculation 2 5 3 4" xfId="11364"/>
    <cellStyle name="Calculation 2 5 3 4 2" xfId="11365"/>
    <cellStyle name="Calculation 2 5 3 4 3" xfId="11366"/>
    <cellStyle name="Calculation 2 5 3 5" xfId="11367"/>
    <cellStyle name="Calculation 2 5 3 5 2" xfId="11368"/>
    <cellStyle name="Calculation 2 5 3 5 3" xfId="11369"/>
    <cellStyle name="Calculation 2 5 3 6" xfId="11370"/>
    <cellStyle name="Calculation 2 5 3 6 2" xfId="11371"/>
    <cellStyle name="Calculation 2 5 3 6 3" xfId="11372"/>
    <cellStyle name="Calculation 2 5 3 7" xfId="11373"/>
    <cellStyle name="Calculation 2 5 3 7 2" xfId="11374"/>
    <cellStyle name="Calculation 2 5 3 7 3" xfId="11375"/>
    <cellStyle name="Calculation 2 5 3 8" xfId="11376"/>
    <cellStyle name="Calculation 2 5 3 8 2" xfId="11377"/>
    <cellStyle name="Calculation 2 5 3 8 3" xfId="11378"/>
    <cellStyle name="Calculation 2 5 3 9" xfId="11379"/>
    <cellStyle name="Calculation 2 5 3 9 2" xfId="11380"/>
    <cellStyle name="Calculation 2 5 3 9 3" xfId="11381"/>
    <cellStyle name="Calculation 2 5 4" xfId="11382"/>
    <cellStyle name="Calculation 2 5 4 10" xfId="11383"/>
    <cellStyle name="Calculation 2 5 4 10 2" xfId="11384"/>
    <cellStyle name="Calculation 2 5 4 10 3" xfId="11385"/>
    <cellStyle name="Calculation 2 5 4 11" xfId="11386"/>
    <cellStyle name="Calculation 2 5 4 11 2" xfId="11387"/>
    <cellStyle name="Calculation 2 5 4 11 3" xfId="11388"/>
    <cellStyle name="Calculation 2 5 4 12" xfId="11389"/>
    <cellStyle name="Calculation 2 5 4 12 2" xfId="11390"/>
    <cellStyle name="Calculation 2 5 4 12 3" xfId="11391"/>
    <cellStyle name="Calculation 2 5 4 13" xfId="11392"/>
    <cellStyle name="Calculation 2 5 4 14" xfId="11393"/>
    <cellStyle name="Calculation 2 5 4 2" xfId="11394"/>
    <cellStyle name="Calculation 2 5 4 2 2" xfId="11395"/>
    <cellStyle name="Calculation 2 5 4 2 3" xfId="11396"/>
    <cellStyle name="Calculation 2 5 4 3" xfId="11397"/>
    <cellStyle name="Calculation 2 5 4 3 2" xfId="11398"/>
    <cellStyle name="Calculation 2 5 4 3 3" xfId="11399"/>
    <cellStyle name="Calculation 2 5 4 4" xfId="11400"/>
    <cellStyle name="Calculation 2 5 4 4 2" xfId="11401"/>
    <cellStyle name="Calculation 2 5 4 4 3" xfId="11402"/>
    <cellStyle name="Calculation 2 5 4 5" xfId="11403"/>
    <cellStyle name="Calculation 2 5 4 5 2" xfId="11404"/>
    <cellStyle name="Calculation 2 5 4 5 3" xfId="11405"/>
    <cellStyle name="Calculation 2 5 4 6" xfId="11406"/>
    <cellStyle name="Calculation 2 5 4 6 2" xfId="11407"/>
    <cellStyle name="Calculation 2 5 4 6 3" xfId="11408"/>
    <cellStyle name="Calculation 2 5 4 7" xfId="11409"/>
    <cellStyle name="Calculation 2 5 4 7 2" xfId="11410"/>
    <cellStyle name="Calculation 2 5 4 7 3" xfId="11411"/>
    <cellStyle name="Calculation 2 5 4 8" xfId="11412"/>
    <cellStyle name="Calculation 2 5 4 8 2" xfId="11413"/>
    <cellStyle name="Calculation 2 5 4 8 3" xfId="11414"/>
    <cellStyle name="Calculation 2 5 4 9" xfId="11415"/>
    <cellStyle name="Calculation 2 5 4 9 2" xfId="11416"/>
    <cellStyle name="Calculation 2 5 4 9 3" xfId="11417"/>
    <cellStyle name="Calculation 2 5 5" xfId="11418"/>
    <cellStyle name="Calculation 2 5 5 10" xfId="11419"/>
    <cellStyle name="Calculation 2 5 5 10 2" xfId="11420"/>
    <cellStyle name="Calculation 2 5 5 10 3" xfId="11421"/>
    <cellStyle name="Calculation 2 5 5 11" xfId="11422"/>
    <cellStyle name="Calculation 2 5 5 11 2" xfId="11423"/>
    <cellStyle name="Calculation 2 5 5 11 3" xfId="11424"/>
    <cellStyle name="Calculation 2 5 5 12" xfId="11425"/>
    <cellStyle name="Calculation 2 5 5 12 2" xfId="11426"/>
    <cellStyle name="Calculation 2 5 5 12 3" xfId="11427"/>
    <cellStyle name="Calculation 2 5 5 13" xfId="11428"/>
    <cellStyle name="Calculation 2 5 5 14" xfId="11429"/>
    <cellStyle name="Calculation 2 5 5 2" xfId="11430"/>
    <cellStyle name="Calculation 2 5 5 2 2" xfId="11431"/>
    <cellStyle name="Calculation 2 5 5 2 3" xfId="11432"/>
    <cellStyle name="Calculation 2 5 5 3" xfId="11433"/>
    <cellStyle name="Calculation 2 5 5 3 2" xfId="11434"/>
    <cellStyle name="Calculation 2 5 5 3 3" xfId="11435"/>
    <cellStyle name="Calculation 2 5 5 4" xfId="11436"/>
    <cellStyle name="Calculation 2 5 5 4 2" xfId="11437"/>
    <cellStyle name="Calculation 2 5 5 4 3" xfId="11438"/>
    <cellStyle name="Calculation 2 5 5 5" xfId="11439"/>
    <cellStyle name="Calculation 2 5 5 5 2" xfId="11440"/>
    <cellStyle name="Calculation 2 5 5 5 3" xfId="11441"/>
    <cellStyle name="Calculation 2 5 5 6" xfId="11442"/>
    <cellStyle name="Calculation 2 5 5 6 2" xfId="11443"/>
    <cellStyle name="Calculation 2 5 5 6 3" xfId="11444"/>
    <cellStyle name="Calculation 2 5 5 7" xfId="11445"/>
    <cellStyle name="Calculation 2 5 5 7 2" xfId="11446"/>
    <cellStyle name="Calculation 2 5 5 7 3" xfId="11447"/>
    <cellStyle name="Calculation 2 5 5 8" xfId="11448"/>
    <cellStyle name="Calculation 2 5 5 8 2" xfId="11449"/>
    <cellStyle name="Calculation 2 5 5 8 3" xfId="11450"/>
    <cellStyle name="Calculation 2 5 5 9" xfId="11451"/>
    <cellStyle name="Calculation 2 5 5 9 2" xfId="11452"/>
    <cellStyle name="Calculation 2 5 5 9 3" xfId="11453"/>
    <cellStyle name="Calculation 2 5 6" xfId="11454"/>
    <cellStyle name="Calculation 2 5 6 2" xfId="11455"/>
    <cellStyle name="Calculation 2 5 6 3" xfId="11456"/>
    <cellStyle name="Calculation 2 5 7" xfId="11457"/>
    <cellStyle name="Calculation 2 5 7 2" xfId="11458"/>
    <cellStyle name="Calculation 2 5 7 3" xfId="11459"/>
    <cellStyle name="Calculation 2 5 8" xfId="11460"/>
    <cellStyle name="Calculation 2 5 8 2" xfId="11461"/>
    <cellStyle name="Calculation 2 5 8 3" xfId="11462"/>
    <cellStyle name="Calculation 2 5 9" xfId="11463"/>
    <cellStyle name="Calculation 2 5 9 2" xfId="11464"/>
    <cellStyle name="Calculation 2 5 9 3" xfId="11465"/>
    <cellStyle name="Calculation 2 6" xfId="11466"/>
    <cellStyle name="Calculation 2 6 10" xfId="11467"/>
    <cellStyle name="Calculation 2 6 10 2" xfId="11468"/>
    <cellStyle name="Calculation 2 6 10 3" xfId="11469"/>
    <cellStyle name="Calculation 2 6 11" xfId="11470"/>
    <cellStyle name="Calculation 2 6 11 2" xfId="11471"/>
    <cellStyle name="Calculation 2 6 11 3" xfId="11472"/>
    <cellStyle name="Calculation 2 6 12" xfId="11473"/>
    <cellStyle name="Calculation 2 6 12 2" xfId="11474"/>
    <cellStyle name="Calculation 2 6 12 3" xfId="11475"/>
    <cellStyle name="Calculation 2 6 13" xfId="11476"/>
    <cellStyle name="Calculation 2 6 14" xfId="11477"/>
    <cellStyle name="Calculation 2 6 2" xfId="11478"/>
    <cellStyle name="Calculation 2 6 2 2" xfId="11479"/>
    <cellStyle name="Calculation 2 6 2 3" xfId="11480"/>
    <cellStyle name="Calculation 2 6 3" xfId="11481"/>
    <cellStyle name="Calculation 2 6 3 2" xfId="11482"/>
    <cellStyle name="Calculation 2 6 3 3" xfId="11483"/>
    <cellStyle name="Calculation 2 6 4" xfId="11484"/>
    <cellStyle name="Calculation 2 6 4 2" xfId="11485"/>
    <cellStyle name="Calculation 2 6 4 3" xfId="11486"/>
    <cellStyle name="Calculation 2 6 5" xfId="11487"/>
    <cellStyle name="Calculation 2 6 5 2" xfId="11488"/>
    <cellStyle name="Calculation 2 6 5 3" xfId="11489"/>
    <cellStyle name="Calculation 2 6 6" xfId="11490"/>
    <cellStyle name="Calculation 2 6 6 2" xfId="11491"/>
    <cellStyle name="Calculation 2 6 6 3" xfId="11492"/>
    <cellStyle name="Calculation 2 6 7" xfId="11493"/>
    <cellStyle name="Calculation 2 6 7 2" xfId="11494"/>
    <cellStyle name="Calculation 2 6 7 3" xfId="11495"/>
    <cellStyle name="Calculation 2 6 8" xfId="11496"/>
    <cellStyle name="Calculation 2 6 8 2" xfId="11497"/>
    <cellStyle name="Calculation 2 6 8 3" xfId="11498"/>
    <cellStyle name="Calculation 2 6 9" xfId="11499"/>
    <cellStyle name="Calculation 2 6 9 2" xfId="11500"/>
    <cellStyle name="Calculation 2 6 9 3" xfId="11501"/>
    <cellStyle name="Calculation 2 7" xfId="11502"/>
    <cellStyle name="Calculation 2 7 10" xfId="11503"/>
    <cellStyle name="Calculation 2 7 10 2" xfId="11504"/>
    <cellStyle name="Calculation 2 7 10 3" xfId="11505"/>
    <cellStyle name="Calculation 2 7 11" xfId="11506"/>
    <cellStyle name="Calculation 2 7 11 2" xfId="11507"/>
    <cellStyle name="Calculation 2 7 11 3" xfId="11508"/>
    <cellStyle name="Calculation 2 7 12" xfId="11509"/>
    <cellStyle name="Calculation 2 7 12 2" xfId="11510"/>
    <cellStyle name="Calculation 2 7 12 3" xfId="11511"/>
    <cellStyle name="Calculation 2 7 13" xfId="11512"/>
    <cellStyle name="Calculation 2 7 14" xfId="11513"/>
    <cellStyle name="Calculation 2 7 2" xfId="11514"/>
    <cellStyle name="Calculation 2 7 2 2" xfId="11515"/>
    <cellStyle name="Calculation 2 7 2 3" xfId="11516"/>
    <cellStyle name="Calculation 2 7 3" xfId="11517"/>
    <cellStyle name="Calculation 2 7 3 2" xfId="11518"/>
    <cellStyle name="Calculation 2 7 3 3" xfId="11519"/>
    <cellStyle name="Calculation 2 7 4" xfId="11520"/>
    <cellStyle name="Calculation 2 7 4 2" xfId="11521"/>
    <cellStyle name="Calculation 2 7 4 3" xfId="11522"/>
    <cellStyle name="Calculation 2 7 5" xfId="11523"/>
    <cellStyle name="Calculation 2 7 5 2" xfId="11524"/>
    <cellStyle name="Calculation 2 7 5 3" xfId="11525"/>
    <cellStyle name="Calculation 2 7 6" xfId="11526"/>
    <cellStyle name="Calculation 2 7 6 2" xfId="11527"/>
    <cellStyle name="Calculation 2 7 6 3" xfId="11528"/>
    <cellStyle name="Calculation 2 7 7" xfId="11529"/>
    <cellStyle name="Calculation 2 7 7 2" xfId="11530"/>
    <cellStyle name="Calculation 2 7 7 3" xfId="11531"/>
    <cellStyle name="Calculation 2 7 8" xfId="11532"/>
    <cellStyle name="Calculation 2 7 8 2" xfId="11533"/>
    <cellStyle name="Calculation 2 7 8 3" xfId="11534"/>
    <cellStyle name="Calculation 2 7 9" xfId="11535"/>
    <cellStyle name="Calculation 2 7 9 2" xfId="11536"/>
    <cellStyle name="Calculation 2 7 9 3" xfId="11537"/>
    <cellStyle name="Calculation 2 8" xfId="11538"/>
    <cellStyle name="Calculation 2 8 2" xfId="11539"/>
    <cellStyle name="Calculation 2 8 3" xfId="11540"/>
    <cellStyle name="Calculation 2 9" xfId="11541"/>
    <cellStyle name="Calculation 2 9 2" xfId="11542"/>
    <cellStyle name="Calculation 2 9 3" xfId="11543"/>
    <cellStyle name="Check Cell 2" xfId="185"/>
    <cellStyle name="Check Cell 2 2" xfId="11544"/>
    <cellStyle name="Check Cell 2 2 2" xfId="11545"/>
    <cellStyle name="Check Cell 2 2 2 2" xfId="11546"/>
    <cellStyle name="Comma [0]7Z_87C" xfId="186"/>
    <cellStyle name="Comma 0" xfId="187"/>
    <cellStyle name="Comma 1" xfId="188"/>
    <cellStyle name="Comma 10" xfId="189"/>
    <cellStyle name="Comma 11" xfId="190"/>
    <cellStyle name="Comma 12" xfId="191"/>
    <cellStyle name="Comma 13" xfId="192"/>
    <cellStyle name="Comma 13 2" xfId="64088"/>
    <cellStyle name="Comma 14" xfId="193"/>
    <cellStyle name="Comma 15" xfId="194"/>
    <cellStyle name="Comma 16" xfId="195"/>
    <cellStyle name="Comma 17" xfId="196"/>
    <cellStyle name="Comma 18" xfId="197"/>
    <cellStyle name="Comma 18 2" xfId="198"/>
    <cellStyle name="Comma 19" xfId="199"/>
    <cellStyle name="Comma 19 2" xfId="200"/>
    <cellStyle name="Comma 2" xfId="201"/>
    <cellStyle name="Comma 2 2" xfId="202"/>
    <cellStyle name="Comma 2 2 2" xfId="11547"/>
    <cellStyle name="Comma 2 2 3" xfId="11548"/>
    <cellStyle name="Comma 2 3" xfId="203"/>
    <cellStyle name="Comma 2 3 2" xfId="11549"/>
    <cellStyle name="Comma 20" xfId="204"/>
    <cellStyle name="Comma 21" xfId="205"/>
    <cellStyle name="Comma 22" xfId="206"/>
    <cellStyle name="Comma 23" xfId="207"/>
    <cellStyle name="Comma 24" xfId="208"/>
    <cellStyle name="Comma 25" xfId="209"/>
    <cellStyle name="Comma 26" xfId="210"/>
    <cellStyle name="Comma 27" xfId="211"/>
    <cellStyle name="Comma 27 2" xfId="11550"/>
    <cellStyle name="Comma 27 3" xfId="11551"/>
    <cellStyle name="Comma 28" xfId="11552"/>
    <cellStyle name="Comma 29" xfId="11553"/>
    <cellStyle name="Comma 3" xfId="212"/>
    <cellStyle name="Comma 30" xfId="11554"/>
    <cellStyle name="Comma 31" xfId="11555"/>
    <cellStyle name="Comma 32" xfId="11556"/>
    <cellStyle name="Comma 33" xfId="11557"/>
    <cellStyle name="Comma 34" xfId="11558"/>
    <cellStyle name="Comma 35" xfId="11559"/>
    <cellStyle name="Comma 36" xfId="1"/>
    <cellStyle name="Comma 37" xfId="64087"/>
    <cellStyle name="Comma 38" xfId="64089"/>
    <cellStyle name="Comma 4" xfId="213"/>
    <cellStyle name="Comma 4 2" xfId="214"/>
    <cellStyle name="Comma 4 3" xfId="11560"/>
    <cellStyle name="Comma 5" xfId="215"/>
    <cellStyle name="Comma 5 2" xfId="11561"/>
    <cellStyle name="Comma 6" xfId="216"/>
    <cellStyle name="Comma 6 2" xfId="11562"/>
    <cellStyle name="Comma 7" xfId="217"/>
    <cellStyle name="Comma 7 2" xfId="11563"/>
    <cellStyle name="Comma 8" xfId="218"/>
    <cellStyle name="Comma 8 2" xfId="11564"/>
    <cellStyle name="Comma 9" xfId="219"/>
    <cellStyle name="Comma0" xfId="220"/>
    <cellStyle name="Currency 11" xfId="221"/>
    <cellStyle name="Currency 11 2" xfId="11565"/>
    <cellStyle name="Currency 2" xfId="222"/>
    <cellStyle name="Currency 2 2" xfId="223"/>
    <cellStyle name="Currency 2 3" xfId="11566"/>
    <cellStyle name="Currency 3" xfId="224"/>
    <cellStyle name="Currency 3 2" xfId="225"/>
    <cellStyle name="Currency 3 3" xfId="11567"/>
    <cellStyle name="Currency 4" xfId="226"/>
    <cellStyle name="Currency 4 2" xfId="11568"/>
    <cellStyle name="Currency 5" xfId="227"/>
    <cellStyle name="Currency 5 2" xfId="228"/>
    <cellStyle name="Currency 5 3" xfId="11569"/>
    <cellStyle name="Currency 6" xfId="229"/>
    <cellStyle name="Currency 7" xfId="230"/>
    <cellStyle name="Currency 8" xfId="11570"/>
    <cellStyle name="Currency 9" xfId="2"/>
    <cellStyle name="D4_B8B1_005004B79812_.wvu.PrintTitlest" xfId="231"/>
    <cellStyle name="Date" xfId="232"/>
    <cellStyle name="Emphasis 1" xfId="11571"/>
    <cellStyle name="Emphasis 1 2" xfId="233"/>
    <cellStyle name="Emphasis 2" xfId="11572"/>
    <cellStyle name="Emphasis 2 2" xfId="234"/>
    <cellStyle name="Emphasis 3" xfId="11573"/>
    <cellStyle name="Emphasis 3 2" xfId="235"/>
    <cellStyle name="Euro" xfId="236"/>
    <cellStyle name="Euro 2" xfId="11574"/>
    <cellStyle name="Explanatory Text 2" xfId="237"/>
    <cellStyle name="Fixed" xfId="238"/>
    <cellStyle name="Gilsans" xfId="239"/>
    <cellStyle name="Gilsans 2" xfId="240"/>
    <cellStyle name="Gilsansl" xfId="241"/>
    <cellStyle name="Gilsansl 2" xfId="242"/>
    <cellStyle name="Good" xfId="64091" builtinId="26"/>
    <cellStyle name="Good 2" xfId="243"/>
    <cellStyle name="Heading 1 2" xfId="244"/>
    <cellStyle name="Heading 1 2 2" xfId="11575"/>
    <cellStyle name="Heading 1 3" xfId="245"/>
    <cellStyle name="Heading 1 4" xfId="246"/>
    <cellStyle name="Heading 2 2" xfId="247"/>
    <cellStyle name="Heading 2 2 2" xfId="11576"/>
    <cellStyle name="Heading 2 3" xfId="248"/>
    <cellStyle name="Heading 2 4" xfId="249"/>
    <cellStyle name="Heading 3 2" xfId="250"/>
    <cellStyle name="Heading 3 2 10" xfId="11577"/>
    <cellStyle name="Heading 3 2 10 2" xfId="11578"/>
    <cellStyle name="Heading 3 2 10 3" xfId="11579"/>
    <cellStyle name="Heading 3 2 11" xfId="11580"/>
    <cellStyle name="Heading 3 2 11 2" xfId="11581"/>
    <cellStyle name="Heading 3 2 11 3" xfId="11582"/>
    <cellStyle name="Heading 3 2 12" xfId="11583"/>
    <cellStyle name="Heading 3 2 12 2" xfId="11584"/>
    <cellStyle name="Heading 3 2 12 3" xfId="11585"/>
    <cellStyle name="Heading 3 2 13" xfId="11586"/>
    <cellStyle name="Heading 3 2 13 2" xfId="11587"/>
    <cellStyle name="Heading 3 2 13 3" xfId="11588"/>
    <cellStyle name="Heading 3 2 14" xfId="11589"/>
    <cellStyle name="Heading 3 2 15" xfId="11590"/>
    <cellStyle name="Heading 3 2 2" xfId="11591"/>
    <cellStyle name="Heading 3 2 2 10" xfId="11592"/>
    <cellStyle name="Heading 3 2 2 10 2" xfId="11593"/>
    <cellStyle name="Heading 3 2 2 10 3" xfId="11594"/>
    <cellStyle name="Heading 3 2 2 11" xfId="11595"/>
    <cellStyle name="Heading 3 2 2 11 2" xfId="11596"/>
    <cellStyle name="Heading 3 2 2 11 3" xfId="11597"/>
    <cellStyle name="Heading 3 2 2 12" xfId="11598"/>
    <cellStyle name="Heading 3 2 2 12 2" xfId="11599"/>
    <cellStyle name="Heading 3 2 2 12 3" xfId="11600"/>
    <cellStyle name="Heading 3 2 2 13" xfId="11601"/>
    <cellStyle name="Heading 3 2 2 13 2" xfId="11602"/>
    <cellStyle name="Heading 3 2 2 13 3" xfId="11603"/>
    <cellStyle name="Heading 3 2 2 14" xfId="11604"/>
    <cellStyle name="Heading 3 2 2 15" xfId="11605"/>
    <cellStyle name="Heading 3 2 2 2" xfId="11606"/>
    <cellStyle name="Heading 3 2 2 2 10" xfId="11607"/>
    <cellStyle name="Heading 3 2 2 2 10 2" xfId="11608"/>
    <cellStyle name="Heading 3 2 2 2 10 3" xfId="11609"/>
    <cellStyle name="Heading 3 2 2 2 11" xfId="11610"/>
    <cellStyle name="Heading 3 2 2 2 11 2" xfId="11611"/>
    <cellStyle name="Heading 3 2 2 2 11 3" xfId="11612"/>
    <cellStyle name="Heading 3 2 2 2 12" xfId="11613"/>
    <cellStyle name="Heading 3 2 2 2 13" xfId="11614"/>
    <cellStyle name="Heading 3 2 2 2 2" xfId="11615"/>
    <cellStyle name="Heading 3 2 2 2 2 2" xfId="11616"/>
    <cellStyle name="Heading 3 2 2 2 2 3" xfId="11617"/>
    <cellStyle name="Heading 3 2 2 2 3" xfId="11618"/>
    <cellStyle name="Heading 3 2 2 2 3 2" xfId="11619"/>
    <cellStyle name="Heading 3 2 2 2 3 3" xfId="11620"/>
    <cellStyle name="Heading 3 2 2 2 4" xfId="11621"/>
    <cellStyle name="Heading 3 2 2 2 4 2" xfId="11622"/>
    <cellStyle name="Heading 3 2 2 2 4 3" xfId="11623"/>
    <cellStyle name="Heading 3 2 2 2 5" xfId="11624"/>
    <cellStyle name="Heading 3 2 2 2 5 2" xfId="11625"/>
    <cellStyle name="Heading 3 2 2 2 5 3" xfId="11626"/>
    <cellStyle name="Heading 3 2 2 2 6" xfId="11627"/>
    <cellStyle name="Heading 3 2 2 2 6 2" xfId="11628"/>
    <cellStyle name="Heading 3 2 2 2 6 3" xfId="11629"/>
    <cellStyle name="Heading 3 2 2 2 7" xfId="11630"/>
    <cellStyle name="Heading 3 2 2 2 7 2" xfId="11631"/>
    <cellStyle name="Heading 3 2 2 2 7 3" xfId="11632"/>
    <cellStyle name="Heading 3 2 2 2 8" xfId="11633"/>
    <cellStyle name="Heading 3 2 2 2 8 2" xfId="11634"/>
    <cellStyle name="Heading 3 2 2 2 8 3" xfId="11635"/>
    <cellStyle name="Heading 3 2 2 2 9" xfId="11636"/>
    <cellStyle name="Heading 3 2 2 2 9 2" xfId="11637"/>
    <cellStyle name="Heading 3 2 2 2 9 3" xfId="11638"/>
    <cellStyle name="Heading 3 2 2 3" xfId="11639"/>
    <cellStyle name="Heading 3 2 2 3 2" xfId="11640"/>
    <cellStyle name="Heading 3 2 2 3 3" xfId="11641"/>
    <cellStyle name="Heading 3 2 2 4" xfId="11642"/>
    <cellStyle name="Heading 3 2 2 4 2" xfId="11643"/>
    <cellStyle name="Heading 3 2 2 4 3" xfId="11644"/>
    <cellStyle name="Heading 3 2 2 5" xfId="11645"/>
    <cellStyle name="Heading 3 2 2 5 2" xfId="11646"/>
    <cellStyle name="Heading 3 2 2 5 3" xfId="11647"/>
    <cellStyle name="Heading 3 2 2 6" xfId="11648"/>
    <cellStyle name="Heading 3 2 2 6 2" xfId="11649"/>
    <cellStyle name="Heading 3 2 2 6 3" xfId="11650"/>
    <cellStyle name="Heading 3 2 2 7" xfId="11651"/>
    <cellStyle name="Heading 3 2 2 7 2" xfId="11652"/>
    <cellStyle name="Heading 3 2 2 7 3" xfId="11653"/>
    <cellStyle name="Heading 3 2 2 8" xfId="11654"/>
    <cellStyle name="Heading 3 2 2 8 2" xfId="11655"/>
    <cellStyle name="Heading 3 2 2 8 3" xfId="11656"/>
    <cellStyle name="Heading 3 2 2 9" xfId="11657"/>
    <cellStyle name="Heading 3 2 2 9 2" xfId="11658"/>
    <cellStyle name="Heading 3 2 2 9 3" xfId="11659"/>
    <cellStyle name="Heading 3 2 3" xfId="11660"/>
    <cellStyle name="Heading 3 2 3 10" xfId="11661"/>
    <cellStyle name="Heading 3 2 3 10 2" xfId="11662"/>
    <cellStyle name="Heading 3 2 3 10 3" xfId="11663"/>
    <cellStyle name="Heading 3 2 3 11" xfId="11664"/>
    <cellStyle name="Heading 3 2 3 11 2" xfId="11665"/>
    <cellStyle name="Heading 3 2 3 11 3" xfId="11666"/>
    <cellStyle name="Heading 3 2 3 12" xfId="11667"/>
    <cellStyle name="Heading 3 2 3 13" xfId="11668"/>
    <cellStyle name="Heading 3 2 3 2" xfId="11669"/>
    <cellStyle name="Heading 3 2 3 2 2" xfId="11670"/>
    <cellStyle name="Heading 3 2 3 2 3" xfId="11671"/>
    <cellStyle name="Heading 3 2 3 3" xfId="11672"/>
    <cellStyle name="Heading 3 2 3 3 2" xfId="11673"/>
    <cellStyle name="Heading 3 2 3 3 3" xfId="11674"/>
    <cellStyle name="Heading 3 2 3 4" xfId="11675"/>
    <cellStyle name="Heading 3 2 3 4 2" xfId="11676"/>
    <cellStyle name="Heading 3 2 3 4 3" xfId="11677"/>
    <cellStyle name="Heading 3 2 3 5" xfId="11678"/>
    <cellStyle name="Heading 3 2 3 5 2" xfId="11679"/>
    <cellStyle name="Heading 3 2 3 5 3" xfId="11680"/>
    <cellStyle name="Heading 3 2 3 6" xfId="11681"/>
    <cellStyle name="Heading 3 2 3 6 2" xfId="11682"/>
    <cellStyle name="Heading 3 2 3 6 3" xfId="11683"/>
    <cellStyle name="Heading 3 2 3 7" xfId="11684"/>
    <cellStyle name="Heading 3 2 3 7 2" xfId="11685"/>
    <cellStyle name="Heading 3 2 3 7 3" xfId="11686"/>
    <cellStyle name="Heading 3 2 3 8" xfId="11687"/>
    <cellStyle name="Heading 3 2 3 8 2" xfId="11688"/>
    <cellStyle name="Heading 3 2 3 8 3" xfId="11689"/>
    <cellStyle name="Heading 3 2 3 9" xfId="11690"/>
    <cellStyle name="Heading 3 2 3 9 2" xfId="11691"/>
    <cellStyle name="Heading 3 2 3 9 3" xfId="11692"/>
    <cellStyle name="Heading 3 2 4" xfId="11693"/>
    <cellStyle name="Heading 3 2 4 2" xfId="11694"/>
    <cellStyle name="Heading 3 2 4 3" xfId="11695"/>
    <cellStyle name="Heading 3 2 5" xfId="11696"/>
    <cellStyle name="Heading 3 2 5 2" xfId="11697"/>
    <cellStyle name="Heading 3 2 5 3" xfId="11698"/>
    <cellStyle name="Heading 3 2 6" xfId="11699"/>
    <cellStyle name="Heading 3 2 6 2" xfId="11700"/>
    <cellStyle name="Heading 3 2 6 3" xfId="11701"/>
    <cellStyle name="Heading 3 2 7" xfId="11702"/>
    <cellStyle name="Heading 3 2 7 2" xfId="11703"/>
    <cellStyle name="Heading 3 2 7 3" xfId="11704"/>
    <cellStyle name="Heading 3 2 8" xfId="11705"/>
    <cellStyle name="Heading 3 2 8 2" xfId="11706"/>
    <cellStyle name="Heading 3 2 8 3" xfId="11707"/>
    <cellStyle name="Heading 3 2 9" xfId="11708"/>
    <cellStyle name="Heading 3 2 9 2" xfId="11709"/>
    <cellStyle name="Heading 3 2 9 3" xfId="11710"/>
    <cellStyle name="Heading 3 3" xfId="251"/>
    <cellStyle name="Heading 3 4" xfId="252"/>
    <cellStyle name="Heading 4 2" xfId="253"/>
    <cellStyle name="Heading 4 2 2" xfId="11711"/>
    <cellStyle name="Heading 4 3" xfId="254"/>
    <cellStyle name="Heading 4 4" xfId="255"/>
    <cellStyle name="Heading(4)" xfId="256"/>
    <cellStyle name="Hyperlink 2" xfId="257"/>
    <cellStyle name="Hyperlink 2 2" xfId="11712"/>
    <cellStyle name="Hyperlink 3" xfId="258"/>
    <cellStyle name="Hyperlink 3 2" xfId="11713"/>
    <cellStyle name="Hyperlink Arrow" xfId="259"/>
    <cellStyle name="Hyperlink Text" xfId="260"/>
    <cellStyle name="Import" xfId="64095"/>
    <cellStyle name="Import%" xfId="64096"/>
    <cellStyle name="Input 2" xfId="261"/>
    <cellStyle name="Input 2 10" xfId="11714"/>
    <cellStyle name="Input 2 10 2" xfId="11715"/>
    <cellStyle name="Input 2 10 3" xfId="11716"/>
    <cellStyle name="Input 2 11" xfId="11717"/>
    <cellStyle name="Input 2 11 2" xfId="11718"/>
    <cellStyle name="Input 2 11 3" xfId="11719"/>
    <cellStyle name="Input 2 12" xfId="11720"/>
    <cellStyle name="Input 2 12 2" xfId="11721"/>
    <cellStyle name="Input 2 12 3" xfId="11722"/>
    <cellStyle name="Input 2 13" xfId="11723"/>
    <cellStyle name="Input 2 13 2" xfId="11724"/>
    <cellStyle name="Input 2 13 3" xfId="11725"/>
    <cellStyle name="Input 2 14" xfId="11726"/>
    <cellStyle name="Input 2 14 2" xfId="11727"/>
    <cellStyle name="Input 2 14 3" xfId="11728"/>
    <cellStyle name="Input 2 15" xfId="11729"/>
    <cellStyle name="Input 2 15 2" xfId="11730"/>
    <cellStyle name="Input 2 15 3" xfId="11731"/>
    <cellStyle name="Input 2 16" xfId="11732"/>
    <cellStyle name="Input 2 17" xfId="11733"/>
    <cellStyle name="Input 2 18" xfId="11734"/>
    <cellStyle name="Input 2 2" xfId="262"/>
    <cellStyle name="Input 2 2 10" xfId="263"/>
    <cellStyle name="Input 2 2 10 2" xfId="264"/>
    <cellStyle name="Input 2 2 10 2 2" xfId="11735"/>
    <cellStyle name="Input 2 2 10 2 3" xfId="11736"/>
    <cellStyle name="Input 2 2 10 3" xfId="265"/>
    <cellStyle name="Input 2 2 10 3 2" xfId="11737"/>
    <cellStyle name="Input 2 2 10 3 3" xfId="11738"/>
    <cellStyle name="Input 2 2 10 4" xfId="11739"/>
    <cellStyle name="Input 2 2 10 5" xfId="11740"/>
    <cellStyle name="Input 2 2 11" xfId="266"/>
    <cellStyle name="Input 2 2 11 2" xfId="267"/>
    <cellStyle name="Input 2 2 11 2 2" xfId="11741"/>
    <cellStyle name="Input 2 2 11 2 3" xfId="11742"/>
    <cellStyle name="Input 2 2 11 3" xfId="268"/>
    <cellStyle name="Input 2 2 11 3 2" xfId="11743"/>
    <cellStyle name="Input 2 2 11 3 3" xfId="11744"/>
    <cellStyle name="Input 2 2 11 4" xfId="11745"/>
    <cellStyle name="Input 2 2 11 5" xfId="11746"/>
    <cellStyle name="Input 2 2 12" xfId="269"/>
    <cellStyle name="Input 2 2 12 2" xfId="270"/>
    <cellStyle name="Input 2 2 12 2 2" xfId="11747"/>
    <cellStyle name="Input 2 2 12 2 3" xfId="11748"/>
    <cellStyle name="Input 2 2 12 3" xfId="271"/>
    <cellStyle name="Input 2 2 12 3 2" xfId="11749"/>
    <cellStyle name="Input 2 2 12 3 3" xfId="11750"/>
    <cellStyle name="Input 2 2 12 4" xfId="11751"/>
    <cellStyle name="Input 2 2 12 5" xfId="11752"/>
    <cellStyle name="Input 2 2 13" xfId="11753"/>
    <cellStyle name="Input 2 2 13 2" xfId="11754"/>
    <cellStyle name="Input 2 2 13 3" xfId="11755"/>
    <cellStyle name="Input 2 2 14" xfId="11756"/>
    <cellStyle name="Input 2 2 14 2" xfId="11757"/>
    <cellStyle name="Input 2 2 14 3" xfId="11758"/>
    <cellStyle name="Input 2 2 15" xfId="11759"/>
    <cellStyle name="Input 2 2 15 2" xfId="11760"/>
    <cellStyle name="Input 2 2 15 3" xfId="11761"/>
    <cellStyle name="Input 2 2 16" xfId="11762"/>
    <cellStyle name="Input 2 2 16 2" xfId="11763"/>
    <cellStyle name="Input 2 2 16 3" xfId="11764"/>
    <cellStyle name="Input 2 2 17" xfId="11765"/>
    <cellStyle name="Input 2 2 17 2" xfId="11766"/>
    <cellStyle name="Input 2 2 17 3" xfId="11767"/>
    <cellStyle name="Input 2 2 18" xfId="11768"/>
    <cellStyle name="Input 2 2 19" xfId="11769"/>
    <cellStyle name="Input 2 2 2" xfId="272"/>
    <cellStyle name="Input 2 2 2 10" xfId="273"/>
    <cellStyle name="Input 2 2 2 10 2" xfId="274"/>
    <cellStyle name="Input 2 2 2 10 2 2" xfId="11770"/>
    <cellStyle name="Input 2 2 2 10 2 3" xfId="11771"/>
    <cellStyle name="Input 2 2 2 10 3" xfId="275"/>
    <cellStyle name="Input 2 2 2 10 3 2" xfId="11772"/>
    <cellStyle name="Input 2 2 2 10 3 3" xfId="11773"/>
    <cellStyle name="Input 2 2 2 10 4" xfId="11774"/>
    <cellStyle name="Input 2 2 2 10 5" xfId="11775"/>
    <cellStyle name="Input 2 2 2 11" xfId="11776"/>
    <cellStyle name="Input 2 2 2 11 2" xfId="11777"/>
    <cellStyle name="Input 2 2 2 11 3" xfId="11778"/>
    <cellStyle name="Input 2 2 2 12" xfId="11779"/>
    <cellStyle name="Input 2 2 2 12 2" xfId="11780"/>
    <cellStyle name="Input 2 2 2 12 3" xfId="11781"/>
    <cellStyle name="Input 2 2 2 13" xfId="11782"/>
    <cellStyle name="Input 2 2 2 13 2" xfId="11783"/>
    <cellStyle name="Input 2 2 2 13 3" xfId="11784"/>
    <cellStyle name="Input 2 2 2 14" xfId="11785"/>
    <cellStyle name="Input 2 2 2 14 2" xfId="11786"/>
    <cellStyle name="Input 2 2 2 14 3" xfId="11787"/>
    <cellStyle name="Input 2 2 2 15" xfId="11788"/>
    <cellStyle name="Input 2 2 2 15 2" xfId="11789"/>
    <cellStyle name="Input 2 2 2 15 3" xfId="11790"/>
    <cellStyle name="Input 2 2 2 16" xfId="11791"/>
    <cellStyle name="Input 2 2 2 17" xfId="11792"/>
    <cellStyle name="Input 2 2 2 18" xfId="11793"/>
    <cellStyle name="Input 2 2 2 19" xfId="11794"/>
    <cellStyle name="Input 2 2 2 2" xfId="276"/>
    <cellStyle name="Input 2 2 2 2 10" xfId="11795"/>
    <cellStyle name="Input 2 2 2 2 10 2" xfId="11796"/>
    <cellStyle name="Input 2 2 2 2 10 3" xfId="11797"/>
    <cellStyle name="Input 2 2 2 2 11" xfId="11798"/>
    <cellStyle name="Input 2 2 2 2 11 2" xfId="11799"/>
    <cellStyle name="Input 2 2 2 2 11 3" xfId="11800"/>
    <cellStyle name="Input 2 2 2 2 12" xfId="11801"/>
    <cellStyle name="Input 2 2 2 2 12 2" xfId="11802"/>
    <cellStyle name="Input 2 2 2 2 12 3" xfId="11803"/>
    <cellStyle name="Input 2 2 2 2 13" xfId="11804"/>
    <cellStyle name="Input 2 2 2 2 14" xfId="11805"/>
    <cellStyle name="Input 2 2 2 2 2" xfId="277"/>
    <cellStyle name="Input 2 2 2 2 2 2" xfId="278"/>
    <cellStyle name="Input 2 2 2 2 2 2 2" xfId="11806"/>
    <cellStyle name="Input 2 2 2 2 2 2 2 2" xfId="11807"/>
    <cellStyle name="Input 2 2 2 2 2 2 2 2 2" xfId="11808"/>
    <cellStyle name="Input 2 2 2 2 2 2 2 3" xfId="11809"/>
    <cellStyle name="Input 2 2 2 2 2 2 3" xfId="11810"/>
    <cellStyle name="Input 2 2 2 2 2 2 3 2" xfId="11811"/>
    <cellStyle name="Input 2 2 2 2 2 2 3 3" xfId="11812"/>
    <cellStyle name="Input 2 2 2 2 2 2 4" xfId="11813"/>
    <cellStyle name="Input 2 2 2 2 2 2 4 2" xfId="11814"/>
    <cellStyle name="Input 2 2 2 2 2 2 4 3" xfId="11815"/>
    <cellStyle name="Input 2 2 2 2 2 2 5" xfId="11816"/>
    <cellStyle name="Input 2 2 2 2 2 2 5 2" xfId="11817"/>
    <cellStyle name="Input 2 2 2 2 2 2 5 3" xfId="11818"/>
    <cellStyle name="Input 2 2 2 2 2 2 6" xfId="11819"/>
    <cellStyle name="Input 2 2 2 2 2 2 6 2" xfId="11820"/>
    <cellStyle name="Input 2 2 2 2 2 2 7" xfId="11821"/>
    <cellStyle name="Input 2 2 2 2 2 2 8" xfId="11822"/>
    <cellStyle name="Input 2 2 2 2 2 2 9" xfId="11823"/>
    <cellStyle name="Input 2 2 2 2 2 3" xfId="11824"/>
    <cellStyle name="Input 2 2 2 2 2 3 2" xfId="11825"/>
    <cellStyle name="Input 2 2 2 2 2 3 2 2" xfId="11826"/>
    <cellStyle name="Input 2 2 2 2 2 3 3" xfId="11827"/>
    <cellStyle name="Input 2 2 2 2 2 4" xfId="11828"/>
    <cellStyle name="Input 2 2 2 2 2 4 2" xfId="11829"/>
    <cellStyle name="Input 2 2 2 2 2 4 3" xfId="11830"/>
    <cellStyle name="Input 2 2 2 2 2 5" xfId="11831"/>
    <cellStyle name="Input 2 2 2 2 2 6" xfId="11832"/>
    <cellStyle name="Input 2 2 2 2 3" xfId="279"/>
    <cellStyle name="Input 2 2 2 2 3 2" xfId="11833"/>
    <cellStyle name="Input 2 2 2 2 3 2 2" xfId="11834"/>
    <cellStyle name="Input 2 2 2 2 3 2 2 2" xfId="11835"/>
    <cellStyle name="Input 2 2 2 2 3 2 3" xfId="11836"/>
    <cellStyle name="Input 2 2 2 2 3 3" xfId="11837"/>
    <cellStyle name="Input 2 2 2 2 3 3 2" xfId="11838"/>
    <cellStyle name="Input 2 2 2 2 3 3 2 2" xfId="11839"/>
    <cellStyle name="Input 2 2 2 2 3 3 3" xfId="11840"/>
    <cellStyle name="Input 2 2 2 2 3 4" xfId="11841"/>
    <cellStyle name="Input 2 2 2 2 3 4 2" xfId="11842"/>
    <cellStyle name="Input 2 2 2 2 3 4 3" xfId="11843"/>
    <cellStyle name="Input 2 2 2 2 3 5" xfId="11844"/>
    <cellStyle name="Input 2 2 2 2 3 5 2" xfId="11845"/>
    <cellStyle name="Input 2 2 2 2 3 5 3" xfId="11846"/>
    <cellStyle name="Input 2 2 2 2 3 6" xfId="11847"/>
    <cellStyle name="Input 2 2 2 2 3 6 2" xfId="11848"/>
    <cellStyle name="Input 2 2 2 2 3 7" xfId="11849"/>
    <cellStyle name="Input 2 2 2 2 3 8" xfId="11850"/>
    <cellStyle name="Input 2 2 2 2 3 9" xfId="11851"/>
    <cellStyle name="Input 2 2 2 2 4" xfId="280"/>
    <cellStyle name="Input 2 2 2 2 4 2" xfId="11852"/>
    <cellStyle name="Input 2 2 2 2 4 2 2" xfId="11853"/>
    <cellStyle name="Input 2 2 2 2 4 3" xfId="11854"/>
    <cellStyle name="Input 2 2 2 2 5" xfId="11855"/>
    <cellStyle name="Input 2 2 2 2 5 2" xfId="11856"/>
    <cellStyle name="Input 2 2 2 2 5 3" xfId="11857"/>
    <cellStyle name="Input 2 2 2 2 6" xfId="11858"/>
    <cellStyle name="Input 2 2 2 2 6 2" xfId="11859"/>
    <cellStyle name="Input 2 2 2 2 6 3" xfId="11860"/>
    <cellStyle name="Input 2 2 2 2 7" xfId="11861"/>
    <cellStyle name="Input 2 2 2 2 7 2" xfId="11862"/>
    <cellStyle name="Input 2 2 2 2 7 3" xfId="11863"/>
    <cellStyle name="Input 2 2 2 2 8" xfId="11864"/>
    <cellStyle name="Input 2 2 2 2 8 2" xfId="11865"/>
    <cellStyle name="Input 2 2 2 2 8 3" xfId="11866"/>
    <cellStyle name="Input 2 2 2 2 9" xfId="11867"/>
    <cellStyle name="Input 2 2 2 2 9 2" xfId="11868"/>
    <cellStyle name="Input 2 2 2 2 9 3" xfId="11869"/>
    <cellStyle name="Input 2 2 2 3" xfId="281"/>
    <cellStyle name="Input 2 2 2 3 10" xfId="11870"/>
    <cellStyle name="Input 2 2 2 3 10 2" xfId="11871"/>
    <cellStyle name="Input 2 2 2 3 10 3" xfId="11872"/>
    <cellStyle name="Input 2 2 2 3 11" xfId="11873"/>
    <cellStyle name="Input 2 2 2 3 11 2" xfId="11874"/>
    <cellStyle name="Input 2 2 2 3 11 3" xfId="11875"/>
    <cellStyle name="Input 2 2 2 3 12" xfId="11876"/>
    <cellStyle name="Input 2 2 2 3 12 2" xfId="11877"/>
    <cellStyle name="Input 2 2 2 3 12 3" xfId="11878"/>
    <cellStyle name="Input 2 2 2 3 13" xfId="11879"/>
    <cellStyle name="Input 2 2 2 3 14" xfId="11880"/>
    <cellStyle name="Input 2 2 2 3 2" xfId="282"/>
    <cellStyle name="Input 2 2 2 3 2 2" xfId="11881"/>
    <cellStyle name="Input 2 2 2 3 2 2 2" xfId="11882"/>
    <cellStyle name="Input 2 2 2 3 2 2 2 2" xfId="11883"/>
    <cellStyle name="Input 2 2 2 3 2 2 3" xfId="11884"/>
    <cellStyle name="Input 2 2 2 3 2 3" xfId="11885"/>
    <cellStyle name="Input 2 2 2 3 2 3 2" xfId="11886"/>
    <cellStyle name="Input 2 2 2 3 2 3 2 2" xfId="11887"/>
    <cellStyle name="Input 2 2 2 3 2 3 3" xfId="11888"/>
    <cellStyle name="Input 2 2 2 3 2 4" xfId="11889"/>
    <cellStyle name="Input 2 2 2 3 2 4 2" xfId="11890"/>
    <cellStyle name="Input 2 2 2 3 2 4 3" xfId="11891"/>
    <cellStyle name="Input 2 2 2 3 2 5" xfId="11892"/>
    <cellStyle name="Input 2 2 2 3 2 5 2" xfId="11893"/>
    <cellStyle name="Input 2 2 2 3 2 5 3" xfId="11894"/>
    <cellStyle name="Input 2 2 2 3 2 6" xfId="11895"/>
    <cellStyle name="Input 2 2 2 3 2 6 2" xfId="11896"/>
    <cellStyle name="Input 2 2 2 3 2 7" xfId="11897"/>
    <cellStyle name="Input 2 2 2 3 2 8" xfId="11898"/>
    <cellStyle name="Input 2 2 2 3 2 9" xfId="11899"/>
    <cellStyle name="Input 2 2 2 3 3" xfId="283"/>
    <cellStyle name="Input 2 2 2 3 3 2" xfId="11900"/>
    <cellStyle name="Input 2 2 2 3 3 2 2" xfId="11901"/>
    <cellStyle name="Input 2 2 2 3 3 3" xfId="11902"/>
    <cellStyle name="Input 2 2 2 3 4" xfId="284"/>
    <cellStyle name="Input 2 2 2 3 4 2" xfId="11903"/>
    <cellStyle name="Input 2 2 2 3 4 3" xfId="11904"/>
    <cellStyle name="Input 2 2 2 3 5" xfId="11905"/>
    <cellStyle name="Input 2 2 2 3 5 2" xfId="11906"/>
    <cellStyle name="Input 2 2 2 3 5 3" xfId="11907"/>
    <cellStyle name="Input 2 2 2 3 6" xfId="11908"/>
    <cellStyle name="Input 2 2 2 3 6 2" xfId="11909"/>
    <cellStyle name="Input 2 2 2 3 6 3" xfId="11910"/>
    <cellStyle name="Input 2 2 2 3 7" xfId="11911"/>
    <cellStyle name="Input 2 2 2 3 7 2" xfId="11912"/>
    <cellStyle name="Input 2 2 2 3 7 3" xfId="11913"/>
    <cellStyle name="Input 2 2 2 3 8" xfId="11914"/>
    <cellStyle name="Input 2 2 2 3 8 2" xfId="11915"/>
    <cellStyle name="Input 2 2 2 3 8 3" xfId="11916"/>
    <cellStyle name="Input 2 2 2 3 9" xfId="11917"/>
    <cellStyle name="Input 2 2 2 3 9 2" xfId="11918"/>
    <cellStyle name="Input 2 2 2 3 9 3" xfId="11919"/>
    <cellStyle name="Input 2 2 2 4" xfId="285"/>
    <cellStyle name="Input 2 2 2 4 10" xfId="11920"/>
    <cellStyle name="Input 2 2 2 4 11" xfId="11921"/>
    <cellStyle name="Input 2 2 2 4 2" xfId="286"/>
    <cellStyle name="Input 2 2 2 4 2 10" xfId="11922"/>
    <cellStyle name="Input 2 2 2 4 2 2" xfId="287"/>
    <cellStyle name="Input 2 2 2 4 2 2 2" xfId="11923"/>
    <cellStyle name="Input 2 2 2 4 2 2 2 2" xfId="11924"/>
    <cellStyle name="Input 2 2 2 4 2 2 3" xfId="11925"/>
    <cellStyle name="Input 2 2 2 4 2 3" xfId="11926"/>
    <cellStyle name="Input 2 2 2 4 2 3 2" xfId="11927"/>
    <cellStyle name="Input 2 2 2 4 2 3 2 2" xfId="11928"/>
    <cellStyle name="Input 2 2 2 4 2 3 3" xfId="11929"/>
    <cellStyle name="Input 2 2 2 4 2 4" xfId="11930"/>
    <cellStyle name="Input 2 2 2 4 2 4 2" xfId="11931"/>
    <cellStyle name="Input 2 2 2 4 2 4 3" xfId="11932"/>
    <cellStyle name="Input 2 2 2 4 2 5" xfId="11933"/>
    <cellStyle name="Input 2 2 2 4 2 5 2" xfId="11934"/>
    <cellStyle name="Input 2 2 2 4 2 5 3" xfId="11935"/>
    <cellStyle name="Input 2 2 2 4 2 6" xfId="11936"/>
    <cellStyle name="Input 2 2 2 4 2 6 2" xfId="11937"/>
    <cellStyle name="Input 2 2 2 4 2 6 3" xfId="11938"/>
    <cellStyle name="Input 2 2 2 4 2 7" xfId="11939"/>
    <cellStyle name="Input 2 2 2 4 2 7 2" xfId="11940"/>
    <cellStyle name="Input 2 2 2 4 2 8" xfId="11941"/>
    <cellStyle name="Input 2 2 2 4 2 9" xfId="11942"/>
    <cellStyle name="Input 2 2 2 4 3" xfId="288"/>
    <cellStyle name="Input 2 2 2 4 3 2" xfId="11943"/>
    <cellStyle name="Input 2 2 2 4 3 2 2" xfId="11944"/>
    <cellStyle name="Input 2 2 2 4 3 3" xfId="11945"/>
    <cellStyle name="Input 2 2 2 4 4" xfId="11946"/>
    <cellStyle name="Input 2 2 2 4 4 2" xfId="11947"/>
    <cellStyle name="Input 2 2 2 4 4 2 2" xfId="11948"/>
    <cellStyle name="Input 2 2 2 4 4 3" xfId="11949"/>
    <cellStyle name="Input 2 2 2 4 5" xfId="11950"/>
    <cellStyle name="Input 2 2 2 4 5 2" xfId="11951"/>
    <cellStyle name="Input 2 2 2 4 5 2 2" xfId="11952"/>
    <cellStyle name="Input 2 2 2 4 5 3" xfId="11953"/>
    <cellStyle name="Input 2 2 2 4 6" xfId="11954"/>
    <cellStyle name="Input 2 2 2 4 6 2" xfId="11955"/>
    <cellStyle name="Input 2 2 2 4 6 3" xfId="11956"/>
    <cellStyle name="Input 2 2 2 4 7" xfId="11957"/>
    <cellStyle name="Input 2 2 2 4 7 2" xfId="11958"/>
    <cellStyle name="Input 2 2 2 4 7 3" xfId="11959"/>
    <cellStyle name="Input 2 2 2 4 8" xfId="11960"/>
    <cellStyle name="Input 2 2 2 4 8 2" xfId="11961"/>
    <cellStyle name="Input 2 2 2 4 9" xfId="11962"/>
    <cellStyle name="Input 2 2 2 5" xfId="289"/>
    <cellStyle name="Input 2 2 2 5 10" xfId="11963"/>
    <cellStyle name="Input 2 2 2 5 11" xfId="11964"/>
    <cellStyle name="Input 2 2 2 5 2" xfId="290"/>
    <cellStyle name="Input 2 2 2 5 2 10" xfId="11965"/>
    <cellStyle name="Input 2 2 2 5 2 2" xfId="291"/>
    <cellStyle name="Input 2 2 2 5 2 2 2" xfId="11966"/>
    <cellStyle name="Input 2 2 2 5 2 2 2 2" xfId="11967"/>
    <cellStyle name="Input 2 2 2 5 2 2 3" xfId="11968"/>
    <cellStyle name="Input 2 2 2 5 2 3" xfId="292"/>
    <cellStyle name="Input 2 2 2 5 2 3 2" xfId="11969"/>
    <cellStyle name="Input 2 2 2 5 2 3 2 2" xfId="11970"/>
    <cellStyle name="Input 2 2 2 5 2 3 3" xfId="11971"/>
    <cellStyle name="Input 2 2 2 5 2 4" xfId="11972"/>
    <cellStyle name="Input 2 2 2 5 2 4 2" xfId="11973"/>
    <cellStyle name="Input 2 2 2 5 2 4 3" xfId="11974"/>
    <cellStyle name="Input 2 2 2 5 2 5" xfId="11975"/>
    <cellStyle name="Input 2 2 2 5 2 5 2" xfId="11976"/>
    <cellStyle name="Input 2 2 2 5 2 5 3" xfId="11977"/>
    <cellStyle name="Input 2 2 2 5 2 6" xfId="11978"/>
    <cellStyle name="Input 2 2 2 5 2 6 2" xfId="11979"/>
    <cellStyle name="Input 2 2 2 5 2 6 3" xfId="11980"/>
    <cellStyle name="Input 2 2 2 5 2 7" xfId="11981"/>
    <cellStyle name="Input 2 2 2 5 2 7 2" xfId="11982"/>
    <cellStyle name="Input 2 2 2 5 2 8" xfId="11983"/>
    <cellStyle name="Input 2 2 2 5 2 9" xfId="11984"/>
    <cellStyle name="Input 2 2 2 5 3" xfId="293"/>
    <cellStyle name="Input 2 2 2 5 3 2" xfId="11985"/>
    <cellStyle name="Input 2 2 2 5 3 2 2" xfId="11986"/>
    <cellStyle name="Input 2 2 2 5 3 3" xfId="11987"/>
    <cellStyle name="Input 2 2 2 5 4" xfId="294"/>
    <cellStyle name="Input 2 2 2 5 4 2" xfId="11988"/>
    <cellStyle name="Input 2 2 2 5 4 2 2" xfId="11989"/>
    <cellStyle name="Input 2 2 2 5 4 3" xfId="11990"/>
    <cellStyle name="Input 2 2 2 5 5" xfId="11991"/>
    <cellStyle name="Input 2 2 2 5 5 2" xfId="11992"/>
    <cellStyle name="Input 2 2 2 5 5 2 2" xfId="11993"/>
    <cellStyle name="Input 2 2 2 5 5 3" xfId="11994"/>
    <cellStyle name="Input 2 2 2 5 6" xfId="11995"/>
    <cellStyle name="Input 2 2 2 5 6 2" xfId="11996"/>
    <cellStyle name="Input 2 2 2 5 6 3" xfId="11997"/>
    <cellStyle name="Input 2 2 2 5 7" xfId="11998"/>
    <cellStyle name="Input 2 2 2 5 7 2" xfId="11999"/>
    <cellStyle name="Input 2 2 2 5 7 3" xfId="12000"/>
    <cellStyle name="Input 2 2 2 5 8" xfId="12001"/>
    <cellStyle name="Input 2 2 2 5 8 2" xfId="12002"/>
    <cellStyle name="Input 2 2 2 5 9" xfId="12003"/>
    <cellStyle name="Input 2 2 2 6" xfId="295"/>
    <cellStyle name="Input 2 2 2 6 2" xfId="296"/>
    <cellStyle name="Input 2 2 2 6 2 2" xfId="297"/>
    <cellStyle name="Input 2 2 2 6 2 2 2" xfId="12004"/>
    <cellStyle name="Input 2 2 2 6 2 2 3" xfId="12005"/>
    <cellStyle name="Input 2 2 2 6 2 3" xfId="298"/>
    <cellStyle name="Input 2 2 2 6 2 3 2" xfId="12006"/>
    <cellStyle name="Input 2 2 2 6 2 3 3" xfId="12007"/>
    <cellStyle name="Input 2 2 2 6 2 4" xfId="12008"/>
    <cellStyle name="Input 2 2 2 6 2 5" xfId="12009"/>
    <cellStyle name="Input 2 2 2 6 3" xfId="299"/>
    <cellStyle name="Input 2 2 2 6 3 2" xfId="12010"/>
    <cellStyle name="Input 2 2 2 6 3 3" xfId="12011"/>
    <cellStyle name="Input 2 2 2 6 4" xfId="300"/>
    <cellStyle name="Input 2 2 2 6 4 2" xfId="12012"/>
    <cellStyle name="Input 2 2 2 6 4 3" xfId="12013"/>
    <cellStyle name="Input 2 2 2 6 5" xfId="12014"/>
    <cellStyle name="Input 2 2 2 6 5 2" xfId="12015"/>
    <cellStyle name="Input 2 2 2 6 6" xfId="12016"/>
    <cellStyle name="Input 2 2 2 6 7" xfId="12017"/>
    <cellStyle name="Input 2 2 2 7" xfId="301"/>
    <cellStyle name="Input 2 2 2 7 2" xfId="302"/>
    <cellStyle name="Input 2 2 2 7 2 2" xfId="303"/>
    <cellStyle name="Input 2 2 2 7 2 2 2" xfId="12018"/>
    <cellStyle name="Input 2 2 2 7 2 2 3" xfId="12019"/>
    <cellStyle name="Input 2 2 2 7 2 3" xfId="304"/>
    <cellStyle name="Input 2 2 2 7 2 3 2" xfId="12020"/>
    <cellStyle name="Input 2 2 2 7 2 3 3" xfId="12021"/>
    <cellStyle name="Input 2 2 2 7 2 4" xfId="12022"/>
    <cellStyle name="Input 2 2 2 7 2 5" xfId="12023"/>
    <cellStyle name="Input 2 2 2 7 3" xfId="305"/>
    <cellStyle name="Input 2 2 2 7 3 2" xfId="12024"/>
    <cellStyle name="Input 2 2 2 7 3 3" xfId="12025"/>
    <cellStyle name="Input 2 2 2 7 4" xfId="306"/>
    <cellStyle name="Input 2 2 2 7 4 2" xfId="12026"/>
    <cellStyle name="Input 2 2 2 7 4 3" xfId="12027"/>
    <cellStyle name="Input 2 2 2 7 5" xfId="12028"/>
    <cellStyle name="Input 2 2 2 7 6" xfId="12029"/>
    <cellStyle name="Input 2 2 2 8" xfId="307"/>
    <cellStyle name="Input 2 2 2 8 2" xfId="308"/>
    <cellStyle name="Input 2 2 2 8 2 2" xfId="12030"/>
    <cellStyle name="Input 2 2 2 8 2 3" xfId="12031"/>
    <cellStyle name="Input 2 2 2 8 3" xfId="309"/>
    <cellStyle name="Input 2 2 2 8 3 2" xfId="12032"/>
    <cellStyle name="Input 2 2 2 8 3 3" xfId="12033"/>
    <cellStyle name="Input 2 2 2 8 4" xfId="12034"/>
    <cellStyle name="Input 2 2 2 8 5" xfId="12035"/>
    <cellStyle name="Input 2 2 2 9" xfId="310"/>
    <cellStyle name="Input 2 2 2 9 2" xfId="311"/>
    <cellStyle name="Input 2 2 2 9 2 2" xfId="12036"/>
    <cellStyle name="Input 2 2 2 9 2 3" xfId="12037"/>
    <cellStyle name="Input 2 2 2 9 3" xfId="312"/>
    <cellStyle name="Input 2 2 2 9 3 2" xfId="12038"/>
    <cellStyle name="Input 2 2 2 9 3 3" xfId="12039"/>
    <cellStyle name="Input 2 2 2 9 4" xfId="12040"/>
    <cellStyle name="Input 2 2 2 9 5" xfId="12041"/>
    <cellStyle name="Input 2 2 20" xfId="12042"/>
    <cellStyle name="Input 2 2 21" xfId="12043"/>
    <cellStyle name="Input 2 2 3" xfId="313"/>
    <cellStyle name="Input 2 2 3 10" xfId="314"/>
    <cellStyle name="Input 2 2 3 10 2" xfId="315"/>
    <cellStyle name="Input 2 2 3 10 2 2" xfId="12044"/>
    <cellStyle name="Input 2 2 3 10 2 3" xfId="12045"/>
    <cellStyle name="Input 2 2 3 10 3" xfId="316"/>
    <cellStyle name="Input 2 2 3 10 3 2" xfId="12046"/>
    <cellStyle name="Input 2 2 3 10 3 3" xfId="12047"/>
    <cellStyle name="Input 2 2 3 10 4" xfId="12048"/>
    <cellStyle name="Input 2 2 3 10 5" xfId="12049"/>
    <cellStyle name="Input 2 2 3 11" xfId="12050"/>
    <cellStyle name="Input 2 2 3 11 2" xfId="12051"/>
    <cellStyle name="Input 2 2 3 11 3" xfId="12052"/>
    <cellStyle name="Input 2 2 3 12" xfId="12053"/>
    <cellStyle name="Input 2 2 3 12 2" xfId="12054"/>
    <cellStyle name="Input 2 2 3 12 3" xfId="12055"/>
    <cellStyle name="Input 2 2 3 13" xfId="12056"/>
    <cellStyle name="Input 2 2 3 13 2" xfId="12057"/>
    <cellStyle name="Input 2 2 3 13 3" xfId="12058"/>
    <cellStyle name="Input 2 2 3 14" xfId="12059"/>
    <cellStyle name="Input 2 2 3 14 2" xfId="12060"/>
    <cellStyle name="Input 2 2 3 14 3" xfId="12061"/>
    <cellStyle name="Input 2 2 3 15" xfId="12062"/>
    <cellStyle name="Input 2 2 3 15 2" xfId="12063"/>
    <cellStyle name="Input 2 2 3 15 3" xfId="12064"/>
    <cellStyle name="Input 2 2 3 16" xfId="12065"/>
    <cellStyle name="Input 2 2 3 17" xfId="12066"/>
    <cellStyle name="Input 2 2 3 18" xfId="12067"/>
    <cellStyle name="Input 2 2 3 19" xfId="12068"/>
    <cellStyle name="Input 2 2 3 2" xfId="317"/>
    <cellStyle name="Input 2 2 3 2 10" xfId="12069"/>
    <cellStyle name="Input 2 2 3 2 10 2" xfId="12070"/>
    <cellStyle name="Input 2 2 3 2 10 3" xfId="12071"/>
    <cellStyle name="Input 2 2 3 2 11" xfId="12072"/>
    <cellStyle name="Input 2 2 3 2 11 2" xfId="12073"/>
    <cellStyle name="Input 2 2 3 2 11 3" xfId="12074"/>
    <cellStyle name="Input 2 2 3 2 12" xfId="12075"/>
    <cellStyle name="Input 2 2 3 2 12 2" xfId="12076"/>
    <cellStyle name="Input 2 2 3 2 12 3" xfId="12077"/>
    <cellStyle name="Input 2 2 3 2 13" xfId="12078"/>
    <cellStyle name="Input 2 2 3 2 14" xfId="12079"/>
    <cellStyle name="Input 2 2 3 2 2" xfId="318"/>
    <cellStyle name="Input 2 2 3 2 2 2" xfId="319"/>
    <cellStyle name="Input 2 2 3 2 2 2 2" xfId="12080"/>
    <cellStyle name="Input 2 2 3 2 2 2 2 2" xfId="12081"/>
    <cellStyle name="Input 2 2 3 2 2 2 2 2 2" xfId="12082"/>
    <cellStyle name="Input 2 2 3 2 2 2 2 3" xfId="12083"/>
    <cellStyle name="Input 2 2 3 2 2 2 3" xfId="12084"/>
    <cellStyle name="Input 2 2 3 2 2 2 3 2" xfId="12085"/>
    <cellStyle name="Input 2 2 3 2 2 2 3 3" xfId="12086"/>
    <cellStyle name="Input 2 2 3 2 2 2 4" xfId="12087"/>
    <cellStyle name="Input 2 2 3 2 2 2 4 2" xfId="12088"/>
    <cellStyle name="Input 2 2 3 2 2 2 4 3" xfId="12089"/>
    <cellStyle name="Input 2 2 3 2 2 2 5" xfId="12090"/>
    <cellStyle name="Input 2 2 3 2 2 2 5 2" xfId="12091"/>
    <cellStyle name="Input 2 2 3 2 2 2 5 3" xfId="12092"/>
    <cellStyle name="Input 2 2 3 2 2 2 6" xfId="12093"/>
    <cellStyle name="Input 2 2 3 2 2 2 6 2" xfId="12094"/>
    <cellStyle name="Input 2 2 3 2 2 2 7" xfId="12095"/>
    <cellStyle name="Input 2 2 3 2 2 2 8" xfId="12096"/>
    <cellStyle name="Input 2 2 3 2 2 2 9" xfId="12097"/>
    <cellStyle name="Input 2 2 3 2 2 3" xfId="12098"/>
    <cellStyle name="Input 2 2 3 2 2 3 2" xfId="12099"/>
    <cellStyle name="Input 2 2 3 2 2 3 2 2" xfId="12100"/>
    <cellStyle name="Input 2 2 3 2 2 3 3" xfId="12101"/>
    <cellStyle name="Input 2 2 3 2 2 4" xfId="12102"/>
    <cellStyle name="Input 2 2 3 2 2 4 2" xfId="12103"/>
    <cellStyle name="Input 2 2 3 2 2 4 3" xfId="12104"/>
    <cellStyle name="Input 2 2 3 2 2 5" xfId="12105"/>
    <cellStyle name="Input 2 2 3 2 2 6" xfId="12106"/>
    <cellStyle name="Input 2 2 3 2 3" xfId="320"/>
    <cellStyle name="Input 2 2 3 2 3 2" xfId="12107"/>
    <cellStyle name="Input 2 2 3 2 3 2 2" xfId="12108"/>
    <cellStyle name="Input 2 2 3 2 3 2 2 2" xfId="12109"/>
    <cellStyle name="Input 2 2 3 2 3 2 3" xfId="12110"/>
    <cellStyle name="Input 2 2 3 2 3 3" xfId="12111"/>
    <cellStyle name="Input 2 2 3 2 3 3 2" xfId="12112"/>
    <cellStyle name="Input 2 2 3 2 3 3 2 2" xfId="12113"/>
    <cellStyle name="Input 2 2 3 2 3 3 3" xfId="12114"/>
    <cellStyle name="Input 2 2 3 2 3 4" xfId="12115"/>
    <cellStyle name="Input 2 2 3 2 3 4 2" xfId="12116"/>
    <cellStyle name="Input 2 2 3 2 3 4 3" xfId="12117"/>
    <cellStyle name="Input 2 2 3 2 3 5" xfId="12118"/>
    <cellStyle name="Input 2 2 3 2 3 5 2" xfId="12119"/>
    <cellStyle name="Input 2 2 3 2 3 5 3" xfId="12120"/>
    <cellStyle name="Input 2 2 3 2 3 6" xfId="12121"/>
    <cellStyle name="Input 2 2 3 2 3 6 2" xfId="12122"/>
    <cellStyle name="Input 2 2 3 2 3 7" xfId="12123"/>
    <cellStyle name="Input 2 2 3 2 3 8" xfId="12124"/>
    <cellStyle name="Input 2 2 3 2 3 9" xfId="12125"/>
    <cellStyle name="Input 2 2 3 2 4" xfId="321"/>
    <cellStyle name="Input 2 2 3 2 4 2" xfId="12126"/>
    <cellStyle name="Input 2 2 3 2 4 2 2" xfId="12127"/>
    <cellStyle name="Input 2 2 3 2 4 3" xfId="12128"/>
    <cellStyle name="Input 2 2 3 2 5" xfId="12129"/>
    <cellStyle name="Input 2 2 3 2 5 2" xfId="12130"/>
    <cellStyle name="Input 2 2 3 2 5 3" xfId="12131"/>
    <cellStyle name="Input 2 2 3 2 6" xfId="12132"/>
    <cellStyle name="Input 2 2 3 2 6 2" xfId="12133"/>
    <cellStyle name="Input 2 2 3 2 6 3" xfId="12134"/>
    <cellStyle name="Input 2 2 3 2 7" xfId="12135"/>
    <cellStyle name="Input 2 2 3 2 7 2" xfId="12136"/>
    <cellStyle name="Input 2 2 3 2 7 3" xfId="12137"/>
    <cellStyle name="Input 2 2 3 2 8" xfId="12138"/>
    <cellStyle name="Input 2 2 3 2 8 2" xfId="12139"/>
    <cellStyle name="Input 2 2 3 2 8 3" xfId="12140"/>
    <cellStyle name="Input 2 2 3 2 9" xfId="12141"/>
    <cellStyle name="Input 2 2 3 2 9 2" xfId="12142"/>
    <cellStyle name="Input 2 2 3 2 9 3" xfId="12143"/>
    <cellStyle name="Input 2 2 3 3" xfId="322"/>
    <cellStyle name="Input 2 2 3 3 10" xfId="12144"/>
    <cellStyle name="Input 2 2 3 3 10 2" xfId="12145"/>
    <cellStyle name="Input 2 2 3 3 10 3" xfId="12146"/>
    <cellStyle name="Input 2 2 3 3 11" xfId="12147"/>
    <cellStyle name="Input 2 2 3 3 11 2" xfId="12148"/>
    <cellStyle name="Input 2 2 3 3 11 3" xfId="12149"/>
    <cellStyle name="Input 2 2 3 3 12" xfId="12150"/>
    <cellStyle name="Input 2 2 3 3 12 2" xfId="12151"/>
    <cellStyle name="Input 2 2 3 3 12 3" xfId="12152"/>
    <cellStyle name="Input 2 2 3 3 13" xfId="12153"/>
    <cellStyle name="Input 2 2 3 3 14" xfId="12154"/>
    <cellStyle name="Input 2 2 3 3 2" xfId="323"/>
    <cellStyle name="Input 2 2 3 3 2 2" xfId="12155"/>
    <cellStyle name="Input 2 2 3 3 2 2 2" xfId="12156"/>
    <cellStyle name="Input 2 2 3 3 2 2 2 2" xfId="12157"/>
    <cellStyle name="Input 2 2 3 3 2 2 3" xfId="12158"/>
    <cellStyle name="Input 2 2 3 3 2 3" xfId="12159"/>
    <cellStyle name="Input 2 2 3 3 2 3 2" xfId="12160"/>
    <cellStyle name="Input 2 2 3 3 2 3 2 2" xfId="12161"/>
    <cellStyle name="Input 2 2 3 3 2 3 3" xfId="12162"/>
    <cellStyle name="Input 2 2 3 3 2 4" xfId="12163"/>
    <cellStyle name="Input 2 2 3 3 2 4 2" xfId="12164"/>
    <cellStyle name="Input 2 2 3 3 2 4 3" xfId="12165"/>
    <cellStyle name="Input 2 2 3 3 2 5" xfId="12166"/>
    <cellStyle name="Input 2 2 3 3 2 5 2" xfId="12167"/>
    <cellStyle name="Input 2 2 3 3 2 5 3" xfId="12168"/>
    <cellStyle name="Input 2 2 3 3 2 6" xfId="12169"/>
    <cellStyle name="Input 2 2 3 3 2 6 2" xfId="12170"/>
    <cellStyle name="Input 2 2 3 3 2 7" xfId="12171"/>
    <cellStyle name="Input 2 2 3 3 2 8" xfId="12172"/>
    <cellStyle name="Input 2 2 3 3 2 9" xfId="12173"/>
    <cellStyle name="Input 2 2 3 3 3" xfId="324"/>
    <cellStyle name="Input 2 2 3 3 3 2" xfId="12174"/>
    <cellStyle name="Input 2 2 3 3 3 2 2" xfId="12175"/>
    <cellStyle name="Input 2 2 3 3 3 3" xfId="12176"/>
    <cellStyle name="Input 2 2 3 3 4" xfId="325"/>
    <cellStyle name="Input 2 2 3 3 4 2" xfId="12177"/>
    <cellStyle name="Input 2 2 3 3 4 3" xfId="12178"/>
    <cellStyle name="Input 2 2 3 3 5" xfId="12179"/>
    <cellStyle name="Input 2 2 3 3 5 2" xfId="12180"/>
    <cellStyle name="Input 2 2 3 3 5 3" xfId="12181"/>
    <cellStyle name="Input 2 2 3 3 6" xfId="12182"/>
    <cellStyle name="Input 2 2 3 3 6 2" xfId="12183"/>
    <cellStyle name="Input 2 2 3 3 6 3" xfId="12184"/>
    <cellStyle name="Input 2 2 3 3 7" xfId="12185"/>
    <cellStyle name="Input 2 2 3 3 7 2" xfId="12186"/>
    <cellStyle name="Input 2 2 3 3 7 3" xfId="12187"/>
    <cellStyle name="Input 2 2 3 3 8" xfId="12188"/>
    <cellStyle name="Input 2 2 3 3 8 2" xfId="12189"/>
    <cellStyle name="Input 2 2 3 3 8 3" xfId="12190"/>
    <cellStyle name="Input 2 2 3 3 9" xfId="12191"/>
    <cellStyle name="Input 2 2 3 3 9 2" xfId="12192"/>
    <cellStyle name="Input 2 2 3 3 9 3" xfId="12193"/>
    <cellStyle name="Input 2 2 3 4" xfId="326"/>
    <cellStyle name="Input 2 2 3 4 10" xfId="12194"/>
    <cellStyle name="Input 2 2 3 4 11" xfId="12195"/>
    <cellStyle name="Input 2 2 3 4 2" xfId="327"/>
    <cellStyle name="Input 2 2 3 4 2 10" xfId="12196"/>
    <cellStyle name="Input 2 2 3 4 2 2" xfId="328"/>
    <cellStyle name="Input 2 2 3 4 2 2 2" xfId="12197"/>
    <cellStyle name="Input 2 2 3 4 2 2 2 2" xfId="12198"/>
    <cellStyle name="Input 2 2 3 4 2 2 3" xfId="12199"/>
    <cellStyle name="Input 2 2 3 4 2 3" xfId="12200"/>
    <cellStyle name="Input 2 2 3 4 2 3 2" xfId="12201"/>
    <cellStyle name="Input 2 2 3 4 2 3 2 2" xfId="12202"/>
    <cellStyle name="Input 2 2 3 4 2 3 3" xfId="12203"/>
    <cellStyle name="Input 2 2 3 4 2 4" xfId="12204"/>
    <cellStyle name="Input 2 2 3 4 2 4 2" xfId="12205"/>
    <cellStyle name="Input 2 2 3 4 2 4 3" xfId="12206"/>
    <cellStyle name="Input 2 2 3 4 2 5" xfId="12207"/>
    <cellStyle name="Input 2 2 3 4 2 5 2" xfId="12208"/>
    <cellStyle name="Input 2 2 3 4 2 5 3" xfId="12209"/>
    <cellStyle name="Input 2 2 3 4 2 6" xfId="12210"/>
    <cellStyle name="Input 2 2 3 4 2 6 2" xfId="12211"/>
    <cellStyle name="Input 2 2 3 4 2 6 3" xfId="12212"/>
    <cellStyle name="Input 2 2 3 4 2 7" xfId="12213"/>
    <cellStyle name="Input 2 2 3 4 2 7 2" xfId="12214"/>
    <cellStyle name="Input 2 2 3 4 2 8" xfId="12215"/>
    <cellStyle name="Input 2 2 3 4 2 9" xfId="12216"/>
    <cellStyle name="Input 2 2 3 4 3" xfId="329"/>
    <cellStyle name="Input 2 2 3 4 3 2" xfId="12217"/>
    <cellStyle name="Input 2 2 3 4 3 2 2" xfId="12218"/>
    <cellStyle name="Input 2 2 3 4 3 3" xfId="12219"/>
    <cellStyle name="Input 2 2 3 4 4" xfId="12220"/>
    <cellStyle name="Input 2 2 3 4 4 2" xfId="12221"/>
    <cellStyle name="Input 2 2 3 4 4 2 2" xfId="12222"/>
    <cellStyle name="Input 2 2 3 4 4 3" xfId="12223"/>
    <cellStyle name="Input 2 2 3 4 5" xfId="12224"/>
    <cellStyle name="Input 2 2 3 4 5 2" xfId="12225"/>
    <cellStyle name="Input 2 2 3 4 5 2 2" xfId="12226"/>
    <cellStyle name="Input 2 2 3 4 5 3" xfId="12227"/>
    <cellStyle name="Input 2 2 3 4 6" xfId="12228"/>
    <cellStyle name="Input 2 2 3 4 6 2" xfId="12229"/>
    <cellStyle name="Input 2 2 3 4 6 3" xfId="12230"/>
    <cellStyle name="Input 2 2 3 4 7" xfId="12231"/>
    <cellStyle name="Input 2 2 3 4 7 2" xfId="12232"/>
    <cellStyle name="Input 2 2 3 4 7 3" xfId="12233"/>
    <cellStyle name="Input 2 2 3 4 8" xfId="12234"/>
    <cellStyle name="Input 2 2 3 4 8 2" xfId="12235"/>
    <cellStyle name="Input 2 2 3 4 9" xfId="12236"/>
    <cellStyle name="Input 2 2 3 5" xfId="330"/>
    <cellStyle name="Input 2 2 3 5 10" xfId="12237"/>
    <cellStyle name="Input 2 2 3 5 11" xfId="12238"/>
    <cellStyle name="Input 2 2 3 5 2" xfId="331"/>
    <cellStyle name="Input 2 2 3 5 2 10" xfId="12239"/>
    <cellStyle name="Input 2 2 3 5 2 2" xfId="332"/>
    <cellStyle name="Input 2 2 3 5 2 2 2" xfId="12240"/>
    <cellStyle name="Input 2 2 3 5 2 2 2 2" xfId="12241"/>
    <cellStyle name="Input 2 2 3 5 2 2 3" xfId="12242"/>
    <cellStyle name="Input 2 2 3 5 2 3" xfId="333"/>
    <cellStyle name="Input 2 2 3 5 2 3 2" xfId="12243"/>
    <cellStyle name="Input 2 2 3 5 2 3 2 2" xfId="12244"/>
    <cellStyle name="Input 2 2 3 5 2 3 3" xfId="12245"/>
    <cellStyle name="Input 2 2 3 5 2 4" xfId="12246"/>
    <cellStyle name="Input 2 2 3 5 2 4 2" xfId="12247"/>
    <cellStyle name="Input 2 2 3 5 2 4 3" xfId="12248"/>
    <cellStyle name="Input 2 2 3 5 2 5" xfId="12249"/>
    <cellStyle name="Input 2 2 3 5 2 5 2" xfId="12250"/>
    <cellStyle name="Input 2 2 3 5 2 5 3" xfId="12251"/>
    <cellStyle name="Input 2 2 3 5 2 6" xfId="12252"/>
    <cellStyle name="Input 2 2 3 5 2 6 2" xfId="12253"/>
    <cellStyle name="Input 2 2 3 5 2 6 3" xfId="12254"/>
    <cellStyle name="Input 2 2 3 5 2 7" xfId="12255"/>
    <cellStyle name="Input 2 2 3 5 2 7 2" xfId="12256"/>
    <cellStyle name="Input 2 2 3 5 2 8" xfId="12257"/>
    <cellStyle name="Input 2 2 3 5 2 9" xfId="12258"/>
    <cellStyle name="Input 2 2 3 5 3" xfId="334"/>
    <cellStyle name="Input 2 2 3 5 3 2" xfId="12259"/>
    <cellStyle name="Input 2 2 3 5 3 2 2" xfId="12260"/>
    <cellStyle name="Input 2 2 3 5 3 3" xfId="12261"/>
    <cellStyle name="Input 2 2 3 5 4" xfId="335"/>
    <cellStyle name="Input 2 2 3 5 4 2" xfId="12262"/>
    <cellStyle name="Input 2 2 3 5 4 2 2" xfId="12263"/>
    <cellStyle name="Input 2 2 3 5 4 3" xfId="12264"/>
    <cellStyle name="Input 2 2 3 5 5" xfId="12265"/>
    <cellStyle name="Input 2 2 3 5 5 2" xfId="12266"/>
    <cellStyle name="Input 2 2 3 5 5 2 2" xfId="12267"/>
    <cellStyle name="Input 2 2 3 5 5 3" xfId="12268"/>
    <cellStyle name="Input 2 2 3 5 6" xfId="12269"/>
    <cellStyle name="Input 2 2 3 5 6 2" xfId="12270"/>
    <cellStyle name="Input 2 2 3 5 6 3" xfId="12271"/>
    <cellStyle name="Input 2 2 3 5 7" xfId="12272"/>
    <cellStyle name="Input 2 2 3 5 7 2" xfId="12273"/>
    <cellStyle name="Input 2 2 3 5 7 3" xfId="12274"/>
    <cellStyle name="Input 2 2 3 5 8" xfId="12275"/>
    <cellStyle name="Input 2 2 3 5 8 2" xfId="12276"/>
    <cellStyle name="Input 2 2 3 5 9" xfId="12277"/>
    <cellStyle name="Input 2 2 3 6" xfId="336"/>
    <cellStyle name="Input 2 2 3 6 2" xfId="337"/>
    <cellStyle name="Input 2 2 3 6 2 2" xfId="338"/>
    <cellStyle name="Input 2 2 3 6 2 2 2" xfId="12278"/>
    <cellStyle name="Input 2 2 3 6 2 2 3" xfId="12279"/>
    <cellStyle name="Input 2 2 3 6 2 3" xfId="339"/>
    <cellStyle name="Input 2 2 3 6 2 3 2" xfId="12280"/>
    <cellStyle name="Input 2 2 3 6 2 3 3" xfId="12281"/>
    <cellStyle name="Input 2 2 3 6 2 4" xfId="12282"/>
    <cellStyle name="Input 2 2 3 6 2 5" xfId="12283"/>
    <cellStyle name="Input 2 2 3 6 3" xfId="340"/>
    <cellStyle name="Input 2 2 3 6 3 2" xfId="12284"/>
    <cellStyle name="Input 2 2 3 6 3 3" xfId="12285"/>
    <cellStyle name="Input 2 2 3 6 4" xfId="341"/>
    <cellStyle name="Input 2 2 3 6 4 2" xfId="12286"/>
    <cellStyle name="Input 2 2 3 6 4 3" xfId="12287"/>
    <cellStyle name="Input 2 2 3 6 5" xfId="12288"/>
    <cellStyle name="Input 2 2 3 6 5 2" xfId="12289"/>
    <cellStyle name="Input 2 2 3 6 6" xfId="12290"/>
    <cellStyle name="Input 2 2 3 6 7" xfId="12291"/>
    <cellStyle name="Input 2 2 3 7" xfId="342"/>
    <cellStyle name="Input 2 2 3 7 2" xfId="343"/>
    <cellStyle name="Input 2 2 3 7 2 2" xfId="344"/>
    <cellStyle name="Input 2 2 3 7 2 2 2" xfId="12292"/>
    <cellStyle name="Input 2 2 3 7 2 2 3" xfId="12293"/>
    <cellStyle name="Input 2 2 3 7 2 3" xfId="345"/>
    <cellStyle name="Input 2 2 3 7 2 3 2" xfId="12294"/>
    <cellStyle name="Input 2 2 3 7 2 3 3" xfId="12295"/>
    <cellStyle name="Input 2 2 3 7 2 4" xfId="12296"/>
    <cellStyle name="Input 2 2 3 7 2 5" xfId="12297"/>
    <cellStyle name="Input 2 2 3 7 3" xfId="346"/>
    <cellStyle name="Input 2 2 3 7 3 2" xfId="12298"/>
    <cellStyle name="Input 2 2 3 7 3 3" xfId="12299"/>
    <cellStyle name="Input 2 2 3 7 4" xfId="347"/>
    <cellStyle name="Input 2 2 3 7 4 2" xfId="12300"/>
    <cellStyle name="Input 2 2 3 7 4 3" xfId="12301"/>
    <cellStyle name="Input 2 2 3 7 5" xfId="12302"/>
    <cellStyle name="Input 2 2 3 7 6" xfId="12303"/>
    <cellStyle name="Input 2 2 3 8" xfId="348"/>
    <cellStyle name="Input 2 2 3 8 2" xfId="349"/>
    <cellStyle name="Input 2 2 3 8 2 2" xfId="12304"/>
    <cellStyle name="Input 2 2 3 8 2 3" xfId="12305"/>
    <cellStyle name="Input 2 2 3 8 3" xfId="350"/>
    <cellStyle name="Input 2 2 3 8 3 2" xfId="12306"/>
    <cellStyle name="Input 2 2 3 8 3 3" xfId="12307"/>
    <cellStyle name="Input 2 2 3 8 4" xfId="12308"/>
    <cellStyle name="Input 2 2 3 8 5" xfId="12309"/>
    <cellStyle name="Input 2 2 3 9" xfId="351"/>
    <cellStyle name="Input 2 2 3 9 2" xfId="352"/>
    <cellStyle name="Input 2 2 3 9 2 2" xfId="12310"/>
    <cellStyle name="Input 2 2 3 9 2 3" xfId="12311"/>
    <cellStyle name="Input 2 2 3 9 3" xfId="353"/>
    <cellStyle name="Input 2 2 3 9 3 2" xfId="12312"/>
    <cellStyle name="Input 2 2 3 9 3 3" xfId="12313"/>
    <cellStyle name="Input 2 2 3 9 4" xfId="12314"/>
    <cellStyle name="Input 2 2 3 9 5" xfId="12315"/>
    <cellStyle name="Input 2 2 4" xfId="354"/>
    <cellStyle name="Input 2 2 4 10" xfId="12316"/>
    <cellStyle name="Input 2 2 4 10 2" xfId="12317"/>
    <cellStyle name="Input 2 2 4 10 3" xfId="12318"/>
    <cellStyle name="Input 2 2 4 11" xfId="12319"/>
    <cellStyle name="Input 2 2 4 11 2" xfId="12320"/>
    <cellStyle name="Input 2 2 4 11 3" xfId="12321"/>
    <cellStyle name="Input 2 2 4 12" xfId="12322"/>
    <cellStyle name="Input 2 2 4 12 2" xfId="12323"/>
    <cellStyle name="Input 2 2 4 12 3" xfId="12324"/>
    <cellStyle name="Input 2 2 4 13" xfId="12325"/>
    <cellStyle name="Input 2 2 4 14" xfId="12326"/>
    <cellStyle name="Input 2 2 4 2" xfId="355"/>
    <cellStyle name="Input 2 2 4 2 2" xfId="356"/>
    <cellStyle name="Input 2 2 4 2 2 2" xfId="12327"/>
    <cellStyle name="Input 2 2 4 2 2 2 2" xfId="12328"/>
    <cellStyle name="Input 2 2 4 2 2 2 2 2" xfId="12329"/>
    <cellStyle name="Input 2 2 4 2 2 2 3" xfId="12330"/>
    <cellStyle name="Input 2 2 4 2 2 3" xfId="12331"/>
    <cellStyle name="Input 2 2 4 2 2 3 2" xfId="12332"/>
    <cellStyle name="Input 2 2 4 2 2 3 3" xfId="12333"/>
    <cellStyle name="Input 2 2 4 2 2 4" xfId="12334"/>
    <cellStyle name="Input 2 2 4 2 2 4 2" xfId="12335"/>
    <cellStyle name="Input 2 2 4 2 2 4 3" xfId="12336"/>
    <cellStyle name="Input 2 2 4 2 2 5" xfId="12337"/>
    <cellStyle name="Input 2 2 4 2 2 5 2" xfId="12338"/>
    <cellStyle name="Input 2 2 4 2 2 5 3" xfId="12339"/>
    <cellStyle name="Input 2 2 4 2 2 6" xfId="12340"/>
    <cellStyle name="Input 2 2 4 2 2 6 2" xfId="12341"/>
    <cellStyle name="Input 2 2 4 2 2 7" xfId="12342"/>
    <cellStyle name="Input 2 2 4 2 2 8" xfId="12343"/>
    <cellStyle name="Input 2 2 4 2 2 9" xfId="12344"/>
    <cellStyle name="Input 2 2 4 2 3" xfId="12345"/>
    <cellStyle name="Input 2 2 4 2 3 2" xfId="12346"/>
    <cellStyle name="Input 2 2 4 2 3 2 2" xfId="12347"/>
    <cellStyle name="Input 2 2 4 2 3 3" xfId="12348"/>
    <cellStyle name="Input 2 2 4 2 4" xfId="12349"/>
    <cellStyle name="Input 2 2 4 2 4 2" xfId="12350"/>
    <cellStyle name="Input 2 2 4 2 4 3" xfId="12351"/>
    <cellStyle name="Input 2 2 4 2 5" xfId="12352"/>
    <cellStyle name="Input 2 2 4 2 6" xfId="12353"/>
    <cellStyle name="Input 2 2 4 3" xfId="357"/>
    <cellStyle name="Input 2 2 4 3 2" xfId="12354"/>
    <cellStyle name="Input 2 2 4 3 2 2" xfId="12355"/>
    <cellStyle name="Input 2 2 4 3 2 2 2" xfId="12356"/>
    <cellStyle name="Input 2 2 4 3 2 3" xfId="12357"/>
    <cellStyle name="Input 2 2 4 3 3" xfId="12358"/>
    <cellStyle name="Input 2 2 4 3 3 2" xfId="12359"/>
    <cellStyle name="Input 2 2 4 3 3 2 2" xfId="12360"/>
    <cellStyle name="Input 2 2 4 3 3 3" xfId="12361"/>
    <cellStyle name="Input 2 2 4 3 4" xfId="12362"/>
    <cellStyle name="Input 2 2 4 3 4 2" xfId="12363"/>
    <cellStyle name="Input 2 2 4 3 4 3" xfId="12364"/>
    <cellStyle name="Input 2 2 4 3 5" xfId="12365"/>
    <cellStyle name="Input 2 2 4 3 5 2" xfId="12366"/>
    <cellStyle name="Input 2 2 4 3 5 3" xfId="12367"/>
    <cellStyle name="Input 2 2 4 3 6" xfId="12368"/>
    <cellStyle name="Input 2 2 4 3 6 2" xfId="12369"/>
    <cellStyle name="Input 2 2 4 3 7" xfId="12370"/>
    <cellStyle name="Input 2 2 4 3 8" xfId="12371"/>
    <cellStyle name="Input 2 2 4 3 9" xfId="12372"/>
    <cellStyle name="Input 2 2 4 4" xfId="358"/>
    <cellStyle name="Input 2 2 4 4 2" xfId="12373"/>
    <cellStyle name="Input 2 2 4 4 2 2" xfId="12374"/>
    <cellStyle name="Input 2 2 4 4 3" xfId="12375"/>
    <cellStyle name="Input 2 2 4 5" xfId="12376"/>
    <cellStyle name="Input 2 2 4 5 2" xfId="12377"/>
    <cellStyle name="Input 2 2 4 5 3" xfId="12378"/>
    <cellStyle name="Input 2 2 4 6" xfId="12379"/>
    <cellStyle name="Input 2 2 4 6 2" xfId="12380"/>
    <cellStyle name="Input 2 2 4 6 3" xfId="12381"/>
    <cellStyle name="Input 2 2 4 7" xfId="12382"/>
    <cellStyle name="Input 2 2 4 7 2" xfId="12383"/>
    <cellStyle name="Input 2 2 4 7 3" xfId="12384"/>
    <cellStyle name="Input 2 2 4 8" xfId="12385"/>
    <cellStyle name="Input 2 2 4 8 2" xfId="12386"/>
    <cellStyle name="Input 2 2 4 8 3" xfId="12387"/>
    <cellStyle name="Input 2 2 4 9" xfId="12388"/>
    <cellStyle name="Input 2 2 4 9 2" xfId="12389"/>
    <cellStyle name="Input 2 2 4 9 3" xfId="12390"/>
    <cellStyle name="Input 2 2 5" xfId="359"/>
    <cellStyle name="Input 2 2 5 10" xfId="12391"/>
    <cellStyle name="Input 2 2 5 10 2" xfId="12392"/>
    <cellStyle name="Input 2 2 5 10 3" xfId="12393"/>
    <cellStyle name="Input 2 2 5 11" xfId="12394"/>
    <cellStyle name="Input 2 2 5 11 2" xfId="12395"/>
    <cellStyle name="Input 2 2 5 11 3" xfId="12396"/>
    <cellStyle name="Input 2 2 5 12" xfId="12397"/>
    <cellStyle name="Input 2 2 5 12 2" xfId="12398"/>
    <cellStyle name="Input 2 2 5 12 3" xfId="12399"/>
    <cellStyle name="Input 2 2 5 13" xfId="12400"/>
    <cellStyle name="Input 2 2 5 14" xfId="12401"/>
    <cellStyle name="Input 2 2 5 2" xfId="360"/>
    <cellStyle name="Input 2 2 5 2 2" xfId="12402"/>
    <cellStyle name="Input 2 2 5 2 2 2" xfId="12403"/>
    <cellStyle name="Input 2 2 5 2 2 2 2" xfId="12404"/>
    <cellStyle name="Input 2 2 5 2 2 3" xfId="12405"/>
    <cellStyle name="Input 2 2 5 2 3" xfId="12406"/>
    <cellStyle name="Input 2 2 5 2 3 2" xfId="12407"/>
    <cellStyle name="Input 2 2 5 2 3 2 2" xfId="12408"/>
    <cellStyle name="Input 2 2 5 2 3 3" xfId="12409"/>
    <cellStyle name="Input 2 2 5 2 4" xfId="12410"/>
    <cellStyle name="Input 2 2 5 2 4 2" xfId="12411"/>
    <cellStyle name="Input 2 2 5 2 4 3" xfId="12412"/>
    <cellStyle name="Input 2 2 5 2 5" xfId="12413"/>
    <cellStyle name="Input 2 2 5 2 5 2" xfId="12414"/>
    <cellStyle name="Input 2 2 5 2 5 3" xfId="12415"/>
    <cellStyle name="Input 2 2 5 2 6" xfId="12416"/>
    <cellStyle name="Input 2 2 5 2 6 2" xfId="12417"/>
    <cellStyle name="Input 2 2 5 2 7" xfId="12418"/>
    <cellStyle name="Input 2 2 5 2 8" xfId="12419"/>
    <cellStyle name="Input 2 2 5 2 9" xfId="12420"/>
    <cellStyle name="Input 2 2 5 3" xfId="361"/>
    <cellStyle name="Input 2 2 5 3 2" xfId="12421"/>
    <cellStyle name="Input 2 2 5 3 2 2" xfId="12422"/>
    <cellStyle name="Input 2 2 5 3 3" xfId="12423"/>
    <cellStyle name="Input 2 2 5 4" xfId="362"/>
    <cellStyle name="Input 2 2 5 4 2" xfId="12424"/>
    <cellStyle name="Input 2 2 5 4 3" xfId="12425"/>
    <cellStyle name="Input 2 2 5 5" xfId="12426"/>
    <cellStyle name="Input 2 2 5 5 2" xfId="12427"/>
    <cellStyle name="Input 2 2 5 5 3" xfId="12428"/>
    <cellStyle name="Input 2 2 5 6" xfId="12429"/>
    <cellStyle name="Input 2 2 5 6 2" xfId="12430"/>
    <cellStyle name="Input 2 2 5 6 3" xfId="12431"/>
    <cellStyle name="Input 2 2 5 7" xfId="12432"/>
    <cellStyle name="Input 2 2 5 7 2" xfId="12433"/>
    <cellStyle name="Input 2 2 5 7 3" xfId="12434"/>
    <cellStyle name="Input 2 2 5 8" xfId="12435"/>
    <cellStyle name="Input 2 2 5 8 2" xfId="12436"/>
    <cellStyle name="Input 2 2 5 8 3" xfId="12437"/>
    <cellStyle name="Input 2 2 5 9" xfId="12438"/>
    <cellStyle name="Input 2 2 5 9 2" xfId="12439"/>
    <cellStyle name="Input 2 2 5 9 3" xfId="12440"/>
    <cellStyle name="Input 2 2 6" xfId="363"/>
    <cellStyle name="Input 2 2 6 10" xfId="12441"/>
    <cellStyle name="Input 2 2 6 11" xfId="12442"/>
    <cellStyle name="Input 2 2 6 2" xfId="364"/>
    <cellStyle name="Input 2 2 6 2 10" xfId="12443"/>
    <cellStyle name="Input 2 2 6 2 2" xfId="365"/>
    <cellStyle name="Input 2 2 6 2 2 2" xfId="12444"/>
    <cellStyle name="Input 2 2 6 2 2 2 2" xfId="12445"/>
    <cellStyle name="Input 2 2 6 2 2 3" xfId="12446"/>
    <cellStyle name="Input 2 2 6 2 3" xfId="12447"/>
    <cellStyle name="Input 2 2 6 2 3 2" xfId="12448"/>
    <cellStyle name="Input 2 2 6 2 3 2 2" xfId="12449"/>
    <cellStyle name="Input 2 2 6 2 3 3" xfId="12450"/>
    <cellStyle name="Input 2 2 6 2 4" xfId="12451"/>
    <cellStyle name="Input 2 2 6 2 4 2" xfId="12452"/>
    <cellStyle name="Input 2 2 6 2 4 3" xfId="12453"/>
    <cellStyle name="Input 2 2 6 2 5" xfId="12454"/>
    <cellStyle name="Input 2 2 6 2 5 2" xfId="12455"/>
    <cellStyle name="Input 2 2 6 2 5 3" xfId="12456"/>
    <cellStyle name="Input 2 2 6 2 6" xfId="12457"/>
    <cellStyle name="Input 2 2 6 2 6 2" xfId="12458"/>
    <cellStyle name="Input 2 2 6 2 6 3" xfId="12459"/>
    <cellStyle name="Input 2 2 6 2 7" xfId="12460"/>
    <cellStyle name="Input 2 2 6 2 7 2" xfId="12461"/>
    <cellStyle name="Input 2 2 6 2 8" xfId="12462"/>
    <cellStyle name="Input 2 2 6 2 9" xfId="12463"/>
    <cellStyle name="Input 2 2 6 3" xfId="366"/>
    <cellStyle name="Input 2 2 6 3 2" xfId="12464"/>
    <cellStyle name="Input 2 2 6 3 2 2" xfId="12465"/>
    <cellStyle name="Input 2 2 6 3 3" xfId="12466"/>
    <cellStyle name="Input 2 2 6 4" xfId="12467"/>
    <cellStyle name="Input 2 2 6 4 2" xfId="12468"/>
    <cellStyle name="Input 2 2 6 4 2 2" xfId="12469"/>
    <cellStyle name="Input 2 2 6 4 3" xfId="12470"/>
    <cellStyle name="Input 2 2 6 5" xfId="12471"/>
    <cellStyle name="Input 2 2 6 5 2" xfId="12472"/>
    <cellStyle name="Input 2 2 6 5 2 2" xfId="12473"/>
    <cellStyle name="Input 2 2 6 5 3" xfId="12474"/>
    <cellStyle name="Input 2 2 6 6" xfId="12475"/>
    <cellStyle name="Input 2 2 6 6 2" xfId="12476"/>
    <cellStyle name="Input 2 2 6 6 3" xfId="12477"/>
    <cellStyle name="Input 2 2 6 7" xfId="12478"/>
    <cellStyle name="Input 2 2 6 7 2" xfId="12479"/>
    <cellStyle name="Input 2 2 6 7 3" xfId="12480"/>
    <cellStyle name="Input 2 2 6 8" xfId="12481"/>
    <cellStyle name="Input 2 2 6 8 2" xfId="12482"/>
    <cellStyle name="Input 2 2 6 9" xfId="12483"/>
    <cellStyle name="Input 2 2 7" xfId="367"/>
    <cellStyle name="Input 2 2 7 10" xfId="12484"/>
    <cellStyle name="Input 2 2 7 11" xfId="12485"/>
    <cellStyle name="Input 2 2 7 2" xfId="368"/>
    <cellStyle name="Input 2 2 7 2 10" xfId="12486"/>
    <cellStyle name="Input 2 2 7 2 2" xfId="369"/>
    <cellStyle name="Input 2 2 7 2 2 2" xfId="12487"/>
    <cellStyle name="Input 2 2 7 2 2 2 2" xfId="12488"/>
    <cellStyle name="Input 2 2 7 2 2 3" xfId="12489"/>
    <cellStyle name="Input 2 2 7 2 3" xfId="370"/>
    <cellStyle name="Input 2 2 7 2 3 2" xfId="12490"/>
    <cellStyle name="Input 2 2 7 2 3 2 2" xfId="12491"/>
    <cellStyle name="Input 2 2 7 2 3 3" xfId="12492"/>
    <cellStyle name="Input 2 2 7 2 4" xfId="12493"/>
    <cellStyle name="Input 2 2 7 2 4 2" xfId="12494"/>
    <cellStyle name="Input 2 2 7 2 4 3" xfId="12495"/>
    <cellStyle name="Input 2 2 7 2 5" xfId="12496"/>
    <cellStyle name="Input 2 2 7 2 5 2" xfId="12497"/>
    <cellStyle name="Input 2 2 7 2 5 3" xfId="12498"/>
    <cellStyle name="Input 2 2 7 2 6" xfId="12499"/>
    <cellStyle name="Input 2 2 7 2 6 2" xfId="12500"/>
    <cellStyle name="Input 2 2 7 2 6 3" xfId="12501"/>
    <cellStyle name="Input 2 2 7 2 7" xfId="12502"/>
    <cellStyle name="Input 2 2 7 2 7 2" xfId="12503"/>
    <cellStyle name="Input 2 2 7 2 8" xfId="12504"/>
    <cellStyle name="Input 2 2 7 2 9" xfId="12505"/>
    <cellStyle name="Input 2 2 7 3" xfId="371"/>
    <cellStyle name="Input 2 2 7 3 2" xfId="12506"/>
    <cellStyle name="Input 2 2 7 3 2 2" xfId="12507"/>
    <cellStyle name="Input 2 2 7 3 3" xfId="12508"/>
    <cellStyle name="Input 2 2 7 4" xfId="372"/>
    <cellStyle name="Input 2 2 7 4 2" xfId="12509"/>
    <cellStyle name="Input 2 2 7 4 2 2" xfId="12510"/>
    <cellStyle name="Input 2 2 7 4 3" xfId="12511"/>
    <cellStyle name="Input 2 2 7 5" xfId="12512"/>
    <cellStyle name="Input 2 2 7 5 2" xfId="12513"/>
    <cellStyle name="Input 2 2 7 5 2 2" xfId="12514"/>
    <cellStyle name="Input 2 2 7 5 3" xfId="12515"/>
    <cellStyle name="Input 2 2 7 6" xfId="12516"/>
    <cellStyle name="Input 2 2 7 6 2" xfId="12517"/>
    <cellStyle name="Input 2 2 7 6 3" xfId="12518"/>
    <cellStyle name="Input 2 2 7 7" xfId="12519"/>
    <cellStyle name="Input 2 2 7 7 2" xfId="12520"/>
    <cellStyle name="Input 2 2 7 7 3" xfId="12521"/>
    <cellStyle name="Input 2 2 7 8" xfId="12522"/>
    <cellStyle name="Input 2 2 7 8 2" xfId="12523"/>
    <cellStyle name="Input 2 2 7 9" xfId="12524"/>
    <cellStyle name="Input 2 2 8" xfId="373"/>
    <cellStyle name="Input 2 2 8 2" xfId="374"/>
    <cellStyle name="Input 2 2 8 2 2" xfId="375"/>
    <cellStyle name="Input 2 2 8 2 2 2" xfId="12525"/>
    <cellStyle name="Input 2 2 8 2 2 3" xfId="12526"/>
    <cellStyle name="Input 2 2 8 2 3" xfId="376"/>
    <cellStyle name="Input 2 2 8 2 3 2" xfId="12527"/>
    <cellStyle name="Input 2 2 8 2 3 3" xfId="12528"/>
    <cellStyle name="Input 2 2 8 2 4" xfId="12529"/>
    <cellStyle name="Input 2 2 8 2 5" xfId="12530"/>
    <cellStyle name="Input 2 2 8 3" xfId="377"/>
    <cellStyle name="Input 2 2 8 3 2" xfId="12531"/>
    <cellStyle name="Input 2 2 8 3 3" xfId="12532"/>
    <cellStyle name="Input 2 2 8 4" xfId="378"/>
    <cellStyle name="Input 2 2 8 4 2" xfId="12533"/>
    <cellStyle name="Input 2 2 8 4 3" xfId="12534"/>
    <cellStyle name="Input 2 2 8 5" xfId="12535"/>
    <cellStyle name="Input 2 2 8 5 2" xfId="12536"/>
    <cellStyle name="Input 2 2 8 6" xfId="12537"/>
    <cellStyle name="Input 2 2 8 7" xfId="12538"/>
    <cellStyle name="Input 2 2 9" xfId="379"/>
    <cellStyle name="Input 2 2 9 2" xfId="380"/>
    <cellStyle name="Input 2 2 9 2 2" xfId="381"/>
    <cellStyle name="Input 2 2 9 2 2 2" xfId="12539"/>
    <cellStyle name="Input 2 2 9 2 2 3" xfId="12540"/>
    <cellStyle name="Input 2 2 9 2 3" xfId="382"/>
    <cellStyle name="Input 2 2 9 2 3 2" xfId="12541"/>
    <cellStyle name="Input 2 2 9 2 3 3" xfId="12542"/>
    <cellStyle name="Input 2 2 9 2 4" xfId="12543"/>
    <cellStyle name="Input 2 2 9 2 5" xfId="12544"/>
    <cellStyle name="Input 2 2 9 3" xfId="383"/>
    <cellStyle name="Input 2 2 9 3 2" xfId="12545"/>
    <cellStyle name="Input 2 2 9 3 3" xfId="12546"/>
    <cellStyle name="Input 2 2 9 4" xfId="384"/>
    <cellStyle name="Input 2 2 9 4 2" xfId="12547"/>
    <cellStyle name="Input 2 2 9 4 3" xfId="12548"/>
    <cellStyle name="Input 2 2 9 5" xfId="12549"/>
    <cellStyle name="Input 2 2 9 6" xfId="12550"/>
    <cellStyle name="Input 2 3" xfId="12551"/>
    <cellStyle name="Input 2 3 10" xfId="12552"/>
    <cellStyle name="Input 2 3 10 2" xfId="12553"/>
    <cellStyle name="Input 2 3 10 3" xfId="12554"/>
    <cellStyle name="Input 2 3 11" xfId="12555"/>
    <cellStyle name="Input 2 3 11 2" xfId="12556"/>
    <cellStyle name="Input 2 3 11 3" xfId="12557"/>
    <cellStyle name="Input 2 3 12" xfId="12558"/>
    <cellStyle name="Input 2 3 12 2" xfId="12559"/>
    <cellStyle name="Input 2 3 12 3" xfId="12560"/>
    <cellStyle name="Input 2 3 13" xfId="12561"/>
    <cellStyle name="Input 2 3 13 2" xfId="12562"/>
    <cellStyle name="Input 2 3 13 3" xfId="12563"/>
    <cellStyle name="Input 2 3 14" xfId="12564"/>
    <cellStyle name="Input 2 3 14 2" xfId="12565"/>
    <cellStyle name="Input 2 3 14 3" xfId="12566"/>
    <cellStyle name="Input 2 3 15" xfId="12567"/>
    <cellStyle name="Input 2 3 15 2" xfId="12568"/>
    <cellStyle name="Input 2 3 15 3" xfId="12569"/>
    <cellStyle name="Input 2 3 16" xfId="12570"/>
    <cellStyle name="Input 2 3 16 2" xfId="12571"/>
    <cellStyle name="Input 2 3 16 3" xfId="12572"/>
    <cellStyle name="Input 2 3 17" xfId="12573"/>
    <cellStyle name="Input 2 3 17 2" xfId="12574"/>
    <cellStyle name="Input 2 3 17 3" xfId="12575"/>
    <cellStyle name="Input 2 3 18" xfId="12576"/>
    <cellStyle name="Input 2 3 19" xfId="12577"/>
    <cellStyle name="Input 2 3 2" xfId="12578"/>
    <cellStyle name="Input 2 3 2 10" xfId="12579"/>
    <cellStyle name="Input 2 3 2 10 2" xfId="12580"/>
    <cellStyle name="Input 2 3 2 10 3" xfId="12581"/>
    <cellStyle name="Input 2 3 2 11" xfId="12582"/>
    <cellStyle name="Input 2 3 2 11 2" xfId="12583"/>
    <cellStyle name="Input 2 3 2 11 3" xfId="12584"/>
    <cellStyle name="Input 2 3 2 12" xfId="12585"/>
    <cellStyle name="Input 2 3 2 12 2" xfId="12586"/>
    <cellStyle name="Input 2 3 2 12 3" xfId="12587"/>
    <cellStyle name="Input 2 3 2 13" xfId="12588"/>
    <cellStyle name="Input 2 3 2 13 2" xfId="12589"/>
    <cellStyle name="Input 2 3 2 13 3" xfId="12590"/>
    <cellStyle name="Input 2 3 2 14" xfId="12591"/>
    <cellStyle name="Input 2 3 2 14 2" xfId="12592"/>
    <cellStyle name="Input 2 3 2 14 3" xfId="12593"/>
    <cellStyle name="Input 2 3 2 15" xfId="12594"/>
    <cellStyle name="Input 2 3 2 15 2" xfId="12595"/>
    <cellStyle name="Input 2 3 2 15 3" xfId="12596"/>
    <cellStyle name="Input 2 3 2 16" xfId="12597"/>
    <cellStyle name="Input 2 3 2 17" xfId="12598"/>
    <cellStyle name="Input 2 3 2 18" xfId="12599"/>
    <cellStyle name="Input 2 3 2 19" xfId="12600"/>
    <cellStyle name="Input 2 3 2 2" xfId="12601"/>
    <cellStyle name="Input 2 3 2 2 10" xfId="12602"/>
    <cellStyle name="Input 2 3 2 2 10 2" xfId="12603"/>
    <cellStyle name="Input 2 3 2 2 10 3" xfId="12604"/>
    <cellStyle name="Input 2 3 2 2 11" xfId="12605"/>
    <cellStyle name="Input 2 3 2 2 11 2" xfId="12606"/>
    <cellStyle name="Input 2 3 2 2 11 3" xfId="12607"/>
    <cellStyle name="Input 2 3 2 2 12" xfId="12608"/>
    <cellStyle name="Input 2 3 2 2 12 2" xfId="12609"/>
    <cellStyle name="Input 2 3 2 2 12 3" xfId="12610"/>
    <cellStyle name="Input 2 3 2 2 13" xfId="12611"/>
    <cellStyle name="Input 2 3 2 2 14" xfId="12612"/>
    <cellStyle name="Input 2 3 2 2 2" xfId="12613"/>
    <cellStyle name="Input 2 3 2 2 2 2" xfId="12614"/>
    <cellStyle name="Input 2 3 2 2 2 3" xfId="12615"/>
    <cellStyle name="Input 2 3 2 2 3" xfId="12616"/>
    <cellStyle name="Input 2 3 2 2 3 2" xfId="12617"/>
    <cellStyle name="Input 2 3 2 2 3 3" xfId="12618"/>
    <cellStyle name="Input 2 3 2 2 4" xfId="12619"/>
    <cellStyle name="Input 2 3 2 2 4 2" xfId="12620"/>
    <cellStyle name="Input 2 3 2 2 4 3" xfId="12621"/>
    <cellStyle name="Input 2 3 2 2 5" xfId="12622"/>
    <cellStyle name="Input 2 3 2 2 5 2" xfId="12623"/>
    <cellStyle name="Input 2 3 2 2 5 3" xfId="12624"/>
    <cellStyle name="Input 2 3 2 2 6" xfId="12625"/>
    <cellStyle name="Input 2 3 2 2 6 2" xfId="12626"/>
    <cellStyle name="Input 2 3 2 2 6 3" xfId="12627"/>
    <cellStyle name="Input 2 3 2 2 7" xfId="12628"/>
    <cellStyle name="Input 2 3 2 2 7 2" xfId="12629"/>
    <cellStyle name="Input 2 3 2 2 7 3" xfId="12630"/>
    <cellStyle name="Input 2 3 2 2 8" xfId="12631"/>
    <cellStyle name="Input 2 3 2 2 8 2" xfId="12632"/>
    <cellStyle name="Input 2 3 2 2 8 3" xfId="12633"/>
    <cellStyle name="Input 2 3 2 2 9" xfId="12634"/>
    <cellStyle name="Input 2 3 2 2 9 2" xfId="12635"/>
    <cellStyle name="Input 2 3 2 2 9 3" xfId="12636"/>
    <cellStyle name="Input 2 3 2 3" xfId="12637"/>
    <cellStyle name="Input 2 3 2 3 10" xfId="12638"/>
    <cellStyle name="Input 2 3 2 3 10 2" xfId="12639"/>
    <cellStyle name="Input 2 3 2 3 10 3" xfId="12640"/>
    <cellStyle name="Input 2 3 2 3 11" xfId="12641"/>
    <cellStyle name="Input 2 3 2 3 11 2" xfId="12642"/>
    <cellStyle name="Input 2 3 2 3 11 3" xfId="12643"/>
    <cellStyle name="Input 2 3 2 3 12" xfId="12644"/>
    <cellStyle name="Input 2 3 2 3 12 2" xfId="12645"/>
    <cellStyle name="Input 2 3 2 3 12 3" xfId="12646"/>
    <cellStyle name="Input 2 3 2 3 13" xfId="12647"/>
    <cellStyle name="Input 2 3 2 3 14" xfId="12648"/>
    <cellStyle name="Input 2 3 2 3 2" xfId="12649"/>
    <cellStyle name="Input 2 3 2 3 2 2" xfId="12650"/>
    <cellStyle name="Input 2 3 2 3 2 3" xfId="12651"/>
    <cellStyle name="Input 2 3 2 3 3" xfId="12652"/>
    <cellStyle name="Input 2 3 2 3 3 2" xfId="12653"/>
    <cellStyle name="Input 2 3 2 3 3 3" xfId="12654"/>
    <cellStyle name="Input 2 3 2 3 4" xfId="12655"/>
    <cellStyle name="Input 2 3 2 3 4 2" xfId="12656"/>
    <cellStyle name="Input 2 3 2 3 4 3" xfId="12657"/>
    <cellStyle name="Input 2 3 2 3 5" xfId="12658"/>
    <cellStyle name="Input 2 3 2 3 5 2" xfId="12659"/>
    <cellStyle name="Input 2 3 2 3 5 3" xfId="12660"/>
    <cellStyle name="Input 2 3 2 3 6" xfId="12661"/>
    <cellStyle name="Input 2 3 2 3 6 2" xfId="12662"/>
    <cellStyle name="Input 2 3 2 3 6 3" xfId="12663"/>
    <cellStyle name="Input 2 3 2 3 7" xfId="12664"/>
    <cellStyle name="Input 2 3 2 3 7 2" xfId="12665"/>
    <cellStyle name="Input 2 3 2 3 7 3" xfId="12666"/>
    <cellStyle name="Input 2 3 2 3 8" xfId="12667"/>
    <cellStyle name="Input 2 3 2 3 8 2" xfId="12668"/>
    <cellStyle name="Input 2 3 2 3 8 3" xfId="12669"/>
    <cellStyle name="Input 2 3 2 3 9" xfId="12670"/>
    <cellStyle name="Input 2 3 2 3 9 2" xfId="12671"/>
    <cellStyle name="Input 2 3 2 3 9 3" xfId="12672"/>
    <cellStyle name="Input 2 3 2 4" xfId="12673"/>
    <cellStyle name="Input 2 3 2 4 2" xfId="12674"/>
    <cellStyle name="Input 2 3 2 4 3" xfId="12675"/>
    <cellStyle name="Input 2 3 2 5" xfId="12676"/>
    <cellStyle name="Input 2 3 2 5 2" xfId="12677"/>
    <cellStyle name="Input 2 3 2 5 3" xfId="12678"/>
    <cellStyle name="Input 2 3 2 6" xfId="12679"/>
    <cellStyle name="Input 2 3 2 6 2" xfId="12680"/>
    <cellStyle name="Input 2 3 2 6 3" xfId="12681"/>
    <cellStyle name="Input 2 3 2 7" xfId="12682"/>
    <cellStyle name="Input 2 3 2 7 2" xfId="12683"/>
    <cellStyle name="Input 2 3 2 7 3" xfId="12684"/>
    <cellStyle name="Input 2 3 2 8" xfId="12685"/>
    <cellStyle name="Input 2 3 2 8 2" xfId="12686"/>
    <cellStyle name="Input 2 3 2 8 3" xfId="12687"/>
    <cellStyle name="Input 2 3 2 9" xfId="12688"/>
    <cellStyle name="Input 2 3 2 9 2" xfId="12689"/>
    <cellStyle name="Input 2 3 2 9 3" xfId="12690"/>
    <cellStyle name="Input 2 3 20" xfId="12691"/>
    <cellStyle name="Input 2 3 21" xfId="12692"/>
    <cellStyle name="Input 2 3 3" xfId="12693"/>
    <cellStyle name="Input 2 3 3 10" xfId="12694"/>
    <cellStyle name="Input 2 3 3 10 2" xfId="12695"/>
    <cellStyle name="Input 2 3 3 10 3" xfId="12696"/>
    <cellStyle name="Input 2 3 3 11" xfId="12697"/>
    <cellStyle name="Input 2 3 3 11 2" xfId="12698"/>
    <cellStyle name="Input 2 3 3 11 3" xfId="12699"/>
    <cellStyle name="Input 2 3 3 12" xfId="12700"/>
    <cellStyle name="Input 2 3 3 12 2" xfId="12701"/>
    <cellStyle name="Input 2 3 3 12 3" xfId="12702"/>
    <cellStyle name="Input 2 3 3 13" xfId="12703"/>
    <cellStyle name="Input 2 3 3 13 2" xfId="12704"/>
    <cellStyle name="Input 2 3 3 13 3" xfId="12705"/>
    <cellStyle name="Input 2 3 3 14" xfId="12706"/>
    <cellStyle name="Input 2 3 3 14 2" xfId="12707"/>
    <cellStyle name="Input 2 3 3 14 3" xfId="12708"/>
    <cellStyle name="Input 2 3 3 15" xfId="12709"/>
    <cellStyle name="Input 2 3 3 15 2" xfId="12710"/>
    <cellStyle name="Input 2 3 3 15 3" xfId="12711"/>
    <cellStyle name="Input 2 3 3 16" xfId="12712"/>
    <cellStyle name="Input 2 3 3 17" xfId="12713"/>
    <cellStyle name="Input 2 3 3 18" xfId="12714"/>
    <cellStyle name="Input 2 3 3 19" xfId="12715"/>
    <cellStyle name="Input 2 3 3 2" xfId="12716"/>
    <cellStyle name="Input 2 3 3 2 10" xfId="12717"/>
    <cellStyle name="Input 2 3 3 2 10 2" xfId="12718"/>
    <cellStyle name="Input 2 3 3 2 10 3" xfId="12719"/>
    <cellStyle name="Input 2 3 3 2 11" xfId="12720"/>
    <cellStyle name="Input 2 3 3 2 11 2" xfId="12721"/>
    <cellStyle name="Input 2 3 3 2 11 3" xfId="12722"/>
    <cellStyle name="Input 2 3 3 2 12" xfId="12723"/>
    <cellStyle name="Input 2 3 3 2 12 2" xfId="12724"/>
    <cellStyle name="Input 2 3 3 2 12 3" xfId="12725"/>
    <cellStyle name="Input 2 3 3 2 13" xfId="12726"/>
    <cellStyle name="Input 2 3 3 2 14" xfId="12727"/>
    <cellStyle name="Input 2 3 3 2 2" xfId="12728"/>
    <cellStyle name="Input 2 3 3 2 2 2" xfId="12729"/>
    <cellStyle name="Input 2 3 3 2 2 3" xfId="12730"/>
    <cellStyle name="Input 2 3 3 2 3" xfId="12731"/>
    <cellStyle name="Input 2 3 3 2 3 2" xfId="12732"/>
    <cellStyle name="Input 2 3 3 2 3 3" xfId="12733"/>
    <cellStyle name="Input 2 3 3 2 4" xfId="12734"/>
    <cellStyle name="Input 2 3 3 2 4 2" xfId="12735"/>
    <cellStyle name="Input 2 3 3 2 4 3" xfId="12736"/>
    <cellStyle name="Input 2 3 3 2 5" xfId="12737"/>
    <cellStyle name="Input 2 3 3 2 5 2" xfId="12738"/>
    <cellStyle name="Input 2 3 3 2 5 3" xfId="12739"/>
    <cellStyle name="Input 2 3 3 2 6" xfId="12740"/>
    <cellStyle name="Input 2 3 3 2 6 2" xfId="12741"/>
    <cellStyle name="Input 2 3 3 2 6 3" xfId="12742"/>
    <cellStyle name="Input 2 3 3 2 7" xfId="12743"/>
    <cellStyle name="Input 2 3 3 2 7 2" xfId="12744"/>
    <cellStyle name="Input 2 3 3 2 7 3" xfId="12745"/>
    <cellStyle name="Input 2 3 3 2 8" xfId="12746"/>
    <cellStyle name="Input 2 3 3 2 8 2" xfId="12747"/>
    <cellStyle name="Input 2 3 3 2 8 3" xfId="12748"/>
    <cellStyle name="Input 2 3 3 2 9" xfId="12749"/>
    <cellStyle name="Input 2 3 3 2 9 2" xfId="12750"/>
    <cellStyle name="Input 2 3 3 2 9 3" xfId="12751"/>
    <cellStyle name="Input 2 3 3 3" xfId="12752"/>
    <cellStyle name="Input 2 3 3 3 10" xfId="12753"/>
    <cellStyle name="Input 2 3 3 3 10 2" xfId="12754"/>
    <cellStyle name="Input 2 3 3 3 10 3" xfId="12755"/>
    <cellStyle name="Input 2 3 3 3 11" xfId="12756"/>
    <cellStyle name="Input 2 3 3 3 11 2" xfId="12757"/>
    <cellStyle name="Input 2 3 3 3 11 3" xfId="12758"/>
    <cellStyle name="Input 2 3 3 3 12" xfId="12759"/>
    <cellStyle name="Input 2 3 3 3 12 2" xfId="12760"/>
    <cellStyle name="Input 2 3 3 3 12 3" xfId="12761"/>
    <cellStyle name="Input 2 3 3 3 13" xfId="12762"/>
    <cellStyle name="Input 2 3 3 3 14" xfId="12763"/>
    <cellStyle name="Input 2 3 3 3 2" xfId="12764"/>
    <cellStyle name="Input 2 3 3 3 2 2" xfId="12765"/>
    <cellStyle name="Input 2 3 3 3 2 3" xfId="12766"/>
    <cellStyle name="Input 2 3 3 3 3" xfId="12767"/>
    <cellStyle name="Input 2 3 3 3 3 2" xfId="12768"/>
    <cellStyle name="Input 2 3 3 3 3 3" xfId="12769"/>
    <cellStyle name="Input 2 3 3 3 4" xfId="12770"/>
    <cellStyle name="Input 2 3 3 3 4 2" xfId="12771"/>
    <cellStyle name="Input 2 3 3 3 4 3" xfId="12772"/>
    <cellStyle name="Input 2 3 3 3 5" xfId="12773"/>
    <cellStyle name="Input 2 3 3 3 5 2" xfId="12774"/>
    <cellStyle name="Input 2 3 3 3 5 3" xfId="12775"/>
    <cellStyle name="Input 2 3 3 3 6" xfId="12776"/>
    <cellStyle name="Input 2 3 3 3 6 2" xfId="12777"/>
    <cellStyle name="Input 2 3 3 3 6 3" xfId="12778"/>
    <cellStyle name="Input 2 3 3 3 7" xfId="12779"/>
    <cellStyle name="Input 2 3 3 3 7 2" xfId="12780"/>
    <cellStyle name="Input 2 3 3 3 7 3" xfId="12781"/>
    <cellStyle name="Input 2 3 3 3 8" xfId="12782"/>
    <cellStyle name="Input 2 3 3 3 8 2" xfId="12783"/>
    <cellStyle name="Input 2 3 3 3 8 3" xfId="12784"/>
    <cellStyle name="Input 2 3 3 3 9" xfId="12785"/>
    <cellStyle name="Input 2 3 3 3 9 2" xfId="12786"/>
    <cellStyle name="Input 2 3 3 3 9 3" xfId="12787"/>
    <cellStyle name="Input 2 3 3 4" xfId="12788"/>
    <cellStyle name="Input 2 3 3 4 2" xfId="12789"/>
    <cellStyle name="Input 2 3 3 4 3" xfId="12790"/>
    <cellStyle name="Input 2 3 3 5" xfId="12791"/>
    <cellStyle name="Input 2 3 3 5 2" xfId="12792"/>
    <cellStyle name="Input 2 3 3 5 3" xfId="12793"/>
    <cellStyle name="Input 2 3 3 6" xfId="12794"/>
    <cellStyle name="Input 2 3 3 6 2" xfId="12795"/>
    <cellStyle name="Input 2 3 3 6 3" xfId="12796"/>
    <cellStyle name="Input 2 3 3 7" xfId="12797"/>
    <cellStyle name="Input 2 3 3 7 2" xfId="12798"/>
    <cellStyle name="Input 2 3 3 7 3" xfId="12799"/>
    <cellStyle name="Input 2 3 3 8" xfId="12800"/>
    <cellStyle name="Input 2 3 3 8 2" xfId="12801"/>
    <cellStyle name="Input 2 3 3 8 3" xfId="12802"/>
    <cellStyle name="Input 2 3 3 9" xfId="12803"/>
    <cellStyle name="Input 2 3 3 9 2" xfId="12804"/>
    <cellStyle name="Input 2 3 3 9 3" xfId="12805"/>
    <cellStyle name="Input 2 3 4" xfId="12806"/>
    <cellStyle name="Input 2 3 4 10" xfId="12807"/>
    <cellStyle name="Input 2 3 4 10 2" xfId="12808"/>
    <cellStyle name="Input 2 3 4 10 3" xfId="12809"/>
    <cellStyle name="Input 2 3 4 11" xfId="12810"/>
    <cellStyle name="Input 2 3 4 11 2" xfId="12811"/>
    <cellStyle name="Input 2 3 4 11 3" xfId="12812"/>
    <cellStyle name="Input 2 3 4 12" xfId="12813"/>
    <cellStyle name="Input 2 3 4 12 2" xfId="12814"/>
    <cellStyle name="Input 2 3 4 12 3" xfId="12815"/>
    <cellStyle name="Input 2 3 4 13" xfId="12816"/>
    <cellStyle name="Input 2 3 4 14" xfId="12817"/>
    <cellStyle name="Input 2 3 4 2" xfId="12818"/>
    <cellStyle name="Input 2 3 4 2 2" xfId="12819"/>
    <cellStyle name="Input 2 3 4 2 3" xfId="12820"/>
    <cellStyle name="Input 2 3 4 3" xfId="12821"/>
    <cellStyle name="Input 2 3 4 3 2" xfId="12822"/>
    <cellStyle name="Input 2 3 4 3 3" xfId="12823"/>
    <cellStyle name="Input 2 3 4 4" xfId="12824"/>
    <cellStyle name="Input 2 3 4 4 2" xfId="12825"/>
    <cellStyle name="Input 2 3 4 4 3" xfId="12826"/>
    <cellStyle name="Input 2 3 4 5" xfId="12827"/>
    <cellStyle name="Input 2 3 4 5 2" xfId="12828"/>
    <cellStyle name="Input 2 3 4 5 3" xfId="12829"/>
    <cellStyle name="Input 2 3 4 6" xfId="12830"/>
    <cellStyle name="Input 2 3 4 6 2" xfId="12831"/>
    <cellStyle name="Input 2 3 4 6 3" xfId="12832"/>
    <cellStyle name="Input 2 3 4 7" xfId="12833"/>
    <cellStyle name="Input 2 3 4 7 2" xfId="12834"/>
    <cellStyle name="Input 2 3 4 7 3" xfId="12835"/>
    <cellStyle name="Input 2 3 4 8" xfId="12836"/>
    <cellStyle name="Input 2 3 4 8 2" xfId="12837"/>
    <cellStyle name="Input 2 3 4 8 3" xfId="12838"/>
    <cellStyle name="Input 2 3 4 9" xfId="12839"/>
    <cellStyle name="Input 2 3 4 9 2" xfId="12840"/>
    <cellStyle name="Input 2 3 4 9 3" xfId="12841"/>
    <cellStyle name="Input 2 3 5" xfId="12842"/>
    <cellStyle name="Input 2 3 5 10" xfId="12843"/>
    <cellStyle name="Input 2 3 5 10 2" xfId="12844"/>
    <cellStyle name="Input 2 3 5 10 3" xfId="12845"/>
    <cellStyle name="Input 2 3 5 11" xfId="12846"/>
    <cellStyle name="Input 2 3 5 11 2" xfId="12847"/>
    <cellStyle name="Input 2 3 5 11 3" xfId="12848"/>
    <cellStyle name="Input 2 3 5 12" xfId="12849"/>
    <cellStyle name="Input 2 3 5 12 2" xfId="12850"/>
    <cellStyle name="Input 2 3 5 12 3" xfId="12851"/>
    <cellStyle name="Input 2 3 5 13" xfId="12852"/>
    <cellStyle name="Input 2 3 5 14" xfId="12853"/>
    <cellStyle name="Input 2 3 5 2" xfId="12854"/>
    <cellStyle name="Input 2 3 5 2 2" xfId="12855"/>
    <cellStyle name="Input 2 3 5 2 3" xfId="12856"/>
    <cellStyle name="Input 2 3 5 3" xfId="12857"/>
    <cellStyle name="Input 2 3 5 3 2" xfId="12858"/>
    <cellStyle name="Input 2 3 5 3 3" xfId="12859"/>
    <cellStyle name="Input 2 3 5 4" xfId="12860"/>
    <cellStyle name="Input 2 3 5 4 2" xfId="12861"/>
    <cellStyle name="Input 2 3 5 4 3" xfId="12862"/>
    <cellStyle name="Input 2 3 5 5" xfId="12863"/>
    <cellStyle name="Input 2 3 5 5 2" xfId="12864"/>
    <cellStyle name="Input 2 3 5 5 3" xfId="12865"/>
    <cellStyle name="Input 2 3 5 6" xfId="12866"/>
    <cellStyle name="Input 2 3 5 6 2" xfId="12867"/>
    <cellStyle name="Input 2 3 5 6 3" xfId="12868"/>
    <cellStyle name="Input 2 3 5 7" xfId="12869"/>
    <cellStyle name="Input 2 3 5 7 2" xfId="12870"/>
    <cellStyle name="Input 2 3 5 7 3" xfId="12871"/>
    <cellStyle name="Input 2 3 5 8" xfId="12872"/>
    <cellStyle name="Input 2 3 5 8 2" xfId="12873"/>
    <cellStyle name="Input 2 3 5 8 3" xfId="12874"/>
    <cellStyle name="Input 2 3 5 9" xfId="12875"/>
    <cellStyle name="Input 2 3 5 9 2" xfId="12876"/>
    <cellStyle name="Input 2 3 5 9 3" xfId="12877"/>
    <cellStyle name="Input 2 3 6" xfId="12878"/>
    <cellStyle name="Input 2 3 6 2" xfId="12879"/>
    <cellStyle name="Input 2 3 6 3" xfId="12880"/>
    <cellStyle name="Input 2 3 7" xfId="12881"/>
    <cellStyle name="Input 2 3 7 2" xfId="12882"/>
    <cellStyle name="Input 2 3 7 3" xfId="12883"/>
    <cellStyle name="Input 2 3 8" xfId="12884"/>
    <cellStyle name="Input 2 3 8 2" xfId="12885"/>
    <cellStyle name="Input 2 3 8 3" xfId="12886"/>
    <cellStyle name="Input 2 3 9" xfId="12887"/>
    <cellStyle name="Input 2 3 9 2" xfId="12888"/>
    <cellStyle name="Input 2 3 9 3" xfId="12889"/>
    <cellStyle name="Input 2 4" xfId="12890"/>
    <cellStyle name="Input 2 4 10" xfId="12891"/>
    <cellStyle name="Input 2 4 10 2" xfId="12892"/>
    <cellStyle name="Input 2 4 10 3" xfId="12893"/>
    <cellStyle name="Input 2 4 11" xfId="12894"/>
    <cellStyle name="Input 2 4 11 2" xfId="12895"/>
    <cellStyle name="Input 2 4 11 3" xfId="12896"/>
    <cellStyle name="Input 2 4 12" xfId="12897"/>
    <cellStyle name="Input 2 4 12 2" xfId="12898"/>
    <cellStyle name="Input 2 4 12 3" xfId="12899"/>
    <cellStyle name="Input 2 4 13" xfId="12900"/>
    <cellStyle name="Input 2 4 13 2" xfId="12901"/>
    <cellStyle name="Input 2 4 13 3" xfId="12902"/>
    <cellStyle name="Input 2 4 14" xfId="12903"/>
    <cellStyle name="Input 2 4 14 2" xfId="12904"/>
    <cellStyle name="Input 2 4 14 3" xfId="12905"/>
    <cellStyle name="Input 2 4 15" xfId="12906"/>
    <cellStyle name="Input 2 4 15 2" xfId="12907"/>
    <cellStyle name="Input 2 4 15 3" xfId="12908"/>
    <cellStyle name="Input 2 4 16" xfId="12909"/>
    <cellStyle name="Input 2 4 16 2" xfId="12910"/>
    <cellStyle name="Input 2 4 16 3" xfId="12911"/>
    <cellStyle name="Input 2 4 17" xfId="12912"/>
    <cellStyle name="Input 2 4 17 2" xfId="12913"/>
    <cellStyle name="Input 2 4 17 3" xfId="12914"/>
    <cellStyle name="Input 2 4 18" xfId="12915"/>
    <cellStyle name="Input 2 4 19" xfId="12916"/>
    <cellStyle name="Input 2 4 2" xfId="12917"/>
    <cellStyle name="Input 2 4 2 10" xfId="12918"/>
    <cellStyle name="Input 2 4 2 10 2" xfId="12919"/>
    <cellStyle name="Input 2 4 2 10 3" xfId="12920"/>
    <cellStyle name="Input 2 4 2 11" xfId="12921"/>
    <cellStyle name="Input 2 4 2 11 2" xfId="12922"/>
    <cellStyle name="Input 2 4 2 11 3" xfId="12923"/>
    <cellStyle name="Input 2 4 2 12" xfId="12924"/>
    <cellStyle name="Input 2 4 2 12 2" xfId="12925"/>
    <cellStyle name="Input 2 4 2 12 3" xfId="12926"/>
    <cellStyle name="Input 2 4 2 13" xfId="12927"/>
    <cellStyle name="Input 2 4 2 13 2" xfId="12928"/>
    <cellStyle name="Input 2 4 2 13 3" xfId="12929"/>
    <cellStyle name="Input 2 4 2 14" xfId="12930"/>
    <cellStyle name="Input 2 4 2 14 2" xfId="12931"/>
    <cellStyle name="Input 2 4 2 14 3" xfId="12932"/>
    <cellStyle name="Input 2 4 2 15" xfId="12933"/>
    <cellStyle name="Input 2 4 2 15 2" xfId="12934"/>
    <cellStyle name="Input 2 4 2 15 3" xfId="12935"/>
    <cellStyle name="Input 2 4 2 16" xfId="12936"/>
    <cellStyle name="Input 2 4 2 17" xfId="12937"/>
    <cellStyle name="Input 2 4 2 18" xfId="12938"/>
    <cellStyle name="Input 2 4 2 19" xfId="12939"/>
    <cellStyle name="Input 2 4 2 2" xfId="12940"/>
    <cellStyle name="Input 2 4 2 2 10" xfId="12941"/>
    <cellStyle name="Input 2 4 2 2 10 2" xfId="12942"/>
    <cellStyle name="Input 2 4 2 2 10 3" xfId="12943"/>
    <cellStyle name="Input 2 4 2 2 11" xfId="12944"/>
    <cellStyle name="Input 2 4 2 2 11 2" xfId="12945"/>
    <cellStyle name="Input 2 4 2 2 11 3" xfId="12946"/>
    <cellStyle name="Input 2 4 2 2 12" xfId="12947"/>
    <cellStyle name="Input 2 4 2 2 12 2" xfId="12948"/>
    <cellStyle name="Input 2 4 2 2 12 3" xfId="12949"/>
    <cellStyle name="Input 2 4 2 2 13" xfId="12950"/>
    <cellStyle name="Input 2 4 2 2 14" xfId="12951"/>
    <cellStyle name="Input 2 4 2 2 2" xfId="12952"/>
    <cellStyle name="Input 2 4 2 2 2 2" xfId="12953"/>
    <cellStyle name="Input 2 4 2 2 2 3" xfId="12954"/>
    <cellStyle name="Input 2 4 2 2 3" xfId="12955"/>
    <cellStyle name="Input 2 4 2 2 3 2" xfId="12956"/>
    <cellStyle name="Input 2 4 2 2 3 3" xfId="12957"/>
    <cellStyle name="Input 2 4 2 2 4" xfId="12958"/>
    <cellStyle name="Input 2 4 2 2 4 2" xfId="12959"/>
    <cellStyle name="Input 2 4 2 2 4 3" xfId="12960"/>
    <cellStyle name="Input 2 4 2 2 5" xfId="12961"/>
    <cellStyle name="Input 2 4 2 2 5 2" xfId="12962"/>
    <cellStyle name="Input 2 4 2 2 5 3" xfId="12963"/>
    <cellStyle name="Input 2 4 2 2 6" xfId="12964"/>
    <cellStyle name="Input 2 4 2 2 6 2" xfId="12965"/>
    <cellStyle name="Input 2 4 2 2 6 3" xfId="12966"/>
    <cellStyle name="Input 2 4 2 2 7" xfId="12967"/>
    <cellStyle name="Input 2 4 2 2 7 2" xfId="12968"/>
    <cellStyle name="Input 2 4 2 2 7 3" xfId="12969"/>
    <cellStyle name="Input 2 4 2 2 8" xfId="12970"/>
    <cellStyle name="Input 2 4 2 2 8 2" xfId="12971"/>
    <cellStyle name="Input 2 4 2 2 8 3" xfId="12972"/>
    <cellStyle name="Input 2 4 2 2 9" xfId="12973"/>
    <cellStyle name="Input 2 4 2 2 9 2" xfId="12974"/>
    <cellStyle name="Input 2 4 2 2 9 3" xfId="12975"/>
    <cellStyle name="Input 2 4 2 3" xfId="12976"/>
    <cellStyle name="Input 2 4 2 3 10" xfId="12977"/>
    <cellStyle name="Input 2 4 2 3 10 2" xfId="12978"/>
    <cellStyle name="Input 2 4 2 3 10 3" xfId="12979"/>
    <cellStyle name="Input 2 4 2 3 11" xfId="12980"/>
    <cellStyle name="Input 2 4 2 3 11 2" xfId="12981"/>
    <cellStyle name="Input 2 4 2 3 11 3" xfId="12982"/>
    <cellStyle name="Input 2 4 2 3 12" xfId="12983"/>
    <cellStyle name="Input 2 4 2 3 12 2" xfId="12984"/>
    <cellStyle name="Input 2 4 2 3 12 3" xfId="12985"/>
    <cellStyle name="Input 2 4 2 3 13" xfId="12986"/>
    <cellStyle name="Input 2 4 2 3 14" xfId="12987"/>
    <cellStyle name="Input 2 4 2 3 2" xfId="12988"/>
    <cellStyle name="Input 2 4 2 3 2 2" xfId="12989"/>
    <cellStyle name="Input 2 4 2 3 2 3" xfId="12990"/>
    <cellStyle name="Input 2 4 2 3 3" xfId="12991"/>
    <cellStyle name="Input 2 4 2 3 3 2" xfId="12992"/>
    <cellStyle name="Input 2 4 2 3 3 3" xfId="12993"/>
    <cellStyle name="Input 2 4 2 3 4" xfId="12994"/>
    <cellStyle name="Input 2 4 2 3 4 2" xfId="12995"/>
    <cellStyle name="Input 2 4 2 3 4 3" xfId="12996"/>
    <cellStyle name="Input 2 4 2 3 5" xfId="12997"/>
    <cellStyle name="Input 2 4 2 3 5 2" xfId="12998"/>
    <cellStyle name="Input 2 4 2 3 5 3" xfId="12999"/>
    <cellStyle name="Input 2 4 2 3 6" xfId="13000"/>
    <cellStyle name="Input 2 4 2 3 6 2" xfId="13001"/>
    <cellStyle name="Input 2 4 2 3 6 3" xfId="13002"/>
    <cellStyle name="Input 2 4 2 3 7" xfId="13003"/>
    <cellStyle name="Input 2 4 2 3 7 2" xfId="13004"/>
    <cellStyle name="Input 2 4 2 3 7 3" xfId="13005"/>
    <cellStyle name="Input 2 4 2 3 8" xfId="13006"/>
    <cellStyle name="Input 2 4 2 3 8 2" xfId="13007"/>
    <cellStyle name="Input 2 4 2 3 8 3" xfId="13008"/>
    <cellStyle name="Input 2 4 2 3 9" xfId="13009"/>
    <cellStyle name="Input 2 4 2 3 9 2" xfId="13010"/>
    <cellStyle name="Input 2 4 2 3 9 3" xfId="13011"/>
    <cellStyle name="Input 2 4 2 4" xfId="13012"/>
    <cellStyle name="Input 2 4 2 4 2" xfId="13013"/>
    <cellStyle name="Input 2 4 2 4 3" xfId="13014"/>
    <cellStyle name="Input 2 4 2 5" xfId="13015"/>
    <cellStyle name="Input 2 4 2 5 2" xfId="13016"/>
    <cellStyle name="Input 2 4 2 5 3" xfId="13017"/>
    <cellStyle name="Input 2 4 2 6" xfId="13018"/>
    <cellStyle name="Input 2 4 2 6 2" xfId="13019"/>
    <cellStyle name="Input 2 4 2 6 3" xfId="13020"/>
    <cellStyle name="Input 2 4 2 7" xfId="13021"/>
    <cellStyle name="Input 2 4 2 7 2" xfId="13022"/>
    <cellStyle name="Input 2 4 2 7 3" xfId="13023"/>
    <cellStyle name="Input 2 4 2 8" xfId="13024"/>
    <cellStyle name="Input 2 4 2 8 2" xfId="13025"/>
    <cellStyle name="Input 2 4 2 8 3" xfId="13026"/>
    <cellStyle name="Input 2 4 2 9" xfId="13027"/>
    <cellStyle name="Input 2 4 2 9 2" xfId="13028"/>
    <cellStyle name="Input 2 4 2 9 3" xfId="13029"/>
    <cellStyle name="Input 2 4 20" xfId="13030"/>
    <cellStyle name="Input 2 4 21" xfId="13031"/>
    <cellStyle name="Input 2 4 3" xfId="13032"/>
    <cellStyle name="Input 2 4 3 10" xfId="13033"/>
    <cellStyle name="Input 2 4 3 10 2" xfId="13034"/>
    <cellStyle name="Input 2 4 3 10 3" xfId="13035"/>
    <cellStyle name="Input 2 4 3 11" xfId="13036"/>
    <cellStyle name="Input 2 4 3 11 2" xfId="13037"/>
    <cellStyle name="Input 2 4 3 11 3" xfId="13038"/>
    <cellStyle name="Input 2 4 3 12" xfId="13039"/>
    <cellStyle name="Input 2 4 3 12 2" xfId="13040"/>
    <cellStyle name="Input 2 4 3 12 3" xfId="13041"/>
    <cellStyle name="Input 2 4 3 13" xfId="13042"/>
    <cellStyle name="Input 2 4 3 13 2" xfId="13043"/>
    <cellStyle name="Input 2 4 3 13 3" xfId="13044"/>
    <cellStyle name="Input 2 4 3 14" xfId="13045"/>
    <cellStyle name="Input 2 4 3 14 2" xfId="13046"/>
    <cellStyle name="Input 2 4 3 14 3" xfId="13047"/>
    <cellStyle name="Input 2 4 3 15" xfId="13048"/>
    <cellStyle name="Input 2 4 3 15 2" xfId="13049"/>
    <cellStyle name="Input 2 4 3 15 3" xfId="13050"/>
    <cellStyle name="Input 2 4 3 16" xfId="13051"/>
    <cellStyle name="Input 2 4 3 17" xfId="13052"/>
    <cellStyle name="Input 2 4 3 18" xfId="13053"/>
    <cellStyle name="Input 2 4 3 19" xfId="13054"/>
    <cellStyle name="Input 2 4 3 2" xfId="13055"/>
    <cellStyle name="Input 2 4 3 2 10" xfId="13056"/>
    <cellStyle name="Input 2 4 3 2 10 2" xfId="13057"/>
    <cellStyle name="Input 2 4 3 2 10 3" xfId="13058"/>
    <cellStyle name="Input 2 4 3 2 11" xfId="13059"/>
    <cellStyle name="Input 2 4 3 2 11 2" xfId="13060"/>
    <cellStyle name="Input 2 4 3 2 11 3" xfId="13061"/>
    <cellStyle name="Input 2 4 3 2 12" xfId="13062"/>
    <cellStyle name="Input 2 4 3 2 12 2" xfId="13063"/>
    <cellStyle name="Input 2 4 3 2 12 3" xfId="13064"/>
    <cellStyle name="Input 2 4 3 2 13" xfId="13065"/>
    <cellStyle name="Input 2 4 3 2 14" xfId="13066"/>
    <cellStyle name="Input 2 4 3 2 2" xfId="13067"/>
    <cellStyle name="Input 2 4 3 2 2 2" xfId="13068"/>
    <cellStyle name="Input 2 4 3 2 2 3" xfId="13069"/>
    <cellStyle name="Input 2 4 3 2 3" xfId="13070"/>
    <cellStyle name="Input 2 4 3 2 3 2" xfId="13071"/>
    <cellStyle name="Input 2 4 3 2 3 3" xfId="13072"/>
    <cellStyle name="Input 2 4 3 2 4" xfId="13073"/>
    <cellStyle name="Input 2 4 3 2 4 2" xfId="13074"/>
    <cellStyle name="Input 2 4 3 2 4 3" xfId="13075"/>
    <cellStyle name="Input 2 4 3 2 5" xfId="13076"/>
    <cellStyle name="Input 2 4 3 2 5 2" xfId="13077"/>
    <cellStyle name="Input 2 4 3 2 5 3" xfId="13078"/>
    <cellStyle name="Input 2 4 3 2 6" xfId="13079"/>
    <cellStyle name="Input 2 4 3 2 6 2" xfId="13080"/>
    <cellStyle name="Input 2 4 3 2 6 3" xfId="13081"/>
    <cellStyle name="Input 2 4 3 2 7" xfId="13082"/>
    <cellStyle name="Input 2 4 3 2 7 2" xfId="13083"/>
    <cellStyle name="Input 2 4 3 2 7 3" xfId="13084"/>
    <cellStyle name="Input 2 4 3 2 8" xfId="13085"/>
    <cellStyle name="Input 2 4 3 2 8 2" xfId="13086"/>
    <cellStyle name="Input 2 4 3 2 8 3" xfId="13087"/>
    <cellStyle name="Input 2 4 3 2 9" xfId="13088"/>
    <cellStyle name="Input 2 4 3 2 9 2" xfId="13089"/>
    <cellStyle name="Input 2 4 3 2 9 3" xfId="13090"/>
    <cellStyle name="Input 2 4 3 3" xfId="13091"/>
    <cellStyle name="Input 2 4 3 3 10" xfId="13092"/>
    <cellStyle name="Input 2 4 3 3 10 2" xfId="13093"/>
    <cellStyle name="Input 2 4 3 3 10 3" xfId="13094"/>
    <cellStyle name="Input 2 4 3 3 11" xfId="13095"/>
    <cellStyle name="Input 2 4 3 3 11 2" xfId="13096"/>
    <cellStyle name="Input 2 4 3 3 11 3" xfId="13097"/>
    <cellStyle name="Input 2 4 3 3 12" xfId="13098"/>
    <cellStyle name="Input 2 4 3 3 12 2" xfId="13099"/>
    <cellStyle name="Input 2 4 3 3 12 3" xfId="13100"/>
    <cellStyle name="Input 2 4 3 3 13" xfId="13101"/>
    <cellStyle name="Input 2 4 3 3 14" xfId="13102"/>
    <cellStyle name="Input 2 4 3 3 2" xfId="13103"/>
    <cellStyle name="Input 2 4 3 3 2 2" xfId="13104"/>
    <cellStyle name="Input 2 4 3 3 2 3" xfId="13105"/>
    <cellStyle name="Input 2 4 3 3 3" xfId="13106"/>
    <cellStyle name="Input 2 4 3 3 3 2" xfId="13107"/>
    <cellStyle name="Input 2 4 3 3 3 3" xfId="13108"/>
    <cellStyle name="Input 2 4 3 3 4" xfId="13109"/>
    <cellStyle name="Input 2 4 3 3 4 2" xfId="13110"/>
    <cellStyle name="Input 2 4 3 3 4 3" xfId="13111"/>
    <cellStyle name="Input 2 4 3 3 5" xfId="13112"/>
    <cellStyle name="Input 2 4 3 3 5 2" xfId="13113"/>
    <cellStyle name="Input 2 4 3 3 5 3" xfId="13114"/>
    <cellStyle name="Input 2 4 3 3 6" xfId="13115"/>
    <cellStyle name="Input 2 4 3 3 6 2" xfId="13116"/>
    <cellStyle name="Input 2 4 3 3 6 3" xfId="13117"/>
    <cellStyle name="Input 2 4 3 3 7" xfId="13118"/>
    <cellStyle name="Input 2 4 3 3 7 2" xfId="13119"/>
    <cellStyle name="Input 2 4 3 3 7 3" xfId="13120"/>
    <cellStyle name="Input 2 4 3 3 8" xfId="13121"/>
    <cellStyle name="Input 2 4 3 3 8 2" xfId="13122"/>
    <cellStyle name="Input 2 4 3 3 8 3" xfId="13123"/>
    <cellStyle name="Input 2 4 3 3 9" xfId="13124"/>
    <cellStyle name="Input 2 4 3 3 9 2" xfId="13125"/>
    <cellStyle name="Input 2 4 3 3 9 3" xfId="13126"/>
    <cellStyle name="Input 2 4 3 4" xfId="13127"/>
    <cellStyle name="Input 2 4 3 4 2" xfId="13128"/>
    <cellStyle name="Input 2 4 3 4 3" xfId="13129"/>
    <cellStyle name="Input 2 4 3 5" xfId="13130"/>
    <cellStyle name="Input 2 4 3 5 2" xfId="13131"/>
    <cellStyle name="Input 2 4 3 5 3" xfId="13132"/>
    <cellStyle name="Input 2 4 3 6" xfId="13133"/>
    <cellStyle name="Input 2 4 3 6 2" xfId="13134"/>
    <cellStyle name="Input 2 4 3 6 3" xfId="13135"/>
    <cellStyle name="Input 2 4 3 7" xfId="13136"/>
    <cellStyle name="Input 2 4 3 7 2" xfId="13137"/>
    <cellStyle name="Input 2 4 3 7 3" xfId="13138"/>
    <cellStyle name="Input 2 4 3 8" xfId="13139"/>
    <cellStyle name="Input 2 4 3 8 2" xfId="13140"/>
    <cellStyle name="Input 2 4 3 8 3" xfId="13141"/>
    <cellStyle name="Input 2 4 3 9" xfId="13142"/>
    <cellStyle name="Input 2 4 3 9 2" xfId="13143"/>
    <cellStyle name="Input 2 4 3 9 3" xfId="13144"/>
    <cellStyle name="Input 2 4 4" xfId="13145"/>
    <cellStyle name="Input 2 4 4 10" xfId="13146"/>
    <cellStyle name="Input 2 4 4 10 2" xfId="13147"/>
    <cellStyle name="Input 2 4 4 10 3" xfId="13148"/>
    <cellStyle name="Input 2 4 4 11" xfId="13149"/>
    <cellStyle name="Input 2 4 4 11 2" xfId="13150"/>
    <cellStyle name="Input 2 4 4 11 3" xfId="13151"/>
    <cellStyle name="Input 2 4 4 12" xfId="13152"/>
    <cellStyle name="Input 2 4 4 12 2" xfId="13153"/>
    <cellStyle name="Input 2 4 4 12 3" xfId="13154"/>
    <cellStyle name="Input 2 4 4 13" xfId="13155"/>
    <cellStyle name="Input 2 4 4 14" xfId="13156"/>
    <cellStyle name="Input 2 4 4 2" xfId="13157"/>
    <cellStyle name="Input 2 4 4 2 2" xfId="13158"/>
    <cellStyle name="Input 2 4 4 2 3" xfId="13159"/>
    <cellStyle name="Input 2 4 4 3" xfId="13160"/>
    <cellStyle name="Input 2 4 4 3 2" xfId="13161"/>
    <cellStyle name="Input 2 4 4 3 3" xfId="13162"/>
    <cellStyle name="Input 2 4 4 4" xfId="13163"/>
    <cellStyle name="Input 2 4 4 4 2" xfId="13164"/>
    <cellStyle name="Input 2 4 4 4 3" xfId="13165"/>
    <cellStyle name="Input 2 4 4 5" xfId="13166"/>
    <cellStyle name="Input 2 4 4 5 2" xfId="13167"/>
    <cellStyle name="Input 2 4 4 5 3" xfId="13168"/>
    <cellStyle name="Input 2 4 4 6" xfId="13169"/>
    <cellStyle name="Input 2 4 4 6 2" xfId="13170"/>
    <cellStyle name="Input 2 4 4 6 3" xfId="13171"/>
    <cellStyle name="Input 2 4 4 7" xfId="13172"/>
    <cellStyle name="Input 2 4 4 7 2" xfId="13173"/>
    <cellStyle name="Input 2 4 4 7 3" xfId="13174"/>
    <cellStyle name="Input 2 4 4 8" xfId="13175"/>
    <cellStyle name="Input 2 4 4 8 2" xfId="13176"/>
    <cellStyle name="Input 2 4 4 8 3" xfId="13177"/>
    <cellStyle name="Input 2 4 4 9" xfId="13178"/>
    <cellStyle name="Input 2 4 4 9 2" xfId="13179"/>
    <cellStyle name="Input 2 4 4 9 3" xfId="13180"/>
    <cellStyle name="Input 2 4 5" xfId="13181"/>
    <cellStyle name="Input 2 4 5 10" xfId="13182"/>
    <cellStyle name="Input 2 4 5 10 2" xfId="13183"/>
    <cellStyle name="Input 2 4 5 10 3" xfId="13184"/>
    <cellStyle name="Input 2 4 5 11" xfId="13185"/>
    <cellStyle name="Input 2 4 5 11 2" xfId="13186"/>
    <cellStyle name="Input 2 4 5 11 3" xfId="13187"/>
    <cellStyle name="Input 2 4 5 12" xfId="13188"/>
    <cellStyle name="Input 2 4 5 12 2" xfId="13189"/>
    <cellStyle name="Input 2 4 5 12 3" xfId="13190"/>
    <cellStyle name="Input 2 4 5 13" xfId="13191"/>
    <cellStyle name="Input 2 4 5 14" xfId="13192"/>
    <cellStyle name="Input 2 4 5 2" xfId="13193"/>
    <cellStyle name="Input 2 4 5 2 2" xfId="13194"/>
    <cellStyle name="Input 2 4 5 2 3" xfId="13195"/>
    <cellStyle name="Input 2 4 5 3" xfId="13196"/>
    <cellStyle name="Input 2 4 5 3 2" xfId="13197"/>
    <cellStyle name="Input 2 4 5 3 3" xfId="13198"/>
    <cellStyle name="Input 2 4 5 4" xfId="13199"/>
    <cellStyle name="Input 2 4 5 4 2" xfId="13200"/>
    <cellStyle name="Input 2 4 5 4 3" xfId="13201"/>
    <cellStyle name="Input 2 4 5 5" xfId="13202"/>
    <cellStyle name="Input 2 4 5 5 2" xfId="13203"/>
    <cellStyle name="Input 2 4 5 5 3" xfId="13204"/>
    <cellStyle name="Input 2 4 5 6" xfId="13205"/>
    <cellStyle name="Input 2 4 5 6 2" xfId="13206"/>
    <cellStyle name="Input 2 4 5 6 3" xfId="13207"/>
    <cellStyle name="Input 2 4 5 7" xfId="13208"/>
    <cellStyle name="Input 2 4 5 7 2" xfId="13209"/>
    <cellStyle name="Input 2 4 5 7 3" xfId="13210"/>
    <cellStyle name="Input 2 4 5 8" xfId="13211"/>
    <cellStyle name="Input 2 4 5 8 2" xfId="13212"/>
    <cellStyle name="Input 2 4 5 8 3" xfId="13213"/>
    <cellStyle name="Input 2 4 5 9" xfId="13214"/>
    <cellStyle name="Input 2 4 5 9 2" xfId="13215"/>
    <cellStyle name="Input 2 4 5 9 3" xfId="13216"/>
    <cellStyle name="Input 2 4 6" xfId="13217"/>
    <cellStyle name="Input 2 4 6 2" xfId="13218"/>
    <cellStyle name="Input 2 4 6 3" xfId="13219"/>
    <cellStyle name="Input 2 4 7" xfId="13220"/>
    <cellStyle name="Input 2 4 7 2" xfId="13221"/>
    <cellStyle name="Input 2 4 7 3" xfId="13222"/>
    <cellStyle name="Input 2 4 8" xfId="13223"/>
    <cellStyle name="Input 2 4 8 2" xfId="13224"/>
    <cellStyle name="Input 2 4 8 3" xfId="13225"/>
    <cellStyle name="Input 2 4 9" xfId="13226"/>
    <cellStyle name="Input 2 4 9 2" xfId="13227"/>
    <cellStyle name="Input 2 4 9 3" xfId="13228"/>
    <cellStyle name="Input 2 5" xfId="13229"/>
    <cellStyle name="Input 2 5 10" xfId="13230"/>
    <cellStyle name="Input 2 5 10 2" xfId="13231"/>
    <cellStyle name="Input 2 5 10 3" xfId="13232"/>
    <cellStyle name="Input 2 5 11" xfId="13233"/>
    <cellStyle name="Input 2 5 11 2" xfId="13234"/>
    <cellStyle name="Input 2 5 11 3" xfId="13235"/>
    <cellStyle name="Input 2 5 12" xfId="13236"/>
    <cellStyle name="Input 2 5 12 2" xfId="13237"/>
    <cellStyle name="Input 2 5 12 3" xfId="13238"/>
    <cellStyle name="Input 2 5 13" xfId="13239"/>
    <cellStyle name="Input 2 5 13 2" xfId="13240"/>
    <cellStyle name="Input 2 5 13 3" xfId="13241"/>
    <cellStyle name="Input 2 5 14" xfId="13242"/>
    <cellStyle name="Input 2 5 14 2" xfId="13243"/>
    <cellStyle name="Input 2 5 14 3" xfId="13244"/>
    <cellStyle name="Input 2 5 15" xfId="13245"/>
    <cellStyle name="Input 2 5 15 2" xfId="13246"/>
    <cellStyle name="Input 2 5 15 3" xfId="13247"/>
    <cellStyle name="Input 2 5 16" xfId="13248"/>
    <cellStyle name="Input 2 5 16 2" xfId="13249"/>
    <cellStyle name="Input 2 5 16 3" xfId="13250"/>
    <cellStyle name="Input 2 5 17" xfId="13251"/>
    <cellStyle name="Input 2 5 17 2" xfId="13252"/>
    <cellStyle name="Input 2 5 17 3" xfId="13253"/>
    <cellStyle name="Input 2 5 18" xfId="13254"/>
    <cellStyle name="Input 2 5 19" xfId="13255"/>
    <cellStyle name="Input 2 5 2" xfId="13256"/>
    <cellStyle name="Input 2 5 2 10" xfId="13257"/>
    <cellStyle name="Input 2 5 2 10 2" xfId="13258"/>
    <cellStyle name="Input 2 5 2 10 3" xfId="13259"/>
    <cellStyle name="Input 2 5 2 11" xfId="13260"/>
    <cellStyle name="Input 2 5 2 11 2" xfId="13261"/>
    <cellStyle name="Input 2 5 2 11 3" xfId="13262"/>
    <cellStyle name="Input 2 5 2 12" xfId="13263"/>
    <cellStyle name="Input 2 5 2 12 2" xfId="13264"/>
    <cellStyle name="Input 2 5 2 12 3" xfId="13265"/>
    <cellStyle name="Input 2 5 2 13" xfId="13266"/>
    <cellStyle name="Input 2 5 2 13 2" xfId="13267"/>
    <cellStyle name="Input 2 5 2 13 3" xfId="13268"/>
    <cellStyle name="Input 2 5 2 14" xfId="13269"/>
    <cellStyle name="Input 2 5 2 14 2" xfId="13270"/>
    <cellStyle name="Input 2 5 2 14 3" xfId="13271"/>
    <cellStyle name="Input 2 5 2 15" xfId="13272"/>
    <cellStyle name="Input 2 5 2 15 2" xfId="13273"/>
    <cellStyle name="Input 2 5 2 15 3" xfId="13274"/>
    <cellStyle name="Input 2 5 2 16" xfId="13275"/>
    <cellStyle name="Input 2 5 2 17" xfId="13276"/>
    <cellStyle name="Input 2 5 2 18" xfId="13277"/>
    <cellStyle name="Input 2 5 2 19" xfId="13278"/>
    <cellStyle name="Input 2 5 2 2" xfId="13279"/>
    <cellStyle name="Input 2 5 2 2 10" xfId="13280"/>
    <cellStyle name="Input 2 5 2 2 10 2" xfId="13281"/>
    <cellStyle name="Input 2 5 2 2 10 3" xfId="13282"/>
    <cellStyle name="Input 2 5 2 2 11" xfId="13283"/>
    <cellStyle name="Input 2 5 2 2 11 2" xfId="13284"/>
    <cellStyle name="Input 2 5 2 2 11 3" xfId="13285"/>
    <cellStyle name="Input 2 5 2 2 12" xfId="13286"/>
    <cellStyle name="Input 2 5 2 2 12 2" xfId="13287"/>
    <cellStyle name="Input 2 5 2 2 12 3" xfId="13288"/>
    <cellStyle name="Input 2 5 2 2 13" xfId="13289"/>
    <cellStyle name="Input 2 5 2 2 14" xfId="13290"/>
    <cellStyle name="Input 2 5 2 2 2" xfId="13291"/>
    <cellStyle name="Input 2 5 2 2 2 2" xfId="13292"/>
    <cellStyle name="Input 2 5 2 2 2 3" xfId="13293"/>
    <cellStyle name="Input 2 5 2 2 3" xfId="13294"/>
    <cellStyle name="Input 2 5 2 2 3 2" xfId="13295"/>
    <cellStyle name="Input 2 5 2 2 3 3" xfId="13296"/>
    <cellStyle name="Input 2 5 2 2 4" xfId="13297"/>
    <cellStyle name="Input 2 5 2 2 4 2" xfId="13298"/>
    <cellStyle name="Input 2 5 2 2 4 3" xfId="13299"/>
    <cellStyle name="Input 2 5 2 2 5" xfId="13300"/>
    <cellStyle name="Input 2 5 2 2 5 2" xfId="13301"/>
    <cellStyle name="Input 2 5 2 2 5 3" xfId="13302"/>
    <cellStyle name="Input 2 5 2 2 6" xfId="13303"/>
    <cellStyle name="Input 2 5 2 2 6 2" xfId="13304"/>
    <cellStyle name="Input 2 5 2 2 6 3" xfId="13305"/>
    <cellStyle name="Input 2 5 2 2 7" xfId="13306"/>
    <cellStyle name="Input 2 5 2 2 7 2" xfId="13307"/>
    <cellStyle name="Input 2 5 2 2 7 3" xfId="13308"/>
    <cellStyle name="Input 2 5 2 2 8" xfId="13309"/>
    <cellStyle name="Input 2 5 2 2 8 2" xfId="13310"/>
    <cellStyle name="Input 2 5 2 2 8 3" xfId="13311"/>
    <cellStyle name="Input 2 5 2 2 9" xfId="13312"/>
    <cellStyle name="Input 2 5 2 2 9 2" xfId="13313"/>
    <cellStyle name="Input 2 5 2 2 9 3" xfId="13314"/>
    <cellStyle name="Input 2 5 2 3" xfId="13315"/>
    <cellStyle name="Input 2 5 2 3 10" xfId="13316"/>
    <cellStyle name="Input 2 5 2 3 10 2" xfId="13317"/>
    <cellStyle name="Input 2 5 2 3 10 3" xfId="13318"/>
    <cellStyle name="Input 2 5 2 3 11" xfId="13319"/>
    <cellStyle name="Input 2 5 2 3 11 2" xfId="13320"/>
    <cellStyle name="Input 2 5 2 3 11 3" xfId="13321"/>
    <cellStyle name="Input 2 5 2 3 12" xfId="13322"/>
    <cellStyle name="Input 2 5 2 3 12 2" xfId="13323"/>
    <cellStyle name="Input 2 5 2 3 12 3" xfId="13324"/>
    <cellStyle name="Input 2 5 2 3 13" xfId="13325"/>
    <cellStyle name="Input 2 5 2 3 14" xfId="13326"/>
    <cellStyle name="Input 2 5 2 3 2" xfId="13327"/>
    <cellStyle name="Input 2 5 2 3 2 2" xfId="13328"/>
    <cellStyle name="Input 2 5 2 3 2 3" xfId="13329"/>
    <cellStyle name="Input 2 5 2 3 3" xfId="13330"/>
    <cellStyle name="Input 2 5 2 3 3 2" xfId="13331"/>
    <cellStyle name="Input 2 5 2 3 3 3" xfId="13332"/>
    <cellStyle name="Input 2 5 2 3 4" xfId="13333"/>
    <cellStyle name="Input 2 5 2 3 4 2" xfId="13334"/>
    <cellStyle name="Input 2 5 2 3 4 3" xfId="13335"/>
    <cellStyle name="Input 2 5 2 3 5" xfId="13336"/>
    <cellStyle name="Input 2 5 2 3 5 2" xfId="13337"/>
    <cellStyle name="Input 2 5 2 3 5 3" xfId="13338"/>
    <cellStyle name="Input 2 5 2 3 6" xfId="13339"/>
    <cellStyle name="Input 2 5 2 3 6 2" xfId="13340"/>
    <cellStyle name="Input 2 5 2 3 6 3" xfId="13341"/>
    <cellStyle name="Input 2 5 2 3 7" xfId="13342"/>
    <cellStyle name="Input 2 5 2 3 7 2" xfId="13343"/>
    <cellStyle name="Input 2 5 2 3 7 3" xfId="13344"/>
    <cellStyle name="Input 2 5 2 3 8" xfId="13345"/>
    <cellStyle name="Input 2 5 2 3 8 2" xfId="13346"/>
    <cellStyle name="Input 2 5 2 3 8 3" xfId="13347"/>
    <cellStyle name="Input 2 5 2 3 9" xfId="13348"/>
    <cellStyle name="Input 2 5 2 3 9 2" xfId="13349"/>
    <cellStyle name="Input 2 5 2 3 9 3" xfId="13350"/>
    <cellStyle name="Input 2 5 2 4" xfId="13351"/>
    <cellStyle name="Input 2 5 2 4 2" xfId="13352"/>
    <cellStyle name="Input 2 5 2 4 3" xfId="13353"/>
    <cellStyle name="Input 2 5 2 5" xfId="13354"/>
    <cellStyle name="Input 2 5 2 5 2" xfId="13355"/>
    <cellStyle name="Input 2 5 2 5 3" xfId="13356"/>
    <cellStyle name="Input 2 5 2 6" xfId="13357"/>
    <cellStyle name="Input 2 5 2 6 2" xfId="13358"/>
    <cellStyle name="Input 2 5 2 6 3" xfId="13359"/>
    <cellStyle name="Input 2 5 2 7" xfId="13360"/>
    <cellStyle name="Input 2 5 2 7 2" xfId="13361"/>
    <cellStyle name="Input 2 5 2 7 3" xfId="13362"/>
    <cellStyle name="Input 2 5 2 8" xfId="13363"/>
    <cellStyle name="Input 2 5 2 8 2" xfId="13364"/>
    <cellStyle name="Input 2 5 2 8 3" xfId="13365"/>
    <cellStyle name="Input 2 5 2 9" xfId="13366"/>
    <cellStyle name="Input 2 5 2 9 2" xfId="13367"/>
    <cellStyle name="Input 2 5 2 9 3" xfId="13368"/>
    <cellStyle name="Input 2 5 20" xfId="13369"/>
    <cellStyle name="Input 2 5 21" xfId="13370"/>
    <cellStyle name="Input 2 5 3" xfId="13371"/>
    <cellStyle name="Input 2 5 3 10" xfId="13372"/>
    <cellStyle name="Input 2 5 3 10 2" xfId="13373"/>
    <cellStyle name="Input 2 5 3 10 3" xfId="13374"/>
    <cellStyle name="Input 2 5 3 11" xfId="13375"/>
    <cellStyle name="Input 2 5 3 11 2" xfId="13376"/>
    <cellStyle name="Input 2 5 3 11 3" xfId="13377"/>
    <cellStyle name="Input 2 5 3 12" xfId="13378"/>
    <cellStyle name="Input 2 5 3 12 2" xfId="13379"/>
    <cellStyle name="Input 2 5 3 12 3" xfId="13380"/>
    <cellStyle name="Input 2 5 3 13" xfId="13381"/>
    <cellStyle name="Input 2 5 3 13 2" xfId="13382"/>
    <cellStyle name="Input 2 5 3 13 3" xfId="13383"/>
    <cellStyle name="Input 2 5 3 14" xfId="13384"/>
    <cellStyle name="Input 2 5 3 14 2" xfId="13385"/>
    <cellStyle name="Input 2 5 3 14 3" xfId="13386"/>
    <cellStyle name="Input 2 5 3 15" xfId="13387"/>
    <cellStyle name="Input 2 5 3 15 2" xfId="13388"/>
    <cellStyle name="Input 2 5 3 15 3" xfId="13389"/>
    <cellStyle name="Input 2 5 3 16" xfId="13390"/>
    <cellStyle name="Input 2 5 3 17" xfId="13391"/>
    <cellStyle name="Input 2 5 3 18" xfId="13392"/>
    <cellStyle name="Input 2 5 3 19" xfId="13393"/>
    <cellStyle name="Input 2 5 3 2" xfId="13394"/>
    <cellStyle name="Input 2 5 3 2 10" xfId="13395"/>
    <cellStyle name="Input 2 5 3 2 10 2" xfId="13396"/>
    <cellStyle name="Input 2 5 3 2 10 3" xfId="13397"/>
    <cellStyle name="Input 2 5 3 2 11" xfId="13398"/>
    <cellStyle name="Input 2 5 3 2 11 2" xfId="13399"/>
    <cellStyle name="Input 2 5 3 2 11 3" xfId="13400"/>
    <cellStyle name="Input 2 5 3 2 12" xfId="13401"/>
    <cellStyle name="Input 2 5 3 2 12 2" xfId="13402"/>
    <cellStyle name="Input 2 5 3 2 12 3" xfId="13403"/>
    <cellStyle name="Input 2 5 3 2 13" xfId="13404"/>
    <cellStyle name="Input 2 5 3 2 14" xfId="13405"/>
    <cellStyle name="Input 2 5 3 2 2" xfId="13406"/>
    <cellStyle name="Input 2 5 3 2 2 2" xfId="13407"/>
    <cellStyle name="Input 2 5 3 2 2 3" xfId="13408"/>
    <cellStyle name="Input 2 5 3 2 3" xfId="13409"/>
    <cellStyle name="Input 2 5 3 2 3 2" xfId="13410"/>
    <cellStyle name="Input 2 5 3 2 3 3" xfId="13411"/>
    <cellStyle name="Input 2 5 3 2 4" xfId="13412"/>
    <cellStyle name="Input 2 5 3 2 4 2" xfId="13413"/>
    <cellStyle name="Input 2 5 3 2 4 3" xfId="13414"/>
    <cellStyle name="Input 2 5 3 2 5" xfId="13415"/>
    <cellStyle name="Input 2 5 3 2 5 2" xfId="13416"/>
    <cellStyle name="Input 2 5 3 2 5 3" xfId="13417"/>
    <cellStyle name="Input 2 5 3 2 6" xfId="13418"/>
    <cellStyle name="Input 2 5 3 2 6 2" xfId="13419"/>
    <cellStyle name="Input 2 5 3 2 6 3" xfId="13420"/>
    <cellStyle name="Input 2 5 3 2 7" xfId="13421"/>
    <cellStyle name="Input 2 5 3 2 7 2" xfId="13422"/>
    <cellStyle name="Input 2 5 3 2 7 3" xfId="13423"/>
    <cellStyle name="Input 2 5 3 2 8" xfId="13424"/>
    <cellStyle name="Input 2 5 3 2 8 2" xfId="13425"/>
    <cellStyle name="Input 2 5 3 2 8 3" xfId="13426"/>
    <cellStyle name="Input 2 5 3 2 9" xfId="13427"/>
    <cellStyle name="Input 2 5 3 2 9 2" xfId="13428"/>
    <cellStyle name="Input 2 5 3 2 9 3" xfId="13429"/>
    <cellStyle name="Input 2 5 3 3" xfId="13430"/>
    <cellStyle name="Input 2 5 3 3 10" xfId="13431"/>
    <cellStyle name="Input 2 5 3 3 10 2" xfId="13432"/>
    <cellStyle name="Input 2 5 3 3 10 3" xfId="13433"/>
    <cellStyle name="Input 2 5 3 3 11" xfId="13434"/>
    <cellStyle name="Input 2 5 3 3 11 2" xfId="13435"/>
    <cellStyle name="Input 2 5 3 3 11 3" xfId="13436"/>
    <cellStyle name="Input 2 5 3 3 12" xfId="13437"/>
    <cellStyle name="Input 2 5 3 3 12 2" xfId="13438"/>
    <cellStyle name="Input 2 5 3 3 12 3" xfId="13439"/>
    <cellStyle name="Input 2 5 3 3 13" xfId="13440"/>
    <cellStyle name="Input 2 5 3 3 14" xfId="13441"/>
    <cellStyle name="Input 2 5 3 3 2" xfId="13442"/>
    <cellStyle name="Input 2 5 3 3 2 2" xfId="13443"/>
    <cellStyle name="Input 2 5 3 3 2 3" xfId="13444"/>
    <cellStyle name="Input 2 5 3 3 3" xfId="13445"/>
    <cellStyle name="Input 2 5 3 3 3 2" xfId="13446"/>
    <cellStyle name="Input 2 5 3 3 3 3" xfId="13447"/>
    <cellStyle name="Input 2 5 3 3 4" xfId="13448"/>
    <cellStyle name="Input 2 5 3 3 4 2" xfId="13449"/>
    <cellStyle name="Input 2 5 3 3 4 3" xfId="13450"/>
    <cellStyle name="Input 2 5 3 3 5" xfId="13451"/>
    <cellStyle name="Input 2 5 3 3 5 2" xfId="13452"/>
    <cellStyle name="Input 2 5 3 3 5 3" xfId="13453"/>
    <cellStyle name="Input 2 5 3 3 6" xfId="13454"/>
    <cellStyle name="Input 2 5 3 3 6 2" xfId="13455"/>
    <cellStyle name="Input 2 5 3 3 6 3" xfId="13456"/>
    <cellStyle name="Input 2 5 3 3 7" xfId="13457"/>
    <cellStyle name="Input 2 5 3 3 7 2" xfId="13458"/>
    <cellStyle name="Input 2 5 3 3 7 3" xfId="13459"/>
    <cellStyle name="Input 2 5 3 3 8" xfId="13460"/>
    <cellStyle name="Input 2 5 3 3 8 2" xfId="13461"/>
    <cellStyle name="Input 2 5 3 3 8 3" xfId="13462"/>
    <cellStyle name="Input 2 5 3 3 9" xfId="13463"/>
    <cellStyle name="Input 2 5 3 3 9 2" xfId="13464"/>
    <cellStyle name="Input 2 5 3 3 9 3" xfId="13465"/>
    <cellStyle name="Input 2 5 3 4" xfId="13466"/>
    <cellStyle name="Input 2 5 3 4 2" xfId="13467"/>
    <cellStyle name="Input 2 5 3 4 3" xfId="13468"/>
    <cellStyle name="Input 2 5 3 5" xfId="13469"/>
    <cellStyle name="Input 2 5 3 5 2" xfId="13470"/>
    <cellStyle name="Input 2 5 3 5 3" xfId="13471"/>
    <cellStyle name="Input 2 5 3 6" xfId="13472"/>
    <cellStyle name="Input 2 5 3 6 2" xfId="13473"/>
    <cellStyle name="Input 2 5 3 6 3" xfId="13474"/>
    <cellStyle name="Input 2 5 3 7" xfId="13475"/>
    <cellStyle name="Input 2 5 3 7 2" xfId="13476"/>
    <cellStyle name="Input 2 5 3 7 3" xfId="13477"/>
    <cellStyle name="Input 2 5 3 8" xfId="13478"/>
    <cellStyle name="Input 2 5 3 8 2" xfId="13479"/>
    <cellStyle name="Input 2 5 3 8 3" xfId="13480"/>
    <cellStyle name="Input 2 5 3 9" xfId="13481"/>
    <cellStyle name="Input 2 5 3 9 2" xfId="13482"/>
    <cellStyle name="Input 2 5 3 9 3" xfId="13483"/>
    <cellStyle name="Input 2 5 4" xfId="13484"/>
    <cellStyle name="Input 2 5 4 10" xfId="13485"/>
    <cellStyle name="Input 2 5 4 10 2" xfId="13486"/>
    <cellStyle name="Input 2 5 4 10 3" xfId="13487"/>
    <cellStyle name="Input 2 5 4 11" xfId="13488"/>
    <cellStyle name="Input 2 5 4 11 2" xfId="13489"/>
    <cellStyle name="Input 2 5 4 11 3" xfId="13490"/>
    <cellStyle name="Input 2 5 4 12" xfId="13491"/>
    <cellStyle name="Input 2 5 4 12 2" xfId="13492"/>
    <cellStyle name="Input 2 5 4 12 3" xfId="13493"/>
    <cellStyle name="Input 2 5 4 13" xfId="13494"/>
    <cellStyle name="Input 2 5 4 14" xfId="13495"/>
    <cellStyle name="Input 2 5 4 2" xfId="13496"/>
    <cellStyle name="Input 2 5 4 2 2" xfId="13497"/>
    <cellStyle name="Input 2 5 4 2 3" xfId="13498"/>
    <cellStyle name="Input 2 5 4 3" xfId="13499"/>
    <cellStyle name="Input 2 5 4 3 2" xfId="13500"/>
    <cellStyle name="Input 2 5 4 3 3" xfId="13501"/>
    <cellStyle name="Input 2 5 4 4" xfId="13502"/>
    <cellStyle name="Input 2 5 4 4 2" xfId="13503"/>
    <cellStyle name="Input 2 5 4 4 3" xfId="13504"/>
    <cellStyle name="Input 2 5 4 5" xfId="13505"/>
    <cellStyle name="Input 2 5 4 5 2" xfId="13506"/>
    <cellStyle name="Input 2 5 4 5 3" xfId="13507"/>
    <cellStyle name="Input 2 5 4 6" xfId="13508"/>
    <cellStyle name="Input 2 5 4 6 2" xfId="13509"/>
    <cellStyle name="Input 2 5 4 6 3" xfId="13510"/>
    <cellStyle name="Input 2 5 4 7" xfId="13511"/>
    <cellStyle name="Input 2 5 4 7 2" xfId="13512"/>
    <cellStyle name="Input 2 5 4 7 3" xfId="13513"/>
    <cellStyle name="Input 2 5 4 8" xfId="13514"/>
    <cellStyle name="Input 2 5 4 8 2" xfId="13515"/>
    <cellStyle name="Input 2 5 4 8 3" xfId="13516"/>
    <cellStyle name="Input 2 5 4 9" xfId="13517"/>
    <cellStyle name="Input 2 5 4 9 2" xfId="13518"/>
    <cellStyle name="Input 2 5 4 9 3" xfId="13519"/>
    <cellStyle name="Input 2 5 5" xfId="13520"/>
    <cellStyle name="Input 2 5 5 10" xfId="13521"/>
    <cellStyle name="Input 2 5 5 10 2" xfId="13522"/>
    <cellStyle name="Input 2 5 5 10 3" xfId="13523"/>
    <cellStyle name="Input 2 5 5 11" xfId="13524"/>
    <cellStyle name="Input 2 5 5 11 2" xfId="13525"/>
    <cellStyle name="Input 2 5 5 11 3" xfId="13526"/>
    <cellStyle name="Input 2 5 5 12" xfId="13527"/>
    <cellStyle name="Input 2 5 5 12 2" xfId="13528"/>
    <cellStyle name="Input 2 5 5 12 3" xfId="13529"/>
    <cellStyle name="Input 2 5 5 13" xfId="13530"/>
    <cellStyle name="Input 2 5 5 14" xfId="13531"/>
    <cellStyle name="Input 2 5 5 2" xfId="13532"/>
    <cellStyle name="Input 2 5 5 2 2" xfId="13533"/>
    <cellStyle name="Input 2 5 5 2 3" xfId="13534"/>
    <cellStyle name="Input 2 5 5 3" xfId="13535"/>
    <cellStyle name="Input 2 5 5 3 2" xfId="13536"/>
    <cellStyle name="Input 2 5 5 3 3" xfId="13537"/>
    <cellStyle name="Input 2 5 5 4" xfId="13538"/>
    <cellStyle name="Input 2 5 5 4 2" xfId="13539"/>
    <cellStyle name="Input 2 5 5 4 3" xfId="13540"/>
    <cellStyle name="Input 2 5 5 5" xfId="13541"/>
    <cellStyle name="Input 2 5 5 5 2" xfId="13542"/>
    <cellStyle name="Input 2 5 5 5 3" xfId="13543"/>
    <cellStyle name="Input 2 5 5 6" xfId="13544"/>
    <cellStyle name="Input 2 5 5 6 2" xfId="13545"/>
    <cellStyle name="Input 2 5 5 6 3" xfId="13546"/>
    <cellStyle name="Input 2 5 5 7" xfId="13547"/>
    <cellStyle name="Input 2 5 5 7 2" xfId="13548"/>
    <cellStyle name="Input 2 5 5 7 3" xfId="13549"/>
    <cellStyle name="Input 2 5 5 8" xfId="13550"/>
    <cellStyle name="Input 2 5 5 8 2" xfId="13551"/>
    <cellStyle name="Input 2 5 5 8 3" xfId="13552"/>
    <cellStyle name="Input 2 5 5 9" xfId="13553"/>
    <cellStyle name="Input 2 5 5 9 2" xfId="13554"/>
    <cellStyle name="Input 2 5 5 9 3" xfId="13555"/>
    <cellStyle name="Input 2 5 6" xfId="13556"/>
    <cellStyle name="Input 2 5 6 2" xfId="13557"/>
    <cellStyle name="Input 2 5 6 3" xfId="13558"/>
    <cellStyle name="Input 2 5 7" xfId="13559"/>
    <cellStyle name="Input 2 5 7 2" xfId="13560"/>
    <cellStyle name="Input 2 5 7 3" xfId="13561"/>
    <cellStyle name="Input 2 5 8" xfId="13562"/>
    <cellStyle name="Input 2 5 8 2" xfId="13563"/>
    <cellStyle name="Input 2 5 8 3" xfId="13564"/>
    <cellStyle name="Input 2 5 9" xfId="13565"/>
    <cellStyle name="Input 2 5 9 2" xfId="13566"/>
    <cellStyle name="Input 2 5 9 3" xfId="13567"/>
    <cellStyle name="Input 2 6" xfId="13568"/>
    <cellStyle name="Input 2 6 10" xfId="13569"/>
    <cellStyle name="Input 2 6 10 2" xfId="13570"/>
    <cellStyle name="Input 2 6 10 3" xfId="13571"/>
    <cellStyle name="Input 2 6 11" xfId="13572"/>
    <cellStyle name="Input 2 6 11 2" xfId="13573"/>
    <cellStyle name="Input 2 6 11 3" xfId="13574"/>
    <cellStyle name="Input 2 6 12" xfId="13575"/>
    <cellStyle name="Input 2 6 12 2" xfId="13576"/>
    <cellStyle name="Input 2 6 12 3" xfId="13577"/>
    <cellStyle name="Input 2 6 13" xfId="13578"/>
    <cellStyle name="Input 2 6 14" xfId="13579"/>
    <cellStyle name="Input 2 6 2" xfId="13580"/>
    <cellStyle name="Input 2 6 2 2" xfId="13581"/>
    <cellStyle name="Input 2 6 2 3" xfId="13582"/>
    <cellStyle name="Input 2 6 3" xfId="13583"/>
    <cellStyle name="Input 2 6 3 2" xfId="13584"/>
    <cellStyle name="Input 2 6 3 3" xfId="13585"/>
    <cellStyle name="Input 2 6 4" xfId="13586"/>
    <cellStyle name="Input 2 6 4 2" xfId="13587"/>
    <cellStyle name="Input 2 6 4 3" xfId="13588"/>
    <cellStyle name="Input 2 6 5" xfId="13589"/>
    <cellStyle name="Input 2 6 5 2" xfId="13590"/>
    <cellStyle name="Input 2 6 5 3" xfId="13591"/>
    <cellStyle name="Input 2 6 6" xfId="13592"/>
    <cellStyle name="Input 2 6 6 2" xfId="13593"/>
    <cellStyle name="Input 2 6 6 3" xfId="13594"/>
    <cellStyle name="Input 2 6 7" xfId="13595"/>
    <cellStyle name="Input 2 6 7 2" xfId="13596"/>
    <cellStyle name="Input 2 6 7 3" xfId="13597"/>
    <cellStyle name="Input 2 6 8" xfId="13598"/>
    <cellStyle name="Input 2 6 8 2" xfId="13599"/>
    <cellStyle name="Input 2 6 8 3" xfId="13600"/>
    <cellStyle name="Input 2 6 9" xfId="13601"/>
    <cellStyle name="Input 2 6 9 2" xfId="13602"/>
    <cellStyle name="Input 2 6 9 3" xfId="13603"/>
    <cellStyle name="Input 2 7" xfId="13604"/>
    <cellStyle name="Input 2 7 10" xfId="13605"/>
    <cellStyle name="Input 2 7 10 2" xfId="13606"/>
    <cellStyle name="Input 2 7 10 3" xfId="13607"/>
    <cellStyle name="Input 2 7 11" xfId="13608"/>
    <cellStyle name="Input 2 7 11 2" xfId="13609"/>
    <cellStyle name="Input 2 7 11 3" xfId="13610"/>
    <cellStyle name="Input 2 7 12" xfId="13611"/>
    <cellStyle name="Input 2 7 12 2" xfId="13612"/>
    <cellStyle name="Input 2 7 12 3" xfId="13613"/>
    <cellStyle name="Input 2 7 13" xfId="13614"/>
    <cellStyle name="Input 2 7 14" xfId="13615"/>
    <cellStyle name="Input 2 7 2" xfId="13616"/>
    <cellStyle name="Input 2 7 2 2" xfId="13617"/>
    <cellStyle name="Input 2 7 2 3" xfId="13618"/>
    <cellStyle name="Input 2 7 3" xfId="13619"/>
    <cellStyle name="Input 2 7 3 2" xfId="13620"/>
    <cellStyle name="Input 2 7 3 3" xfId="13621"/>
    <cellStyle name="Input 2 7 4" xfId="13622"/>
    <cellStyle name="Input 2 7 4 2" xfId="13623"/>
    <cellStyle name="Input 2 7 4 3" xfId="13624"/>
    <cellStyle name="Input 2 7 5" xfId="13625"/>
    <cellStyle name="Input 2 7 5 2" xfId="13626"/>
    <cellStyle name="Input 2 7 5 3" xfId="13627"/>
    <cellStyle name="Input 2 7 6" xfId="13628"/>
    <cellStyle name="Input 2 7 6 2" xfId="13629"/>
    <cellStyle name="Input 2 7 6 3" xfId="13630"/>
    <cellStyle name="Input 2 7 7" xfId="13631"/>
    <cellStyle name="Input 2 7 7 2" xfId="13632"/>
    <cellStyle name="Input 2 7 7 3" xfId="13633"/>
    <cellStyle name="Input 2 7 8" xfId="13634"/>
    <cellStyle name="Input 2 7 8 2" xfId="13635"/>
    <cellStyle name="Input 2 7 8 3" xfId="13636"/>
    <cellStyle name="Input 2 7 9" xfId="13637"/>
    <cellStyle name="Input 2 7 9 2" xfId="13638"/>
    <cellStyle name="Input 2 7 9 3" xfId="13639"/>
    <cellStyle name="Input 2 8" xfId="13640"/>
    <cellStyle name="Input 2 8 2" xfId="13641"/>
    <cellStyle name="Input 2 8 3" xfId="13642"/>
    <cellStyle name="Input 2 9" xfId="13643"/>
    <cellStyle name="Input 2 9 2" xfId="13644"/>
    <cellStyle name="Input 2 9 3" xfId="13645"/>
    <cellStyle name="Input1" xfId="385"/>
    <cellStyle name="Input1 2" xfId="386"/>
    <cellStyle name="Input1 3" xfId="13646"/>
    <cellStyle name="Input1 4" xfId="13647"/>
    <cellStyle name="Input1%" xfId="64097"/>
    <cellStyle name="Input1default%" xfId="64098"/>
    <cellStyle name="Input2" xfId="64099"/>
    <cellStyle name="Input2%" xfId="64100"/>
    <cellStyle name="Input3" xfId="387"/>
    <cellStyle name="Input3 2" xfId="13648"/>
    <cellStyle name="Input3 3" xfId="13649"/>
    <cellStyle name="Input3 4" xfId="13650"/>
    <cellStyle name="Input3%" xfId="64101"/>
    <cellStyle name="Lines" xfId="388"/>
    <cellStyle name="Linked Cell 2" xfId="389"/>
    <cellStyle name="Mine" xfId="390"/>
    <cellStyle name="Model Name" xfId="391"/>
    <cellStyle name="Neutral" xfId="64092" builtinId="28"/>
    <cellStyle name="Neutral 2" xfId="392"/>
    <cellStyle name="Normal" xfId="0" builtinId="0"/>
    <cellStyle name="Normal - Style1" xfId="393"/>
    <cellStyle name="Normal 10" xfId="394"/>
    <cellStyle name="Normal 10 2" xfId="395"/>
    <cellStyle name="Normal 11" xfId="396"/>
    <cellStyle name="Normal 11 2" xfId="397"/>
    <cellStyle name="Normal 11 3" xfId="13651"/>
    <cellStyle name="Normal 114" xfId="13652"/>
    <cellStyle name="Normal 12" xfId="398"/>
    <cellStyle name="Normal 13" xfId="399"/>
    <cellStyle name="Normal 13 2" xfId="13653"/>
    <cellStyle name="Normal 14" xfId="400"/>
    <cellStyle name="Normal 14 2" xfId="13654"/>
    <cellStyle name="Normal 14 3" xfId="13655"/>
    <cellStyle name="Normal 143" xfId="13656"/>
    <cellStyle name="Normal 144" xfId="13657"/>
    <cellStyle name="Normal 147" xfId="13658"/>
    <cellStyle name="Normal 148" xfId="13659"/>
    <cellStyle name="Normal 149" xfId="13660"/>
    <cellStyle name="Normal 15" xfId="401"/>
    <cellStyle name="Normal 150" xfId="13661"/>
    <cellStyle name="Normal 151" xfId="13662"/>
    <cellStyle name="Normal 152" xfId="13663"/>
    <cellStyle name="Normal 153" xfId="13664"/>
    <cellStyle name="Normal 154" xfId="13665"/>
    <cellStyle name="Normal 155" xfId="13666"/>
    <cellStyle name="Normal 156" xfId="13667"/>
    <cellStyle name="Normal 16" xfId="13668"/>
    <cellStyle name="Normal 161" xfId="13669"/>
    <cellStyle name="Normal 162" xfId="13670"/>
    <cellStyle name="Normal 163" xfId="13671"/>
    <cellStyle name="Normal 164" xfId="13672"/>
    <cellStyle name="Normal 169" xfId="13673"/>
    <cellStyle name="Normal 17" xfId="13674"/>
    <cellStyle name="Normal 170" xfId="13675"/>
    <cellStyle name="Normal 171" xfId="13676"/>
    <cellStyle name="Normal 172" xfId="13677"/>
    <cellStyle name="Normal 177" xfId="13678"/>
    <cellStyle name="Normal 178" xfId="13679"/>
    <cellStyle name="Normal 179" xfId="13680"/>
    <cellStyle name="Normal 18" xfId="13681"/>
    <cellStyle name="Normal 180" xfId="13682"/>
    <cellStyle name="Normal 181" xfId="13683"/>
    <cellStyle name="Normal 182" xfId="13684"/>
    <cellStyle name="Normal 183" xfId="13685"/>
    <cellStyle name="Normal 184" xfId="13686"/>
    <cellStyle name="Normal 185" xfId="13687"/>
    <cellStyle name="Normal 186" xfId="13688"/>
    <cellStyle name="Normal 187" xfId="13689"/>
    <cellStyle name="Normal 188" xfId="13690"/>
    <cellStyle name="Normal 189" xfId="13691"/>
    <cellStyle name="Normal 19" xfId="13692"/>
    <cellStyle name="Normal 190" xfId="13693"/>
    <cellStyle name="Normal 192" xfId="13694"/>
    <cellStyle name="Normal 193" xfId="13695"/>
    <cellStyle name="Normal 196" xfId="13696"/>
    <cellStyle name="Normal 197" xfId="13697"/>
    <cellStyle name="Normal 198" xfId="13698"/>
    <cellStyle name="Normal 199" xfId="13699"/>
    <cellStyle name="Normal 2" xfId="3"/>
    <cellStyle name="Normal 2 2" xfId="402"/>
    <cellStyle name="Normal 2 2 2" xfId="403"/>
    <cellStyle name="Normal 2 3" xfId="404"/>
    <cellStyle name="Normal 2 4" xfId="405"/>
    <cellStyle name="Normal 2 4 2" xfId="13700"/>
    <cellStyle name="Normal 20" xfId="13701"/>
    <cellStyle name="Normal 200" xfId="13702"/>
    <cellStyle name="Normal 201" xfId="13703"/>
    <cellStyle name="Normal 202" xfId="13704"/>
    <cellStyle name="Normal 203" xfId="13705"/>
    <cellStyle name="Normal 204" xfId="13706"/>
    <cellStyle name="Normal 205" xfId="13707"/>
    <cellStyle name="Normal 207" xfId="13708"/>
    <cellStyle name="Normal 208" xfId="13709"/>
    <cellStyle name="Normal 209" xfId="13710"/>
    <cellStyle name="Normal 21" xfId="13711"/>
    <cellStyle name="Normal 210" xfId="13712"/>
    <cellStyle name="Normal 211" xfId="13713"/>
    <cellStyle name="Normal 212" xfId="13714"/>
    <cellStyle name="Normal 213" xfId="13715"/>
    <cellStyle name="Normal 214" xfId="13716"/>
    <cellStyle name="Normal 215" xfId="13717"/>
    <cellStyle name="Normal 216" xfId="13718"/>
    <cellStyle name="Normal 22" xfId="13719"/>
    <cellStyle name="Normal 23" xfId="13720"/>
    <cellStyle name="Normal 24" xfId="13721"/>
    <cellStyle name="Normal 25" xfId="13722"/>
    <cellStyle name="Normal 26" xfId="13723"/>
    <cellStyle name="Normal 27" xfId="13724"/>
    <cellStyle name="Normal 28" xfId="13725"/>
    <cellStyle name="Normal 29" xfId="13726"/>
    <cellStyle name="Normal 3" xfId="406"/>
    <cellStyle name="Normal 30" xfId="13727"/>
    <cellStyle name="Normal 37" xfId="13728"/>
    <cellStyle name="Normal 38" xfId="407"/>
    <cellStyle name="Normal 39" xfId="13729"/>
    <cellStyle name="Normal 4" xfId="408"/>
    <cellStyle name="Normal 4 2" xfId="13730"/>
    <cellStyle name="Normal 4 2 2" xfId="13731"/>
    <cellStyle name="Normal 4 3" xfId="13732"/>
    <cellStyle name="Normal 40" xfId="409"/>
    <cellStyle name="Normal 5" xfId="410"/>
    <cellStyle name="Normal 5 2" xfId="13733"/>
    <cellStyle name="Normal 6" xfId="411"/>
    <cellStyle name="Normal 7" xfId="412"/>
    <cellStyle name="Normal 7 2" xfId="413"/>
    <cellStyle name="Normal 8" xfId="414"/>
    <cellStyle name="Normal 8 2" xfId="13734"/>
    <cellStyle name="Normal 8 3" xfId="13735"/>
    <cellStyle name="Normal 9" xfId="415"/>
    <cellStyle name="Note 2" xfId="416"/>
    <cellStyle name="Note 2 10" xfId="13736"/>
    <cellStyle name="Note 2 10 2" xfId="13737"/>
    <cellStyle name="Note 2 10 3" xfId="13738"/>
    <cellStyle name="Note 2 11" xfId="13739"/>
    <cellStyle name="Note 2 11 2" xfId="13740"/>
    <cellStyle name="Note 2 11 3" xfId="13741"/>
    <cellStyle name="Note 2 12" xfId="13742"/>
    <cellStyle name="Note 2 12 2" xfId="13743"/>
    <cellStyle name="Note 2 12 3" xfId="13744"/>
    <cellStyle name="Note 2 13" xfId="13745"/>
    <cellStyle name="Note 2 13 2" xfId="13746"/>
    <cellStyle name="Note 2 13 3" xfId="13747"/>
    <cellStyle name="Note 2 14" xfId="13748"/>
    <cellStyle name="Note 2 14 2" xfId="13749"/>
    <cellStyle name="Note 2 14 3" xfId="13750"/>
    <cellStyle name="Note 2 15" xfId="13751"/>
    <cellStyle name="Note 2 15 2" xfId="13752"/>
    <cellStyle name="Note 2 15 3" xfId="13753"/>
    <cellStyle name="Note 2 16" xfId="13754"/>
    <cellStyle name="Note 2 16 2" xfId="13755"/>
    <cellStyle name="Note 2 16 3" xfId="13756"/>
    <cellStyle name="Note 2 17" xfId="13757"/>
    <cellStyle name="Note 2 18" xfId="13758"/>
    <cellStyle name="Note 2 19" xfId="13759"/>
    <cellStyle name="Note 2 2" xfId="417"/>
    <cellStyle name="Note 2 2 10" xfId="418"/>
    <cellStyle name="Note 2 2 10 2" xfId="419"/>
    <cellStyle name="Note 2 2 10 2 2" xfId="13760"/>
    <cellStyle name="Note 2 2 10 2 3" xfId="13761"/>
    <cellStyle name="Note 2 2 10 3" xfId="420"/>
    <cellStyle name="Note 2 2 10 3 2" xfId="13762"/>
    <cellStyle name="Note 2 2 10 3 3" xfId="13763"/>
    <cellStyle name="Note 2 2 10 4" xfId="13764"/>
    <cellStyle name="Note 2 2 10 5" xfId="13765"/>
    <cellStyle name="Note 2 2 11" xfId="421"/>
    <cellStyle name="Note 2 2 11 2" xfId="422"/>
    <cellStyle name="Note 2 2 11 2 2" xfId="13766"/>
    <cellStyle name="Note 2 2 11 2 3" xfId="13767"/>
    <cellStyle name="Note 2 2 11 3" xfId="423"/>
    <cellStyle name="Note 2 2 11 3 2" xfId="13768"/>
    <cellStyle name="Note 2 2 11 3 3" xfId="13769"/>
    <cellStyle name="Note 2 2 11 4" xfId="13770"/>
    <cellStyle name="Note 2 2 11 5" xfId="13771"/>
    <cellStyle name="Note 2 2 12" xfId="424"/>
    <cellStyle name="Note 2 2 12 2" xfId="425"/>
    <cellStyle name="Note 2 2 12 2 2" xfId="13772"/>
    <cellStyle name="Note 2 2 12 2 3" xfId="13773"/>
    <cellStyle name="Note 2 2 12 3" xfId="426"/>
    <cellStyle name="Note 2 2 12 3 2" xfId="13774"/>
    <cellStyle name="Note 2 2 12 3 3" xfId="13775"/>
    <cellStyle name="Note 2 2 12 4" xfId="13776"/>
    <cellStyle name="Note 2 2 12 5" xfId="13777"/>
    <cellStyle name="Note 2 2 13" xfId="13778"/>
    <cellStyle name="Note 2 2 13 2" xfId="13779"/>
    <cellStyle name="Note 2 2 13 3" xfId="13780"/>
    <cellStyle name="Note 2 2 14" xfId="13781"/>
    <cellStyle name="Note 2 2 14 2" xfId="13782"/>
    <cellStyle name="Note 2 2 14 3" xfId="13783"/>
    <cellStyle name="Note 2 2 15" xfId="13784"/>
    <cellStyle name="Note 2 2 15 2" xfId="13785"/>
    <cellStyle name="Note 2 2 15 3" xfId="13786"/>
    <cellStyle name="Note 2 2 16" xfId="13787"/>
    <cellStyle name="Note 2 2 16 2" xfId="13788"/>
    <cellStyle name="Note 2 2 16 3" xfId="13789"/>
    <cellStyle name="Note 2 2 17" xfId="13790"/>
    <cellStyle name="Note 2 2 18" xfId="13791"/>
    <cellStyle name="Note 2 2 19" xfId="13792"/>
    <cellStyle name="Note 2 2 2" xfId="427"/>
    <cellStyle name="Note 2 2 2 10" xfId="428"/>
    <cellStyle name="Note 2 2 2 10 2" xfId="429"/>
    <cellStyle name="Note 2 2 2 10 2 2" xfId="13793"/>
    <cellStyle name="Note 2 2 2 10 2 3" xfId="13794"/>
    <cellStyle name="Note 2 2 2 10 3" xfId="430"/>
    <cellStyle name="Note 2 2 2 10 3 2" xfId="13795"/>
    <cellStyle name="Note 2 2 2 10 3 3" xfId="13796"/>
    <cellStyle name="Note 2 2 2 10 4" xfId="13797"/>
    <cellStyle name="Note 2 2 2 10 5" xfId="13798"/>
    <cellStyle name="Note 2 2 2 11" xfId="13799"/>
    <cellStyle name="Note 2 2 2 11 2" xfId="13800"/>
    <cellStyle name="Note 2 2 2 11 3" xfId="13801"/>
    <cellStyle name="Note 2 2 2 12" xfId="13802"/>
    <cellStyle name="Note 2 2 2 12 2" xfId="13803"/>
    <cellStyle name="Note 2 2 2 12 3" xfId="13804"/>
    <cellStyle name="Note 2 2 2 13" xfId="13805"/>
    <cellStyle name="Note 2 2 2 13 2" xfId="13806"/>
    <cellStyle name="Note 2 2 2 13 3" xfId="13807"/>
    <cellStyle name="Note 2 2 2 14" xfId="13808"/>
    <cellStyle name="Note 2 2 2 14 2" xfId="13809"/>
    <cellStyle name="Note 2 2 2 14 3" xfId="13810"/>
    <cellStyle name="Note 2 2 2 15" xfId="13811"/>
    <cellStyle name="Note 2 2 2 15 2" xfId="13812"/>
    <cellStyle name="Note 2 2 2 15 3" xfId="13813"/>
    <cellStyle name="Note 2 2 2 16" xfId="13814"/>
    <cellStyle name="Note 2 2 2 17" xfId="13815"/>
    <cellStyle name="Note 2 2 2 18" xfId="13816"/>
    <cellStyle name="Note 2 2 2 19" xfId="13817"/>
    <cellStyle name="Note 2 2 2 2" xfId="431"/>
    <cellStyle name="Note 2 2 2 2 10" xfId="13818"/>
    <cellStyle name="Note 2 2 2 2 10 2" xfId="13819"/>
    <cellStyle name="Note 2 2 2 2 10 3" xfId="13820"/>
    <cellStyle name="Note 2 2 2 2 11" xfId="13821"/>
    <cellStyle name="Note 2 2 2 2 11 2" xfId="13822"/>
    <cellStyle name="Note 2 2 2 2 11 3" xfId="13823"/>
    <cellStyle name="Note 2 2 2 2 12" xfId="13824"/>
    <cellStyle name="Note 2 2 2 2 12 2" xfId="13825"/>
    <cellStyle name="Note 2 2 2 2 12 3" xfId="13826"/>
    <cellStyle name="Note 2 2 2 2 13" xfId="13827"/>
    <cellStyle name="Note 2 2 2 2 14" xfId="13828"/>
    <cellStyle name="Note 2 2 2 2 2" xfId="432"/>
    <cellStyle name="Note 2 2 2 2 2 2" xfId="433"/>
    <cellStyle name="Note 2 2 2 2 2 2 2" xfId="13829"/>
    <cellStyle name="Note 2 2 2 2 2 2 2 2" xfId="13830"/>
    <cellStyle name="Note 2 2 2 2 2 2 2 2 2" xfId="13831"/>
    <cellStyle name="Note 2 2 2 2 2 2 2 3" xfId="13832"/>
    <cellStyle name="Note 2 2 2 2 2 2 3" xfId="13833"/>
    <cellStyle name="Note 2 2 2 2 2 2 3 2" xfId="13834"/>
    <cellStyle name="Note 2 2 2 2 2 2 3 3" xfId="13835"/>
    <cellStyle name="Note 2 2 2 2 2 2 4" xfId="13836"/>
    <cellStyle name="Note 2 2 2 2 2 2 4 2" xfId="13837"/>
    <cellStyle name="Note 2 2 2 2 2 2 4 3" xfId="13838"/>
    <cellStyle name="Note 2 2 2 2 2 2 5" xfId="13839"/>
    <cellStyle name="Note 2 2 2 2 2 2 5 2" xfId="13840"/>
    <cellStyle name="Note 2 2 2 2 2 2 5 3" xfId="13841"/>
    <cellStyle name="Note 2 2 2 2 2 2 6" xfId="13842"/>
    <cellStyle name="Note 2 2 2 2 2 2 6 2" xfId="13843"/>
    <cellStyle name="Note 2 2 2 2 2 2 7" xfId="13844"/>
    <cellStyle name="Note 2 2 2 2 2 2 8" xfId="13845"/>
    <cellStyle name="Note 2 2 2 2 2 2 9" xfId="13846"/>
    <cellStyle name="Note 2 2 2 2 2 3" xfId="13847"/>
    <cellStyle name="Note 2 2 2 2 2 3 2" xfId="13848"/>
    <cellStyle name="Note 2 2 2 2 2 3 2 2" xfId="13849"/>
    <cellStyle name="Note 2 2 2 2 2 3 3" xfId="13850"/>
    <cellStyle name="Note 2 2 2 2 2 4" xfId="13851"/>
    <cellStyle name="Note 2 2 2 2 2 4 2" xfId="13852"/>
    <cellStyle name="Note 2 2 2 2 2 4 3" xfId="13853"/>
    <cellStyle name="Note 2 2 2 2 2 5" xfId="13854"/>
    <cellStyle name="Note 2 2 2 2 2 6" xfId="13855"/>
    <cellStyle name="Note 2 2 2 2 3" xfId="434"/>
    <cellStyle name="Note 2 2 2 2 3 2" xfId="13856"/>
    <cellStyle name="Note 2 2 2 2 3 2 2" xfId="13857"/>
    <cellStyle name="Note 2 2 2 2 3 2 2 2" xfId="13858"/>
    <cellStyle name="Note 2 2 2 2 3 2 3" xfId="13859"/>
    <cellStyle name="Note 2 2 2 2 3 3" xfId="13860"/>
    <cellStyle name="Note 2 2 2 2 3 3 2" xfId="13861"/>
    <cellStyle name="Note 2 2 2 2 3 3 2 2" xfId="13862"/>
    <cellStyle name="Note 2 2 2 2 3 3 3" xfId="13863"/>
    <cellStyle name="Note 2 2 2 2 3 4" xfId="13864"/>
    <cellStyle name="Note 2 2 2 2 3 4 2" xfId="13865"/>
    <cellStyle name="Note 2 2 2 2 3 4 3" xfId="13866"/>
    <cellStyle name="Note 2 2 2 2 3 5" xfId="13867"/>
    <cellStyle name="Note 2 2 2 2 3 5 2" xfId="13868"/>
    <cellStyle name="Note 2 2 2 2 3 5 3" xfId="13869"/>
    <cellStyle name="Note 2 2 2 2 3 6" xfId="13870"/>
    <cellStyle name="Note 2 2 2 2 3 6 2" xfId="13871"/>
    <cellStyle name="Note 2 2 2 2 3 7" xfId="13872"/>
    <cellStyle name="Note 2 2 2 2 3 8" xfId="13873"/>
    <cellStyle name="Note 2 2 2 2 3 9" xfId="13874"/>
    <cellStyle name="Note 2 2 2 2 4" xfId="435"/>
    <cellStyle name="Note 2 2 2 2 4 2" xfId="13875"/>
    <cellStyle name="Note 2 2 2 2 4 2 2" xfId="13876"/>
    <cellStyle name="Note 2 2 2 2 4 3" xfId="13877"/>
    <cellStyle name="Note 2 2 2 2 5" xfId="13878"/>
    <cellStyle name="Note 2 2 2 2 5 2" xfId="13879"/>
    <cellStyle name="Note 2 2 2 2 5 3" xfId="13880"/>
    <cellStyle name="Note 2 2 2 2 6" xfId="13881"/>
    <cellStyle name="Note 2 2 2 2 6 2" xfId="13882"/>
    <cellStyle name="Note 2 2 2 2 6 3" xfId="13883"/>
    <cellStyle name="Note 2 2 2 2 7" xfId="13884"/>
    <cellStyle name="Note 2 2 2 2 7 2" xfId="13885"/>
    <cellStyle name="Note 2 2 2 2 7 3" xfId="13886"/>
    <cellStyle name="Note 2 2 2 2 8" xfId="13887"/>
    <cellStyle name="Note 2 2 2 2 8 2" xfId="13888"/>
    <cellStyle name="Note 2 2 2 2 8 3" xfId="13889"/>
    <cellStyle name="Note 2 2 2 2 9" xfId="13890"/>
    <cellStyle name="Note 2 2 2 2 9 2" xfId="13891"/>
    <cellStyle name="Note 2 2 2 2 9 3" xfId="13892"/>
    <cellStyle name="Note 2 2 2 3" xfId="436"/>
    <cellStyle name="Note 2 2 2 3 10" xfId="13893"/>
    <cellStyle name="Note 2 2 2 3 10 2" xfId="13894"/>
    <cellStyle name="Note 2 2 2 3 10 3" xfId="13895"/>
    <cellStyle name="Note 2 2 2 3 11" xfId="13896"/>
    <cellStyle name="Note 2 2 2 3 11 2" xfId="13897"/>
    <cellStyle name="Note 2 2 2 3 11 3" xfId="13898"/>
    <cellStyle name="Note 2 2 2 3 12" xfId="13899"/>
    <cellStyle name="Note 2 2 2 3 12 2" xfId="13900"/>
    <cellStyle name="Note 2 2 2 3 12 3" xfId="13901"/>
    <cellStyle name="Note 2 2 2 3 13" xfId="13902"/>
    <cellStyle name="Note 2 2 2 3 14" xfId="13903"/>
    <cellStyle name="Note 2 2 2 3 2" xfId="437"/>
    <cellStyle name="Note 2 2 2 3 2 10" xfId="13904"/>
    <cellStyle name="Note 2 2 2 3 2 2" xfId="438"/>
    <cellStyle name="Note 2 2 2 3 2 2 2" xfId="13905"/>
    <cellStyle name="Note 2 2 2 3 2 2 2 2" xfId="13906"/>
    <cellStyle name="Note 2 2 2 3 2 2 3" xfId="13907"/>
    <cellStyle name="Note 2 2 2 3 2 3" xfId="13908"/>
    <cellStyle name="Note 2 2 2 3 2 3 2" xfId="13909"/>
    <cellStyle name="Note 2 2 2 3 2 3 2 2" xfId="13910"/>
    <cellStyle name="Note 2 2 2 3 2 3 3" xfId="13911"/>
    <cellStyle name="Note 2 2 2 3 2 4" xfId="13912"/>
    <cellStyle name="Note 2 2 2 3 2 4 2" xfId="13913"/>
    <cellStyle name="Note 2 2 2 3 2 4 3" xfId="13914"/>
    <cellStyle name="Note 2 2 2 3 2 5" xfId="13915"/>
    <cellStyle name="Note 2 2 2 3 2 5 2" xfId="13916"/>
    <cellStyle name="Note 2 2 2 3 2 5 3" xfId="13917"/>
    <cellStyle name="Note 2 2 2 3 2 6" xfId="13918"/>
    <cellStyle name="Note 2 2 2 3 2 6 2" xfId="13919"/>
    <cellStyle name="Note 2 2 2 3 2 6 3" xfId="13920"/>
    <cellStyle name="Note 2 2 2 3 2 7" xfId="13921"/>
    <cellStyle name="Note 2 2 2 3 2 7 2" xfId="13922"/>
    <cellStyle name="Note 2 2 2 3 2 8" xfId="13923"/>
    <cellStyle name="Note 2 2 2 3 2 9" xfId="13924"/>
    <cellStyle name="Note 2 2 2 3 3" xfId="439"/>
    <cellStyle name="Note 2 2 2 3 3 2" xfId="13925"/>
    <cellStyle name="Note 2 2 2 3 3 2 2" xfId="13926"/>
    <cellStyle name="Note 2 2 2 3 3 3" xfId="13927"/>
    <cellStyle name="Note 2 2 2 3 4" xfId="440"/>
    <cellStyle name="Note 2 2 2 3 4 2" xfId="13928"/>
    <cellStyle name="Note 2 2 2 3 4 3" xfId="13929"/>
    <cellStyle name="Note 2 2 2 3 5" xfId="441"/>
    <cellStyle name="Note 2 2 2 3 5 2" xfId="13930"/>
    <cellStyle name="Note 2 2 2 3 5 3" xfId="13931"/>
    <cellStyle name="Note 2 2 2 3 6" xfId="13932"/>
    <cellStyle name="Note 2 2 2 3 6 2" xfId="13933"/>
    <cellStyle name="Note 2 2 2 3 6 3" xfId="13934"/>
    <cellStyle name="Note 2 2 2 3 7" xfId="13935"/>
    <cellStyle name="Note 2 2 2 3 7 2" xfId="13936"/>
    <cellStyle name="Note 2 2 2 3 7 3" xfId="13937"/>
    <cellStyle name="Note 2 2 2 3 8" xfId="13938"/>
    <cellStyle name="Note 2 2 2 3 8 2" xfId="13939"/>
    <cellStyle name="Note 2 2 2 3 8 3" xfId="13940"/>
    <cellStyle name="Note 2 2 2 3 9" xfId="13941"/>
    <cellStyle name="Note 2 2 2 3 9 2" xfId="13942"/>
    <cellStyle name="Note 2 2 2 3 9 3" xfId="13943"/>
    <cellStyle name="Note 2 2 2 4" xfId="442"/>
    <cellStyle name="Note 2 2 2 4 10" xfId="13944"/>
    <cellStyle name="Note 2 2 2 4 11" xfId="13945"/>
    <cellStyle name="Note 2 2 2 4 2" xfId="443"/>
    <cellStyle name="Note 2 2 2 4 2 2" xfId="13946"/>
    <cellStyle name="Note 2 2 2 4 2 2 2" xfId="13947"/>
    <cellStyle name="Note 2 2 2 4 2 2 2 2" xfId="13948"/>
    <cellStyle name="Note 2 2 2 4 2 2 3" xfId="13949"/>
    <cellStyle name="Note 2 2 2 4 2 3" xfId="13950"/>
    <cellStyle name="Note 2 2 2 4 2 3 2" xfId="13951"/>
    <cellStyle name="Note 2 2 2 4 2 3 2 2" xfId="13952"/>
    <cellStyle name="Note 2 2 2 4 2 3 3" xfId="13953"/>
    <cellStyle name="Note 2 2 2 4 2 4" xfId="13954"/>
    <cellStyle name="Note 2 2 2 4 2 4 2" xfId="13955"/>
    <cellStyle name="Note 2 2 2 4 2 4 3" xfId="13956"/>
    <cellStyle name="Note 2 2 2 4 2 5" xfId="13957"/>
    <cellStyle name="Note 2 2 2 4 2 5 2" xfId="13958"/>
    <cellStyle name="Note 2 2 2 4 2 5 3" xfId="13959"/>
    <cellStyle name="Note 2 2 2 4 2 6" xfId="13960"/>
    <cellStyle name="Note 2 2 2 4 2 6 2" xfId="13961"/>
    <cellStyle name="Note 2 2 2 4 2 7" xfId="13962"/>
    <cellStyle name="Note 2 2 2 4 2 8" xfId="13963"/>
    <cellStyle name="Note 2 2 2 4 2 9" xfId="13964"/>
    <cellStyle name="Note 2 2 2 4 3" xfId="13965"/>
    <cellStyle name="Note 2 2 2 4 3 2" xfId="13966"/>
    <cellStyle name="Note 2 2 2 4 3 2 2" xfId="13967"/>
    <cellStyle name="Note 2 2 2 4 3 3" xfId="13968"/>
    <cellStyle name="Note 2 2 2 4 4" xfId="13969"/>
    <cellStyle name="Note 2 2 2 4 4 2" xfId="13970"/>
    <cellStyle name="Note 2 2 2 4 4 2 2" xfId="13971"/>
    <cellStyle name="Note 2 2 2 4 4 3" xfId="13972"/>
    <cellStyle name="Note 2 2 2 4 5" xfId="13973"/>
    <cellStyle name="Note 2 2 2 4 5 2" xfId="13974"/>
    <cellStyle name="Note 2 2 2 4 5 2 2" xfId="13975"/>
    <cellStyle name="Note 2 2 2 4 5 3" xfId="13976"/>
    <cellStyle name="Note 2 2 2 4 6" xfId="13977"/>
    <cellStyle name="Note 2 2 2 4 6 2" xfId="13978"/>
    <cellStyle name="Note 2 2 2 4 6 2 2" xfId="13979"/>
    <cellStyle name="Note 2 2 2 4 6 3" xfId="13980"/>
    <cellStyle name="Note 2 2 2 4 7" xfId="13981"/>
    <cellStyle name="Note 2 2 2 4 7 2" xfId="13982"/>
    <cellStyle name="Note 2 2 2 4 8" xfId="13983"/>
    <cellStyle name="Note 2 2 2 4 9" xfId="13984"/>
    <cellStyle name="Note 2 2 2 5" xfId="444"/>
    <cellStyle name="Note 2 2 2 5 10" xfId="13985"/>
    <cellStyle name="Note 2 2 2 5 11" xfId="13986"/>
    <cellStyle name="Note 2 2 2 5 2" xfId="445"/>
    <cellStyle name="Note 2 2 2 5 2 10" xfId="13987"/>
    <cellStyle name="Note 2 2 2 5 2 2" xfId="446"/>
    <cellStyle name="Note 2 2 2 5 2 2 2" xfId="13988"/>
    <cellStyle name="Note 2 2 2 5 2 2 2 2" xfId="13989"/>
    <cellStyle name="Note 2 2 2 5 2 2 3" xfId="13990"/>
    <cellStyle name="Note 2 2 2 5 2 3" xfId="447"/>
    <cellStyle name="Note 2 2 2 5 2 3 2" xfId="13991"/>
    <cellStyle name="Note 2 2 2 5 2 3 2 2" xfId="13992"/>
    <cellStyle name="Note 2 2 2 5 2 3 3" xfId="13993"/>
    <cellStyle name="Note 2 2 2 5 2 4" xfId="13994"/>
    <cellStyle name="Note 2 2 2 5 2 4 2" xfId="13995"/>
    <cellStyle name="Note 2 2 2 5 2 4 3" xfId="13996"/>
    <cellStyle name="Note 2 2 2 5 2 5" xfId="13997"/>
    <cellStyle name="Note 2 2 2 5 2 5 2" xfId="13998"/>
    <cellStyle name="Note 2 2 2 5 2 5 3" xfId="13999"/>
    <cellStyle name="Note 2 2 2 5 2 6" xfId="14000"/>
    <cellStyle name="Note 2 2 2 5 2 6 2" xfId="14001"/>
    <cellStyle name="Note 2 2 2 5 2 6 3" xfId="14002"/>
    <cellStyle name="Note 2 2 2 5 2 7" xfId="14003"/>
    <cellStyle name="Note 2 2 2 5 2 7 2" xfId="14004"/>
    <cellStyle name="Note 2 2 2 5 2 8" xfId="14005"/>
    <cellStyle name="Note 2 2 2 5 2 9" xfId="14006"/>
    <cellStyle name="Note 2 2 2 5 3" xfId="448"/>
    <cellStyle name="Note 2 2 2 5 3 2" xfId="14007"/>
    <cellStyle name="Note 2 2 2 5 3 2 2" xfId="14008"/>
    <cellStyle name="Note 2 2 2 5 3 3" xfId="14009"/>
    <cellStyle name="Note 2 2 2 5 4" xfId="449"/>
    <cellStyle name="Note 2 2 2 5 4 2" xfId="14010"/>
    <cellStyle name="Note 2 2 2 5 4 2 2" xfId="14011"/>
    <cellStyle name="Note 2 2 2 5 4 3" xfId="14012"/>
    <cellStyle name="Note 2 2 2 5 5" xfId="14013"/>
    <cellStyle name="Note 2 2 2 5 5 2" xfId="14014"/>
    <cellStyle name="Note 2 2 2 5 5 2 2" xfId="14015"/>
    <cellStyle name="Note 2 2 2 5 5 3" xfId="14016"/>
    <cellStyle name="Note 2 2 2 5 6" xfId="14017"/>
    <cellStyle name="Note 2 2 2 5 6 2" xfId="14018"/>
    <cellStyle name="Note 2 2 2 5 6 2 2" xfId="14019"/>
    <cellStyle name="Note 2 2 2 5 6 3" xfId="14020"/>
    <cellStyle name="Note 2 2 2 5 7" xfId="14021"/>
    <cellStyle name="Note 2 2 2 5 7 2" xfId="14022"/>
    <cellStyle name="Note 2 2 2 5 7 3" xfId="14023"/>
    <cellStyle name="Note 2 2 2 5 8" xfId="14024"/>
    <cellStyle name="Note 2 2 2 5 8 2" xfId="14025"/>
    <cellStyle name="Note 2 2 2 5 9" xfId="14026"/>
    <cellStyle name="Note 2 2 2 6" xfId="450"/>
    <cellStyle name="Note 2 2 2 6 2" xfId="451"/>
    <cellStyle name="Note 2 2 2 6 2 2" xfId="452"/>
    <cellStyle name="Note 2 2 2 6 2 2 2" xfId="14027"/>
    <cellStyle name="Note 2 2 2 6 2 2 3" xfId="14028"/>
    <cellStyle name="Note 2 2 2 6 2 3" xfId="453"/>
    <cellStyle name="Note 2 2 2 6 2 3 2" xfId="14029"/>
    <cellStyle name="Note 2 2 2 6 2 3 3" xfId="14030"/>
    <cellStyle name="Note 2 2 2 6 2 4" xfId="14031"/>
    <cellStyle name="Note 2 2 2 6 2 5" xfId="14032"/>
    <cellStyle name="Note 2 2 2 6 3" xfId="454"/>
    <cellStyle name="Note 2 2 2 6 3 2" xfId="14033"/>
    <cellStyle name="Note 2 2 2 6 3 3" xfId="14034"/>
    <cellStyle name="Note 2 2 2 6 4" xfId="455"/>
    <cellStyle name="Note 2 2 2 6 4 2" xfId="14035"/>
    <cellStyle name="Note 2 2 2 6 4 3" xfId="14036"/>
    <cellStyle name="Note 2 2 2 6 5" xfId="14037"/>
    <cellStyle name="Note 2 2 2 6 5 2" xfId="14038"/>
    <cellStyle name="Note 2 2 2 6 6" xfId="14039"/>
    <cellStyle name="Note 2 2 2 6 7" xfId="14040"/>
    <cellStyle name="Note 2 2 2 7" xfId="456"/>
    <cellStyle name="Note 2 2 2 7 2" xfId="457"/>
    <cellStyle name="Note 2 2 2 7 2 2" xfId="458"/>
    <cellStyle name="Note 2 2 2 7 2 2 2" xfId="14041"/>
    <cellStyle name="Note 2 2 2 7 2 2 3" xfId="14042"/>
    <cellStyle name="Note 2 2 2 7 2 3" xfId="459"/>
    <cellStyle name="Note 2 2 2 7 2 3 2" xfId="14043"/>
    <cellStyle name="Note 2 2 2 7 2 3 3" xfId="14044"/>
    <cellStyle name="Note 2 2 2 7 2 4" xfId="14045"/>
    <cellStyle name="Note 2 2 2 7 2 5" xfId="14046"/>
    <cellStyle name="Note 2 2 2 7 3" xfId="460"/>
    <cellStyle name="Note 2 2 2 7 3 2" xfId="14047"/>
    <cellStyle name="Note 2 2 2 7 3 3" xfId="14048"/>
    <cellStyle name="Note 2 2 2 7 4" xfId="461"/>
    <cellStyle name="Note 2 2 2 7 4 2" xfId="14049"/>
    <cellStyle name="Note 2 2 2 7 4 3" xfId="14050"/>
    <cellStyle name="Note 2 2 2 7 5" xfId="14051"/>
    <cellStyle name="Note 2 2 2 7 6" xfId="14052"/>
    <cellStyle name="Note 2 2 2 8" xfId="462"/>
    <cellStyle name="Note 2 2 2 8 2" xfId="463"/>
    <cellStyle name="Note 2 2 2 8 2 2" xfId="14053"/>
    <cellStyle name="Note 2 2 2 8 2 3" xfId="14054"/>
    <cellStyle name="Note 2 2 2 8 3" xfId="464"/>
    <cellStyle name="Note 2 2 2 8 3 2" xfId="14055"/>
    <cellStyle name="Note 2 2 2 8 3 3" xfId="14056"/>
    <cellStyle name="Note 2 2 2 8 4" xfId="14057"/>
    <cellStyle name="Note 2 2 2 8 5" xfId="14058"/>
    <cellStyle name="Note 2 2 2 9" xfId="465"/>
    <cellStyle name="Note 2 2 2 9 2" xfId="466"/>
    <cellStyle name="Note 2 2 2 9 2 2" xfId="14059"/>
    <cellStyle name="Note 2 2 2 9 2 3" xfId="14060"/>
    <cellStyle name="Note 2 2 2 9 3" xfId="467"/>
    <cellStyle name="Note 2 2 2 9 3 2" xfId="14061"/>
    <cellStyle name="Note 2 2 2 9 3 3" xfId="14062"/>
    <cellStyle name="Note 2 2 2 9 4" xfId="14063"/>
    <cellStyle name="Note 2 2 2 9 5" xfId="14064"/>
    <cellStyle name="Note 2 2 20" xfId="14065"/>
    <cellStyle name="Note 2 2 3" xfId="468"/>
    <cellStyle name="Note 2 2 3 10" xfId="469"/>
    <cellStyle name="Note 2 2 3 10 2" xfId="470"/>
    <cellStyle name="Note 2 2 3 10 2 2" xfId="14066"/>
    <cellStyle name="Note 2 2 3 10 2 3" xfId="14067"/>
    <cellStyle name="Note 2 2 3 10 3" xfId="471"/>
    <cellStyle name="Note 2 2 3 10 3 2" xfId="14068"/>
    <cellStyle name="Note 2 2 3 10 3 3" xfId="14069"/>
    <cellStyle name="Note 2 2 3 10 4" xfId="14070"/>
    <cellStyle name="Note 2 2 3 10 5" xfId="14071"/>
    <cellStyle name="Note 2 2 3 11" xfId="14072"/>
    <cellStyle name="Note 2 2 3 11 2" xfId="14073"/>
    <cellStyle name="Note 2 2 3 11 3" xfId="14074"/>
    <cellStyle name="Note 2 2 3 12" xfId="14075"/>
    <cellStyle name="Note 2 2 3 12 2" xfId="14076"/>
    <cellStyle name="Note 2 2 3 12 3" xfId="14077"/>
    <cellStyle name="Note 2 2 3 13" xfId="14078"/>
    <cellStyle name="Note 2 2 3 14" xfId="14079"/>
    <cellStyle name="Note 2 2 3 2" xfId="472"/>
    <cellStyle name="Note 2 2 3 2 2" xfId="473"/>
    <cellStyle name="Note 2 2 3 2 2 2" xfId="474"/>
    <cellStyle name="Note 2 2 3 2 2 2 2" xfId="14080"/>
    <cellStyle name="Note 2 2 3 2 2 2 2 2" xfId="14081"/>
    <cellStyle name="Note 2 2 3 2 2 2 2 2 2" xfId="14082"/>
    <cellStyle name="Note 2 2 3 2 2 2 2 3" xfId="14083"/>
    <cellStyle name="Note 2 2 3 2 2 2 3" xfId="14084"/>
    <cellStyle name="Note 2 2 3 2 2 2 3 2" xfId="14085"/>
    <cellStyle name="Note 2 2 3 2 2 2 3 3" xfId="14086"/>
    <cellStyle name="Note 2 2 3 2 2 2 4" xfId="14087"/>
    <cellStyle name="Note 2 2 3 2 2 2 4 2" xfId="14088"/>
    <cellStyle name="Note 2 2 3 2 2 2 4 3" xfId="14089"/>
    <cellStyle name="Note 2 2 3 2 2 2 5" xfId="14090"/>
    <cellStyle name="Note 2 2 3 2 2 2 5 2" xfId="14091"/>
    <cellStyle name="Note 2 2 3 2 2 2 5 3" xfId="14092"/>
    <cellStyle name="Note 2 2 3 2 2 2 6" xfId="14093"/>
    <cellStyle name="Note 2 2 3 2 2 2 6 2" xfId="14094"/>
    <cellStyle name="Note 2 2 3 2 2 2 7" xfId="14095"/>
    <cellStyle name="Note 2 2 3 2 2 2 8" xfId="14096"/>
    <cellStyle name="Note 2 2 3 2 2 2 9" xfId="14097"/>
    <cellStyle name="Note 2 2 3 2 2 3" xfId="14098"/>
    <cellStyle name="Note 2 2 3 2 2 3 2" xfId="14099"/>
    <cellStyle name="Note 2 2 3 2 2 3 2 2" xfId="14100"/>
    <cellStyle name="Note 2 2 3 2 2 3 3" xfId="14101"/>
    <cellStyle name="Note 2 2 3 2 2 4" xfId="14102"/>
    <cellStyle name="Note 2 2 3 2 2 4 2" xfId="14103"/>
    <cellStyle name="Note 2 2 3 2 2 4 3" xfId="14104"/>
    <cellStyle name="Note 2 2 3 2 2 5" xfId="14105"/>
    <cellStyle name="Note 2 2 3 2 2 6" xfId="14106"/>
    <cellStyle name="Note 2 2 3 2 3" xfId="475"/>
    <cellStyle name="Note 2 2 3 2 3 2" xfId="14107"/>
    <cellStyle name="Note 2 2 3 2 3 2 2" xfId="14108"/>
    <cellStyle name="Note 2 2 3 2 3 2 2 2" xfId="14109"/>
    <cellStyle name="Note 2 2 3 2 3 2 3" xfId="14110"/>
    <cellStyle name="Note 2 2 3 2 3 3" xfId="14111"/>
    <cellStyle name="Note 2 2 3 2 3 3 2" xfId="14112"/>
    <cellStyle name="Note 2 2 3 2 3 3 2 2" xfId="14113"/>
    <cellStyle name="Note 2 2 3 2 3 3 3" xfId="14114"/>
    <cellStyle name="Note 2 2 3 2 3 4" xfId="14115"/>
    <cellStyle name="Note 2 2 3 2 3 4 2" xfId="14116"/>
    <cellStyle name="Note 2 2 3 2 3 4 3" xfId="14117"/>
    <cellStyle name="Note 2 2 3 2 3 5" xfId="14118"/>
    <cellStyle name="Note 2 2 3 2 3 5 2" xfId="14119"/>
    <cellStyle name="Note 2 2 3 2 3 5 3" xfId="14120"/>
    <cellStyle name="Note 2 2 3 2 3 6" xfId="14121"/>
    <cellStyle name="Note 2 2 3 2 3 6 2" xfId="14122"/>
    <cellStyle name="Note 2 2 3 2 3 7" xfId="14123"/>
    <cellStyle name="Note 2 2 3 2 3 8" xfId="14124"/>
    <cellStyle name="Note 2 2 3 2 3 9" xfId="14125"/>
    <cellStyle name="Note 2 2 3 2 4" xfId="476"/>
    <cellStyle name="Note 2 2 3 2 4 2" xfId="14126"/>
    <cellStyle name="Note 2 2 3 2 4 2 2" xfId="14127"/>
    <cellStyle name="Note 2 2 3 2 4 3" xfId="14128"/>
    <cellStyle name="Note 2 2 3 2 5" xfId="14129"/>
    <cellStyle name="Note 2 2 3 2 5 2" xfId="14130"/>
    <cellStyle name="Note 2 2 3 2 5 3" xfId="14131"/>
    <cellStyle name="Note 2 2 3 2 6" xfId="14132"/>
    <cellStyle name="Note 2 2 3 2 6 2" xfId="14133"/>
    <cellStyle name="Note 2 2 3 2 6 3" xfId="14134"/>
    <cellStyle name="Note 2 2 3 2 7" xfId="14135"/>
    <cellStyle name="Note 2 2 3 3" xfId="477"/>
    <cellStyle name="Note 2 2 3 3 2" xfId="478"/>
    <cellStyle name="Note 2 2 3 3 2 10" xfId="14136"/>
    <cellStyle name="Note 2 2 3 3 2 2" xfId="479"/>
    <cellStyle name="Note 2 2 3 3 2 2 2" xfId="14137"/>
    <cellStyle name="Note 2 2 3 3 2 2 2 2" xfId="14138"/>
    <cellStyle name="Note 2 2 3 3 2 2 3" xfId="14139"/>
    <cellStyle name="Note 2 2 3 3 2 3" xfId="14140"/>
    <cellStyle name="Note 2 2 3 3 2 3 2" xfId="14141"/>
    <cellStyle name="Note 2 2 3 3 2 3 2 2" xfId="14142"/>
    <cellStyle name="Note 2 2 3 3 2 3 3" xfId="14143"/>
    <cellStyle name="Note 2 2 3 3 2 4" xfId="14144"/>
    <cellStyle name="Note 2 2 3 3 2 4 2" xfId="14145"/>
    <cellStyle name="Note 2 2 3 3 2 4 3" xfId="14146"/>
    <cellStyle name="Note 2 2 3 3 2 5" xfId="14147"/>
    <cellStyle name="Note 2 2 3 3 2 5 2" xfId="14148"/>
    <cellStyle name="Note 2 2 3 3 2 5 3" xfId="14149"/>
    <cellStyle name="Note 2 2 3 3 2 6" xfId="14150"/>
    <cellStyle name="Note 2 2 3 3 2 6 2" xfId="14151"/>
    <cellStyle name="Note 2 2 3 3 2 6 3" xfId="14152"/>
    <cellStyle name="Note 2 2 3 3 2 7" xfId="14153"/>
    <cellStyle name="Note 2 2 3 3 2 7 2" xfId="14154"/>
    <cellStyle name="Note 2 2 3 3 2 8" xfId="14155"/>
    <cellStyle name="Note 2 2 3 3 2 9" xfId="14156"/>
    <cellStyle name="Note 2 2 3 3 3" xfId="480"/>
    <cellStyle name="Note 2 2 3 3 3 2" xfId="14157"/>
    <cellStyle name="Note 2 2 3 3 3 2 2" xfId="14158"/>
    <cellStyle name="Note 2 2 3 3 3 3" xfId="14159"/>
    <cellStyle name="Note 2 2 3 3 4" xfId="481"/>
    <cellStyle name="Note 2 2 3 3 4 2" xfId="14160"/>
    <cellStyle name="Note 2 2 3 3 4 3" xfId="14161"/>
    <cellStyle name="Note 2 2 3 3 5" xfId="482"/>
    <cellStyle name="Note 2 2 3 3 5 2" xfId="14162"/>
    <cellStyle name="Note 2 2 3 3 5 3" xfId="14163"/>
    <cellStyle name="Note 2 2 3 3 6" xfId="14164"/>
    <cellStyle name="Note 2 2 3 3 7" xfId="14165"/>
    <cellStyle name="Note 2 2 3 4" xfId="483"/>
    <cellStyle name="Note 2 2 3 4 10" xfId="14166"/>
    <cellStyle name="Note 2 2 3 4 11" xfId="14167"/>
    <cellStyle name="Note 2 2 3 4 2" xfId="484"/>
    <cellStyle name="Note 2 2 3 4 2 2" xfId="14168"/>
    <cellStyle name="Note 2 2 3 4 2 2 2" xfId="14169"/>
    <cellStyle name="Note 2 2 3 4 2 2 2 2" xfId="14170"/>
    <cellStyle name="Note 2 2 3 4 2 2 3" xfId="14171"/>
    <cellStyle name="Note 2 2 3 4 2 3" xfId="14172"/>
    <cellStyle name="Note 2 2 3 4 2 3 2" xfId="14173"/>
    <cellStyle name="Note 2 2 3 4 2 3 2 2" xfId="14174"/>
    <cellStyle name="Note 2 2 3 4 2 3 3" xfId="14175"/>
    <cellStyle name="Note 2 2 3 4 2 4" xfId="14176"/>
    <cellStyle name="Note 2 2 3 4 2 4 2" xfId="14177"/>
    <cellStyle name="Note 2 2 3 4 2 4 3" xfId="14178"/>
    <cellStyle name="Note 2 2 3 4 2 5" xfId="14179"/>
    <cellStyle name="Note 2 2 3 4 2 5 2" xfId="14180"/>
    <cellStyle name="Note 2 2 3 4 2 5 3" xfId="14181"/>
    <cellStyle name="Note 2 2 3 4 2 6" xfId="14182"/>
    <cellStyle name="Note 2 2 3 4 2 6 2" xfId="14183"/>
    <cellStyle name="Note 2 2 3 4 2 7" xfId="14184"/>
    <cellStyle name="Note 2 2 3 4 2 8" xfId="14185"/>
    <cellStyle name="Note 2 2 3 4 2 9" xfId="14186"/>
    <cellStyle name="Note 2 2 3 4 3" xfId="14187"/>
    <cellStyle name="Note 2 2 3 4 3 2" xfId="14188"/>
    <cellStyle name="Note 2 2 3 4 3 2 2" xfId="14189"/>
    <cellStyle name="Note 2 2 3 4 3 3" xfId="14190"/>
    <cellStyle name="Note 2 2 3 4 4" xfId="14191"/>
    <cellStyle name="Note 2 2 3 4 4 2" xfId="14192"/>
    <cellStyle name="Note 2 2 3 4 4 2 2" xfId="14193"/>
    <cellStyle name="Note 2 2 3 4 4 3" xfId="14194"/>
    <cellStyle name="Note 2 2 3 4 5" xfId="14195"/>
    <cellStyle name="Note 2 2 3 4 5 2" xfId="14196"/>
    <cellStyle name="Note 2 2 3 4 5 2 2" xfId="14197"/>
    <cellStyle name="Note 2 2 3 4 5 3" xfId="14198"/>
    <cellStyle name="Note 2 2 3 4 6" xfId="14199"/>
    <cellStyle name="Note 2 2 3 4 6 2" xfId="14200"/>
    <cellStyle name="Note 2 2 3 4 6 2 2" xfId="14201"/>
    <cellStyle name="Note 2 2 3 4 6 3" xfId="14202"/>
    <cellStyle name="Note 2 2 3 4 7" xfId="14203"/>
    <cellStyle name="Note 2 2 3 4 7 2" xfId="14204"/>
    <cellStyle name="Note 2 2 3 4 8" xfId="14205"/>
    <cellStyle name="Note 2 2 3 4 9" xfId="14206"/>
    <cellStyle name="Note 2 2 3 5" xfId="485"/>
    <cellStyle name="Note 2 2 3 5 10" xfId="14207"/>
    <cellStyle name="Note 2 2 3 5 11" xfId="14208"/>
    <cellStyle name="Note 2 2 3 5 2" xfId="486"/>
    <cellStyle name="Note 2 2 3 5 2 10" xfId="14209"/>
    <cellStyle name="Note 2 2 3 5 2 2" xfId="487"/>
    <cellStyle name="Note 2 2 3 5 2 2 2" xfId="14210"/>
    <cellStyle name="Note 2 2 3 5 2 2 2 2" xfId="14211"/>
    <cellStyle name="Note 2 2 3 5 2 2 3" xfId="14212"/>
    <cellStyle name="Note 2 2 3 5 2 3" xfId="488"/>
    <cellStyle name="Note 2 2 3 5 2 3 2" xfId="14213"/>
    <cellStyle name="Note 2 2 3 5 2 3 2 2" xfId="14214"/>
    <cellStyle name="Note 2 2 3 5 2 3 3" xfId="14215"/>
    <cellStyle name="Note 2 2 3 5 2 4" xfId="14216"/>
    <cellStyle name="Note 2 2 3 5 2 4 2" xfId="14217"/>
    <cellStyle name="Note 2 2 3 5 2 4 3" xfId="14218"/>
    <cellStyle name="Note 2 2 3 5 2 5" xfId="14219"/>
    <cellStyle name="Note 2 2 3 5 2 5 2" xfId="14220"/>
    <cellStyle name="Note 2 2 3 5 2 5 3" xfId="14221"/>
    <cellStyle name="Note 2 2 3 5 2 6" xfId="14222"/>
    <cellStyle name="Note 2 2 3 5 2 6 2" xfId="14223"/>
    <cellStyle name="Note 2 2 3 5 2 6 3" xfId="14224"/>
    <cellStyle name="Note 2 2 3 5 2 7" xfId="14225"/>
    <cellStyle name="Note 2 2 3 5 2 7 2" xfId="14226"/>
    <cellStyle name="Note 2 2 3 5 2 8" xfId="14227"/>
    <cellStyle name="Note 2 2 3 5 2 9" xfId="14228"/>
    <cellStyle name="Note 2 2 3 5 3" xfId="489"/>
    <cellStyle name="Note 2 2 3 5 3 2" xfId="14229"/>
    <cellStyle name="Note 2 2 3 5 3 2 2" xfId="14230"/>
    <cellStyle name="Note 2 2 3 5 3 3" xfId="14231"/>
    <cellStyle name="Note 2 2 3 5 4" xfId="490"/>
    <cellStyle name="Note 2 2 3 5 4 2" xfId="14232"/>
    <cellStyle name="Note 2 2 3 5 4 2 2" xfId="14233"/>
    <cellStyle name="Note 2 2 3 5 4 3" xfId="14234"/>
    <cellStyle name="Note 2 2 3 5 5" xfId="14235"/>
    <cellStyle name="Note 2 2 3 5 5 2" xfId="14236"/>
    <cellStyle name="Note 2 2 3 5 5 2 2" xfId="14237"/>
    <cellStyle name="Note 2 2 3 5 5 3" xfId="14238"/>
    <cellStyle name="Note 2 2 3 5 6" xfId="14239"/>
    <cellStyle name="Note 2 2 3 5 6 2" xfId="14240"/>
    <cellStyle name="Note 2 2 3 5 6 2 2" xfId="14241"/>
    <cellStyle name="Note 2 2 3 5 6 3" xfId="14242"/>
    <cellStyle name="Note 2 2 3 5 7" xfId="14243"/>
    <cellStyle name="Note 2 2 3 5 7 2" xfId="14244"/>
    <cellStyle name="Note 2 2 3 5 7 3" xfId="14245"/>
    <cellStyle name="Note 2 2 3 5 8" xfId="14246"/>
    <cellStyle name="Note 2 2 3 5 8 2" xfId="14247"/>
    <cellStyle name="Note 2 2 3 5 9" xfId="14248"/>
    <cellStyle name="Note 2 2 3 6" xfId="491"/>
    <cellStyle name="Note 2 2 3 6 2" xfId="492"/>
    <cellStyle name="Note 2 2 3 6 2 2" xfId="493"/>
    <cellStyle name="Note 2 2 3 6 2 2 2" xfId="14249"/>
    <cellStyle name="Note 2 2 3 6 2 2 3" xfId="14250"/>
    <cellStyle name="Note 2 2 3 6 2 3" xfId="494"/>
    <cellStyle name="Note 2 2 3 6 2 3 2" xfId="14251"/>
    <cellStyle name="Note 2 2 3 6 2 3 3" xfId="14252"/>
    <cellStyle name="Note 2 2 3 6 2 4" xfId="14253"/>
    <cellStyle name="Note 2 2 3 6 2 5" xfId="14254"/>
    <cellStyle name="Note 2 2 3 6 3" xfId="495"/>
    <cellStyle name="Note 2 2 3 6 3 2" xfId="14255"/>
    <cellStyle name="Note 2 2 3 6 3 3" xfId="14256"/>
    <cellStyle name="Note 2 2 3 6 4" xfId="496"/>
    <cellStyle name="Note 2 2 3 6 4 2" xfId="14257"/>
    <cellStyle name="Note 2 2 3 6 4 3" xfId="14258"/>
    <cellStyle name="Note 2 2 3 6 5" xfId="14259"/>
    <cellStyle name="Note 2 2 3 6 5 2" xfId="14260"/>
    <cellStyle name="Note 2 2 3 6 6" xfId="14261"/>
    <cellStyle name="Note 2 2 3 6 7" xfId="14262"/>
    <cellStyle name="Note 2 2 3 7" xfId="497"/>
    <cellStyle name="Note 2 2 3 7 2" xfId="498"/>
    <cellStyle name="Note 2 2 3 7 2 2" xfId="499"/>
    <cellStyle name="Note 2 2 3 7 2 2 2" xfId="14263"/>
    <cellStyle name="Note 2 2 3 7 2 2 3" xfId="14264"/>
    <cellStyle name="Note 2 2 3 7 2 3" xfId="500"/>
    <cellStyle name="Note 2 2 3 7 2 3 2" xfId="14265"/>
    <cellStyle name="Note 2 2 3 7 2 3 3" xfId="14266"/>
    <cellStyle name="Note 2 2 3 7 2 4" xfId="14267"/>
    <cellStyle name="Note 2 2 3 7 2 5" xfId="14268"/>
    <cellStyle name="Note 2 2 3 7 3" xfId="501"/>
    <cellStyle name="Note 2 2 3 7 3 2" xfId="14269"/>
    <cellStyle name="Note 2 2 3 7 3 3" xfId="14270"/>
    <cellStyle name="Note 2 2 3 7 4" xfId="502"/>
    <cellStyle name="Note 2 2 3 7 4 2" xfId="14271"/>
    <cellStyle name="Note 2 2 3 7 4 3" xfId="14272"/>
    <cellStyle name="Note 2 2 3 7 5" xfId="14273"/>
    <cellStyle name="Note 2 2 3 7 6" xfId="14274"/>
    <cellStyle name="Note 2 2 3 8" xfId="503"/>
    <cellStyle name="Note 2 2 3 8 2" xfId="504"/>
    <cellStyle name="Note 2 2 3 8 2 2" xfId="14275"/>
    <cellStyle name="Note 2 2 3 8 2 3" xfId="14276"/>
    <cellStyle name="Note 2 2 3 8 3" xfId="505"/>
    <cellStyle name="Note 2 2 3 8 3 2" xfId="14277"/>
    <cellStyle name="Note 2 2 3 8 3 3" xfId="14278"/>
    <cellStyle name="Note 2 2 3 8 4" xfId="14279"/>
    <cellStyle name="Note 2 2 3 8 5" xfId="14280"/>
    <cellStyle name="Note 2 2 3 9" xfId="506"/>
    <cellStyle name="Note 2 2 3 9 2" xfId="507"/>
    <cellStyle name="Note 2 2 3 9 2 2" xfId="14281"/>
    <cellStyle name="Note 2 2 3 9 2 3" xfId="14282"/>
    <cellStyle name="Note 2 2 3 9 3" xfId="508"/>
    <cellStyle name="Note 2 2 3 9 3 2" xfId="14283"/>
    <cellStyle name="Note 2 2 3 9 3 3" xfId="14284"/>
    <cellStyle name="Note 2 2 3 9 4" xfId="14285"/>
    <cellStyle name="Note 2 2 3 9 5" xfId="14286"/>
    <cellStyle name="Note 2 2 4" xfId="509"/>
    <cellStyle name="Note 2 2 4 10" xfId="14287"/>
    <cellStyle name="Note 2 2 4 10 2" xfId="14288"/>
    <cellStyle name="Note 2 2 4 10 3" xfId="14289"/>
    <cellStyle name="Note 2 2 4 11" xfId="14290"/>
    <cellStyle name="Note 2 2 4 11 2" xfId="14291"/>
    <cellStyle name="Note 2 2 4 11 3" xfId="14292"/>
    <cellStyle name="Note 2 2 4 12" xfId="14293"/>
    <cellStyle name="Note 2 2 4 12 2" xfId="14294"/>
    <cellStyle name="Note 2 2 4 12 3" xfId="14295"/>
    <cellStyle name="Note 2 2 4 13" xfId="14296"/>
    <cellStyle name="Note 2 2 4 14" xfId="14297"/>
    <cellStyle name="Note 2 2 4 2" xfId="510"/>
    <cellStyle name="Note 2 2 4 2 2" xfId="511"/>
    <cellStyle name="Note 2 2 4 2 2 2" xfId="14298"/>
    <cellStyle name="Note 2 2 4 2 2 2 2" xfId="14299"/>
    <cellStyle name="Note 2 2 4 2 2 2 2 2" xfId="14300"/>
    <cellStyle name="Note 2 2 4 2 2 2 3" xfId="14301"/>
    <cellStyle name="Note 2 2 4 2 2 3" xfId="14302"/>
    <cellStyle name="Note 2 2 4 2 2 3 2" xfId="14303"/>
    <cellStyle name="Note 2 2 4 2 2 3 3" xfId="14304"/>
    <cellStyle name="Note 2 2 4 2 2 4" xfId="14305"/>
    <cellStyle name="Note 2 2 4 2 2 4 2" xfId="14306"/>
    <cellStyle name="Note 2 2 4 2 2 4 3" xfId="14307"/>
    <cellStyle name="Note 2 2 4 2 2 5" xfId="14308"/>
    <cellStyle name="Note 2 2 4 2 2 5 2" xfId="14309"/>
    <cellStyle name="Note 2 2 4 2 2 5 3" xfId="14310"/>
    <cellStyle name="Note 2 2 4 2 2 6" xfId="14311"/>
    <cellStyle name="Note 2 2 4 2 2 6 2" xfId="14312"/>
    <cellStyle name="Note 2 2 4 2 2 7" xfId="14313"/>
    <cellStyle name="Note 2 2 4 2 2 8" xfId="14314"/>
    <cellStyle name="Note 2 2 4 2 2 9" xfId="14315"/>
    <cellStyle name="Note 2 2 4 2 3" xfId="14316"/>
    <cellStyle name="Note 2 2 4 2 3 2" xfId="14317"/>
    <cellStyle name="Note 2 2 4 2 3 2 2" xfId="14318"/>
    <cellStyle name="Note 2 2 4 2 3 3" xfId="14319"/>
    <cellStyle name="Note 2 2 4 2 4" xfId="14320"/>
    <cellStyle name="Note 2 2 4 2 4 2" xfId="14321"/>
    <cellStyle name="Note 2 2 4 2 4 3" xfId="14322"/>
    <cellStyle name="Note 2 2 4 2 5" xfId="14323"/>
    <cellStyle name="Note 2 2 4 2 6" xfId="14324"/>
    <cellStyle name="Note 2 2 4 3" xfId="512"/>
    <cellStyle name="Note 2 2 4 3 2" xfId="14325"/>
    <cellStyle name="Note 2 2 4 3 2 2" xfId="14326"/>
    <cellStyle name="Note 2 2 4 3 2 2 2" xfId="14327"/>
    <cellStyle name="Note 2 2 4 3 2 3" xfId="14328"/>
    <cellStyle name="Note 2 2 4 3 3" xfId="14329"/>
    <cellStyle name="Note 2 2 4 3 3 2" xfId="14330"/>
    <cellStyle name="Note 2 2 4 3 3 2 2" xfId="14331"/>
    <cellStyle name="Note 2 2 4 3 3 3" xfId="14332"/>
    <cellStyle name="Note 2 2 4 3 4" xfId="14333"/>
    <cellStyle name="Note 2 2 4 3 4 2" xfId="14334"/>
    <cellStyle name="Note 2 2 4 3 4 3" xfId="14335"/>
    <cellStyle name="Note 2 2 4 3 5" xfId="14336"/>
    <cellStyle name="Note 2 2 4 3 5 2" xfId="14337"/>
    <cellStyle name="Note 2 2 4 3 5 3" xfId="14338"/>
    <cellStyle name="Note 2 2 4 3 6" xfId="14339"/>
    <cellStyle name="Note 2 2 4 3 6 2" xfId="14340"/>
    <cellStyle name="Note 2 2 4 3 7" xfId="14341"/>
    <cellStyle name="Note 2 2 4 3 8" xfId="14342"/>
    <cellStyle name="Note 2 2 4 3 9" xfId="14343"/>
    <cellStyle name="Note 2 2 4 4" xfId="513"/>
    <cellStyle name="Note 2 2 4 4 2" xfId="14344"/>
    <cellStyle name="Note 2 2 4 4 2 2" xfId="14345"/>
    <cellStyle name="Note 2 2 4 4 3" xfId="14346"/>
    <cellStyle name="Note 2 2 4 5" xfId="14347"/>
    <cellStyle name="Note 2 2 4 5 2" xfId="14348"/>
    <cellStyle name="Note 2 2 4 5 3" xfId="14349"/>
    <cellStyle name="Note 2 2 4 6" xfId="14350"/>
    <cellStyle name="Note 2 2 4 6 2" xfId="14351"/>
    <cellStyle name="Note 2 2 4 6 3" xfId="14352"/>
    <cellStyle name="Note 2 2 4 7" xfId="14353"/>
    <cellStyle name="Note 2 2 4 7 2" xfId="14354"/>
    <cellStyle name="Note 2 2 4 7 3" xfId="14355"/>
    <cellStyle name="Note 2 2 4 8" xfId="14356"/>
    <cellStyle name="Note 2 2 4 8 2" xfId="14357"/>
    <cellStyle name="Note 2 2 4 8 3" xfId="14358"/>
    <cellStyle name="Note 2 2 4 9" xfId="14359"/>
    <cellStyle name="Note 2 2 4 9 2" xfId="14360"/>
    <cellStyle name="Note 2 2 4 9 3" xfId="14361"/>
    <cellStyle name="Note 2 2 5" xfId="514"/>
    <cellStyle name="Note 2 2 5 2" xfId="515"/>
    <cellStyle name="Note 2 2 5 2 10" xfId="14362"/>
    <cellStyle name="Note 2 2 5 2 2" xfId="516"/>
    <cellStyle name="Note 2 2 5 2 2 2" xfId="14363"/>
    <cellStyle name="Note 2 2 5 2 2 2 2" xfId="14364"/>
    <cellStyle name="Note 2 2 5 2 2 3" xfId="14365"/>
    <cellStyle name="Note 2 2 5 2 3" xfId="14366"/>
    <cellStyle name="Note 2 2 5 2 3 2" xfId="14367"/>
    <cellStyle name="Note 2 2 5 2 3 2 2" xfId="14368"/>
    <cellStyle name="Note 2 2 5 2 3 3" xfId="14369"/>
    <cellStyle name="Note 2 2 5 2 4" xfId="14370"/>
    <cellStyle name="Note 2 2 5 2 4 2" xfId="14371"/>
    <cellStyle name="Note 2 2 5 2 4 3" xfId="14372"/>
    <cellStyle name="Note 2 2 5 2 5" xfId="14373"/>
    <cellStyle name="Note 2 2 5 2 5 2" xfId="14374"/>
    <cellStyle name="Note 2 2 5 2 5 3" xfId="14375"/>
    <cellStyle name="Note 2 2 5 2 6" xfId="14376"/>
    <cellStyle name="Note 2 2 5 2 6 2" xfId="14377"/>
    <cellStyle name="Note 2 2 5 2 6 3" xfId="14378"/>
    <cellStyle name="Note 2 2 5 2 7" xfId="14379"/>
    <cellStyle name="Note 2 2 5 2 7 2" xfId="14380"/>
    <cellStyle name="Note 2 2 5 2 8" xfId="14381"/>
    <cellStyle name="Note 2 2 5 2 9" xfId="14382"/>
    <cellStyle name="Note 2 2 5 3" xfId="517"/>
    <cellStyle name="Note 2 2 5 3 2" xfId="14383"/>
    <cellStyle name="Note 2 2 5 3 2 2" xfId="14384"/>
    <cellStyle name="Note 2 2 5 3 3" xfId="14385"/>
    <cellStyle name="Note 2 2 5 4" xfId="518"/>
    <cellStyle name="Note 2 2 5 4 2" xfId="14386"/>
    <cellStyle name="Note 2 2 5 4 3" xfId="14387"/>
    <cellStyle name="Note 2 2 5 5" xfId="519"/>
    <cellStyle name="Note 2 2 5 5 2" xfId="14388"/>
    <cellStyle name="Note 2 2 5 5 3" xfId="14389"/>
    <cellStyle name="Note 2 2 5 6" xfId="14390"/>
    <cellStyle name="Note 2 2 5 7" xfId="14391"/>
    <cellStyle name="Note 2 2 6" xfId="520"/>
    <cellStyle name="Note 2 2 6 10" xfId="14392"/>
    <cellStyle name="Note 2 2 6 11" xfId="14393"/>
    <cellStyle name="Note 2 2 6 2" xfId="521"/>
    <cellStyle name="Note 2 2 6 2 2" xfId="14394"/>
    <cellStyle name="Note 2 2 6 2 2 2" xfId="14395"/>
    <cellStyle name="Note 2 2 6 2 2 2 2" xfId="14396"/>
    <cellStyle name="Note 2 2 6 2 2 3" xfId="14397"/>
    <cellStyle name="Note 2 2 6 2 3" xfId="14398"/>
    <cellStyle name="Note 2 2 6 2 3 2" xfId="14399"/>
    <cellStyle name="Note 2 2 6 2 3 2 2" xfId="14400"/>
    <cellStyle name="Note 2 2 6 2 3 3" xfId="14401"/>
    <cellStyle name="Note 2 2 6 2 4" xfId="14402"/>
    <cellStyle name="Note 2 2 6 2 4 2" xfId="14403"/>
    <cellStyle name="Note 2 2 6 2 4 3" xfId="14404"/>
    <cellStyle name="Note 2 2 6 2 5" xfId="14405"/>
    <cellStyle name="Note 2 2 6 2 5 2" xfId="14406"/>
    <cellStyle name="Note 2 2 6 2 5 3" xfId="14407"/>
    <cellStyle name="Note 2 2 6 2 6" xfId="14408"/>
    <cellStyle name="Note 2 2 6 2 6 2" xfId="14409"/>
    <cellStyle name="Note 2 2 6 2 7" xfId="14410"/>
    <cellStyle name="Note 2 2 6 2 8" xfId="14411"/>
    <cellStyle name="Note 2 2 6 2 9" xfId="14412"/>
    <cellStyle name="Note 2 2 6 3" xfId="14413"/>
    <cellStyle name="Note 2 2 6 3 2" xfId="14414"/>
    <cellStyle name="Note 2 2 6 3 2 2" xfId="14415"/>
    <cellStyle name="Note 2 2 6 3 3" xfId="14416"/>
    <cellStyle name="Note 2 2 6 4" xfId="14417"/>
    <cellStyle name="Note 2 2 6 4 2" xfId="14418"/>
    <cellStyle name="Note 2 2 6 4 2 2" xfId="14419"/>
    <cellStyle name="Note 2 2 6 4 3" xfId="14420"/>
    <cellStyle name="Note 2 2 6 5" xfId="14421"/>
    <cellStyle name="Note 2 2 6 5 2" xfId="14422"/>
    <cellStyle name="Note 2 2 6 5 2 2" xfId="14423"/>
    <cellStyle name="Note 2 2 6 5 3" xfId="14424"/>
    <cellStyle name="Note 2 2 6 6" xfId="14425"/>
    <cellStyle name="Note 2 2 6 6 2" xfId="14426"/>
    <cellStyle name="Note 2 2 6 6 2 2" xfId="14427"/>
    <cellStyle name="Note 2 2 6 6 3" xfId="14428"/>
    <cellStyle name="Note 2 2 6 7" xfId="14429"/>
    <cellStyle name="Note 2 2 6 7 2" xfId="14430"/>
    <cellStyle name="Note 2 2 6 8" xfId="14431"/>
    <cellStyle name="Note 2 2 6 9" xfId="14432"/>
    <cellStyle name="Note 2 2 7" xfId="522"/>
    <cellStyle name="Note 2 2 7 10" xfId="14433"/>
    <cellStyle name="Note 2 2 7 11" xfId="14434"/>
    <cellStyle name="Note 2 2 7 2" xfId="523"/>
    <cellStyle name="Note 2 2 7 2 10" xfId="14435"/>
    <cellStyle name="Note 2 2 7 2 2" xfId="524"/>
    <cellStyle name="Note 2 2 7 2 2 2" xfId="14436"/>
    <cellStyle name="Note 2 2 7 2 2 2 2" xfId="14437"/>
    <cellStyle name="Note 2 2 7 2 2 3" xfId="14438"/>
    <cellStyle name="Note 2 2 7 2 3" xfId="525"/>
    <cellStyle name="Note 2 2 7 2 3 2" xfId="14439"/>
    <cellStyle name="Note 2 2 7 2 3 2 2" xfId="14440"/>
    <cellStyle name="Note 2 2 7 2 3 3" xfId="14441"/>
    <cellStyle name="Note 2 2 7 2 4" xfId="14442"/>
    <cellStyle name="Note 2 2 7 2 4 2" xfId="14443"/>
    <cellStyle name="Note 2 2 7 2 4 3" xfId="14444"/>
    <cellStyle name="Note 2 2 7 2 5" xfId="14445"/>
    <cellStyle name="Note 2 2 7 2 5 2" xfId="14446"/>
    <cellStyle name="Note 2 2 7 2 5 3" xfId="14447"/>
    <cellStyle name="Note 2 2 7 2 6" xfId="14448"/>
    <cellStyle name="Note 2 2 7 2 6 2" xfId="14449"/>
    <cellStyle name="Note 2 2 7 2 6 3" xfId="14450"/>
    <cellStyle name="Note 2 2 7 2 7" xfId="14451"/>
    <cellStyle name="Note 2 2 7 2 7 2" xfId="14452"/>
    <cellStyle name="Note 2 2 7 2 8" xfId="14453"/>
    <cellStyle name="Note 2 2 7 2 9" xfId="14454"/>
    <cellStyle name="Note 2 2 7 3" xfId="526"/>
    <cellStyle name="Note 2 2 7 3 2" xfId="14455"/>
    <cellStyle name="Note 2 2 7 3 2 2" xfId="14456"/>
    <cellStyle name="Note 2 2 7 3 3" xfId="14457"/>
    <cellStyle name="Note 2 2 7 4" xfId="527"/>
    <cellStyle name="Note 2 2 7 4 2" xfId="14458"/>
    <cellStyle name="Note 2 2 7 4 2 2" xfId="14459"/>
    <cellStyle name="Note 2 2 7 4 3" xfId="14460"/>
    <cellStyle name="Note 2 2 7 5" xfId="14461"/>
    <cellStyle name="Note 2 2 7 5 2" xfId="14462"/>
    <cellStyle name="Note 2 2 7 5 2 2" xfId="14463"/>
    <cellStyle name="Note 2 2 7 5 3" xfId="14464"/>
    <cellStyle name="Note 2 2 7 6" xfId="14465"/>
    <cellStyle name="Note 2 2 7 6 2" xfId="14466"/>
    <cellStyle name="Note 2 2 7 6 2 2" xfId="14467"/>
    <cellStyle name="Note 2 2 7 6 3" xfId="14468"/>
    <cellStyle name="Note 2 2 7 7" xfId="14469"/>
    <cellStyle name="Note 2 2 7 7 2" xfId="14470"/>
    <cellStyle name="Note 2 2 7 7 3" xfId="14471"/>
    <cellStyle name="Note 2 2 7 8" xfId="14472"/>
    <cellStyle name="Note 2 2 7 8 2" xfId="14473"/>
    <cellStyle name="Note 2 2 7 9" xfId="14474"/>
    <cellStyle name="Note 2 2 8" xfId="528"/>
    <cellStyle name="Note 2 2 8 2" xfId="529"/>
    <cellStyle name="Note 2 2 8 2 2" xfId="530"/>
    <cellStyle name="Note 2 2 8 2 2 2" xfId="14475"/>
    <cellStyle name="Note 2 2 8 2 2 3" xfId="14476"/>
    <cellStyle name="Note 2 2 8 2 3" xfId="531"/>
    <cellStyle name="Note 2 2 8 2 3 2" xfId="14477"/>
    <cellStyle name="Note 2 2 8 2 3 3" xfId="14478"/>
    <cellStyle name="Note 2 2 8 2 4" xfId="14479"/>
    <cellStyle name="Note 2 2 8 2 5" xfId="14480"/>
    <cellStyle name="Note 2 2 8 3" xfId="532"/>
    <cellStyle name="Note 2 2 8 3 2" xfId="14481"/>
    <cellStyle name="Note 2 2 8 3 3" xfId="14482"/>
    <cellStyle name="Note 2 2 8 4" xfId="533"/>
    <cellStyle name="Note 2 2 8 4 2" xfId="14483"/>
    <cellStyle name="Note 2 2 8 4 3" xfId="14484"/>
    <cellStyle name="Note 2 2 8 5" xfId="14485"/>
    <cellStyle name="Note 2 2 8 5 2" xfId="14486"/>
    <cellStyle name="Note 2 2 8 6" xfId="14487"/>
    <cellStyle name="Note 2 2 8 7" xfId="14488"/>
    <cellStyle name="Note 2 2 9" xfId="534"/>
    <cellStyle name="Note 2 2 9 2" xfId="535"/>
    <cellStyle name="Note 2 2 9 2 2" xfId="536"/>
    <cellStyle name="Note 2 2 9 2 2 2" xfId="14489"/>
    <cellStyle name="Note 2 2 9 2 2 3" xfId="14490"/>
    <cellStyle name="Note 2 2 9 2 3" xfId="537"/>
    <cellStyle name="Note 2 2 9 2 3 2" xfId="14491"/>
    <cellStyle name="Note 2 2 9 2 3 3" xfId="14492"/>
    <cellStyle name="Note 2 2 9 2 4" xfId="14493"/>
    <cellStyle name="Note 2 2 9 2 5" xfId="14494"/>
    <cellStyle name="Note 2 2 9 3" xfId="538"/>
    <cellStyle name="Note 2 2 9 3 2" xfId="14495"/>
    <cellStyle name="Note 2 2 9 3 3" xfId="14496"/>
    <cellStyle name="Note 2 2 9 4" xfId="539"/>
    <cellStyle name="Note 2 2 9 4 2" xfId="14497"/>
    <cellStyle name="Note 2 2 9 4 3" xfId="14498"/>
    <cellStyle name="Note 2 2 9 5" xfId="14499"/>
    <cellStyle name="Note 2 2 9 6" xfId="14500"/>
    <cellStyle name="Note 2 3" xfId="14501"/>
    <cellStyle name="Note 2 3 10" xfId="14502"/>
    <cellStyle name="Note 2 3 10 2" xfId="14503"/>
    <cellStyle name="Note 2 3 10 3" xfId="14504"/>
    <cellStyle name="Note 2 3 11" xfId="14505"/>
    <cellStyle name="Note 2 3 11 2" xfId="14506"/>
    <cellStyle name="Note 2 3 11 3" xfId="14507"/>
    <cellStyle name="Note 2 3 12" xfId="14508"/>
    <cellStyle name="Note 2 3 12 2" xfId="14509"/>
    <cellStyle name="Note 2 3 12 3" xfId="14510"/>
    <cellStyle name="Note 2 3 13" xfId="14511"/>
    <cellStyle name="Note 2 3 13 2" xfId="14512"/>
    <cellStyle name="Note 2 3 13 3" xfId="14513"/>
    <cellStyle name="Note 2 3 14" xfId="14514"/>
    <cellStyle name="Note 2 3 14 2" xfId="14515"/>
    <cellStyle name="Note 2 3 14 3" xfId="14516"/>
    <cellStyle name="Note 2 3 15" xfId="14517"/>
    <cellStyle name="Note 2 3 15 2" xfId="14518"/>
    <cellStyle name="Note 2 3 15 3" xfId="14519"/>
    <cellStyle name="Note 2 3 16" xfId="14520"/>
    <cellStyle name="Note 2 3 16 2" xfId="14521"/>
    <cellStyle name="Note 2 3 16 3" xfId="14522"/>
    <cellStyle name="Note 2 3 17" xfId="14523"/>
    <cellStyle name="Note 2 3 18" xfId="14524"/>
    <cellStyle name="Note 2 3 19" xfId="14525"/>
    <cellStyle name="Note 2 3 2" xfId="14526"/>
    <cellStyle name="Note 2 3 2 10" xfId="14527"/>
    <cellStyle name="Note 2 3 2 10 2" xfId="14528"/>
    <cellStyle name="Note 2 3 2 10 3" xfId="14529"/>
    <cellStyle name="Note 2 3 2 11" xfId="14530"/>
    <cellStyle name="Note 2 3 2 11 2" xfId="14531"/>
    <cellStyle name="Note 2 3 2 11 3" xfId="14532"/>
    <cellStyle name="Note 2 3 2 12" xfId="14533"/>
    <cellStyle name="Note 2 3 2 12 2" xfId="14534"/>
    <cellStyle name="Note 2 3 2 12 3" xfId="14535"/>
    <cellStyle name="Note 2 3 2 13" xfId="14536"/>
    <cellStyle name="Note 2 3 2 13 2" xfId="14537"/>
    <cellStyle name="Note 2 3 2 13 3" xfId="14538"/>
    <cellStyle name="Note 2 3 2 14" xfId="14539"/>
    <cellStyle name="Note 2 3 2 14 2" xfId="14540"/>
    <cellStyle name="Note 2 3 2 14 3" xfId="14541"/>
    <cellStyle name="Note 2 3 2 15" xfId="14542"/>
    <cellStyle name="Note 2 3 2 15 2" xfId="14543"/>
    <cellStyle name="Note 2 3 2 15 3" xfId="14544"/>
    <cellStyle name="Note 2 3 2 16" xfId="14545"/>
    <cellStyle name="Note 2 3 2 17" xfId="14546"/>
    <cellStyle name="Note 2 3 2 18" xfId="14547"/>
    <cellStyle name="Note 2 3 2 19" xfId="14548"/>
    <cellStyle name="Note 2 3 2 2" xfId="14549"/>
    <cellStyle name="Note 2 3 2 2 10" xfId="14550"/>
    <cellStyle name="Note 2 3 2 2 10 2" xfId="14551"/>
    <cellStyle name="Note 2 3 2 2 10 3" xfId="14552"/>
    <cellStyle name="Note 2 3 2 2 11" xfId="14553"/>
    <cellStyle name="Note 2 3 2 2 11 2" xfId="14554"/>
    <cellStyle name="Note 2 3 2 2 11 3" xfId="14555"/>
    <cellStyle name="Note 2 3 2 2 12" xfId="14556"/>
    <cellStyle name="Note 2 3 2 2 12 2" xfId="14557"/>
    <cellStyle name="Note 2 3 2 2 12 3" xfId="14558"/>
    <cellStyle name="Note 2 3 2 2 13" xfId="14559"/>
    <cellStyle name="Note 2 3 2 2 14" xfId="14560"/>
    <cellStyle name="Note 2 3 2 2 2" xfId="14561"/>
    <cellStyle name="Note 2 3 2 2 2 2" xfId="14562"/>
    <cellStyle name="Note 2 3 2 2 2 3" xfId="14563"/>
    <cellStyle name="Note 2 3 2 2 3" xfId="14564"/>
    <cellStyle name="Note 2 3 2 2 3 2" xfId="14565"/>
    <cellStyle name="Note 2 3 2 2 3 3" xfId="14566"/>
    <cellStyle name="Note 2 3 2 2 4" xfId="14567"/>
    <cellStyle name="Note 2 3 2 2 4 2" xfId="14568"/>
    <cellStyle name="Note 2 3 2 2 4 3" xfId="14569"/>
    <cellStyle name="Note 2 3 2 2 5" xfId="14570"/>
    <cellStyle name="Note 2 3 2 2 5 2" xfId="14571"/>
    <cellStyle name="Note 2 3 2 2 5 3" xfId="14572"/>
    <cellStyle name="Note 2 3 2 2 6" xfId="14573"/>
    <cellStyle name="Note 2 3 2 2 6 2" xfId="14574"/>
    <cellStyle name="Note 2 3 2 2 6 3" xfId="14575"/>
    <cellStyle name="Note 2 3 2 2 7" xfId="14576"/>
    <cellStyle name="Note 2 3 2 2 7 2" xfId="14577"/>
    <cellStyle name="Note 2 3 2 2 7 3" xfId="14578"/>
    <cellStyle name="Note 2 3 2 2 8" xfId="14579"/>
    <cellStyle name="Note 2 3 2 2 8 2" xfId="14580"/>
    <cellStyle name="Note 2 3 2 2 8 3" xfId="14581"/>
    <cellStyle name="Note 2 3 2 2 9" xfId="14582"/>
    <cellStyle name="Note 2 3 2 2 9 2" xfId="14583"/>
    <cellStyle name="Note 2 3 2 2 9 3" xfId="14584"/>
    <cellStyle name="Note 2 3 2 3" xfId="14585"/>
    <cellStyle name="Note 2 3 2 3 10" xfId="14586"/>
    <cellStyle name="Note 2 3 2 3 10 2" xfId="14587"/>
    <cellStyle name="Note 2 3 2 3 10 3" xfId="14588"/>
    <cellStyle name="Note 2 3 2 3 11" xfId="14589"/>
    <cellStyle name="Note 2 3 2 3 11 2" xfId="14590"/>
    <cellStyle name="Note 2 3 2 3 11 3" xfId="14591"/>
    <cellStyle name="Note 2 3 2 3 12" xfId="14592"/>
    <cellStyle name="Note 2 3 2 3 12 2" xfId="14593"/>
    <cellStyle name="Note 2 3 2 3 12 3" xfId="14594"/>
    <cellStyle name="Note 2 3 2 3 13" xfId="14595"/>
    <cellStyle name="Note 2 3 2 3 14" xfId="14596"/>
    <cellStyle name="Note 2 3 2 3 2" xfId="14597"/>
    <cellStyle name="Note 2 3 2 3 2 2" xfId="14598"/>
    <cellStyle name="Note 2 3 2 3 2 3" xfId="14599"/>
    <cellStyle name="Note 2 3 2 3 3" xfId="14600"/>
    <cellStyle name="Note 2 3 2 3 3 2" xfId="14601"/>
    <cellStyle name="Note 2 3 2 3 3 3" xfId="14602"/>
    <cellStyle name="Note 2 3 2 3 4" xfId="14603"/>
    <cellStyle name="Note 2 3 2 3 4 2" xfId="14604"/>
    <cellStyle name="Note 2 3 2 3 4 3" xfId="14605"/>
    <cellStyle name="Note 2 3 2 3 5" xfId="14606"/>
    <cellStyle name="Note 2 3 2 3 5 2" xfId="14607"/>
    <cellStyle name="Note 2 3 2 3 5 3" xfId="14608"/>
    <cellStyle name="Note 2 3 2 3 6" xfId="14609"/>
    <cellStyle name="Note 2 3 2 3 6 2" xfId="14610"/>
    <cellStyle name="Note 2 3 2 3 6 3" xfId="14611"/>
    <cellStyle name="Note 2 3 2 3 7" xfId="14612"/>
    <cellStyle name="Note 2 3 2 3 7 2" xfId="14613"/>
    <cellStyle name="Note 2 3 2 3 7 3" xfId="14614"/>
    <cellStyle name="Note 2 3 2 3 8" xfId="14615"/>
    <cellStyle name="Note 2 3 2 3 8 2" xfId="14616"/>
    <cellStyle name="Note 2 3 2 3 8 3" xfId="14617"/>
    <cellStyle name="Note 2 3 2 3 9" xfId="14618"/>
    <cellStyle name="Note 2 3 2 3 9 2" xfId="14619"/>
    <cellStyle name="Note 2 3 2 3 9 3" xfId="14620"/>
    <cellStyle name="Note 2 3 2 4" xfId="14621"/>
    <cellStyle name="Note 2 3 2 4 2" xfId="14622"/>
    <cellStyle name="Note 2 3 2 4 3" xfId="14623"/>
    <cellStyle name="Note 2 3 2 5" xfId="14624"/>
    <cellStyle name="Note 2 3 2 5 2" xfId="14625"/>
    <cellStyle name="Note 2 3 2 5 3" xfId="14626"/>
    <cellStyle name="Note 2 3 2 6" xfId="14627"/>
    <cellStyle name="Note 2 3 2 6 2" xfId="14628"/>
    <cellStyle name="Note 2 3 2 6 3" xfId="14629"/>
    <cellStyle name="Note 2 3 2 7" xfId="14630"/>
    <cellStyle name="Note 2 3 2 7 2" xfId="14631"/>
    <cellStyle name="Note 2 3 2 7 3" xfId="14632"/>
    <cellStyle name="Note 2 3 2 8" xfId="14633"/>
    <cellStyle name="Note 2 3 2 8 2" xfId="14634"/>
    <cellStyle name="Note 2 3 2 8 3" xfId="14635"/>
    <cellStyle name="Note 2 3 2 9" xfId="14636"/>
    <cellStyle name="Note 2 3 2 9 2" xfId="14637"/>
    <cellStyle name="Note 2 3 2 9 3" xfId="14638"/>
    <cellStyle name="Note 2 3 20" xfId="14639"/>
    <cellStyle name="Note 2 3 3" xfId="14640"/>
    <cellStyle name="Note 2 3 3 10" xfId="14641"/>
    <cellStyle name="Note 2 3 3 10 2" xfId="14642"/>
    <cellStyle name="Note 2 3 3 10 3" xfId="14643"/>
    <cellStyle name="Note 2 3 3 11" xfId="14644"/>
    <cellStyle name="Note 2 3 3 11 2" xfId="14645"/>
    <cellStyle name="Note 2 3 3 11 3" xfId="14646"/>
    <cellStyle name="Note 2 3 3 12" xfId="14647"/>
    <cellStyle name="Note 2 3 3 12 2" xfId="14648"/>
    <cellStyle name="Note 2 3 3 12 3" xfId="14649"/>
    <cellStyle name="Note 2 3 3 13" xfId="14650"/>
    <cellStyle name="Note 2 3 3 14" xfId="14651"/>
    <cellStyle name="Note 2 3 3 2" xfId="14652"/>
    <cellStyle name="Note 2 3 3 2 2" xfId="14653"/>
    <cellStyle name="Note 2 3 3 2 3" xfId="14654"/>
    <cellStyle name="Note 2 3 3 3" xfId="14655"/>
    <cellStyle name="Note 2 3 3 3 2" xfId="14656"/>
    <cellStyle name="Note 2 3 3 3 3" xfId="14657"/>
    <cellStyle name="Note 2 3 3 4" xfId="14658"/>
    <cellStyle name="Note 2 3 3 4 2" xfId="14659"/>
    <cellStyle name="Note 2 3 3 4 3" xfId="14660"/>
    <cellStyle name="Note 2 3 3 5" xfId="14661"/>
    <cellStyle name="Note 2 3 3 5 2" xfId="14662"/>
    <cellStyle name="Note 2 3 3 5 3" xfId="14663"/>
    <cellStyle name="Note 2 3 3 6" xfId="14664"/>
    <cellStyle name="Note 2 3 3 6 2" xfId="14665"/>
    <cellStyle name="Note 2 3 3 6 3" xfId="14666"/>
    <cellStyle name="Note 2 3 3 7" xfId="14667"/>
    <cellStyle name="Note 2 3 3 7 2" xfId="14668"/>
    <cellStyle name="Note 2 3 3 7 3" xfId="14669"/>
    <cellStyle name="Note 2 3 3 8" xfId="14670"/>
    <cellStyle name="Note 2 3 3 8 2" xfId="14671"/>
    <cellStyle name="Note 2 3 3 8 3" xfId="14672"/>
    <cellStyle name="Note 2 3 3 9" xfId="14673"/>
    <cellStyle name="Note 2 3 3 9 2" xfId="14674"/>
    <cellStyle name="Note 2 3 3 9 3" xfId="14675"/>
    <cellStyle name="Note 2 3 4" xfId="14676"/>
    <cellStyle name="Note 2 3 4 10" xfId="14677"/>
    <cellStyle name="Note 2 3 4 10 2" xfId="14678"/>
    <cellStyle name="Note 2 3 4 10 3" xfId="14679"/>
    <cellStyle name="Note 2 3 4 11" xfId="14680"/>
    <cellStyle name="Note 2 3 4 11 2" xfId="14681"/>
    <cellStyle name="Note 2 3 4 11 3" xfId="14682"/>
    <cellStyle name="Note 2 3 4 12" xfId="14683"/>
    <cellStyle name="Note 2 3 4 12 2" xfId="14684"/>
    <cellStyle name="Note 2 3 4 12 3" xfId="14685"/>
    <cellStyle name="Note 2 3 4 13" xfId="14686"/>
    <cellStyle name="Note 2 3 4 14" xfId="14687"/>
    <cellStyle name="Note 2 3 4 2" xfId="14688"/>
    <cellStyle name="Note 2 3 4 2 2" xfId="14689"/>
    <cellStyle name="Note 2 3 4 2 3" xfId="14690"/>
    <cellStyle name="Note 2 3 4 3" xfId="14691"/>
    <cellStyle name="Note 2 3 4 3 2" xfId="14692"/>
    <cellStyle name="Note 2 3 4 3 3" xfId="14693"/>
    <cellStyle name="Note 2 3 4 4" xfId="14694"/>
    <cellStyle name="Note 2 3 4 4 2" xfId="14695"/>
    <cellStyle name="Note 2 3 4 4 3" xfId="14696"/>
    <cellStyle name="Note 2 3 4 5" xfId="14697"/>
    <cellStyle name="Note 2 3 4 5 2" xfId="14698"/>
    <cellStyle name="Note 2 3 4 5 3" xfId="14699"/>
    <cellStyle name="Note 2 3 4 6" xfId="14700"/>
    <cellStyle name="Note 2 3 4 6 2" xfId="14701"/>
    <cellStyle name="Note 2 3 4 6 3" xfId="14702"/>
    <cellStyle name="Note 2 3 4 7" xfId="14703"/>
    <cellStyle name="Note 2 3 4 7 2" xfId="14704"/>
    <cellStyle name="Note 2 3 4 7 3" xfId="14705"/>
    <cellStyle name="Note 2 3 4 8" xfId="14706"/>
    <cellStyle name="Note 2 3 4 8 2" xfId="14707"/>
    <cellStyle name="Note 2 3 4 8 3" xfId="14708"/>
    <cellStyle name="Note 2 3 4 9" xfId="14709"/>
    <cellStyle name="Note 2 3 4 9 2" xfId="14710"/>
    <cellStyle name="Note 2 3 4 9 3" xfId="14711"/>
    <cellStyle name="Note 2 3 5" xfId="14712"/>
    <cellStyle name="Note 2 3 5 2" xfId="14713"/>
    <cellStyle name="Note 2 3 5 3" xfId="14714"/>
    <cellStyle name="Note 2 3 6" xfId="14715"/>
    <cellStyle name="Note 2 3 6 2" xfId="14716"/>
    <cellStyle name="Note 2 3 6 3" xfId="14717"/>
    <cellStyle name="Note 2 3 7" xfId="14718"/>
    <cellStyle name="Note 2 3 7 2" xfId="14719"/>
    <cellStyle name="Note 2 3 7 3" xfId="14720"/>
    <cellStyle name="Note 2 3 8" xfId="14721"/>
    <cellStyle name="Note 2 3 8 2" xfId="14722"/>
    <cellStyle name="Note 2 3 8 3" xfId="14723"/>
    <cellStyle name="Note 2 3 9" xfId="14724"/>
    <cellStyle name="Note 2 3 9 2" xfId="14725"/>
    <cellStyle name="Note 2 3 9 3" xfId="14726"/>
    <cellStyle name="Note 2 4" xfId="14727"/>
    <cellStyle name="Note 2 4 10" xfId="14728"/>
    <cellStyle name="Note 2 4 10 2" xfId="14729"/>
    <cellStyle name="Note 2 4 10 3" xfId="14730"/>
    <cellStyle name="Note 2 4 11" xfId="14731"/>
    <cellStyle name="Note 2 4 11 2" xfId="14732"/>
    <cellStyle name="Note 2 4 11 3" xfId="14733"/>
    <cellStyle name="Note 2 4 12" xfId="14734"/>
    <cellStyle name="Note 2 4 12 2" xfId="14735"/>
    <cellStyle name="Note 2 4 12 3" xfId="14736"/>
    <cellStyle name="Note 2 4 13" xfId="14737"/>
    <cellStyle name="Note 2 4 13 2" xfId="14738"/>
    <cellStyle name="Note 2 4 13 3" xfId="14739"/>
    <cellStyle name="Note 2 4 14" xfId="14740"/>
    <cellStyle name="Note 2 4 14 2" xfId="14741"/>
    <cellStyle name="Note 2 4 14 3" xfId="14742"/>
    <cellStyle name="Note 2 4 15" xfId="14743"/>
    <cellStyle name="Note 2 4 15 2" xfId="14744"/>
    <cellStyle name="Note 2 4 15 3" xfId="14745"/>
    <cellStyle name="Note 2 4 16" xfId="14746"/>
    <cellStyle name="Note 2 4 16 2" xfId="14747"/>
    <cellStyle name="Note 2 4 16 3" xfId="14748"/>
    <cellStyle name="Note 2 4 17" xfId="14749"/>
    <cellStyle name="Note 2 4 18" xfId="14750"/>
    <cellStyle name="Note 2 4 19" xfId="14751"/>
    <cellStyle name="Note 2 4 2" xfId="14752"/>
    <cellStyle name="Note 2 4 2 10" xfId="14753"/>
    <cellStyle name="Note 2 4 2 10 2" xfId="14754"/>
    <cellStyle name="Note 2 4 2 10 3" xfId="14755"/>
    <cellStyle name="Note 2 4 2 11" xfId="14756"/>
    <cellStyle name="Note 2 4 2 11 2" xfId="14757"/>
    <cellStyle name="Note 2 4 2 11 3" xfId="14758"/>
    <cellStyle name="Note 2 4 2 12" xfId="14759"/>
    <cellStyle name="Note 2 4 2 12 2" xfId="14760"/>
    <cellStyle name="Note 2 4 2 12 3" xfId="14761"/>
    <cellStyle name="Note 2 4 2 13" xfId="14762"/>
    <cellStyle name="Note 2 4 2 13 2" xfId="14763"/>
    <cellStyle name="Note 2 4 2 13 3" xfId="14764"/>
    <cellStyle name="Note 2 4 2 14" xfId="14765"/>
    <cellStyle name="Note 2 4 2 14 2" xfId="14766"/>
    <cellStyle name="Note 2 4 2 14 3" xfId="14767"/>
    <cellStyle name="Note 2 4 2 15" xfId="14768"/>
    <cellStyle name="Note 2 4 2 15 2" xfId="14769"/>
    <cellStyle name="Note 2 4 2 15 3" xfId="14770"/>
    <cellStyle name="Note 2 4 2 16" xfId="14771"/>
    <cellStyle name="Note 2 4 2 17" xfId="14772"/>
    <cellStyle name="Note 2 4 2 18" xfId="14773"/>
    <cellStyle name="Note 2 4 2 19" xfId="14774"/>
    <cellStyle name="Note 2 4 2 2" xfId="14775"/>
    <cellStyle name="Note 2 4 2 2 10" xfId="14776"/>
    <cellStyle name="Note 2 4 2 2 10 2" xfId="14777"/>
    <cellStyle name="Note 2 4 2 2 10 3" xfId="14778"/>
    <cellStyle name="Note 2 4 2 2 11" xfId="14779"/>
    <cellStyle name="Note 2 4 2 2 11 2" xfId="14780"/>
    <cellStyle name="Note 2 4 2 2 11 3" xfId="14781"/>
    <cellStyle name="Note 2 4 2 2 12" xfId="14782"/>
    <cellStyle name="Note 2 4 2 2 12 2" xfId="14783"/>
    <cellStyle name="Note 2 4 2 2 12 3" xfId="14784"/>
    <cellStyle name="Note 2 4 2 2 13" xfId="14785"/>
    <cellStyle name="Note 2 4 2 2 14" xfId="14786"/>
    <cellStyle name="Note 2 4 2 2 2" xfId="14787"/>
    <cellStyle name="Note 2 4 2 2 2 2" xfId="14788"/>
    <cellStyle name="Note 2 4 2 2 2 3" xfId="14789"/>
    <cellStyle name="Note 2 4 2 2 3" xfId="14790"/>
    <cellStyle name="Note 2 4 2 2 3 2" xfId="14791"/>
    <cellStyle name="Note 2 4 2 2 3 3" xfId="14792"/>
    <cellStyle name="Note 2 4 2 2 4" xfId="14793"/>
    <cellStyle name="Note 2 4 2 2 4 2" xfId="14794"/>
    <cellStyle name="Note 2 4 2 2 4 3" xfId="14795"/>
    <cellStyle name="Note 2 4 2 2 5" xfId="14796"/>
    <cellStyle name="Note 2 4 2 2 5 2" xfId="14797"/>
    <cellStyle name="Note 2 4 2 2 5 3" xfId="14798"/>
    <cellStyle name="Note 2 4 2 2 6" xfId="14799"/>
    <cellStyle name="Note 2 4 2 2 6 2" xfId="14800"/>
    <cellStyle name="Note 2 4 2 2 6 3" xfId="14801"/>
    <cellStyle name="Note 2 4 2 2 7" xfId="14802"/>
    <cellStyle name="Note 2 4 2 2 7 2" xfId="14803"/>
    <cellStyle name="Note 2 4 2 2 7 3" xfId="14804"/>
    <cellStyle name="Note 2 4 2 2 8" xfId="14805"/>
    <cellStyle name="Note 2 4 2 2 8 2" xfId="14806"/>
    <cellStyle name="Note 2 4 2 2 8 3" xfId="14807"/>
    <cellStyle name="Note 2 4 2 2 9" xfId="14808"/>
    <cellStyle name="Note 2 4 2 2 9 2" xfId="14809"/>
    <cellStyle name="Note 2 4 2 2 9 3" xfId="14810"/>
    <cellStyle name="Note 2 4 2 3" xfId="14811"/>
    <cellStyle name="Note 2 4 2 3 10" xfId="14812"/>
    <cellStyle name="Note 2 4 2 3 10 2" xfId="14813"/>
    <cellStyle name="Note 2 4 2 3 10 3" xfId="14814"/>
    <cellStyle name="Note 2 4 2 3 11" xfId="14815"/>
    <cellStyle name="Note 2 4 2 3 11 2" xfId="14816"/>
    <cellStyle name="Note 2 4 2 3 11 3" xfId="14817"/>
    <cellStyle name="Note 2 4 2 3 12" xfId="14818"/>
    <cellStyle name="Note 2 4 2 3 12 2" xfId="14819"/>
    <cellStyle name="Note 2 4 2 3 12 3" xfId="14820"/>
    <cellStyle name="Note 2 4 2 3 13" xfId="14821"/>
    <cellStyle name="Note 2 4 2 3 14" xfId="14822"/>
    <cellStyle name="Note 2 4 2 3 2" xfId="14823"/>
    <cellStyle name="Note 2 4 2 3 2 2" xfId="14824"/>
    <cellStyle name="Note 2 4 2 3 2 3" xfId="14825"/>
    <cellStyle name="Note 2 4 2 3 3" xfId="14826"/>
    <cellStyle name="Note 2 4 2 3 3 2" xfId="14827"/>
    <cellStyle name="Note 2 4 2 3 3 3" xfId="14828"/>
    <cellStyle name="Note 2 4 2 3 4" xfId="14829"/>
    <cellStyle name="Note 2 4 2 3 4 2" xfId="14830"/>
    <cellStyle name="Note 2 4 2 3 4 3" xfId="14831"/>
    <cellStyle name="Note 2 4 2 3 5" xfId="14832"/>
    <cellStyle name="Note 2 4 2 3 5 2" xfId="14833"/>
    <cellStyle name="Note 2 4 2 3 5 3" xfId="14834"/>
    <cellStyle name="Note 2 4 2 3 6" xfId="14835"/>
    <cellStyle name="Note 2 4 2 3 6 2" xfId="14836"/>
    <cellStyle name="Note 2 4 2 3 6 3" xfId="14837"/>
    <cellStyle name="Note 2 4 2 3 7" xfId="14838"/>
    <cellStyle name="Note 2 4 2 3 7 2" xfId="14839"/>
    <cellStyle name="Note 2 4 2 3 7 3" xfId="14840"/>
    <cellStyle name="Note 2 4 2 3 8" xfId="14841"/>
    <cellStyle name="Note 2 4 2 3 8 2" xfId="14842"/>
    <cellStyle name="Note 2 4 2 3 8 3" xfId="14843"/>
    <cellStyle name="Note 2 4 2 3 9" xfId="14844"/>
    <cellStyle name="Note 2 4 2 3 9 2" xfId="14845"/>
    <cellStyle name="Note 2 4 2 3 9 3" xfId="14846"/>
    <cellStyle name="Note 2 4 2 4" xfId="14847"/>
    <cellStyle name="Note 2 4 2 4 2" xfId="14848"/>
    <cellStyle name="Note 2 4 2 4 3" xfId="14849"/>
    <cellStyle name="Note 2 4 2 5" xfId="14850"/>
    <cellStyle name="Note 2 4 2 5 2" xfId="14851"/>
    <cellStyle name="Note 2 4 2 5 3" xfId="14852"/>
    <cellStyle name="Note 2 4 2 6" xfId="14853"/>
    <cellStyle name="Note 2 4 2 6 2" xfId="14854"/>
    <cellStyle name="Note 2 4 2 6 3" xfId="14855"/>
    <cellStyle name="Note 2 4 2 7" xfId="14856"/>
    <cellStyle name="Note 2 4 2 7 2" xfId="14857"/>
    <cellStyle name="Note 2 4 2 7 3" xfId="14858"/>
    <cellStyle name="Note 2 4 2 8" xfId="14859"/>
    <cellStyle name="Note 2 4 2 8 2" xfId="14860"/>
    <cellStyle name="Note 2 4 2 8 3" xfId="14861"/>
    <cellStyle name="Note 2 4 2 9" xfId="14862"/>
    <cellStyle name="Note 2 4 2 9 2" xfId="14863"/>
    <cellStyle name="Note 2 4 2 9 3" xfId="14864"/>
    <cellStyle name="Note 2 4 20" xfId="14865"/>
    <cellStyle name="Note 2 4 3" xfId="14866"/>
    <cellStyle name="Note 2 4 3 10" xfId="14867"/>
    <cellStyle name="Note 2 4 3 10 2" xfId="14868"/>
    <cellStyle name="Note 2 4 3 10 3" xfId="14869"/>
    <cellStyle name="Note 2 4 3 11" xfId="14870"/>
    <cellStyle name="Note 2 4 3 11 2" xfId="14871"/>
    <cellStyle name="Note 2 4 3 11 3" xfId="14872"/>
    <cellStyle name="Note 2 4 3 12" xfId="14873"/>
    <cellStyle name="Note 2 4 3 12 2" xfId="14874"/>
    <cellStyle name="Note 2 4 3 12 3" xfId="14875"/>
    <cellStyle name="Note 2 4 3 13" xfId="14876"/>
    <cellStyle name="Note 2 4 3 14" xfId="14877"/>
    <cellStyle name="Note 2 4 3 2" xfId="14878"/>
    <cellStyle name="Note 2 4 3 2 2" xfId="14879"/>
    <cellStyle name="Note 2 4 3 2 3" xfId="14880"/>
    <cellStyle name="Note 2 4 3 3" xfId="14881"/>
    <cellStyle name="Note 2 4 3 3 2" xfId="14882"/>
    <cellStyle name="Note 2 4 3 3 3" xfId="14883"/>
    <cellStyle name="Note 2 4 3 4" xfId="14884"/>
    <cellStyle name="Note 2 4 3 4 2" xfId="14885"/>
    <cellStyle name="Note 2 4 3 4 3" xfId="14886"/>
    <cellStyle name="Note 2 4 3 5" xfId="14887"/>
    <cellStyle name="Note 2 4 3 5 2" xfId="14888"/>
    <cellStyle name="Note 2 4 3 5 3" xfId="14889"/>
    <cellStyle name="Note 2 4 3 6" xfId="14890"/>
    <cellStyle name="Note 2 4 3 6 2" xfId="14891"/>
    <cellStyle name="Note 2 4 3 6 3" xfId="14892"/>
    <cellStyle name="Note 2 4 3 7" xfId="14893"/>
    <cellStyle name="Note 2 4 3 7 2" xfId="14894"/>
    <cellStyle name="Note 2 4 3 7 3" xfId="14895"/>
    <cellStyle name="Note 2 4 3 8" xfId="14896"/>
    <cellStyle name="Note 2 4 3 8 2" xfId="14897"/>
    <cellStyle name="Note 2 4 3 8 3" xfId="14898"/>
    <cellStyle name="Note 2 4 3 9" xfId="14899"/>
    <cellStyle name="Note 2 4 3 9 2" xfId="14900"/>
    <cellStyle name="Note 2 4 3 9 3" xfId="14901"/>
    <cellStyle name="Note 2 4 4" xfId="14902"/>
    <cellStyle name="Note 2 4 4 10" xfId="14903"/>
    <cellStyle name="Note 2 4 4 10 2" xfId="14904"/>
    <cellStyle name="Note 2 4 4 10 3" xfId="14905"/>
    <cellStyle name="Note 2 4 4 11" xfId="14906"/>
    <cellStyle name="Note 2 4 4 11 2" xfId="14907"/>
    <cellStyle name="Note 2 4 4 11 3" xfId="14908"/>
    <cellStyle name="Note 2 4 4 12" xfId="14909"/>
    <cellStyle name="Note 2 4 4 12 2" xfId="14910"/>
    <cellStyle name="Note 2 4 4 12 3" xfId="14911"/>
    <cellStyle name="Note 2 4 4 13" xfId="14912"/>
    <cellStyle name="Note 2 4 4 14" xfId="14913"/>
    <cellStyle name="Note 2 4 4 2" xfId="14914"/>
    <cellStyle name="Note 2 4 4 2 2" xfId="14915"/>
    <cellStyle name="Note 2 4 4 2 3" xfId="14916"/>
    <cellStyle name="Note 2 4 4 3" xfId="14917"/>
    <cellStyle name="Note 2 4 4 3 2" xfId="14918"/>
    <cellStyle name="Note 2 4 4 3 3" xfId="14919"/>
    <cellStyle name="Note 2 4 4 4" xfId="14920"/>
    <cellStyle name="Note 2 4 4 4 2" xfId="14921"/>
    <cellStyle name="Note 2 4 4 4 3" xfId="14922"/>
    <cellStyle name="Note 2 4 4 5" xfId="14923"/>
    <cellStyle name="Note 2 4 4 5 2" xfId="14924"/>
    <cellStyle name="Note 2 4 4 5 3" xfId="14925"/>
    <cellStyle name="Note 2 4 4 6" xfId="14926"/>
    <cellStyle name="Note 2 4 4 6 2" xfId="14927"/>
    <cellStyle name="Note 2 4 4 6 3" xfId="14928"/>
    <cellStyle name="Note 2 4 4 7" xfId="14929"/>
    <cellStyle name="Note 2 4 4 7 2" xfId="14930"/>
    <cellStyle name="Note 2 4 4 7 3" xfId="14931"/>
    <cellStyle name="Note 2 4 4 8" xfId="14932"/>
    <cellStyle name="Note 2 4 4 8 2" xfId="14933"/>
    <cellStyle name="Note 2 4 4 8 3" xfId="14934"/>
    <cellStyle name="Note 2 4 4 9" xfId="14935"/>
    <cellStyle name="Note 2 4 4 9 2" xfId="14936"/>
    <cellStyle name="Note 2 4 4 9 3" xfId="14937"/>
    <cellStyle name="Note 2 4 5" xfId="14938"/>
    <cellStyle name="Note 2 4 5 2" xfId="14939"/>
    <cellStyle name="Note 2 4 5 3" xfId="14940"/>
    <cellStyle name="Note 2 4 6" xfId="14941"/>
    <cellStyle name="Note 2 4 6 2" xfId="14942"/>
    <cellStyle name="Note 2 4 6 3" xfId="14943"/>
    <cellStyle name="Note 2 4 7" xfId="14944"/>
    <cellStyle name="Note 2 4 7 2" xfId="14945"/>
    <cellStyle name="Note 2 4 7 3" xfId="14946"/>
    <cellStyle name="Note 2 4 8" xfId="14947"/>
    <cellStyle name="Note 2 4 8 2" xfId="14948"/>
    <cellStyle name="Note 2 4 8 3" xfId="14949"/>
    <cellStyle name="Note 2 4 9" xfId="14950"/>
    <cellStyle name="Note 2 4 9 2" xfId="14951"/>
    <cellStyle name="Note 2 4 9 3" xfId="14952"/>
    <cellStyle name="Note 2 5" xfId="14953"/>
    <cellStyle name="Note 2 5 10" xfId="14954"/>
    <cellStyle name="Note 2 5 10 2" xfId="14955"/>
    <cellStyle name="Note 2 5 10 3" xfId="14956"/>
    <cellStyle name="Note 2 5 11" xfId="14957"/>
    <cellStyle name="Note 2 5 11 2" xfId="14958"/>
    <cellStyle name="Note 2 5 11 3" xfId="14959"/>
    <cellStyle name="Note 2 5 12" xfId="14960"/>
    <cellStyle name="Note 2 5 12 2" xfId="14961"/>
    <cellStyle name="Note 2 5 12 3" xfId="14962"/>
    <cellStyle name="Note 2 5 13" xfId="14963"/>
    <cellStyle name="Note 2 5 13 2" xfId="14964"/>
    <cellStyle name="Note 2 5 13 3" xfId="14965"/>
    <cellStyle name="Note 2 5 14" xfId="14966"/>
    <cellStyle name="Note 2 5 14 2" xfId="14967"/>
    <cellStyle name="Note 2 5 14 3" xfId="14968"/>
    <cellStyle name="Note 2 5 15" xfId="14969"/>
    <cellStyle name="Note 2 5 15 2" xfId="14970"/>
    <cellStyle name="Note 2 5 15 3" xfId="14971"/>
    <cellStyle name="Note 2 5 16" xfId="14972"/>
    <cellStyle name="Note 2 5 16 2" xfId="14973"/>
    <cellStyle name="Note 2 5 16 3" xfId="14974"/>
    <cellStyle name="Note 2 5 17" xfId="14975"/>
    <cellStyle name="Note 2 5 18" xfId="14976"/>
    <cellStyle name="Note 2 5 19" xfId="14977"/>
    <cellStyle name="Note 2 5 2" xfId="14978"/>
    <cellStyle name="Note 2 5 2 10" xfId="14979"/>
    <cellStyle name="Note 2 5 2 10 2" xfId="14980"/>
    <cellStyle name="Note 2 5 2 10 3" xfId="14981"/>
    <cellStyle name="Note 2 5 2 11" xfId="14982"/>
    <cellStyle name="Note 2 5 2 11 2" xfId="14983"/>
    <cellStyle name="Note 2 5 2 11 3" xfId="14984"/>
    <cellStyle name="Note 2 5 2 12" xfId="14985"/>
    <cellStyle name="Note 2 5 2 12 2" xfId="14986"/>
    <cellStyle name="Note 2 5 2 12 3" xfId="14987"/>
    <cellStyle name="Note 2 5 2 13" xfId="14988"/>
    <cellStyle name="Note 2 5 2 13 2" xfId="14989"/>
    <cellStyle name="Note 2 5 2 13 3" xfId="14990"/>
    <cellStyle name="Note 2 5 2 14" xfId="14991"/>
    <cellStyle name="Note 2 5 2 14 2" xfId="14992"/>
    <cellStyle name="Note 2 5 2 14 3" xfId="14993"/>
    <cellStyle name="Note 2 5 2 15" xfId="14994"/>
    <cellStyle name="Note 2 5 2 15 2" xfId="14995"/>
    <cellStyle name="Note 2 5 2 15 3" xfId="14996"/>
    <cellStyle name="Note 2 5 2 16" xfId="14997"/>
    <cellStyle name="Note 2 5 2 17" xfId="14998"/>
    <cellStyle name="Note 2 5 2 18" xfId="14999"/>
    <cellStyle name="Note 2 5 2 19" xfId="15000"/>
    <cellStyle name="Note 2 5 2 2" xfId="15001"/>
    <cellStyle name="Note 2 5 2 2 10" xfId="15002"/>
    <cellStyle name="Note 2 5 2 2 10 2" xfId="15003"/>
    <cellStyle name="Note 2 5 2 2 10 3" xfId="15004"/>
    <cellStyle name="Note 2 5 2 2 11" xfId="15005"/>
    <cellStyle name="Note 2 5 2 2 11 2" xfId="15006"/>
    <cellStyle name="Note 2 5 2 2 11 3" xfId="15007"/>
    <cellStyle name="Note 2 5 2 2 12" xfId="15008"/>
    <cellStyle name="Note 2 5 2 2 12 2" xfId="15009"/>
    <cellStyle name="Note 2 5 2 2 12 3" xfId="15010"/>
    <cellStyle name="Note 2 5 2 2 13" xfId="15011"/>
    <cellStyle name="Note 2 5 2 2 14" xfId="15012"/>
    <cellStyle name="Note 2 5 2 2 2" xfId="15013"/>
    <cellStyle name="Note 2 5 2 2 2 2" xfId="15014"/>
    <cellStyle name="Note 2 5 2 2 2 3" xfId="15015"/>
    <cellStyle name="Note 2 5 2 2 3" xfId="15016"/>
    <cellStyle name="Note 2 5 2 2 3 2" xfId="15017"/>
    <cellStyle name="Note 2 5 2 2 3 3" xfId="15018"/>
    <cellStyle name="Note 2 5 2 2 4" xfId="15019"/>
    <cellStyle name="Note 2 5 2 2 4 2" xfId="15020"/>
    <cellStyle name="Note 2 5 2 2 4 3" xfId="15021"/>
    <cellStyle name="Note 2 5 2 2 5" xfId="15022"/>
    <cellStyle name="Note 2 5 2 2 5 2" xfId="15023"/>
    <cellStyle name="Note 2 5 2 2 5 3" xfId="15024"/>
    <cellStyle name="Note 2 5 2 2 6" xfId="15025"/>
    <cellStyle name="Note 2 5 2 2 6 2" xfId="15026"/>
    <cellStyle name="Note 2 5 2 2 6 3" xfId="15027"/>
    <cellStyle name="Note 2 5 2 2 7" xfId="15028"/>
    <cellStyle name="Note 2 5 2 2 7 2" xfId="15029"/>
    <cellStyle name="Note 2 5 2 2 7 3" xfId="15030"/>
    <cellStyle name="Note 2 5 2 2 8" xfId="15031"/>
    <cellStyle name="Note 2 5 2 2 8 2" xfId="15032"/>
    <cellStyle name="Note 2 5 2 2 8 3" xfId="15033"/>
    <cellStyle name="Note 2 5 2 2 9" xfId="15034"/>
    <cellStyle name="Note 2 5 2 2 9 2" xfId="15035"/>
    <cellStyle name="Note 2 5 2 2 9 3" xfId="15036"/>
    <cellStyle name="Note 2 5 2 3" xfId="15037"/>
    <cellStyle name="Note 2 5 2 3 10" xfId="15038"/>
    <cellStyle name="Note 2 5 2 3 10 2" xfId="15039"/>
    <cellStyle name="Note 2 5 2 3 10 3" xfId="15040"/>
    <cellStyle name="Note 2 5 2 3 11" xfId="15041"/>
    <cellStyle name="Note 2 5 2 3 11 2" xfId="15042"/>
    <cellStyle name="Note 2 5 2 3 11 3" xfId="15043"/>
    <cellStyle name="Note 2 5 2 3 12" xfId="15044"/>
    <cellStyle name="Note 2 5 2 3 12 2" xfId="15045"/>
    <cellStyle name="Note 2 5 2 3 12 3" xfId="15046"/>
    <cellStyle name="Note 2 5 2 3 13" xfId="15047"/>
    <cellStyle name="Note 2 5 2 3 14" xfId="15048"/>
    <cellStyle name="Note 2 5 2 3 2" xfId="15049"/>
    <cellStyle name="Note 2 5 2 3 2 2" xfId="15050"/>
    <cellStyle name="Note 2 5 2 3 2 3" xfId="15051"/>
    <cellStyle name="Note 2 5 2 3 3" xfId="15052"/>
    <cellStyle name="Note 2 5 2 3 3 2" xfId="15053"/>
    <cellStyle name="Note 2 5 2 3 3 3" xfId="15054"/>
    <cellStyle name="Note 2 5 2 3 4" xfId="15055"/>
    <cellStyle name="Note 2 5 2 3 4 2" xfId="15056"/>
    <cellStyle name="Note 2 5 2 3 4 3" xfId="15057"/>
    <cellStyle name="Note 2 5 2 3 5" xfId="15058"/>
    <cellStyle name="Note 2 5 2 3 5 2" xfId="15059"/>
    <cellStyle name="Note 2 5 2 3 5 3" xfId="15060"/>
    <cellStyle name="Note 2 5 2 3 6" xfId="15061"/>
    <cellStyle name="Note 2 5 2 3 6 2" xfId="15062"/>
    <cellStyle name="Note 2 5 2 3 6 3" xfId="15063"/>
    <cellStyle name="Note 2 5 2 3 7" xfId="15064"/>
    <cellStyle name="Note 2 5 2 3 7 2" xfId="15065"/>
    <cellStyle name="Note 2 5 2 3 7 3" xfId="15066"/>
    <cellStyle name="Note 2 5 2 3 8" xfId="15067"/>
    <cellStyle name="Note 2 5 2 3 8 2" xfId="15068"/>
    <cellStyle name="Note 2 5 2 3 8 3" xfId="15069"/>
    <cellStyle name="Note 2 5 2 3 9" xfId="15070"/>
    <cellStyle name="Note 2 5 2 3 9 2" xfId="15071"/>
    <cellStyle name="Note 2 5 2 3 9 3" xfId="15072"/>
    <cellStyle name="Note 2 5 2 4" xfId="15073"/>
    <cellStyle name="Note 2 5 2 4 2" xfId="15074"/>
    <cellStyle name="Note 2 5 2 4 3" xfId="15075"/>
    <cellStyle name="Note 2 5 2 5" xfId="15076"/>
    <cellStyle name="Note 2 5 2 5 2" xfId="15077"/>
    <cellStyle name="Note 2 5 2 5 3" xfId="15078"/>
    <cellStyle name="Note 2 5 2 6" xfId="15079"/>
    <cellStyle name="Note 2 5 2 6 2" xfId="15080"/>
    <cellStyle name="Note 2 5 2 6 3" xfId="15081"/>
    <cellStyle name="Note 2 5 2 7" xfId="15082"/>
    <cellStyle name="Note 2 5 2 7 2" xfId="15083"/>
    <cellStyle name="Note 2 5 2 7 3" xfId="15084"/>
    <cellStyle name="Note 2 5 2 8" xfId="15085"/>
    <cellStyle name="Note 2 5 2 8 2" xfId="15086"/>
    <cellStyle name="Note 2 5 2 8 3" xfId="15087"/>
    <cellStyle name="Note 2 5 2 9" xfId="15088"/>
    <cellStyle name="Note 2 5 2 9 2" xfId="15089"/>
    <cellStyle name="Note 2 5 2 9 3" xfId="15090"/>
    <cellStyle name="Note 2 5 20" xfId="15091"/>
    <cellStyle name="Note 2 5 3" xfId="15092"/>
    <cellStyle name="Note 2 5 3 10" xfId="15093"/>
    <cellStyle name="Note 2 5 3 10 2" xfId="15094"/>
    <cellStyle name="Note 2 5 3 10 3" xfId="15095"/>
    <cellStyle name="Note 2 5 3 11" xfId="15096"/>
    <cellStyle name="Note 2 5 3 11 2" xfId="15097"/>
    <cellStyle name="Note 2 5 3 11 3" xfId="15098"/>
    <cellStyle name="Note 2 5 3 12" xfId="15099"/>
    <cellStyle name="Note 2 5 3 12 2" xfId="15100"/>
    <cellStyle name="Note 2 5 3 12 3" xfId="15101"/>
    <cellStyle name="Note 2 5 3 13" xfId="15102"/>
    <cellStyle name="Note 2 5 3 14" xfId="15103"/>
    <cellStyle name="Note 2 5 3 2" xfId="15104"/>
    <cellStyle name="Note 2 5 3 2 2" xfId="15105"/>
    <cellStyle name="Note 2 5 3 2 3" xfId="15106"/>
    <cellStyle name="Note 2 5 3 3" xfId="15107"/>
    <cellStyle name="Note 2 5 3 3 2" xfId="15108"/>
    <cellStyle name="Note 2 5 3 3 3" xfId="15109"/>
    <cellStyle name="Note 2 5 3 4" xfId="15110"/>
    <cellStyle name="Note 2 5 3 4 2" xfId="15111"/>
    <cellStyle name="Note 2 5 3 4 3" xfId="15112"/>
    <cellStyle name="Note 2 5 3 5" xfId="15113"/>
    <cellStyle name="Note 2 5 3 5 2" xfId="15114"/>
    <cellStyle name="Note 2 5 3 5 3" xfId="15115"/>
    <cellStyle name="Note 2 5 3 6" xfId="15116"/>
    <cellStyle name="Note 2 5 3 6 2" xfId="15117"/>
    <cellStyle name="Note 2 5 3 6 3" xfId="15118"/>
    <cellStyle name="Note 2 5 3 7" xfId="15119"/>
    <cellStyle name="Note 2 5 3 7 2" xfId="15120"/>
    <cellStyle name="Note 2 5 3 7 3" xfId="15121"/>
    <cellStyle name="Note 2 5 3 8" xfId="15122"/>
    <cellStyle name="Note 2 5 3 8 2" xfId="15123"/>
    <cellStyle name="Note 2 5 3 8 3" xfId="15124"/>
    <cellStyle name="Note 2 5 3 9" xfId="15125"/>
    <cellStyle name="Note 2 5 3 9 2" xfId="15126"/>
    <cellStyle name="Note 2 5 3 9 3" xfId="15127"/>
    <cellStyle name="Note 2 5 4" xfId="15128"/>
    <cellStyle name="Note 2 5 4 10" xfId="15129"/>
    <cellStyle name="Note 2 5 4 10 2" xfId="15130"/>
    <cellStyle name="Note 2 5 4 10 3" xfId="15131"/>
    <cellStyle name="Note 2 5 4 11" xfId="15132"/>
    <cellStyle name="Note 2 5 4 11 2" xfId="15133"/>
    <cellStyle name="Note 2 5 4 11 3" xfId="15134"/>
    <cellStyle name="Note 2 5 4 12" xfId="15135"/>
    <cellStyle name="Note 2 5 4 12 2" xfId="15136"/>
    <cellStyle name="Note 2 5 4 12 3" xfId="15137"/>
    <cellStyle name="Note 2 5 4 13" xfId="15138"/>
    <cellStyle name="Note 2 5 4 14" xfId="15139"/>
    <cellStyle name="Note 2 5 4 2" xfId="15140"/>
    <cellStyle name="Note 2 5 4 2 2" xfId="15141"/>
    <cellStyle name="Note 2 5 4 2 3" xfId="15142"/>
    <cellStyle name="Note 2 5 4 3" xfId="15143"/>
    <cellStyle name="Note 2 5 4 3 2" xfId="15144"/>
    <cellStyle name="Note 2 5 4 3 3" xfId="15145"/>
    <cellStyle name="Note 2 5 4 4" xfId="15146"/>
    <cellStyle name="Note 2 5 4 4 2" xfId="15147"/>
    <cellStyle name="Note 2 5 4 4 3" xfId="15148"/>
    <cellStyle name="Note 2 5 4 5" xfId="15149"/>
    <cellStyle name="Note 2 5 4 5 2" xfId="15150"/>
    <cellStyle name="Note 2 5 4 5 3" xfId="15151"/>
    <cellStyle name="Note 2 5 4 6" xfId="15152"/>
    <cellStyle name="Note 2 5 4 6 2" xfId="15153"/>
    <cellStyle name="Note 2 5 4 6 3" xfId="15154"/>
    <cellStyle name="Note 2 5 4 7" xfId="15155"/>
    <cellStyle name="Note 2 5 4 7 2" xfId="15156"/>
    <cellStyle name="Note 2 5 4 7 3" xfId="15157"/>
    <cellStyle name="Note 2 5 4 8" xfId="15158"/>
    <cellStyle name="Note 2 5 4 8 2" xfId="15159"/>
    <cellStyle name="Note 2 5 4 8 3" xfId="15160"/>
    <cellStyle name="Note 2 5 4 9" xfId="15161"/>
    <cellStyle name="Note 2 5 4 9 2" xfId="15162"/>
    <cellStyle name="Note 2 5 4 9 3" xfId="15163"/>
    <cellStyle name="Note 2 5 5" xfId="15164"/>
    <cellStyle name="Note 2 5 5 2" xfId="15165"/>
    <cellStyle name="Note 2 5 5 3" xfId="15166"/>
    <cellStyle name="Note 2 5 6" xfId="15167"/>
    <cellStyle name="Note 2 5 6 2" xfId="15168"/>
    <cellStyle name="Note 2 5 6 3" xfId="15169"/>
    <cellStyle name="Note 2 5 7" xfId="15170"/>
    <cellStyle name="Note 2 5 7 2" xfId="15171"/>
    <cellStyle name="Note 2 5 7 3" xfId="15172"/>
    <cellStyle name="Note 2 5 8" xfId="15173"/>
    <cellStyle name="Note 2 5 8 2" xfId="15174"/>
    <cellStyle name="Note 2 5 8 3" xfId="15175"/>
    <cellStyle name="Note 2 5 9" xfId="15176"/>
    <cellStyle name="Note 2 5 9 2" xfId="15177"/>
    <cellStyle name="Note 2 5 9 3" xfId="15178"/>
    <cellStyle name="Note 2 6" xfId="15179"/>
    <cellStyle name="Note 2 6 10" xfId="15180"/>
    <cellStyle name="Note 2 6 10 2" xfId="15181"/>
    <cellStyle name="Note 2 6 10 3" xfId="15182"/>
    <cellStyle name="Note 2 6 11" xfId="15183"/>
    <cellStyle name="Note 2 6 11 2" xfId="15184"/>
    <cellStyle name="Note 2 6 11 3" xfId="15185"/>
    <cellStyle name="Note 2 6 12" xfId="15186"/>
    <cellStyle name="Note 2 6 12 2" xfId="15187"/>
    <cellStyle name="Note 2 6 12 3" xfId="15188"/>
    <cellStyle name="Note 2 6 13" xfId="15189"/>
    <cellStyle name="Note 2 6 13 2" xfId="15190"/>
    <cellStyle name="Note 2 6 13 3" xfId="15191"/>
    <cellStyle name="Note 2 6 14" xfId="15192"/>
    <cellStyle name="Note 2 6 14 2" xfId="15193"/>
    <cellStyle name="Note 2 6 14 3" xfId="15194"/>
    <cellStyle name="Note 2 6 15" xfId="15195"/>
    <cellStyle name="Note 2 6 15 2" xfId="15196"/>
    <cellStyle name="Note 2 6 15 3" xfId="15197"/>
    <cellStyle name="Note 2 6 16" xfId="15198"/>
    <cellStyle name="Note 2 6 16 2" xfId="15199"/>
    <cellStyle name="Note 2 6 16 3" xfId="15200"/>
    <cellStyle name="Note 2 6 17" xfId="15201"/>
    <cellStyle name="Note 2 6 18" xfId="15202"/>
    <cellStyle name="Note 2 6 19" xfId="15203"/>
    <cellStyle name="Note 2 6 2" xfId="15204"/>
    <cellStyle name="Note 2 6 2 10" xfId="15205"/>
    <cellStyle name="Note 2 6 2 10 2" xfId="15206"/>
    <cellStyle name="Note 2 6 2 10 3" xfId="15207"/>
    <cellStyle name="Note 2 6 2 11" xfId="15208"/>
    <cellStyle name="Note 2 6 2 11 2" xfId="15209"/>
    <cellStyle name="Note 2 6 2 11 3" xfId="15210"/>
    <cellStyle name="Note 2 6 2 12" xfId="15211"/>
    <cellStyle name="Note 2 6 2 12 2" xfId="15212"/>
    <cellStyle name="Note 2 6 2 12 3" xfId="15213"/>
    <cellStyle name="Note 2 6 2 13" xfId="15214"/>
    <cellStyle name="Note 2 6 2 13 2" xfId="15215"/>
    <cellStyle name="Note 2 6 2 13 3" xfId="15216"/>
    <cellStyle name="Note 2 6 2 14" xfId="15217"/>
    <cellStyle name="Note 2 6 2 14 2" xfId="15218"/>
    <cellStyle name="Note 2 6 2 14 3" xfId="15219"/>
    <cellStyle name="Note 2 6 2 15" xfId="15220"/>
    <cellStyle name="Note 2 6 2 15 2" xfId="15221"/>
    <cellStyle name="Note 2 6 2 15 3" xfId="15222"/>
    <cellStyle name="Note 2 6 2 16" xfId="15223"/>
    <cellStyle name="Note 2 6 2 17" xfId="15224"/>
    <cellStyle name="Note 2 6 2 18" xfId="15225"/>
    <cellStyle name="Note 2 6 2 19" xfId="15226"/>
    <cellStyle name="Note 2 6 2 2" xfId="15227"/>
    <cellStyle name="Note 2 6 2 2 10" xfId="15228"/>
    <cellStyle name="Note 2 6 2 2 10 2" xfId="15229"/>
    <cellStyle name="Note 2 6 2 2 10 3" xfId="15230"/>
    <cellStyle name="Note 2 6 2 2 11" xfId="15231"/>
    <cellStyle name="Note 2 6 2 2 11 2" xfId="15232"/>
    <cellStyle name="Note 2 6 2 2 11 3" xfId="15233"/>
    <cellStyle name="Note 2 6 2 2 12" xfId="15234"/>
    <cellStyle name="Note 2 6 2 2 12 2" xfId="15235"/>
    <cellStyle name="Note 2 6 2 2 12 3" xfId="15236"/>
    <cellStyle name="Note 2 6 2 2 13" xfId="15237"/>
    <cellStyle name="Note 2 6 2 2 14" xfId="15238"/>
    <cellStyle name="Note 2 6 2 2 2" xfId="15239"/>
    <cellStyle name="Note 2 6 2 2 2 2" xfId="15240"/>
    <cellStyle name="Note 2 6 2 2 2 3" xfId="15241"/>
    <cellStyle name="Note 2 6 2 2 3" xfId="15242"/>
    <cellStyle name="Note 2 6 2 2 3 2" xfId="15243"/>
    <cellStyle name="Note 2 6 2 2 3 3" xfId="15244"/>
    <cellStyle name="Note 2 6 2 2 4" xfId="15245"/>
    <cellStyle name="Note 2 6 2 2 4 2" xfId="15246"/>
    <cellStyle name="Note 2 6 2 2 4 3" xfId="15247"/>
    <cellStyle name="Note 2 6 2 2 5" xfId="15248"/>
    <cellStyle name="Note 2 6 2 2 5 2" xfId="15249"/>
    <cellStyle name="Note 2 6 2 2 5 3" xfId="15250"/>
    <cellStyle name="Note 2 6 2 2 6" xfId="15251"/>
    <cellStyle name="Note 2 6 2 2 6 2" xfId="15252"/>
    <cellStyle name="Note 2 6 2 2 6 3" xfId="15253"/>
    <cellStyle name="Note 2 6 2 2 7" xfId="15254"/>
    <cellStyle name="Note 2 6 2 2 7 2" xfId="15255"/>
    <cellStyle name="Note 2 6 2 2 7 3" xfId="15256"/>
    <cellStyle name="Note 2 6 2 2 8" xfId="15257"/>
    <cellStyle name="Note 2 6 2 2 8 2" xfId="15258"/>
    <cellStyle name="Note 2 6 2 2 8 3" xfId="15259"/>
    <cellStyle name="Note 2 6 2 2 9" xfId="15260"/>
    <cellStyle name="Note 2 6 2 2 9 2" xfId="15261"/>
    <cellStyle name="Note 2 6 2 2 9 3" xfId="15262"/>
    <cellStyle name="Note 2 6 2 3" xfId="15263"/>
    <cellStyle name="Note 2 6 2 3 10" xfId="15264"/>
    <cellStyle name="Note 2 6 2 3 10 2" xfId="15265"/>
    <cellStyle name="Note 2 6 2 3 10 3" xfId="15266"/>
    <cellStyle name="Note 2 6 2 3 11" xfId="15267"/>
    <cellStyle name="Note 2 6 2 3 11 2" xfId="15268"/>
    <cellStyle name="Note 2 6 2 3 11 3" xfId="15269"/>
    <cellStyle name="Note 2 6 2 3 12" xfId="15270"/>
    <cellStyle name="Note 2 6 2 3 12 2" xfId="15271"/>
    <cellStyle name="Note 2 6 2 3 12 3" xfId="15272"/>
    <cellStyle name="Note 2 6 2 3 13" xfId="15273"/>
    <cellStyle name="Note 2 6 2 3 14" xfId="15274"/>
    <cellStyle name="Note 2 6 2 3 2" xfId="15275"/>
    <cellStyle name="Note 2 6 2 3 2 2" xfId="15276"/>
    <cellStyle name="Note 2 6 2 3 2 3" xfId="15277"/>
    <cellStyle name="Note 2 6 2 3 3" xfId="15278"/>
    <cellStyle name="Note 2 6 2 3 3 2" xfId="15279"/>
    <cellStyle name="Note 2 6 2 3 3 3" xfId="15280"/>
    <cellStyle name="Note 2 6 2 3 4" xfId="15281"/>
    <cellStyle name="Note 2 6 2 3 4 2" xfId="15282"/>
    <cellStyle name="Note 2 6 2 3 4 3" xfId="15283"/>
    <cellStyle name="Note 2 6 2 3 5" xfId="15284"/>
    <cellStyle name="Note 2 6 2 3 5 2" xfId="15285"/>
    <cellStyle name="Note 2 6 2 3 5 3" xfId="15286"/>
    <cellStyle name="Note 2 6 2 3 6" xfId="15287"/>
    <cellStyle name="Note 2 6 2 3 6 2" xfId="15288"/>
    <cellStyle name="Note 2 6 2 3 6 3" xfId="15289"/>
    <cellStyle name="Note 2 6 2 3 7" xfId="15290"/>
    <cellStyle name="Note 2 6 2 3 7 2" xfId="15291"/>
    <cellStyle name="Note 2 6 2 3 7 3" xfId="15292"/>
    <cellStyle name="Note 2 6 2 3 8" xfId="15293"/>
    <cellStyle name="Note 2 6 2 3 8 2" xfId="15294"/>
    <cellStyle name="Note 2 6 2 3 8 3" xfId="15295"/>
    <cellStyle name="Note 2 6 2 3 9" xfId="15296"/>
    <cellStyle name="Note 2 6 2 3 9 2" xfId="15297"/>
    <cellStyle name="Note 2 6 2 3 9 3" xfId="15298"/>
    <cellStyle name="Note 2 6 2 4" xfId="15299"/>
    <cellStyle name="Note 2 6 2 4 2" xfId="15300"/>
    <cellStyle name="Note 2 6 2 4 3" xfId="15301"/>
    <cellStyle name="Note 2 6 2 5" xfId="15302"/>
    <cellStyle name="Note 2 6 2 5 2" xfId="15303"/>
    <cellStyle name="Note 2 6 2 5 3" xfId="15304"/>
    <cellStyle name="Note 2 6 2 6" xfId="15305"/>
    <cellStyle name="Note 2 6 2 6 2" xfId="15306"/>
    <cellStyle name="Note 2 6 2 6 3" xfId="15307"/>
    <cellStyle name="Note 2 6 2 7" xfId="15308"/>
    <cellStyle name="Note 2 6 2 7 2" xfId="15309"/>
    <cellStyle name="Note 2 6 2 7 3" xfId="15310"/>
    <cellStyle name="Note 2 6 2 8" xfId="15311"/>
    <cellStyle name="Note 2 6 2 8 2" xfId="15312"/>
    <cellStyle name="Note 2 6 2 8 3" xfId="15313"/>
    <cellStyle name="Note 2 6 2 9" xfId="15314"/>
    <cellStyle name="Note 2 6 2 9 2" xfId="15315"/>
    <cellStyle name="Note 2 6 2 9 3" xfId="15316"/>
    <cellStyle name="Note 2 6 20" xfId="15317"/>
    <cellStyle name="Note 2 6 3" xfId="15318"/>
    <cellStyle name="Note 2 6 3 10" xfId="15319"/>
    <cellStyle name="Note 2 6 3 10 2" xfId="15320"/>
    <cellStyle name="Note 2 6 3 10 3" xfId="15321"/>
    <cellStyle name="Note 2 6 3 11" xfId="15322"/>
    <cellStyle name="Note 2 6 3 11 2" xfId="15323"/>
    <cellStyle name="Note 2 6 3 11 3" xfId="15324"/>
    <cellStyle name="Note 2 6 3 12" xfId="15325"/>
    <cellStyle name="Note 2 6 3 12 2" xfId="15326"/>
    <cellStyle name="Note 2 6 3 12 3" xfId="15327"/>
    <cellStyle name="Note 2 6 3 13" xfId="15328"/>
    <cellStyle name="Note 2 6 3 14" xfId="15329"/>
    <cellStyle name="Note 2 6 3 2" xfId="15330"/>
    <cellStyle name="Note 2 6 3 2 2" xfId="15331"/>
    <cellStyle name="Note 2 6 3 2 3" xfId="15332"/>
    <cellStyle name="Note 2 6 3 3" xfId="15333"/>
    <cellStyle name="Note 2 6 3 3 2" xfId="15334"/>
    <cellStyle name="Note 2 6 3 3 3" xfId="15335"/>
    <cellStyle name="Note 2 6 3 4" xfId="15336"/>
    <cellStyle name="Note 2 6 3 4 2" xfId="15337"/>
    <cellStyle name="Note 2 6 3 4 3" xfId="15338"/>
    <cellStyle name="Note 2 6 3 5" xfId="15339"/>
    <cellStyle name="Note 2 6 3 5 2" xfId="15340"/>
    <cellStyle name="Note 2 6 3 5 3" xfId="15341"/>
    <cellStyle name="Note 2 6 3 6" xfId="15342"/>
    <cellStyle name="Note 2 6 3 6 2" xfId="15343"/>
    <cellStyle name="Note 2 6 3 6 3" xfId="15344"/>
    <cellStyle name="Note 2 6 3 7" xfId="15345"/>
    <cellStyle name="Note 2 6 3 7 2" xfId="15346"/>
    <cellStyle name="Note 2 6 3 7 3" xfId="15347"/>
    <cellStyle name="Note 2 6 3 8" xfId="15348"/>
    <cellStyle name="Note 2 6 3 8 2" xfId="15349"/>
    <cellStyle name="Note 2 6 3 8 3" xfId="15350"/>
    <cellStyle name="Note 2 6 3 9" xfId="15351"/>
    <cellStyle name="Note 2 6 3 9 2" xfId="15352"/>
    <cellStyle name="Note 2 6 3 9 3" xfId="15353"/>
    <cellStyle name="Note 2 6 4" xfId="15354"/>
    <cellStyle name="Note 2 6 4 10" xfId="15355"/>
    <cellStyle name="Note 2 6 4 10 2" xfId="15356"/>
    <cellStyle name="Note 2 6 4 10 3" xfId="15357"/>
    <cellStyle name="Note 2 6 4 11" xfId="15358"/>
    <cellStyle name="Note 2 6 4 11 2" xfId="15359"/>
    <cellStyle name="Note 2 6 4 11 3" xfId="15360"/>
    <cellStyle name="Note 2 6 4 12" xfId="15361"/>
    <cellStyle name="Note 2 6 4 12 2" xfId="15362"/>
    <cellStyle name="Note 2 6 4 12 3" xfId="15363"/>
    <cellStyle name="Note 2 6 4 13" xfId="15364"/>
    <cellStyle name="Note 2 6 4 14" xfId="15365"/>
    <cellStyle name="Note 2 6 4 2" xfId="15366"/>
    <cellStyle name="Note 2 6 4 2 2" xfId="15367"/>
    <cellStyle name="Note 2 6 4 2 3" xfId="15368"/>
    <cellStyle name="Note 2 6 4 3" xfId="15369"/>
    <cellStyle name="Note 2 6 4 3 2" xfId="15370"/>
    <cellStyle name="Note 2 6 4 3 3" xfId="15371"/>
    <cellStyle name="Note 2 6 4 4" xfId="15372"/>
    <cellStyle name="Note 2 6 4 4 2" xfId="15373"/>
    <cellStyle name="Note 2 6 4 4 3" xfId="15374"/>
    <cellStyle name="Note 2 6 4 5" xfId="15375"/>
    <cellStyle name="Note 2 6 4 5 2" xfId="15376"/>
    <cellStyle name="Note 2 6 4 5 3" xfId="15377"/>
    <cellStyle name="Note 2 6 4 6" xfId="15378"/>
    <cellStyle name="Note 2 6 4 6 2" xfId="15379"/>
    <cellStyle name="Note 2 6 4 6 3" xfId="15380"/>
    <cellStyle name="Note 2 6 4 7" xfId="15381"/>
    <cellStyle name="Note 2 6 4 7 2" xfId="15382"/>
    <cellStyle name="Note 2 6 4 7 3" xfId="15383"/>
    <cellStyle name="Note 2 6 4 8" xfId="15384"/>
    <cellStyle name="Note 2 6 4 8 2" xfId="15385"/>
    <cellStyle name="Note 2 6 4 8 3" xfId="15386"/>
    <cellStyle name="Note 2 6 4 9" xfId="15387"/>
    <cellStyle name="Note 2 6 4 9 2" xfId="15388"/>
    <cellStyle name="Note 2 6 4 9 3" xfId="15389"/>
    <cellStyle name="Note 2 6 5" xfId="15390"/>
    <cellStyle name="Note 2 6 5 2" xfId="15391"/>
    <cellStyle name="Note 2 6 5 3" xfId="15392"/>
    <cellStyle name="Note 2 6 6" xfId="15393"/>
    <cellStyle name="Note 2 6 6 2" xfId="15394"/>
    <cellStyle name="Note 2 6 6 3" xfId="15395"/>
    <cellStyle name="Note 2 6 7" xfId="15396"/>
    <cellStyle name="Note 2 6 7 2" xfId="15397"/>
    <cellStyle name="Note 2 6 7 3" xfId="15398"/>
    <cellStyle name="Note 2 6 8" xfId="15399"/>
    <cellStyle name="Note 2 6 8 2" xfId="15400"/>
    <cellStyle name="Note 2 6 8 3" xfId="15401"/>
    <cellStyle name="Note 2 6 9" xfId="15402"/>
    <cellStyle name="Note 2 6 9 2" xfId="15403"/>
    <cellStyle name="Note 2 6 9 3" xfId="15404"/>
    <cellStyle name="Note 2 7" xfId="15405"/>
    <cellStyle name="Note 2 7 10" xfId="15406"/>
    <cellStyle name="Note 2 7 10 2" xfId="15407"/>
    <cellStyle name="Note 2 7 10 3" xfId="15408"/>
    <cellStyle name="Note 2 7 11" xfId="15409"/>
    <cellStyle name="Note 2 7 11 2" xfId="15410"/>
    <cellStyle name="Note 2 7 11 3" xfId="15411"/>
    <cellStyle name="Note 2 7 12" xfId="15412"/>
    <cellStyle name="Note 2 7 12 2" xfId="15413"/>
    <cellStyle name="Note 2 7 12 3" xfId="15414"/>
    <cellStyle name="Note 2 7 13" xfId="15415"/>
    <cellStyle name="Note 2 7 14" xfId="15416"/>
    <cellStyle name="Note 2 7 2" xfId="15417"/>
    <cellStyle name="Note 2 7 2 2" xfId="15418"/>
    <cellStyle name="Note 2 7 2 3" xfId="15419"/>
    <cellStyle name="Note 2 7 3" xfId="15420"/>
    <cellStyle name="Note 2 7 3 2" xfId="15421"/>
    <cellStyle name="Note 2 7 3 3" xfId="15422"/>
    <cellStyle name="Note 2 7 4" xfId="15423"/>
    <cellStyle name="Note 2 7 4 2" xfId="15424"/>
    <cellStyle name="Note 2 7 4 3" xfId="15425"/>
    <cellStyle name="Note 2 7 5" xfId="15426"/>
    <cellStyle name="Note 2 7 5 2" xfId="15427"/>
    <cellStyle name="Note 2 7 5 3" xfId="15428"/>
    <cellStyle name="Note 2 7 6" xfId="15429"/>
    <cellStyle name="Note 2 7 6 2" xfId="15430"/>
    <cellStyle name="Note 2 7 6 3" xfId="15431"/>
    <cellStyle name="Note 2 7 7" xfId="15432"/>
    <cellStyle name="Note 2 7 7 2" xfId="15433"/>
    <cellStyle name="Note 2 7 7 3" xfId="15434"/>
    <cellStyle name="Note 2 7 8" xfId="15435"/>
    <cellStyle name="Note 2 7 8 2" xfId="15436"/>
    <cellStyle name="Note 2 7 8 3" xfId="15437"/>
    <cellStyle name="Note 2 7 9" xfId="15438"/>
    <cellStyle name="Note 2 7 9 2" xfId="15439"/>
    <cellStyle name="Note 2 7 9 3" xfId="15440"/>
    <cellStyle name="Note 2 8" xfId="15441"/>
    <cellStyle name="Note 2 8 10" xfId="15442"/>
    <cellStyle name="Note 2 8 10 2" xfId="15443"/>
    <cellStyle name="Note 2 8 10 3" xfId="15444"/>
    <cellStyle name="Note 2 8 11" xfId="15445"/>
    <cellStyle name="Note 2 8 11 2" xfId="15446"/>
    <cellStyle name="Note 2 8 11 3" xfId="15447"/>
    <cellStyle name="Note 2 8 12" xfId="15448"/>
    <cellStyle name="Note 2 8 12 2" xfId="15449"/>
    <cellStyle name="Note 2 8 12 3" xfId="15450"/>
    <cellStyle name="Note 2 8 13" xfId="15451"/>
    <cellStyle name="Note 2 8 14" xfId="15452"/>
    <cellStyle name="Note 2 8 2" xfId="15453"/>
    <cellStyle name="Note 2 8 2 2" xfId="15454"/>
    <cellStyle name="Note 2 8 2 3" xfId="15455"/>
    <cellStyle name="Note 2 8 3" xfId="15456"/>
    <cellStyle name="Note 2 8 3 2" xfId="15457"/>
    <cellStyle name="Note 2 8 3 3" xfId="15458"/>
    <cellStyle name="Note 2 8 4" xfId="15459"/>
    <cellStyle name="Note 2 8 4 2" xfId="15460"/>
    <cellStyle name="Note 2 8 4 3" xfId="15461"/>
    <cellStyle name="Note 2 8 5" xfId="15462"/>
    <cellStyle name="Note 2 8 5 2" xfId="15463"/>
    <cellStyle name="Note 2 8 5 3" xfId="15464"/>
    <cellStyle name="Note 2 8 6" xfId="15465"/>
    <cellStyle name="Note 2 8 6 2" xfId="15466"/>
    <cellStyle name="Note 2 8 6 3" xfId="15467"/>
    <cellStyle name="Note 2 8 7" xfId="15468"/>
    <cellStyle name="Note 2 8 7 2" xfId="15469"/>
    <cellStyle name="Note 2 8 7 3" xfId="15470"/>
    <cellStyle name="Note 2 8 8" xfId="15471"/>
    <cellStyle name="Note 2 8 8 2" xfId="15472"/>
    <cellStyle name="Note 2 8 8 3" xfId="15473"/>
    <cellStyle name="Note 2 8 9" xfId="15474"/>
    <cellStyle name="Note 2 8 9 2" xfId="15475"/>
    <cellStyle name="Note 2 8 9 3" xfId="15476"/>
    <cellStyle name="Note 2 9" xfId="15477"/>
    <cellStyle name="Note 2 9 2" xfId="15478"/>
    <cellStyle name="Note 2 9 3" xfId="15479"/>
    <cellStyle name="Output 2" xfId="540"/>
    <cellStyle name="Output 2 10" xfId="15480"/>
    <cellStyle name="Output 2 10 10" xfId="15481"/>
    <cellStyle name="Output 2 10 10 2" xfId="15482"/>
    <cellStyle name="Output 2 10 10 3" xfId="15483"/>
    <cellStyle name="Output 2 10 11" xfId="15484"/>
    <cellStyle name="Output 2 10 11 2" xfId="15485"/>
    <cellStyle name="Output 2 10 11 3" xfId="15486"/>
    <cellStyle name="Output 2 10 12" xfId="15487"/>
    <cellStyle name="Output 2 10 12 2" xfId="15488"/>
    <cellStyle name="Output 2 10 12 3" xfId="15489"/>
    <cellStyle name="Output 2 10 13" xfId="15490"/>
    <cellStyle name="Output 2 10 14" xfId="15491"/>
    <cellStyle name="Output 2 10 2" xfId="15492"/>
    <cellStyle name="Output 2 10 2 2" xfId="15493"/>
    <cellStyle name="Output 2 10 2 3" xfId="15494"/>
    <cellStyle name="Output 2 10 3" xfId="15495"/>
    <cellStyle name="Output 2 10 3 2" xfId="15496"/>
    <cellStyle name="Output 2 10 3 3" xfId="15497"/>
    <cellStyle name="Output 2 10 4" xfId="15498"/>
    <cellStyle name="Output 2 10 4 2" xfId="15499"/>
    <cellStyle name="Output 2 10 4 3" xfId="15500"/>
    <cellStyle name="Output 2 10 5" xfId="15501"/>
    <cellStyle name="Output 2 10 5 2" xfId="15502"/>
    <cellStyle name="Output 2 10 5 3" xfId="15503"/>
    <cellStyle name="Output 2 10 6" xfId="15504"/>
    <cellStyle name="Output 2 10 6 2" xfId="15505"/>
    <cellStyle name="Output 2 10 6 3" xfId="15506"/>
    <cellStyle name="Output 2 10 7" xfId="15507"/>
    <cellStyle name="Output 2 10 7 2" xfId="15508"/>
    <cellStyle name="Output 2 10 7 3" xfId="15509"/>
    <cellStyle name="Output 2 10 8" xfId="15510"/>
    <cellStyle name="Output 2 10 8 2" xfId="15511"/>
    <cellStyle name="Output 2 10 8 3" xfId="15512"/>
    <cellStyle name="Output 2 10 9" xfId="15513"/>
    <cellStyle name="Output 2 10 9 2" xfId="15514"/>
    <cellStyle name="Output 2 10 9 3" xfId="15515"/>
    <cellStyle name="Output 2 11" xfId="15516"/>
    <cellStyle name="Output 2 11 10" xfId="15517"/>
    <cellStyle name="Output 2 11 10 2" xfId="15518"/>
    <cellStyle name="Output 2 11 10 3" xfId="15519"/>
    <cellStyle name="Output 2 11 11" xfId="15520"/>
    <cellStyle name="Output 2 11 11 2" xfId="15521"/>
    <cellStyle name="Output 2 11 11 3" xfId="15522"/>
    <cellStyle name="Output 2 11 12" xfId="15523"/>
    <cellStyle name="Output 2 11 12 2" xfId="15524"/>
    <cellStyle name="Output 2 11 12 3" xfId="15525"/>
    <cellStyle name="Output 2 11 13" xfId="15526"/>
    <cellStyle name="Output 2 11 14" xfId="15527"/>
    <cellStyle name="Output 2 11 2" xfId="15528"/>
    <cellStyle name="Output 2 11 2 2" xfId="15529"/>
    <cellStyle name="Output 2 11 2 3" xfId="15530"/>
    <cellStyle name="Output 2 11 3" xfId="15531"/>
    <cellStyle name="Output 2 11 3 2" xfId="15532"/>
    <cellStyle name="Output 2 11 3 3" xfId="15533"/>
    <cellStyle name="Output 2 11 4" xfId="15534"/>
    <cellStyle name="Output 2 11 4 2" xfId="15535"/>
    <cellStyle name="Output 2 11 4 3" xfId="15536"/>
    <cellStyle name="Output 2 11 5" xfId="15537"/>
    <cellStyle name="Output 2 11 5 2" xfId="15538"/>
    <cellStyle name="Output 2 11 5 3" xfId="15539"/>
    <cellStyle name="Output 2 11 6" xfId="15540"/>
    <cellStyle name="Output 2 11 6 2" xfId="15541"/>
    <cellStyle name="Output 2 11 6 3" xfId="15542"/>
    <cellStyle name="Output 2 11 7" xfId="15543"/>
    <cellStyle name="Output 2 11 7 2" xfId="15544"/>
    <cellStyle name="Output 2 11 7 3" xfId="15545"/>
    <cellStyle name="Output 2 11 8" xfId="15546"/>
    <cellStyle name="Output 2 11 8 2" xfId="15547"/>
    <cellStyle name="Output 2 11 8 3" xfId="15548"/>
    <cellStyle name="Output 2 11 9" xfId="15549"/>
    <cellStyle name="Output 2 11 9 2" xfId="15550"/>
    <cellStyle name="Output 2 11 9 3" xfId="15551"/>
    <cellStyle name="Output 2 12" xfId="15552"/>
    <cellStyle name="Output 2 12 2" xfId="15553"/>
    <cellStyle name="Output 2 12 3" xfId="15554"/>
    <cellStyle name="Output 2 13" xfId="15555"/>
    <cellStyle name="Output 2 13 2" xfId="15556"/>
    <cellStyle name="Output 2 13 3" xfId="15557"/>
    <cellStyle name="Output 2 14" xfId="15558"/>
    <cellStyle name="Output 2 14 2" xfId="15559"/>
    <cellStyle name="Output 2 14 3" xfId="15560"/>
    <cellStyle name="Output 2 15" xfId="15561"/>
    <cellStyle name="Output 2 15 2" xfId="15562"/>
    <cellStyle name="Output 2 15 3" xfId="15563"/>
    <cellStyle name="Output 2 16" xfId="15564"/>
    <cellStyle name="Output 2 16 2" xfId="15565"/>
    <cellStyle name="Output 2 16 3" xfId="15566"/>
    <cellStyle name="Output 2 17" xfId="15567"/>
    <cellStyle name="Output 2 17 2" xfId="15568"/>
    <cellStyle name="Output 2 17 3" xfId="15569"/>
    <cellStyle name="Output 2 18" xfId="15570"/>
    <cellStyle name="Output 2 18 2" xfId="15571"/>
    <cellStyle name="Output 2 18 3" xfId="15572"/>
    <cellStyle name="Output 2 19" xfId="15573"/>
    <cellStyle name="Output 2 2" xfId="541"/>
    <cellStyle name="Output 2 2 10" xfId="542"/>
    <cellStyle name="Output 2 2 10 2" xfId="543"/>
    <cellStyle name="Output 2 2 10 2 2" xfId="544"/>
    <cellStyle name="Output 2 2 10 2 2 2" xfId="15574"/>
    <cellStyle name="Output 2 2 10 2 2 3" xfId="15575"/>
    <cellStyle name="Output 2 2 10 2 3" xfId="545"/>
    <cellStyle name="Output 2 2 10 2 3 2" xfId="15576"/>
    <cellStyle name="Output 2 2 10 2 3 3" xfId="15577"/>
    <cellStyle name="Output 2 2 10 2 4" xfId="15578"/>
    <cellStyle name="Output 2 2 10 2 5" xfId="15579"/>
    <cellStyle name="Output 2 2 10 3" xfId="546"/>
    <cellStyle name="Output 2 2 10 3 2" xfId="15580"/>
    <cellStyle name="Output 2 2 10 3 3" xfId="15581"/>
    <cellStyle name="Output 2 2 10 4" xfId="547"/>
    <cellStyle name="Output 2 2 10 4 2" xfId="15582"/>
    <cellStyle name="Output 2 2 10 4 3" xfId="15583"/>
    <cellStyle name="Output 2 2 10 5" xfId="15584"/>
    <cellStyle name="Output 2 2 10 6" xfId="15585"/>
    <cellStyle name="Output 2 2 11" xfId="548"/>
    <cellStyle name="Output 2 2 11 2" xfId="549"/>
    <cellStyle name="Output 2 2 11 2 2" xfId="15586"/>
    <cellStyle name="Output 2 2 11 2 3" xfId="15587"/>
    <cellStyle name="Output 2 2 11 3" xfId="550"/>
    <cellStyle name="Output 2 2 11 3 2" xfId="15588"/>
    <cellStyle name="Output 2 2 11 3 3" xfId="15589"/>
    <cellStyle name="Output 2 2 11 4" xfId="15590"/>
    <cellStyle name="Output 2 2 11 5" xfId="15591"/>
    <cellStyle name="Output 2 2 12" xfId="551"/>
    <cellStyle name="Output 2 2 12 2" xfId="552"/>
    <cellStyle name="Output 2 2 12 2 2" xfId="15592"/>
    <cellStyle name="Output 2 2 12 2 3" xfId="15593"/>
    <cellStyle name="Output 2 2 12 3" xfId="553"/>
    <cellStyle name="Output 2 2 12 3 2" xfId="15594"/>
    <cellStyle name="Output 2 2 12 3 3" xfId="15595"/>
    <cellStyle name="Output 2 2 12 4" xfId="15596"/>
    <cellStyle name="Output 2 2 12 5" xfId="15597"/>
    <cellStyle name="Output 2 2 13" xfId="554"/>
    <cellStyle name="Output 2 2 13 2" xfId="555"/>
    <cellStyle name="Output 2 2 13 2 2" xfId="15598"/>
    <cellStyle name="Output 2 2 13 2 3" xfId="15599"/>
    <cellStyle name="Output 2 2 13 3" xfId="556"/>
    <cellStyle name="Output 2 2 13 3 2" xfId="15600"/>
    <cellStyle name="Output 2 2 13 3 3" xfId="15601"/>
    <cellStyle name="Output 2 2 13 4" xfId="15602"/>
    <cellStyle name="Output 2 2 13 5" xfId="15603"/>
    <cellStyle name="Output 2 2 14" xfId="15604"/>
    <cellStyle name="Output 2 2 14 2" xfId="15605"/>
    <cellStyle name="Output 2 2 14 3" xfId="15606"/>
    <cellStyle name="Output 2 2 15" xfId="15607"/>
    <cellStyle name="Output 2 2 15 2" xfId="15608"/>
    <cellStyle name="Output 2 2 15 3" xfId="15609"/>
    <cellStyle name="Output 2 2 16" xfId="15610"/>
    <cellStyle name="Output 2 2 16 2" xfId="15611"/>
    <cellStyle name="Output 2 2 16 3" xfId="15612"/>
    <cellStyle name="Output 2 2 17" xfId="15613"/>
    <cellStyle name="Output 2 2 17 2" xfId="15614"/>
    <cellStyle name="Output 2 2 17 3" xfId="15615"/>
    <cellStyle name="Output 2 2 18" xfId="15616"/>
    <cellStyle name="Output 2 2 19" xfId="15617"/>
    <cellStyle name="Output 2 2 2" xfId="557"/>
    <cellStyle name="Output 2 2 2 10" xfId="15618"/>
    <cellStyle name="Output 2 2 2 10 2" xfId="15619"/>
    <cellStyle name="Output 2 2 2 10 3" xfId="15620"/>
    <cellStyle name="Output 2 2 2 11" xfId="15621"/>
    <cellStyle name="Output 2 2 2 11 2" xfId="15622"/>
    <cellStyle name="Output 2 2 2 11 3" xfId="15623"/>
    <cellStyle name="Output 2 2 2 12" xfId="15624"/>
    <cellStyle name="Output 2 2 2 12 2" xfId="15625"/>
    <cellStyle name="Output 2 2 2 12 3" xfId="15626"/>
    <cellStyle name="Output 2 2 2 13" xfId="15627"/>
    <cellStyle name="Output 2 2 2 13 2" xfId="15628"/>
    <cellStyle name="Output 2 2 2 13 3" xfId="15629"/>
    <cellStyle name="Output 2 2 2 14" xfId="15630"/>
    <cellStyle name="Output 2 2 2 14 2" xfId="15631"/>
    <cellStyle name="Output 2 2 2 14 3" xfId="15632"/>
    <cellStyle name="Output 2 2 2 15" xfId="15633"/>
    <cellStyle name="Output 2 2 2 15 2" xfId="15634"/>
    <cellStyle name="Output 2 2 2 15 3" xfId="15635"/>
    <cellStyle name="Output 2 2 2 16" xfId="15636"/>
    <cellStyle name="Output 2 2 2 17" xfId="15637"/>
    <cellStyle name="Output 2 2 2 18" xfId="15638"/>
    <cellStyle name="Output 2 2 2 19" xfId="15639"/>
    <cellStyle name="Output 2 2 2 2" xfId="558"/>
    <cellStyle name="Output 2 2 2 2 10" xfId="15640"/>
    <cellStyle name="Output 2 2 2 2 10 2" xfId="15641"/>
    <cellStyle name="Output 2 2 2 2 10 3" xfId="15642"/>
    <cellStyle name="Output 2 2 2 2 11" xfId="15643"/>
    <cellStyle name="Output 2 2 2 2 11 2" xfId="15644"/>
    <cellStyle name="Output 2 2 2 2 11 3" xfId="15645"/>
    <cellStyle name="Output 2 2 2 2 12" xfId="15646"/>
    <cellStyle name="Output 2 2 2 2 12 2" xfId="15647"/>
    <cellStyle name="Output 2 2 2 2 12 3" xfId="15648"/>
    <cellStyle name="Output 2 2 2 2 13" xfId="15649"/>
    <cellStyle name="Output 2 2 2 2 14" xfId="15650"/>
    <cellStyle name="Output 2 2 2 2 2" xfId="559"/>
    <cellStyle name="Output 2 2 2 2 2 2" xfId="15651"/>
    <cellStyle name="Output 2 2 2 2 2 2 2" xfId="15652"/>
    <cellStyle name="Output 2 2 2 2 2 2 2 2" xfId="15653"/>
    <cellStyle name="Output 2 2 2 2 2 2 2 3" xfId="15654"/>
    <cellStyle name="Output 2 2 2 2 2 2 3" xfId="15655"/>
    <cellStyle name="Output 2 2 2 2 2 2 3 2" xfId="15656"/>
    <cellStyle name="Output 2 2 2 2 2 2 3 3" xfId="15657"/>
    <cellStyle name="Output 2 2 2 2 2 2 4" xfId="15658"/>
    <cellStyle name="Output 2 2 2 2 2 2 4 2" xfId="15659"/>
    <cellStyle name="Output 2 2 2 2 2 2 4 3" xfId="15660"/>
    <cellStyle name="Output 2 2 2 2 2 2 5" xfId="15661"/>
    <cellStyle name="Output 2 2 2 2 2 2 5 2" xfId="15662"/>
    <cellStyle name="Output 2 2 2 2 2 2 5 3" xfId="15663"/>
    <cellStyle name="Output 2 2 2 2 2 2 6" xfId="15664"/>
    <cellStyle name="Output 2 2 2 2 2 2 6 2" xfId="15665"/>
    <cellStyle name="Output 2 2 2 2 2 2 7" xfId="15666"/>
    <cellStyle name="Output 2 2 2 2 2 2 8" xfId="15667"/>
    <cellStyle name="Output 2 2 2 2 2 2 9" xfId="15668"/>
    <cellStyle name="Output 2 2 2 2 2 3" xfId="15669"/>
    <cellStyle name="Output 2 2 2 2 2 3 2" xfId="15670"/>
    <cellStyle name="Output 2 2 2 2 2 4" xfId="15671"/>
    <cellStyle name="Output 2 2 2 2 2 4 2" xfId="15672"/>
    <cellStyle name="Output 2 2 2 2 2 4 3" xfId="15673"/>
    <cellStyle name="Output 2 2 2 2 2 5" xfId="15674"/>
    <cellStyle name="Output 2 2 2 2 2 6" xfId="15675"/>
    <cellStyle name="Output 2 2 2 2 3" xfId="560"/>
    <cellStyle name="Output 2 2 2 2 3 2" xfId="15676"/>
    <cellStyle name="Output 2 2 2 2 3 2 2" xfId="15677"/>
    <cellStyle name="Output 2 2 2 2 3 2 3" xfId="15678"/>
    <cellStyle name="Output 2 2 2 2 3 3" xfId="15679"/>
    <cellStyle name="Output 2 2 2 2 3 3 2" xfId="15680"/>
    <cellStyle name="Output 2 2 2 2 3 3 3" xfId="15681"/>
    <cellStyle name="Output 2 2 2 2 3 4" xfId="15682"/>
    <cellStyle name="Output 2 2 2 2 3 4 2" xfId="15683"/>
    <cellStyle name="Output 2 2 2 2 3 4 3" xfId="15684"/>
    <cellStyle name="Output 2 2 2 2 3 5" xfId="15685"/>
    <cellStyle name="Output 2 2 2 2 3 5 2" xfId="15686"/>
    <cellStyle name="Output 2 2 2 2 3 5 3" xfId="15687"/>
    <cellStyle name="Output 2 2 2 2 3 6" xfId="15688"/>
    <cellStyle name="Output 2 2 2 2 3 6 2" xfId="15689"/>
    <cellStyle name="Output 2 2 2 2 3 7" xfId="15690"/>
    <cellStyle name="Output 2 2 2 2 3 8" xfId="15691"/>
    <cellStyle name="Output 2 2 2 2 3 9" xfId="15692"/>
    <cellStyle name="Output 2 2 2 2 4" xfId="15693"/>
    <cellStyle name="Output 2 2 2 2 4 2" xfId="15694"/>
    <cellStyle name="Output 2 2 2 2 4 2 2" xfId="15695"/>
    <cellStyle name="Output 2 2 2 2 4 3" xfId="15696"/>
    <cellStyle name="Output 2 2 2 2 5" xfId="15697"/>
    <cellStyle name="Output 2 2 2 2 5 2" xfId="15698"/>
    <cellStyle name="Output 2 2 2 2 5 3" xfId="15699"/>
    <cellStyle name="Output 2 2 2 2 6" xfId="15700"/>
    <cellStyle name="Output 2 2 2 2 6 2" xfId="15701"/>
    <cellStyle name="Output 2 2 2 2 6 3" xfId="15702"/>
    <cellStyle name="Output 2 2 2 2 7" xfId="15703"/>
    <cellStyle name="Output 2 2 2 2 7 2" xfId="15704"/>
    <cellStyle name="Output 2 2 2 2 7 3" xfId="15705"/>
    <cellStyle name="Output 2 2 2 2 8" xfId="15706"/>
    <cellStyle name="Output 2 2 2 2 8 2" xfId="15707"/>
    <cellStyle name="Output 2 2 2 2 8 3" xfId="15708"/>
    <cellStyle name="Output 2 2 2 2 9" xfId="15709"/>
    <cellStyle name="Output 2 2 2 2 9 2" xfId="15710"/>
    <cellStyle name="Output 2 2 2 2 9 3" xfId="15711"/>
    <cellStyle name="Output 2 2 2 3" xfId="561"/>
    <cellStyle name="Output 2 2 2 3 10" xfId="15712"/>
    <cellStyle name="Output 2 2 2 3 10 2" xfId="15713"/>
    <cellStyle name="Output 2 2 2 3 10 3" xfId="15714"/>
    <cellStyle name="Output 2 2 2 3 11" xfId="15715"/>
    <cellStyle name="Output 2 2 2 3 11 2" xfId="15716"/>
    <cellStyle name="Output 2 2 2 3 11 3" xfId="15717"/>
    <cellStyle name="Output 2 2 2 3 12" xfId="15718"/>
    <cellStyle name="Output 2 2 2 3 12 2" xfId="15719"/>
    <cellStyle name="Output 2 2 2 3 12 3" xfId="15720"/>
    <cellStyle name="Output 2 2 2 3 13" xfId="15721"/>
    <cellStyle name="Output 2 2 2 3 14" xfId="15722"/>
    <cellStyle name="Output 2 2 2 3 2" xfId="15723"/>
    <cellStyle name="Output 2 2 2 3 2 2" xfId="15724"/>
    <cellStyle name="Output 2 2 2 3 2 2 2" xfId="15725"/>
    <cellStyle name="Output 2 2 2 3 2 2 3" xfId="15726"/>
    <cellStyle name="Output 2 2 2 3 2 3" xfId="15727"/>
    <cellStyle name="Output 2 2 2 3 2 3 2" xfId="15728"/>
    <cellStyle name="Output 2 2 2 3 2 3 3" xfId="15729"/>
    <cellStyle name="Output 2 2 2 3 2 4" xfId="15730"/>
    <cellStyle name="Output 2 2 2 3 2 4 2" xfId="15731"/>
    <cellStyle name="Output 2 2 2 3 2 4 3" xfId="15732"/>
    <cellStyle name="Output 2 2 2 3 2 5" xfId="15733"/>
    <cellStyle name="Output 2 2 2 3 2 5 2" xfId="15734"/>
    <cellStyle name="Output 2 2 2 3 2 5 3" xfId="15735"/>
    <cellStyle name="Output 2 2 2 3 2 6" xfId="15736"/>
    <cellStyle name="Output 2 2 2 3 2 6 2" xfId="15737"/>
    <cellStyle name="Output 2 2 2 3 2 7" xfId="15738"/>
    <cellStyle name="Output 2 2 2 3 2 8" xfId="15739"/>
    <cellStyle name="Output 2 2 2 3 2 9" xfId="15740"/>
    <cellStyle name="Output 2 2 2 3 3" xfId="15741"/>
    <cellStyle name="Output 2 2 2 3 3 2" xfId="15742"/>
    <cellStyle name="Output 2 2 2 3 3 3" xfId="15743"/>
    <cellStyle name="Output 2 2 2 3 4" xfId="15744"/>
    <cellStyle name="Output 2 2 2 3 4 2" xfId="15745"/>
    <cellStyle name="Output 2 2 2 3 4 3" xfId="15746"/>
    <cellStyle name="Output 2 2 2 3 5" xfId="15747"/>
    <cellStyle name="Output 2 2 2 3 5 2" xfId="15748"/>
    <cellStyle name="Output 2 2 2 3 5 3" xfId="15749"/>
    <cellStyle name="Output 2 2 2 3 6" xfId="15750"/>
    <cellStyle name="Output 2 2 2 3 6 2" xfId="15751"/>
    <cellStyle name="Output 2 2 2 3 6 3" xfId="15752"/>
    <cellStyle name="Output 2 2 2 3 7" xfId="15753"/>
    <cellStyle name="Output 2 2 2 3 7 2" xfId="15754"/>
    <cellStyle name="Output 2 2 2 3 7 3" xfId="15755"/>
    <cellStyle name="Output 2 2 2 3 8" xfId="15756"/>
    <cellStyle name="Output 2 2 2 3 8 2" xfId="15757"/>
    <cellStyle name="Output 2 2 2 3 8 3" xfId="15758"/>
    <cellStyle name="Output 2 2 2 3 9" xfId="15759"/>
    <cellStyle name="Output 2 2 2 3 9 2" xfId="15760"/>
    <cellStyle name="Output 2 2 2 3 9 3" xfId="15761"/>
    <cellStyle name="Output 2 2 2 4" xfId="15762"/>
    <cellStyle name="Output 2 2 2 4 2" xfId="15763"/>
    <cellStyle name="Output 2 2 2 4 2 2" xfId="15764"/>
    <cellStyle name="Output 2 2 2 4 2 2 2" xfId="15765"/>
    <cellStyle name="Output 2 2 2 4 2 2 3" xfId="15766"/>
    <cellStyle name="Output 2 2 2 4 2 3" xfId="15767"/>
    <cellStyle name="Output 2 2 2 4 2 3 2" xfId="15768"/>
    <cellStyle name="Output 2 2 2 4 2 3 3" xfId="15769"/>
    <cellStyle name="Output 2 2 2 4 2 4" xfId="15770"/>
    <cellStyle name="Output 2 2 2 4 2 4 2" xfId="15771"/>
    <cellStyle name="Output 2 2 2 4 2 4 3" xfId="15772"/>
    <cellStyle name="Output 2 2 2 4 2 5" xfId="15773"/>
    <cellStyle name="Output 2 2 2 4 2 5 2" xfId="15774"/>
    <cellStyle name="Output 2 2 2 4 2 5 3" xfId="15775"/>
    <cellStyle name="Output 2 2 2 4 2 6" xfId="15776"/>
    <cellStyle name="Output 2 2 2 4 2 6 2" xfId="15777"/>
    <cellStyle name="Output 2 2 2 4 2 7" xfId="15778"/>
    <cellStyle name="Output 2 2 2 4 2 8" xfId="15779"/>
    <cellStyle name="Output 2 2 2 4 2 9" xfId="15780"/>
    <cellStyle name="Output 2 2 2 4 3" xfId="15781"/>
    <cellStyle name="Output 2 2 2 4 3 2" xfId="15782"/>
    <cellStyle name="Output 2 2 2 4 4" xfId="15783"/>
    <cellStyle name="Output 2 2 2 4 4 2" xfId="15784"/>
    <cellStyle name="Output 2 2 2 4 4 3" xfId="15785"/>
    <cellStyle name="Output 2 2 2 4 5" xfId="15786"/>
    <cellStyle name="Output 2 2 2 4 6" xfId="15787"/>
    <cellStyle name="Output 2 2 2 5" xfId="15788"/>
    <cellStyle name="Output 2 2 2 5 2" xfId="15789"/>
    <cellStyle name="Output 2 2 2 5 2 2" xfId="15790"/>
    <cellStyle name="Output 2 2 2 5 2 3" xfId="15791"/>
    <cellStyle name="Output 2 2 2 5 3" xfId="15792"/>
    <cellStyle name="Output 2 2 2 5 3 2" xfId="15793"/>
    <cellStyle name="Output 2 2 2 5 3 3" xfId="15794"/>
    <cellStyle name="Output 2 2 2 5 4" xfId="15795"/>
    <cellStyle name="Output 2 2 2 5 4 2" xfId="15796"/>
    <cellStyle name="Output 2 2 2 5 4 3" xfId="15797"/>
    <cellStyle name="Output 2 2 2 5 5" xfId="15798"/>
    <cellStyle name="Output 2 2 2 5 5 2" xfId="15799"/>
    <cellStyle name="Output 2 2 2 5 5 3" xfId="15800"/>
    <cellStyle name="Output 2 2 2 5 6" xfId="15801"/>
    <cellStyle name="Output 2 2 2 5 6 2" xfId="15802"/>
    <cellStyle name="Output 2 2 2 5 7" xfId="15803"/>
    <cellStyle name="Output 2 2 2 5 8" xfId="15804"/>
    <cellStyle name="Output 2 2 2 5 9" xfId="15805"/>
    <cellStyle name="Output 2 2 2 6" xfId="15806"/>
    <cellStyle name="Output 2 2 2 6 2" xfId="15807"/>
    <cellStyle name="Output 2 2 2 6 2 2" xfId="15808"/>
    <cellStyle name="Output 2 2 2 6 3" xfId="15809"/>
    <cellStyle name="Output 2 2 2 7" xfId="15810"/>
    <cellStyle name="Output 2 2 2 7 2" xfId="15811"/>
    <cellStyle name="Output 2 2 2 7 3" xfId="15812"/>
    <cellStyle name="Output 2 2 2 8" xfId="15813"/>
    <cellStyle name="Output 2 2 2 8 2" xfId="15814"/>
    <cellStyle name="Output 2 2 2 8 3" xfId="15815"/>
    <cellStyle name="Output 2 2 2 9" xfId="15816"/>
    <cellStyle name="Output 2 2 2 9 2" xfId="15817"/>
    <cellStyle name="Output 2 2 2 9 3" xfId="15818"/>
    <cellStyle name="Output 2 2 20" xfId="15819"/>
    <cellStyle name="Output 2 2 21" xfId="15820"/>
    <cellStyle name="Output 2 2 3" xfId="562"/>
    <cellStyle name="Output 2 2 3 10" xfId="15821"/>
    <cellStyle name="Output 2 2 3 10 2" xfId="15822"/>
    <cellStyle name="Output 2 2 3 10 3" xfId="15823"/>
    <cellStyle name="Output 2 2 3 11" xfId="15824"/>
    <cellStyle name="Output 2 2 3 11 2" xfId="15825"/>
    <cellStyle name="Output 2 2 3 11 3" xfId="15826"/>
    <cellStyle name="Output 2 2 3 12" xfId="15827"/>
    <cellStyle name="Output 2 2 3 12 2" xfId="15828"/>
    <cellStyle name="Output 2 2 3 12 3" xfId="15829"/>
    <cellStyle name="Output 2 2 3 13" xfId="15830"/>
    <cellStyle name="Output 2 2 3 13 2" xfId="15831"/>
    <cellStyle name="Output 2 2 3 13 3" xfId="15832"/>
    <cellStyle name="Output 2 2 3 14" xfId="15833"/>
    <cellStyle name="Output 2 2 3 14 2" xfId="15834"/>
    <cellStyle name="Output 2 2 3 14 3" xfId="15835"/>
    <cellStyle name="Output 2 2 3 15" xfId="15836"/>
    <cellStyle name="Output 2 2 3 15 2" xfId="15837"/>
    <cellStyle name="Output 2 2 3 15 3" xfId="15838"/>
    <cellStyle name="Output 2 2 3 16" xfId="15839"/>
    <cellStyle name="Output 2 2 3 17" xfId="15840"/>
    <cellStyle name="Output 2 2 3 18" xfId="15841"/>
    <cellStyle name="Output 2 2 3 19" xfId="15842"/>
    <cellStyle name="Output 2 2 3 2" xfId="563"/>
    <cellStyle name="Output 2 2 3 2 10" xfId="15843"/>
    <cellStyle name="Output 2 2 3 2 10 2" xfId="15844"/>
    <cellStyle name="Output 2 2 3 2 10 3" xfId="15845"/>
    <cellStyle name="Output 2 2 3 2 11" xfId="15846"/>
    <cellStyle name="Output 2 2 3 2 11 2" xfId="15847"/>
    <cellStyle name="Output 2 2 3 2 11 3" xfId="15848"/>
    <cellStyle name="Output 2 2 3 2 12" xfId="15849"/>
    <cellStyle name="Output 2 2 3 2 12 2" xfId="15850"/>
    <cellStyle name="Output 2 2 3 2 12 3" xfId="15851"/>
    <cellStyle name="Output 2 2 3 2 13" xfId="15852"/>
    <cellStyle name="Output 2 2 3 2 14" xfId="15853"/>
    <cellStyle name="Output 2 2 3 2 2" xfId="564"/>
    <cellStyle name="Output 2 2 3 2 2 2" xfId="15854"/>
    <cellStyle name="Output 2 2 3 2 2 2 2" xfId="15855"/>
    <cellStyle name="Output 2 2 3 2 2 2 2 2" xfId="15856"/>
    <cellStyle name="Output 2 2 3 2 2 2 2 3" xfId="15857"/>
    <cellStyle name="Output 2 2 3 2 2 2 3" xfId="15858"/>
    <cellStyle name="Output 2 2 3 2 2 2 3 2" xfId="15859"/>
    <cellStyle name="Output 2 2 3 2 2 2 3 3" xfId="15860"/>
    <cellStyle name="Output 2 2 3 2 2 2 4" xfId="15861"/>
    <cellStyle name="Output 2 2 3 2 2 2 4 2" xfId="15862"/>
    <cellStyle name="Output 2 2 3 2 2 2 4 3" xfId="15863"/>
    <cellStyle name="Output 2 2 3 2 2 2 5" xfId="15864"/>
    <cellStyle name="Output 2 2 3 2 2 2 5 2" xfId="15865"/>
    <cellStyle name="Output 2 2 3 2 2 2 5 3" xfId="15866"/>
    <cellStyle name="Output 2 2 3 2 2 2 6" xfId="15867"/>
    <cellStyle name="Output 2 2 3 2 2 2 6 2" xfId="15868"/>
    <cellStyle name="Output 2 2 3 2 2 2 7" xfId="15869"/>
    <cellStyle name="Output 2 2 3 2 2 2 8" xfId="15870"/>
    <cellStyle name="Output 2 2 3 2 2 2 9" xfId="15871"/>
    <cellStyle name="Output 2 2 3 2 2 3" xfId="15872"/>
    <cellStyle name="Output 2 2 3 2 2 3 2" xfId="15873"/>
    <cellStyle name="Output 2 2 3 2 2 4" xfId="15874"/>
    <cellStyle name="Output 2 2 3 2 2 4 2" xfId="15875"/>
    <cellStyle name="Output 2 2 3 2 2 4 3" xfId="15876"/>
    <cellStyle name="Output 2 2 3 2 2 5" xfId="15877"/>
    <cellStyle name="Output 2 2 3 2 2 6" xfId="15878"/>
    <cellStyle name="Output 2 2 3 2 3" xfId="565"/>
    <cellStyle name="Output 2 2 3 2 3 2" xfId="15879"/>
    <cellStyle name="Output 2 2 3 2 3 2 2" xfId="15880"/>
    <cellStyle name="Output 2 2 3 2 3 2 3" xfId="15881"/>
    <cellStyle name="Output 2 2 3 2 3 3" xfId="15882"/>
    <cellStyle name="Output 2 2 3 2 3 3 2" xfId="15883"/>
    <cellStyle name="Output 2 2 3 2 3 3 3" xfId="15884"/>
    <cellStyle name="Output 2 2 3 2 3 4" xfId="15885"/>
    <cellStyle name="Output 2 2 3 2 3 4 2" xfId="15886"/>
    <cellStyle name="Output 2 2 3 2 3 4 3" xfId="15887"/>
    <cellStyle name="Output 2 2 3 2 3 5" xfId="15888"/>
    <cellStyle name="Output 2 2 3 2 3 5 2" xfId="15889"/>
    <cellStyle name="Output 2 2 3 2 3 5 3" xfId="15890"/>
    <cellStyle name="Output 2 2 3 2 3 6" xfId="15891"/>
    <cellStyle name="Output 2 2 3 2 3 6 2" xfId="15892"/>
    <cellStyle name="Output 2 2 3 2 3 7" xfId="15893"/>
    <cellStyle name="Output 2 2 3 2 3 8" xfId="15894"/>
    <cellStyle name="Output 2 2 3 2 3 9" xfId="15895"/>
    <cellStyle name="Output 2 2 3 2 4" xfId="15896"/>
    <cellStyle name="Output 2 2 3 2 4 2" xfId="15897"/>
    <cellStyle name="Output 2 2 3 2 4 2 2" xfId="15898"/>
    <cellStyle name="Output 2 2 3 2 4 3" xfId="15899"/>
    <cellStyle name="Output 2 2 3 2 5" xfId="15900"/>
    <cellStyle name="Output 2 2 3 2 5 2" xfId="15901"/>
    <cellStyle name="Output 2 2 3 2 5 3" xfId="15902"/>
    <cellStyle name="Output 2 2 3 2 6" xfId="15903"/>
    <cellStyle name="Output 2 2 3 2 6 2" xfId="15904"/>
    <cellStyle name="Output 2 2 3 2 6 3" xfId="15905"/>
    <cellStyle name="Output 2 2 3 2 7" xfId="15906"/>
    <cellStyle name="Output 2 2 3 2 7 2" xfId="15907"/>
    <cellStyle name="Output 2 2 3 2 7 3" xfId="15908"/>
    <cellStyle name="Output 2 2 3 2 8" xfId="15909"/>
    <cellStyle name="Output 2 2 3 2 8 2" xfId="15910"/>
    <cellStyle name="Output 2 2 3 2 8 3" xfId="15911"/>
    <cellStyle name="Output 2 2 3 2 9" xfId="15912"/>
    <cellStyle name="Output 2 2 3 2 9 2" xfId="15913"/>
    <cellStyle name="Output 2 2 3 2 9 3" xfId="15914"/>
    <cellStyle name="Output 2 2 3 3" xfId="566"/>
    <cellStyle name="Output 2 2 3 3 10" xfId="15915"/>
    <cellStyle name="Output 2 2 3 3 10 2" xfId="15916"/>
    <cellStyle name="Output 2 2 3 3 10 3" xfId="15917"/>
    <cellStyle name="Output 2 2 3 3 11" xfId="15918"/>
    <cellStyle name="Output 2 2 3 3 11 2" xfId="15919"/>
    <cellStyle name="Output 2 2 3 3 11 3" xfId="15920"/>
    <cellStyle name="Output 2 2 3 3 12" xfId="15921"/>
    <cellStyle name="Output 2 2 3 3 12 2" xfId="15922"/>
    <cellStyle name="Output 2 2 3 3 12 3" xfId="15923"/>
    <cellStyle name="Output 2 2 3 3 13" xfId="15924"/>
    <cellStyle name="Output 2 2 3 3 14" xfId="15925"/>
    <cellStyle name="Output 2 2 3 3 2" xfId="15926"/>
    <cellStyle name="Output 2 2 3 3 2 2" xfId="15927"/>
    <cellStyle name="Output 2 2 3 3 2 2 2" xfId="15928"/>
    <cellStyle name="Output 2 2 3 3 2 2 3" xfId="15929"/>
    <cellStyle name="Output 2 2 3 3 2 3" xfId="15930"/>
    <cellStyle name="Output 2 2 3 3 2 3 2" xfId="15931"/>
    <cellStyle name="Output 2 2 3 3 2 3 3" xfId="15932"/>
    <cellStyle name="Output 2 2 3 3 2 4" xfId="15933"/>
    <cellStyle name="Output 2 2 3 3 2 4 2" xfId="15934"/>
    <cellStyle name="Output 2 2 3 3 2 4 3" xfId="15935"/>
    <cellStyle name="Output 2 2 3 3 2 5" xfId="15936"/>
    <cellStyle name="Output 2 2 3 3 2 5 2" xfId="15937"/>
    <cellStyle name="Output 2 2 3 3 2 5 3" xfId="15938"/>
    <cellStyle name="Output 2 2 3 3 2 6" xfId="15939"/>
    <cellStyle name="Output 2 2 3 3 2 6 2" xfId="15940"/>
    <cellStyle name="Output 2 2 3 3 2 7" xfId="15941"/>
    <cellStyle name="Output 2 2 3 3 2 8" xfId="15942"/>
    <cellStyle name="Output 2 2 3 3 2 9" xfId="15943"/>
    <cellStyle name="Output 2 2 3 3 3" xfId="15944"/>
    <cellStyle name="Output 2 2 3 3 3 2" xfId="15945"/>
    <cellStyle name="Output 2 2 3 3 3 3" xfId="15946"/>
    <cellStyle name="Output 2 2 3 3 4" xfId="15947"/>
    <cellStyle name="Output 2 2 3 3 4 2" xfId="15948"/>
    <cellStyle name="Output 2 2 3 3 4 3" xfId="15949"/>
    <cellStyle name="Output 2 2 3 3 5" xfId="15950"/>
    <cellStyle name="Output 2 2 3 3 5 2" xfId="15951"/>
    <cellStyle name="Output 2 2 3 3 5 3" xfId="15952"/>
    <cellStyle name="Output 2 2 3 3 6" xfId="15953"/>
    <cellStyle name="Output 2 2 3 3 6 2" xfId="15954"/>
    <cellStyle name="Output 2 2 3 3 6 3" xfId="15955"/>
    <cellStyle name="Output 2 2 3 3 7" xfId="15956"/>
    <cellStyle name="Output 2 2 3 3 7 2" xfId="15957"/>
    <cellStyle name="Output 2 2 3 3 7 3" xfId="15958"/>
    <cellStyle name="Output 2 2 3 3 8" xfId="15959"/>
    <cellStyle name="Output 2 2 3 3 8 2" xfId="15960"/>
    <cellStyle name="Output 2 2 3 3 8 3" xfId="15961"/>
    <cellStyle name="Output 2 2 3 3 9" xfId="15962"/>
    <cellStyle name="Output 2 2 3 3 9 2" xfId="15963"/>
    <cellStyle name="Output 2 2 3 3 9 3" xfId="15964"/>
    <cellStyle name="Output 2 2 3 4" xfId="15965"/>
    <cellStyle name="Output 2 2 3 4 2" xfId="15966"/>
    <cellStyle name="Output 2 2 3 4 2 2" xfId="15967"/>
    <cellStyle name="Output 2 2 3 4 2 3" xfId="15968"/>
    <cellStyle name="Output 2 2 3 4 3" xfId="15969"/>
    <cellStyle name="Output 2 2 3 4 3 2" xfId="15970"/>
    <cellStyle name="Output 2 2 3 4 3 3" xfId="15971"/>
    <cellStyle name="Output 2 2 3 4 4" xfId="15972"/>
    <cellStyle name="Output 2 2 3 4 4 2" xfId="15973"/>
    <cellStyle name="Output 2 2 3 4 4 3" xfId="15974"/>
    <cellStyle name="Output 2 2 3 4 5" xfId="15975"/>
    <cellStyle name="Output 2 2 3 4 5 2" xfId="15976"/>
    <cellStyle name="Output 2 2 3 4 5 3" xfId="15977"/>
    <cellStyle name="Output 2 2 3 4 6" xfId="15978"/>
    <cellStyle name="Output 2 2 3 4 6 2" xfId="15979"/>
    <cellStyle name="Output 2 2 3 4 7" xfId="15980"/>
    <cellStyle name="Output 2 2 3 4 8" xfId="15981"/>
    <cellStyle name="Output 2 2 3 4 9" xfId="15982"/>
    <cellStyle name="Output 2 2 3 5" xfId="15983"/>
    <cellStyle name="Output 2 2 3 5 2" xfId="15984"/>
    <cellStyle name="Output 2 2 3 5 2 2" xfId="15985"/>
    <cellStyle name="Output 2 2 3 5 3" xfId="15986"/>
    <cellStyle name="Output 2 2 3 6" xfId="15987"/>
    <cellStyle name="Output 2 2 3 6 2" xfId="15988"/>
    <cellStyle name="Output 2 2 3 6 3" xfId="15989"/>
    <cellStyle name="Output 2 2 3 7" xfId="15990"/>
    <cellStyle name="Output 2 2 3 7 2" xfId="15991"/>
    <cellStyle name="Output 2 2 3 7 3" xfId="15992"/>
    <cellStyle name="Output 2 2 3 8" xfId="15993"/>
    <cellStyle name="Output 2 2 3 8 2" xfId="15994"/>
    <cellStyle name="Output 2 2 3 8 3" xfId="15995"/>
    <cellStyle name="Output 2 2 3 9" xfId="15996"/>
    <cellStyle name="Output 2 2 3 9 2" xfId="15997"/>
    <cellStyle name="Output 2 2 3 9 3" xfId="15998"/>
    <cellStyle name="Output 2 2 4" xfId="567"/>
    <cellStyle name="Output 2 2 4 10" xfId="15999"/>
    <cellStyle name="Output 2 2 4 10 2" xfId="16000"/>
    <cellStyle name="Output 2 2 4 10 3" xfId="16001"/>
    <cellStyle name="Output 2 2 4 11" xfId="16002"/>
    <cellStyle name="Output 2 2 4 11 2" xfId="16003"/>
    <cellStyle name="Output 2 2 4 11 3" xfId="16004"/>
    <cellStyle name="Output 2 2 4 12" xfId="16005"/>
    <cellStyle name="Output 2 2 4 12 2" xfId="16006"/>
    <cellStyle name="Output 2 2 4 12 3" xfId="16007"/>
    <cellStyle name="Output 2 2 4 13" xfId="16008"/>
    <cellStyle name="Output 2 2 4 14" xfId="16009"/>
    <cellStyle name="Output 2 2 4 2" xfId="568"/>
    <cellStyle name="Output 2 2 4 2 2" xfId="569"/>
    <cellStyle name="Output 2 2 4 2 2 2" xfId="16010"/>
    <cellStyle name="Output 2 2 4 2 2 2 2" xfId="16011"/>
    <cellStyle name="Output 2 2 4 2 2 2 2 2" xfId="16012"/>
    <cellStyle name="Output 2 2 4 2 2 2 2 3" xfId="16013"/>
    <cellStyle name="Output 2 2 4 2 2 2 3" xfId="16014"/>
    <cellStyle name="Output 2 2 4 2 2 2 3 2" xfId="16015"/>
    <cellStyle name="Output 2 2 4 2 2 2 3 3" xfId="16016"/>
    <cellStyle name="Output 2 2 4 2 2 2 4" xfId="16017"/>
    <cellStyle name="Output 2 2 4 2 2 2 4 2" xfId="16018"/>
    <cellStyle name="Output 2 2 4 2 2 2 4 3" xfId="16019"/>
    <cellStyle name="Output 2 2 4 2 2 2 5" xfId="16020"/>
    <cellStyle name="Output 2 2 4 2 2 2 5 2" xfId="16021"/>
    <cellStyle name="Output 2 2 4 2 2 2 5 3" xfId="16022"/>
    <cellStyle name="Output 2 2 4 2 2 2 6" xfId="16023"/>
    <cellStyle name="Output 2 2 4 2 2 2 6 2" xfId="16024"/>
    <cellStyle name="Output 2 2 4 2 2 2 7" xfId="16025"/>
    <cellStyle name="Output 2 2 4 2 2 2 8" xfId="16026"/>
    <cellStyle name="Output 2 2 4 2 2 2 9" xfId="16027"/>
    <cellStyle name="Output 2 2 4 2 2 3" xfId="16028"/>
    <cellStyle name="Output 2 2 4 2 2 3 2" xfId="16029"/>
    <cellStyle name="Output 2 2 4 2 2 4" xfId="16030"/>
    <cellStyle name="Output 2 2 4 2 2 4 2" xfId="16031"/>
    <cellStyle name="Output 2 2 4 2 2 4 3" xfId="16032"/>
    <cellStyle name="Output 2 2 4 2 2 5" xfId="16033"/>
    <cellStyle name="Output 2 2 4 2 2 6" xfId="16034"/>
    <cellStyle name="Output 2 2 4 2 3" xfId="570"/>
    <cellStyle name="Output 2 2 4 2 3 2" xfId="16035"/>
    <cellStyle name="Output 2 2 4 2 3 2 2" xfId="16036"/>
    <cellStyle name="Output 2 2 4 2 3 2 3" xfId="16037"/>
    <cellStyle name="Output 2 2 4 2 3 3" xfId="16038"/>
    <cellStyle name="Output 2 2 4 2 3 3 2" xfId="16039"/>
    <cellStyle name="Output 2 2 4 2 3 3 3" xfId="16040"/>
    <cellStyle name="Output 2 2 4 2 3 4" xfId="16041"/>
    <cellStyle name="Output 2 2 4 2 3 4 2" xfId="16042"/>
    <cellStyle name="Output 2 2 4 2 3 4 3" xfId="16043"/>
    <cellStyle name="Output 2 2 4 2 3 5" xfId="16044"/>
    <cellStyle name="Output 2 2 4 2 3 5 2" xfId="16045"/>
    <cellStyle name="Output 2 2 4 2 3 5 3" xfId="16046"/>
    <cellStyle name="Output 2 2 4 2 3 6" xfId="16047"/>
    <cellStyle name="Output 2 2 4 2 3 6 2" xfId="16048"/>
    <cellStyle name="Output 2 2 4 2 3 7" xfId="16049"/>
    <cellStyle name="Output 2 2 4 2 3 8" xfId="16050"/>
    <cellStyle name="Output 2 2 4 2 3 9" xfId="16051"/>
    <cellStyle name="Output 2 2 4 2 4" xfId="16052"/>
    <cellStyle name="Output 2 2 4 2 4 2" xfId="16053"/>
    <cellStyle name="Output 2 2 4 2 4 2 2" xfId="16054"/>
    <cellStyle name="Output 2 2 4 2 4 3" xfId="16055"/>
    <cellStyle name="Output 2 2 4 2 5" xfId="16056"/>
    <cellStyle name="Output 2 2 4 2 5 2" xfId="16057"/>
    <cellStyle name="Output 2 2 4 2 6" xfId="16058"/>
    <cellStyle name="Output 2 2 4 2 6 2" xfId="16059"/>
    <cellStyle name="Output 2 2 4 2 6 3" xfId="16060"/>
    <cellStyle name="Output 2 2 4 2 7" xfId="16061"/>
    <cellStyle name="Output 2 2 4 3" xfId="571"/>
    <cellStyle name="Output 2 2 4 3 2" xfId="16062"/>
    <cellStyle name="Output 2 2 4 3 2 2" xfId="16063"/>
    <cellStyle name="Output 2 2 4 3 2 2 2" xfId="16064"/>
    <cellStyle name="Output 2 2 4 3 2 2 3" xfId="16065"/>
    <cellStyle name="Output 2 2 4 3 2 3" xfId="16066"/>
    <cellStyle name="Output 2 2 4 3 2 3 2" xfId="16067"/>
    <cellStyle name="Output 2 2 4 3 2 3 3" xfId="16068"/>
    <cellStyle name="Output 2 2 4 3 2 4" xfId="16069"/>
    <cellStyle name="Output 2 2 4 3 2 4 2" xfId="16070"/>
    <cellStyle name="Output 2 2 4 3 2 4 3" xfId="16071"/>
    <cellStyle name="Output 2 2 4 3 2 5" xfId="16072"/>
    <cellStyle name="Output 2 2 4 3 2 5 2" xfId="16073"/>
    <cellStyle name="Output 2 2 4 3 2 5 3" xfId="16074"/>
    <cellStyle name="Output 2 2 4 3 2 6" xfId="16075"/>
    <cellStyle name="Output 2 2 4 3 2 6 2" xfId="16076"/>
    <cellStyle name="Output 2 2 4 3 2 7" xfId="16077"/>
    <cellStyle name="Output 2 2 4 3 2 8" xfId="16078"/>
    <cellStyle name="Output 2 2 4 3 2 9" xfId="16079"/>
    <cellStyle name="Output 2 2 4 3 3" xfId="16080"/>
    <cellStyle name="Output 2 2 4 3 3 2" xfId="16081"/>
    <cellStyle name="Output 2 2 4 3 4" xfId="16082"/>
    <cellStyle name="Output 2 2 4 3 4 2" xfId="16083"/>
    <cellStyle name="Output 2 2 4 3 4 3" xfId="16084"/>
    <cellStyle name="Output 2 2 4 3 5" xfId="16085"/>
    <cellStyle name="Output 2 2 4 3 6" xfId="16086"/>
    <cellStyle name="Output 2 2 4 4" xfId="16087"/>
    <cellStyle name="Output 2 2 4 4 2" xfId="16088"/>
    <cellStyle name="Output 2 2 4 4 2 2" xfId="16089"/>
    <cellStyle name="Output 2 2 4 4 2 3" xfId="16090"/>
    <cellStyle name="Output 2 2 4 4 3" xfId="16091"/>
    <cellStyle name="Output 2 2 4 4 3 2" xfId="16092"/>
    <cellStyle name="Output 2 2 4 4 3 3" xfId="16093"/>
    <cellStyle name="Output 2 2 4 4 4" xfId="16094"/>
    <cellStyle name="Output 2 2 4 4 4 2" xfId="16095"/>
    <cellStyle name="Output 2 2 4 4 4 3" xfId="16096"/>
    <cellStyle name="Output 2 2 4 4 5" xfId="16097"/>
    <cellStyle name="Output 2 2 4 4 5 2" xfId="16098"/>
    <cellStyle name="Output 2 2 4 4 5 3" xfId="16099"/>
    <cellStyle name="Output 2 2 4 4 6" xfId="16100"/>
    <cellStyle name="Output 2 2 4 4 6 2" xfId="16101"/>
    <cellStyle name="Output 2 2 4 4 7" xfId="16102"/>
    <cellStyle name="Output 2 2 4 4 8" xfId="16103"/>
    <cellStyle name="Output 2 2 4 4 9" xfId="16104"/>
    <cellStyle name="Output 2 2 4 5" xfId="16105"/>
    <cellStyle name="Output 2 2 4 5 2" xfId="16106"/>
    <cellStyle name="Output 2 2 4 5 2 2" xfId="16107"/>
    <cellStyle name="Output 2 2 4 5 3" xfId="16108"/>
    <cellStyle name="Output 2 2 4 6" xfId="16109"/>
    <cellStyle name="Output 2 2 4 6 2" xfId="16110"/>
    <cellStyle name="Output 2 2 4 6 3" xfId="16111"/>
    <cellStyle name="Output 2 2 4 7" xfId="16112"/>
    <cellStyle name="Output 2 2 4 7 2" xfId="16113"/>
    <cellStyle name="Output 2 2 4 7 3" xfId="16114"/>
    <cellStyle name="Output 2 2 4 8" xfId="16115"/>
    <cellStyle name="Output 2 2 4 8 2" xfId="16116"/>
    <cellStyle name="Output 2 2 4 8 3" xfId="16117"/>
    <cellStyle name="Output 2 2 4 9" xfId="16118"/>
    <cellStyle name="Output 2 2 4 9 2" xfId="16119"/>
    <cellStyle name="Output 2 2 4 9 3" xfId="16120"/>
    <cellStyle name="Output 2 2 5" xfId="572"/>
    <cellStyle name="Output 2 2 5 10" xfId="16121"/>
    <cellStyle name="Output 2 2 5 10 2" xfId="16122"/>
    <cellStyle name="Output 2 2 5 10 3" xfId="16123"/>
    <cellStyle name="Output 2 2 5 11" xfId="16124"/>
    <cellStyle name="Output 2 2 5 11 2" xfId="16125"/>
    <cellStyle name="Output 2 2 5 11 3" xfId="16126"/>
    <cellStyle name="Output 2 2 5 12" xfId="16127"/>
    <cellStyle name="Output 2 2 5 12 2" xfId="16128"/>
    <cellStyle name="Output 2 2 5 12 3" xfId="16129"/>
    <cellStyle name="Output 2 2 5 13" xfId="16130"/>
    <cellStyle name="Output 2 2 5 14" xfId="16131"/>
    <cellStyle name="Output 2 2 5 2" xfId="573"/>
    <cellStyle name="Output 2 2 5 2 2" xfId="574"/>
    <cellStyle name="Output 2 2 5 2 2 2" xfId="16132"/>
    <cellStyle name="Output 2 2 5 2 2 2 2" xfId="16133"/>
    <cellStyle name="Output 2 2 5 2 2 2 3" xfId="16134"/>
    <cellStyle name="Output 2 2 5 2 2 3" xfId="16135"/>
    <cellStyle name="Output 2 2 5 2 2 3 2" xfId="16136"/>
    <cellStyle name="Output 2 2 5 2 2 3 3" xfId="16137"/>
    <cellStyle name="Output 2 2 5 2 2 4" xfId="16138"/>
    <cellStyle name="Output 2 2 5 2 2 4 2" xfId="16139"/>
    <cellStyle name="Output 2 2 5 2 2 4 3" xfId="16140"/>
    <cellStyle name="Output 2 2 5 2 2 5" xfId="16141"/>
    <cellStyle name="Output 2 2 5 2 2 5 2" xfId="16142"/>
    <cellStyle name="Output 2 2 5 2 2 5 3" xfId="16143"/>
    <cellStyle name="Output 2 2 5 2 2 6" xfId="16144"/>
    <cellStyle name="Output 2 2 5 2 2 6 2" xfId="16145"/>
    <cellStyle name="Output 2 2 5 2 2 7" xfId="16146"/>
    <cellStyle name="Output 2 2 5 2 2 8" xfId="16147"/>
    <cellStyle name="Output 2 2 5 2 2 9" xfId="16148"/>
    <cellStyle name="Output 2 2 5 2 3" xfId="16149"/>
    <cellStyle name="Output 2 2 5 2 3 2" xfId="16150"/>
    <cellStyle name="Output 2 2 5 2 3 2 2" xfId="16151"/>
    <cellStyle name="Output 2 2 5 2 3 3" xfId="16152"/>
    <cellStyle name="Output 2 2 5 2 4" xfId="16153"/>
    <cellStyle name="Output 2 2 5 2 4 2" xfId="16154"/>
    <cellStyle name="Output 2 2 5 2 5" xfId="16155"/>
    <cellStyle name="Output 2 2 5 2 5 2" xfId="16156"/>
    <cellStyle name="Output 2 2 5 2 5 3" xfId="16157"/>
    <cellStyle name="Output 2 2 5 2 6" xfId="16158"/>
    <cellStyle name="Output 2 2 5 3" xfId="575"/>
    <cellStyle name="Output 2 2 5 3 2" xfId="16159"/>
    <cellStyle name="Output 2 2 5 3 2 2" xfId="16160"/>
    <cellStyle name="Output 2 2 5 3 2 2 2" xfId="16161"/>
    <cellStyle name="Output 2 2 5 3 2 3" xfId="16162"/>
    <cellStyle name="Output 2 2 5 3 3" xfId="16163"/>
    <cellStyle name="Output 2 2 5 3 3 2" xfId="16164"/>
    <cellStyle name="Output 2 2 5 3 4" xfId="16165"/>
    <cellStyle name="Output 2 2 5 3 4 2" xfId="16166"/>
    <cellStyle name="Output 2 2 5 3 4 3" xfId="16167"/>
    <cellStyle name="Output 2 2 5 3 5" xfId="16168"/>
    <cellStyle name="Output 2 2 5 3 5 2" xfId="16169"/>
    <cellStyle name="Output 2 2 5 3 5 3" xfId="16170"/>
    <cellStyle name="Output 2 2 5 3 6" xfId="16171"/>
    <cellStyle name="Output 2 2 5 3 6 2" xfId="16172"/>
    <cellStyle name="Output 2 2 5 3 6 3" xfId="16173"/>
    <cellStyle name="Output 2 2 5 3 7" xfId="16174"/>
    <cellStyle name="Output 2 2 5 3 8" xfId="16175"/>
    <cellStyle name="Output 2 2 5 3 9" xfId="16176"/>
    <cellStyle name="Output 2 2 5 4" xfId="576"/>
    <cellStyle name="Output 2 2 5 4 2" xfId="16177"/>
    <cellStyle name="Output 2 2 5 4 2 2" xfId="16178"/>
    <cellStyle name="Output 2 2 5 4 3" xfId="16179"/>
    <cellStyle name="Output 2 2 5 5" xfId="16180"/>
    <cellStyle name="Output 2 2 5 5 2" xfId="16181"/>
    <cellStyle name="Output 2 2 5 5 3" xfId="16182"/>
    <cellStyle name="Output 2 2 5 6" xfId="16183"/>
    <cellStyle name="Output 2 2 5 6 2" xfId="16184"/>
    <cellStyle name="Output 2 2 5 6 3" xfId="16185"/>
    <cellStyle name="Output 2 2 5 7" xfId="16186"/>
    <cellStyle name="Output 2 2 5 7 2" xfId="16187"/>
    <cellStyle name="Output 2 2 5 7 3" xfId="16188"/>
    <cellStyle name="Output 2 2 5 8" xfId="16189"/>
    <cellStyle name="Output 2 2 5 8 2" xfId="16190"/>
    <cellStyle name="Output 2 2 5 8 3" xfId="16191"/>
    <cellStyle name="Output 2 2 5 9" xfId="16192"/>
    <cellStyle name="Output 2 2 5 9 2" xfId="16193"/>
    <cellStyle name="Output 2 2 5 9 3" xfId="16194"/>
    <cellStyle name="Output 2 2 6" xfId="577"/>
    <cellStyle name="Output 2 2 6 2" xfId="578"/>
    <cellStyle name="Output 2 2 6 2 2" xfId="16195"/>
    <cellStyle name="Output 2 2 6 2 2 2" xfId="16196"/>
    <cellStyle name="Output 2 2 6 2 2 2 2" xfId="16197"/>
    <cellStyle name="Output 2 2 6 2 2 3" xfId="16198"/>
    <cellStyle name="Output 2 2 6 2 3" xfId="16199"/>
    <cellStyle name="Output 2 2 6 2 3 2" xfId="16200"/>
    <cellStyle name="Output 2 2 6 2 3 3" xfId="16201"/>
    <cellStyle name="Output 2 2 6 2 4" xfId="16202"/>
    <cellStyle name="Output 2 2 6 2 4 2" xfId="16203"/>
    <cellStyle name="Output 2 2 6 2 4 3" xfId="16204"/>
    <cellStyle name="Output 2 2 6 2 5" xfId="16205"/>
    <cellStyle name="Output 2 2 6 2 5 2" xfId="16206"/>
    <cellStyle name="Output 2 2 6 2 5 3" xfId="16207"/>
    <cellStyle name="Output 2 2 6 2 6" xfId="16208"/>
    <cellStyle name="Output 2 2 6 2 6 2" xfId="16209"/>
    <cellStyle name="Output 2 2 6 2 6 3" xfId="16210"/>
    <cellStyle name="Output 2 2 6 2 7" xfId="16211"/>
    <cellStyle name="Output 2 2 6 2 8" xfId="16212"/>
    <cellStyle name="Output 2 2 6 2 9" xfId="16213"/>
    <cellStyle name="Output 2 2 6 3" xfId="579"/>
    <cellStyle name="Output 2 2 6 3 2" xfId="16214"/>
    <cellStyle name="Output 2 2 6 3 2 2" xfId="16215"/>
    <cellStyle name="Output 2 2 6 3 3" xfId="16216"/>
    <cellStyle name="Output 2 2 6 4" xfId="580"/>
    <cellStyle name="Output 2 2 6 4 2" xfId="16217"/>
    <cellStyle name="Output 2 2 6 5" xfId="16218"/>
    <cellStyle name="Output 2 2 6 5 2" xfId="16219"/>
    <cellStyle name="Output 2 2 6 5 3" xfId="16220"/>
    <cellStyle name="Output 2 2 6 6" xfId="16221"/>
    <cellStyle name="Output 2 2 6 7" xfId="16222"/>
    <cellStyle name="Output 2 2 7" xfId="581"/>
    <cellStyle name="Output 2 2 7 10" xfId="16223"/>
    <cellStyle name="Output 2 2 7 11" xfId="16224"/>
    <cellStyle name="Output 2 2 7 2" xfId="582"/>
    <cellStyle name="Output 2 2 7 2 10" xfId="16225"/>
    <cellStyle name="Output 2 2 7 2 2" xfId="583"/>
    <cellStyle name="Output 2 2 7 2 2 2" xfId="16226"/>
    <cellStyle name="Output 2 2 7 2 2 2 2" xfId="16227"/>
    <cellStyle name="Output 2 2 7 2 2 3" xfId="16228"/>
    <cellStyle name="Output 2 2 7 2 3" xfId="16229"/>
    <cellStyle name="Output 2 2 7 2 3 2" xfId="16230"/>
    <cellStyle name="Output 2 2 7 2 3 3" xfId="16231"/>
    <cellStyle name="Output 2 2 7 2 4" xfId="16232"/>
    <cellStyle name="Output 2 2 7 2 4 2" xfId="16233"/>
    <cellStyle name="Output 2 2 7 2 4 3" xfId="16234"/>
    <cellStyle name="Output 2 2 7 2 5" xfId="16235"/>
    <cellStyle name="Output 2 2 7 2 5 2" xfId="16236"/>
    <cellStyle name="Output 2 2 7 2 5 3" xfId="16237"/>
    <cellStyle name="Output 2 2 7 2 6" xfId="16238"/>
    <cellStyle name="Output 2 2 7 2 6 2" xfId="16239"/>
    <cellStyle name="Output 2 2 7 2 6 3" xfId="16240"/>
    <cellStyle name="Output 2 2 7 2 7" xfId="16241"/>
    <cellStyle name="Output 2 2 7 2 8" xfId="16242"/>
    <cellStyle name="Output 2 2 7 2 9" xfId="16243"/>
    <cellStyle name="Output 2 2 7 3" xfId="584"/>
    <cellStyle name="Output 2 2 7 3 2" xfId="16244"/>
    <cellStyle name="Output 2 2 7 3 2 2" xfId="16245"/>
    <cellStyle name="Output 2 2 7 3 3" xfId="16246"/>
    <cellStyle name="Output 2 2 7 4" xfId="16247"/>
    <cellStyle name="Output 2 2 7 4 2" xfId="16248"/>
    <cellStyle name="Output 2 2 7 4 3" xfId="16249"/>
    <cellStyle name="Output 2 2 7 5" xfId="16250"/>
    <cellStyle name="Output 2 2 7 5 2" xfId="16251"/>
    <cellStyle name="Output 2 2 7 5 3" xfId="16252"/>
    <cellStyle name="Output 2 2 7 6" xfId="16253"/>
    <cellStyle name="Output 2 2 7 6 2" xfId="16254"/>
    <cellStyle name="Output 2 2 7 6 3" xfId="16255"/>
    <cellStyle name="Output 2 2 7 7" xfId="16256"/>
    <cellStyle name="Output 2 2 7 7 2" xfId="16257"/>
    <cellStyle name="Output 2 2 7 7 3" xfId="16258"/>
    <cellStyle name="Output 2 2 7 8" xfId="16259"/>
    <cellStyle name="Output 2 2 7 9" xfId="16260"/>
    <cellStyle name="Output 2 2 8" xfId="585"/>
    <cellStyle name="Output 2 2 8 10" xfId="16261"/>
    <cellStyle name="Output 2 2 8 11" xfId="16262"/>
    <cellStyle name="Output 2 2 8 2" xfId="586"/>
    <cellStyle name="Output 2 2 8 2 10" xfId="16263"/>
    <cellStyle name="Output 2 2 8 2 2" xfId="587"/>
    <cellStyle name="Output 2 2 8 2 2 2" xfId="16264"/>
    <cellStyle name="Output 2 2 8 2 2 2 2" xfId="16265"/>
    <cellStyle name="Output 2 2 8 2 2 3" xfId="16266"/>
    <cellStyle name="Output 2 2 8 2 3" xfId="588"/>
    <cellStyle name="Output 2 2 8 2 3 2" xfId="16267"/>
    <cellStyle name="Output 2 2 8 2 3 2 2" xfId="16268"/>
    <cellStyle name="Output 2 2 8 2 3 3" xfId="16269"/>
    <cellStyle name="Output 2 2 8 2 4" xfId="16270"/>
    <cellStyle name="Output 2 2 8 2 4 2" xfId="16271"/>
    <cellStyle name="Output 2 2 8 2 5" xfId="16272"/>
    <cellStyle name="Output 2 2 8 2 5 2" xfId="16273"/>
    <cellStyle name="Output 2 2 8 2 5 3" xfId="16274"/>
    <cellStyle name="Output 2 2 8 2 6" xfId="16275"/>
    <cellStyle name="Output 2 2 8 2 6 2" xfId="16276"/>
    <cellStyle name="Output 2 2 8 2 6 3" xfId="16277"/>
    <cellStyle name="Output 2 2 8 2 7" xfId="16278"/>
    <cellStyle name="Output 2 2 8 2 7 2" xfId="16279"/>
    <cellStyle name="Output 2 2 8 2 7 3" xfId="16280"/>
    <cellStyle name="Output 2 2 8 2 8" xfId="16281"/>
    <cellStyle name="Output 2 2 8 2 8 2" xfId="16282"/>
    <cellStyle name="Output 2 2 8 2 9" xfId="16283"/>
    <cellStyle name="Output 2 2 8 3" xfId="589"/>
    <cellStyle name="Output 2 2 8 3 2" xfId="16284"/>
    <cellStyle name="Output 2 2 8 3 2 2" xfId="16285"/>
    <cellStyle name="Output 2 2 8 3 3" xfId="16286"/>
    <cellStyle name="Output 2 2 8 4" xfId="590"/>
    <cellStyle name="Output 2 2 8 4 2" xfId="16287"/>
    <cellStyle name="Output 2 2 8 4 2 2" xfId="16288"/>
    <cellStyle name="Output 2 2 8 4 3" xfId="16289"/>
    <cellStyle name="Output 2 2 8 5" xfId="16290"/>
    <cellStyle name="Output 2 2 8 5 2" xfId="16291"/>
    <cellStyle name="Output 2 2 8 6" xfId="16292"/>
    <cellStyle name="Output 2 2 8 6 2" xfId="16293"/>
    <cellStyle name="Output 2 2 8 6 3" xfId="16294"/>
    <cellStyle name="Output 2 2 8 7" xfId="16295"/>
    <cellStyle name="Output 2 2 8 7 2" xfId="16296"/>
    <cellStyle name="Output 2 2 8 7 3" xfId="16297"/>
    <cellStyle name="Output 2 2 8 8" xfId="16298"/>
    <cellStyle name="Output 2 2 8 8 2" xfId="16299"/>
    <cellStyle name="Output 2 2 8 8 3" xfId="16300"/>
    <cellStyle name="Output 2 2 8 9" xfId="16301"/>
    <cellStyle name="Output 2 2 8 9 2" xfId="16302"/>
    <cellStyle name="Output 2 2 9" xfId="591"/>
    <cellStyle name="Output 2 2 9 2" xfId="592"/>
    <cellStyle name="Output 2 2 9 2 2" xfId="593"/>
    <cellStyle name="Output 2 2 9 2 2 2" xfId="16303"/>
    <cellStyle name="Output 2 2 9 2 2 3" xfId="16304"/>
    <cellStyle name="Output 2 2 9 2 3" xfId="594"/>
    <cellStyle name="Output 2 2 9 2 3 2" xfId="16305"/>
    <cellStyle name="Output 2 2 9 2 3 3" xfId="16306"/>
    <cellStyle name="Output 2 2 9 2 4" xfId="16307"/>
    <cellStyle name="Output 2 2 9 2 5" xfId="16308"/>
    <cellStyle name="Output 2 2 9 3" xfId="595"/>
    <cellStyle name="Output 2 2 9 3 2" xfId="16309"/>
    <cellStyle name="Output 2 2 9 3 3" xfId="16310"/>
    <cellStyle name="Output 2 2 9 4" xfId="596"/>
    <cellStyle name="Output 2 2 9 4 2" xfId="16311"/>
    <cellStyle name="Output 2 2 9 4 3" xfId="16312"/>
    <cellStyle name="Output 2 2 9 5" xfId="16313"/>
    <cellStyle name="Output 2 2 9 5 2" xfId="16314"/>
    <cellStyle name="Output 2 2 9 6" xfId="16315"/>
    <cellStyle name="Output 2 2 9 7" xfId="16316"/>
    <cellStyle name="Output 2 20" xfId="16317"/>
    <cellStyle name="Output 2 21" xfId="16318"/>
    <cellStyle name="Output 2 3" xfId="16319"/>
    <cellStyle name="Output 2 3 10" xfId="16320"/>
    <cellStyle name="Output 2 3 10 2" xfId="16321"/>
    <cellStyle name="Output 2 3 10 3" xfId="16322"/>
    <cellStyle name="Output 2 3 11" xfId="16323"/>
    <cellStyle name="Output 2 3 11 2" xfId="16324"/>
    <cellStyle name="Output 2 3 11 3" xfId="16325"/>
    <cellStyle name="Output 2 3 12" xfId="16326"/>
    <cellStyle name="Output 2 3 12 2" xfId="16327"/>
    <cellStyle name="Output 2 3 12 3" xfId="16328"/>
    <cellStyle name="Output 2 3 13" xfId="16329"/>
    <cellStyle name="Output 2 3 13 2" xfId="16330"/>
    <cellStyle name="Output 2 3 13 3" xfId="16331"/>
    <cellStyle name="Output 2 3 14" xfId="16332"/>
    <cellStyle name="Output 2 3 14 2" xfId="16333"/>
    <cellStyle name="Output 2 3 14 3" xfId="16334"/>
    <cellStyle name="Output 2 3 15" xfId="16335"/>
    <cellStyle name="Output 2 3 15 2" xfId="16336"/>
    <cellStyle name="Output 2 3 15 3" xfId="16337"/>
    <cellStyle name="Output 2 3 16" xfId="16338"/>
    <cellStyle name="Output 2 3 16 2" xfId="16339"/>
    <cellStyle name="Output 2 3 16 3" xfId="16340"/>
    <cellStyle name="Output 2 3 17" xfId="16341"/>
    <cellStyle name="Output 2 3 17 2" xfId="16342"/>
    <cellStyle name="Output 2 3 17 3" xfId="16343"/>
    <cellStyle name="Output 2 3 18" xfId="16344"/>
    <cellStyle name="Output 2 3 19" xfId="16345"/>
    <cellStyle name="Output 2 3 2" xfId="16346"/>
    <cellStyle name="Output 2 3 2 10" xfId="16347"/>
    <cellStyle name="Output 2 3 2 10 2" xfId="16348"/>
    <cellStyle name="Output 2 3 2 10 3" xfId="16349"/>
    <cellStyle name="Output 2 3 2 11" xfId="16350"/>
    <cellStyle name="Output 2 3 2 11 2" xfId="16351"/>
    <cellStyle name="Output 2 3 2 11 3" xfId="16352"/>
    <cellStyle name="Output 2 3 2 12" xfId="16353"/>
    <cellStyle name="Output 2 3 2 12 2" xfId="16354"/>
    <cellStyle name="Output 2 3 2 12 3" xfId="16355"/>
    <cellStyle name="Output 2 3 2 13" xfId="16356"/>
    <cellStyle name="Output 2 3 2 13 2" xfId="16357"/>
    <cellStyle name="Output 2 3 2 13 3" xfId="16358"/>
    <cellStyle name="Output 2 3 2 14" xfId="16359"/>
    <cellStyle name="Output 2 3 2 14 2" xfId="16360"/>
    <cellStyle name="Output 2 3 2 14 3" xfId="16361"/>
    <cellStyle name="Output 2 3 2 15" xfId="16362"/>
    <cellStyle name="Output 2 3 2 15 2" xfId="16363"/>
    <cellStyle name="Output 2 3 2 15 3" xfId="16364"/>
    <cellStyle name="Output 2 3 2 16" xfId="16365"/>
    <cellStyle name="Output 2 3 2 17" xfId="16366"/>
    <cellStyle name="Output 2 3 2 18" xfId="16367"/>
    <cellStyle name="Output 2 3 2 19" xfId="16368"/>
    <cellStyle name="Output 2 3 2 2" xfId="16369"/>
    <cellStyle name="Output 2 3 2 2 10" xfId="16370"/>
    <cellStyle name="Output 2 3 2 2 10 2" xfId="16371"/>
    <cellStyle name="Output 2 3 2 2 10 3" xfId="16372"/>
    <cellStyle name="Output 2 3 2 2 11" xfId="16373"/>
    <cellStyle name="Output 2 3 2 2 11 2" xfId="16374"/>
    <cellStyle name="Output 2 3 2 2 11 3" xfId="16375"/>
    <cellStyle name="Output 2 3 2 2 12" xfId="16376"/>
    <cellStyle name="Output 2 3 2 2 12 2" xfId="16377"/>
    <cellStyle name="Output 2 3 2 2 12 3" xfId="16378"/>
    <cellStyle name="Output 2 3 2 2 13" xfId="16379"/>
    <cellStyle name="Output 2 3 2 2 14" xfId="16380"/>
    <cellStyle name="Output 2 3 2 2 2" xfId="16381"/>
    <cellStyle name="Output 2 3 2 2 2 2" xfId="16382"/>
    <cellStyle name="Output 2 3 2 2 2 3" xfId="16383"/>
    <cellStyle name="Output 2 3 2 2 3" xfId="16384"/>
    <cellStyle name="Output 2 3 2 2 3 2" xfId="16385"/>
    <cellStyle name="Output 2 3 2 2 3 3" xfId="16386"/>
    <cellStyle name="Output 2 3 2 2 4" xfId="16387"/>
    <cellStyle name="Output 2 3 2 2 4 2" xfId="16388"/>
    <cellStyle name="Output 2 3 2 2 4 3" xfId="16389"/>
    <cellStyle name="Output 2 3 2 2 5" xfId="16390"/>
    <cellStyle name="Output 2 3 2 2 5 2" xfId="16391"/>
    <cellStyle name="Output 2 3 2 2 5 3" xfId="16392"/>
    <cellStyle name="Output 2 3 2 2 6" xfId="16393"/>
    <cellStyle name="Output 2 3 2 2 6 2" xfId="16394"/>
    <cellStyle name="Output 2 3 2 2 6 3" xfId="16395"/>
    <cellStyle name="Output 2 3 2 2 7" xfId="16396"/>
    <cellStyle name="Output 2 3 2 2 7 2" xfId="16397"/>
    <cellStyle name="Output 2 3 2 2 7 3" xfId="16398"/>
    <cellStyle name="Output 2 3 2 2 8" xfId="16399"/>
    <cellStyle name="Output 2 3 2 2 8 2" xfId="16400"/>
    <cellStyle name="Output 2 3 2 2 8 3" xfId="16401"/>
    <cellStyle name="Output 2 3 2 2 9" xfId="16402"/>
    <cellStyle name="Output 2 3 2 2 9 2" xfId="16403"/>
    <cellStyle name="Output 2 3 2 2 9 3" xfId="16404"/>
    <cellStyle name="Output 2 3 2 3" xfId="16405"/>
    <cellStyle name="Output 2 3 2 3 10" xfId="16406"/>
    <cellStyle name="Output 2 3 2 3 10 2" xfId="16407"/>
    <cellStyle name="Output 2 3 2 3 10 3" xfId="16408"/>
    <cellStyle name="Output 2 3 2 3 11" xfId="16409"/>
    <cellStyle name="Output 2 3 2 3 11 2" xfId="16410"/>
    <cellStyle name="Output 2 3 2 3 11 3" xfId="16411"/>
    <cellStyle name="Output 2 3 2 3 12" xfId="16412"/>
    <cellStyle name="Output 2 3 2 3 12 2" xfId="16413"/>
    <cellStyle name="Output 2 3 2 3 12 3" xfId="16414"/>
    <cellStyle name="Output 2 3 2 3 13" xfId="16415"/>
    <cellStyle name="Output 2 3 2 3 14" xfId="16416"/>
    <cellStyle name="Output 2 3 2 3 2" xfId="16417"/>
    <cellStyle name="Output 2 3 2 3 2 2" xfId="16418"/>
    <cellStyle name="Output 2 3 2 3 2 3" xfId="16419"/>
    <cellStyle name="Output 2 3 2 3 3" xfId="16420"/>
    <cellStyle name="Output 2 3 2 3 3 2" xfId="16421"/>
    <cellStyle name="Output 2 3 2 3 3 3" xfId="16422"/>
    <cellStyle name="Output 2 3 2 3 4" xfId="16423"/>
    <cellStyle name="Output 2 3 2 3 4 2" xfId="16424"/>
    <cellStyle name="Output 2 3 2 3 4 3" xfId="16425"/>
    <cellStyle name="Output 2 3 2 3 5" xfId="16426"/>
    <cellStyle name="Output 2 3 2 3 5 2" xfId="16427"/>
    <cellStyle name="Output 2 3 2 3 5 3" xfId="16428"/>
    <cellStyle name="Output 2 3 2 3 6" xfId="16429"/>
    <cellStyle name="Output 2 3 2 3 6 2" xfId="16430"/>
    <cellStyle name="Output 2 3 2 3 6 3" xfId="16431"/>
    <cellStyle name="Output 2 3 2 3 7" xfId="16432"/>
    <cellStyle name="Output 2 3 2 3 7 2" xfId="16433"/>
    <cellStyle name="Output 2 3 2 3 7 3" xfId="16434"/>
    <cellStyle name="Output 2 3 2 3 8" xfId="16435"/>
    <cellStyle name="Output 2 3 2 3 8 2" xfId="16436"/>
    <cellStyle name="Output 2 3 2 3 8 3" xfId="16437"/>
    <cellStyle name="Output 2 3 2 3 9" xfId="16438"/>
    <cellStyle name="Output 2 3 2 3 9 2" xfId="16439"/>
    <cellStyle name="Output 2 3 2 3 9 3" xfId="16440"/>
    <cellStyle name="Output 2 3 2 4" xfId="16441"/>
    <cellStyle name="Output 2 3 2 4 2" xfId="16442"/>
    <cellStyle name="Output 2 3 2 4 3" xfId="16443"/>
    <cellStyle name="Output 2 3 2 5" xfId="16444"/>
    <cellStyle name="Output 2 3 2 5 2" xfId="16445"/>
    <cellStyle name="Output 2 3 2 5 3" xfId="16446"/>
    <cellStyle name="Output 2 3 2 6" xfId="16447"/>
    <cellStyle name="Output 2 3 2 6 2" xfId="16448"/>
    <cellStyle name="Output 2 3 2 6 3" xfId="16449"/>
    <cellStyle name="Output 2 3 2 7" xfId="16450"/>
    <cellStyle name="Output 2 3 2 7 2" xfId="16451"/>
    <cellStyle name="Output 2 3 2 7 3" xfId="16452"/>
    <cellStyle name="Output 2 3 2 8" xfId="16453"/>
    <cellStyle name="Output 2 3 2 8 2" xfId="16454"/>
    <cellStyle name="Output 2 3 2 8 3" xfId="16455"/>
    <cellStyle name="Output 2 3 2 9" xfId="16456"/>
    <cellStyle name="Output 2 3 2 9 2" xfId="16457"/>
    <cellStyle name="Output 2 3 2 9 3" xfId="16458"/>
    <cellStyle name="Output 2 3 20" xfId="16459"/>
    <cellStyle name="Output 2 3 21" xfId="16460"/>
    <cellStyle name="Output 2 3 3" xfId="16461"/>
    <cellStyle name="Output 2 3 3 10" xfId="16462"/>
    <cellStyle name="Output 2 3 3 10 2" xfId="16463"/>
    <cellStyle name="Output 2 3 3 10 3" xfId="16464"/>
    <cellStyle name="Output 2 3 3 11" xfId="16465"/>
    <cellStyle name="Output 2 3 3 11 2" xfId="16466"/>
    <cellStyle name="Output 2 3 3 11 3" xfId="16467"/>
    <cellStyle name="Output 2 3 3 12" xfId="16468"/>
    <cellStyle name="Output 2 3 3 12 2" xfId="16469"/>
    <cellStyle name="Output 2 3 3 12 3" xfId="16470"/>
    <cellStyle name="Output 2 3 3 13" xfId="16471"/>
    <cellStyle name="Output 2 3 3 13 2" xfId="16472"/>
    <cellStyle name="Output 2 3 3 13 3" xfId="16473"/>
    <cellStyle name="Output 2 3 3 14" xfId="16474"/>
    <cellStyle name="Output 2 3 3 14 2" xfId="16475"/>
    <cellStyle name="Output 2 3 3 14 3" xfId="16476"/>
    <cellStyle name="Output 2 3 3 15" xfId="16477"/>
    <cellStyle name="Output 2 3 3 15 2" xfId="16478"/>
    <cellStyle name="Output 2 3 3 15 3" xfId="16479"/>
    <cellStyle name="Output 2 3 3 16" xfId="16480"/>
    <cellStyle name="Output 2 3 3 17" xfId="16481"/>
    <cellStyle name="Output 2 3 3 18" xfId="16482"/>
    <cellStyle name="Output 2 3 3 19" xfId="16483"/>
    <cellStyle name="Output 2 3 3 2" xfId="16484"/>
    <cellStyle name="Output 2 3 3 2 10" xfId="16485"/>
    <cellStyle name="Output 2 3 3 2 10 2" xfId="16486"/>
    <cellStyle name="Output 2 3 3 2 10 3" xfId="16487"/>
    <cellStyle name="Output 2 3 3 2 11" xfId="16488"/>
    <cellStyle name="Output 2 3 3 2 11 2" xfId="16489"/>
    <cellStyle name="Output 2 3 3 2 11 3" xfId="16490"/>
    <cellStyle name="Output 2 3 3 2 12" xfId="16491"/>
    <cellStyle name="Output 2 3 3 2 12 2" xfId="16492"/>
    <cellStyle name="Output 2 3 3 2 12 3" xfId="16493"/>
    <cellStyle name="Output 2 3 3 2 13" xfId="16494"/>
    <cellStyle name="Output 2 3 3 2 14" xfId="16495"/>
    <cellStyle name="Output 2 3 3 2 2" xfId="16496"/>
    <cellStyle name="Output 2 3 3 2 2 2" xfId="16497"/>
    <cellStyle name="Output 2 3 3 2 2 3" xfId="16498"/>
    <cellStyle name="Output 2 3 3 2 3" xfId="16499"/>
    <cellStyle name="Output 2 3 3 2 3 2" xfId="16500"/>
    <cellStyle name="Output 2 3 3 2 3 3" xfId="16501"/>
    <cellStyle name="Output 2 3 3 2 4" xfId="16502"/>
    <cellStyle name="Output 2 3 3 2 4 2" xfId="16503"/>
    <cellStyle name="Output 2 3 3 2 4 3" xfId="16504"/>
    <cellStyle name="Output 2 3 3 2 5" xfId="16505"/>
    <cellStyle name="Output 2 3 3 2 5 2" xfId="16506"/>
    <cellStyle name="Output 2 3 3 2 5 3" xfId="16507"/>
    <cellStyle name="Output 2 3 3 2 6" xfId="16508"/>
    <cellStyle name="Output 2 3 3 2 6 2" xfId="16509"/>
    <cellStyle name="Output 2 3 3 2 6 3" xfId="16510"/>
    <cellStyle name="Output 2 3 3 2 7" xfId="16511"/>
    <cellStyle name="Output 2 3 3 2 7 2" xfId="16512"/>
    <cellStyle name="Output 2 3 3 2 7 3" xfId="16513"/>
    <cellStyle name="Output 2 3 3 2 8" xfId="16514"/>
    <cellStyle name="Output 2 3 3 2 8 2" xfId="16515"/>
    <cellStyle name="Output 2 3 3 2 8 3" xfId="16516"/>
    <cellStyle name="Output 2 3 3 2 9" xfId="16517"/>
    <cellStyle name="Output 2 3 3 2 9 2" xfId="16518"/>
    <cellStyle name="Output 2 3 3 2 9 3" xfId="16519"/>
    <cellStyle name="Output 2 3 3 3" xfId="16520"/>
    <cellStyle name="Output 2 3 3 3 10" xfId="16521"/>
    <cellStyle name="Output 2 3 3 3 10 2" xfId="16522"/>
    <cellStyle name="Output 2 3 3 3 10 3" xfId="16523"/>
    <cellStyle name="Output 2 3 3 3 11" xfId="16524"/>
    <cellStyle name="Output 2 3 3 3 11 2" xfId="16525"/>
    <cellStyle name="Output 2 3 3 3 11 3" xfId="16526"/>
    <cellStyle name="Output 2 3 3 3 12" xfId="16527"/>
    <cellStyle name="Output 2 3 3 3 12 2" xfId="16528"/>
    <cellStyle name="Output 2 3 3 3 12 3" xfId="16529"/>
    <cellStyle name="Output 2 3 3 3 13" xfId="16530"/>
    <cellStyle name="Output 2 3 3 3 14" xfId="16531"/>
    <cellStyle name="Output 2 3 3 3 2" xfId="16532"/>
    <cellStyle name="Output 2 3 3 3 2 2" xfId="16533"/>
    <cellStyle name="Output 2 3 3 3 2 3" xfId="16534"/>
    <cellStyle name="Output 2 3 3 3 3" xfId="16535"/>
    <cellStyle name="Output 2 3 3 3 3 2" xfId="16536"/>
    <cellStyle name="Output 2 3 3 3 3 3" xfId="16537"/>
    <cellStyle name="Output 2 3 3 3 4" xfId="16538"/>
    <cellStyle name="Output 2 3 3 3 4 2" xfId="16539"/>
    <cellStyle name="Output 2 3 3 3 4 3" xfId="16540"/>
    <cellStyle name="Output 2 3 3 3 5" xfId="16541"/>
    <cellStyle name="Output 2 3 3 3 5 2" xfId="16542"/>
    <cellStyle name="Output 2 3 3 3 5 3" xfId="16543"/>
    <cellStyle name="Output 2 3 3 3 6" xfId="16544"/>
    <cellStyle name="Output 2 3 3 3 6 2" xfId="16545"/>
    <cellStyle name="Output 2 3 3 3 6 3" xfId="16546"/>
    <cellStyle name="Output 2 3 3 3 7" xfId="16547"/>
    <cellStyle name="Output 2 3 3 3 7 2" xfId="16548"/>
    <cellStyle name="Output 2 3 3 3 7 3" xfId="16549"/>
    <cellStyle name="Output 2 3 3 3 8" xfId="16550"/>
    <cellStyle name="Output 2 3 3 3 8 2" xfId="16551"/>
    <cellStyle name="Output 2 3 3 3 8 3" xfId="16552"/>
    <cellStyle name="Output 2 3 3 3 9" xfId="16553"/>
    <cellStyle name="Output 2 3 3 3 9 2" xfId="16554"/>
    <cellStyle name="Output 2 3 3 3 9 3" xfId="16555"/>
    <cellStyle name="Output 2 3 3 4" xfId="16556"/>
    <cellStyle name="Output 2 3 3 4 2" xfId="16557"/>
    <cellStyle name="Output 2 3 3 4 3" xfId="16558"/>
    <cellStyle name="Output 2 3 3 5" xfId="16559"/>
    <cellStyle name="Output 2 3 3 5 2" xfId="16560"/>
    <cellStyle name="Output 2 3 3 5 3" xfId="16561"/>
    <cellStyle name="Output 2 3 3 6" xfId="16562"/>
    <cellStyle name="Output 2 3 3 6 2" xfId="16563"/>
    <cellStyle name="Output 2 3 3 6 3" xfId="16564"/>
    <cellStyle name="Output 2 3 3 7" xfId="16565"/>
    <cellStyle name="Output 2 3 3 7 2" xfId="16566"/>
    <cellStyle name="Output 2 3 3 7 3" xfId="16567"/>
    <cellStyle name="Output 2 3 3 8" xfId="16568"/>
    <cellStyle name="Output 2 3 3 8 2" xfId="16569"/>
    <cellStyle name="Output 2 3 3 8 3" xfId="16570"/>
    <cellStyle name="Output 2 3 3 9" xfId="16571"/>
    <cellStyle name="Output 2 3 3 9 2" xfId="16572"/>
    <cellStyle name="Output 2 3 3 9 3" xfId="16573"/>
    <cellStyle name="Output 2 3 4" xfId="16574"/>
    <cellStyle name="Output 2 3 4 10" xfId="16575"/>
    <cellStyle name="Output 2 3 4 10 2" xfId="16576"/>
    <cellStyle name="Output 2 3 4 10 3" xfId="16577"/>
    <cellStyle name="Output 2 3 4 11" xfId="16578"/>
    <cellStyle name="Output 2 3 4 11 2" xfId="16579"/>
    <cellStyle name="Output 2 3 4 11 3" xfId="16580"/>
    <cellStyle name="Output 2 3 4 12" xfId="16581"/>
    <cellStyle name="Output 2 3 4 12 2" xfId="16582"/>
    <cellStyle name="Output 2 3 4 12 3" xfId="16583"/>
    <cellStyle name="Output 2 3 4 13" xfId="16584"/>
    <cellStyle name="Output 2 3 4 14" xfId="16585"/>
    <cellStyle name="Output 2 3 4 2" xfId="16586"/>
    <cellStyle name="Output 2 3 4 2 2" xfId="16587"/>
    <cellStyle name="Output 2 3 4 2 3" xfId="16588"/>
    <cellStyle name="Output 2 3 4 3" xfId="16589"/>
    <cellStyle name="Output 2 3 4 3 2" xfId="16590"/>
    <cellStyle name="Output 2 3 4 3 3" xfId="16591"/>
    <cellStyle name="Output 2 3 4 4" xfId="16592"/>
    <cellStyle name="Output 2 3 4 4 2" xfId="16593"/>
    <cellStyle name="Output 2 3 4 4 3" xfId="16594"/>
    <cellStyle name="Output 2 3 4 5" xfId="16595"/>
    <cellStyle name="Output 2 3 4 5 2" xfId="16596"/>
    <cellStyle name="Output 2 3 4 5 3" xfId="16597"/>
    <cellStyle name="Output 2 3 4 6" xfId="16598"/>
    <cellStyle name="Output 2 3 4 6 2" xfId="16599"/>
    <cellStyle name="Output 2 3 4 6 3" xfId="16600"/>
    <cellStyle name="Output 2 3 4 7" xfId="16601"/>
    <cellStyle name="Output 2 3 4 7 2" xfId="16602"/>
    <cellStyle name="Output 2 3 4 7 3" xfId="16603"/>
    <cellStyle name="Output 2 3 4 8" xfId="16604"/>
    <cellStyle name="Output 2 3 4 8 2" xfId="16605"/>
    <cellStyle name="Output 2 3 4 8 3" xfId="16606"/>
    <cellStyle name="Output 2 3 4 9" xfId="16607"/>
    <cellStyle name="Output 2 3 4 9 2" xfId="16608"/>
    <cellStyle name="Output 2 3 4 9 3" xfId="16609"/>
    <cellStyle name="Output 2 3 5" xfId="16610"/>
    <cellStyle name="Output 2 3 5 10" xfId="16611"/>
    <cellStyle name="Output 2 3 5 10 2" xfId="16612"/>
    <cellStyle name="Output 2 3 5 10 3" xfId="16613"/>
    <cellStyle name="Output 2 3 5 11" xfId="16614"/>
    <cellStyle name="Output 2 3 5 11 2" xfId="16615"/>
    <cellStyle name="Output 2 3 5 11 3" xfId="16616"/>
    <cellStyle name="Output 2 3 5 12" xfId="16617"/>
    <cellStyle name="Output 2 3 5 12 2" xfId="16618"/>
    <cellStyle name="Output 2 3 5 12 3" xfId="16619"/>
    <cellStyle name="Output 2 3 5 13" xfId="16620"/>
    <cellStyle name="Output 2 3 5 14" xfId="16621"/>
    <cellStyle name="Output 2 3 5 2" xfId="16622"/>
    <cellStyle name="Output 2 3 5 2 2" xfId="16623"/>
    <cellStyle name="Output 2 3 5 2 3" xfId="16624"/>
    <cellStyle name="Output 2 3 5 3" xfId="16625"/>
    <cellStyle name="Output 2 3 5 3 2" xfId="16626"/>
    <cellStyle name="Output 2 3 5 3 3" xfId="16627"/>
    <cellStyle name="Output 2 3 5 4" xfId="16628"/>
    <cellStyle name="Output 2 3 5 4 2" xfId="16629"/>
    <cellStyle name="Output 2 3 5 4 3" xfId="16630"/>
    <cellStyle name="Output 2 3 5 5" xfId="16631"/>
    <cellStyle name="Output 2 3 5 5 2" xfId="16632"/>
    <cellStyle name="Output 2 3 5 5 3" xfId="16633"/>
    <cellStyle name="Output 2 3 5 6" xfId="16634"/>
    <cellStyle name="Output 2 3 5 6 2" xfId="16635"/>
    <cellStyle name="Output 2 3 5 6 3" xfId="16636"/>
    <cellStyle name="Output 2 3 5 7" xfId="16637"/>
    <cellStyle name="Output 2 3 5 7 2" xfId="16638"/>
    <cellStyle name="Output 2 3 5 7 3" xfId="16639"/>
    <cellStyle name="Output 2 3 5 8" xfId="16640"/>
    <cellStyle name="Output 2 3 5 8 2" xfId="16641"/>
    <cellStyle name="Output 2 3 5 8 3" xfId="16642"/>
    <cellStyle name="Output 2 3 5 9" xfId="16643"/>
    <cellStyle name="Output 2 3 5 9 2" xfId="16644"/>
    <cellStyle name="Output 2 3 5 9 3" xfId="16645"/>
    <cellStyle name="Output 2 3 6" xfId="16646"/>
    <cellStyle name="Output 2 3 6 2" xfId="16647"/>
    <cellStyle name="Output 2 3 6 3" xfId="16648"/>
    <cellStyle name="Output 2 3 7" xfId="16649"/>
    <cellStyle name="Output 2 3 7 2" xfId="16650"/>
    <cellStyle name="Output 2 3 7 3" xfId="16651"/>
    <cellStyle name="Output 2 3 8" xfId="16652"/>
    <cellStyle name="Output 2 3 8 2" xfId="16653"/>
    <cellStyle name="Output 2 3 8 3" xfId="16654"/>
    <cellStyle name="Output 2 3 9" xfId="16655"/>
    <cellStyle name="Output 2 3 9 2" xfId="16656"/>
    <cellStyle name="Output 2 3 9 3" xfId="16657"/>
    <cellStyle name="Output 2 4" xfId="16658"/>
    <cellStyle name="Output 2 4 10" xfId="16659"/>
    <cellStyle name="Output 2 4 10 2" xfId="16660"/>
    <cellStyle name="Output 2 4 10 3" xfId="16661"/>
    <cellStyle name="Output 2 4 11" xfId="16662"/>
    <cellStyle name="Output 2 4 11 2" xfId="16663"/>
    <cellStyle name="Output 2 4 11 3" xfId="16664"/>
    <cellStyle name="Output 2 4 12" xfId="16665"/>
    <cellStyle name="Output 2 4 12 2" xfId="16666"/>
    <cellStyle name="Output 2 4 12 3" xfId="16667"/>
    <cellStyle name="Output 2 4 13" xfId="16668"/>
    <cellStyle name="Output 2 4 13 2" xfId="16669"/>
    <cellStyle name="Output 2 4 13 3" xfId="16670"/>
    <cellStyle name="Output 2 4 14" xfId="16671"/>
    <cellStyle name="Output 2 4 14 2" xfId="16672"/>
    <cellStyle name="Output 2 4 14 3" xfId="16673"/>
    <cellStyle name="Output 2 4 15" xfId="16674"/>
    <cellStyle name="Output 2 4 15 2" xfId="16675"/>
    <cellStyle name="Output 2 4 15 3" xfId="16676"/>
    <cellStyle name="Output 2 4 16" xfId="16677"/>
    <cellStyle name="Output 2 4 16 2" xfId="16678"/>
    <cellStyle name="Output 2 4 16 3" xfId="16679"/>
    <cellStyle name="Output 2 4 17" xfId="16680"/>
    <cellStyle name="Output 2 4 17 2" xfId="16681"/>
    <cellStyle name="Output 2 4 17 3" xfId="16682"/>
    <cellStyle name="Output 2 4 18" xfId="16683"/>
    <cellStyle name="Output 2 4 19" xfId="16684"/>
    <cellStyle name="Output 2 4 2" xfId="16685"/>
    <cellStyle name="Output 2 4 2 10" xfId="16686"/>
    <cellStyle name="Output 2 4 2 10 2" xfId="16687"/>
    <cellStyle name="Output 2 4 2 10 3" xfId="16688"/>
    <cellStyle name="Output 2 4 2 11" xfId="16689"/>
    <cellStyle name="Output 2 4 2 11 2" xfId="16690"/>
    <cellStyle name="Output 2 4 2 11 3" xfId="16691"/>
    <cellStyle name="Output 2 4 2 12" xfId="16692"/>
    <cellStyle name="Output 2 4 2 12 2" xfId="16693"/>
    <cellStyle name="Output 2 4 2 12 3" xfId="16694"/>
    <cellStyle name="Output 2 4 2 13" xfId="16695"/>
    <cellStyle name="Output 2 4 2 13 2" xfId="16696"/>
    <cellStyle name="Output 2 4 2 13 3" xfId="16697"/>
    <cellStyle name="Output 2 4 2 14" xfId="16698"/>
    <cellStyle name="Output 2 4 2 14 2" xfId="16699"/>
    <cellStyle name="Output 2 4 2 14 3" xfId="16700"/>
    <cellStyle name="Output 2 4 2 15" xfId="16701"/>
    <cellStyle name="Output 2 4 2 15 2" xfId="16702"/>
    <cellStyle name="Output 2 4 2 15 3" xfId="16703"/>
    <cellStyle name="Output 2 4 2 16" xfId="16704"/>
    <cellStyle name="Output 2 4 2 17" xfId="16705"/>
    <cellStyle name="Output 2 4 2 18" xfId="16706"/>
    <cellStyle name="Output 2 4 2 19" xfId="16707"/>
    <cellStyle name="Output 2 4 2 2" xfId="16708"/>
    <cellStyle name="Output 2 4 2 2 10" xfId="16709"/>
    <cellStyle name="Output 2 4 2 2 10 2" xfId="16710"/>
    <cellStyle name="Output 2 4 2 2 10 3" xfId="16711"/>
    <cellStyle name="Output 2 4 2 2 11" xfId="16712"/>
    <cellStyle name="Output 2 4 2 2 11 2" xfId="16713"/>
    <cellStyle name="Output 2 4 2 2 11 3" xfId="16714"/>
    <cellStyle name="Output 2 4 2 2 12" xfId="16715"/>
    <cellStyle name="Output 2 4 2 2 12 2" xfId="16716"/>
    <cellStyle name="Output 2 4 2 2 12 3" xfId="16717"/>
    <cellStyle name="Output 2 4 2 2 13" xfId="16718"/>
    <cellStyle name="Output 2 4 2 2 14" xfId="16719"/>
    <cellStyle name="Output 2 4 2 2 2" xfId="16720"/>
    <cellStyle name="Output 2 4 2 2 2 2" xfId="16721"/>
    <cellStyle name="Output 2 4 2 2 2 3" xfId="16722"/>
    <cellStyle name="Output 2 4 2 2 3" xfId="16723"/>
    <cellStyle name="Output 2 4 2 2 3 2" xfId="16724"/>
    <cellStyle name="Output 2 4 2 2 3 3" xfId="16725"/>
    <cellStyle name="Output 2 4 2 2 4" xfId="16726"/>
    <cellStyle name="Output 2 4 2 2 4 2" xfId="16727"/>
    <cellStyle name="Output 2 4 2 2 4 3" xfId="16728"/>
    <cellStyle name="Output 2 4 2 2 5" xfId="16729"/>
    <cellStyle name="Output 2 4 2 2 5 2" xfId="16730"/>
    <cellStyle name="Output 2 4 2 2 5 3" xfId="16731"/>
    <cellStyle name="Output 2 4 2 2 6" xfId="16732"/>
    <cellStyle name="Output 2 4 2 2 6 2" xfId="16733"/>
    <cellStyle name="Output 2 4 2 2 6 3" xfId="16734"/>
    <cellStyle name="Output 2 4 2 2 7" xfId="16735"/>
    <cellStyle name="Output 2 4 2 2 7 2" xfId="16736"/>
    <cellStyle name="Output 2 4 2 2 7 3" xfId="16737"/>
    <cellStyle name="Output 2 4 2 2 8" xfId="16738"/>
    <cellStyle name="Output 2 4 2 2 8 2" xfId="16739"/>
    <cellStyle name="Output 2 4 2 2 8 3" xfId="16740"/>
    <cellStyle name="Output 2 4 2 2 9" xfId="16741"/>
    <cellStyle name="Output 2 4 2 2 9 2" xfId="16742"/>
    <cellStyle name="Output 2 4 2 2 9 3" xfId="16743"/>
    <cellStyle name="Output 2 4 2 3" xfId="16744"/>
    <cellStyle name="Output 2 4 2 3 10" xfId="16745"/>
    <cellStyle name="Output 2 4 2 3 10 2" xfId="16746"/>
    <cellStyle name="Output 2 4 2 3 10 3" xfId="16747"/>
    <cellStyle name="Output 2 4 2 3 11" xfId="16748"/>
    <cellStyle name="Output 2 4 2 3 11 2" xfId="16749"/>
    <cellStyle name="Output 2 4 2 3 11 3" xfId="16750"/>
    <cellStyle name="Output 2 4 2 3 12" xfId="16751"/>
    <cellStyle name="Output 2 4 2 3 12 2" xfId="16752"/>
    <cellStyle name="Output 2 4 2 3 12 3" xfId="16753"/>
    <cellStyle name="Output 2 4 2 3 13" xfId="16754"/>
    <cellStyle name="Output 2 4 2 3 14" xfId="16755"/>
    <cellStyle name="Output 2 4 2 3 2" xfId="16756"/>
    <cellStyle name="Output 2 4 2 3 2 2" xfId="16757"/>
    <cellStyle name="Output 2 4 2 3 2 3" xfId="16758"/>
    <cellStyle name="Output 2 4 2 3 3" xfId="16759"/>
    <cellStyle name="Output 2 4 2 3 3 2" xfId="16760"/>
    <cellStyle name="Output 2 4 2 3 3 3" xfId="16761"/>
    <cellStyle name="Output 2 4 2 3 4" xfId="16762"/>
    <cellStyle name="Output 2 4 2 3 4 2" xfId="16763"/>
    <cellStyle name="Output 2 4 2 3 4 3" xfId="16764"/>
    <cellStyle name="Output 2 4 2 3 5" xfId="16765"/>
    <cellStyle name="Output 2 4 2 3 5 2" xfId="16766"/>
    <cellStyle name="Output 2 4 2 3 5 3" xfId="16767"/>
    <cellStyle name="Output 2 4 2 3 6" xfId="16768"/>
    <cellStyle name="Output 2 4 2 3 6 2" xfId="16769"/>
    <cellStyle name="Output 2 4 2 3 6 3" xfId="16770"/>
    <cellStyle name="Output 2 4 2 3 7" xfId="16771"/>
    <cellStyle name="Output 2 4 2 3 7 2" xfId="16772"/>
    <cellStyle name="Output 2 4 2 3 7 3" xfId="16773"/>
    <cellStyle name="Output 2 4 2 3 8" xfId="16774"/>
    <cellStyle name="Output 2 4 2 3 8 2" xfId="16775"/>
    <cellStyle name="Output 2 4 2 3 8 3" xfId="16776"/>
    <cellStyle name="Output 2 4 2 3 9" xfId="16777"/>
    <cellStyle name="Output 2 4 2 3 9 2" xfId="16778"/>
    <cellStyle name="Output 2 4 2 3 9 3" xfId="16779"/>
    <cellStyle name="Output 2 4 2 4" xfId="16780"/>
    <cellStyle name="Output 2 4 2 4 2" xfId="16781"/>
    <cellStyle name="Output 2 4 2 4 3" xfId="16782"/>
    <cellStyle name="Output 2 4 2 5" xfId="16783"/>
    <cellStyle name="Output 2 4 2 5 2" xfId="16784"/>
    <cellStyle name="Output 2 4 2 5 3" xfId="16785"/>
    <cellStyle name="Output 2 4 2 6" xfId="16786"/>
    <cellStyle name="Output 2 4 2 6 2" xfId="16787"/>
    <cellStyle name="Output 2 4 2 6 3" xfId="16788"/>
    <cellStyle name="Output 2 4 2 7" xfId="16789"/>
    <cellStyle name="Output 2 4 2 7 2" xfId="16790"/>
    <cellStyle name="Output 2 4 2 7 3" xfId="16791"/>
    <cellStyle name="Output 2 4 2 8" xfId="16792"/>
    <cellStyle name="Output 2 4 2 8 2" xfId="16793"/>
    <cellStyle name="Output 2 4 2 8 3" xfId="16794"/>
    <cellStyle name="Output 2 4 2 9" xfId="16795"/>
    <cellStyle name="Output 2 4 2 9 2" xfId="16796"/>
    <cellStyle name="Output 2 4 2 9 3" xfId="16797"/>
    <cellStyle name="Output 2 4 20" xfId="16798"/>
    <cellStyle name="Output 2 4 21" xfId="16799"/>
    <cellStyle name="Output 2 4 3" xfId="16800"/>
    <cellStyle name="Output 2 4 3 10" xfId="16801"/>
    <cellStyle name="Output 2 4 3 10 2" xfId="16802"/>
    <cellStyle name="Output 2 4 3 10 3" xfId="16803"/>
    <cellStyle name="Output 2 4 3 11" xfId="16804"/>
    <cellStyle name="Output 2 4 3 11 2" xfId="16805"/>
    <cellStyle name="Output 2 4 3 11 3" xfId="16806"/>
    <cellStyle name="Output 2 4 3 12" xfId="16807"/>
    <cellStyle name="Output 2 4 3 12 2" xfId="16808"/>
    <cellStyle name="Output 2 4 3 12 3" xfId="16809"/>
    <cellStyle name="Output 2 4 3 13" xfId="16810"/>
    <cellStyle name="Output 2 4 3 13 2" xfId="16811"/>
    <cellStyle name="Output 2 4 3 13 3" xfId="16812"/>
    <cellStyle name="Output 2 4 3 14" xfId="16813"/>
    <cellStyle name="Output 2 4 3 14 2" xfId="16814"/>
    <cellStyle name="Output 2 4 3 14 3" xfId="16815"/>
    <cellStyle name="Output 2 4 3 15" xfId="16816"/>
    <cellStyle name="Output 2 4 3 15 2" xfId="16817"/>
    <cellStyle name="Output 2 4 3 15 3" xfId="16818"/>
    <cellStyle name="Output 2 4 3 16" xfId="16819"/>
    <cellStyle name="Output 2 4 3 17" xfId="16820"/>
    <cellStyle name="Output 2 4 3 18" xfId="16821"/>
    <cellStyle name="Output 2 4 3 19" xfId="16822"/>
    <cellStyle name="Output 2 4 3 2" xfId="16823"/>
    <cellStyle name="Output 2 4 3 2 10" xfId="16824"/>
    <cellStyle name="Output 2 4 3 2 10 2" xfId="16825"/>
    <cellStyle name="Output 2 4 3 2 10 3" xfId="16826"/>
    <cellStyle name="Output 2 4 3 2 11" xfId="16827"/>
    <cellStyle name="Output 2 4 3 2 11 2" xfId="16828"/>
    <cellStyle name="Output 2 4 3 2 11 3" xfId="16829"/>
    <cellStyle name="Output 2 4 3 2 12" xfId="16830"/>
    <cellStyle name="Output 2 4 3 2 12 2" xfId="16831"/>
    <cellStyle name="Output 2 4 3 2 12 3" xfId="16832"/>
    <cellStyle name="Output 2 4 3 2 13" xfId="16833"/>
    <cellStyle name="Output 2 4 3 2 14" xfId="16834"/>
    <cellStyle name="Output 2 4 3 2 2" xfId="16835"/>
    <cellStyle name="Output 2 4 3 2 2 2" xfId="16836"/>
    <cellStyle name="Output 2 4 3 2 2 3" xfId="16837"/>
    <cellStyle name="Output 2 4 3 2 3" xfId="16838"/>
    <cellStyle name="Output 2 4 3 2 3 2" xfId="16839"/>
    <cellStyle name="Output 2 4 3 2 3 3" xfId="16840"/>
    <cellStyle name="Output 2 4 3 2 4" xfId="16841"/>
    <cellStyle name="Output 2 4 3 2 4 2" xfId="16842"/>
    <cellStyle name="Output 2 4 3 2 4 3" xfId="16843"/>
    <cellStyle name="Output 2 4 3 2 5" xfId="16844"/>
    <cellStyle name="Output 2 4 3 2 5 2" xfId="16845"/>
    <cellStyle name="Output 2 4 3 2 5 3" xfId="16846"/>
    <cellStyle name="Output 2 4 3 2 6" xfId="16847"/>
    <cellStyle name="Output 2 4 3 2 6 2" xfId="16848"/>
    <cellStyle name="Output 2 4 3 2 6 3" xfId="16849"/>
    <cellStyle name="Output 2 4 3 2 7" xfId="16850"/>
    <cellStyle name="Output 2 4 3 2 7 2" xfId="16851"/>
    <cellStyle name="Output 2 4 3 2 7 3" xfId="16852"/>
    <cellStyle name="Output 2 4 3 2 8" xfId="16853"/>
    <cellStyle name="Output 2 4 3 2 8 2" xfId="16854"/>
    <cellStyle name="Output 2 4 3 2 8 3" xfId="16855"/>
    <cellStyle name="Output 2 4 3 2 9" xfId="16856"/>
    <cellStyle name="Output 2 4 3 2 9 2" xfId="16857"/>
    <cellStyle name="Output 2 4 3 2 9 3" xfId="16858"/>
    <cellStyle name="Output 2 4 3 3" xfId="16859"/>
    <cellStyle name="Output 2 4 3 3 10" xfId="16860"/>
    <cellStyle name="Output 2 4 3 3 10 2" xfId="16861"/>
    <cellStyle name="Output 2 4 3 3 10 3" xfId="16862"/>
    <cellStyle name="Output 2 4 3 3 11" xfId="16863"/>
    <cellStyle name="Output 2 4 3 3 11 2" xfId="16864"/>
    <cellStyle name="Output 2 4 3 3 11 3" xfId="16865"/>
    <cellStyle name="Output 2 4 3 3 12" xfId="16866"/>
    <cellStyle name="Output 2 4 3 3 12 2" xfId="16867"/>
    <cellStyle name="Output 2 4 3 3 12 3" xfId="16868"/>
    <cellStyle name="Output 2 4 3 3 13" xfId="16869"/>
    <cellStyle name="Output 2 4 3 3 14" xfId="16870"/>
    <cellStyle name="Output 2 4 3 3 2" xfId="16871"/>
    <cellStyle name="Output 2 4 3 3 2 2" xfId="16872"/>
    <cellStyle name="Output 2 4 3 3 2 3" xfId="16873"/>
    <cellStyle name="Output 2 4 3 3 3" xfId="16874"/>
    <cellStyle name="Output 2 4 3 3 3 2" xfId="16875"/>
    <cellStyle name="Output 2 4 3 3 3 3" xfId="16876"/>
    <cellStyle name="Output 2 4 3 3 4" xfId="16877"/>
    <cellStyle name="Output 2 4 3 3 4 2" xfId="16878"/>
    <cellStyle name="Output 2 4 3 3 4 3" xfId="16879"/>
    <cellStyle name="Output 2 4 3 3 5" xfId="16880"/>
    <cellStyle name="Output 2 4 3 3 5 2" xfId="16881"/>
    <cellStyle name="Output 2 4 3 3 5 3" xfId="16882"/>
    <cellStyle name="Output 2 4 3 3 6" xfId="16883"/>
    <cellStyle name="Output 2 4 3 3 6 2" xfId="16884"/>
    <cellStyle name="Output 2 4 3 3 6 3" xfId="16885"/>
    <cellStyle name="Output 2 4 3 3 7" xfId="16886"/>
    <cellStyle name="Output 2 4 3 3 7 2" xfId="16887"/>
    <cellStyle name="Output 2 4 3 3 7 3" xfId="16888"/>
    <cellStyle name="Output 2 4 3 3 8" xfId="16889"/>
    <cellStyle name="Output 2 4 3 3 8 2" xfId="16890"/>
    <cellStyle name="Output 2 4 3 3 8 3" xfId="16891"/>
    <cellStyle name="Output 2 4 3 3 9" xfId="16892"/>
    <cellStyle name="Output 2 4 3 3 9 2" xfId="16893"/>
    <cellStyle name="Output 2 4 3 3 9 3" xfId="16894"/>
    <cellStyle name="Output 2 4 3 4" xfId="16895"/>
    <cellStyle name="Output 2 4 3 4 2" xfId="16896"/>
    <cellStyle name="Output 2 4 3 4 3" xfId="16897"/>
    <cellStyle name="Output 2 4 3 5" xfId="16898"/>
    <cellStyle name="Output 2 4 3 5 2" xfId="16899"/>
    <cellStyle name="Output 2 4 3 5 3" xfId="16900"/>
    <cellStyle name="Output 2 4 3 6" xfId="16901"/>
    <cellStyle name="Output 2 4 3 6 2" xfId="16902"/>
    <cellStyle name="Output 2 4 3 6 3" xfId="16903"/>
    <cellStyle name="Output 2 4 3 7" xfId="16904"/>
    <cellStyle name="Output 2 4 3 7 2" xfId="16905"/>
    <cellStyle name="Output 2 4 3 7 3" xfId="16906"/>
    <cellStyle name="Output 2 4 3 8" xfId="16907"/>
    <cellStyle name="Output 2 4 3 8 2" xfId="16908"/>
    <cellStyle name="Output 2 4 3 8 3" xfId="16909"/>
    <cellStyle name="Output 2 4 3 9" xfId="16910"/>
    <cellStyle name="Output 2 4 3 9 2" xfId="16911"/>
    <cellStyle name="Output 2 4 3 9 3" xfId="16912"/>
    <cellStyle name="Output 2 4 4" xfId="16913"/>
    <cellStyle name="Output 2 4 4 10" xfId="16914"/>
    <cellStyle name="Output 2 4 4 10 2" xfId="16915"/>
    <cellStyle name="Output 2 4 4 10 3" xfId="16916"/>
    <cellStyle name="Output 2 4 4 11" xfId="16917"/>
    <cellStyle name="Output 2 4 4 11 2" xfId="16918"/>
    <cellStyle name="Output 2 4 4 11 3" xfId="16919"/>
    <cellStyle name="Output 2 4 4 12" xfId="16920"/>
    <cellStyle name="Output 2 4 4 12 2" xfId="16921"/>
    <cellStyle name="Output 2 4 4 12 3" xfId="16922"/>
    <cellStyle name="Output 2 4 4 13" xfId="16923"/>
    <cellStyle name="Output 2 4 4 14" xfId="16924"/>
    <cellStyle name="Output 2 4 4 2" xfId="16925"/>
    <cellStyle name="Output 2 4 4 2 2" xfId="16926"/>
    <cellStyle name="Output 2 4 4 2 3" xfId="16927"/>
    <cellStyle name="Output 2 4 4 3" xfId="16928"/>
    <cellStyle name="Output 2 4 4 3 2" xfId="16929"/>
    <cellStyle name="Output 2 4 4 3 3" xfId="16930"/>
    <cellStyle name="Output 2 4 4 4" xfId="16931"/>
    <cellStyle name="Output 2 4 4 4 2" xfId="16932"/>
    <cellStyle name="Output 2 4 4 4 3" xfId="16933"/>
    <cellStyle name="Output 2 4 4 5" xfId="16934"/>
    <cellStyle name="Output 2 4 4 5 2" xfId="16935"/>
    <cellStyle name="Output 2 4 4 5 3" xfId="16936"/>
    <cellStyle name="Output 2 4 4 6" xfId="16937"/>
    <cellStyle name="Output 2 4 4 6 2" xfId="16938"/>
    <cellStyle name="Output 2 4 4 6 3" xfId="16939"/>
    <cellStyle name="Output 2 4 4 7" xfId="16940"/>
    <cellStyle name="Output 2 4 4 7 2" xfId="16941"/>
    <cellStyle name="Output 2 4 4 7 3" xfId="16942"/>
    <cellStyle name="Output 2 4 4 8" xfId="16943"/>
    <cellStyle name="Output 2 4 4 8 2" xfId="16944"/>
    <cellStyle name="Output 2 4 4 8 3" xfId="16945"/>
    <cellStyle name="Output 2 4 4 9" xfId="16946"/>
    <cellStyle name="Output 2 4 4 9 2" xfId="16947"/>
    <cellStyle name="Output 2 4 4 9 3" xfId="16948"/>
    <cellStyle name="Output 2 4 5" xfId="16949"/>
    <cellStyle name="Output 2 4 5 10" xfId="16950"/>
    <cellStyle name="Output 2 4 5 10 2" xfId="16951"/>
    <cellStyle name="Output 2 4 5 10 3" xfId="16952"/>
    <cellStyle name="Output 2 4 5 11" xfId="16953"/>
    <cellStyle name="Output 2 4 5 11 2" xfId="16954"/>
    <cellStyle name="Output 2 4 5 11 3" xfId="16955"/>
    <cellStyle name="Output 2 4 5 12" xfId="16956"/>
    <cellStyle name="Output 2 4 5 12 2" xfId="16957"/>
    <cellStyle name="Output 2 4 5 12 3" xfId="16958"/>
    <cellStyle name="Output 2 4 5 13" xfId="16959"/>
    <cellStyle name="Output 2 4 5 14" xfId="16960"/>
    <cellStyle name="Output 2 4 5 2" xfId="16961"/>
    <cellStyle name="Output 2 4 5 2 2" xfId="16962"/>
    <cellStyle name="Output 2 4 5 2 3" xfId="16963"/>
    <cellStyle name="Output 2 4 5 3" xfId="16964"/>
    <cellStyle name="Output 2 4 5 3 2" xfId="16965"/>
    <cellStyle name="Output 2 4 5 3 3" xfId="16966"/>
    <cellStyle name="Output 2 4 5 4" xfId="16967"/>
    <cellStyle name="Output 2 4 5 4 2" xfId="16968"/>
    <cellStyle name="Output 2 4 5 4 3" xfId="16969"/>
    <cellStyle name="Output 2 4 5 5" xfId="16970"/>
    <cellStyle name="Output 2 4 5 5 2" xfId="16971"/>
    <cellStyle name="Output 2 4 5 5 3" xfId="16972"/>
    <cellStyle name="Output 2 4 5 6" xfId="16973"/>
    <cellStyle name="Output 2 4 5 6 2" xfId="16974"/>
    <cellStyle name="Output 2 4 5 6 3" xfId="16975"/>
    <cellStyle name="Output 2 4 5 7" xfId="16976"/>
    <cellStyle name="Output 2 4 5 7 2" xfId="16977"/>
    <cellStyle name="Output 2 4 5 7 3" xfId="16978"/>
    <cellStyle name="Output 2 4 5 8" xfId="16979"/>
    <cellStyle name="Output 2 4 5 8 2" xfId="16980"/>
    <cellStyle name="Output 2 4 5 8 3" xfId="16981"/>
    <cellStyle name="Output 2 4 5 9" xfId="16982"/>
    <cellStyle name="Output 2 4 5 9 2" xfId="16983"/>
    <cellStyle name="Output 2 4 5 9 3" xfId="16984"/>
    <cellStyle name="Output 2 4 6" xfId="16985"/>
    <cellStyle name="Output 2 4 6 2" xfId="16986"/>
    <cellStyle name="Output 2 4 6 3" xfId="16987"/>
    <cellStyle name="Output 2 4 7" xfId="16988"/>
    <cellStyle name="Output 2 4 7 2" xfId="16989"/>
    <cellStyle name="Output 2 4 7 3" xfId="16990"/>
    <cellStyle name="Output 2 4 8" xfId="16991"/>
    <cellStyle name="Output 2 4 8 2" xfId="16992"/>
    <cellStyle name="Output 2 4 8 3" xfId="16993"/>
    <cellStyle name="Output 2 4 9" xfId="16994"/>
    <cellStyle name="Output 2 4 9 2" xfId="16995"/>
    <cellStyle name="Output 2 4 9 3" xfId="16996"/>
    <cellStyle name="Output 2 5" xfId="16997"/>
    <cellStyle name="Output 2 5 10" xfId="16998"/>
    <cellStyle name="Output 2 5 10 2" xfId="16999"/>
    <cellStyle name="Output 2 5 10 3" xfId="17000"/>
    <cellStyle name="Output 2 5 11" xfId="17001"/>
    <cellStyle name="Output 2 5 11 2" xfId="17002"/>
    <cellStyle name="Output 2 5 11 3" xfId="17003"/>
    <cellStyle name="Output 2 5 12" xfId="17004"/>
    <cellStyle name="Output 2 5 12 2" xfId="17005"/>
    <cellStyle name="Output 2 5 12 3" xfId="17006"/>
    <cellStyle name="Output 2 5 13" xfId="17007"/>
    <cellStyle name="Output 2 5 13 2" xfId="17008"/>
    <cellStyle name="Output 2 5 13 3" xfId="17009"/>
    <cellStyle name="Output 2 5 14" xfId="17010"/>
    <cellStyle name="Output 2 5 14 2" xfId="17011"/>
    <cellStyle name="Output 2 5 14 3" xfId="17012"/>
    <cellStyle name="Output 2 5 15" xfId="17013"/>
    <cellStyle name="Output 2 5 15 2" xfId="17014"/>
    <cellStyle name="Output 2 5 15 3" xfId="17015"/>
    <cellStyle name="Output 2 5 16" xfId="17016"/>
    <cellStyle name="Output 2 5 16 2" xfId="17017"/>
    <cellStyle name="Output 2 5 16 3" xfId="17018"/>
    <cellStyle name="Output 2 5 17" xfId="17019"/>
    <cellStyle name="Output 2 5 17 2" xfId="17020"/>
    <cellStyle name="Output 2 5 17 3" xfId="17021"/>
    <cellStyle name="Output 2 5 18" xfId="17022"/>
    <cellStyle name="Output 2 5 19" xfId="17023"/>
    <cellStyle name="Output 2 5 2" xfId="17024"/>
    <cellStyle name="Output 2 5 2 10" xfId="17025"/>
    <cellStyle name="Output 2 5 2 10 2" xfId="17026"/>
    <cellStyle name="Output 2 5 2 10 3" xfId="17027"/>
    <cellStyle name="Output 2 5 2 11" xfId="17028"/>
    <cellStyle name="Output 2 5 2 11 2" xfId="17029"/>
    <cellStyle name="Output 2 5 2 11 3" xfId="17030"/>
    <cellStyle name="Output 2 5 2 12" xfId="17031"/>
    <cellStyle name="Output 2 5 2 12 2" xfId="17032"/>
    <cellStyle name="Output 2 5 2 12 3" xfId="17033"/>
    <cellStyle name="Output 2 5 2 13" xfId="17034"/>
    <cellStyle name="Output 2 5 2 13 2" xfId="17035"/>
    <cellStyle name="Output 2 5 2 13 3" xfId="17036"/>
    <cellStyle name="Output 2 5 2 14" xfId="17037"/>
    <cellStyle name="Output 2 5 2 14 2" xfId="17038"/>
    <cellStyle name="Output 2 5 2 14 3" xfId="17039"/>
    <cellStyle name="Output 2 5 2 15" xfId="17040"/>
    <cellStyle name="Output 2 5 2 15 2" xfId="17041"/>
    <cellStyle name="Output 2 5 2 15 3" xfId="17042"/>
    <cellStyle name="Output 2 5 2 16" xfId="17043"/>
    <cellStyle name="Output 2 5 2 17" xfId="17044"/>
    <cellStyle name="Output 2 5 2 18" xfId="17045"/>
    <cellStyle name="Output 2 5 2 19" xfId="17046"/>
    <cellStyle name="Output 2 5 2 2" xfId="17047"/>
    <cellStyle name="Output 2 5 2 2 10" xfId="17048"/>
    <cellStyle name="Output 2 5 2 2 10 2" xfId="17049"/>
    <cellStyle name="Output 2 5 2 2 10 3" xfId="17050"/>
    <cellStyle name="Output 2 5 2 2 11" xfId="17051"/>
    <cellStyle name="Output 2 5 2 2 11 2" xfId="17052"/>
    <cellStyle name="Output 2 5 2 2 11 3" xfId="17053"/>
    <cellStyle name="Output 2 5 2 2 12" xfId="17054"/>
    <cellStyle name="Output 2 5 2 2 12 2" xfId="17055"/>
    <cellStyle name="Output 2 5 2 2 12 3" xfId="17056"/>
    <cellStyle name="Output 2 5 2 2 13" xfId="17057"/>
    <cellStyle name="Output 2 5 2 2 14" xfId="17058"/>
    <cellStyle name="Output 2 5 2 2 2" xfId="17059"/>
    <cellStyle name="Output 2 5 2 2 2 2" xfId="17060"/>
    <cellStyle name="Output 2 5 2 2 2 3" xfId="17061"/>
    <cellStyle name="Output 2 5 2 2 3" xfId="17062"/>
    <cellStyle name="Output 2 5 2 2 3 2" xfId="17063"/>
    <cellStyle name="Output 2 5 2 2 3 3" xfId="17064"/>
    <cellStyle name="Output 2 5 2 2 4" xfId="17065"/>
    <cellStyle name="Output 2 5 2 2 4 2" xfId="17066"/>
    <cellStyle name="Output 2 5 2 2 4 3" xfId="17067"/>
    <cellStyle name="Output 2 5 2 2 5" xfId="17068"/>
    <cellStyle name="Output 2 5 2 2 5 2" xfId="17069"/>
    <cellStyle name="Output 2 5 2 2 5 3" xfId="17070"/>
    <cellStyle name="Output 2 5 2 2 6" xfId="17071"/>
    <cellStyle name="Output 2 5 2 2 6 2" xfId="17072"/>
    <cellStyle name="Output 2 5 2 2 6 3" xfId="17073"/>
    <cellStyle name="Output 2 5 2 2 7" xfId="17074"/>
    <cellStyle name="Output 2 5 2 2 7 2" xfId="17075"/>
    <cellStyle name="Output 2 5 2 2 7 3" xfId="17076"/>
    <cellStyle name="Output 2 5 2 2 8" xfId="17077"/>
    <cellStyle name="Output 2 5 2 2 8 2" xfId="17078"/>
    <cellStyle name="Output 2 5 2 2 8 3" xfId="17079"/>
    <cellStyle name="Output 2 5 2 2 9" xfId="17080"/>
    <cellStyle name="Output 2 5 2 2 9 2" xfId="17081"/>
    <cellStyle name="Output 2 5 2 2 9 3" xfId="17082"/>
    <cellStyle name="Output 2 5 2 3" xfId="17083"/>
    <cellStyle name="Output 2 5 2 3 10" xfId="17084"/>
    <cellStyle name="Output 2 5 2 3 10 2" xfId="17085"/>
    <cellStyle name="Output 2 5 2 3 10 3" xfId="17086"/>
    <cellStyle name="Output 2 5 2 3 11" xfId="17087"/>
    <cellStyle name="Output 2 5 2 3 11 2" xfId="17088"/>
    <cellStyle name="Output 2 5 2 3 11 3" xfId="17089"/>
    <cellStyle name="Output 2 5 2 3 12" xfId="17090"/>
    <cellStyle name="Output 2 5 2 3 12 2" xfId="17091"/>
    <cellStyle name="Output 2 5 2 3 12 3" xfId="17092"/>
    <cellStyle name="Output 2 5 2 3 13" xfId="17093"/>
    <cellStyle name="Output 2 5 2 3 14" xfId="17094"/>
    <cellStyle name="Output 2 5 2 3 2" xfId="17095"/>
    <cellStyle name="Output 2 5 2 3 2 2" xfId="17096"/>
    <cellStyle name="Output 2 5 2 3 2 3" xfId="17097"/>
    <cellStyle name="Output 2 5 2 3 3" xfId="17098"/>
    <cellStyle name="Output 2 5 2 3 3 2" xfId="17099"/>
    <cellStyle name="Output 2 5 2 3 3 3" xfId="17100"/>
    <cellStyle name="Output 2 5 2 3 4" xfId="17101"/>
    <cellStyle name="Output 2 5 2 3 4 2" xfId="17102"/>
    <cellStyle name="Output 2 5 2 3 4 3" xfId="17103"/>
    <cellStyle name="Output 2 5 2 3 5" xfId="17104"/>
    <cellStyle name="Output 2 5 2 3 5 2" xfId="17105"/>
    <cellStyle name="Output 2 5 2 3 5 3" xfId="17106"/>
    <cellStyle name="Output 2 5 2 3 6" xfId="17107"/>
    <cellStyle name="Output 2 5 2 3 6 2" xfId="17108"/>
    <cellStyle name="Output 2 5 2 3 6 3" xfId="17109"/>
    <cellStyle name="Output 2 5 2 3 7" xfId="17110"/>
    <cellStyle name="Output 2 5 2 3 7 2" xfId="17111"/>
    <cellStyle name="Output 2 5 2 3 7 3" xfId="17112"/>
    <cellStyle name="Output 2 5 2 3 8" xfId="17113"/>
    <cellStyle name="Output 2 5 2 3 8 2" xfId="17114"/>
    <cellStyle name="Output 2 5 2 3 8 3" xfId="17115"/>
    <cellStyle name="Output 2 5 2 3 9" xfId="17116"/>
    <cellStyle name="Output 2 5 2 3 9 2" xfId="17117"/>
    <cellStyle name="Output 2 5 2 3 9 3" xfId="17118"/>
    <cellStyle name="Output 2 5 2 4" xfId="17119"/>
    <cellStyle name="Output 2 5 2 4 2" xfId="17120"/>
    <cellStyle name="Output 2 5 2 4 3" xfId="17121"/>
    <cellStyle name="Output 2 5 2 5" xfId="17122"/>
    <cellStyle name="Output 2 5 2 5 2" xfId="17123"/>
    <cellStyle name="Output 2 5 2 5 3" xfId="17124"/>
    <cellStyle name="Output 2 5 2 6" xfId="17125"/>
    <cellStyle name="Output 2 5 2 6 2" xfId="17126"/>
    <cellStyle name="Output 2 5 2 6 3" xfId="17127"/>
    <cellStyle name="Output 2 5 2 7" xfId="17128"/>
    <cellStyle name="Output 2 5 2 7 2" xfId="17129"/>
    <cellStyle name="Output 2 5 2 7 3" xfId="17130"/>
    <cellStyle name="Output 2 5 2 8" xfId="17131"/>
    <cellStyle name="Output 2 5 2 8 2" xfId="17132"/>
    <cellStyle name="Output 2 5 2 8 3" xfId="17133"/>
    <cellStyle name="Output 2 5 2 9" xfId="17134"/>
    <cellStyle name="Output 2 5 2 9 2" xfId="17135"/>
    <cellStyle name="Output 2 5 2 9 3" xfId="17136"/>
    <cellStyle name="Output 2 5 20" xfId="17137"/>
    <cellStyle name="Output 2 5 21" xfId="17138"/>
    <cellStyle name="Output 2 5 3" xfId="17139"/>
    <cellStyle name="Output 2 5 3 10" xfId="17140"/>
    <cellStyle name="Output 2 5 3 10 2" xfId="17141"/>
    <cellStyle name="Output 2 5 3 10 3" xfId="17142"/>
    <cellStyle name="Output 2 5 3 11" xfId="17143"/>
    <cellStyle name="Output 2 5 3 11 2" xfId="17144"/>
    <cellStyle name="Output 2 5 3 11 3" xfId="17145"/>
    <cellStyle name="Output 2 5 3 12" xfId="17146"/>
    <cellStyle name="Output 2 5 3 12 2" xfId="17147"/>
    <cellStyle name="Output 2 5 3 12 3" xfId="17148"/>
    <cellStyle name="Output 2 5 3 13" xfId="17149"/>
    <cellStyle name="Output 2 5 3 13 2" xfId="17150"/>
    <cellStyle name="Output 2 5 3 13 3" xfId="17151"/>
    <cellStyle name="Output 2 5 3 14" xfId="17152"/>
    <cellStyle name="Output 2 5 3 14 2" xfId="17153"/>
    <cellStyle name="Output 2 5 3 14 3" xfId="17154"/>
    <cellStyle name="Output 2 5 3 15" xfId="17155"/>
    <cellStyle name="Output 2 5 3 15 2" xfId="17156"/>
    <cellStyle name="Output 2 5 3 15 3" xfId="17157"/>
    <cellStyle name="Output 2 5 3 16" xfId="17158"/>
    <cellStyle name="Output 2 5 3 17" xfId="17159"/>
    <cellStyle name="Output 2 5 3 18" xfId="17160"/>
    <cellStyle name="Output 2 5 3 19" xfId="17161"/>
    <cellStyle name="Output 2 5 3 2" xfId="17162"/>
    <cellStyle name="Output 2 5 3 2 10" xfId="17163"/>
    <cellStyle name="Output 2 5 3 2 10 2" xfId="17164"/>
    <cellStyle name="Output 2 5 3 2 10 3" xfId="17165"/>
    <cellStyle name="Output 2 5 3 2 11" xfId="17166"/>
    <cellStyle name="Output 2 5 3 2 11 2" xfId="17167"/>
    <cellStyle name="Output 2 5 3 2 11 3" xfId="17168"/>
    <cellStyle name="Output 2 5 3 2 12" xfId="17169"/>
    <cellStyle name="Output 2 5 3 2 12 2" xfId="17170"/>
    <cellStyle name="Output 2 5 3 2 12 3" xfId="17171"/>
    <cellStyle name="Output 2 5 3 2 13" xfId="17172"/>
    <cellStyle name="Output 2 5 3 2 14" xfId="17173"/>
    <cellStyle name="Output 2 5 3 2 2" xfId="17174"/>
    <cellStyle name="Output 2 5 3 2 2 2" xfId="17175"/>
    <cellStyle name="Output 2 5 3 2 2 3" xfId="17176"/>
    <cellStyle name="Output 2 5 3 2 3" xfId="17177"/>
    <cellStyle name="Output 2 5 3 2 3 2" xfId="17178"/>
    <cellStyle name="Output 2 5 3 2 3 3" xfId="17179"/>
    <cellStyle name="Output 2 5 3 2 4" xfId="17180"/>
    <cellStyle name="Output 2 5 3 2 4 2" xfId="17181"/>
    <cellStyle name="Output 2 5 3 2 4 3" xfId="17182"/>
    <cellStyle name="Output 2 5 3 2 5" xfId="17183"/>
    <cellStyle name="Output 2 5 3 2 5 2" xfId="17184"/>
    <cellStyle name="Output 2 5 3 2 5 3" xfId="17185"/>
    <cellStyle name="Output 2 5 3 2 6" xfId="17186"/>
    <cellStyle name="Output 2 5 3 2 6 2" xfId="17187"/>
    <cellStyle name="Output 2 5 3 2 6 3" xfId="17188"/>
    <cellStyle name="Output 2 5 3 2 7" xfId="17189"/>
    <cellStyle name="Output 2 5 3 2 7 2" xfId="17190"/>
    <cellStyle name="Output 2 5 3 2 7 3" xfId="17191"/>
    <cellStyle name="Output 2 5 3 2 8" xfId="17192"/>
    <cellStyle name="Output 2 5 3 2 8 2" xfId="17193"/>
    <cellStyle name="Output 2 5 3 2 8 3" xfId="17194"/>
    <cellStyle name="Output 2 5 3 2 9" xfId="17195"/>
    <cellStyle name="Output 2 5 3 2 9 2" xfId="17196"/>
    <cellStyle name="Output 2 5 3 2 9 3" xfId="17197"/>
    <cellStyle name="Output 2 5 3 3" xfId="17198"/>
    <cellStyle name="Output 2 5 3 3 10" xfId="17199"/>
    <cellStyle name="Output 2 5 3 3 10 2" xfId="17200"/>
    <cellStyle name="Output 2 5 3 3 10 3" xfId="17201"/>
    <cellStyle name="Output 2 5 3 3 11" xfId="17202"/>
    <cellStyle name="Output 2 5 3 3 11 2" xfId="17203"/>
    <cellStyle name="Output 2 5 3 3 11 3" xfId="17204"/>
    <cellStyle name="Output 2 5 3 3 12" xfId="17205"/>
    <cellStyle name="Output 2 5 3 3 12 2" xfId="17206"/>
    <cellStyle name="Output 2 5 3 3 12 3" xfId="17207"/>
    <cellStyle name="Output 2 5 3 3 13" xfId="17208"/>
    <cellStyle name="Output 2 5 3 3 14" xfId="17209"/>
    <cellStyle name="Output 2 5 3 3 2" xfId="17210"/>
    <cellStyle name="Output 2 5 3 3 2 2" xfId="17211"/>
    <cellStyle name="Output 2 5 3 3 2 3" xfId="17212"/>
    <cellStyle name="Output 2 5 3 3 3" xfId="17213"/>
    <cellStyle name="Output 2 5 3 3 3 2" xfId="17214"/>
    <cellStyle name="Output 2 5 3 3 3 3" xfId="17215"/>
    <cellStyle name="Output 2 5 3 3 4" xfId="17216"/>
    <cellStyle name="Output 2 5 3 3 4 2" xfId="17217"/>
    <cellStyle name="Output 2 5 3 3 4 3" xfId="17218"/>
    <cellStyle name="Output 2 5 3 3 5" xfId="17219"/>
    <cellStyle name="Output 2 5 3 3 5 2" xfId="17220"/>
    <cellStyle name="Output 2 5 3 3 5 3" xfId="17221"/>
    <cellStyle name="Output 2 5 3 3 6" xfId="17222"/>
    <cellStyle name="Output 2 5 3 3 6 2" xfId="17223"/>
    <cellStyle name="Output 2 5 3 3 6 3" xfId="17224"/>
    <cellStyle name="Output 2 5 3 3 7" xfId="17225"/>
    <cellStyle name="Output 2 5 3 3 7 2" xfId="17226"/>
    <cellStyle name="Output 2 5 3 3 7 3" xfId="17227"/>
    <cellStyle name="Output 2 5 3 3 8" xfId="17228"/>
    <cellStyle name="Output 2 5 3 3 8 2" xfId="17229"/>
    <cellStyle name="Output 2 5 3 3 8 3" xfId="17230"/>
    <cellStyle name="Output 2 5 3 3 9" xfId="17231"/>
    <cellStyle name="Output 2 5 3 3 9 2" xfId="17232"/>
    <cellStyle name="Output 2 5 3 3 9 3" xfId="17233"/>
    <cellStyle name="Output 2 5 3 4" xfId="17234"/>
    <cellStyle name="Output 2 5 3 4 2" xfId="17235"/>
    <cellStyle name="Output 2 5 3 4 3" xfId="17236"/>
    <cellStyle name="Output 2 5 3 5" xfId="17237"/>
    <cellStyle name="Output 2 5 3 5 2" xfId="17238"/>
    <cellStyle name="Output 2 5 3 5 3" xfId="17239"/>
    <cellStyle name="Output 2 5 3 6" xfId="17240"/>
    <cellStyle name="Output 2 5 3 6 2" xfId="17241"/>
    <cellStyle name="Output 2 5 3 6 3" xfId="17242"/>
    <cellStyle name="Output 2 5 3 7" xfId="17243"/>
    <cellStyle name="Output 2 5 3 7 2" xfId="17244"/>
    <cellStyle name="Output 2 5 3 7 3" xfId="17245"/>
    <cellStyle name="Output 2 5 3 8" xfId="17246"/>
    <cellStyle name="Output 2 5 3 8 2" xfId="17247"/>
    <cellStyle name="Output 2 5 3 8 3" xfId="17248"/>
    <cellStyle name="Output 2 5 3 9" xfId="17249"/>
    <cellStyle name="Output 2 5 3 9 2" xfId="17250"/>
    <cellStyle name="Output 2 5 3 9 3" xfId="17251"/>
    <cellStyle name="Output 2 5 4" xfId="17252"/>
    <cellStyle name="Output 2 5 4 10" xfId="17253"/>
    <cellStyle name="Output 2 5 4 10 2" xfId="17254"/>
    <cellStyle name="Output 2 5 4 10 3" xfId="17255"/>
    <cellStyle name="Output 2 5 4 11" xfId="17256"/>
    <cellStyle name="Output 2 5 4 11 2" xfId="17257"/>
    <cellStyle name="Output 2 5 4 11 3" xfId="17258"/>
    <cellStyle name="Output 2 5 4 12" xfId="17259"/>
    <cellStyle name="Output 2 5 4 12 2" xfId="17260"/>
    <cellStyle name="Output 2 5 4 12 3" xfId="17261"/>
    <cellStyle name="Output 2 5 4 13" xfId="17262"/>
    <cellStyle name="Output 2 5 4 14" xfId="17263"/>
    <cellStyle name="Output 2 5 4 2" xfId="17264"/>
    <cellStyle name="Output 2 5 4 2 2" xfId="17265"/>
    <cellStyle name="Output 2 5 4 2 3" xfId="17266"/>
    <cellStyle name="Output 2 5 4 3" xfId="17267"/>
    <cellStyle name="Output 2 5 4 3 2" xfId="17268"/>
    <cellStyle name="Output 2 5 4 3 3" xfId="17269"/>
    <cellStyle name="Output 2 5 4 4" xfId="17270"/>
    <cellStyle name="Output 2 5 4 4 2" xfId="17271"/>
    <cellStyle name="Output 2 5 4 4 3" xfId="17272"/>
    <cellStyle name="Output 2 5 4 5" xfId="17273"/>
    <cellStyle name="Output 2 5 4 5 2" xfId="17274"/>
    <cellStyle name="Output 2 5 4 5 3" xfId="17275"/>
    <cellStyle name="Output 2 5 4 6" xfId="17276"/>
    <cellStyle name="Output 2 5 4 6 2" xfId="17277"/>
    <cellStyle name="Output 2 5 4 6 3" xfId="17278"/>
    <cellStyle name="Output 2 5 4 7" xfId="17279"/>
    <cellStyle name="Output 2 5 4 7 2" xfId="17280"/>
    <cellStyle name="Output 2 5 4 7 3" xfId="17281"/>
    <cellStyle name="Output 2 5 4 8" xfId="17282"/>
    <cellStyle name="Output 2 5 4 8 2" xfId="17283"/>
    <cellStyle name="Output 2 5 4 8 3" xfId="17284"/>
    <cellStyle name="Output 2 5 4 9" xfId="17285"/>
    <cellStyle name="Output 2 5 4 9 2" xfId="17286"/>
    <cellStyle name="Output 2 5 4 9 3" xfId="17287"/>
    <cellStyle name="Output 2 5 5" xfId="17288"/>
    <cellStyle name="Output 2 5 5 10" xfId="17289"/>
    <cellStyle name="Output 2 5 5 10 2" xfId="17290"/>
    <cellStyle name="Output 2 5 5 10 3" xfId="17291"/>
    <cellStyle name="Output 2 5 5 11" xfId="17292"/>
    <cellStyle name="Output 2 5 5 11 2" xfId="17293"/>
    <cellStyle name="Output 2 5 5 11 3" xfId="17294"/>
    <cellStyle name="Output 2 5 5 12" xfId="17295"/>
    <cellStyle name="Output 2 5 5 12 2" xfId="17296"/>
    <cellStyle name="Output 2 5 5 12 3" xfId="17297"/>
    <cellStyle name="Output 2 5 5 13" xfId="17298"/>
    <cellStyle name="Output 2 5 5 14" xfId="17299"/>
    <cellStyle name="Output 2 5 5 2" xfId="17300"/>
    <cellStyle name="Output 2 5 5 2 2" xfId="17301"/>
    <cellStyle name="Output 2 5 5 2 3" xfId="17302"/>
    <cellStyle name="Output 2 5 5 3" xfId="17303"/>
    <cellStyle name="Output 2 5 5 3 2" xfId="17304"/>
    <cellStyle name="Output 2 5 5 3 3" xfId="17305"/>
    <cellStyle name="Output 2 5 5 4" xfId="17306"/>
    <cellStyle name="Output 2 5 5 4 2" xfId="17307"/>
    <cellStyle name="Output 2 5 5 4 3" xfId="17308"/>
    <cellStyle name="Output 2 5 5 5" xfId="17309"/>
    <cellStyle name="Output 2 5 5 5 2" xfId="17310"/>
    <cellStyle name="Output 2 5 5 5 3" xfId="17311"/>
    <cellStyle name="Output 2 5 5 6" xfId="17312"/>
    <cellStyle name="Output 2 5 5 6 2" xfId="17313"/>
    <cellStyle name="Output 2 5 5 6 3" xfId="17314"/>
    <cellStyle name="Output 2 5 5 7" xfId="17315"/>
    <cellStyle name="Output 2 5 5 7 2" xfId="17316"/>
    <cellStyle name="Output 2 5 5 7 3" xfId="17317"/>
    <cellStyle name="Output 2 5 5 8" xfId="17318"/>
    <cellStyle name="Output 2 5 5 8 2" xfId="17319"/>
    <cellStyle name="Output 2 5 5 8 3" xfId="17320"/>
    <cellStyle name="Output 2 5 5 9" xfId="17321"/>
    <cellStyle name="Output 2 5 5 9 2" xfId="17322"/>
    <cellStyle name="Output 2 5 5 9 3" xfId="17323"/>
    <cellStyle name="Output 2 5 6" xfId="17324"/>
    <cellStyle name="Output 2 5 6 2" xfId="17325"/>
    <cellStyle name="Output 2 5 6 3" xfId="17326"/>
    <cellStyle name="Output 2 5 7" xfId="17327"/>
    <cellStyle name="Output 2 5 7 2" xfId="17328"/>
    <cellStyle name="Output 2 5 7 3" xfId="17329"/>
    <cellStyle name="Output 2 5 8" xfId="17330"/>
    <cellStyle name="Output 2 5 8 2" xfId="17331"/>
    <cellStyle name="Output 2 5 8 3" xfId="17332"/>
    <cellStyle name="Output 2 5 9" xfId="17333"/>
    <cellStyle name="Output 2 5 9 2" xfId="17334"/>
    <cellStyle name="Output 2 5 9 3" xfId="17335"/>
    <cellStyle name="Output 2 6" xfId="17336"/>
    <cellStyle name="Output 2 6 10" xfId="17337"/>
    <cellStyle name="Output 2 6 10 2" xfId="17338"/>
    <cellStyle name="Output 2 6 10 3" xfId="17339"/>
    <cellStyle name="Output 2 6 11" xfId="17340"/>
    <cellStyle name="Output 2 6 11 2" xfId="17341"/>
    <cellStyle name="Output 2 6 11 3" xfId="17342"/>
    <cellStyle name="Output 2 6 12" xfId="17343"/>
    <cellStyle name="Output 2 6 12 2" xfId="17344"/>
    <cellStyle name="Output 2 6 12 3" xfId="17345"/>
    <cellStyle name="Output 2 6 13" xfId="17346"/>
    <cellStyle name="Output 2 6 13 2" xfId="17347"/>
    <cellStyle name="Output 2 6 13 3" xfId="17348"/>
    <cellStyle name="Output 2 6 14" xfId="17349"/>
    <cellStyle name="Output 2 6 14 2" xfId="17350"/>
    <cellStyle name="Output 2 6 14 3" xfId="17351"/>
    <cellStyle name="Output 2 6 15" xfId="17352"/>
    <cellStyle name="Output 2 6 15 2" xfId="17353"/>
    <cellStyle name="Output 2 6 15 3" xfId="17354"/>
    <cellStyle name="Output 2 6 16" xfId="17355"/>
    <cellStyle name="Output 2 6 16 2" xfId="17356"/>
    <cellStyle name="Output 2 6 16 3" xfId="17357"/>
    <cellStyle name="Output 2 6 17" xfId="17358"/>
    <cellStyle name="Output 2 6 17 2" xfId="17359"/>
    <cellStyle name="Output 2 6 17 3" xfId="17360"/>
    <cellStyle name="Output 2 6 18" xfId="17361"/>
    <cellStyle name="Output 2 6 19" xfId="17362"/>
    <cellStyle name="Output 2 6 2" xfId="17363"/>
    <cellStyle name="Output 2 6 2 10" xfId="17364"/>
    <cellStyle name="Output 2 6 2 10 2" xfId="17365"/>
    <cellStyle name="Output 2 6 2 10 3" xfId="17366"/>
    <cellStyle name="Output 2 6 2 11" xfId="17367"/>
    <cellStyle name="Output 2 6 2 11 2" xfId="17368"/>
    <cellStyle name="Output 2 6 2 11 3" xfId="17369"/>
    <cellStyle name="Output 2 6 2 12" xfId="17370"/>
    <cellStyle name="Output 2 6 2 12 2" xfId="17371"/>
    <cellStyle name="Output 2 6 2 12 3" xfId="17372"/>
    <cellStyle name="Output 2 6 2 13" xfId="17373"/>
    <cellStyle name="Output 2 6 2 13 2" xfId="17374"/>
    <cellStyle name="Output 2 6 2 13 3" xfId="17375"/>
    <cellStyle name="Output 2 6 2 14" xfId="17376"/>
    <cellStyle name="Output 2 6 2 14 2" xfId="17377"/>
    <cellStyle name="Output 2 6 2 14 3" xfId="17378"/>
    <cellStyle name="Output 2 6 2 15" xfId="17379"/>
    <cellStyle name="Output 2 6 2 15 2" xfId="17380"/>
    <cellStyle name="Output 2 6 2 15 3" xfId="17381"/>
    <cellStyle name="Output 2 6 2 16" xfId="17382"/>
    <cellStyle name="Output 2 6 2 17" xfId="17383"/>
    <cellStyle name="Output 2 6 2 18" xfId="17384"/>
    <cellStyle name="Output 2 6 2 19" xfId="17385"/>
    <cellStyle name="Output 2 6 2 2" xfId="17386"/>
    <cellStyle name="Output 2 6 2 2 10" xfId="17387"/>
    <cellStyle name="Output 2 6 2 2 10 2" xfId="17388"/>
    <cellStyle name="Output 2 6 2 2 10 3" xfId="17389"/>
    <cellStyle name="Output 2 6 2 2 11" xfId="17390"/>
    <cellStyle name="Output 2 6 2 2 11 2" xfId="17391"/>
    <cellStyle name="Output 2 6 2 2 11 3" xfId="17392"/>
    <cellStyle name="Output 2 6 2 2 12" xfId="17393"/>
    <cellStyle name="Output 2 6 2 2 12 2" xfId="17394"/>
    <cellStyle name="Output 2 6 2 2 12 3" xfId="17395"/>
    <cellStyle name="Output 2 6 2 2 13" xfId="17396"/>
    <cellStyle name="Output 2 6 2 2 14" xfId="17397"/>
    <cellStyle name="Output 2 6 2 2 2" xfId="17398"/>
    <cellStyle name="Output 2 6 2 2 2 2" xfId="17399"/>
    <cellStyle name="Output 2 6 2 2 2 3" xfId="17400"/>
    <cellStyle name="Output 2 6 2 2 3" xfId="17401"/>
    <cellStyle name="Output 2 6 2 2 3 2" xfId="17402"/>
    <cellStyle name="Output 2 6 2 2 3 3" xfId="17403"/>
    <cellStyle name="Output 2 6 2 2 4" xfId="17404"/>
    <cellStyle name="Output 2 6 2 2 4 2" xfId="17405"/>
    <cellStyle name="Output 2 6 2 2 4 3" xfId="17406"/>
    <cellStyle name="Output 2 6 2 2 5" xfId="17407"/>
    <cellStyle name="Output 2 6 2 2 5 2" xfId="17408"/>
    <cellStyle name="Output 2 6 2 2 5 3" xfId="17409"/>
    <cellStyle name="Output 2 6 2 2 6" xfId="17410"/>
    <cellStyle name="Output 2 6 2 2 6 2" xfId="17411"/>
    <cellStyle name="Output 2 6 2 2 6 3" xfId="17412"/>
    <cellStyle name="Output 2 6 2 2 7" xfId="17413"/>
    <cellStyle name="Output 2 6 2 2 7 2" xfId="17414"/>
    <cellStyle name="Output 2 6 2 2 7 3" xfId="17415"/>
    <cellStyle name="Output 2 6 2 2 8" xfId="17416"/>
    <cellStyle name="Output 2 6 2 2 8 2" xfId="17417"/>
    <cellStyle name="Output 2 6 2 2 8 3" xfId="17418"/>
    <cellStyle name="Output 2 6 2 2 9" xfId="17419"/>
    <cellStyle name="Output 2 6 2 2 9 2" xfId="17420"/>
    <cellStyle name="Output 2 6 2 2 9 3" xfId="17421"/>
    <cellStyle name="Output 2 6 2 3" xfId="17422"/>
    <cellStyle name="Output 2 6 2 3 10" xfId="17423"/>
    <cellStyle name="Output 2 6 2 3 10 2" xfId="17424"/>
    <cellStyle name="Output 2 6 2 3 10 3" xfId="17425"/>
    <cellStyle name="Output 2 6 2 3 11" xfId="17426"/>
    <cellStyle name="Output 2 6 2 3 11 2" xfId="17427"/>
    <cellStyle name="Output 2 6 2 3 11 3" xfId="17428"/>
    <cellStyle name="Output 2 6 2 3 12" xfId="17429"/>
    <cellStyle name="Output 2 6 2 3 12 2" xfId="17430"/>
    <cellStyle name="Output 2 6 2 3 12 3" xfId="17431"/>
    <cellStyle name="Output 2 6 2 3 13" xfId="17432"/>
    <cellStyle name="Output 2 6 2 3 14" xfId="17433"/>
    <cellStyle name="Output 2 6 2 3 2" xfId="17434"/>
    <cellStyle name="Output 2 6 2 3 2 2" xfId="17435"/>
    <cellStyle name="Output 2 6 2 3 2 3" xfId="17436"/>
    <cellStyle name="Output 2 6 2 3 3" xfId="17437"/>
    <cellStyle name="Output 2 6 2 3 3 2" xfId="17438"/>
    <cellStyle name="Output 2 6 2 3 3 3" xfId="17439"/>
    <cellStyle name="Output 2 6 2 3 4" xfId="17440"/>
    <cellStyle name="Output 2 6 2 3 4 2" xfId="17441"/>
    <cellStyle name="Output 2 6 2 3 4 3" xfId="17442"/>
    <cellStyle name="Output 2 6 2 3 5" xfId="17443"/>
    <cellStyle name="Output 2 6 2 3 5 2" xfId="17444"/>
    <cellStyle name="Output 2 6 2 3 5 3" xfId="17445"/>
    <cellStyle name="Output 2 6 2 3 6" xfId="17446"/>
    <cellStyle name="Output 2 6 2 3 6 2" xfId="17447"/>
    <cellStyle name="Output 2 6 2 3 6 3" xfId="17448"/>
    <cellStyle name="Output 2 6 2 3 7" xfId="17449"/>
    <cellStyle name="Output 2 6 2 3 7 2" xfId="17450"/>
    <cellStyle name="Output 2 6 2 3 7 3" xfId="17451"/>
    <cellStyle name="Output 2 6 2 3 8" xfId="17452"/>
    <cellStyle name="Output 2 6 2 3 8 2" xfId="17453"/>
    <cellStyle name="Output 2 6 2 3 8 3" xfId="17454"/>
    <cellStyle name="Output 2 6 2 3 9" xfId="17455"/>
    <cellStyle name="Output 2 6 2 3 9 2" xfId="17456"/>
    <cellStyle name="Output 2 6 2 3 9 3" xfId="17457"/>
    <cellStyle name="Output 2 6 2 4" xfId="17458"/>
    <cellStyle name="Output 2 6 2 4 2" xfId="17459"/>
    <cellStyle name="Output 2 6 2 4 3" xfId="17460"/>
    <cellStyle name="Output 2 6 2 5" xfId="17461"/>
    <cellStyle name="Output 2 6 2 5 2" xfId="17462"/>
    <cellStyle name="Output 2 6 2 5 3" xfId="17463"/>
    <cellStyle name="Output 2 6 2 6" xfId="17464"/>
    <cellStyle name="Output 2 6 2 6 2" xfId="17465"/>
    <cellStyle name="Output 2 6 2 6 3" xfId="17466"/>
    <cellStyle name="Output 2 6 2 7" xfId="17467"/>
    <cellStyle name="Output 2 6 2 7 2" xfId="17468"/>
    <cellStyle name="Output 2 6 2 7 3" xfId="17469"/>
    <cellStyle name="Output 2 6 2 8" xfId="17470"/>
    <cellStyle name="Output 2 6 2 8 2" xfId="17471"/>
    <cellStyle name="Output 2 6 2 8 3" xfId="17472"/>
    <cellStyle name="Output 2 6 2 9" xfId="17473"/>
    <cellStyle name="Output 2 6 2 9 2" xfId="17474"/>
    <cellStyle name="Output 2 6 2 9 3" xfId="17475"/>
    <cellStyle name="Output 2 6 20" xfId="17476"/>
    <cellStyle name="Output 2 6 21" xfId="17477"/>
    <cellStyle name="Output 2 6 3" xfId="17478"/>
    <cellStyle name="Output 2 6 3 10" xfId="17479"/>
    <cellStyle name="Output 2 6 3 10 2" xfId="17480"/>
    <cellStyle name="Output 2 6 3 10 3" xfId="17481"/>
    <cellStyle name="Output 2 6 3 11" xfId="17482"/>
    <cellStyle name="Output 2 6 3 11 2" xfId="17483"/>
    <cellStyle name="Output 2 6 3 11 3" xfId="17484"/>
    <cellStyle name="Output 2 6 3 12" xfId="17485"/>
    <cellStyle name="Output 2 6 3 12 2" xfId="17486"/>
    <cellStyle name="Output 2 6 3 12 3" xfId="17487"/>
    <cellStyle name="Output 2 6 3 13" xfId="17488"/>
    <cellStyle name="Output 2 6 3 13 2" xfId="17489"/>
    <cellStyle name="Output 2 6 3 13 3" xfId="17490"/>
    <cellStyle name="Output 2 6 3 14" xfId="17491"/>
    <cellStyle name="Output 2 6 3 14 2" xfId="17492"/>
    <cellStyle name="Output 2 6 3 14 3" xfId="17493"/>
    <cellStyle name="Output 2 6 3 15" xfId="17494"/>
    <cellStyle name="Output 2 6 3 15 2" xfId="17495"/>
    <cellStyle name="Output 2 6 3 15 3" xfId="17496"/>
    <cellStyle name="Output 2 6 3 16" xfId="17497"/>
    <cellStyle name="Output 2 6 3 17" xfId="17498"/>
    <cellStyle name="Output 2 6 3 18" xfId="17499"/>
    <cellStyle name="Output 2 6 3 19" xfId="17500"/>
    <cellStyle name="Output 2 6 3 2" xfId="17501"/>
    <cellStyle name="Output 2 6 3 2 10" xfId="17502"/>
    <cellStyle name="Output 2 6 3 2 10 2" xfId="17503"/>
    <cellStyle name="Output 2 6 3 2 10 3" xfId="17504"/>
    <cellStyle name="Output 2 6 3 2 11" xfId="17505"/>
    <cellStyle name="Output 2 6 3 2 11 2" xfId="17506"/>
    <cellStyle name="Output 2 6 3 2 11 3" xfId="17507"/>
    <cellStyle name="Output 2 6 3 2 12" xfId="17508"/>
    <cellStyle name="Output 2 6 3 2 12 2" xfId="17509"/>
    <cellStyle name="Output 2 6 3 2 12 3" xfId="17510"/>
    <cellStyle name="Output 2 6 3 2 13" xfId="17511"/>
    <cellStyle name="Output 2 6 3 2 14" xfId="17512"/>
    <cellStyle name="Output 2 6 3 2 2" xfId="17513"/>
    <cellStyle name="Output 2 6 3 2 2 2" xfId="17514"/>
    <cellStyle name="Output 2 6 3 2 2 3" xfId="17515"/>
    <cellStyle name="Output 2 6 3 2 3" xfId="17516"/>
    <cellStyle name="Output 2 6 3 2 3 2" xfId="17517"/>
    <cellStyle name="Output 2 6 3 2 3 3" xfId="17518"/>
    <cellStyle name="Output 2 6 3 2 4" xfId="17519"/>
    <cellStyle name="Output 2 6 3 2 4 2" xfId="17520"/>
    <cellStyle name="Output 2 6 3 2 4 3" xfId="17521"/>
    <cellStyle name="Output 2 6 3 2 5" xfId="17522"/>
    <cellStyle name="Output 2 6 3 2 5 2" xfId="17523"/>
    <cellStyle name="Output 2 6 3 2 5 3" xfId="17524"/>
    <cellStyle name="Output 2 6 3 2 6" xfId="17525"/>
    <cellStyle name="Output 2 6 3 2 6 2" xfId="17526"/>
    <cellStyle name="Output 2 6 3 2 6 3" xfId="17527"/>
    <cellStyle name="Output 2 6 3 2 7" xfId="17528"/>
    <cellStyle name="Output 2 6 3 2 7 2" xfId="17529"/>
    <cellStyle name="Output 2 6 3 2 7 3" xfId="17530"/>
    <cellStyle name="Output 2 6 3 2 8" xfId="17531"/>
    <cellStyle name="Output 2 6 3 2 8 2" xfId="17532"/>
    <cellStyle name="Output 2 6 3 2 8 3" xfId="17533"/>
    <cellStyle name="Output 2 6 3 2 9" xfId="17534"/>
    <cellStyle name="Output 2 6 3 2 9 2" xfId="17535"/>
    <cellStyle name="Output 2 6 3 2 9 3" xfId="17536"/>
    <cellStyle name="Output 2 6 3 3" xfId="17537"/>
    <cellStyle name="Output 2 6 3 3 10" xfId="17538"/>
    <cellStyle name="Output 2 6 3 3 10 2" xfId="17539"/>
    <cellStyle name="Output 2 6 3 3 10 3" xfId="17540"/>
    <cellStyle name="Output 2 6 3 3 11" xfId="17541"/>
    <cellStyle name="Output 2 6 3 3 11 2" xfId="17542"/>
    <cellStyle name="Output 2 6 3 3 11 3" xfId="17543"/>
    <cellStyle name="Output 2 6 3 3 12" xfId="17544"/>
    <cellStyle name="Output 2 6 3 3 12 2" xfId="17545"/>
    <cellStyle name="Output 2 6 3 3 12 3" xfId="17546"/>
    <cellStyle name="Output 2 6 3 3 13" xfId="17547"/>
    <cellStyle name="Output 2 6 3 3 14" xfId="17548"/>
    <cellStyle name="Output 2 6 3 3 2" xfId="17549"/>
    <cellStyle name="Output 2 6 3 3 2 2" xfId="17550"/>
    <cellStyle name="Output 2 6 3 3 2 3" xfId="17551"/>
    <cellStyle name="Output 2 6 3 3 3" xfId="17552"/>
    <cellStyle name="Output 2 6 3 3 3 2" xfId="17553"/>
    <cellStyle name="Output 2 6 3 3 3 3" xfId="17554"/>
    <cellStyle name="Output 2 6 3 3 4" xfId="17555"/>
    <cellStyle name="Output 2 6 3 3 4 2" xfId="17556"/>
    <cellStyle name="Output 2 6 3 3 4 3" xfId="17557"/>
    <cellStyle name="Output 2 6 3 3 5" xfId="17558"/>
    <cellStyle name="Output 2 6 3 3 5 2" xfId="17559"/>
    <cellStyle name="Output 2 6 3 3 5 3" xfId="17560"/>
    <cellStyle name="Output 2 6 3 3 6" xfId="17561"/>
    <cellStyle name="Output 2 6 3 3 6 2" xfId="17562"/>
    <cellStyle name="Output 2 6 3 3 6 3" xfId="17563"/>
    <cellStyle name="Output 2 6 3 3 7" xfId="17564"/>
    <cellStyle name="Output 2 6 3 3 7 2" xfId="17565"/>
    <cellStyle name="Output 2 6 3 3 7 3" xfId="17566"/>
    <cellStyle name="Output 2 6 3 3 8" xfId="17567"/>
    <cellStyle name="Output 2 6 3 3 8 2" xfId="17568"/>
    <cellStyle name="Output 2 6 3 3 8 3" xfId="17569"/>
    <cellStyle name="Output 2 6 3 3 9" xfId="17570"/>
    <cellStyle name="Output 2 6 3 3 9 2" xfId="17571"/>
    <cellStyle name="Output 2 6 3 3 9 3" xfId="17572"/>
    <cellStyle name="Output 2 6 3 4" xfId="17573"/>
    <cellStyle name="Output 2 6 3 4 2" xfId="17574"/>
    <cellStyle name="Output 2 6 3 4 3" xfId="17575"/>
    <cellStyle name="Output 2 6 3 5" xfId="17576"/>
    <cellStyle name="Output 2 6 3 5 2" xfId="17577"/>
    <cellStyle name="Output 2 6 3 5 3" xfId="17578"/>
    <cellStyle name="Output 2 6 3 6" xfId="17579"/>
    <cellStyle name="Output 2 6 3 6 2" xfId="17580"/>
    <cellStyle name="Output 2 6 3 6 3" xfId="17581"/>
    <cellStyle name="Output 2 6 3 7" xfId="17582"/>
    <cellStyle name="Output 2 6 3 7 2" xfId="17583"/>
    <cellStyle name="Output 2 6 3 7 3" xfId="17584"/>
    <cellStyle name="Output 2 6 3 8" xfId="17585"/>
    <cellStyle name="Output 2 6 3 8 2" xfId="17586"/>
    <cellStyle name="Output 2 6 3 8 3" xfId="17587"/>
    <cellStyle name="Output 2 6 3 9" xfId="17588"/>
    <cellStyle name="Output 2 6 3 9 2" xfId="17589"/>
    <cellStyle name="Output 2 6 3 9 3" xfId="17590"/>
    <cellStyle name="Output 2 6 4" xfId="17591"/>
    <cellStyle name="Output 2 6 4 10" xfId="17592"/>
    <cellStyle name="Output 2 6 4 10 2" xfId="17593"/>
    <cellStyle name="Output 2 6 4 10 3" xfId="17594"/>
    <cellStyle name="Output 2 6 4 11" xfId="17595"/>
    <cellStyle name="Output 2 6 4 11 2" xfId="17596"/>
    <cellStyle name="Output 2 6 4 11 3" xfId="17597"/>
    <cellStyle name="Output 2 6 4 12" xfId="17598"/>
    <cellStyle name="Output 2 6 4 12 2" xfId="17599"/>
    <cellStyle name="Output 2 6 4 12 3" xfId="17600"/>
    <cellStyle name="Output 2 6 4 13" xfId="17601"/>
    <cellStyle name="Output 2 6 4 14" xfId="17602"/>
    <cellStyle name="Output 2 6 4 2" xfId="17603"/>
    <cellStyle name="Output 2 6 4 2 2" xfId="17604"/>
    <cellStyle name="Output 2 6 4 2 3" xfId="17605"/>
    <cellStyle name="Output 2 6 4 3" xfId="17606"/>
    <cellStyle name="Output 2 6 4 3 2" xfId="17607"/>
    <cellStyle name="Output 2 6 4 3 3" xfId="17608"/>
    <cellStyle name="Output 2 6 4 4" xfId="17609"/>
    <cellStyle name="Output 2 6 4 4 2" xfId="17610"/>
    <cellStyle name="Output 2 6 4 4 3" xfId="17611"/>
    <cellStyle name="Output 2 6 4 5" xfId="17612"/>
    <cellStyle name="Output 2 6 4 5 2" xfId="17613"/>
    <cellStyle name="Output 2 6 4 5 3" xfId="17614"/>
    <cellStyle name="Output 2 6 4 6" xfId="17615"/>
    <cellStyle name="Output 2 6 4 6 2" xfId="17616"/>
    <cellStyle name="Output 2 6 4 6 3" xfId="17617"/>
    <cellStyle name="Output 2 6 4 7" xfId="17618"/>
    <cellStyle name="Output 2 6 4 7 2" xfId="17619"/>
    <cellStyle name="Output 2 6 4 7 3" xfId="17620"/>
    <cellStyle name="Output 2 6 4 8" xfId="17621"/>
    <cellStyle name="Output 2 6 4 8 2" xfId="17622"/>
    <cellStyle name="Output 2 6 4 8 3" xfId="17623"/>
    <cellStyle name="Output 2 6 4 9" xfId="17624"/>
    <cellStyle name="Output 2 6 4 9 2" xfId="17625"/>
    <cellStyle name="Output 2 6 4 9 3" xfId="17626"/>
    <cellStyle name="Output 2 6 5" xfId="17627"/>
    <cellStyle name="Output 2 6 5 10" xfId="17628"/>
    <cellStyle name="Output 2 6 5 10 2" xfId="17629"/>
    <cellStyle name="Output 2 6 5 10 3" xfId="17630"/>
    <cellStyle name="Output 2 6 5 11" xfId="17631"/>
    <cellStyle name="Output 2 6 5 11 2" xfId="17632"/>
    <cellStyle name="Output 2 6 5 11 3" xfId="17633"/>
    <cellStyle name="Output 2 6 5 12" xfId="17634"/>
    <cellStyle name="Output 2 6 5 12 2" xfId="17635"/>
    <cellStyle name="Output 2 6 5 12 3" xfId="17636"/>
    <cellStyle name="Output 2 6 5 13" xfId="17637"/>
    <cellStyle name="Output 2 6 5 14" xfId="17638"/>
    <cellStyle name="Output 2 6 5 2" xfId="17639"/>
    <cellStyle name="Output 2 6 5 2 2" xfId="17640"/>
    <cellStyle name="Output 2 6 5 2 3" xfId="17641"/>
    <cellStyle name="Output 2 6 5 3" xfId="17642"/>
    <cellStyle name="Output 2 6 5 3 2" xfId="17643"/>
    <cellStyle name="Output 2 6 5 3 3" xfId="17644"/>
    <cellStyle name="Output 2 6 5 4" xfId="17645"/>
    <cellStyle name="Output 2 6 5 4 2" xfId="17646"/>
    <cellStyle name="Output 2 6 5 4 3" xfId="17647"/>
    <cellStyle name="Output 2 6 5 5" xfId="17648"/>
    <cellStyle name="Output 2 6 5 5 2" xfId="17649"/>
    <cellStyle name="Output 2 6 5 5 3" xfId="17650"/>
    <cellStyle name="Output 2 6 5 6" xfId="17651"/>
    <cellStyle name="Output 2 6 5 6 2" xfId="17652"/>
    <cellStyle name="Output 2 6 5 6 3" xfId="17653"/>
    <cellStyle name="Output 2 6 5 7" xfId="17654"/>
    <cellStyle name="Output 2 6 5 7 2" xfId="17655"/>
    <cellStyle name="Output 2 6 5 7 3" xfId="17656"/>
    <cellStyle name="Output 2 6 5 8" xfId="17657"/>
    <cellStyle name="Output 2 6 5 8 2" xfId="17658"/>
    <cellStyle name="Output 2 6 5 8 3" xfId="17659"/>
    <cellStyle name="Output 2 6 5 9" xfId="17660"/>
    <cellStyle name="Output 2 6 5 9 2" xfId="17661"/>
    <cellStyle name="Output 2 6 5 9 3" xfId="17662"/>
    <cellStyle name="Output 2 6 6" xfId="17663"/>
    <cellStyle name="Output 2 6 6 2" xfId="17664"/>
    <cellStyle name="Output 2 6 6 3" xfId="17665"/>
    <cellStyle name="Output 2 6 7" xfId="17666"/>
    <cellStyle name="Output 2 6 7 2" xfId="17667"/>
    <cellStyle name="Output 2 6 7 3" xfId="17668"/>
    <cellStyle name="Output 2 6 8" xfId="17669"/>
    <cellStyle name="Output 2 6 8 2" xfId="17670"/>
    <cellStyle name="Output 2 6 8 3" xfId="17671"/>
    <cellStyle name="Output 2 6 9" xfId="17672"/>
    <cellStyle name="Output 2 6 9 2" xfId="17673"/>
    <cellStyle name="Output 2 6 9 3" xfId="17674"/>
    <cellStyle name="Output 2 7" xfId="17675"/>
    <cellStyle name="Output 2 7 10" xfId="17676"/>
    <cellStyle name="Output 2 7 10 2" xfId="17677"/>
    <cellStyle name="Output 2 7 10 3" xfId="17678"/>
    <cellStyle name="Output 2 7 11" xfId="17679"/>
    <cellStyle name="Output 2 7 11 2" xfId="17680"/>
    <cellStyle name="Output 2 7 11 3" xfId="17681"/>
    <cellStyle name="Output 2 7 12" xfId="17682"/>
    <cellStyle name="Output 2 7 12 2" xfId="17683"/>
    <cellStyle name="Output 2 7 12 3" xfId="17684"/>
    <cellStyle name="Output 2 7 13" xfId="17685"/>
    <cellStyle name="Output 2 7 13 2" xfId="17686"/>
    <cellStyle name="Output 2 7 13 3" xfId="17687"/>
    <cellStyle name="Output 2 7 14" xfId="17688"/>
    <cellStyle name="Output 2 7 14 2" xfId="17689"/>
    <cellStyle name="Output 2 7 14 3" xfId="17690"/>
    <cellStyle name="Output 2 7 15" xfId="17691"/>
    <cellStyle name="Output 2 7 15 2" xfId="17692"/>
    <cellStyle name="Output 2 7 15 3" xfId="17693"/>
    <cellStyle name="Output 2 7 16" xfId="17694"/>
    <cellStyle name="Output 2 7 16 2" xfId="17695"/>
    <cellStyle name="Output 2 7 16 3" xfId="17696"/>
    <cellStyle name="Output 2 7 17" xfId="17697"/>
    <cellStyle name="Output 2 7 17 2" xfId="17698"/>
    <cellStyle name="Output 2 7 17 3" xfId="17699"/>
    <cellStyle name="Output 2 7 18" xfId="17700"/>
    <cellStyle name="Output 2 7 19" xfId="17701"/>
    <cellStyle name="Output 2 7 2" xfId="17702"/>
    <cellStyle name="Output 2 7 2 10" xfId="17703"/>
    <cellStyle name="Output 2 7 2 10 2" xfId="17704"/>
    <cellStyle name="Output 2 7 2 10 3" xfId="17705"/>
    <cellStyle name="Output 2 7 2 11" xfId="17706"/>
    <cellStyle name="Output 2 7 2 11 2" xfId="17707"/>
    <cellStyle name="Output 2 7 2 11 3" xfId="17708"/>
    <cellStyle name="Output 2 7 2 12" xfId="17709"/>
    <cellStyle name="Output 2 7 2 12 2" xfId="17710"/>
    <cellStyle name="Output 2 7 2 12 3" xfId="17711"/>
    <cellStyle name="Output 2 7 2 13" xfId="17712"/>
    <cellStyle name="Output 2 7 2 13 2" xfId="17713"/>
    <cellStyle name="Output 2 7 2 13 3" xfId="17714"/>
    <cellStyle name="Output 2 7 2 14" xfId="17715"/>
    <cellStyle name="Output 2 7 2 14 2" xfId="17716"/>
    <cellStyle name="Output 2 7 2 14 3" xfId="17717"/>
    <cellStyle name="Output 2 7 2 15" xfId="17718"/>
    <cellStyle name="Output 2 7 2 15 2" xfId="17719"/>
    <cellStyle name="Output 2 7 2 15 3" xfId="17720"/>
    <cellStyle name="Output 2 7 2 16" xfId="17721"/>
    <cellStyle name="Output 2 7 2 17" xfId="17722"/>
    <cellStyle name="Output 2 7 2 18" xfId="17723"/>
    <cellStyle name="Output 2 7 2 19" xfId="17724"/>
    <cellStyle name="Output 2 7 2 2" xfId="17725"/>
    <cellStyle name="Output 2 7 2 2 10" xfId="17726"/>
    <cellStyle name="Output 2 7 2 2 10 2" xfId="17727"/>
    <cellStyle name="Output 2 7 2 2 10 3" xfId="17728"/>
    <cellStyle name="Output 2 7 2 2 11" xfId="17729"/>
    <cellStyle name="Output 2 7 2 2 11 2" xfId="17730"/>
    <cellStyle name="Output 2 7 2 2 11 3" xfId="17731"/>
    <cellStyle name="Output 2 7 2 2 12" xfId="17732"/>
    <cellStyle name="Output 2 7 2 2 12 2" xfId="17733"/>
    <cellStyle name="Output 2 7 2 2 12 3" xfId="17734"/>
    <cellStyle name="Output 2 7 2 2 13" xfId="17735"/>
    <cellStyle name="Output 2 7 2 2 14" xfId="17736"/>
    <cellStyle name="Output 2 7 2 2 2" xfId="17737"/>
    <cellStyle name="Output 2 7 2 2 2 2" xfId="17738"/>
    <cellStyle name="Output 2 7 2 2 2 3" xfId="17739"/>
    <cellStyle name="Output 2 7 2 2 3" xfId="17740"/>
    <cellStyle name="Output 2 7 2 2 3 2" xfId="17741"/>
    <cellStyle name="Output 2 7 2 2 3 3" xfId="17742"/>
    <cellStyle name="Output 2 7 2 2 4" xfId="17743"/>
    <cellStyle name="Output 2 7 2 2 4 2" xfId="17744"/>
    <cellStyle name="Output 2 7 2 2 4 3" xfId="17745"/>
    <cellStyle name="Output 2 7 2 2 5" xfId="17746"/>
    <cellStyle name="Output 2 7 2 2 5 2" xfId="17747"/>
    <cellStyle name="Output 2 7 2 2 5 3" xfId="17748"/>
    <cellStyle name="Output 2 7 2 2 6" xfId="17749"/>
    <cellStyle name="Output 2 7 2 2 6 2" xfId="17750"/>
    <cellStyle name="Output 2 7 2 2 6 3" xfId="17751"/>
    <cellStyle name="Output 2 7 2 2 7" xfId="17752"/>
    <cellStyle name="Output 2 7 2 2 7 2" xfId="17753"/>
    <cellStyle name="Output 2 7 2 2 7 3" xfId="17754"/>
    <cellStyle name="Output 2 7 2 2 8" xfId="17755"/>
    <cellStyle name="Output 2 7 2 2 8 2" xfId="17756"/>
    <cellStyle name="Output 2 7 2 2 8 3" xfId="17757"/>
    <cellStyle name="Output 2 7 2 2 9" xfId="17758"/>
    <cellStyle name="Output 2 7 2 2 9 2" xfId="17759"/>
    <cellStyle name="Output 2 7 2 2 9 3" xfId="17760"/>
    <cellStyle name="Output 2 7 2 3" xfId="17761"/>
    <cellStyle name="Output 2 7 2 3 10" xfId="17762"/>
    <cellStyle name="Output 2 7 2 3 10 2" xfId="17763"/>
    <cellStyle name="Output 2 7 2 3 10 3" xfId="17764"/>
    <cellStyle name="Output 2 7 2 3 11" xfId="17765"/>
    <cellStyle name="Output 2 7 2 3 11 2" xfId="17766"/>
    <cellStyle name="Output 2 7 2 3 11 3" xfId="17767"/>
    <cellStyle name="Output 2 7 2 3 12" xfId="17768"/>
    <cellStyle name="Output 2 7 2 3 12 2" xfId="17769"/>
    <cellStyle name="Output 2 7 2 3 12 3" xfId="17770"/>
    <cellStyle name="Output 2 7 2 3 13" xfId="17771"/>
    <cellStyle name="Output 2 7 2 3 14" xfId="17772"/>
    <cellStyle name="Output 2 7 2 3 2" xfId="17773"/>
    <cellStyle name="Output 2 7 2 3 2 2" xfId="17774"/>
    <cellStyle name="Output 2 7 2 3 2 3" xfId="17775"/>
    <cellStyle name="Output 2 7 2 3 3" xfId="17776"/>
    <cellStyle name="Output 2 7 2 3 3 2" xfId="17777"/>
    <cellStyle name="Output 2 7 2 3 3 3" xfId="17778"/>
    <cellStyle name="Output 2 7 2 3 4" xfId="17779"/>
    <cellStyle name="Output 2 7 2 3 4 2" xfId="17780"/>
    <cellStyle name="Output 2 7 2 3 4 3" xfId="17781"/>
    <cellStyle name="Output 2 7 2 3 5" xfId="17782"/>
    <cellStyle name="Output 2 7 2 3 5 2" xfId="17783"/>
    <cellStyle name="Output 2 7 2 3 5 3" xfId="17784"/>
    <cellStyle name="Output 2 7 2 3 6" xfId="17785"/>
    <cellStyle name="Output 2 7 2 3 6 2" xfId="17786"/>
    <cellStyle name="Output 2 7 2 3 6 3" xfId="17787"/>
    <cellStyle name="Output 2 7 2 3 7" xfId="17788"/>
    <cellStyle name="Output 2 7 2 3 7 2" xfId="17789"/>
    <cellStyle name="Output 2 7 2 3 7 3" xfId="17790"/>
    <cellStyle name="Output 2 7 2 3 8" xfId="17791"/>
    <cellStyle name="Output 2 7 2 3 8 2" xfId="17792"/>
    <cellStyle name="Output 2 7 2 3 8 3" xfId="17793"/>
    <cellStyle name="Output 2 7 2 3 9" xfId="17794"/>
    <cellStyle name="Output 2 7 2 3 9 2" xfId="17795"/>
    <cellStyle name="Output 2 7 2 3 9 3" xfId="17796"/>
    <cellStyle name="Output 2 7 2 4" xfId="17797"/>
    <cellStyle name="Output 2 7 2 4 2" xfId="17798"/>
    <cellStyle name="Output 2 7 2 4 3" xfId="17799"/>
    <cellStyle name="Output 2 7 2 5" xfId="17800"/>
    <cellStyle name="Output 2 7 2 5 2" xfId="17801"/>
    <cellStyle name="Output 2 7 2 5 3" xfId="17802"/>
    <cellStyle name="Output 2 7 2 6" xfId="17803"/>
    <cellStyle name="Output 2 7 2 6 2" xfId="17804"/>
    <cellStyle name="Output 2 7 2 6 3" xfId="17805"/>
    <cellStyle name="Output 2 7 2 7" xfId="17806"/>
    <cellStyle name="Output 2 7 2 7 2" xfId="17807"/>
    <cellStyle name="Output 2 7 2 7 3" xfId="17808"/>
    <cellStyle name="Output 2 7 2 8" xfId="17809"/>
    <cellStyle name="Output 2 7 2 8 2" xfId="17810"/>
    <cellStyle name="Output 2 7 2 8 3" xfId="17811"/>
    <cellStyle name="Output 2 7 2 9" xfId="17812"/>
    <cellStyle name="Output 2 7 2 9 2" xfId="17813"/>
    <cellStyle name="Output 2 7 2 9 3" xfId="17814"/>
    <cellStyle name="Output 2 7 20" xfId="17815"/>
    <cellStyle name="Output 2 7 21" xfId="17816"/>
    <cellStyle name="Output 2 7 3" xfId="17817"/>
    <cellStyle name="Output 2 7 3 10" xfId="17818"/>
    <cellStyle name="Output 2 7 3 10 2" xfId="17819"/>
    <cellStyle name="Output 2 7 3 10 3" xfId="17820"/>
    <cellStyle name="Output 2 7 3 11" xfId="17821"/>
    <cellStyle name="Output 2 7 3 11 2" xfId="17822"/>
    <cellStyle name="Output 2 7 3 11 3" xfId="17823"/>
    <cellStyle name="Output 2 7 3 12" xfId="17824"/>
    <cellStyle name="Output 2 7 3 12 2" xfId="17825"/>
    <cellStyle name="Output 2 7 3 12 3" xfId="17826"/>
    <cellStyle name="Output 2 7 3 13" xfId="17827"/>
    <cellStyle name="Output 2 7 3 13 2" xfId="17828"/>
    <cellStyle name="Output 2 7 3 13 3" xfId="17829"/>
    <cellStyle name="Output 2 7 3 14" xfId="17830"/>
    <cellStyle name="Output 2 7 3 14 2" xfId="17831"/>
    <cellStyle name="Output 2 7 3 14 3" xfId="17832"/>
    <cellStyle name="Output 2 7 3 15" xfId="17833"/>
    <cellStyle name="Output 2 7 3 15 2" xfId="17834"/>
    <cellStyle name="Output 2 7 3 15 3" xfId="17835"/>
    <cellStyle name="Output 2 7 3 16" xfId="17836"/>
    <cellStyle name="Output 2 7 3 17" xfId="17837"/>
    <cellStyle name="Output 2 7 3 18" xfId="17838"/>
    <cellStyle name="Output 2 7 3 19" xfId="17839"/>
    <cellStyle name="Output 2 7 3 2" xfId="17840"/>
    <cellStyle name="Output 2 7 3 2 10" xfId="17841"/>
    <cellStyle name="Output 2 7 3 2 10 2" xfId="17842"/>
    <cellStyle name="Output 2 7 3 2 10 3" xfId="17843"/>
    <cellStyle name="Output 2 7 3 2 11" xfId="17844"/>
    <cellStyle name="Output 2 7 3 2 11 2" xfId="17845"/>
    <cellStyle name="Output 2 7 3 2 11 3" xfId="17846"/>
    <cellStyle name="Output 2 7 3 2 12" xfId="17847"/>
    <cellStyle name="Output 2 7 3 2 12 2" xfId="17848"/>
    <cellStyle name="Output 2 7 3 2 12 3" xfId="17849"/>
    <cellStyle name="Output 2 7 3 2 13" xfId="17850"/>
    <cellStyle name="Output 2 7 3 2 14" xfId="17851"/>
    <cellStyle name="Output 2 7 3 2 2" xfId="17852"/>
    <cellStyle name="Output 2 7 3 2 2 2" xfId="17853"/>
    <cellStyle name="Output 2 7 3 2 2 3" xfId="17854"/>
    <cellStyle name="Output 2 7 3 2 3" xfId="17855"/>
    <cellStyle name="Output 2 7 3 2 3 2" xfId="17856"/>
    <cellStyle name="Output 2 7 3 2 3 3" xfId="17857"/>
    <cellStyle name="Output 2 7 3 2 4" xfId="17858"/>
    <cellStyle name="Output 2 7 3 2 4 2" xfId="17859"/>
    <cellStyle name="Output 2 7 3 2 4 3" xfId="17860"/>
    <cellStyle name="Output 2 7 3 2 5" xfId="17861"/>
    <cellStyle name="Output 2 7 3 2 5 2" xfId="17862"/>
    <cellStyle name="Output 2 7 3 2 5 3" xfId="17863"/>
    <cellStyle name="Output 2 7 3 2 6" xfId="17864"/>
    <cellStyle name="Output 2 7 3 2 6 2" xfId="17865"/>
    <cellStyle name="Output 2 7 3 2 6 3" xfId="17866"/>
    <cellStyle name="Output 2 7 3 2 7" xfId="17867"/>
    <cellStyle name="Output 2 7 3 2 7 2" xfId="17868"/>
    <cellStyle name="Output 2 7 3 2 7 3" xfId="17869"/>
    <cellStyle name="Output 2 7 3 2 8" xfId="17870"/>
    <cellStyle name="Output 2 7 3 2 8 2" xfId="17871"/>
    <cellStyle name="Output 2 7 3 2 8 3" xfId="17872"/>
    <cellStyle name="Output 2 7 3 2 9" xfId="17873"/>
    <cellStyle name="Output 2 7 3 2 9 2" xfId="17874"/>
    <cellStyle name="Output 2 7 3 2 9 3" xfId="17875"/>
    <cellStyle name="Output 2 7 3 3" xfId="17876"/>
    <cellStyle name="Output 2 7 3 3 10" xfId="17877"/>
    <cellStyle name="Output 2 7 3 3 10 2" xfId="17878"/>
    <cellStyle name="Output 2 7 3 3 10 3" xfId="17879"/>
    <cellStyle name="Output 2 7 3 3 11" xfId="17880"/>
    <cellStyle name="Output 2 7 3 3 11 2" xfId="17881"/>
    <cellStyle name="Output 2 7 3 3 11 3" xfId="17882"/>
    <cellStyle name="Output 2 7 3 3 12" xfId="17883"/>
    <cellStyle name="Output 2 7 3 3 12 2" xfId="17884"/>
    <cellStyle name="Output 2 7 3 3 12 3" xfId="17885"/>
    <cellStyle name="Output 2 7 3 3 13" xfId="17886"/>
    <cellStyle name="Output 2 7 3 3 14" xfId="17887"/>
    <cellStyle name="Output 2 7 3 3 2" xfId="17888"/>
    <cellStyle name="Output 2 7 3 3 2 2" xfId="17889"/>
    <cellStyle name="Output 2 7 3 3 2 3" xfId="17890"/>
    <cellStyle name="Output 2 7 3 3 3" xfId="17891"/>
    <cellStyle name="Output 2 7 3 3 3 2" xfId="17892"/>
    <cellStyle name="Output 2 7 3 3 3 3" xfId="17893"/>
    <cellStyle name="Output 2 7 3 3 4" xfId="17894"/>
    <cellStyle name="Output 2 7 3 3 4 2" xfId="17895"/>
    <cellStyle name="Output 2 7 3 3 4 3" xfId="17896"/>
    <cellStyle name="Output 2 7 3 3 5" xfId="17897"/>
    <cellStyle name="Output 2 7 3 3 5 2" xfId="17898"/>
    <cellStyle name="Output 2 7 3 3 5 3" xfId="17899"/>
    <cellStyle name="Output 2 7 3 3 6" xfId="17900"/>
    <cellStyle name="Output 2 7 3 3 6 2" xfId="17901"/>
    <cellStyle name="Output 2 7 3 3 6 3" xfId="17902"/>
    <cellStyle name="Output 2 7 3 3 7" xfId="17903"/>
    <cellStyle name="Output 2 7 3 3 7 2" xfId="17904"/>
    <cellStyle name="Output 2 7 3 3 7 3" xfId="17905"/>
    <cellStyle name="Output 2 7 3 3 8" xfId="17906"/>
    <cellStyle name="Output 2 7 3 3 8 2" xfId="17907"/>
    <cellStyle name="Output 2 7 3 3 8 3" xfId="17908"/>
    <cellStyle name="Output 2 7 3 3 9" xfId="17909"/>
    <cellStyle name="Output 2 7 3 3 9 2" xfId="17910"/>
    <cellStyle name="Output 2 7 3 3 9 3" xfId="17911"/>
    <cellStyle name="Output 2 7 3 4" xfId="17912"/>
    <cellStyle name="Output 2 7 3 4 2" xfId="17913"/>
    <cellStyle name="Output 2 7 3 4 3" xfId="17914"/>
    <cellStyle name="Output 2 7 3 5" xfId="17915"/>
    <cellStyle name="Output 2 7 3 5 2" xfId="17916"/>
    <cellStyle name="Output 2 7 3 5 3" xfId="17917"/>
    <cellStyle name="Output 2 7 3 6" xfId="17918"/>
    <cellStyle name="Output 2 7 3 6 2" xfId="17919"/>
    <cellStyle name="Output 2 7 3 6 3" xfId="17920"/>
    <cellStyle name="Output 2 7 3 7" xfId="17921"/>
    <cellStyle name="Output 2 7 3 7 2" xfId="17922"/>
    <cellStyle name="Output 2 7 3 7 3" xfId="17923"/>
    <cellStyle name="Output 2 7 3 8" xfId="17924"/>
    <cellStyle name="Output 2 7 3 8 2" xfId="17925"/>
    <cellStyle name="Output 2 7 3 8 3" xfId="17926"/>
    <cellStyle name="Output 2 7 3 9" xfId="17927"/>
    <cellStyle name="Output 2 7 3 9 2" xfId="17928"/>
    <cellStyle name="Output 2 7 3 9 3" xfId="17929"/>
    <cellStyle name="Output 2 7 4" xfId="17930"/>
    <cellStyle name="Output 2 7 4 10" xfId="17931"/>
    <cellStyle name="Output 2 7 4 10 2" xfId="17932"/>
    <cellStyle name="Output 2 7 4 10 3" xfId="17933"/>
    <cellStyle name="Output 2 7 4 11" xfId="17934"/>
    <cellStyle name="Output 2 7 4 11 2" xfId="17935"/>
    <cellStyle name="Output 2 7 4 11 3" xfId="17936"/>
    <cellStyle name="Output 2 7 4 12" xfId="17937"/>
    <cellStyle name="Output 2 7 4 12 2" xfId="17938"/>
    <cellStyle name="Output 2 7 4 12 3" xfId="17939"/>
    <cellStyle name="Output 2 7 4 13" xfId="17940"/>
    <cellStyle name="Output 2 7 4 14" xfId="17941"/>
    <cellStyle name="Output 2 7 4 2" xfId="17942"/>
    <cellStyle name="Output 2 7 4 2 2" xfId="17943"/>
    <cellStyle name="Output 2 7 4 2 3" xfId="17944"/>
    <cellStyle name="Output 2 7 4 3" xfId="17945"/>
    <cellStyle name="Output 2 7 4 3 2" xfId="17946"/>
    <cellStyle name="Output 2 7 4 3 3" xfId="17947"/>
    <cellStyle name="Output 2 7 4 4" xfId="17948"/>
    <cellStyle name="Output 2 7 4 4 2" xfId="17949"/>
    <cellStyle name="Output 2 7 4 4 3" xfId="17950"/>
    <cellStyle name="Output 2 7 4 5" xfId="17951"/>
    <cellStyle name="Output 2 7 4 5 2" xfId="17952"/>
    <cellStyle name="Output 2 7 4 5 3" xfId="17953"/>
    <cellStyle name="Output 2 7 4 6" xfId="17954"/>
    <cellStyle name="Output 2 7 4 6 2" xfId="17955"/>
    <cellStyle name="Output 2 7 4 6 3" xfId="17956"/>
    <cellStyle name="Output 2 7 4 7" xfId="17957"/>
    <cellStyle name="Output 2 7 4 7 2" xfId="17958"/>
    <cellStyle name="Output 2 7 4 7 3" xfId="17959"/>
    <cellStyle name="Output 2 7 4 8" xfId="17960"/>
    <cellStyle name="Output 2 7 4 8 2" xfId="17961"/>
    <cellStyle name="Output 2 7 4 8 3" xfId="17962"/>
    <cellStyle name="Output 2 7 4 9" xfId="17963"/>
    <cellStyle name="Output 2 7 4 9 2" xfId="17964"/>
    <cellStyle name="Output 2 7 4 9 3" xfId="17965"/>
    <cellStyle name="Output 2 7 5" xfId="17966"/>
    <cellStyle name="Output 2 7 5 10" xfId="17967"/>
    <cellStyle name="Output 2 7 5 10 2" xfId="17968"/>
    <cellStyle name="Output 2 7 5 10 3" xfId="17969"/>
    <cellStyle name="Output 2 7 5 11" xfId="17970"/>
    <cellStyle name="Output 2 7 5 11 2" xfId="17971"/>
    <cellStyle name="Output 2 7 5 11 3" xfId="17972"/>
    <cellStyle name="Output 2 7 5 12" xfId="17973"/>
    <cellStyle name="Output 2 7 5 12 2" xfId="17974"/>
    <cellStyle name="Output 2 7 5 12 3" xfId="17975"/>
    <cellStyle name="Output 2 7 5 13" xfId="17976"/>
    <cellStyle name="Output 2 7 5 14" xfId="17977"/>
    <cellStyle name="Output 2 7 5 2" xfId="17978"/>
    <cellStyle name="Output 2 7 5 2 2" xfId="17979"/>
    <cellStyle name="Output 2 7 5 2 3" xfId="17980"/>
    <cellStyle name="Output 2 7 5 3" xfId="17981"/>
    <cellStyle name="Output 2 7 5 3 2" xfId="17982"/>
    <cellStyle name="Output 2 7 5 3 3" xfId="17983"/>
    <cellStyle name="Output 2 7 5 4" xfId="17984"/>
    <cellStyle name="Output 2 7 5 4 2" xfId="17985"/>
    <cellStyle name="Output 2 7 5 4 3" xfId="17986"/>
    <cellStyle name="Output 2 7 5 5" xfId="17987"/>
    <cellStyle name="Output 2 7 5 5 2" xfId="17988"/>
    <cellStyle name="Output 2 7 5 5 3" xfId="17989"/>
    <cellStyle name="Output 2 7 5 6" xfId="17990"/>
    <cellStyle name="Output 2 7 5 6 2" xfId="17991"/>
    <cellStyle name="Output 2 7 5 6 3" xfId="17992"/>
    <cellStyle name="Output 2 7 5 7" xfId="17993"/>
    <cellStyle name="Output 2 7 5 7 2" xfId="17994"/>
    <cellStyle name="Output 2 7 5 7 3" xfId="17995"/>
    <cellStyle name="Output 2 7 5 8" xfId="17996"/>
    <cellStyle name="Output 2 7 5 8 2" xfId="17997"/>
    <cellStyle name="Output 2 7 5 8 3" xfId="17998"/>
    <cellStyle name="Output 2 7 5 9" xfId="17999"/>
    <cellStyle name="Output 2 7 5 9 2" xfId="18000"/>
    <cellStyle name="Output 2 7 5 9 3" xfId="18001"/>
    <cellStyle name="Output 2 7 6" xfId="18002"/>
    <cellStyle name="Output 2 7 6 2" xfId="18003"/>
    <cellStyle name="Output 2 7 6 3" xfId="18004"/>
    <cellStyle name="Output 2 7 7" xfId="18005"/>
    <cellStyle name="Output 2 7 7 2" xfId="18006"/>
    <cellStyle name="Output 2 7 7 3" xfId="18007"/>
    <cellStyle name="Output 2 7 8" xfId="18008"/>
    <cellStyle name="Output 2 7 8 2" xfId="18009"/>
    <cellStyle name="Output 2 7 8 3" xfId="18010"/>
    <cellStyle name="Output 2 7 9" xfId="18011"/>
    <cellStyle name="Output 2 7 9 2" xfId="18012"/>
    <cellStyle name="Output 2 7 9 3" xfId="18013"/>
    <cellStyle name="Output 2 8" xfId="18014"/>
    <cellStyle name="Output 2 8 10" xfId="18015"/>
    <cellStyle name="Output 2 8 10 2" xfId="18016"/>
    <cellStyle name="Output 2 8 10 3" xfId="18017"/>
    <cellStyle name="Output 2 8 11" xfId="18018"/>
    <cellStyle name="Output 2 8 11 2" xfId="18019"/>
    <cellStyle name="Output 2 8 11 3" xfId="18020"/>
    <cellStyle name="Output 2 8 12" xfId="18021"/>
    <cellStyle name="Output 2 8 12 2" xfId="18022"/>
    <cellStyle name="Output 2 8 12 3" xfId="18023"/>
    <cellStyle name="Output 2 8 13" xfId="18024"/>
    <cellStyle name="Output 2 8 13 2" xfId="18025"/>
    <cellStyle name="Output 2 8 13 3" xfId="18026"/>
    <cellStyle name="Output 2 8 14" xfId="18027"/>
    <cellStyle name="Output 2 8 14 2" xfId="18028"/>
    <cellStyle name="Output 2 8 14 3" xfId="18029"/>
    <cellStyle name="Output 2 8 15" xfId="18030"/>
    <cellStyle name="Output 2 8 15 2" xfId="18031"/>
    <cellStyle name="Output 2 8 15 3" xfId="18032"/>
    <cellStyle name="Output 2 8 16" xfId="18033"/>
    <cellStyle name="Output 2 8 17" xfId="18034"/>
    <cellStyle name="Output 2 8 18" xfId="18035"/>
    <cellStyle name="Output 2 8 19" xfId="18036"/>
    <cellStyle name="Output 2 8 2" xfId="18037"/>
    <cellStyle name="Output 2 8 2 10" xfId="18038"/>
    <cellStyle name="Output 2 8 2 10 2" xfId="18039"/>
    <cellStyle name="Output 2 8 2 10 3" xfId="18040"/>
    <cellStyle name="Output 2 8 2 11" xfId="18041"/>
    <cellStyle name="Output 2 8 2 11 2" xfId="18042"/>
    <cellStyle name="Output 2 8 2 11 3" xfId="18043"/>
    <cellStyle name="Output 2 8 2 12" xfId="18044"/>
    <cellStyle name="Output 2 8 2 12 2" xfId="18045"/>
    <cellStyle name="Output 2 8 2 12 3" xfId="18046"/>
    <cellStyle name="Output 2 8 2 13" xfId="18047"/>
    <cellStyle name="Output 2 8 2 14" xfId="18048"/>
    <cellStyle name="Output 2 8 2 2" xfId="18049"/>
    <cellStyle name="Output 2 8 2 2 2" xfId="18050"/>
    <cellStyle name="Output 2 8 2 2 3" xfId="18051"/>
    <cellStyle name="Output 2 8 2 3" xfId="18052"/>
    <cellStyle name="Output 2 8 2 3 2" xfId="18053"/>
    <cellStyle name="Output 2 8 2 3 3" xfId="18054"/>
    <cellStyle name="Output 2 8 2 4" xfId="18055"/>
    <cellStyle name="Output 2 8 2 4 2" xfId="18056"/>
    <cellStyle name="Output 2 8 2 4 3" xfId="18057"/>
    <cellStyle name="Output 2 8 2 5" xfId="18058"/>
    <cellStyle name="Output 2 8 2 5 2" xfId="18059"/>
    <cellStyle name="Output 2 8 2 5 3" xfId="18060"/>
    <cellStyle name="Output 2 8 2 6" xfId="18061"/>
    <cellStyle name="Output 2 8 2 6 2" xfId="18062"/>
    <cellStyle name="Output 2 8 2 6 3" xfId="18063"/>
    <cellStyle name="Output 2 8 2 7" xfId="18064"/>
    <cellStyle name="Output 2 8 2 7 2" xfId="18065"/>
    <cellStyle name="Output 2 8 2 7 3" xfId="18066"/>
    <cellStyle name="Output 2 8 2 8" xfId="18067"/>
    <cellStyle name="Output 2 8 2 8 2" xfId="18068"/>
    <cellStyle name="Output 2 8 2 8 3" xfId="18069"/>
    <cellStyle name="Output 2 8 2 9" xfId="18070"/>
    <cellStyle name="Output 2 8 2 9 2" xfId="18071"/>
    <cellStyle name="Output 2 8 2 9 3" xfId="18072"/>
    <cellStyle name="Output 2 8 3" xfId="18073"/>
    <cellStyle name="Output 2 8 3 10" xfId="18074"/>
    <cellStyle name="Output 2 8 3 10 2" xfId="18075"/>
    <cellStyle name="Output 2 8 3 10 3" xfId="18076"/>
    <cellStyle name="Output 2 8 3 11" xfId="18077"/>
    <cellStyle name="Output 2 8 3 11 2" xfId="18078"/>
    <cellStyle name="Output 2 8 3 11 3" xfId="18079"/>
    <cellStyle name="Output 2 8 3 12" xfId="18080"/>
    <cellStyle name="Output 2 8 3 12 2" xfId="18081"/>
    <cellStyle name="Output 2 8 3 12 3" xfId="18082"/>
    <cellStyle name="Output 2 8 3 13" xfId="18083"/>
    <cellStyle name="Output 2 8 3 14" xfId="18084"/>
    <cellStyle name="Output 2 8 3 2" xfId="18085"/>
    <cellStyle name="Output 2 8 3 2 2" xfId="18086"/>
    <cellStyle name="Output 2 8 3 2 3" xfId="18087"/>
    <cellStyle name="Output 2 8 3 3" xfId="18088"/>
    <cellStyle name="Output 2 8 3 3 2" xfId="18089"/>
    <cellStyle name="Output 2 8 3 3 3" xfId="18090"/>
    <cellStyle name="Output 2 8 3 4" xfId="18091"/>
    <cellStyle name="Output 2 8 3 4 2" xfId="18092"/>
    <cellStyle name="Output 2 8 3 4 3" xfId="18093"/>
    <cellStyle name="Output 2 8 3 5" xfId="18094"/>
    <cellStyle name="Output 2 8 3 5 2" xfId="18095"/>
    <cellStyle name="Output 2 8 3 5 3" xfId="18096"/>
    <cellStyle name="Output 2 8 3 6" xfId="18097"/>
    <cellStyle name="Output 2 8 3 6 2" xfId="18098"/>
    <cellStyle name="Output 2 8 3 6 3" xfId="18099"/>
    <cellStyle name="Output 2 8 3 7" xfId="18100"/>
    <cellStyle name="Output 2 8 3 7 2" xfId="18101"/>
    <cellStyle name="Output 2 8 3 7 3" xfId="18102"/>
    <cellStyle name="Output 2 8 3 8" xfId="18103"/>
    <cellStyle name="Output 2 8 3 8 2" xfId="18104"/>
    <cellStyle name="Output 2 8 3 8 3" xfId="18105"/>
    <cellStyle name="Output 2 8 3 9" xfId="18106"/>
    <cellStyle name="Output 2 8 3 9 2" xfId="18107"/>
    <cellStyle name="Output 2 8 3 9 3" xfId="18108"/>
    <cellStyle name="Output 2 8 4" xfId="18109"/>
    <cellStyle name="Output 2 8 4 2" xfId="18110"/>
    <cellStyle name="Output 2 8 4 3" xfId="18111"/>
    <cellStyle name="Output 2 8 5" xfId="18112"/>
    <cellStyle name="Output 2 8 5 2" xfId="18113"/>
    <cellStyle name="Output 2 8 5 3" xfId="18114"/>
    <cellStyle name="Output 2 8 6" xfId="18115"/>
    <cellStyle name="Output 2 8 6 2" xfId="18116"/>
    <cellStyle name="Output 2 8 6 3" xfId="18117"/>
    <cellStyle name="Output 2 8 7" xfId="18118"/>
    <cellStyle name="Output 2 8 7 2" xfId="18119"/>
    <cellStyle name="Output 2 8 7 3" xfId="18120"/>
    <cellStyle name="Output 2 8 8" xfId="18121"/>
    <cellStyle name="Output 2 8 8 2" xfId="18122"/>
    <cellStyle name="Output 2 8 8 3" xfId="18123"/>
    <cellStyle name="Output 2 8 9" xfId="18124"/>
    <cellStyle name="Output 2 8 9 2" xfId="18125"/>
    <cellStyle name="Output 2 8 9 3" xfId="18126"/>
    <cellStyle name="Output 2 9" xfId="18127"/>
    <cellStyle name="Output 2 9 10" xfId="18128"/>
    <cellStyle name="Output 2 9 10 2" xfId="18129"/>
    <cellStyle name="Output 2 9 10 3" xfId="18130"/>
    <cellStyle name="Output 2 9 11" xfId="18131"/>
    <cellStyle name="Output 2 9 11 2" xfId="18132"/>
    <cellStyle name="Output 2 9 11 3" xfId="18133"/>
    <cellStyle name="Output 2 9 12" xfId="18134"/>
    <cellStyle name="Output 2 9 12 2" xfId="18135"/>
    <cellStyle name="Output 2 9 12 3" xfId="18136"/>
    <cellStyle name="Output 2 9 13" xfId="18137"/>
    <cellStyle name="Output 2 9 13 2" xfId="18138"/>
    <cellStyle name="Output 2 9 13 3" xfId="18139"/>
    <cellStyle name="Output 2 9 14" xfId="18140"/>
    <cellStyle name="Output 2 9 14 2" xfId="18141"/>
    <cellStyle name="Output 2 9 14 3" xfId="18142"/>
    <cellStyle name="Output 2 9 15" xfId="18143"/>
    <cellStyle name="Output 2 9 15 2" xfId="18144"/>
    <cellStyle name="Output 2 9 15 3" xfId="18145"/>
    <cellStyle name="Output 2 9 16" xfId="18146"/>
    <cellStyle name="Output 2 9 17" xfId="18147"/>
    <cellStyle name="Output 2 9 18" xfId="18148"/>
    <cellStyle name="Output 2 9 19" xfId="18149"/>
    <cellStyle name="Output 2 9 2" xfId="18150"/>
    <cellStyle name="Output 2 9 2 10" xfId="18151"/>
    <cellStyle name="Output 2 9 2 10 2" xfId="18152"/>
    <cellStyle name="Output 2 9 2 10 3" xfId="18153"/>
    <cellStyle name="Output 2 9 2 11" xfId="18154"/>
    <cellStyle name="Output 2 9 2 11 2" xfId="18155"/>
    <cellStyle name="Output 2 9 2 11 3" xfId="18156"/>
    <cellStyle name="Output 2 9 2 12" xfId="18157"/>
    <cellStyle name="Output 2 9 2 12 2" xfId="18158"/>
    <cellStyle name="Output 2 9 2 12 3" xfId="18159"/>
    <cellStyle name="Output 2 9 2 13" xfId="18160"/>
    <cellStyle name="Output 2 9 2 14" xfId="18161"/>
    <cellStyle name="Output 2 9 2 2" xfId="18162"/>
    <cellStyle name="Output 2 9 2 2 2" xfId="18163"/>
    <cellStyle name="Output 2 9 2 2 3" xfId="18164"/>
    <cellStyle name="Output 2 9 2 3" xfId="18165"/>
    <cellStyle name="Output 2 9 2 3 2" xfId="18166"/>
    <cellStyle name="Output 2 9 2 3 3" xfId="18167"/>
    <cellStyle name="Output 2 9 2 4" xfId="18168"/>
    <cellStyle name="Output 2 9 2 4 2" xfId="18169"/>
    <cellStyle name="Output 2 9 2 4 3" xfId="18170"/>
    <cellStyle name="Output 2 9 2 5" xfId="18171"/>
    <cellStyle name="Output 2 9 2 5 2" xfId="18172"/>
    <cellStyle name="Output 2 9 2 5 3" xfId="18173"/>
    <cellStyle name="Output 2 9 2 6" xfId="18174"/>
    <cellStyle name="Output 2 9 2 6 2" xfId="18175"/>
    <cellStyle name="Output 2 9 2 6 3" xfId="18176"/>
    <cellStyle name="Output 2 9 2 7" xfId="18177"/>
    <cellStyle name="Output 2 9 2 7 2" xfId="18178"/>
    <cellStyle name="Output 2 9 2 7 3" xfId="18179"/>
    <cellStyle name="Output 2 9 2 8" xfId="18180"/>
    <cellStyle name="Output 2 9 2 8 2" xfId="18181"/>
    <cellStyle name="Output 2 9 2 8 3" xfId="18182"/>
    <cellStyle name="Output 2 9 2 9" xfId="18183"/>
    <cellStyle name="Output 2 9 2 9 2" xfId="18184"/>
    <cellStyle name="Output 2 9 2 9 3" xfId="18185"/>
    <cellStyle name="Output 2 9 3" xfId="18186"/>
    <cellStyle name="Output 2 9 3 10" xfId="18187"/>
    <cellStyle name="Output 2 9 3 10 2" xfId="18188"/>
    <cellStyle name="Output 2 9 3 10 3" xfId="18189"/>
    <cellStyle name="Output 2 9 3 11" xfId="18190"/>
    <cellStyle name="Output 2 9 3 11 2" xfId="18191"/>
    <cellStyle name="Output 2 9 3 11 3" xfId="18192"/>
    <cellStyle name="Output 2 9 3 12" xfId="18193"/>
    <cellStyle name="Output 2 9 3 12 2" xfId="18194"/>
    <cellStyle name="Output 2 9 3 12 3" xfId="18195"/>
    <cellStyle name="Output 2 9 3 13" xfId="18196"/>
    <cellStyle name="Output 2 9 3 14" xfId="18197"/>
    <cellStyle name="Output 2 9 3 2" xfId="18198"/>
    <cellStyle name="Output 2 9 3 2 2" xfId="18199"/>
    <cellStyle name="Output 2 9 3 2 3" xfId="18200"/>
    <cellStyle name="Output 2 9 3 3" xfId="18201"/>
    <cellStyle name="Output 2 9 3 3 2" xfId="18202"/>
    <cellStyle name="Output 2 9 3 3 3" xfId="18203"/>
    <cellStyle name="Output 2 9 3 4" xfId="18204"/>
    <cellStyle name="Output 2 9 3 4 2" xfId="18205"/>
    <cellStyle name="Output 2 9 3 4 3" xfId="18206"/>
    <cellStyle name="Output 2 9 3 5" xfId="18207"/>
    <cellStyle name="Output 2 9 3 5 2" xfId="18208"/>
    <cellStyle name="Output 2 9 3 5 3" xfId="18209"/>
    <cellStyle name="Output 2 9 3 6" xfId="18210"/>
    <cellStyle name="Output 2 9 3 6 2" xfId="18211"/>
    <cellStyle name="Output 2 9 3 6 3" xfId="18212"/>
    <cellStyle name="Output 2 9 3 7" xfId="18213"/>
    <cellStyle name="Output 2 9 3 7 2" xfId="18214"/>
    <cellStyle name="Output 2 9 3 7 3" xfId="18215"/>
    <cellStyle name="Output 2 9 3 8" xfId="18216"/>
    <cellStyle name="Output 2 9 3 8 2" xfId="18217"/>
    <cellStyle name="Output 2 9 3 8 3" xfId="18218"/>
    <cellStyle name="Output 2 9 3 9" xfId="18219"/>
    <cellStyle name="Output 2 9 3 9 2" xfId="18220"/>
    <cellStyle name="Output 2 9 3 9 3" xfId="18221"/>
    <cellStyle name="Output 2 9 4" xfId="18222"/>
    <cellStyle name="Output 2 9 4 2" xfId="18223"/>
    <cellStyle name="Output 2 9 4 3" xfId="18224"/>
    <cellStyle name="Output 2 9 5" xfId="18225"/>
    <cellStyle name="Output 2 9 5 2" xfId="18226"/>
    <cellStyle name="Output 2 9 5 3" xfId="18227"/>
    <cellStyle name="Output 2 9 6" xfId="18228"/>
    <cellStyle name="Output 2 9 6 2" xfId="18229"/>
    <cellStyle name="Output 2 9 6 3" xfId="18230"/>
    <cellStyle name="Output 2 9 7" xfId="18231"/>
    <cellStyle name="Output 2 9 7 2" xfId="18232"/>
    <cellStyle name="Output 2 9 7 3" xfId="18233"/>
    <cellStyle name="Output 2 9 8" xfId="18234"/>
    <cellStyle name="Output 2 9 8 2" xfId="18235"/>
    <cellStyle name="Output 2 9 8 3" xfId="18236"/>
    <cellStyle name="Output 2 9 9" xfId="18237"/>
    <cellStyle name="Output 2 9 9 2" xfId="18238"/>
    <cellStyle name="Output 2 9 9 3" xfId="18239"/>
    <cellStyle name="Percent" xfId="64090" builtinId="5"/>
    <cellStyle name="Percent [2]" xfId="597"/>
    <cellStyle name="Percent 10" xfId="598"/>
    <cellStyle name="Percent 11" xfId="599"/>
    <cellStyle name="Percent 12" xfId="600"/>
    <cellStyle name="Percent 13" xfId="601"/>
    <cellStyle name="Percent 14" xfId="602"/>
    <cellStyle name="Percent 15" xfId="603"/>
    <cellStyle name="Percent 16" xfId="604"/>
    <cellStyle name="Percent 17" xfId="605"/>
    <cellStyle name="Percent 18" xfId="18240"/>
    <cellStyle name="Percent 2" xfId="606"/>
    <cellStyle name="Percent 2 2" xfId="64102"/>
    <cellStyle name="Percent 2 3" xfId="64103"/>
    <cellStyle name="Percent 3" xfId="607"/>
    <cellStyle name="Percent 3 2" xfId="18241"/>
    <cellStyle name="Percent 3 3" xfId="18242"/>
    <cellStyle name="Percent 4" xfId="608"/>
    <cellStyle name="Percent 4 2" xfId="609"/>
    <cellStyle name="Percent 4 3" xfId="18243"/>
    <cellStyle name="Percent 5" xfId="610"/>
    <cellStyle name="Percent 5 2" xfId="18244"/>
    <cellStyle name="Percent 6" xfId="611"/>
    <cellStyle name="Percent 6 2" xfId="18245"/>
    <cellStyle name="Percent 7" xfId="612"/>
    <cellStyle name="Percent 7 2" xfId="18246"/>
    <cellStyle name="Percent 8" xfId="613"/>
    <cellStyle name="Percent 9" xfId="614"/>
    <cellStyle name="Percentage" xfId="615"/>
    <cellStyle name="Period Title" xfId="616"/>
    <cellStyle name="PSChar" xfId="617"/>
    <cellStyle name="PSDate" xfId="618"/>
    <cellStyle name="PSDec" xfId="619"/>
    <cellStyle name="PSDetail" xfId="620"/>
    <cellStyle name="PSDetail 2" xfId="18247"/>
    <cellStyle name="PSDetail 3" xfId="18248"/>
    <cellStyle name="PSHeading" xfId="621"/>
    <cellStyle name="PSHeading 2" xfId="18249"/>
    <cellStyle name="PSHeading 2 10" xfId="18250"/>
    <cellStyle name="PSHeading 2 10 2" xfId="18251"/>
    <cellStyle name="PSHeading 2 10 3" xfId="18252"/>
    <cellStyle name="PSHeading 2 11" xfId="18253"/>
    <cellStyle name="PSHeading 2 11 2" xfId="18254"/>
    <cellStyle name="PSHeading 2 11 3" xfId="18255"/>
    <cellStyle name="PSHeading 2 12" xfId="18256"/>
    <cellStyle name="PSHeading 2 13" xfId="18257"/>
    <cellStyle name="PSHeading 2 2" xfId="18258"/>
    <cellStyle name="PSHeading 2 2 2" xfId="18259"/>
    <cellStyle name="PSHeading 2 2 3" xfId="18260"/>
    <cellStyle name="PSHeading 2 3" xfId="18261"/>
    <cellStyle name="PSHeading 2 3 2" xfId="18262"/>
    <cellStyle name="PSHeading 2 3 3" xfId="18263"/>
    <cellStyle name="PSHeading 2 4" xfId="18264"/>
    <cellStyle name="PSHeading 2 4 2" xfId="18265"/>
    <cellStyle name="PSHeading 2 4 3" xfId="18266"/>
    <cellStyle name="PSHeading 2 5" xfId="18267"/>
    <cellStyle name="PSHeading 2 5 2" xfId="18268"/>
    <cellStyle name="PSHeading 2 5 3" xfId="18269"/>
    <cellStyle name="PSHeading 2 6" xfId="18270"/>
    <cellStyle name="PSHeading 2 6 2" xfId="18271"/>
    <cellStyle name="PSHeading 2 6 3" xfId="18272"/>
    <cellStyle name="PSHeading 2 7" xfId="18273"/>
    <cellStyle name="PSHeading 2 7 2" xfId="18274"/>
    <cellStyle name="PSHeading 2 7 3" xfId="18275"/>
    <cellStyle name="PSHeading 2 8" xfId="18276"/>
    <cellStyle name="PSHeading 2 8 2" xfId="18277"/>
    <cellStyle name="PSHeading 2 8 3" xfId="18278"/>
    <cellStyle name="PSHeading 2 9" xfId="18279"/>
    <cellStyle name="PSHeading 2 9 2" xfId="18280"/>
    <cellStyle name="PSHeading 2 9 3" xfId="18281"/>
    <cellStyle name="PSHeading 3" xfId="18282"/>
    <cellStyle name="PSHeading 3 2" xfId="18283"/>
    <cellStyle name="PSHeading 3 3" xfId="18284"/>
    <cellStyle name="PSHeading 4" xfId="18285"/>
    <cellStyle name="PSInt" xfId="622"/>
    <cellStyle name="PSSpacer" xfId="623"/>
    <cellStyle name="Ratio" xfId="624"/>
    <cellStyle name="Right Date" xfId="625"/>
    <cellStyle name="Right Number" xfId="626"/>
    <cellStyle name="Right Year" xfId="627"/>
    <cellStyle name="SAPBEXaggData" xfId="628"/>
    <cellStyle name="SAPBEXaggData 10" xfId="629"/>
    <cellStyle name="SAPBEXaggData 10 2" xfId="630"/>
    <cellStyle name="SAPBEXaggData 10 2 10" xfId="631"/>
    <cellStyle name="SAPBEXaggData 10 2 10 2" xfId="632"/>
    <cellStyle name="SAPBEXaggData 10 2 10 2 2" xfId="18286"/>
    <cellStyle name="SAPBEXaggData 10 2 10 2 3" xfId="18287"/>
    <cellStyle name="SAPBEXaggData 10 2 10 3" xfId="633"/>
    <cellStyle name="SAPBEXaggData 10 2 10 3 2" xfId="18288"/>
    <cellStyle name="SAPBEXaggData 10 2 10 3 3" xfId="18289"/>
    <cellStyle name="SAPBEXaggData 10 2 10 4" xfId="18290"/>
    <cellStyle name="SAPBEXaggData 10 2 10 5" xfId="18291"/>
    <cellStyle name="SAPBEXaggData 10 2 11" xfId="634"/>
    <cellStyle name="SAPBEXaggData 10 2 11 2" xfId="635"/>
    <cellStyle name="SAPBEXaggData 10 2 11 2 2" xfId="18292"/>
    <cellStyle name="SAPBEXaggData 10 2 11 2 3" xfId="18293"/>
    <cellStyle name="SAPBEXaggData 10 2 11 3" xfId="636"/>
    <cellStyle name="SAPBEXaggData 10 2 11 3 2" xfId="18294"/>
    <cellStyle name="SAPBEXaggData 10 2 11 3 3" xfId="18295"/>
    <cellStyle name="SAPBEXaggData 10 2 11 4" xfId="18296"/>
    <cellStyle name="SAPBEXaggData 10 2 11 5" xfId="18297"/>
    <cellStyle name="SAPBEXaggData 10 2 12" xfId="637"/>
    <cellStyle name="SAPBEXaggData 10 2 12 2" xfId="638"/>
    <cellStyle name="SAPBEXaggData 10 2 12 2 2" xfId="18298"/>
    <cellStyle name="SAPBEXaggData 10 2 12 2 3" xfId="18299"/>
    <cellStyle name="SAPBEXaggData 10 2 12 3" xfId="639"/>
    <cellStyle name="SAPBEXaggData 10 2 12 3 2" xfId="18300"/>
    <cellStyle name="SAPBEXaggData 10 2 12 3 3" xfId="18301"/>
    <cellStyle name="SAPBEXaggData 10 2 12 4" xfId="18302"/>
    <cellStyle name="SAPBEXaggData 10 2 12 5" xfId="18303"/>
    <cellStyle name="SAPBEXaggData 10 2 13" xfId="18304"/>
    <cellStyle name="SAPBEXaggData 10 2 13 2" xfId="18305"/>
    <cellStyle name="SAPBEXaggData 10 2 13 3" xfId="18306"/>
    <cellStyle name="SAPBEXaggData 10 2 14" xfId="18307"/>
    <cellStyle name="SAPBEXaggData 10 2 2" xfId="640"/>
    <cellStyle name="SAPBEXaggData 10 2 2 10" xfId="641"/>
    <cellStyle name="SAPBEXaggData 10 2 2 10 2" xfId="642"/>
    <cellStyle name="SAPBEXaggData 10 2 2 10 2 2" xfId="18308"/>
    <cellStyle name="SAPBEXaggData 10 2 2 10 2 3" xfId="18309"/>
    <cellStyle name="SAPBEXaggData 10 2 2 10 3" xfId="643"/>
    <cellStyle name="SAPBEXaggData 10 2 2 10 3 2" xfId="18310"/>
    <cellStyle name="SAPBEXaggData 10 2 2 10 3 3" xfId="18311"/>
    <cellStyle name="SAPBEXaggData 10 2 2 10 4" xfId="18312"/>
    <cellStyle name="SAPBEXaggData 10 2 2 10 5" xfId="18313"/>
    <cellStyle name="SAPBEXaggData 10 2 2 11" xfId="18314"/>
    <cellStyle name="SAPBEXaggData 10 2 2 11 2" xfId="18315"/>
    <cellStyle name="SAPBEXaggData 10 2 2 11 3" xfId="18316"/>
    <cellStyle name="SAPBEXaggData 10 2 2 12" xfId="18317"/>
    <cellStyle name="SAPBEXaggData 10 2 2 2" xfId="644"/>
    <cellStyle name="SAPBEXaggData 10 2 2 2 2" xfId="645"/>
    <cellStyle name="SAPBEXaggData 10 2 2 2 2 2" xfId="646"/>
    <cellStyle name="SAPBEXaggData 10 2 2 2 2 2 2" xfId="18318"/>
    <cellStyle name="SAPBEXaggData 10 2 2 2 2 2 2 2" xfId="18319"/>
    <cellStyle name="SAPBEXaggData 10 2 2 2 2 2 2 2 2" xfId="18320"/>
    <cellStyle name="SAPBEXaggData 10 2 2 2 2 2 2 3" xfId="18321"/>
    <cellStyle name="SAPBEXaggData 10 2 2 2 2 2 3" xfId="18322"/>
    <cellStyle name="SAPBEXaggData 10 2 2 2 2 2 3 2" xfId="18323"/>
    <cellStyle name="SAPBEXaggData 10 2 2 2 2 2 3 3" xfId="18324"/>
    <cellStyle name="SAPBEXaggData 10 2 2 2 2 2 4" xfId="18325"/>
    <cellStyle name="SAPBEXaggData 10 2 2 2 2 2 4 2" xfId="18326"/>
    <cellStyle name="SAPBEXaggData 10 2 2 2 2 2 4 3" xfId="18327"/>
    <cellStyle name="SAPBEXaggData 10 2 2 2 2 2 5" xfId="18328"/>
    <cellStyle name="SAPBEXaggData 10 2 2 2 2 2 5 2" xfId="18329"/>
    <cellStyle name="SAPBEXaggData 10 2 2 2 2 2 6" xfId="18330"/>
    <cellStyle name="SAPBEXaggData 10 2 2 2 2 2 7" xfId="18331"/>
    <cellStyle name="SAPBEXaggData 10 2 2 2 2 2 8" xfId="18332"/>
    <cellStyle name="SAPBEXaggData 10 2 2 2 2 2 9" xfId="18333"/>
    <cellStyle name="SAPBEXaggData 10 2 2 2 2 3" xfId="18334"/>
    <cellStyle name="SAPBEXaggData 10 2 2 2 2 3 2" xfId="18335"/>
    <cellStyle name="SAPBEXaggData 10 2 2 2 2 3 2 2" xfId="18336"/>
    <cellStyle name="SAPBEXaggData 10 2 2 2 2 3 3" xfId="18337"/>
    <cellStyle name="SAPBEXaggData 10 2 2 2 2 4" xfId="18338"/>
    <cellStyle name="SAPBEXaggData 10 2 2 2 2 4 2" xfId="18339"/>
    <cellStyle name="SAPBEXaggData 10 2 2 2 2 4 3" xfId="18340"/>
    <cellStyle name="SAPBEXaggData 10 2 2 2 2 5" xfId="18341"/>
    <cellStyle name="SAPBEXaggData 10 2 2 2 2 6" xfId="18342"/>
    <cellStyle name="SAPBEXaggData 10 2 2 2 3" xfId="647"/>
    <cellStyle name="SAPBEXaggData 10 2 2 2 3 2" xfId="18343"/>
    <cellStyle name="SAPBEXaggData 10 2 2 2 3 2 2" xfId="18344"/>
    <cellStyle name="SAPBEXaggData 10 2 2 2 3 2 2 2" xfId="18345"/>
    <cellStyle name="SAPBEXaggData 10 2 2 2 3 2 3" xfId="18346"/>
    <cellStyle name="SAPBEXaggData 10 2 2 2 3 3" xfId="18347"/>
    <cellStyle name="SAPBEXaggData 10 2 2 2 3 3 2" xfId="18348"/>
    <cellStyle name="SAPBEXaggData 10 2 2 2 3 3 3" xfId="18349"/>
    <cellStyle name="SAPBEXaggData 10 2 2 2 3 4" xfId="18350"/>
    <cellStyle name="SAPBEXaggData 10 2 2 2 3 4 2" xfId="18351"/>
    <cellStyle name="SAPBEXaggData 10 2 2 2 3 4 3" xfId="18352"/>
    <cellStyle name="SAPBEXaggData 10 2 2 2 3 5" xfId="18353"/>
    <cellStyle name="SAPBEXaggData 10 2 2 2 3 5 2" xfId="18354"/>
    <cellStyle name="SAPBEXaggData 10 2 2 2 3 5 3" xfId="18355"/>
    <cellStyle name="SAPBEXaggData 10 2 2 2 3 6" xfId="18356"/>
    <cellStyle name="SAPBEXaggData 10 2 2 2 3 6 2" xfId="18357"/>
    <cellStyle name="SAPBEXaggData 10 2 2 2 3 7" xfId="18358"/>
    <cellStyle name="SAPBEXaggData 10 2 2 2 3 8" xfId="18359"/>
    <cellStyle name="SAPBEXaggData 10 2 2 2 3 9" xfId="18360"/>
    <cellStyle name="SAPBEXaggData 10 2 2 2 4" xfId="648"/>
    <cellStyle name="SAPBEXaggData 10 2 2 2 4 2" xfId="18361"/>
    <cellStyle name="SAPBEXaggData 10 2 2 2 4 2 2" xfId="18362"/>
    <cellStyle name="SAPBEXaggData 10 2 2 2 4 3" xfId="18363"/>
    <cellStyle name="SAPBEXaggData 10 2 2 2 5" xfId="18364"/>
    <cellStyle name="SAPBEXaggData 10 2 2 2 5 2" xfId="18365"/>
    <cellStyle name="SAPBEXaggData 10 2 2 2 5 3" xfId="18366"/>
    <cellStyle name="SAPBEXaggData 10 2 2 2 6" xfId="18367"/>
    <cellStyle name="SAPBEXaggData 10 2 2 3" xfId="649"/>
    <cellStyle name="SAPBEXaggData 10 2 2 3 2" xfId="650"/>
    <cellStyle name="SAPBEXaggData 10 2 2 3 2 2" xfId="18368"/>
    <cellStyle name="SAPBEXaggData 10 2 2 3 2 2 2" xfId="18369"/>
    <cellStyle name="SAPBEXaggData 10 2 2 3 2 2 2 2" xfId="18370"/>
    <cellStyle name="SAPBEXaggData 10 2 2 3 2 2 3" xfId="18371"/>
    <cellStyle name="SAPBEXaggData 10 2 2 3 2 3" xfId="18372"/>
    <cellStyle name="SAPBEXaggData 10 2 2 3 2 3 2" xfId="18373"/>
    <cellStyle name="SAPBEXaggData 10 2 2 3 2 3 2 2" xfId="18374"/>
    <cellStyle name="SAPBEXaggData 10 2 2 3 2 3 3" xfId="18375"/>
    <cellStyle name="SAPBEXaggData 10 2 2 3 2 4" xfId="18376"/>
    <cellStyle name="SAPBEXaggData 10 2 2 3 2 4 2" xfId="18377"/>
    <cellStyle name="SAPBEXaggData 10 2 2 3 2 4 3" xfId="18378"/>
    <cellStyle name="SAPBEXaggData 10 2 2 3 2 5" xfId="18379"/>
    <cellStyle name="SAPBEXaggData 10 2 2 3 2 5 2" xfId="18380"/>
    <cellStyle name="SAPBEXaggData 10 2 2 3 2 6" xfId="18381"/>
    <cellStyle name="SAPBEXaggData 10 2 2 3 2 7" xfId="18382"/>
    <cellStyle name="SAPBEXaggData 10 2 2 3 2 8" xfId="18383"/>
    <cellStyle name="SAPBEXaggData 10 2 2 3 2 9" xfId="18384"/>
    <cellStyle name="SAPBEXaggData 10 2 2 3 3" xfId="651"/>
    <cellStyle name="SAPBEXaggData 10 2 2 3 3 2" xfId="18385"/>
    <cellStyle name="SAPBEXaggData 10 2 2 3 3 2 2" xfId="18386"/>
    <cellStyle name="SAPBEXaggData 10 2 2 3 3 3" xfId="18387"/>
    <cellStyle name="SAPBEXaggData 10 2 2 3 4" xfId="652"/>
    <cellStyle name="SAPBEXaggData 10 2 2 3 4 2" xfId="18388"/>
    <cellStyle name="SAPBEXaggData 10 2 2 3 4 3" xfId="18389"/>
    <cellStyle name="SAPBEXaggData 10 2 2 3 5" xfId="18390"/>
    <cellStyle name="SAPBEXaggData 10 2 2 3 6" xfId="18391"/>
    <cellStyle name="SAPBEXaggData 10 2 2 4" xfId="653"/>
    <cellStyle name="SAPBEXaggData 10 2 2 4 10" xfId="18392"/>
    <cellStyle name="SAPBEXaggData 10 2 2 4 11" xfId="18393"/>
    <cellStyle name="SAPBEXaggData 10 2 2 4 2" xfId="654"/>
    <cellStyle name="SAPBEXaggData 10 2 2 4 2 10" xfId="18394"/>
    <cellStyle name="SAPBEXaggData 10 2 2 4 2 2" xfId="655"/>
    <cellStyle name="SAPBEXaggData 10 2 2 4 2 2 2" xfId="18395"/>
    <cellStyle name="SAPBEXaggData 10 2 2 4 2 2 2 2" xfId="18396"/>
    <cellStyle name="SAPBEXaggData 10 2 2 4 2 2 3" xfId="18397"/>
    <cellStyle name="SAPBEXaggData 10 2 2 4 2 3" xfId="18398"/>
    <cellStyle name="SAPBEXaggData 10 2 2 4 2 3 2" xfId="18399"/>
    <cellStyle name="SAPBEXaggData 10 2 2 4 2 3 2 2" xfId="18400"/>
    <cellStyle name="SAPBEXaggData 10 2 2 4 2 3 3" xfId="18401"/>
    <cellStyle name="SAPBEXaggData 10 2 2 4 2 4" xfId="18402"/>
    <cellStyle name="SAPBEXaggData 10 2 2 4 2 4 2" xfId="18403"/>
    <cellStyle name="SAPBEXaggData 10 2 2 4 2 4 3" xfId="18404"/>
    <cellStyle name="SAPBEXaggData 10 2 2 4 2 5" xfId="18405"/>
    <cellStyle name="SAPBEXaggData 10 2 2 4 2 5 2" xfId="18406"/>
    <cellStyle name="SAPBEXaggData 10 2 2 4 2 5 3" xfId="18407"/>
    <cellStyle name="SAPBEXaggData 10 2 2 4 2 6" xfId="18408"/>
    <cellStyle name="SAPBEXaggData 10 2 2 4 2 6 2" xfId="18409"/>
    <cellStyle name="SAPBEXaggData 10 2 2 4 2 7" xfId="18410"/>
    <cellStyle name="SAPBEXaggData 10 2 2 4 2 8" xfId="18411"/>
    <cellStyle name="SAPBEXaggData 10 2 2 4 2 9" xfId="18412"/>
    <cellStyle name="SAPBEXaggData 10 2 2 4 3" xfId="656"/>
    <cellStyle name="SAPBEXaggData 10 2 2 4 3 2" xfId="18413"/>
    <cellStyle name="SAPBEXaggData 10 2 2 4 3 2 2" xfId="18414"/>
    <cellStyle name="SAPBEXaggData 10 2 2 4 3 3" xfId="18415"/>
    <cellStyle name="SAPBEXaggData 10 2 2 4 4" xfId="18416"/>
    <cellStyle name="SAPBEXaggData 10 2 2 4 4 2" xfId="18417"/>
    <cellStyle name="SAPBEXaggData 10 2 2 4 4 2 2" xfId="18418"/>
    <cellStyle name="SAPBEXaggData 10 2 2 4 4 3" xfId="18419"/>
    <cellStyle name="SAPBEXaggData 10 2 2 4 5" xfId="18420"/>
    <cellStyle name="SAPBEXaggData 10 2 2 4 5 2" xfId="18421"/>
    <cellStyle name="SAPBEXaggData 10 2 2 4 5 3" xfId="18422"/>
    <cellStyle name="SAPBEXaggData 10 2 2 4 6" xfId="18423"/>
    <cellStyle name="SAPBEXaggData 10 2 2 4 6 2" xfId="18424"/>
    <cellStyle name="SAPBEXaggData 10 2 2 4 6 3" xfId="18425"/>
    <cellStyle name="SAPBEXaggData 10 2 2 4 7" xfId="18426"/>
    <cellStyle name="SAPBEXaggData 10 2 2 4 7 2" xfId="18427"/>
    <cellStyle name="SAPBEXaggData 10 2 2 4 8" xfId="18428"/>
    <cellStyle name="SAPBEXaggData 10 2 2 4 9" xfId="18429"/>
    <cellStyle name="SAPBEXaggData 10 2 2 5" xfId="657"/>
    <cellStyle name="SAPBEXaggData 10 2 2 5 10" xfId="18430"/>
    <cellStyle name="SAPBEXaggData 10 2 2 5 11" xfId="18431"/>
    <cellStyle name="SAPBEXaggData 10 2 2 5 2" xfId="658"/>
    <cellStyle name="SAPBEXaggData 10 2 2 5 2 10" xfId="18432"/>
    <cellStyle name="SAPBEXaggData 10 2 2 5 2 2" xfId="659"/>
    <cellStyle name="SAPBEXaggData 10 2 2 5 2 2 2" xfId="18433"/>
    <cellStyle name="SAPBEXaggData 10 2 2 5 2 2 2 2" xfId="18434"/>
    <cellStyle name="SAPBEXaggData 10 2 2 5 2 2 3" xfId="18435"/>
    <cellStyle name="SAPBEXaggData 10 2 2 5 2 3" xfId="660"/>
    <cellStyle name="SAPBEXaggData 10 2 2 5 2 3 2" xfId="18436"/>
    <cellStyle name="SAPBEXaggData 10 2 2 5 2 3 2 2" xfId="18437"/>
    <cellStyle name="SAPBEXaggData 10 2 2 5 2 3 3" xfId="18438"/>
    <cellStyle name="SAPBEXaggData 10 2 2 5 2 4" xfId="18439"/>
    <cellStyle name="SAPBEXaggData 10 2 2 5 2 4 2" xfId="18440"/>
    <cellStyle name="SAPBEXaggData 10 2 2 5 2 4 3" xfId="18441"/>
    <cellStyle name="SAPBEXaggData 10 2 2 5 2 5" xfId="18442"/>
    <cellStyle name="SAPBEXaggData 10 2 2 5 2 5 2" xfId="18443"/>
    <cellStyle name="SAPBEXaggData 10 2 2 5 2 5 3" xfId="18444"/>
    <cellStyle name="SAPBEXaggData 10 2 2 5 2 6" xfId="18445"/>
    <cellStyle name="SAPBEXaggData 10 2 2 5 2 6 2" xfId="18446"/>
    <cellStyle name="SAPBEXaggData 10 2 2 5 2 6 3" xfId="18447"/>
    <cellStyle name="SAPBEXaggData 10 2 2 5 2 7" xfId="18448"/>
    <cellStyle name="SAPBEXaggData 10 2 2 5 2 7 2" xfId="18449"/>
    <cellStyle name="SAPBEXaggData 10 2 2 5 2 8" xfId="18450"/>
    <cellStyle name="SAPBEXaggData 10 2 2 5 2 9" xfId="18451"/>
    <cellStyle name="SAPBEXaggData 10 2 2 5 3" xfId="661"/>
    <cellStyle name="SAPBEXaggData 10 2 2 5 3 2" xfId="18452"/>
    <cellStyle name="SAPBEXaggData 10 2 2 5 3 2 2" xfId="18453"/>
    <cellStyle name="SAPBEXaggData 10 2 2 5 3 3" xfId="18454"/>
    <cellStyle name="SAPBEXaggData 10 2 2 5 4" xfId="662"/>
    <cellStyle name="SAPBEXaggData 10 2 2 5 4 2" xfId="18455"/>
    <cellStyle name="SAPBEXaggData 10 2 2 5 4 2 2" xfId="18456"/>
    <cellStyle name="SAPBEXaggData 10 2 2 5 4 3" xfId="18457"/>
    <cellStyle name="SAPBEXaggData 10 2 2 5 5" xfId="18458"/>
    <cellStyle name="SAPBEXaggData 10 2 2 5 5 2" xfId="18459"/>
    <cellStyle name="SAPBEXaggData 10 2 2 5 5 3" xfId="18460"/>
    <cellStyle name="SAPBEXaggData 10 2 2 5 6" xfId="18461"/>
    <cellStyle name="SAPBEXaggData 10 2 2 5 6 2" xfId="18462"/>
    <cellStyle name="SAPBEXaggData 10 2 2 5 6 3" xfId="18463"/>
    <cellStyle name="SAPBEXaggData 10 2 2 5 7" xfId="18464"/>
    <cellStyle name="SAPBEXaggData 10 2 2 5 7 2" xfId="18465"/>
    <cellStyle name="SAPBEXaggData 10 2 2 5 7 3" xfId="18466"/>
    <cellStyle name="SAPBEXaggData 10 2 2 5 8" xfId="18467"/>
    <cellStyle name="SAPBEXaggData 10 2 2 5 8 2" xfId="18468"/>
    <cellStyle name="SAPBEXaggData 10 2 2 5 9" xfId="18469"/>
    <cellStyle name="SAPBEXaggData 10 2 2 6" xfId="663"/>
    <cellStyle name="SAPBEXaggData 10 2 2 6 2" xfId="664"/>
    <cellStyle name="SAPBEXaggData 10 2 2 6 2 2" xfId="665"/>
    <cellStyle name="SAPBEXaggData 10 2 2 6 2 2 2" xfId="18470"/>
    <cellStyle name="SAPBEXaggData 10 2 2 6 2 2 3" xfId="18471"/>
    <cellStyle name="SAPBEXaggData 10 2 2 6 2 3" xfId="666"/>
    <cellStyle name="SAPBEXaggData 10 2 2 6 2 3 2" xfId="18472"/>
    <cellStyle name="SAPBEXaggData 10 2 2 6 2 3 3" xfId="18473"/>
    <cellStyle name="SAPBEXaggData 10 2 2 6 2 4" xfId="18474"/>
    <cellStyle name="SAPBEXaggData 10 2 2 6 2 5" xfId="18475"/>
    <cellStyle name="SAPBEXaggData 10 2 2 6 3" xfId="667"/>
    <cellStyle name="SAPBEXaggData 10 2 2 6 3 2" xfId="18476"/>
    <cellStyle name="SAPBEXaggData 10 2 2 6 3 3" xfId="18477"/>
    <cellStyle name="SAPBEXaggData 10 2 2 6 4" xfId="668"/>
    <cellStyle name="SAPBEXaggData 10 2 2 6 4 2" xfId="18478"/>
    <cellStyle name="SAPBEXaggData 10 2 2 6 4 3" xfId="18479"/>
    <cellStyle name="SAPBEXaggData 10 2 2 6 5" xfId="18480"/>
    <cellStyle name="SAPBEXaggData 10 2 2 6 5 2" xfId="18481"/>
    <cellStyle name="SAPBEXaggData 10 2 2 6 6" xfId="18482"/>
    <cellStyle name="SAPBEXaggData 10 2 2 6 7" xfId="18483"/>
    <cellStyle name="SAPBEXaggData 10 2 2 7" xfId="669"/>
    <cellStyle name="SAPBEXaggData 10 2 2 7 2" xfId="670"/>
    <cellStyle name="SAPBEXaggData 10 2 2 7 2 2" xfId="671"/>
    <cellStyle name="SAPBEXaggData 10 2 2 7 2 2 2" xfId="18484"/>
    <cellStyle name="SAPBEXaggData 10 2 2 7 2 2 3" xfId="18485"/>
    <cellStyle name="SAPBEXaggData 10 2 2 7 2 3" xfId="672"/>
    <cellStyle name="SAPBEXaggData 10 2 2 7 2 3 2" xfId="18486"/>
    <cellStyle name="SAPBEXaggData 10 2 2 7 2 3 3" xfId="18487"/>
    <cellStyle name="SAPBEXaggData 10 2 2 7 2 4" xfId="18488"/>
    <cellStyle name="SAPBEXaggData 10 2 2 7 2 5" xfId="18489"/>
    <cellStyle name="SAPBEXaggData 10 2 2 7 3" xfId="673"/>
    <cellStyle name="SAPBEXaggData 10 2 2 7 3 2" xfId="18490"/>
    <cellStyle name="SAPBEXaggData 10 2 2 7 3 3" xfId="18491"/>
    <cellStyle name="SAPBEXaggData 10 2 2 7 4" xfId="674"/>
    <cellStyle name="SAPBEXaggData 10 2 2 7 4 2" xfId="18492"/>
    <cellStyle name="SAPBEXaggData 10 2 2 7 4 3" xfId="18493"/>
    <cellStyle name="SAPBEXaggData 10 2 2 7 5" xfId="18494"/>
    <cellStyle name="SAPBEXaggData 10 2 2 7 6" xfId="18495"/>
    <cellStyle name="SAPBEXaggData 10 2 2 8" xfId="675"/>
    <cellStyle name="SAPBEXaggData 10 2 2 8 2" xfId="676"/>
    <cellStyle name="SAPBEXaggData 10 2 2 8 2 2" xfId="18496"/>
    <cellStyle name="SAPBEXaggData 10 2 2 8 2 3" xfId="18497"/>
    <cellStyle name="SAPBEXaggData 10 2 2 8 3" xfId="677"/>
    <cellStyle name="SAPBEXaggData 10 2 2 8 3 2" xfId="18498"/>
    <cellStyle name="SAPBEXaggData 10 2 2 8 3 3" xfId="18499"/>
    <cellStyle name="SAPBEXaggData 10 2 2 8 4" xfId="18500"/>
    <cellStyle name="SAPBEXaggData 10 2 2 8 5" xfId="18501"/>
    <cellStyle name="SAPBEXaggData 10 2 2 9" xfId="678"/>
    <cellStyle name="SAPBEXaggData 10 2 2 9 2" xfId="679"/>
    <cellStyle name="SAPBEXaggData 10 2 2 9 2 2" xfId="18502"/>
    <cellStyle name="SAPBEXaggData 10 2 2 9 2 3" xfId="18503"/>
    <cellStyle name="SAPBEXaggData 10 2 2 9 3" xfId="680"/>
    <cellStyle name="SAPBEXaggData 10 2 2 9 3 2" xfId="18504"/>
    <cellStyle name="SAPBEXaggData 10 2 2 9 3 3" xfId="18505"/>
    <cellStyle name="SAPBEXaggData 10 2 2 9 4" xfId="18506"/>
    <cellStyle name="SAPBEXaggData 10 2 2 9 5" xfId="18507"/>
    <cellStyle name="SAPBEXaggData 10 2 3" xfId="681"/>
    <cellStyle name="SAPBEXaggData 10 2 3 10" xfId="682"/>
    <cellStyle name="SAPBEXaggData 10 2 3 10 2" xfId="683"/>
    <cellStyle name="SAPBEXaggData 10 2 3 10 2 2" xfId="18508"/>
    <cellStyle name="SAPBEXaggData 10 2 3 10 2 3" xfId="18509"/>
    <cellStyle name="SAPBEXaggData 10 2 3 10 3" xfId="684"/>
    <cellStyle name="SAPBEXaggData 10 2 3 10 3 2" xfId="18510"/>
    <cellStyle name="SAPBEXaggData 10 2 3 10 3 3" xfId="18511"/>
    <cellStyle name="SAPBEXaggData 10 2 3 10 4" xfId="18512"/>
    <cellStyle name="SAPBEXaggData 10 2 3 10 5" xfId="18513"/>
    <cellStyle name="SAPBEXaggData 10 2 3 11" xfId="18514"/>
    <cellStyle name="SAPBEXaggData 10 2 3 11 2" xfId="18515"/>
    <cellStyle name="SAPBEXaggData 10 2 3 11 3" xfId="18516"/>
    <cellStyle name="SAPBEXaggData 10 2 3 12" xfId="18517"/>
    <cellStyle name="SAPBEXaggData 10 2 3 2" xfId="685"/>
    <cellStyle name="SAPBEXaggData 10 2 3 2 2" xfId="686"/>
    <cellStyle name="SAPBEXaggData 10 2 3 2 2 2" xfId="687"/>
    <cellStyle name="SAPBEXaggData 10 2 3 2 2 2 2" xfId="18518"/>
    <cellStyle name="SAPBEXaggData 10 2 3 2 2 2 2 2" xfId="18519"/>
    <cellStyle name="SAPBEXaggData 10 2 3 2 2 2 2 2 2" xfId="18520"/>
    <cellStyle name="SAPBEXaggData 10 2 3 2 2 2 2 3" xfId="18521"/>
    <cellStyle name="SAPBEXaggData 10 2 3 2 2 2 3" xfId="18522"/>
    <cellStyle name="SAPBEXaggData 10 2 3 2 2 2 3 2" xfId="18523"/>
    <cellStyle name="SAPBEXaggData 10 2 3 2 2 2 3 3" xfId="18524"/>
    <cellStyle name="SAPBEXaggData 10 2 3 2 2 2 4" xfId="18525"/>
    <cellStyle name="SAPBEXaggData 10 2 3 2 2 2 4 2" xfId="18526"/>
    <cellStyle name="SAPBEXaggData 10 2 3 2 2 2 4 3" xfId="18527"/>
    <cellStyle name="SAPBEXaggData 10 2 3 2 2 2 5" xfId="18528"/>
    <cellStyle name="SAPBEXaggData 10 2 3 2 2 2 5 2" xfId="18529"/>
    <cellStyle name="SAPBEXaggData 10 2 3 2 2 2 6" xfId="18530"/>
    <cellStyle name="SAPBEXaggData 10 2 3 2 2 2 7" xfId="18531"/>
    <cellStyle name="SAPBEXaggData 10 2 3 2 2 2 8" xfId="18532"/>
    <cellStyle name="SAPBEXaggData 10 2 3 2 2 2 9" xfId="18533"/>
    <cellStyle name="SAPBEXaggData 10 2 3 2 2 3" xfId="18534"/>
    <cellStyle name="SAPBEXaggData 10 2 3 2 2 3 2" xfId="18535"/>
    <cellStyle name="SAPBEXaggData 10 2 3 2 2 3 2 2" xfId="18536"/>
    <cellStyle name="SAPBEXaggData 10 2 3 2 2 3 3" xfId="18537"/>
    <cellStyle name="SAPBEXaggData 10 2 3 2 2 4" xfId="18538"/>
    <cellStyle name="SAPBEXaggData 10 2 3 2 2 4 2" xfId="18539"/>
    <cellStyle name="SAPBEXaggData 10 2 3 2 2 4 3" xfId="18540"/>
    <cellStyle name="SAPBEXaggData 10 2 3 2 2 5" xfId="18541"/>
    <cellStyle name="SAPBEXaggData 10 2 3 2 2 6" xfId="18542"/>
    <cellStyle name="SAPBEXaggData 10 2 3 2 3" xfId="688"/>
    <cellStyle name="SAPBEXaggData 10 2 3 2 3 2" xfId="18543"/>
    <cellStyle name="SAPBEXaggData 10 2 3 2 3 2 2" xfId="18544"/>
    <cellStyle name="SAPBEXaggData 10 2 3 2 3 2 2 2" xfId="18545"/>
    <cellStyle name="SAPBEXaggData 10 2 3 2 3 2 3" xfId="18546"/>
    <cellStyle name="SAPBEXaggData 10 2 3 2 3 3" xfId="18547"/>
    <cellStyle name="SAPBEXaggData 10 2 3 2 3 3 2" xfId="18548"/>
    <cellStyle name="SAPBEXaggData 10 2 3 2 3 3 3" xfId="18549"/>
    <cellStyle name="SAPBEXaggData 10 2 3 2 3 4" xfId="18550"/>
    <cellStyle name="SAPBEXaggData 10 2 3 2 3 4 2" xfId="18551"/>
    <cellStyle name="SAPBEXaggData 10 2 3 2 3 4 3" xfId="18552"/>
    <cellStyle name="SAPBEXaggData 10 2 3 2 3 5" xfId="18553"/>
    <cellStyle name="SAPBEXaggData 10 2 3 2 3 5 2" xfId="18554"/>
    <cellStyle name="SAPBEXaggData 10 2 3 2 3 5 3" xfId="18555"/>
    <cellStyle name="SAPBEXaggData 10 2 3 2 3 6" xfId="18556"/>
    <cellStyle name="SAPBEXaggData 10 2 3 2 3 6 2" xfId="18557"/>
    <cellStyle name="SAPBEXaggData 10 2 3 2 3 7" xfId="18558"/>
    <cellStyle name="SAPBEXaggData 10 2 3 2 3 8" xfId="18559"/>
    <cellStyle name="SAPBEXaggData 10 2 3 2 3 9" xfId="18560"/>
    <cellStyle name="SAPBEXaggData 10 2 3 2 4" xfId="689"/>
    <cellStyle name="SAPBEXaggData 10 2 3 2 4 2" xfId="18561"/>
    <cellStyle name="SAPBEXaggData 10 2 3 2 4 2 2" xfId="18562"/>
    <cellStyle name="SAPBEXaggData 10 2 3 2 4 3" xfId="18563"/>
    <cellStyle name="SAPBEXaggData 10 2 3 2 5" xfId="18564"/>
    <cellStyle name="SAPBEXaggData 10 2 3 2 5 2" xfId="18565"/>
    <cellStyle name="SAPBEXaggData 10 2 3 2 5 3" xfId="18566"/>
    <cellStyle name="SAPBEXaggData 10 2 3 2 6" xfId="18567"/>
    <cellStyle name="SAPBEXaggData 10 2 3 3" xfId="690"/>
    <cellStyle name="SAPBEXaggData 10 2 3 3 2" xfId="691"/>
    <cellStyle name="SAPBEXaggData 10 2 3 3 2 2" xfId="18568"/>
    <cellStyle name="SAPBEXaggData 10 2 3 3 2 2 2" xfId="18569"/>
    <cellStyle name="SAPBEXaggData 10 2 3 3 2 2 2 2" xfId="18570"/>
    <cellStyle name="SAPBEXaggData 10 2 3 3 2 2 3" xfId="18571"/>
    <cellStyle name="SAPBEXaggData 10 2 3 3 2 3" xfId="18572"/>
    <cellStyle name="SAPBEXaggData 10 2 3 3 2 3 2" xfId="18573"/>
    <cellStyle name="SAPBEXaggData 10 2 3 3 2 3 2 2" xfId="18574"/>
    <cellStyle name="SAPBEXaggData 10 2 3 3 2 3 3" xfId="18575"/>
    <cellStyle name="SAPBEXaggData 10 2 3 3 2 4" xfId="18576"/>
    <cellStyle name="SAPBEXaggData 10 2 3 3 2 4 2" xfId="18577"/>
    <cellStyle name="SAPBEXaggData 10 2 3 3 2 4 3" xfId="18578"/>
    <cellStyle name="SAPBEXaggData 10 2 3 3 2 5" xfId="18579"/>
    <cellStyle name="SAPBEXaggData 10 2 3 3 2 5 2" xfId="18580"/>
    <cellStyle name="SAPBEXaggData 10 2 3 3 2 6" xfId="18581"/>
    <cellStyle name="SAPBEXaggData 10 2 3 3 2 7" xfId="18582"/>
    <cellStyle name="SAPBEXaggData 10 2 3 3 2 8" xfId="18583"/>
    <cellStyle name="SAPBEXaggData 10 2 3 3 2 9" xfId="18584"/>
    <cellStyle name="SAPBEXaggData 10 2 3 3 3" xfId="692"/>
    <cellStyle name="SAPBEXaggData 10 2 3 3 3 2" xfId="18585"/>
    <cellStyle name="SAPBEXaggData 10 2 3 3 3 2 2" xfId="18586"/>
    <cellStyle name="SAPBEXaggData 10 2 3 3 3 3" xfId="18587"/>
    <cellStyle name="SAPBEXaggData 10 2 3 3 4" xfId="693"/>
    <cellStyle name="SAPBEXaggData 10 2 3 3 4 2" xfId="18588"/>
    <cellStyle name="SAPBEXaggData 10 2 3 3 4 3" xfId="18589"/>
    <cellStyle name="SAPBEXaggData 10 2 3 3 5" xfId="18590"/>
    <cellStyle name="SAPBEXaggData 10 2 3 3 6" xfId="18591"/>
    <cellStyle name="SAPBEXaggData 10 2 3 4" xfId="694"/>
    <cellStyle name="SAPBEXaggData 10 2 3 4 10" xfId="18592"/>
    <cellStyle name="SAPBEXaggData 10 2 3 4 11" xfId="18593"/>
    <cellStyle name="SAPBEXaggData 10 2 3 4 2" xfId="695"/>
    <cellStyle name="SAPBEXaggData 10 2 3 4 2 10" xfId="18594"/>
    <cellStyle name="SAPBEXaggData 10 2 3 4 2 2" xfId="696"/>
    <cellStyle name="SAPBEXaggData 10 2 3 4 2 2 2" xfId="18595"/>
    <cellStyle name="SAPBEXaggData 10 2 3 4 2 2 2 2" xfId="18596"/>
    <cellStyle name="SAPBEXaggData 10 2 3 4 2 2 3" xfId="18597"/>
    <cellStyle name="SAPBEXaggData 10 2 3 4 2 3" xfId="18598"/>
    <cellStyle name="SAPBEXaggData 10 2 3 4 2 3 2" xfId="18599"/>
    <cellStyle name="SAPBEXaggData 10 2 3 4 2 3 2 2" xfId="18600"/>
    <cellStyle name="SAPBEXaggData 10 2 3 4 2 3 3" xfId="18601"/>
    <cellStyle name="SAPBEXaggData 10 2 3 4 2 4" xfId="18602"/>
    <cellStyle name="SAPBEXaggData 10 2 3 4 2 4 2" xfId="18603"/>
    <cellStyle name="SAPBEXaggData 10 2 3 4 2 4 3" xfId="18604"/>
    <cellStyle name="SAPBEXaggData 10 2 3 4 2 5" xfId="18605"/>
    <cellStyle name="SAPBEXaggData 10 2 3 4 2 5 2" xfId="18606"/>
    <cellStyle name="SAPBEXaggData 10 2 3 4 2 5 3" xfId="18607"/>
    <cellStyle name="SAPBEXaggData 10 2 3 4 2 6" xfId="18608"/>
    <cellStyle name="SAPBEXaggData 10 2 3 4 2 6 2" xfId="18609"/>
    <cellStyle name="SAPBEXaggData 10 2 3 4 2 7" xfId="18610"/>
    <cellStyle name="SAPBEXaggData 10 2 3 4 2 8" xfId="18611"/>
    <cellStyle name="SAPBEXaggData 10 2 3 4 2 9" xfId="18612"/>
    <cellStyle name="SAPBEXaggData 10 2 3 4 3" xfId="697"/>
    <cellStyle name="SAPBEXaggData 10 2 3 4 3 2" xfId="18613"/>
    <cellStyle name="SAPBEXaggData 10 2 3 4 3 2 2" xfId="18614"/>
    <cellStyle name="SAPBEXaggData 10 2 3 4 3 3" xfId="18615"/>
    <cellStyle name="SAPBEXaggData 10 2 3 4 4" xfId="18616"/>
    <cellStyle name="SAPBEXaggData 10 2 3 4 4 2" xfId="18617"/>
    <cellStyle name="SAPBEXaggData 10 2 3 4 4 2 2" xfId="18618"/>
    <cellStyle name="SAPBEXaggData 10 2 3 4 4 3" xfId="18619"/>
    <cellStyle name="SAPBEXaggData 10 2 3 4 5" xfId="18620"/>
    <cellStyle name="SAPBEXaggData 10 2 3 4 5 2" xfId="18621"/>
    <cellStyle name="SAPBEXaggData 10 2 3 4 5 3" xfId="18622"/>
    <cellStyle name="SAPBEXaggData 10 2 3 4 6" xfId="18623"/>
    <cellStyle name="SAPBEXaggData 10 2 3 4 6 2" xfId="18624"/>
    <cellStyle name="SAPBEXaggData 10 2 3 4 6 3" xfId="18625"/>
    <cellStyle name="SAPBEXaggData 10 2 3 4 7" xfId="18626"/>
    <cellStyle name="SAPBEXaggData 10 2 3 4 7 2" xfId="18627"/>
    <cellStyle name="SAPBEXaggData 10 2 3 4 8" xfId="18628"/>
    <cellStyle name="SAPBEXaggData 10 2 3 4 9" xfId="18629"/>
    <cellStyle name="SAPBEXaggData 10 2 3 5" xfId="698"/>
    <cellStyle name="SAPBEXaggData 10 2 3 5 10" xfId="18630"/>
    <cellStyle name="SAPBEXaggData 10 2 3 5 11" xfId="18631"/>
    <cellStyle name="SAPBEXaggData 10 2 3 5 2" xfId="699"/>
    <cellStyle name="SAPBEXaggData 10 2 3 5 2 10" xfId="18632"/>
    <cellStyle name="SAPBEXaggData 10 2 3 5 2 2" xfId="700"/>
    <cellStyle name="SAPBEXaggData 10 2 3 5 2 2 2" xfId="18633"/>
    <cellStyle name="SAPBEXaggData 10 2 3 5 2 2 2 2" xfId="18634"/>
    <cellStyle name="SAPBEXaggData 10 2 3 5 2 2 3" xfId="18635"/>
    <cellStyle name="SAPBEXaggData 10 2 3 5 2 3" xfId="701"/>
    <cellStyle name="SAPBEXaggData 10 2 3 5 2 3 2" xfId="18636"/>
    <cellStyle name="SAPBEXaggData 10 2 3 5 2 3 2 2" xfId="18637"/>
    <cellStyle name="SAPBEXaggData 10 2 3 5 2 3 3" xfId="18638"/>
    <cellStyle name="SAPBEXaggData 10 2 3 5 2 4" xfId="18639"/>
    <cellStyle name="SAPBEXaggData 10 2 3 5 2 4 2" xfId="18640"/>
    <cellStyle name="SAPBEXaggData 10 2 3 5 2 4 3" xfId="18641"/>
    <cellStyle name="SAPBEXaggData 10 2 3 5 2 5" xfId="18642"/>
    <cellStyle name="SAPBEXaggData 10 2 3 5 2 5 2" xfId="18643"/>
    <cellStyle name="SAPBEXaggData 10 2 3 5 2 5 3" xfId="18644"/>
    <cellStyle name="SAPBEXaggData 10 2 3 5 2 6" xfId="18645"/>
    <cellStyle name="SAPBEXaggData 10 2 3 5 2 6 2" xfId="18646"/>
    <cellStyle name="SAPBEXaggData 10 2 3 5 2 6 3" xfId="18647"/>
    <cellStyle name="SAPBEXaggData 10 2 3 5 2 7" xfId="18648"/>
    <cellStyle name="SAPBEXaggData 10 2 3 5 2 7 2" xfId="18649"/>
    <cellStyle name="SAPBEXaggData 10 2 3 5 2 8" xfId="18650"/>
    <cellStyle name="SAPBEXaggData 10 2 3 5 2 9" xfId="18651"/>
    <cellStyle name="SAPBEXaggData 10 2 3 5 3" xfId="702"/>
    <cellStyle name="SAPBEXaggData 10 2 3 5 3 2" xfId="18652"/>
    <cellStyle name="SAPBEXaggData 10 2 3 5 3 2 2" xfId="18653"/>
    <cellStyle name="SAPBEXaggData 10 2 3 5 3 3" xfId="18654"/>
    <cellStyle name="SAPBEXaggData 10 2 3 5 4" xfId="703"/>
    <cellStyle name="SAPBEXaggData 10 2 3 5 4 2" xfId="18655"/>
    <cellStyle name="SAPBEXaggData 10 2 3 5 4 2 2" xfId="18656"/>
    <cellStyle name="SAPBEXaggData 10 2 3 5 4 3" xfId="18657"/>
    <cellStyle name="SAPBEXaggData 10 2 3 5 5" xfId="18658"/>
    <cellStyle name="SAPBEXaggData 10 2 3 5 5 2" xfId="18659"/>
    <cellStyle name="SAPBEXaggData 10 2 3 5 5 3" xfId="18660"/>
    <cellStyle name="SAPBEXaggData 10 2 3 5 6" xfId="18661"/>
    <cellStyle name="SAPBEXaggData 10 2 3 5 6 2" xfId="18662"/>
    <cellStyle name="SAPBEXaggData 10 2 3 5 6 3" xfId="18663"/>
    <cellStyle name="SAPBEXaggData 10 2 3 5 7" xfId="18664"/>
    <cellStyle name="SAPBEXaggData 10 2 3 5 7 2" xfId="18665"/>
    <cellStyle name="SAPBEXaggData 10 2 3 5 7 3" xfId="18666"/>
    <cellStyle name="SAPBEXaggData 10 2 3 5 8" xfId="18667"/>
    <cellStyle name="SAPBEXaggData 10 2 3 5 8 2" xfId="18668"/>
    <cellStyle name="SAPBEXaggData 10 2 3 5 9" xfId="18669"/>
    <cellStyle name="SAPBEXaggData 10 2 3 6" xfId="704"/>
    <cellStyle name="SAPBEXaggData 10 2 3 6 2" xfId="705"/>
    <cellStyle name="SAPBEXaggData 10 2 3 6 2 2" xfId="706"/>
    <cellStyle name="SAPBEXaggData 10 2 3 6 2 2 2" xfId="18670"/>
    <cellStyle name="SAPBEXaggData 10 2 3 6 2 2 3" xfId="18671"/>
    <cellStyle name="SAPBEXaggData 10 2 3 6 2 3" xfId="707"/>
    <cellStyle name="SAPBEXaggData 10 2 3 6 2 3 2" xfId="18672"/>
    <cellStyle name="SAPBEXaggData 10 2 3 6 2 3 3" xfId="18673"/>
    <cellStyle name="SAPBEXaggData 10 2 3 6 2 4" xfId="18674"/>
    <cellStyle name="SAPBEXaggData 10 2 3 6 2 5" xfId="18675"/>
    <cellStyle name="SAPBEXaggData 10 2 3 6 3" xfId="708"/>
    <cellStyle name="SAPBEXaggData 10 2 3 6 3 2" xfId="18676"/>
    <cellStyle name="SAPBEXaggData 10 2 3 6 3 3" xfId="18677"/>
    <cellStyle name="SAPBEXaggData 10 2 3 6 4" xfId="709"/>
    <cellStyle name="SAPBEXaggData 10 2 3 6 4 2" xfId="18678"/>
    <cellStyle name="SAPBEXaggData 10 2 3 6 4 3" xfId="18679"/>
    <cellStyle name="SAPBEXaggData 10 2 3 6 5" xfId="18680"/>
    <cellStyle name="SAPBEXaggData 10 2 3 6 5 2" xfId="18681"/>
    <cellStyle name="SAPBEXaggData 10 2 3 6 6" xfId="18682"/>
    <cellStyle name="SAPBEXaggData 10 2 3 6 7" xfId="18683"/>
    <cellStyle name="SAPBEXaggData 10 2 3 7" xfId="710"/>
    <cellStyle name="SAPBEXaggData 10 2 3 7 2" xfId="711"/>
    <cellStyle name="SAPBEXaggData 10 2 3 7 2 2" xfId="712"/>
    <cellStyle name="SAPBEXaggData 10 2 3 7 2 2 2" xfId="18684"/>
    <cellStyle name="SAPBEXaggData 10 2 3 7 2 2 3" xfId="18685"/>
    <cellStyle name="SAPBEXaggData 10 2 3 7 2 3" xfId="713"/>
    <cellStyle name="SAPBEXaggData 10 2 3 7 2 3 2" xfId="18686"/>
    <cellStyle name="SAPBEXaggData 10 2 3 7 2 3 3" xfId="18687"/>
    <cellStyle name="SAPBEXaggData 10 2 3 7 2 4" xfId="18688"/>
    <cellStyle name="SAPBEXaggData 10 2 3 7 2 5" xfId="18689"/>
    <cellStyle name="SAPBEXaggData 10 2 3 7 3" xfId="714"/>
    <cellStyle name="SAPBEXaggData 10 2 3 7 3 2" xfId="18690"/>
    <cellStyle name="SAPBEXaggData 10 2 3 7 3 3" xfId="18691"/>
    <cellStyle name="SAPBEXaggData 10 2 3 7 4" xfId="715"/>
    <cellStyle name="SAPBEXaggData 10 2 3 7 4 2" xfId="18692"/>
    <cellStyle name="SAPBEXaggData 10 2 3 7 4 3" xfId="18693"/>
    <cellStyle name="SAPBEXaggData 10 2 3 7 5" xfId="18694"/>
    <cellStyle name="SAPBEXaggData 10 2 3 7 6" xfId="18695"/>
    <cellStyle name="SAPBEXaggData 10 2 3 8" xfId="716"/>
    <cellStyle name="SAPBEXaggData 10 2 3 8 2" xfId="717"/>
    <cellStyle name="SAPBEXaggData 10 2 3 8 2 2" xfId="18696"/>
    <cellStyle name="SAPBEXaggData 10 2 3 8 2 3" xfId="18697"/>
    <cellStyle name="SAPBEXaggData 10 2 3 8 3" xfId="718"/>
    <cellStyle name="SAPBEXaggData 10 2 3 8 3 2" xfId="18698"/>
    <cellStyle name="SAPBEXaggData 10 2 3 8 3 3" xfId="18699"/>
    <cellStyle name="SAPBEXaggData 10 2 3 8 4" xfId="18700"/>
    <cellStyle name="SAPBEXaggData 10 2 3 8 5" xfId="18701"/>
    <cellStyle name="SAPBEXaggData 10 2 3 9" xfId="719"/>
    <cellStyle name="SAPBEXaggData 10 2 3 9 2" xfId="720"/>
    <cellStyle name="SAPBEXaggData 10 2 3 9 2 2" xfId="18702"/>
    <cellStyle name="SAPBEXaggData 10 2 3 9 2 3" xfId="18703"/>
    <cellStyle name="SAPBEXaggData 10 2 3 9 3" xfId="721"/>
    <cellStyle name="SAPBEXaggData 10 2 3 9 3 2" xfId="18704"/>
    <cellStyle name="SAPBEXaggData 10 2 3 9 3 3" xfId="18705"/>
    <cellStyle name="SAPBEXaggData 10 2 3 9 4" xfId="18706"/>
    <cellStyle name="SAPBEXaggData 10 2 3 9 5" xfId="18707"/>
    <cellStyle name="SAPBEXaggData 10 2 4" xfId="722"/>
    <cellStyle name="SAPBEXaggData 10 2 4 2" xfId="723"/>
    <cellStyle name="SAPBEXaggData 10 2 4 2 2" xfId="724"/>
    <cellStyle name="SAPBEXaggData 10 2 4 2 2 2" xfId="18708"/>
    <cellStyle name="SAPBEXaggData 10 2 4 2 2 2 2" xfId="18709"/>
    <cellStyle name="SAPBEXaggData 10 2 4 2 2 2 2 2" xfId="18710"/>
    <cellStyle name="SAPBEXaggData 10 2 4 2 2 2 3" xfId="18711"/>
    <cellStyle name="SAPBEXaggData 10 2 4 2 2 3" xfId="18712"/>
    <cellStyle name="SAPBEXaggData 10 2 4 2 2 3 2" xfId="18713"/>
    <cellStyle name="SAPBEXaggData 10 2 4 2 2 3 3" xfId="18714"/>
    <cellStyle name="SAPBEXaggData 10 2 4 2 2 4" xfId="18715"/>
    <cellStyle name="SAPBEXaggData 10 2 4 2 2 4 2" xfId="18716"/>
    <cellStyle name="SAPBEXaggData 10 2 4 2 2 4 3" xfId="18717"/>
    <cellStyle name="SAPBEXaggData 10 2 4 2 2 5" xfId="18718"/>
    <cellStyle name="SAPBEXaggData 10 2 4 2 2 5 2" xfId="18719"/>
    <cellStyle name="SAPBEXaggData 10 2 4 2 2 6" xfId="18720"/>
    <cellStyle name="SAPBEXaggData 10 2 4 2 2 7" xfId="18721"/>
    <cellStyle name="SAPBEXaggData 10 2 4 2 2 8" xfId="18722"/>
    <cellStyle name="SAPBEXaggData 10 2 4 2 2 9" xfId="18723"/>
    <cellStyle name="SAPBEXaggData 10 2 4 2 3" xfId="18724"/>
    <cellStyle name="SAPBEXaggData 10 2 4 2 3 2" xfId="18725"/>
    <cellStyle name="SAPBEXaggData 10 2 4 2 3 2 2" xfId="18726"/>
    <cellStyle name="SAPBEXaggData 10 2 4 2 3 3" xfId="18727"/>
    <cellStyle name="SAPBEXaggData 10 2 4 2 4" xfId="18728"/>
    <cellStyle name="SAPBEXaggData 10 2 4 2 4 2" xfId="18729"/>
    <cellStyle name="SAPBEXaggData 10 2 4 2 4 3" xfId="18730"/>
    <cellStyle name="SAPBEXaggData 10 2 4 2 5" xfId="18731"/>
    <cellStyle name="SAPBEXaggData 10 2 4 2 6" xfId="18732"/>
    <cellStyle name="SAPBEXaggData 10 2 4 3" xfId="725"/>
    <cellStyle name="SAPBEXaggData 10 2 4 3 2" xfId="18733"/>
    <cellStyle name="SAPBEXaggData 10 2 4 3 2 2" xfId="18734"/>
    <cellStyle name="SAPBEXaggData 10 2 4 3 2 2 2" xfId="18735"/>
    <cellStyle name="SAPBEXaggData 10 2 4 3 2 3" xfId="18736"/>
    <cellStyle name="SAPBEXaggData 10 2 4 3 3" xfId="18737"/>
    <cellStyle name="SAPBEXaggData 10 2 4 3 3 2" xfId="18738"/>
    <cellStyle name="SAPBEXaggData 10 2 4 3 3 3" xfId="18739"/>
    <cellStyle name="SAPBEXaggData 10 2 4 3 4" xfId="18740"/>
    <cellStyle name="SAPBEXaggData 10 2 4 3 4 2" xfId="18741"/>
    <cellStyle name="SAPBEXaggData 10 2 4 3 4 3" xfId="18742"/>
    <cellStyle name="SAPBEXaggData 10 2 4 3 5" xfId="18743"/>
    <cellStyle name="SAPBEXaggData 10 2 4 3 5 2" xfId="18744"/>
    <cellStyle name="SAPBEXaggData 10 2 4 3 5 3" xfId="18745"/>
    <cellStyle name="SAPBEXaggData 10 2 4 3 6" xfId="18746"/>
    <cellStyle name="SAPBEXaggData 10 2 4 3 6 2" xfId="18747"/>
    <cellStyle name="SAPBEXaggData 10 2 4 3 7" xfId="18748"/>
    <cellStyle name="SAPBEXaggData 10 2 4 3 8" xfId="18749"/>
    <cellStyle name="SAPBEXaggData 10 2 4 3 9" xfId="18750"/>
    <cellStyle name="SAPBEXaggData 10 2 4 4" xfId="726"/>
    <cellStyle name="SAPBEXaggData 10 2 4 4 2" xfId="18751"/>
    <cellStyle name="SAPBEXaggData 10 2 4 4 2 2" xfId="18752"/>
    <cellStyle name="SAPBEXaggData 10 2 4 4 3" xfId="18753"/>
    <cellStyle name="SAPBEXaggData 10 2 4 5" xfId="18754"/>
    <cellStyle name="SAPBEXaggData 10 2 4 5 2" xfId="18755"/>
    <cellStyle name="SAPBEXaggData 10 2 4 5 3" xfId="18756"/>
    <cellStyle name="SAPBEXaggData 10 2 4 6" xfId="18757"/>
    <cellStyle name="SAPBEXaggData 10 2 5" xfId="727"/>
    <cellStyle name="SAPBEXaggData 10 2 5 2" xfId="728"/>
    <cellStyle name="SAPBEXaggData 10 2 5 2 2" xfId="18758"/>
    <cellStyle name="SAPBEXaggData 10 2 5 2 2 2" xfId="18759"/>
    <cellStyle name="SAPBEXaggData 10 2 5 2 2 2 2" xfId="18760"/>
    <cellStyle name="SAPBEXaggData 10 2 5 2 2 3" xfId="18761"/>
    <cellStyle name="SAPBEXaggData 10 2 5 2 3" xfId="18762"/>
    <cellStyle name="SAPBEXaggData 10 2 5 2 3 2" xfId="18763"/>
    <cellStyle name="SAPBEXaggData 10 2 5 2 3 2 2" xfId="18764"/>
    <cellStyle name="SAPBEXaggData 10 2 5 2 3 3" xfId="18765"/>
    <cellStyle name="SAPBEXaggData 10 2 5 2 4" xfId="18766"/>
    <cellStyle name="SAPBEXaggData 10 2 5 2 4 2" xfId="18767"/>
    <cellStyle name="SAPBEXaggData 10 2 5 2 4 3" xfId="18768"/>
    <cellStyle name="SAPBEXaggData 10 2 5 2 5" xfId="18769"/>
    <cellStyle name="SAPBEXaggData 10 2 5 2 5 2" xfId="18770"/>
    <cellStyle name="SAPBEXaggData 10 2 5 2 6" xfId="18771"/>
    <cellStyle name="SAPBEXaggData 10 2 5 2 7" xfId="18772"/>
    <cellStyle name="SAPBEXaggData 10 2 5 2 8" xfId="18773"/>
    <cellStyle name="SAPBEXaggData 10 2 5 2 9" xfId="18774"/>
    <cellStyle name="SAPBEXaggData 10 2 5 3" xfId="729"/>
    <cellStyle name="SAPBEXaggData 10 2 5 3 2" xfId="18775"/>
    <cellStyle name="SAPBEXaggData 10 2 5 3 2 2" xfId="18776"/>
    <cellStyle name="SAPBEXaggData 10 2 5 3 3" xfId="18777"/>
    <cellStyle name="SAPBEXaggData 10 2 5 4" xfId="730"/>
    <cellStyle name="SAPBEXaggData 10 2 5 4 2" xfId="18778"/>
    <cellStyle name="SAPBEXaggData 10 2 5 4 3" xfId="18779"/>
    <cellStyle name="SAPBEXaggData 10 2 5 5" xfId="18780"/>
    <cellStyle name="SAPBEXaggData 10 2 5 6" xfId="18781"/>
    <cellStyle name="SAPBEXaggData 10 2 6" xfId="731"/>
    <cellStyle name="SAPBEXaggData 10 2 6 10" xfId="18782"/>
    <cellStyle name="SAPBEXaggData 10 2 6 11" xfId="18783"/>
    <cellStyle name="SAPBEXaggData 10 2 6 2" xfId="732"/>
    <cellStyle name="SAPBEXaggData 10 2 6 2 10" xfId="18784"/>
    <cellStyle name="SAPBEXaggData 10 2 6 2 2" xfId="733"/>
    <cellStyle name="SAPBEXaggData 10 2 6 2 2 2" xfId="18785"/>
    <cellStyle name="SAPBEXaggData 10 2 6 2 2 2 2" xfId="18786"/>
    <cellStyle name="SAPBEXaggData 10 2 6 2 2 3" xfId="18787"/>
    <cellStyle name="SAPBEXaggData 10 2 6 2 3" xfId="18788"/>
    <cellStyle name="SAPBEXaggData 10 2 6 2 3 2" xfId="18789"/>
    <cellStyle name="SAPBEXaggData 10 2 6 2 3 2 2" xfId="18790"/>
    <cellStyle name="SAPBEXaggData 10 2 6 2 3 3" xfId="18791"/>
    <cellStyle name="SAPBEXaggData 10 2 6 2 4" xfId="18792"/>
    <cellStyle name="SAPBEXaggData 10 2 6 2 4 2" xfId="18793"/>
    <cellStyle name="SAPBEXaggData 10 2 6 2 4 3" xfId="18794"/>
    <cellStyle name="SAPBEXaggData 10 2 6 2 5" xfId="18795"/>
    <cellStyle name="SAPBEXaggData 10 2 6 2 5 2" xfId="18796"/>
    <cellStyle name="SAPBEXaggData 10 2 6 2 5 3" xfId="18797"/>
    <cellStyle name="SAPBEXaggData 10 2 6 2 6" xfId="18798"/>
    <cellStyle name="SAPBEXaggData 10 2 6 2 6 2" xfId="18799"/>
    <cellStyle name="SAPBEXaggData 10 2 6 2 7" xfId="18800"/>
    <cellStyle name="SAPBEXaggData 10 2 6 2 8" xfId="18801"/>
    <cellStyle name="SAPBEXaggData 10 2 6 2 9" xfId="18802"/>
    <cellStyle name="SAPBEXaggData 10 2 6 3" xfId="734"/>
    <cellStyle name="SAPBEXaggData 10 2 6 3 2" xfId="18803"/>
    <cellStyle name="SAPBEXaggData 10 2 6 3 2 2" xfId="18804"/>
    <cellStyle name="SAPBEXaggData 10 2 6 3 3" xfId="18805"/>
    <cellStyle name="SAPBEXaggData 10 2 6 4" xfId="18806"/>
    <cellStyle name="SAPBEXaggData 10 2 6 4 2" xfId="18807"/>
    <cellStyle name="SAPBEXaggData 10 2 6 4 2 2" xfId="18808"/>
    <cellStyle name="SAPBEXaggData 10 2 6 4 3" xfId="18809"/>
    <cellStyle name="SAPBEXaggData 10 2 6 5" xfId="18810"/>
    <cellStyle name="SAPBEXaggData 10 2 6 5 2" xfId="18811"/>
    <cellStyle name="SAPBEXaggData 10 2 6 5 3" xfId="18812"/>
    <cellStyle name="SAPBEXaggData 10 2 6 6" xfId="18813"/>
    <cellStyle name="SAPBEXaggData 10 2 6 6 2" xfId="18814"/>
    <cellStyle name="SAPBEXaggData 10 2 6 6 3" xfId="18815"/>
    <cellStyle name="SAPBEXaggData 10 2 6 7" xfId="18816"/>
    <cellStyle name="SAPBEXaggData 10 2 6 7 2" xfId="18817"/>
    <cellStyle name="SAPBEXaggData 10 2 6 8" xfId="18818"/>
    <cellStyle name="SAPBEXaggData 10 2 6 9" xfId="18819"/>
    <cellStyle name="SAPBEXaggData 10 2 7" xfId="735"/>
    <cellStyle name="SAPBEXaggData 10 2 7 10" xfId="18820"/>
    <cellStyle name="SAPBEXaggData 10 2 7 11" xfId="18821"/>
    <cellStyle name="SAPBEXaggData 10 2 7 2" xfId="736"/>
    <cellStyle name="SAPBEXaggData 10 2 7 2 10" xfId="18822"/>
    <cellStyle name="SAPBEXaggData 10 2 7 2 2" xfId="737"/>
    <cellStyle name="SAPBEXaggData 10 2 7 2 2 2" xfId="18823"/>
    <cellStyle name="SAPBEXaggData 10 2 7 2 2 2 2" xfId="18824"/>
    <cellStyle name="SAPBEXaggData 10 2 7 2 2 3" xfId="18825"/>
    <cellStyle name="SAPBEXaggData 10 2 7 2 3" xfId="738"/>
    <cellStyle name="SAPBEXaggData 10 2 7 2 3 2" xfId="18826"/>
    <cellStyle name="SAPBEXaggData 10 2 7 2 3 2 2" xfId="18827"/>
    <cellStyle name="SAPBEXaggData 10 2 7 2 3 3" xfId="18828"/>
    <cellStyle name="SAPBEXaggData 10 2 7 2 4" xfId="18829"/>
    <cellStyle name="SAPBEXaggData 10 2 7 2 4 2" xfId="18830"/>
    <cellStyle name="SAPBEXaggData 10 2 7 2 4 3" xfId="18831"/>
    <cellStyle name="SAPBEXaggData 10 2 7 2 5" xfId="18832"/>
    <cellStyle name="SAPBEXaggData 10 2 7 2 5 2" xfId="18833"/>
    <cellStyle name="SAPBEXaggData 10 2 7 2 5 3" xfId="18834"/>
    <cellStyle name="SAPBEXaggData 10 2 7 2 6" xfId="18835"/>
    <cellStyle name="SAPBEXaggData 10 2 7 2 6 2" xfId="18836"/>
    <cellStyle name="SAPBEXaggData 10 2 7 2 6 3" xfId="18837"/>
    <cellStyle name="SAPBEXaggData 10 2 7 2 7" xfId="18838"/>
    <cellStyle name="SAPBEXaggData 10 2 7 2 7 2" xfId="18839"/>
    <cellStyle name="SAPBEXaggData 10 2 7 2 8" xfId="18840"/>
    <cellStyle name="SAPBEXaggData 10 2 7 2 9" xfId="18841"/>
    <cellStyle name="SAPBEXaggData 10 2 7 3" xfId="739"/>
    <cellStyle name="SAPBEXaggData 10 2 7 3 2" xfId="18842"/>
    <cellStyle name="SAPBEXaggData 10 2 7 3 2 2" xfId="18843"/>
    <cellStyle name="SAPBEXaggData 10 2 7 3 3" xfId="18844"/>
    <cellStyle name="SAPBEXaggData 10 2 7 4" xfId="740"/>
    <cellStyle name="SAPBEXaggData 10 2 7 4 2" xfId="18845"/>
    <cellStyle name="SAPBEXaggData 10 2 7 4 2 2" xfId="18846"/>
    <cellStyle name="SAPBEXaggData 10 2 7 4 3" xfId="18847"/>
    <cellStyle name="SAPBEXaggData 10 2 7 5" xfId="18848"/>
    <cellStyle name="SAPBEXaggData 10 2 7 5 2" xfId="18849"/>
    <cellStyle name="SAPBEXaggData 10 2 7 5 3" xfId="18850"/>
    <cellStyle name="SAPBEXaggData 10 2 7 6" xfId="18851"/>
    <cellStyle name="SAPBEXaggData 10 2 7 6 2" xfId="18852"/>
    <cellStyle name="SAPBEXaggData 10 2 7 6 3" xfId="18853"/>
    <cellStyle name="SAPBEXaggData 10 2 7 7" xfId="18854"/>
    <cellStyle name="SAPBEXaggData 10 2 7 7 2" xfId="18855"/>
    <cellStyle name="SAPBEXaggData 10 2 7 7 3" xfId="18856"/>
    <cellStyle name="SAPBEXaggData 10 2 7 8" xfId="18857"/>
    <cellStyle name="SAPBEXaggData 10 2 7 8 2" xfId="18858"/>
    <cellStyle name="SAPBEXaggData 10 2 7 9" xfId="18859"/>
    <cellStyle name="SAPBEXaggData 10 2 8" xfId="741"/>
    <cellStyle name="SAPBEXaggData 10 2 8 2" xfId="742"/>
    <cellStyle name="SAPBEXaggData 10 2 8 2 2" xfId="743"/>
    <cellStyle name="SAPBEXaggData 10 2 8 2 2 2" xfId="18860"/>
    <cellStyle name="SAPBEXaggData 10 2 8 2 2 3" xfId="18861"/>
    <cellStyle name="SAPBEXaggData 10 2 8 2 3" xfId="744"/>
    <cellStyle name="SAPBEXaggData 10 2 8 2 3 2" xfId="18862"/>
    <cellStyle name="SAPBEXaggData 10 2 8 2 3 3" xfId="18863"/>
    <cellStyle name="SAPBEXaggData 10 2 8 2 4" xfId="18864"/>
    <cellStyle name="SAPBEXaggData 10 2 8 2 5" xfId="18865"/>
    <cellStyle name="SAPBEXaggData 10 2 8 3" xfId="745"/>
    <cellStyle name="SAPBEXaggData 10 2 8 3 2" xfId="18866"/>
    <cellStyle name="SAPBEXaggData 10 2 8 3 3" xfId="18867"/>
    <cellStyle name="SAPBEXaggData 10 2 8 4" xfId="746"/>
    <cellStyle name="SAPBEXaggData 10 2 8 4 2" xfId="18868"/>
    <cellStyle name="SAPBEXaggData 10 2 8 4 3" xfId="18869"/>
    <cellStyle name="SAPBEXaggData 10 2 8 5" xfId="18870"/>
    <cellStyle name="SAPBEXaggData 10 2 8 5 2" xfId="18871"/>
    <cellStyle name="SAPBEXaggData 10 2 8 6" xfId="18872"/>
    <cellStyle name="SAPBEXaggData 10 2 8 7" xfId="18873"/>
    <cellStyle name="SAPBEXaggData 10 2 9" xfId="747"/>
    <cellStyle name="SAPBEXaggData 10 2 9 2" xfId="748"/>
    <cellStyle name="SAPBEXaggData 10 2 9 2 2" xfId="749"/>
    <cellStyle name="SAPBEXaggData 10 2 9 2 2 2" xfId="18874"/>
    <cellStyle name="SAPBEXaggData 10 2 9 2 2 3" xfId="18875"/>
    <cellStyle name="SAPBEXaggData 10 2 9 2 3" xfId="750"/>
    <cellStyle name="SAPBEXaggData 10 2 9 2 3 2" xfId="18876"/>
    <cellStyle name="SAPBEXaggData 10 2 9 2 3 3" xfId="18877"/>
    <cellStyle name="SAPBEXaggData 10 2 9 2 4" xfId="18878"/>
    <cellStyle name="SAPBEXaggData 10 2 9 2 5" xfId="18879"/>
    <cellStyle name="SAPBEXaggData 10 2 9 3" xfId="751"/>
    <cellStyle name="SAPBEXaggData 10 2 9 3 2" xfId="18880"/>
    <cellStyle name="SAPBEXaggData 10 2 9 3 3" xfId="18881"/>
    <cellStyle name="SAPBEXaggData 10 2 9 4" xfId="752"/>
    <cellStyle name="SAPBEXaggData 10 2 9 4 2" xfId="18882"/>
    <cellStyle name="SAPBEXaggData 10 2 9 4 3" xfId="18883"/>
    <cellStyle name="SAPBEXaggData 10 2 9 5" xfId="18884"/>
    <cellStyle name="SAPBEXaggData 10 2 9 6" xfId="18885"/>
    <cellStyle name="SAPBEXaggData 10 3" xfId="18886"/>
    <cellStyle name="SAPBEXaggData 10 3 2" xfId="18887"/>
    <cellStyle name="SAPBEXaggData 10 3 3" xfId="18888"/>
    <cellStyle name="SAPBEXaggData 10 4" xfId="18889"/>
    <cellStyle name="SAPBEXaggData 11" xfId="753"/>
    <cellStyle name="SAPBEXaggData 11 2" xfId="754"/>
    <cellStyle name="SAPBEXaggData 11 2 10" xfId="755"/>
    <cellStyle name="SAPBEXaggData 11 2 10 2" xfId="756"/>
    <cellStyle name="SAPBEXaggData 11 2 10 2 2" xfId="18890"/>
    <cellStyle name="SAPBEXaggData 11 2 10 2 3" xfId="18891"/>
    <cellStyle name="SAPBEXaggData 11 2 10 3" xfId="757"/>
    <cellStyle name="SAPBEXaggData 11 2 10 3 2" xfId="18892"/>
    <cellStyle name="SAPBEXaggData 11 2 10 3 3" xfId="18893"/>
    <cellStyle name="SAPBEXaggData 11 2 10 4" xfId="18894"/>
    <cellStyle name="SAPBEXaggData 11 2 10 5" xfId="18895"/>
    <cellStyle name="SAPBEXaggData 11 2 11" xfId="758"/>
    <cellStyle name="SAPBEXaggData 11 2 11 2" xfId="759"/>
    <cellStyle name="SAPBEXaggData 11 2 11 2 2" xfId="18896"/>
    <cellStyle name="SAPBEXaggData 11 2 11 2 3" xfId="18897"/>
    <cellStyle name="SAPBEXaggData 11 2 11 3" xfId="760"/>
    <cellStyle name="SAPBEXaggData 11 2 11 3 2" xfId="18898"/>
    <cellStyle name="SAPBEXaggData 11 2 11 3 3" xfId="18899"/>
    <cellStyle name="SAPBEXaggData 11 2 11 4" xfId="18900"/>
    <cellStyle name="SAPBEXaggData 11 2 11 5" xfId="18901"/>
    <cellStyle name="SAPBEXaggData 11 2 12" xfId="761"/>
    <cellStyle name="SAPBEXaggData 11 2 12 2" xfId="762"/>
    <cellStyle name="SAPBEXaggData 11 2 12 2 2" xfId="18902"/>
    <cellStyle name="SAPBEXaggData 11 2 12 2 3" xfId="18903"/>
    <cellStyle name="SAPBEXaggData 11 2 12 3" xfId="763"/>
    <cellStyle name="SAPBEXaggData 11 2 12 3 2" xfId="18904"/>
    <cellStyle name="SAPBEXaggData 11 2 12 3 3" xfId="18905"/>
    <cellStyle name="SAPBEXaggData 11 2 12 4" xfId="18906"/>
    <cellStyle name="SAPBEXaggData 11 2 12 5" xfId="18907"/>
    <cellStyle name="SAPBEXaggData 11 2 13" xfId="18908"/>
    <cellStyle name="SAPBEXaggData 11 2 13 2" xfId="18909"/>
    <cellStyle name="SAPBEXaggData 11 2 13 3" xfId="18910"/>
    <cellStyle name="SAPBEXaggData 11 2 14" xfId="18911"/>
    <cellStyle name="SAPBEXaggData 11 2 2" xfId="764"/>
    <cellStyle name="SAPBEXaggData 11 2 2 10" xfId="765"/>
    <cellStyle name="SAPBEXaggData 11 2 2 10 2" xfId="766"/>
    <cellStyle name="SAPBEXaggData 11 2 2 10 2 2" xfId="18912"/>
    <cellStyle name="SAPBEXaggData 11 2 2 10 2 3" xfId="18913"/>
    <cellStyle name="SAPBEXaggData 11 2 2 10 3" xfId="767"/>
    <cellStyle name="SAPBEXaggData 11 2 2 10 3 2" xfId="18914"/>
    <cellStyle name="SAPBEXaggData 11 2 2 10 3 3" xfId="18915"/>
    <cellStyle name="SAPBEXaggData 11 2 2 10 4" xfId="18916"/>
    <cellStyle name="SAPBEXaggData 11 2 2 10 5" xfId="18917"/>
    <cellStyle name="SAPBEXaggData 11 2 2 11" xfId="18918"/>
    <cellStyle name="SAPBEXaggData 11 2 2 11 2" xfId="18919"/>
    <cellStyle name="SAPBEXaggData 11 2 2 11 3" xfId="18920"/>
    <cellStyle name="SAPBEXaggData 11 2 2 12" xfId="18921"/>
    <cellStyle name="SAPBEXaggData 11 2 2 2" xfId="768"/>
    <cellStyle name="SAPBEXaggData 11 2 2 2 2" xfId="769"/>
    <cellStyle name="SAPBEXaggData 11 2 2 2 2 2" xfId="770"/>
    <cellStyle name="SAPBEXaggData 11 2 2 2 2 2 2" xfId="18922"/>
    <cellStyle name="SAPBEXaggData 11 2 2 2 2 2 2 2" xfId="18923"/>
    <cellStyle name="SAPBEXaggData 11 2 2 2 2 2 2 2 2" xfId="18924"/>
    <cellStyle name="SAPBEXaggData 11 2 2 2 2 2 2 3" xfId="18925"/>
    <cellStyle name="SAPBEXaggData 11 2 2 2 2 2 3" xfId="18926"/>
    <cellStyle name="SAPBEXaggData 11 2 2 2 2 2 3 2" xfId="18927"/>
    <cellStyle name="SAPBEXaggData 11 2 2 2 2 2 3 3" xfId="18928"/>
    <cellStyle name="SAPBEXaggData 11 2 2 2 2 2 4" xfId="18929"/>
    <cellStyle name="SAPBEXaggData 11 2 2 2 2 2 4 2" xfId="18930"/>
    <cellStyle name="SAPBEXaggData 11 2 2 2 2 2 4 3" xfId="18931"/>
    <cellStyle name="SAPBEXaggData 11 2 2 2 2 2 5" xfId="18932"/>
    <cellStyle name="SAPBEXaggData 11 2 2 2 2 2 5 2" xfId="18933"/>
    <cellStyle name="SAPBEXaggData 11 2 2 2 2 2 6" xfId="18934"/>
    <cellStyle name="SAPBEXaggData 11 2 2 2 2 2 7" xfId="18935"/>
    <cellStyle name="SAPBEXaggData 11 2 2 2 2 2 8" xfId="18936"/>
    <cellStyle name="SAPBEXaggData 11 2 2 2 2 2 9" xfId="18937"/>
    <cellStyle name="SAPBEXaggData 11 2 2 2 2 3" xfId="18938"/>
    <cellStyle name="SAPBEXaggData 11 2 2 2 2 3 2" xfId="18939"/>
    <cellStyle name="SAPBEXaggData 11 2 2 2 2 3 2 2" xfId="18940"/>
    <cellStyle name="SAPBEXaggData 11 2 2 2 2 3 3" xfId="18941"/>
    <cellStyle name="SAPBEXaggData 11 2 2 2 2 4" xfId="18942"/>
    <cellStyle name="SAPBEXaggData 11 2 2 2 2 4 2" xfId="18943"/>
    <cellStyle name="SAPBEXaggData 11 2 2 2 2 4 3" xfId="18944"/>
    <cellStyle name="SAPBEXaggData 11 2 2 2 2 5" xfId="18945"/>
    <cellStyle name="SAPBEXaggData 11 2 2 2 2 6" xfId="18946"/>
    <cellStyle name="SAPBEXaggData 11 2 2 2 3" xfId="771"/>
    <cellStyle name="SAPBEXaggData 11 2 2 2 3 2" xfId="18947"/>
    <cellStyle name="SAPBEXaggData 11 2 2 2 3 2 2" xfId="18948"/>
    <cellStyle name="SAPBEXaggData 11 2 2 2 3 2 2 2" xfId="18949"/>
    <cellStyle name="SAPBEXaggData 11 2 2 2 3 2 3" xfId="18950"/>
    <cellStyle name="SAPBEXaggData 11 2 2 2 3 3" xfId="18951"/>
    <cellStyle name="SAPBEXaggData 11 2 2 2 3 3 2" xfId="18952"/>
    <cellStyle name="SAPBEXaggData 11 2 2 2 3 3 3" xfId="18953"/>
    <cellStyle name="SAPBEXaggData 11 2 2 2 3 4" xfId="18954"/>
    <cellStyle name="SAPBEXaggData 11 2 2 2 3 4 2" xfId="18955"/>
    <cellStyle name="SAPBEXaggData 11 2 2 2 3 4 3" xfId="18956"/>
    <cellStyle name="SAPBEXaggData 11 2 2 2 3 5" xfId="18957"/>
    <cellStyle name="SAPBEXaggData 11 2 2 2 3 5 2" xfId="18958"/>
    <cellStyle name="SAPBEXaggData 11 2 2 2 3 5 3" xfId="18959"/>
    <cellStyle name="SAPBEXaggData 11 2 2 2 3 6" xfId="18960"/>
    <cellStyle name="SAPBEXaggData 11 2 2 2 3 6 2" xfId="18961"/>
    <cellStyle name="SAPBEXaggData 11 2 2 2 3 7" xfId="18962"/>
    <cellStyle name="SAPBEXaggData 11 2 2 2 3 8" xfId="18963"/>
    <cellStyle name="SAPBEXaggData 11 2 2 2 3 9" xfId="18964"/>
    <cellStyle name="SAPBEXaggData 11 2 2 2 4" xfId="772"/>
    <cellStyle name="SAPBEXaggData 11 2 2 2 4 2" xfId="18965"/>
    <cellStyle name="SAPBEXaggData 11 2 2 2 4 2 2" xfId="18966"/>
    <cellStyle name="SAPBEXaggData 11 2 2 2 4 3" xfId="18967"/>
    <cellStyle name="SAPBEXaggData 11 2 2 2 5" xfId="18968"/>
    <cellStyle name="SAPBEXaggData 11 2 2 2 5 2" xfId="18969"/>
    <cellStyle name="SAPBEXaggData 11 2 2 2 5 3" xfId="18970"/>
    <cellStyle name="SAPBEXaggData 11 2 2 2 6" xfId="18971"/>
    <cellStyle name="SAPBEXaggData 11 2 2 3" xfId="773"/>
    <cellStyle name="SAPBEXaggData 11 2 2 3 2" xfId="774"/>
    <cellStyle name="SAPBEXaggData 11 2 2 3 2 2" xfId="18972"/>
    <cellStyle name="SAPBEXaggData 11 2 2 3 2 2 2" xfId="18973"/>
    <cellStyle name="SAPBEXaggData 11 2 2 3 2 2 2 2" xfId="18974"/>
    <cellStyle name="SAPBEXaggData 11 2 2 3 2 2 3" xfId="18975"/>
    <cellStyle name="SAPBEXaggData 11 2 2 3 2 3" xfId="18976"/>
    <cellStyle name="SAPBEXaggData 11 2 2 3 2 3 2" xfId="18977"/>
    <cellStyle name="SAPBEXaggData 11 2 2 3 2 3 2 2" xfId="18978"/>
    <cellStyle name="SAPBEXaggData 11 2 2 3 2 3 3" xfId="18979"/>
    <cellStyle name="SAPBEXaggData 11 2 2 3 2 4" xfId="18980"/>
    <cellStyle name="SAPBEXaggData 11 2 2 3 2 4 2" xfId="18981"/>
    <cellStyle name="SAPBEXaggData 11 2 2 3 2 4 3" xfId="18982"/>
    <cellStyle name="SAPBEXaggData 11 2 2 3 2 5" xfId="18983"/>
    <cellStyle name="SAPBEXaggData 11 2 2 3 2 5 2" xfId="18984"/>
    <cellStyle name="SAPBEXaggData 11 2 2 3 2 6" xfId="18985"/>
    <cellStyle name="SAPBEXaggData 11 2 2 3 2 7" xfId="18986"/>
    <cellStyle name="SAPBEXaggData 11 2 2 3 2 8" xfId="18987"/>
    <cellStyle name="SAPBEXaggData 11 2 2 3 2 9" xfId="18988"/>
    <cellStyle name="SAPBEXaggData 11 2 2 3 3" xfId="775"/>
    <cellStyle name="SAPBEXaggData 11 2 2 3 3 2" xfId="18989"/>
    <cellStyle name="SAPBEXaggData 11 2 2 3 3 2 2" xfId="18990"/>
    <cellStyle name="SAPBEXaggData 11 2 2 3 3 3" xfId="18991"/>
    <cellStyle name="SAPBEXaggData 11 2 2 3 4" xfId="776"/>
    <cellStyle name="SAPBEXaggData 11 2 2 3 4 2" xfId="18992"/>
    <cellStyle name="SAPBEXaggData 11 2 2 3 4 3" xfId="18993"/>
    <cellStyle name="SAPBEXaggData 11 2 2 3 5" xfId="18994"/>
    <cellStyle name="SAPBEXaggData 11 2 2 3 6" xfId="18995"/>
    <cellStyle name="SAPBEXaggData 11 2 2 4" xfId="777"/>
    <cellStyle name="SAPBEXaggData 11 2 2 4 10" xfId="18996"/>
    <cellStyle name="SAPBEXaggData 11 2 2 4 11" xfId="18997"/>
    <cellStyle name="SAPBEXaggData 11 2 2 4 2" xfId="778"/>
    <cellStyle name="SAPBEXaggData 11 2 2 4 2 10" xfId="18998"/>
    <cellStyle name="SAPBEXaggData 11 2 2 4 2 2" xfId="779"/>
    <cellStyle name="SAPBEXaggData 11 2 2 4 2 2 2" xfId="18999"/>
    <cellStyle name="SAPBEXaggData 11 2 2 4 2 2 2 2" xfId="19000"/>
    <cellStyle name="SAPBEXaggData 11 2 2 4 2 2 3" xfId="19001"/>
    <cellStyle name="SAPBEXaggData 11 2 2 4 2 3" xfId="19002"/>
    <cellStyle name="SAPBEXaggData 11 2 2 4 2 3 2" xfId="19003"/>
    <cellStyle name="SAPBEXaggData 11 2 2 4 2 3 2 2" xfId="19004"/>
    <cellStyle name="SAPBEXaggData 11 2 2 4 2 3 3" xfId="19005"/>
    <cellStyle name="SAPBEXaggData 11 2 2 4 2 4" xfId="19006"/>
    <cellStyle name="SAPBEXaggData 11 2 2 4 2 4 2" xfId="19007"/>
    <cellStyle name="SAPBEXaggData 11 2 2 4 2 4 3" xfId="19008"/>
    <cellStyle name="SAPBEXaggData 11 2 2 4 2 5" xfId="19009"/>
    <cellStyle name="SAPBEXaggData 11 2 2 4 2 5 2" xfId="19010"/>
    <cellStyle name="SAPBEXaggData 11 2 2 4 2 5 3" xfId="19011"/>
    <cellStyle name="SAPBEXaggData 11 2 2 4 2 6" xfId="19012"/>
    <cellStyle name="SAPBEXaggData 11 2 2 4 2 6 2" xfId="19013"/>
    <cellStyle name="SAPBEXaggData 11 2 2 4 2 7" xfId="19014"/>
    <cellStyle name="SAPBEXaggData 11 2 2 4 2 8" xfId="19015"/>
    <cellStyle name="SAPBEXaggData 11 2 2 4 2 9" xfId="19016"/>
    <cellStyle name="SAPBEXaggData 11 2 2 4 3" xfId="780"/>
    <cellStyle name="SAPBEXaggData 11 2 2 4 3 2" xfId="19017"/>
    <cellStyle name="SAPBEXaggData 11 2 2 4 3 2 2" xfId="19018"/>
    <cellStyle name="SAPBEXaggData 11 2 2 4 3 3" xfId="19019"/>
    <cellStyle name="SAPBEXaggData 11 2 2 4 4" xfId="19020"/>
    <cellStyle name="SAPBEXaggData 11 2 2 4 4 2" xfId="19021"/>
    <cellStyle name="SAPBEXaggData 11 2 2 4 4 2 2" xfId="19022"/>
    <cellStyle name="SAPBEXaggData 11 2 2 4 4 3" xfId="19023"/>
    <cellStyle name="SAPBEXaggData 11 2 2 4 5" xfId="19024"/>
    <cellStyle name="SAPBEXaggData 11 2 2 4 5 2" xfId="19025"/>
    <cellStyle name="SAPBEXaggData 11 2 2 4 5 3" xfId="19026"/>
    <cellStyle name="SAPBEXaggData 11 2 2 4 6" xfId="19027"/>
    <cellStyle name="SAPBEXaggData 11 2 2 4 6 2" xfId="19028"/>
    <cellStyle name="SAPBEXaggData 11 2 2 4 6 3" xfId="19029"/>
    <cellStyle name="SAPBEXaggData 11 2 2 4 7" xfId="19030"/>
    <cellStyle name="SAPBEXaggData 11 2 2 4 7 2" xfId="19031"/>
    <cellStyle name="SAPBEXaggData 11 2 2 4 8" xfId="19032"/>
    <cellStyle name="SAPBEXaggData 11 2 2 4 9" xfId="19033"/>
    <cellStyle name="SAPBEXaggData 11 2 2 5" xfId="781"/>
    <cellStyle name="SAPBEXaggData 11 2 2 5 10" xfId="19034"/>
    <cellStyle name="SAPBEXaggData 11 2 2 5 11" xfId="19035"/>
    <cellStyle name="SAPBEXaggData 11 2 2 5 2" xfId="782"/>
    <cellStyle name="SAPBEXaggData 11 2 2 5 2 10" xfId="19036"/>
    <cellStyle name="SAPBEXaggData 11 2 2 5 2 2" xfId="783"/>
    <cellStyle name="SAPBEXaggData 11 2 2 5 2 2 2" xfId="19037"/>
    <cellStyle name="SAPBEXaggData 11 2 2 5 2 2 2 2" xfId="19038"/>
    <cellStyle name="SAPBEXaggData 11 2 2 5 2 2 3" xfId="19039"/>
    <cellStyle name="SAPBEXaggData 11 2 2 5 2 3" xfId="784"/>
    <cellStyle name="SAPBEXaggData 11 2 2 5 2 3 2" xfId="19040"/>
    <cellStyle name="SAPBEXaggData 11 2 2 5 2 3 2 2" xfId="19041"/>
    <cellStyle name="SAPBEXaggData 11 2 2 5 2 3 3" xfId="19042"/>
    <cellStyle name="SAPBEXaggData 11 2 2 5 2 4" xfId="19043"/>
    <cellStyle name="SAPBEXaggData 11 2 2 5 2 4 2" xfId="19044"/>
    <cellStyle name="SAPBEXaggData 11 2 2 5 2 4 3" xfId="19045"/>
    <cellStyle name="SAPBEXaggData 11 2 2 5 2 5" xfId="19046"/>
    <cellStyle name="SAPBEXaggData 11 2 2 5 2 5 2" xfId="19047"/>
    <cellStyle name="SAPBEXaggData 11 2 2 5 2 5 3" xfId="19048"/>
    <cellStyle name="SAPBEXaggData 11 2 2 5 2 6" xfId="19049"/>
    <cellStyle name="SAPBEXaggData 11 2 2 5 2 6 2" xfId="19050"/>
    <cellStyle name="SAPBEXaggData 11 2 2 5 2 6 3" xfId="19051"/>
    <cellStyle name="SAPBEXaggData 11 2 2 5 2 7" xfId="19052"/>
    <cellStyle name="SAPBEXaggData 11 2 2 5 2 7 2" xfId="19053"/>
    <cellStyle name="SAPBEXaggData 11 2 2 5 2 8" xfId="19054"/>
    <cellStyle name="SAPBEXaggData 11 2 2 5 2 9" xfId="19055"/>
    <cellStyle name="SAPBEXaggData 11 2 2 5 3" xfId="785"/>
    <cellStyle name="SAPBEXaggData 11 2 2 5 3 2" xfId="19056"/>
    <cellStyle name="SAPBEXaggData 11 2 2 5 3 2 2" xfId="19057"/>
    <cellStyle name="SAPBEXaggData 11 2 2 5 3 3" xfId="19058"/>
    <cellStyle name="SAPBEXaggData 11 2 2 5 4" xfId="786"/>
    <cellStyle name="SAPBEXaggData 11 2 2 5 4 2" xfId="19059"/>
    <cellStyle name="SAPBEXaggData 11 2 2 5 4 2 2" xfId="19060"/>
    <cellStyle name="SAPBEXaggData 11 2 2 5 4 3" xfId="19061"/>
    <cellStyle name="SAPBEXaggData 11 2 2 5 5" xfId="19062"/>
    <cellStyle name="SAPBEXaggData 11 2 2 5 5 2" xfId="19063"/>
    <cellStyle name="SAPBEXaggData 11 2 2 5 5 3" xfId="19064"/>
    <cellStyle name="SAPBEXaggData 11 2 2 5 6" xfId="19065"/>
    <cellStyle name="SAPBEXaggData 11 2 2 5 6 2" xfId="19066"/>
    <cellStyle name="SAPBEXaggData 11 2 2 5 6 3" xfId="19067"/>
    <cellStyle name="SAPBEXaggData 11 2 2 5 7" xfId="19068"/>
    <cellStyle name="SAPBEXaggData 11 2 2 5 7 2" xfId="19069"/>
    <cellStyle name="SAPBEXaggData 11 2 2 5 7 3" xfId="19070"/>
    <cellStyle name="SAPBEXaggData 11 2 2 5 8" xfId="19071"/>
    <cellStyle name="SAPBEXaggData 11 2 2 5 8 2" xfId="19072"/>
    <cellStyle name="SAPBEXaggData 11 2 2 5 9" xfId="19073"/>
    <cellStyle name="SAPBEXaggData 11 2 2 6" xfId="787"/>
    <cellStyle name="SAPBEXaggData 11 2 2 6 2" xfId="788"/>
    <cellStyle name="SAPBEXaggData 11 2 2 6 2 2" xfId="789"/>
    <cellStyle name="SAPBEXaggData 11 2 2 6 2 2 2" xfId="19074"/>
    <cellStyle name="SAPBEXaggData 11 2 2 6 2 2 3" xfId="19075"/>
    <cellStyle name="SAPBEXaggData 11 2 2 6 2 3" xfId="790"/>
    <cellStyle name="SAPBEXaggData 11 2 2 6 2 3 2" xfId="19076"/>
    <cellStyle name="SAPBEXaggData 11 2 2 6 2 3 3" xfId="19077"/>
    <cellStyle name="SAPBEXaggData 11 2 2 6 2 4" xfId="19078"/>
    <cellStyle name="SAPBEXaggData 11 2 2 6 2 5" xfId="19079"/>
    <cellStyle name="SAPBEXaggData 11 2 2 6 3" xfId="791"/>
    <cellStyle name="SAPBEXaggData 11 2 2 6 3 2" xfId="19080"/>
    <cellStyle name="SAPBEXaggData 11 2 2 6 3 3" xfId="19081"/>
    <cellStyle name="SAPBEXaggData 11 2 2 6 4" xfId="792"/>
    <cellStyle name="SAPBEXaggData 11 2 2 6 4 2" xfId="19082"/>
    <cellStyle name="SAPBEXaggData 11 2 2 6 4 3" xfId="19083"/>
    <cellStyle name="SAPBEXaggData 11 2 2 6 5" xfId="19084"/>
    <cellStyle name="SAPBEXaggData 11 2 2 6 5 2" xfId="19085"/>
    <cellStyle name="SAPBEXaggData 11 2 2 6 6" xfId="19086"/>
    <cellStyle name="SAPBEXaggData 11 2 2 6 7" xfId="19087"/>
    <cellStyle name="SAPBEXaggData 11 2 2 7" xfId="793"/>
    <cellStyle name="SAPBEXaggData 11 2 2 7 2" xfId="794"/>
    <cellStyle name="SAPBEXaggData 11 2 2 7 2 2" xfId="795"/>
    <cellStyle name="SAPBEXaggData 11 2 2 7 2 2 2" xfId="19088"/>
    <cellStyle name="SAPBEXaggData 11 2 2 7 2 2 3" xfId="19089"/>
    <cellStyle name="SAPBEXaggData 11 2 2 7 2 3" xfId="796"/>
    <cellStyle name="SAPBEXaggData 11 2 2 7 2 3 2" xfId="19090"/>
    <cellStyle name="SAPBEXaggData 11 2 2 7 2 3 3" xfId="19091"/>
    <cellStyle name="SAPBEXaggData 11 2 2 7 2 4" xfId="19092"/>
    <cellStyle name="SAPBEXaggData 11 2 2 7 2 5" xfId="19093"/>
    <cellStyle name="SAPBEXaggData 11 2 2 7 3" xfId="797"/>
    <cellStyle name="SAPBEXaggData 11 2 2 7 3 2" xfId="19094"/>
    <cellStyle name="SAPBEXaggData 11 2 2 7 3 3" xfId="19095"/>
    <cellStyle name="SAPBEXaggData 11 2 2 7 4" xfId="798"/>
    <cellStyle name="SAPBEXaggData 11 2 2 7 4 2" xfId="19096"/>
    <cellStyle name="SAPBEXaggData 11 2 2 7 4 3" xfId="19097"/>
    <cellStyle name="SAPBEXaggData 11 2 2 7 5" xfId="19098"/>
    <cellStyle name="SAPBEXaggData 11 2 2 7 6" xfId="19099"/>
    <cellStyle name="SAPBEXaggData 11 2 2 8" xfId="799"/>
    <cellStyle name="SAPBEXaggData 11 2 2 8 2" xfId="800"/>
    <cellStyle name="SAPBEXaggData 11 2 2 8 2 2" xfId="19100"/>
    <cellStyle name="SAPBEXaggData 11 2 2 8 2 3" xfId="19101"/>
    <cellStyle name="SAPBEXaggData 11 2 2 8 3" xfId="801"/>
    <cellStyle name="SAPBEXaggData 11 2 2 8 3 2" xfId="19102"/>
    <cellStyle name="SAPBEXaggData 11 2 2 8 3 3" xfId="19103"/>
    <cellStyle name="SAPBEXaggData 11 2 2 8 4" xfId="19104"/>
    <cellStyle name="SAPBEXaggData 11 2 2 8 5" xfId="19105"/>
    <cellStyle name="SAPBEXaggData 11 2 2 9" xfId="802"/>
    <cellStyle name="SAPBEXaggData 11 2 2 9 2" xfId="803"/>
    <cellStyle name="SAPBEXaggData 11 2 2 9 2 2" xfId="19106"/>
    <cellStyle name="SAPBEXaggData 11 2 2 9 2 3" xfId="19107"/>
    <cellStyle name="SAPBEXaggData 11 2 2 9 3" xfId="804"/>
    <cellStyle name="SAPBEXaggData 11 2 2 9 3 2" xfId="19108"/>
    <cellStyle name="SAPBEXaggData 11 2 2 9 3 3" xfId="19109"/>
    <cellStyle name="SAPBEXaggData 11 2 2 9 4" xfId="19110"/>
    <cellStyle name="SAPBEXaggData 11 2 2 9 5" xfId="19111"/>
    <cellStyle name="SAPBEXaggData 11 2 3" xfId="805"/>
    <cellStyle name="SAPBEXaggData 11 2 3 10" xfId="806"/>
    <cellStyle name="SAPBEXaggData 11 2 3 10 2" xfId="807"/>
    <cellStyle name="SAPBEXaggData 11 2 3 10 2 2" xfId="19112"/>
    <cellStyle name="SAPBEXaggData 11 2 3 10 2 3" xfId="19113"/>
    <cellStyle name="SAPBEXaggData 11 2 3 10 3" xfId="808"/>
    <cellStyle name="SAPBEXaggData 11 2 3 10 3 2" xfId="19114"/>
    <cellStyle name="SAPBEXaggData 11 2 3 10 3 3" xfId="19115"/>
    <cellStyle name="SAPBEXaggData 11 2 3 10 4" xfId="19116"/>
    <cellStyle name="SAPBEXaggData 11 2 3 10 5" xfId="19117"/>
    <cellStyle name="SAPBEXaggData 11 2 3 11" xfId="19118"/>
    <cellStyle name="SAPBEXaggData 11 2 3 11 2" xfId="19119"/>
    <cellStyle name="SAPBEXaggData 11 2 3 11 3" xfId="19120"/>
    <cellStyle name="SAPBEXaggData 11 2 3 12" xfId="19121"/>
    <cellStyle name="SAPBEXaggData 11 2 3 2" xfId="809"/>
    <cellStyle name="SAPBEXaggData 11 2 3 2 2" xfId="810"/>
    <cellStyle name="SAPBEXaggData 11 2 3 2 2 2" xfId="811"/>
    <cellStyle name="SAPBEXaggData 11 2 3 2 2 2 2" xfId="19122"/>
    <cellStyle name="SAPBEXaggData 11 2 3 2 2 2 2 2" xfId="19123"/>
    <cellStyle name="SAPBEXaggData 11 2 3 2 2 2 2 2 2" xfId="19124"/>
    <cellStyle name="SAPBEXaggData 11 2 3 2 2 2 2 3" xfId="19125"/>
    <cellStyle name="SAPBEXaggData 11 2 3 2 2 2 3" xfId="19126"/>
    <cellStyle name="SAPBEXaggData 11 2 3 2 2 2 3 2" xfId="19127"/>
    <cellStyle name="SAPBEXaggData 11 2 3 2 2 2 3 3" xfId="19128"/>
    <cellStyle name="SAPBEXaggData 11 2 3 2 2 2 4" xfId="19129"/>
    <cellStyle name="SAPBEXaggData 11 2 3 2 2 2 4 2" xfId="19130"/>
    <cellStyle name="SAPBEXaggData 11 2 3 2 2 2 4 3" xfId="19131"/>
    <cellStyle name="SAPBEXaggData 11 2 3 2 2 2 5" xfId="19132"/>
    <cellStyle name="SAPBEXaggData 11 2 3 2 2 2 5 2" xfId="19133"/>
    <cellStyle name="SAPBEXaggData 11 2 3 2 2 2 6" xfId="19134"/>
    <cellStyle name="SAPBEXaggData 11 2 3 2 2 2 7" xfId="19135"/>
    <cellStyle name="SAPBEXaggData 11 2 3 2 2 2 8" xfId="19136"/>
    <cellStyle name="SAPBEXaggData 11 2 3 2 2 2 9" xfId="19137"/>
    <cellStyle name="SAPBEXaggData 11 2 3 2 2 3" xfId="19138"/>
    <cellStyle name="SAPBEXaggData 11 2 3 2 2 3 2" xfId="19139"/>
    <cellStyle name="SAPBEXaggData 11 2 3 2 2 3 2 2" xfId="19140"/>
    <cellStyle name="SAPBEXaggData 11 2 3 2 2 3 3" xfId="19141"/>
    <cellStyle name="SAPBEXaggData 11 2 3 2 2 4" xfId="19142"/>
    <cellStyle name="SAPBEXaggData 11 2 3 2 2 4 2" xfId="19143"/>
    <cellStyle name="SAPBEXaggData 11 2 3 2 2 4 3" xfId="19144"/>
    <cellStyle name="SAPBEXaggData 11 2 3 2 2 5" xfId="19145"/>
    <cellStyle name="SAPBEXaggData 11 2 3 2 2 6" xfId="19146"/>
    <cellStyle name="SAPBEXaggData 11 2 3 2 3" xfId="812"/>
    <cellStyle name="SAPBEXaggData 11 2 3 2 3 2" xfId="19147"/>
    <cellStyle name="SAPBEXaggData 11 2 3 2 3 2 2" xfId="19148"/>
    <cellStyle name="SAPBEXaggData 11 2 3 2 3 2 2 2" xfId="19149"/>
    <cellStyle name="SAPBEXaggData 11 2 3 2 3 2 3" xfId="19150"/>
    <cellStyle name="SAPBEXaggData 11 2 3 2 3 3" xfId="19151"/>
    <cellStyle name="SAPBEXaggData 11 2 3 2 3 3 2" xfId="19152"/>
    <cellStyle name="SAPBEXaggData 11 2 3 2 3 3 3" xfId="19153"/>
    <cellStyle name="SAPBEXaggData 11 2 3 2 3 4" xfId="19154"/>
    <cellStyle name="SAPBEXaggData 11 2 3 2 3 4 2" xfId="19155"/>
    <cellStyle name="SAPBEXaggData 11 2 3 2 3 4 3" xfId="19156"/>
    <cellStyle name="SAPBEXaggData 11 2 3 2 3 5" xfId="19157"/>
    <cellStyle name="SAPBEXaggData 11 2 3 2 3 5 2" xfId="19158"/>
    <cellStyle name="SAPBEXaggData 11 2 3 2 3 5 3" xfId="19159"/>
    <cellStyle name="SAPBEXaggData 11 2 3 2 3 6" xfId="19160"/>
    <cellStyle name="SAPBEXaggData 11 2 3 2 3 6 2" xfId="19161"/>
    <cellStyle name="SAPBEXaggData 11 2 3 2 3 7" xfId="19162"/>
    <cellStyle name="SAPBEXaggData 11 2 3 2 3 8" xfId="19163"/>
    <cellStyle name="SAPBEXaggData 11 2 3 2 3 9" xfId="19164"/>
    <cellStyle name="SAPBEXaggData 11 2 3 2 4" xfId="813"/>
    <cellStyle name="SAPBEXaggData 11 2 3 2 4 2" xfId="19165"/>
    <cellStyle name="SAPBEXaggData 11 2 3 2 4 2 2" xfId="19166"/>
    <cellStyle name="SAPBEXaggData 11 2 3 2 4 3" xfId="19167"/>
    <cellStyle name="SAPBEXaggData 11 2 3 2 5" xfId="19168"/>
    <cellStyle name="SAPBEXaggData 11 2 3 2 5 2" xfId="19169"/>
    <cellStyle name="SAPBEXaggData 11 2 3 2 5 3" xfId="19170"/>
    <cellStyle name="SAPBEXaggData 11 2 3 2 6" xfId="19171"/>
    <cellStyle name="SAPBEXaggData 11 2 3 3" xfId="814"/>
    <cellStyle name="SAPBEXaggData 11 2 3 3 2" xfId="815"/>
    <cellStyle name="SAPBEXaggData 11 2 3 3 2 2" xfId="19172"/>
    <cellStyle name="SAPBEXaggData 11 2 3 3 2 2 2" xfId="19173"/>
    <cellStyle name="SAPBEXaggData 11 2 3 3 2 2 2 2" xfId="19174"/>
    <cellStyle name="SAPBEXaggData 11 2 3 3 2 2 3" xfId="19175"/>
    <cellStyle name="SAPBEXaggData 11 2 3 3 2 3" xfId="19176"/>
    <cellStyle name="SAPBEXaggData 11 2 3 3 2 3 2" xfId="19177"/>
    <cellStyle name="SAPBEXaggData 11 2 3 3 2 3 2 2" xfId="19178"/>
    <cellStyle name="SAPBEXaggData 11 2 3 3 2 3 3" xfId="19179"/>
    <cellStyle name="SAPBEXaggData 11 2 3 3 2 4" xfId="19180"/>
    <cellStyle name="SAPBEXaggData 11 2 3 3 2 4 2" xfId="19181"/>
    <cellStyle name="SAPBEXaggData 11 2 3 3 2 4 3" xfId="19182"/>
    <cellStyle name="SAPBEXaggData 11 2 3 3 2 5" xfId="19183"/>
    <cellStyle name="SAPBEXaggData 11 2 3 3 2 5 2" xfId="19184"/>
    <cellStyle name="SAPBEXaggData 11 2 3 3 2 6" xfId="19185"/>
    <cellStyle name="SAPBEXaggData 11 2 3 3 2 7" xfId="19186"/>
    <cellStyle name="SAPBEXaggData 11 2 3 3 2 8" xfId="19187"/>
    <cellStyle name="SAPBEXaggData 11 2 3 3 2 9" xfId="19188"/>
    <cellStyle name="SAPBEXaggData 11 2 3 3 3" xfId="816"/>
    <cellStyle name="SAPBEXaggData 11 2 3 3 3 2" xfId="19189"/>
    <cellStyle name="SAPBEXaggData 11 2 3 3 3 2 2" xfId="19190"/>
    <cellStyle name="SAPBEXaggData 11 2 3 3 3 3" xfId="19191"/>
    <cellStyle name="SAPBEXaggData 11 2 3 3 4" xfId="817"/>
    <cellStyle name="SAPBEXaggData 11 2 3 3 4 2" xfId="19192"/>
    <cellStyle name="SAPBEXaggData 11 2 3 3 4 3" xfId="19193"/>
    <cellStyle name="SAPBEXaggData 11 2 3 3 5" xfId="19194"/>
    <cellStyle name="SAPBEXaggData 11 2 3 3 6" xfId="19195"/>
    <cellStyle name="SAPBEXaggData 11 2 3 4" xfId="818"/>
    <cellStyle name="SAPBEXaggData 11 2 3 4 10" xfId="19196"/>
    <cellStyle name="SAPBEXaggData 11 2 3 4 11" xfId="19197"/>
    <cellStyle name="SAPBEXaggData 11 2 3 4 2" xfId="819"/>
    <cellStyle name="SAPBEXaggData 11 2 3 4 2 10" xfId="19198"/>
    <cellStyle name="SAPBEXaggData 11 2 3 4 2 2" xfId="820"/>
    <cellStyle name="SAPBEXaggData 11 2 3 4 2 2 2" xfId="19199"/>
    <cellStyle name="SAPBEXaggData 11 2 3 4 2 2 2 2" xfId="19200"/>
    <cellStyle name="SAPBEXaggData 11 2 3 4 2 2 3" xfId="19201"/>
    <cellStyle name="SAPBEXaggData 11 2 3 4 2 3" xfId="19202"/>
    <cellStyle name="SAPBEXaggData 11 2 3 4 2 3 2" xfId="19203"/>
    <cellStyle name="SAPBEXaggData 11 2 3 4 2 3 2 2" xfId="19204"/>
    <cellStyle name="SAPBEXaggData 11 2 3 4 2 3 3" xfId="19205"/>
    <cellStyle name="SAPBEXaggData 11 2 3 4 2 4" xfId="19206"/>
    <cellStyle name="SAPBEXaggData 11 2 3 4 2 4 2" xfId="19207"/>
    <cellStyle name="SAPBEXaggData 11 2 3 4 2 4 3" xfId="19208"/>
    <cellStyle name="SAPBEXaggData 11 2 3 4 2 5" xfId="19209"/>
    <cellStyle name="SAPBEXaggData 11 2 3 4 2 5 2" xfId="19210"/>
    <cellStyle name="SAPBEXaggData 11 2 3 4 2 5 3" xfId="19211"/>
    <cellStyle name="SAPBEXaggData 11 2 3 4 2 6" xfId="19212"/>
    <cellStyle name="SAPBEXaggData 11 2 3 4 2 6 2" xfId="19213"/>
    <cellStyle name="SAPBEXaggData 11 2 3 4 2 7" xfId="19214"/>
    <cellStyle name="SAPBEXaggData 11 2 3 4 2 8" xfId="19215"/>
    <cellStyle name="SAPBEXaggData 11 2 3 4 2 9" xfId="19216"/>
    <cellStyle name="SAPBEXaggData 11 2 3 4 3" xfId="821"/>
    <cellStyle name="SAPBEXaggData 11 2 3 4 3 2" xfId="19217"/>
    <cellStyle name="SAPBEXaggData 11 2 3 4 3 2 2" xfId="19218"/>
    <cellStyle name="SAPBEXaggData 11 2 3 4 3 3" xfId="19219"/>
    <cellStyle name="SAPBEXaggData 11 2 3 4 4" xfId="19220"/>
    <cellStyle name="SAPBEXaggData 11 2 3 4 4 2" xfId="19221"/>
    <cellStyle name="SAPBEXaggData 11 2 3 4 4 2 2" xfId="19222"/>
    <cellStyle name="SAPBEXaggData 11 2 3 4 4 3" xfId="19223"/>
    <cellStyle name="SAPBEXaggData 11 2 3 4 5" xfId="19224"/>
    <cellStyle name="SAPBEXaggData 11 2 3 4 5 2" xfId="19225"/>
    <cellStyle name="SAPBEXaggData 11 2 3 4 5 3" xfId="19226"/>
    <cellStyle name="SAPBEXaggData 11 2 3 4 6" xfId="19227"/>
    <cellStyle name="SAPBEXaggData 11 2 3 4 6 2" xfId="19228"/>
    <cellStyle name="SAPBEXaggData 11 2 3 4 6 3" xfId="19229"/>
    <cellStyle name="SAPBEXaggData 11 2 3 4 7" xfId="19230"/>
    <cellStyle name="SAPBEXaggData 11 2 3 4 7 2" xfId="19231"/>
    <cellStyle name="SAPBEXaggData 11 2 3 4 8" xfId="19232"/>
    <cellStyle name="SAPBEXaggData 11 2 3 4 9" xfId="19233"/>
    <cellStyle name="SAPBEXaggData 11 2 3 5" xfId="822"/>
    <cellStyle name="SAPBEXaggData 11 2 3 5 10" xfId="19234"/>
    <cellStyle name="SAPBEXaggData 11 2 3 5 11" xfId="19235"/>
    <cellStyle name="SAPBEXaggData 11 2 3 5 2" xfId="823"/>
    <cellStyle name="SAPBEXaggData 11 2 3 5 2 10" xfId="19236"/>
    <cellStyle name="SAPBEXaggData 11 2 3 5 2 2" xfId="824"/>
    <cellStyle name="SAPBEXaggData 11 2 3 5 2 2 2" xfId="19237"/>
    <cellStyle name="SAPBEXaggData 11 2 3 5 2 2 2 2" xfId="19238"/>
    <cellStyle name="SAPBEXaggData 11 2 3 5 2 2 3" xfId="19239"/>
    <cellStyle name="SAPBEXaggData 11 2 3 5 2 3" xfId="825"/>
    <cellStyle name="SAPBEXaggData 11 2 3 5 2 3 2" xfId="19240"/>
    <cellStyle name="SAPBEXaggData 11 2 3 5 2 3 2 2" xfId="19241"/>
    <cellStyle name="SAPBEXaggData 11 2 3 5 2 3 3" xfId="19242"/>
    <cellStyle name="SAPBEXaggData 11 2 3 5 2 4" xfId="19243"/>
    <cellStyle name="SAPBEXaggData 11 2 3 5 2 4 2" xfId="19244"/>
    <cellStyle name="SAPBEXaggData 11 2 3 5 2 4 3" xfId="19245"/>
    <cellStyle name="SAPBEXaggData 11 2 3 5 2 5" xfId="19246"/>
    <cellStyle name="SAPBEXaggData 11 2 3 5 2 5 2" xfId="19247"/>
    <cellStyle name="SAPBEXaggData 11 2 3 5 2 5 3" xfId="19248"/>
    <cellStyle name="SAPBEXaggData 11 2 3 5 2 6" xfId="19249"/>
    <cellStyle name="SAPBEXaggData 11 2 3 5 2 6 2" xfId="19250"/>
    <cellStyle name="SAPBEXaggData 11 2 3 5 2 6 3" xfId="19251"/>
    <cellStyle name="SAPBEXaggData 11 2 3 5 2 7" xfId="19252"/>
    <cellStyle name="SAPBEXaggData 11 2 3 5 2 7 2" xfId="19253"/>
    <cellStyle name="SAPBEXaggData 11 2 3 5 2 8" xfId="19254"/>
    <cellStyle name="SAPBEXaggData 11 2 3 5 2 9" xfId="19255"/>
    <cellStyle name="SAPBEXaggData 11 2 3 5 3" xfId="826"/>
    <cellStyle name="SAPBEXaggData 11 2 3 5 3 2" xfId="19256"/>
    <cellStyle name="SAPBEXaggData 11 2 3 5 3 2 2" xfId="19257"/>
    <cellStyle name="SAPBEXaggData 11 2 3 5 3 3" xfId="19258"/>
    <cellStyle name="SAPBEXaggData 11 2 3 5 4" xfId="827"/>
    <cellStyle name="SAPBEXaggData 11 2 3 5 4 2" xfId="19259"/>
    <cellStyle name="SAPBEXaggData 11 2 3 5 4 2 2" xfId="19260"/>
    <cellStyle name="SAPBEXaggData 11 2 3 5 4 3" xfId="19261"/>
    <cellStyle name="SAPBEXaggData 11 2 3 5 5" xfId="19262"/>
    <cellStyle name="SAPBEXaggData 11 2 3 5 5 2" xfId="19263"/>
    <cellStyle name="SAPBEXaggData 11 2 3 5 5 3" xfId="19264"/>
    <cellStyle name="SAPBEXaggData 11 2 3 5 6" xfId="19265"/>
    <cellStyle name="SAPBEXaggData 11 2 3 5 6 2" xfId="19266"/>
    <cellStyle name="SAPBEXaggData 11 2 3 5 6 3" xfId="19267"/>
    <cellStyle name="SAPBEXaggData 11 2 3 5 7" xfId="19268"/>
    <cellStyle name="SAPBEXaggData 11 2 3 5 7 2" xfId="19269"/>
    <cellStyle name="SAPBEXaggData 11 2 3 5 7 3" xfId="19270"/>
    <cellStyle name="SAPBEXaggData 11 2 3 5 8" xfId="19271"/>
    <cellStyle name="SAPBEXaggData 11 2 3 5 8 2" xfId="19272"/>
    <cellStyle name="SAPBEXaggData 11 2 3 5 9" xfId="19273"/>
    <cellStyle name="SAPBEXaggData 11 2 3 6" xfId="828"/>
    <cellStyle name="SAPBEXaggData 11 2 3 6 2" xfId="829"/>
    <cellStyle name="SAPBEXaggData 11 2 3 6 2 2" xfId="830"/>
    <cellStyle name="SAPBEXaggData 11 2 3 6 2 2 2" xfId="19274"/>
    <cellStyle name="SAPBEXaggData 11 2 3 6 2 2 3" xfId="19275"/>
    <cellStyle name="SAPBEXaggData 11 2 3 6 2 3" xfId="831"/>
    <cellStyle name="SAPBEXaggData 11 2 3 6 2 3 2" xfId="19276"/>
    <cellStyle name="SAPBEXaggData 11 2 3 6 2 3 3" xfId="19277"/>
    <cellStyle name="SAPBEXaggData 11 2 3 6 2 4" xfId="19278"/>
    <cellStyle name="SAPBEXaggData 11 2 3 6 2 5" xfId="19279"/>
    <cellStyle name="SAPBEXaggData 11 2 3 6 3" xfId="832"/>
    <cellStyle name="SAPBEXaggData 11 2 3 6 3 2" xfId="19280"/>
    <cellStyle name="SAPBEXaggData 11 2 3 6 3 3" xfId="19281"/>
    <cellStyle name="SAPBEXaggData 11 2 3 6 4" xfId="833"/>
    <cellStyle name="SAPBEXaggData 11 2 3 6 4 2" xfId="19282"/>
    <cellStyle name="SAPBEXaggData 11 2 3 6 4 3" xfId="19283"/>
    <cellStyle name="SAPBEXaggData 11 2 3 6 5" xfId="19284"/>
    <cellStyle name="SAPBEXaggData 11 2 3 6 5 2" xfId="19285"/>
    <cellStyle name="SAPBEXaggData 11 2 3 6 6" xfId="19286"/>
    <cellStyle name="SAPBEXaggData 11 2 3 6 7" xfId="19287"/>
    <cellStyle name="SAPBEXaggData 11 2 3 7" xfId="834"/>
    <cellStyle name="SAPBEXaggData 11 2 3 7 2" xfId="835"/>
    <cellStyle name="SAPBEXaggData 11 2 3 7 2 2" xfId="836"/>
    <cellStyle name="SAPBEXaggData 11 2 3 7 2 2 2" xfId="19288"/>
    <cellStyle name="SAPBEXaggData 11 2 3 7 2 2 3" xfId="19289"/>
    <cellStyle name="SAPBEXaggData 11 2 3 7 2 3" xfId="837"/>
    <cellStyle name="SAPBEXaggData 11 2 3 7 2 3 2" xfId="19290"/>
    <cellStyle name="SAPBEXaggData 11 2 3 7 2 3 3" xfId="19291"/>
    <cellStyle name="SAPBEXaggData 11 2 3 7 2 4" xfId="19292"/>
    <cellStyle name="SAPBEXaggData 11 2 3 7 2 5" xfId="19293"/>
    <cellStyle name="SAPBEXaggData 11 2 3 7 3" xfId="838"/>
    <cellStyle name="SAPBEXaggData 11 2 3 7 3 2" xfId="19294"/>
    <cellStyle name="SAPBEXaggData 11 2 3 7 3 3" xfId="19295"/>
    <cellStyle name="SAPBEXaggData 11 2 3 7 4" xfId="839"/>
    <cellStyle name="SAPBEXaggData 11 2 3 7 4 2" xfId="19296"/>
    <cellStyle name="SAPBEXaggData 11 2 3 7 4 3" xfId="19297"/>
    <cellStyle name="SAPBEXaggData 11 2 3 7 5" xfId="19298"/>
    <cellStyle name="SAPBEXaggData 11 2 3 7 6" xfId="19299"/>
    <cellStyle name="SAPBEXaggData 11 2 3 8" xfId="840"/>
    <cellStyle name="SAPBEXaggData 11 2 3 8 2" xfId="841"/>
    <cellStyle name="SAPBEXaggData 11 2 3 8 2 2" xfId="19300"/>
    <cellStyle name="SAPBEXaggData 11 2 3 8 2 3" xfId="19301"/>
    <cellStyle name="SAPBEXaggData 11 2 3 8 3" xfId="842"/>
    <cellStyle name="SAPBEXaggData 11 2 3 8 3 2" xfId="19302"/>
    <cellStyle name="SAPBEXaggData 11 2 3 8 3 3" xfId="19303"/>
    <cellStyle name="SAPBEXaggData 11 2 3 8 4" xfId="19304"/>
    <cellStyle name="SAPBEXaggData 11 2 3 8 5" xfId="19305"/>
    <cellStyle name="SAPBEXaggData 11 2 3 9" xfId="843"/>
    <cellStyle name="SAPBEXaggData 11 2 3 9 2" xfId="844"/>
    <cellStyle name="SAPBEXaggData 11 2 3 9 2 2" xfId="19306"/>
    <cellStyle name="SAPBEXaggData 11 2 3 9 2 3" xfId="19307"/>
    <cellStyle name="SAPBEXaggData 11 2 3 9 3" xfId="845"/>
    <cellStyle name="SAPBEXaggData 11 2 3 9 3 2" xfId="19308"/>
    <cellStyle name="SAPBEXaggData 11 2 3 9 3 3" xfId="19309"/>
    <cellStyle name="SAPBEXaggData 11 2 3 9 4" xfId="19310"/>
    <cellStyle name="SAPBEXaggData 11 2 3 9 5" xfId="19311"/>
    <cellStyle name="SAPBEXaggData 11 2 4" xfId="846"/>
    <cellStyle name="SAPBEXaggData 11 2 4 2" xfId="847"/>
    <cellStyle name="SAPBEXaggData 11 2 4 2 2" xfId="848"/>
    <cellStyle name="SAPBEXaggData 11 2 4 2 2 2" xfId="19312"/>
    <cellStyle name="SAPBEXaggData 11 2 4 2 2 2 2" xfId="19313"/>
    <cellStyle name="SAPBEXaggData 11 2 4 2 2 2 2 2" xfId="19314"/>
    <cellStyle name="SAPBEXaggData 11 2 4 2 2 2 3" xfId="19315"/>
    <cellStyle name="SAPBEXaggData 11 2 4 2 2 3" xfId="19316"/>
    <cellStyle name="SAPBEXaggData 11 2 4 2 2 3 2" xfId="19317"/>
    <cellStyle name="SAPBEXaggData 11 2 4 2 2 3 3" xfId="19318"/>
    <cellStyle name="SAPBEXaggData 11 2 4 2 2 4" xfId="19319"/>
    <cellStyle name="SAPBEXaggData 11 2 4 2 2 4 2" xfId="19320"/>
    <cellStyle name="SAPBEXaggData 11 2 4 2 2 4 3" xfId="19321"/>
    <cellStyle name="SAPBEXaggData 11 2 4 2 2 5" xfId="19322"/>
    <cellStyle name="SAPBEXaggData 11 2 4 2 2 5 2" xfId="19323"/>
    <cellStyle name="SAPBEXaggData 11 2 4 2 2 6" xfId="19324"/>
    <cellStyle name="SAPBEXaggData 11 2 4 2 2 7" xfId="19325"/>
    <cellStyle name="SAPBEXaggData 11 2 4 2 2 8" xfId="19326"/>
    <cellStyle name="SAPBEXaggData 11 2 4 2 2 9" xfId="19327"/>
    <cellStyle name="SAPBEXaggData 11 2 4 2 3" xfId="19328"/>
    <cellStyle name="SAPBEXaggData 11 2 4 2 3 2" xfId="19329"/>
    <cellStyle name="SAPBEXaggData 11 2 4 2 3 2 2" xfId="19330"/>
    <cellStyle name="SAPBEXaggData 11 2 4 2 3 3" xfId="19331"/>
    <cellStyle name="SAPBEXaggData 11 2 4 2 4" xfId="19332"/>
    <cellStyle name="SAPBEXaggData 11 2 4 2 4 2" xfId="19333"/>
    <cellStyle name="SAPBEXaggData 11 2 4 2 4 3" xfId="19334"/>
    <cellStyle name="SAPBEXaggData 11 2 4 2 5" xfId="19335"/>
    <cellStyle name="SAPBEXaggData 11 2 4 2 6" xfId="19336"/>
    <cellStyle name="SAPBEXaggData 11 2 4 3" xfId="849"/>
    <cellStyle name="SAPBEXaggData 11 2 4 3 2" xfId="19337"/>
    <cellStyle name="SAPBEXaggData 11 2 4 3 2 2" xfId="19338"/>
    <cellStyle name="SAPBEXaggData 11 2 4 3 2 2 2" xfId="19339"/>
    <cellStyle name="SAPBEXaggData 11 2 4 3 2 3" xfId="19340"/>
    <cellStyle name="SAPBEXaggData 11 2 4 3 3" xfId="19341"/>
    <cellStyle name="SAPBEXaggData 11 2 4 3 3 2" xfId="19342"/>
    <cellStyle name="SAPBEXaggData 11 2 4 3 3 3" xfId="19343"/>
    <cellStyle name="SAPBEXaggData 11 2 4 3 4" xfId="19344"/>
    <cellStyle name="SAPBEXaggData 11 2 4 3 4 2" xfId="19345"/>
    <cellStyle name="SAPBEXaggData 11 2 4 3 4 3" xfId="19346"/>
    <cellStyle name="SAPBEXaggData 11 2 4 3 5" xfId="19347"/>
    <cellStyle name="SAPBEXaggData 11 2 4 3 5 2" xfId="19348"/>
    <cellStyle name="SAPBEXaggData 11 2 4 3 5 3" xfId="19349"/>
    <cellStyle name="SAPBEXaggData 11 2 4 3 6" xfId="19350"/>
    <cellStyle name="SAPBEXaggData 11 2 4 3 6 2" xfId="19351"/>
    <cellStyle name="SAPBEXaggData 11 2 4 3 7" xfId="19352"/>
    <cellStyle name="SAPBEXaggData 11 2 4 3 8" xfId="19353"/>
    <cellStyle name="SAPBEXaggData 11 2 4 3 9" xfId="19354"/>
    <cellStyle name="SAPBEXaggData 11 2 4 4" xfId="850"/>
    <cellStyle name="SAPBEXaggData 11 2 4 4 2" xfId="19355"/>
    <cellStyle name="SAPBEXaggData 11 2 4 4 2 2" xfId="19356"/>
    <cellStyle name="SAPBEXaggData 11 2 4 4 3" xfId="19357"/>
    <cellStyle name="SAPBEXaggData 11 2 4 5" xfId="19358"/>
    <cellStyle name="SAPBEXaggData 11 2 4 5 2" xfId="19359"/>
    <cellStyle name="SAPBEXaggData 11 2 4 5 3" xfId="19360"/>
    <cellStyle name="SAPBEXaggData 11 2 4 6" xfId="19361"/>
    <cellStyle name="SAPBEXaggData 11 2 5" xfId="851"/>
    <cellStyle name="SAPBEXaggData 11 2 5 2" xfId="852"/>
    <cellStyle name="SAPBEXaggData 11 2 5 2 2" xfId="19362"/>
    <cellStyle name="SAPBEXaggData 11 2 5 2 2 2" xfId="19363"/>
    <cellStyle name="SAPBEXaggData 11 2 5 2 2 2 2" xfId="19364"/>
    <cellStyle name="SAPBEXaggData 11 2 5 2 2 3" xfId="19365"/>
    <cellStyle name="SAPBEXaggData 11 2 5 2 3" xfId="19366"/>
    <cellStyle name="SAPBEXaggData 11 2 5 2 3 2" xfId="19367"/>
    <cellStyle name="SAPBEXaggData 11 2 5 2 3 2 2" xfId="19368"/>
    <cellStyle name="SAPBEXaggData 11 2 5 2 3 3" xfId="19369"/>
    <cellStyle name="SAPBEXaggData 11 2 5 2 4" xfId="19370"/>
    <cellStyle name="SAPBEXaggData 11 2 5 2 4 2" xfId="19371"/>
    <cellStyle name="SAPBEXaggData 11 2 5 2 4 3" xfId="19372"/>
    <cellStyle name="SAPBEXaggData 11 2 5 2 5" xfId="19373"/>
    <cellStyle name="SAPBEXaggData 11 2 5 2 5 2" xfId="19374"/>
    <cellStyle name="SAPBEXaggData 11 2 5 2 6" xfId="19375"/>
    <cellStyle name="SAPBEXaggData 11 2 5 2 7" xfId="19376"/>
    <cellStyle name="SAPBEXaggData 11 2 5 2 8" xfId="19377"/>
    <cellStyle name="SAPBEXaggData 11 2 5 2 9" xfId="19378"/>
    <cellStyle name="SAPBEXaggData 11 2 5 3" xfId="853"/>
    <cellStyle name="SAPBEXaggData 11 2 5 3 2" xfId="19379"/>
    <cellStyle name="SAPBEXaggData 11 2 5 3 2 2" xfId="19380"/>
    <cellStyle name="SAPBEXaggData 11 2 5 3 3" xfId="19381"/>
    <cellStyle name="SAPBEXaggData 11 2 5 4" xfId="854"/>
    <cellStyle name="SAPBEXaggData 11 2 5 4 2" xfId="19382"/>
    <cellStyle name="SAPBEXaggData 11 2 5 4 3" xfId="19383"/>
    <cellStyle name="SAPBEXaggData 11 2 5 5" xfId="19384"/>
    <cellStyle name="SAPBEXaggData 11 2 5 6" xfId="19385"/>
    <cellStyle name="SAPBEXaggData 11 2 6" xfId="855"/>
    <cellStyle name="SAPBEXaggData 11 2 6 10" xfId="19386"/>
    <cellStyle name="SAPBEXaggData 11 2 6 11" xfId="19387"/>
    <cellStyle name="SAPBEXaggData 11 2 6 2" xfId="856"/>
    <cellStyle name="SAPBEXaggData 11 2 6 2 10" xfId="19388"/>
    <cellStyle name="SAPBEXaggData 11 2 6 2 2" xfId="857"/>
    <cellStyle name="SAPBEXaggData 11 2 6 2 2 2" xfId="19389"/>
    <cellStyle name="SAPBEXaggData 11 2 6 2 2 2 2" xfId="19390"/>
    <cellStyle name="SAPBEXaggData 11 2 6 2 2 3" xfId="19391"/>
    <cellStyle name="SAPBEXaggData 11 2 6 2 3" xfId="19392"/>
    <cellStyle name="SAPBEXaggData 11 2 6 2 3 2" xfId="19393"/>
    <cellStyle name="SAPBEXaggData 11 2 6 2 3 2 2" xfId="19394"/>
    <cellStyle name="SAPBEXaggData 11 2 6 2 3 3" xfId="19395"/>
    <cellStyle name="SAPBEXaggData 11 2 6 2 4" xfId="19396"/>
    <cellStyle name="SAPBEXaggData 11 2 6 2 4 2" xfId="19397"/>
    <cellStyle name="SAPBEXaggData 11 2 6 2 4 3" xfId="19398"/>
    <cellStyle name="SAPBEXaggData 11 2 6 2 5" xfId="19399"/>
    <cellStyle name="SAPBEXaggData 11 2 6 2 5 2" xfId="19400"/>
    <cellStyle name="SAPBEXaggData 11 2 6 2 5 3" xfId="19401"/>
    <cellStyle name="SAPBEXaggData 11 2 6 2 6" xfId="19402"/>
    <cellStyle name="SAPBEXaggData 11 2 6 2 6 2" xfId="19403"/>
    <cellStyle name="SAPBEXaggData 11 2 6 2 7" xfId="19404"/>
    <cellStyle name="SAPBEXaggData 11 2 6 2 8" xfId="19405"/>
    <cellStyle name="SAPBEXaggData 11 2 6 2 9" xfId="19406"/>
    <cellStyle name="SAPBEXaggData 11 2 6 3" xfId="858"/>
    <cellStyle name="SAPBEXaggData 11 2 6 3 2" xfId="19407"/>
    <cellStyle name="SAPBEXaggData 11 2 6 3 2 2" xfId="19408"/>
    <cellStyle name="SAPBEXaggData 11 2 6 3 3" xfId="19409"/>
    <cellStyle name="SAPBEXaggData 11 2 6 4" xfId="19410"/>
    <cellStyle name="SAPBEXaggData 11 2 6 4 2" xfId="19411"/>
    <cellStyle name="SAPBEXaggData 11 2 6 4 2 2" xfId="19412"/>
    <cellStyle name="SAPBEXaggData 11 2 6 4 3" xfId="19413"/>
    <cellStyle name="SAPBEXaggData 11 2 6 5" xfId="19414"/>
    <cellStyle name="SAPBEXaggData 11 2 6 5 2" xfId="19415"/>
    <cellStyle name="SAPBEXaggData 11 2 6 5 3" xfId="19416"/>
    <cellStyle name="SAPBEXaggData 11 2 6 6" xfId="19417"/>
    <cellStyle name="SAPBEXaggData 11 2 6 6 2" xfId="19418"/>
    <cellStyle name="SAPBEXaggData 11 2 6 6 3" xfId="19419"/>
    <cellStyle name="SAPBEXaggData 11 2 6 7" xfId="19420"/>
    <cellStyle name="SAPBEXaggData 11 2 6 7 2" xfId="19421"/>
    <cellStyle name="SAPBEXaggData 11 2 6 8" xfId="19422"/>
    <cellStyle name="SAPBEXaggData 11 2 6 9" xfId="19423"/>
    <cellStyle name="SAPBEXaggData 11 2 7" xfId="859"/>
    <cellStyle name="SAPBEXaggData 11 2 7 10" xfId="19424"/>
    <cellStyle name="SAPBEXaggData 11 2 7 11" xfId="19425"/>
    <cellStyle name="SAPBEXaggData 11 2 7 2" xfId="860"/>
    <cellStyle name="SAPBEXaggData 11 2 7 2 10" xfId="19426"/>
    <cellStyle name="SAPBEXaggData 11 2 7 2 2" xfId="861"/>
    <cellStyle name="SAPBEXaggData 11 2 7 2 2 2" xfId="19427"/>
    <cellStyle name="SAPBEXaggData 11 2 7 2 2 2 2" xfId="19428"/>
    <cellStyle name="SAPBEXaggData 11 2 7 2 2 3" xfId="19429"/>
    <cellStyle name="SAPBEXaggData 11 2 7 2 3" xfId="862"/>
    <cellStyle name="SAPBEXaggData 11 2 7 2 3 2" xfId="19430"/>
    <cellStyle name="SAPBEXaggData 11 2 7 2 3 2 2" xfId="19431"/>
    <cellStyle name="SAPBEXaggData 11 2 7 2 3 3" xfId="19432"/>
    <cellStyle name="SAPBEXaggData 11 2 7 2 4" xfId="19433"/>
    <cellStyle name="SAPBEXaggData 11 2 7 2 4 2" xfId="19434"/>
    <cellStyle name="SAPBEXaggData 11 2 7 2 4 3" xfId="19435"/>
    <cellStyle name="SAPBEXaggData 11 2 7 2 5" xfId="19436"/>
    <cellStyle name="SAPBEXaggData 11 2 7 2 5 2" xfId="19437"/>
    <cellStyle name="SAPBEXaggData 11 2 7 2 5 3" xfId="19438"/>
    <cellStyle name="SAPBEXaggData 11 2 7 2 6" xfId="19439"/>
    <cellStyle name="SAPBEXaggData 11 2 7 2 6 2" xfId="19440"/>
    <cellStyle name="SAPBEXaggData 11 2 7 2 6 3" xfId="19441"/>
    <cellStyle name="SAPBEXaggData 11 2 7 2 7" xfId="19442"/>
    <cellStyle name="SAPBEXaggData 11 2 7 2 7 2" xfId="19443"/>
    <cellStyle name="SAPBEXaggData 11 2 7 2 8" xfId="19444"/>
    <cellStyle name="SAPBEXaggData 11 2 7 2 9" xfId="19445"/>
    <cellStyle name="SAPBEXaggData 11 2 7 3" xfId="863"/>
    <cellStyle name="SAPBEXaggData 11 2 7 3 2" xfId="19446"/>
    <cellStyle name="SAPBEXaggData 11 2 7 3 2 2" xfId="19447"/>
    <cellStyle name="SAPBEXaggData 11 2 7 3 3" xfId="19448"/>
    <cellStyle name="SAPBEXaggData 11 2 7 4" xfId="864"/>
    <cellStyle name="SAPBEXaggData 11 2 7 4 2" xfId="19449"/>
    <cellStyle name="SAPBEXaggData 11 2 7 4 2 2" xfId="19450"/>
    <cellStyle name="SAPBEXaggData 11 2 7 4 3" xfId="19451"/>
    <cellStyle name="SAPBEXaggData 11 2 7 5" xfId="19452"/>
    <cellStyle name="SAPBEXaggData 11 2 7 5 2" xfId="19453"/>
    <cellStyle name="SAPBEXaggData 11 2 7 5 3" xfId="19454"/>
    <cellStyle name="SAPBEXaggData 11 2 7 6" xfId="19455"/>
    <cellStyle name="SAPBEXaggData 11 2 7 6 2" xfId="19456"/>
    <cellStyle name="SAPBEXaggData 11 2 7 6 3" xfId="19457"/>
    <cellStyle name="SAPBEXaggData 11 2 7 7" xfId="19458"/>
    <cellStyle name="SAPBEXaggData 11 2 7 7 2" xfId="19459"/>
    <cellStyle name="SAPBEXaggData 11 2 7 7 3" xfId="19460"/>
    <cellStyle name="SAPBEXaggData 11 2 7 8" xfId="19461"/>
    <cellStyle name="SAPBEXaggData 11 2 7 8 2" xfId="19462"/>
    <cellStyle name="SAPBEXaggData 11 2 7 9" xfId="19463"/>
    <cellStyle name="SAPBEXaggData 11 2 8" xfId="865"/>
    <cellStyle name="SAPBEXaggData 11 2 8 2" xfId="866"/>
    <cellStyle name="SAPBEXaggData 11 2 8 2 2" xfId="867"/>
    <cellStyle name="SAPBEXaggData 11 2 8 2 2 2" xfId="19464"/>
    <cellStyle name="SAPBEXaggData 11 2 8 2 2 3" xfId="19465"/>
    <cellStyle name="SAPBEXaggData 11 2 8 2 3" xfId="868"/>
    <cellStyle name="SAPBEXaggData 11 2 8 2 3 2" xfId="19466"/>
    <cellStyle name="SAPBEXaggData 11 2 8 2 3 3" xfId="19467"/>
    <cellStyle name="SAPBEXaggData 11 2 8 2 4" xfId="19468"/>
    <cellStyle name="SAPBEXaggData 11 2 8 2 5" xfId="19469"/>
    <cellStyle name="SAPBEXaggData 11 2 8 3" xfId="869"/>
    <cellStyle name="SAPBEXaggData 11 2 8 3 2" xfId="19470"/>
    <cellStyle name="SAPBEXaggData 11 2 8 3 3" xfId="19471"/>
    <cellStyle name="SAPBEXaggData 11 2 8 4" xfId="870"/>
    <cellStyle name="SAPBEXaggData 11 2 8 4 2" xfId="19472"/>
    <cellStyle name="SAPBEXaggData 11 2 8 4 3" xfId="19473"/>
    <cellStyle name="SAPBEXaggData 11 2 8 5" xfId="19474"/>
    <cellStyle name="SAPBEXaggData 11 2 8 5 2" xfId="19475"/>
    <cellStyle name="SAPBEXaggData 11 2 8 6" xfId="19476"/>
    <cellStyle name="SAPBEXaggData 11 2 8 7" xfId="19477"/>
    <cellStyle name="SAPBEXaggData 11 2 9" xfId="871"/>
    <cellStyle name="SAPBEXaggData 11 2 9 2" xfId="872"/>
    <cellStyle name="SAPBEXaggData 11 2 9 2 2" xfId="873"/>
    <cellStyle name="SAPBEXaggData 11 2 9 2 2 2" xfId="19478"/>
    <cellStyle name="SAPBEXaggData 11 2 9 2 2 3" xfId="19479"/>
    <cellStyle name="SAPBEXaggData 11 2 9 2 3" xfId="874"/>
    <cellStyle name="SAPBEXaggData 11 2 9 2 3 2" xfId="19480"/>
    <cellStyle name="SAPBEXaggData 11 2 9 2 3 3" xfId="19481"/>
    <cellStyle name="SAPBEXaggData 11 2 9 2 4" xfId="19482"/>
    <cellStyle name="SAPBEXaggData 11 2 9 2 5" xfId="19483"/>
    <cellStyle name="SAPBEXaggData 11 2 9 3" xfId="875"/>
    <cellStyle name="SAPBEXaggData 11 2 9 3 2" xfId="19484"/>
    <cellStyle name="SAPBEXaggData 11 2 9 3 3" xfId="19485"/>
    <cellStyle name="SAPBEXaggData 11 2 9 4" xfId="876"/>
    <cellStyle name="SAPBEXaggData 11 2 9 4 2" xfId="19486"/>
    <cellStyle name="SAPBEXaggData 11 2 9 4 3" xfId="19487"/>
    <cellStyle name="SAPBEXaggData 11 2 9 5" xfId="19488"/>
    <cellStyle name="SAPBEXaggData 11 2 9 6" xfId="19489"/>
    <cellStyle name="SAPBEXaggData 11 3" xfId="19490"/>
    <cellStyle name="SAPBEXaggData 11 3 2" xfId="19491"/>
    <cellStyle name="SAPBEXaggData 11 3 3" xfId="19492"/>
    <cellStyle name="SAPBEXaggData 11 4" xfId="19493"/>
    <cellStyle name="SAPBEXaggData 12" xfId="877"/>
    <cellStyle name="SAPBEXaggData 12 2" xfId="878"/>
    <cellStyle name="SAPBEXaggData 12 2 10" xfId="879"/>
    <cellStyle name="SAPBEXaggData 12 2 10 2" xfId="880"/>
    <cellStyle name="SAPBEXaggData 12 2 10 2 2" xfId="19494"/>
    <cellStyle name="SAPBEXaggData 12 2 10 2 3" xfId="19495"/>
    <cellStyle name="SAPBEXaggData 12 2 10 3" xfId="881"/>
    <cellStyle name="SAPBEXaggData 12 2 10 3 2" xfId="19496"/>
    <cellStyle name="SAPBEXaggData 12 2 10 3 3" xfId="19497"/>
    <cellStyle name="SAPBEXaggData 12 2 10 4" xfId="19498"/>
    <cellStyle name="SAPBEXaggData 12 2 10 5" xfId="19499"/>
    <cellStyle name="SAPBEXaggData 12 2 11" xfId="882"/>
    <cellStyle name="SAPBEXaggData 12 2 11 2" xfId="883"/>
    <cellStyle name="SAPBEXaggData 12 2 11 2 2" xfId="19500"/>
    <cellStyle name="SAPBEXaggData 12 2 11 2 3" xfId="19501"/>
    <cellStyle name="SAPBEXaggData 12 2 11 3" xfId="884"/>
    <cellStyle name="SAPBEXaggData 12 2 11 3 2" xfId="19502"/>
    <cellStyle name="SAPBEXaggData 12 2 11 3 3" xfId="19503"/>
    <cellStyle name="SAPBEXaggData 12 2 11 4" xfId="19504"/>
    <cellStyle name="SAPBEXaggData 12 2 11 5" xfId="19505"/>
    <cellStyle name="SAPBEXaggData 12 2 12" xfId="885"/>
    <cellStyle name="SAPBEXaggData 12 2 12 2" xfId="886"/>
    <cellStyle name="SAPBEXaggData 12 2 12 2 2" xfId="19506"/>
    <cellStyle name="SAPBEXaggData 12 2 12 2 3" xfId="19507"/>
    <cellStyle name="SAPBEXaggData 12 2 12 3" xfId="887"/>
    <cellStyle name="SAPBEXaggData 12 2 12 3 2" xfId="19508"/>
    <cellStyle name="SAPBEXaggData 12 2 12 3 3" xfId="19509"/>
    <cellStyle name="SAPBEXaggData 12 2 12 4" xfId="19510"/>
    <cellStyle name="SAPBEXaggData 12 2 12 5" xfId="19511"/>
    <cellStyle name="SAPBEXaggData 12 2 13" xfId="19512"/>
    <cellStyle name="SAPBEXaggData 12 2 13 2" xfId="19513"/>
    <cellStyle name="SAPBEXaggData 12 2 13 3" xfId="19514"/>
    <cellStyle name="SAPBEXaggData 12 2 14" xfId="19515"/>
    <cellStyle name="SAPBEXaggData 12 2 2" xfId="888"/>
    <cellStyle name="SAPBEXaggData 12 2 2 10" xfId="889"/>
    <cellStyle name="SAPBEXaggData 12 2 2 10 2" xfId="890"/>
    <cellStyle name="SAPBEXaggData 12 2 2 10 2 2" xfId="19516"/>
    <cellStyle name="SAPBEXaggData 12 2 2 10 2 3" xfId="19517"/>
    <cellStyle name="SAPBEXaggData 12 2 2 10 3" xfId="891"/>
    <cellStyle name="SAPBEXaggData 12 2 2 10 3 2" xfId="19518"/>
    <cellStyle name="SAPBEXaggData 12 2 2 10 3 3" xfId="19519"/>
    <cellStyle name="SAPBEXaggData 12 2 2 10 4" xfId="19520"/>
    <cellStyle name="SAPBEXaggData 12 2 2 10 5" xfId="19521"/>
    <cellStyle name="SAPBEXaggData 12 2 2 11" xfId="19522"/>
    <cellStyle name="SAPBEXaggData 12 2 2 11 2" xfId="19523"/>
    <cellStyle name="SAPBEXaggData 12 2 2 11 3" xfId="19524"/>
    <cellStyle name="SAPBEXaggData 12 2 2 12" xfId="19525"/>
    <cellStyle name="SAPBEXaggData 12 2 2 2" xfId="892"/>
    <cellStyle name="SAPBEXaggData 12 2 2 2 2" xfId="893"/>
    <cellStyle name="SAPBEXaggData 12 2 2 2 2 2" xfId="894"/>
    <cellStyle name="SAPBEXaggData 12 2 2 2 2 2 2" xfId="19526"/>
    <cellStyle name="SAPBEXaggData 12 2 2 2 2 2 2 2" xfId="19527"/>
    <cellStyle name="SAPBEXaggData 12 2 2 2 2 2 2 2 2" xfId="19528"/>
    <cellStyle name="SAPBEXaggData 12 2 2 2 2 2 2 3" xfId="19529"/>
    <cellStyle name="SAPBEXaggData 12 2 2 2 2 2 3" xfId="19530"/>
    <cellStyle name="SAPBEXaggData 12 2 2 2 2 2 3 2" xfId="19531"/>
    <cellStyle name="SAPBEXaggData 12 2 2 2 2 2 3 3" xfId="19532"/>
    <cellStyle name="SAPBEXaggData 12 2 2 2 2 2 4" xfId="19533"/>
    <cellStyle name="SAPBEXaggData 12 2 2 2 2 2 4 2" xfId="19534"/>
    <cellStyle name="SAPBEXaggData 12 2 2 2 2 2 4 3" xfId="19535"/>
    <cellStyle name="SAPBEXaggData 12 2 2 2 2 2 5" xfId="19536"/>
    <cellStyle name="SAPBEXaggData 12 2 2 2 2 2 5 2" xfId="19537"/>
    <cellStyle name="SAPBEXaggData 12 2 2 2 2 2 6" xfId="19538"/>
    <cellStyle name="SAPBEXaggData 12 2 2 2 2 2 7" xfId="19539"/>
    <cellStyle name="SAPBEXaggData 12 2 2 2 2 2 8" xfId="19540"/>
    <cellStyle name="SAPBEXaggData 12 2 2 2 2 2 9" xfId="19541"/>
    <cellStyle name="SAPBEXaggData 12 2 2 2 2 3" xfId="19542"/>
    <cellStyle name="SAPBEXaggData 12 2 2 2 2 3 2" xfId="19543"/>
    <cellStyle name="SAPBEXaggData 12 2 2 2 2 3 2 2" xfId="19544"/>
    <cellStyle name="SAPBEXaggData 12 2 2 2 2 3 3" xfId="19545"/>
    <cellStyle name="SAPBEXaggData 12 2 2 2 2 4" xfId="19546"/>
    <cellStyle name="SAPBEXaggData 12 2 2 2 2 4 2" xfId="19547"/>
    <cellStyle name="SAPBEXaggData 12 2 2 2 2 4 3" xfId="19548"/>
    <cellStyle name="SAPBEXaggData 12 2 2 2 2 5" xfId="19549"/>
    <cellStyle name="SAPBEXaggData 12 2 2 2 2 6" xfId="19550"/>
    <cellStyle name="SAPBEXaggData 12 2 2 2 3" xfId="895"/>
    <cellStyle name="SAPBEXaggData 12 2 2 2 3 2" xfId="19551"/>
    <cellStyle name="SAPBEXaggData 12 2 2 2 3 2 2" xfId="19552"/>
    <cellStyle name="SAPBEXaggData 12 2 2 2 3 2 2 2" xfId="19553"/>
    <cellStyle name="SAPBEXaggData 12 2 2 2 3 2 3" xfId="19554"/>
    <cellStyle name="SAPBEXaggData 12 2 2 2 3 3" xfId="19555"/>
    <cellStyle name="SAPBEXaggData 12 2 2 2 3 3 2" xfId="19556"/>
    <cellStyle name="SAPBEXaggData 12 2 2 2 3 3 3" xfId="19557"/>
    <cellStyle name="SAPBEXaggData 12 2 2 2 3 4" xfId="19558"/>
    <cellStyle name="SAPBEXaggData 12 2 2 2 3 4 2" xfId="19559"/>
    <cellStyle name="SAPBEXaggData 12 2 2 2 3 4 3" xfId="19560"/>
    <cellStyle name="SAPBEXaggData 12 2 2 2 3 5" xfId="19561"/>
    <cellStyle name="SAPBEXaggData 12 2 2 2 3 5 2" xfId="19562"/>
    <cellStyle name="SAPBEXaggData 12 2 2 2 3 5 3" xfId="19563"/>
    <cellStyle name="SAPBEXaggData 12 2 2 2 3 6" xfId="19564"/>
    <cellStyle name="SAPBEXaggData 12 2 2 2 3 6 2" xfId="19565"/>
    <cellStyle name="SAPBEXaggData 12 2 2 2 3 7" xfId="19566"/>
    <cellStyle name="SAPBEXaggData 12 2 2 2 3 8" xfId="19567"/>
    <cellStyle name="SAPBEXaggData 12 2 2 2 3 9" xfId="19568"/>
    <cellStyle name="SAPBEXaggData 12 2 2 2 4" xfId="896"/>
    <cellStyle name="SAPBEXaggData 12 2 2 2 4 2" xfId="19569"/>
    <cellStyle name="SAPBEXaggData 12 2 2 2 4 2 2" xfId="19570"/>
    <cellStyle name="SAPBEXaggData 12 2 2 2 4 3" xfId="19571"/>
    <cellStyle name="SAPBEXaggData 12 2 2 2 5" xfId="19572"/>
    <cellStyle name="SAPBEXaggData 12 2 2 2 5 2" xfId="19573"/>
    <cellStyle name="SAPBEXaggData 12 2 2 2 5 3" xfId="19574"/>
    <cellStyle name="SAPBEXaggData 12 2 2 2 6" xfId="19575"/>
    <cellStyle name="SAPBEXaggData 12 2 2 3" xfId="897"/>
    <cellStyle name="SAPBEXaggData 12 2 2 3 2" xfId="898"/>
    <cellStyle name="SAPBEXaggData 12 2 2 3 2 2" xfId="19576"/>
    <cellStyle name="SAPBEXaggData 12 2 2 3 2 2 2" xfId="19577"/>
    <cellStyle name="SAPBEXaggData 12 2 2 3 2 2 2 2" xfId="19578"/>
    <cellStyle name="SAPBEXaggData 12 2 2 3 2 2 3" xfId="19579"/>
    <cellStyle name="SAPBEXaggData 12 2 2 3 2 3" xfId="19580"/>
    <cellStyle name="SAPBEXaggData 12 2 2 3 2 3 2" xfId="19581"/>
    <cellStyle name="SAPBEXaggData 12 2 2 3 2 3 2 2" xfId="19582"/>
    <cellStyle name="SAPBEXaggData 12 2 2 3 2 3 3" xfId="19583"/>
    <cellStyle name="SAPBEXaggData 12 2 2 3 2 4" xfId="19584"/>
    <cellStyle name="SAPBEXaggData 12 2 2 3 2 4 2" xfId="19585"/>
    <cellStyle name="SAPBEXaggData 12 2 2 3 2 4 3" xfId="19586"/>
    <cellStyle name="SAPBEXaggData 12 2 2 3 2 5" xfId="19587"/>
    <cellStyle name="SAPBEXaggData 12 2 2 3 2 5 2" xfId="19588"/>
    <cellStyle name="SAPBEXaggData 12 2 2 3 2 6" xfId="19589"/>
    <cellStyle name="SAPBEXaggData 12 2 2 3 2 7" xfId="19590"/>
    <cellStyle name="SAPBEXaggData 12 2 2 3 2 8" xfId="19591"/>
    <cellStyle name="SAPBEXaggData 12 2 2 3 2 9" xfId="19592"/>
    <cellStyle name="SAPBEXaggData 12 2 2 3 3" xfId="899"/>
    <cellStyle name="SAPBEXaggData 12 2 2 3 3 2" xfId="19593"/>
    <cellStyle name="SAPBEXaggData 12 2 2 3 3 2 2" xfId="19594"/>
    <cellStyle name="SAPBEXaggData 12 2 2 3 3 3" xfId="19595"/>
    <cellStyle name="SAPBEXaggData 12 2 2 3 4" xfId="900"/>
    <cellStyle name="SAPBEXaggData 12 2 2 3 4 2" xfId="19596"/>
    <cellStyle name="SAPBEXaggData 12 2 2 3 4 3" xfId="19597"/>
    <cellStyle name="SAPBEXaggData 12 2 2 3 5" xfId="19598"/>
    <cellStyle name="SAPBEXaggData 12 2 2 3 6" xfId="19599"/>
    <cellStyle name="SAPBEXaggData 12 2 2 4" xfId="901"/>
    <cellStyle name="SAPBEXaggData 12 2 2 4 10" xfId="19600"/>
    <cellStyle name="SAPBEXaggData 12 2 2 4 11" xfId="19601"/>
    <cellStyle name="SAPBEXaggData 12 2 2 4 2" xfId="902"/>
    <cellStyle name="SAPBEXaggData 12 2 2 4 2 10" xfId="19602"/>
    <cellStyle name="SAPBEXaggData 12 2 2 4 2 2" xfId="903"/>
    <cellStyle name="SAPBEXaggData 12 2 2 4 2 2 2" xfId="19603"/>
    <cellStyle name="SAPBEXaggData 12 2 2 4 2 2 2 2" xfId="19604"/>
    <cellStyle name="SAPBEXaggData 12 2 2 4 2 2 3" xfId="19605"/>
    <cellStyle name="SAPBEXaggData 12 2 2 4 2 3" xfId="19606"/>
    <cellStyle name="SAPBEXaggData 12 2 2 4 2 3 2" xfId="19607"/>
    <cellStyle name="SAPBEXaggData 12 2 2 4 2 3 2 2" xfId="19608"/>
    <cellStyle name="SAPBEXaggData 12 2 2 4 2 3 3" xfId="19609"/>
    <cellStyle name="SAPBEXaggData 12 2 2 4 2 4" xfId="19610"/>
    <cellStyle name="SAPBEXaggData 12 2 2 4 2 4 2" xfId="19611"/>
    <cellStyle name="SAPBEXaggData 12 2 2 4 2 4 3" xfId="19612"/>
    <cellStyle name="SAPBEXaggData 12 2 2 4 2 5" xfId="19613"/>
    <cellStyle name="SAPBEXaggData 12 2 2 4 2 5 2" xfId="19614"/>
    <cellStyle name="SAPBEXaggData 12 2 2 4 2 5 3" xfId="19615"/>
    <cellStyle name="SAPBEXaggData 12 2 2 4 2 6" xfId="19616"/>
    <cellStyle name="SAPBEXaggData 12 2 2 4 2 6 2" xfId="19617"/>
    <cellStyle name="SAPBEXaggData 12 2 2 4 2 7" xfId="19618"/>
    <cellStyle name="SAPBEXaggData 12 2 2 4 2 8" xfId="19619"/>
    <cellStyle name="SAPBEXaggData 12 2 2 4 2 9" xfId="19620"/>
    <cellStyle name="SAPBEXaggData 12 2 2 4 3" xfId="904"/>
    <cellStyle name="SAPBEXaggData 12 2 2 4 3 2" xfId="19621"/>
    <cellStyle name="SAPBEXaggData 12 2 2 4 3 2 2" xfId="19622"/>
    <cellStyle name="SAPBEXaggData 12 2 2 4 3 3" xfId="19623"/>
    <cellStyle name="SAPBEXaggData 12 2 2 4 4" xfId="19624"/>
    <cellStyle name="SAPBEXaggData 12 2 2 4 4 2" xfId="19625"/>
    <cellStyle name="SAPBEXaggData 12 2 2 4 4 2 2" xfId="19626"/>
    <cellStyle name="SAPBEXaggData 12 2 2 4 4 3" xfId="19627"/>
    <cellStyle name="SAPBEXaggData 12 2 2 4 5" xfId="19628"/>
    <cellStyle name="SAPBEXaggData 12 2 2 4 5 2" xfId="19629"/>
    <cellStyle name="SAPBEXaggData 12 2 2 4 5 3" xfId="19630"/>
    <cellStyle name="SAPBEXaggData 12 2 2 4 6" xfId="19631"/>
    <cellStyle name="SAPBEXaggData 12 2 2 4 6 2" xfId="19632"/>
    <cellStyle name="SAPBEXaggData 12 2 2 4 6 3" xfId="19633"/>
    <cellStyle name="SAPBEXaggData 12 2 2 4 7" xfId="19634"/>
    <cellStyle name="SAPBEXaggData 12 2 2 4 7 2" xfId="19635"/>
    <cellStyle name="SAPBEXaggData 12 2 2 4 8" xfId="19636"/>
    <cellStyle name="SAPBEXaggData 12 2 2 4 9" xfId="19637"/>
    <cellStyle name="SAPBEXaggData 12 2 2 5" xfId="905"/>
    <cellStyle name="SAPBEXaggData 12 2 2 5 10" xfId="19638"/>
    <cellStyle name="SAPBEXaggData 12 2 2 5 11" xfId="19639"/>
    <cellStyle name="SAPBEXaggData 12 2 2 5 2" xfId="906"/>
    <cellStyle name="SAPBEXaggData 12 2 2 5 2 10" xfId="19640"/>
    <cellStyle name="SAPBEXaggData 12 2 2 5 2 2" xfId="907"/>
    <cellStyle name="SAPBEXaggData 12 2 2 5 2 2 2" xfId="19641"/>
    <cellStyle name="SAPBEXaggData 12 2 2 5 2 2 2 2" xfId="19642"/>
    <cellStyle name="SAPBEXaggData 12 2 2 5 2 2 3" xfId="19643"/>
    <cellStyle name="SAPBEXaggData 12 2 2 5 2 3" xfId="908"/>
    <cellStyle name="SAPBEXaggData 12 2 2 5 2 3 2" xfId="19644"/>
    <cellStyle name="SAPBEXaggData 12 2 2 5 2 3 2 2" xfId="19645"/>
    <cellStyle name="SAPBEXaggData 12 2 2 5 2 3 3" xfId="19646"/>
    <cellStyle name="SAPBEXaggData 12 2 2 5 2 4" xfId="19647"/>
    <cellStyle name="SAPBEXaggData 12 2 2 5 2 4 2" xfId="19648"/>
    <cellStyle name="SAPBEXaggData 12 2 2 5 2 4 3" xfId="19649"/>
    <cellStyle name="SAPBEXaggData 12 2 2 5 2 5" xfId="19650"/>
    <cellStyle name="SAPBEXaggData 12 2 2 5 2 5 2" xfId="19651"/>
    <cellStyle name="SAPBEXaggData 12 2 2 5 2 5 3" xfId="19652"/>
    <cellStyle name="SAPBEXaggData 12 2 2 5 2 6" xfId="19653"/>
    <cellStyle name="SAPBEXaggData 12 2 2 5 2 6 2" xfId="19654"/>
    <cellStyle name="SAPBEXaggData 12 2 2 5 2 6 3" xfId="19655"/>
    <cellStyle name="SAPBEXaggData 12 2 2 5 2 7" xfId="19656"/>
    <cellStyle name="SAPBEXaggData 12 2 2 5 2 7 2" xfId="19657"/>
    <cellStyle name="SAPBEXaggData 12 2 2 5 2 8" xfId="19658"/>
    <cellStyle name="SAPBEXaggData 12 2 2 5 2 9" xfId="19659"/>
    <cellStyle name="SAPBEXaggData 12 2 2 5 3" xfId="909"/>
    <cellStyle name="SAPBEXaggData 12 2 2 5 3 2" xfId="19660"/>
    <cellStyle name="SAPBEXaggData 12 2 2 5 3 2 2" xfId="19661"/>
    <cellStyle name="SAPBEXaggData 12 2 2 5 3 3" xfId="19662"/>
    <cellStyle name="SAPBEXaggData 12 2 2 5 4" xfId="910"/>
    <cellStyle name="SAPBEXaggData 12 2 2 5 4 2" xfId="19663"/>
    <cellStyle name="SAPBEXaggData 12 2 2 5 4 2 2" xfId="19664"/>
    <cellStyle name="SAPBEXaggData 12 2 2 5 4 3" xfId="19665"/>
    <cellStyle name="SAPBEXaggData 12 2 2 5 5" xfId="19666"/>
    <cellStyle name="SAPBEXaggData 12 2 2 5 5 2" xfId="19667"/>
    <cellStyle name="SAPBEXaggData 12 2 2 5 5 3" xfId="19668"/>
    <cellStyle name="SAPBEXaggData 12 2 2 5 6" xfId="19669"/>
    <cellStyle name="SAPBEXaggData 12 2 2 5 6 2" xfId="19670"/>
    <cellStyle name="SAPBEXaggData 12 2 2 5 6 3" xfId="19671"/>
    <cellStyle name="SAPBEXaggData 12 2 2 5 7" xfId="19672"/>
    <cellStyle name="SAPBEXaggData 12 2 2 5 7 2" xfId="19673"/>
    <cellStyle name="SAPBEXaggData 12 2 2 5 7 3" xfId="19674"/>
    <cellStyle name="SAPBEXaggData 12 2 2 5 8" xfId="19675"/>
    <cellStyle name="SAPBEXaggData 12 2 2 5 8 2" xfId="19676"/>
    <cellStyle name="SAPBEXaggData 12 2 2 5 9" xfId="19677"/>
    <cellStyle name="SAPBEXaggData 12 2 2 6" xfId="911"/>
    <cellStyle name="SAPBEXaggData 12 2 2 6 2" xfId="912"/>
    <cellStyle name="SAPBEXaggData 12 2 2 6 2 2" xfId="913"/>
    <cellStyle name="SAPBEXaggData 12 2 2 6 2 2 2" xfId="19678"/>
    <cellStyle name="SAPBEXaggData 12 2 2 6 2 2 3" xfId="19679"/>
    <cellStyle name="SAPBEXaggData 12 2 2 6 2 3" xfId="914"/>
    <cellStyle name="SAPBEXaggData 12 2 2 6 2 3 2" xfId="19680"/>
    <cellStyle name="SAPBEXaggData 12 2 2 6 2 3 3" xfId="19681"/>
    <cellStyle name="SAPBEXaggData 12 2 2 6 2 4" xfId="19682"/>
    <cellStyle name="SAPBEXaggData 12 2 2 6 2 5" xfId="19683"/>
    <cellStyle name="SAPBEXaggData 12 2 2 6 3" xfId="915"/>
    <cellStyle name="SAPBEXaggData 12 2 2 6 3 2" xfId="19684"/>
    <cellStyle name="SAPBEXaggData 12 2 2 6 3 3" xfId="19685"/>
    <cellStyle name="SAPBEXaggData 12 2 2 6 4" xfId="916"/>
    <cellStyle name="SAPBEXaggData 12 2 2 6 4 2" xfId="19686"/>
    <cellStyle name="SAPBEXaggData 12 2 2 6 4 3" xfId="19687"/>
    <cellStyle name="SAPBEXaggData 12 2 2 6 5" xfId="19688"/>
    <cellStyle name="SAPBEXaggData 12 2 2 6 5 2" xfId="19689"/>
    <cellStyle name="SAPBEXaggData 12 2 2 6 6" xfId="19690"/>
    <cellStyle name="SAPBEXaggData 12 2 2 6 7" xfId="19691"/>
    <cellStyle name="SAPBEXaggData 12 2 2 7" xfId="917"/>
    <cellStyle name="SAPBEXaggData 12 2 2 7 2" xfId="918"/>
    <cellStyle name="SAPBEXaggData 12 2 2 7 2 2" xfId="919"/>
    <cellStyle name="SAPBEXaggData 12 2 2 7 2 2 2" xfId="19692"/>
    <cellStyle name="SAPBEXaggData 12 2 2 7 2 2 3" xfId="19693"/>
    <cellStyle name="SAPBEXaggData 12 2 2 7 2 3" xfId="920"/>
    <cellStyle name="SAPBEXaggData 12 2 2 7 2 3 2" xfId="19694"/>
    <cellStyle name="SAPBEXaggData 12 2 2 7 2 3 3" xfId="19695"/>
    <cellStyle name="SAPBEXaggData 12 2 2 7 2 4" xfId="19696"/>
    <cellStyle name="SAPBEXaggData 12 2 2 7 2 5" xfId="19697"/>
    <cellStyle name="SAPBEXaggData 12 2 2 7 3" xfId="921"/>
    <cellStyle name="SAPBEXaggData 12 2 2 7 3 2" xfId="19698"/>
    <cellStyle name="SAPBEXaggData 12 2 2 7 3 3" xfId="19699"/>
    <cellStyle name="SAPBEXaggData 12 2 2 7 4" xfId="922"/>
    <cellStyle name="SAPBEXaggData 12 2 2 7 4 2" xfId="19700"/>
    <cellStyle name="SAPBEXaggData 12 2 2 7 4 3" xfId="19701"/>
    <cellStyle name="SAPBEXaggData 12 2 2 7 5" xfId="19702"/>
    <cellStyle name="SAPBEXaggData 12 2 2 7 6" xfId="19703"/>
    <cellStyle name="SAPBEXaggData 12 2 2 8" xfId="923"/>
    <cellStyle name="SAPBEXaggData 12 2 2 8 2" xfId="924"/>
    <cellStyle name="SAPBEXaggData 12 2 2 8 2 2" xfId="19704"/>
    <cellStyle name="SAPBEXaggData 12 2 2 8 2 3" xfId="19705"/>
    <cellStyle name="SAPBEXaggData 12 2 2 8 3" xfId="925"/>
    <cellStyle name="SAPBEXaggData 12 2 2 8 3 2" xfId="19706"/>
    <cellStyle name="SAPBEXaggData 12 2 2 8 3 3" xfId="19707"/>
    <cellStyle name="SAPBEXaggData 12 2 2 8 4" xfId="19708"/>
    <cellStyle name="SAPBEXaggData 12 2 2 8 5" xfId="19709"/>
    <cellStyle name="SAPBEXaggData 12 2 2 9" xfId="926"/>
    <cellStyle name="SAPBEXaggData 12 2 2 9 2" xfId="927"/>
    <cellStyle name="SAPBEXaggData 12 2 2 9 2 2" xfId="19710"/>
    <cellStyle name="SAPBEXaggData 12 2 2 9 2 3" xfId="19711"/>
    <cellStyle name="SAPBEXaggData 12 2 2 9 3" xfId="928"/>
    <cellStyle name="SAPBEXaggData 12 2 2 9 3 2" xfId="19712"/>
    <cellStyle name="SAPBEXaggData 12 2 2 9 3 3" xfId="19713"/>
    <cellStyle name="SAPBEXaggData 12 2 2 9 4" xfId="19714"/>
    <cellStyle name="SAPBEXaggData 12 2 2 9 5" xfId="19715"/>
    <cellStyle name="SAPBEXaggData 12 2 3" xfId="929"/>
    <cellStyle name="SAPBEXaggData 12 2 3 10" xfId="930"/>
    <cellStyle name="SAPBEXaggData 12 2 3 10 2" xfId="931"/>
    <cellStyle name="SAPBEXaggData 12 2 3 10 2 2" xfId="19716"/>
    <cellStyle name="SAPBEXaggData 12 2 3 10 2 3" xfId="19717"/>
    <cellStyle name="SAPBEXaggData 12 2 3 10 3" xfId="932"/>
    <cellStyle name="SAPBEXaggData 12 2 3 10 3 2" xfId="19718"/>
    <cellStyle name="SAPBEXaggData 12 2 3 10 3 3" xfId="19719"/>
    <cellStyle name="SAPBEXaggData 12 2 3 10 4" xfId="19720"/>
    <cellStyle name="SAPBEXaggData 12 2 3 10 5" xfId="19721"/>
    <cellStyle name="SAPBEXaggData 12 2 3 11" xfId="19722"/>
    <cellStyle name="SAPBEXaggData 12 2 3 11 2" xfId="19723"/>
    <cellStyle name="SAPBEXaggData 12 2 3 11 3" xfId="19724"/>
    <cellStyle name="SAPBEXaggData 12 2 3 12" xfId="19725"/>
    <cellStyle name="SAPBEXaggData 12 2 3 2" xfId="933"/>
    <cellStyle name="SAPBEXaggData 12 2 3 2 2" xfId="934"/>
    <cellStyle name="SAPBEXaggData 12 2 3 2 2 2" xfId="935"/>
    <cellStyle name="SAPBEXaggData 12 2 3 2 2 2 2" xfId="19726"/>
    <cellStyle name="SAPBEXaggData 12 2 3 2 2 2 2 2" xfId="19727"/>
    <cellStyle name="SAPBEXaggData 12 2 3 2 2 2 2 2 2" xfId="19728"/>
    <cellStyle name="SAPBEXaggData 12 2 3 2 2 2 2 3" xfId="19729"/>
    <cellStyle name="SAPBEXaggData 12 2 3 2 2 2 3" xfId="19730"/>
    <cellStyle name="SAPBEXaggData 12 2 3 2 2 2 3 2" xfId="19731"/>
    <cellStyle name="SAPBEXaggData 12 2 3 2 2 2 3 3" xfId="19732"/>
    <cellStyle name="SAPBEXaggData 12 2 3 2 2 2 4" xfId="19733"/>
    <cellStyle name="SAPBEXaggData 12 2 3 2 2 2 4 2" xfId="19734"/>
    <cellStyle name="SAPBEXaggData 12 2 3 2 2 2 4 3" xfId="19735"/>
    <cellStyle name="SAPBEXaggData 12 2 3 2 2 2 5" xfId="19736"/>
    <cellStyle name="SAPBEXaggData 12 2 3 2 2 2 5 2" xfId="19737"/>
    <cellStyle name="SAPBEXaggData 12 2 3 2 2 2 6" xfId="19738"/>
    <cellStyle name="SAPBEXaggData 12 2 3 2 2 2 7" xfId="19739"/>
    <cellStyle name="SAPBEXaggData 12 2 3 2 2 2 8" xfId="19740"/>
    <cellStyle name="SAPBEXaggData 12 2 3 2 2 2 9" xfId="19741"/>
    <cellStyle name="SAPBEXaggData 12 2 3 2 2 3" xfId="19742"/>
    <cellStyle name="SAPBEXaggData 12 2 3 2 2 3 2" xfId="19743"/>
    <cellStyle name="SAPBEXaggData 12 2 3 2 2 3 2 2" xfId="19744"/>
    <cellStyle name="SAPBEXaggData 12 2 3 2 2 3 3" xfId="19745"/>
    <cellStyle name="SAPBEXaggData 12 2 3 2 2 4" xfId="19746"/>
    <cellStyle name="SAPBEXaggData 12 2 3 2 2 4 2" xfId="19747"/>
    <cellStyle name="SAPBEXaggData 12 2 3 2 2 4 3" xfId="19748"/>
    <cellStyle name="SAPBEXaggData 12 2 3 2 2 5" xfId="19749"/>
    <cellStyle name="SAPBEXaggData 12 2 3 2 2 6" xfId="19750"/>
    <cellStyle name="SAPBEXaggData 12 2 3 2 3" xfId="936"/>
    <cellStyle name="SAPBEXaggData 12 2 3 2 3 2" xfId="19751"/>
    <cellStyle name="SAPBEXaggData 12 2 3 2 3 2 2" xfId="19752"/>
    <cellStyle name="SAPBEXaggData 12 2 3 2 3 2 2 2" xfId="19753"/>
    <cellStyle name="SAPBEXaggData 12 2 3 2 3 2 3" xfId="19754"/>
    <cellStyle name="SAPBEXaggData 12 2 3 2 3 3" xfId="19755"/>
    <cellStyle name="SAPBEXaggData 12 2 3 2 3 3 2" xfId="19756"/>
    <cellStyle name="SAPBEXaggData 12 2 3 2 3 3 3" xfId="19757"/>
    <cellStyle name="SAPBEXaggData 12 2 3 2 3 4" xfId="19758"/>
    <cellStyle name="SAPBEXaggData 12 2 3 2 3 4 2" xfId="19759"/>
    <cellStyle name="SAPBEXaggData 12 2 3 2 3 4 3" xfId="19760"/>
    <cellStyle name="SAPBEXaggData 12 2 3 2 3 5" xfId="19761"/>
    <cellStyle name="SAPBEXaggData 12 2 3 2 3 5 2" xfId="19762"/>
    <cellStyle name="SAPBEXaggData 12 2 3 2 3 5 3" xfId="19763"/>
    <cellStyle name="SAPBEXaggData 12 2 3 2 3 6" xfId="19764"/>
    <cellStyle name="SAPBEXaggData 12 2 3 2 3 6 2" xfId="19765"/>
    <cellStyle name="SAPBEXaggData 12 2 3 2 3 7" xfId="19766"/>
    <cellStyle name="SAPBEXaggData 12 2 3 2 3 8" xfId="19767"/>
    <cellStyle name="SAPBEXaggData 12 2 3 2 3 9" xfId="19768"/>
    <cellStyle name="SAPBEXaggData 12 2 3 2 4" xfId="937"/>
    <cellStyle name="SAPBEXaggData 12 2 3 2 4 2" xfId="19769"/>
    <cellStyle name="SAPBEXaggData 12 2 3 2 4 2 2" xfId="19770"/>
    <cellStyle name="SAPBEXaggData 12 2 3 2 4 3" xfId="19771"/>
    <cellStyle name="SAPBEXaggData 12 2 3 2 5" xfId="19772"/>
    <cellStyle name="SAPBEXaggData 12 2 3 2 5 2" xfId="19773"/>
    <cellStyle name="SAPBEXaggData 12 2 3 2 5 3" xfId="19774"/>
    <cellStyle name="SAPBEXaggData 12 2 3 2 6" xfId="19775"/>
    <cellStyle name="SAPBEXaggData 12 2 3 3" xfId="938"/>
    <cellStyle name="SAPBEXaggData 12 2 3 3 2" xfId="939"/>
    <cellStyle name="SAPBEXaggData 12 2 3 3 2 2" xfId="19776"/>
    <cellStyle name="SAPBEXaggData 12 2 3 3 2 2 2" xfId="19777"/>
    <cellStyle name="SAPBEXaggData 12 2 3 3 2 2 2 2" xfId="19778"/>
    <cellStyle name="SAPBEXaggData 12 2 3 3 2 2 3" xfId="19779"/>
    <cellStyle name="SAPBEXaggData 12 2 3 3 2 3" xfId="19780"/>
    <cellStyle name="SAPBEXaggData 12 2 3 3 2 3 2" xfId="19781"/>
    <cellStyle name="SAPBEXaggData 12 2 3 3 2 3 2 2" xfId="19782"/>
    <cellStyle name="SAPBEXaggData 12 2 3 3 2 3 3" xfId="19783"/>
    <cellStyle name="SAPBEXaggData 12 2 3 3 2 4" xfId="19784"/>
    <cellStyle name="SAPBEXaggData 12 2 3 3 2 4 2" xfId="19785"/>
    <cellStyle name="SAPBEXaggData 12 2 3 3 2 4 3" xfId="19786"/>
    <cellStyle name="SAPBEXaggData 12 2 3 3 2 5" xfId="19787"/>
    <cellStyle name="SAPBEXaggData 12 2 3 3 2 5 2" xfId="19788"/>
    <cellStyle name="SAPBEXaggData 12 2 3 3 2 6" xfId="19789"/>
    <cellStyle name="SAPBEXaggData 12 2 3 3 2 7" xfId="19790"/>
    <cellStyle name="SAPBEXaggData 12 2 3 3 2 8" xfId="19791"/>
    <cellStyle name="SAPBEXaggData 12 2 3 3 2 9" xfId="19792"/>
    <cellStyle name="SAPBEXaggData 12 2 3 3 3" xfId="940"/>
    <cellStyle name="SAPBEXaggData 12 2 3 3 3 2" xfId="19793"/>
    <cellStyle name="SAPBEXaggData 12 2 3 3 3 2 2" xfId="19794"/>
    <cellStyle name="SAPBEXaggData 12 2 3 3 3 3" xfId="19795"/>
    <cellStyle name="SAPBEXaggData 12 2 3 3 4" xfId="941"/>
    <cellStyle name="SAPBEXaggData 12 2 3 3 4 2" xfId="19796"/>
    <cellStyle name="SAPBEXaggData 12 2 3 3 4 3" xfId="19797"/>
    <cellStyle name="SAPBEXaggData 12 2 3 3 5" xfId="19798"/>
    <cellStyle name="SAPBEXaggData 12 2 3 3 6" xfId="19799"/>
    <cellStyle name="SAPBEXaggData 12 2 3 4" xfId="942"/>
    <cellStyle name="SAPBEXaggData 12 2 3 4 10" xfId="19800"/>
    <cellStyle name="SAPBEXaggData 12 2 3 4 11" xfId="19801"/>
    <cellStyle name="SAPBEXaggData 12 2 3 4 2" xfId="943"/>
    <cellStyle name="SAPBEXaggData 12 2 3 4 2 10" xfId="19802"/>
    <cellStyle name="SAPBEXaggData 12 2 3 4 2 2" xfId="944"/>
    <cellStyle name="SAPBEXaggData 12 2 3 4 2 2 2" xfId="19803"/>
    <cellStyle name="SAPBEXaggData 12 2 3 4 2 2 2 2" xfId="19804"/>
    <cellStyle name="SAPBEXaggData 12 2 3 4 2 2 3" xfId="19805"/>
    <cellStyle name="SAPBEXaggData 12 2 3 4 2 3" xfId="19806"/>
    <cellStyle name="SAPBEXaggData 12 2 3 4 2 3 2" xfId="19807"/>
    <cellStyle name="SAPBEXaggData 12 2 3 4 2 3 2 2" xfId="19808"/>
    <cellStyle name="SAPBEXaggData 12 2 3 4 2 3 3" xfId="19809"/>
    <cellStyle name="SAPBEXaggData 12 2 3 4 2 4" xfId="19810"/>
    <cellStyle name="SAPBEXaggData 12 2 3 4 2 4 2" xfId="19811"/>
    <cellStyle name="SAPBEXaggData 12 2 3 4 2 4 3" xfId="19812"/>
    <cellStyle name="SAPBEXaggData 12 2 3 4 2 5" xfId="19813"/>
    <cellStyle name="SAPBEXaggData 12 2 3 4 2 5 2" xfId="19814"/>
    <cellStyle name="SAPBEXaggData 12 2 3 4 2 5 3" xfId="19815"/>
    <cellStyle name="SAPBEXaggData 12 2 3 4 2 6" xfId="19816"/>
    <cellStyle name="SAPBEXaggData 12 2 3 4 2 6 2" xfId="19817"/>
    <cellStyle name="SAPBEXaggData 12 2 3 4 2 7" xfId="19818"/>
    <cellStyle name="SAPBEXaggData 12 2 3 4 2 8" xfId="19819"/>
    <cellStyle name="SAPBEXaggData 12 2 3 4 2 9" xfId="19820"/>
    <cellStyle name="SAPBEXaggData 12 2 3 4 3" xfId="945"/>
    <cellStyle name="SAPBEXaggData 12 2 3 4 3 2" xfId="19821"/>
    <cellStyle name="SAPBEXaggData 12 2 3 4 3 2 2" xfId="19822"/>
    <cellStyle name="SAPBEXaggData 12 2 3 4 3 3" xfId="19823"/>
    <cellStyle name="SAPBEXaggData 12 2 3 4 4" xfId="19824"/>
    <cellStyle name="SAPBEXaggData 12 2 3 4 4 2" xfId="19825"/>
    <cellStyle name="SAPBEXaggData 12 2 3 4 4 2 2" xfId="19826"/>
    <cellStyle name="SAPBEXaggData 12 2 3 4 4 3" xfId="19827"/>
    <cellStyle name="SAPBEXaggData 12 2 3 4 5" xfId="19828"/>
    <cellStyle name="SAPBEXaggData 12 2 3 4 5 2" xfId="19829"/>
    <cellStyle name="SAPBEXaggData 12 2 3 4 5 3" xfId="19830"/>
    <cellStyle name="SAPBEXaggData 12 2 3 4 6" xfId="19831"/>
    <cellStyle name="SAPBEXaggData 12 2 3 4 6 2" xfId="19832"/>
    <cellStyle name="SAPBEXaggData 12 2 3 4 6 3" xfId="19833"/>
    <cellStyle name="SAPBEXaggData 12 2 3 4 7" xfId="19834"/>
    <cellStyle name="SAPBEXaggData 12 2 3 4 7 2" xfId="19835"/>
    <cellStyle name="SAPBEXaggData 12 2 3 4 8" xfId="19836"/>
    <cellStyle name="SAPBEXaggData 12 2 3 4 9" xfId="19837"/>
    <cellStyle name="SAPBEXaggData 12 2 3 5" xfId="946"/>
    <cellStyle name="SAPBEXaggData 12 2 3 5 10" xfId="19838"/>
    <cellStyle name="SAPBEXaggData 12 2 3 5 11" xfId="19839"/>
    <cellStyle name="SAPBEXaggData 12 2 3 5 2" xfId="947"/>
    <cellStyle name="SAPBEXaggData 12 2 3 5 2 10" xfId="19840"/>
    <cellStyle name="SAPBEXaggData 12 2 3 5 2 2" xfId="948"/>
    <cellStyle name="SAPBEXaggData 12 2 3 5 2 2 2" xfId="19841"/>
    <cellStyle name="SAPBEXaggData 12 2 3 5 2 2 2 2" xfId="19842"/>
    <cellStyle name="SAPBEXaggData 12 2 3 5 2 2 3" xfId="19843"/>
    <cellStyle name="SAPBEXaggData 12 2 3 5 2 3" xfId="949"/>
    <cellStyle name="SAPBEXaggData 12 2 3 5 2 3 2" xfId="19844"/>
    <cellStyle name="SAPBEXaggData 12 2 3 5 2 3 2 2" xfId="19845"/>
    <cellStyle name="SAPBEXaggData 12 2 3 5 2 3 3" xfId="19846"/>
    <cellStyle name="SAPBEXaggData 12 2 3 5 2 4" xfId="19847"/>
    <cellStyle name="SAPBEXaggData 12 2 3 5 2 4 2" xfId="19848"/>
    <cellStyle name="SAPBEXaggData 12 2 3 5 2 4 3" xfId="19849"/>
    <cellStyle name="SAPBEXaggData 12 2 3 5 2 5" xfId="19850"/>
    <cellStyle name="SAPBEXaggData 12 2 3 5 2 5 2" xfId="19851"/>
    <cellStyle name="SAPBEXaggData 12 2 3 5 2 5 3" xfId="19852"/>
    <cellStyle name="SAPBEXaggData 12 2 3 5 2 6" xfId="19853"/>
    <cellStyle name="SAPBEXaggData 12 2 3 5 2 6 2" xfId="19854"/>
    <cellStyle name="SAPBEXaggData 12 2 3 5 2 6 3" xfId="19855"/>
    <cellStyle name="SAPBEXaggData 12 2 3 5 2 7" xfId="19856"/>
    <cellStyle name="SAPBEXaggData 12 2 3 5 2 7 2" xfId="19857"/>
    <cellStyle name="SAPBEXaggData 12 2 3 5 2 8" xfId="19858"/>
    <cellStyle name="SAPBEXaggData 12 2 3 5 2 9" xfId="19859"/>
    <cellStyle name="SAPBEXaggData 12 2 3 5 3" xfId="950"/>
    <cellStyle name="SAPBEXaggData 12 2 3 5 3 2" xfId="19860"/>
    <cellStyle name="SAPBEXaggData 12 2 3 5 3 2 2" xfId="19861"/>
    <cellStyle name="SAPBEXaggData 12 2 3 5 3 3" xfId="19862"/>
    <cellStyle name="SAPBEXaggData 12 2 3 5 4" xfId="951"/>
    <cellStyle name="SAPBEXaggData 12 2 3 5 4 2" xfId="19863"/>
    <cellStyle name="SAPBEXaggData 12 2 3 5 4 2 2" xfId="19864"/>
    <cellStyle name="SAPBEXaggData 12 2 3 5 4 3" xfId="19865"/>
    <cellStyle name="SAPBEXaggData 12 2 3 5 5" xfId="19866"/>
    <cellStyle name="SAPBEXaggData 12 2 3 5 5 2" xfId="19867"/>
    <cellStyle name="SAPBEXaggData 12 2 3 5 5 3" xfId="19868"/>
    <cellStyle name="SAPBEXaggData 12 2 3 5 6" xfId="19869"/>
    <cellStyle name="SAPBEXaggData 12 2 3 5 6 2" xfId="19870"/>
    <cellStyle name="SAPBEXaggData 12 2 3 5 6 3" xfId="19871"/>
    <cellStyle name="SAPBEXaggData 12 2 3 5 7" xfId="19872"/>
    <cellStyle name="SAPBEXaggData 12 2 3 5 7 2" xfId="19873"/>
    <cellStyle name="SAPBEXaggData 12 2 3 5 7 3" xfId="19874"/>
    <cellStyle name="SAPBEXaggData 12 2 3 5 8" xfId="19875"/>
    <cellStyle name="SAPBEXaggData 12 2 3 5 8 2" xfId="19876"/>
    <cellStyle name="SAPBEXaggData 12 2 3 5 9" xfId="19877"/>
    <cellStyle name="SAPBEXaggData 12 2 3 6" xfId="952"/>
    <cellStyle name="SAPBEXaggData 12 2 3 6 2" xfId="953"/>
    <cellStyle name="SAPBEXaggData 12 2 3 6 2 2" xfId="954"/>
    <cellStyle name="SAPBEXaggData 12 2 3 6 2 2 2" xfId="19878"/>
    <cellStyle name="SAPBEXaggData 12 2 3 6 2 2 3" xfId="19879"/>
    <cellStyle name="SAPBEXaggData 12 2 3 6 2 3" xfId="955"/>
    <cellStyle name="SAPBEXaggData 12 2 3 6 2 3 2" xfId="19880"/>
    <cellStyle name="SAPBEXaggData 12 2 3 6 2 3 3" xfId="19881"/>
    <cellStyle name="SAPBEXaggData 12 2 3 6 2 4" xfId="19882"/>
    <cellStyle name="SAPBEXaggData 12 2 3 6 2 5" xfId="19883"/>
    <cellStyle name="SAPBEXaggData 12 2 3 6 3" xfId="956"/>
    <cellStyle name="SAPBEXaggData 12 2 3 6 3 2" xfId="19884"/>
    <cellStyle name="SAPBEXaggData 12 2 3 6 3 3" xfId="19885"/>
    <cellStyle name="SAPBEXaggData 12 2 3 6 4" xfId="957"/>
    <cellStyle name="SAPBEXaggData 12 2 3 6 4 2" xfId="19886"/>
    <cellStyle name="SAPBEXaggData 12 2 3 6 4 3" xfId="19887"/>
    <cellStyle name="SAPBEXaggData 12 2 3 6 5" xfId="19888"/>
    <cellStyle name="SAPBEXaggData 12 2 3 6 5 2" xfId="19889"/>
    <cellStyle name="SAPBEXaggData 12 2 3 6 6" xfId="19890"/>
    <cellStyle name="SAPBEXaggData 12 2 3 6 7" xfId="19891"/>
    <cellStyle name="SAPBEXaggData 12 2 3 7" xfId="958"/>
    <cellStyle name="SAPBEXaggData 12 2 3 7 2" xfId="959"/>
    <cellStyle name="SAPBEXaggData 12 2 3 7 2 2" xfId="960"/>
    <cellStyle name="SAPBEXaggData 12 2 3 7 2 2 2" xfId="19892"/>
    <cellStyle name="SAPBEXaggData 12 2 3 7 2 2 3" xfId="19893"/>
    <cellStyle name="SAPBEXaggData 12 2 3 7 2 3" xfId="961"/>
    <cellStyle name="SAPBEXaggData 12 2 3 7 2 3 2" xfId="19894"/>
    <cellStyle name="SAPBEXaggData 12 2 3 7 2 3 3" xfId="19895"/>
    <cellStyle name="SAPBEXaggData 12 2 3 7 2 4" xfId="19896"/>
    <cellStyle name="SAPBEXaggData 12 2 3 7 2 5" xfId="19897"/>
    <cellStyle name="SAPBEXaggData 12 2 3 7 3" xfId="962"/>
    <cellStyle name="SAPBEXaggData 12 2 3 7 3 2" xfId="19898"/>
    <cellStyle name="SAPBEXaggData 12 2 3 7 3 3" xfId="19899"/>
    <cellStyle name="SAPBEXaggData 12 2 3 7 4" xfId="963"/>
    <cellStyle name="SAPBEXaggData 12 2 3 7 4 2" xfId="19900"/>
    <cellStyle name="SAPBEXaggData 12 2 3 7 4 3" xfId="19901"/>
    <cellStyle name="SAPBEXaggData 12 2 3 7 5" xfId="19902"/>
    <cellStyle name="SAPBEXaggData 12 2 3 7 6" xfId="19903"/>
    <cellStyle name="SAPBEXaggData 12 2 3 8" xfId="964"/>
    <cellStyle name="SAPBEXaggData 12 2 3 8 2" xfId="965"/>
    <cellStyle name="SAPBEXaggData 12 2 3 8 2 2" xfId="19904"/>
    <cellStyle name="SAPBEXaggData 12 2 3 8 2 3" xfId="19905"/>
    <cellStyle name="SAPBEXaggData 12 2 3 8 3" xfId="966"/>
    <cellStyle name="SAPBEXaggData 12 2 3 8 3 2" xfId="19906"/>
    <cellStyle name="SAPBEXaggData 12 2 3 8 3 3" xfId="19907"/>
    <cellStyle name="SAPBEXaggData 12 2 3 8 4" xfId="19908"/>
    <cellStyle name="SAPBEXaggData 12 2 3 8 5" xfId="19909"/>
    <cellStyle name="SAPBEXaggData 12 2 3 9" xfId="967"/>
    <cellStyle name="SAPBEXaggData 12 2 3 9 2" xfId="968"/>
    <cellStyle name="SAPBEXaggData 12 2 3 9 2 2" xfId="19910"/>
    <cellStyle name="SAPBEXaggData 12 2 3 9 2 3" xfId="19911"/>
    <cellStyle name="SAPBEXaggData 12 2 3 9 3" xfId="969"/>
    <cellStyle name="SAPBEXaggData 12 2 3 9 3 2" xfId="19912"/>
    <cellStyle name="SAPBEXaggData 12 2 3 9 3 3" xfId="19913"/>
    <cellStyle name="SAPBEXaggData 12 2 3 9 4" xfId="19914"/>
    <cellStyle name="SAPBEXaggData 12 2 3 9 5" xfId="19915"/>
    <cellStyle name="SAPBEXaggData 12 2 4" xfId="970"/>
    <cellStyle name="SAPBEXaggData 12 2 4 2" xfId="971"/>
    <cellStyle name="SAPBEXaggData 12 2 4 2 2" xfId="972"/>
    <cellStyle name="SAPBEXaggData 12 2 4 2 2 2" xfId="19916"/>
    <cellStyle name="SAPBEXaggData 12 2 4 2 2 2 2" xfId="19917"/>
    <cellStyle name="SAPBEXaggData 12 2 4 2 2 2 2 2" xfId="19918"/>
    <cellStyle name="SAPBEXaggData 12 2 4 2 2 2 3" xfId="19919"/>
    <cellStyle name="SAPBEXaggData 12 2 4 2 2 3" xfId="19920"/>
    <cellStyle name="SAPBEXaggData 12 2 4 2 2 3 2" xfId="19921"/>
    <cellStyle name="SAPBEXaggData 12 2 4 2 2 3 3" xfId="19922"/>
    <cellStyle name="SAPBEXaggData 12 2 4 2 2 4" xfId="19923"/>
    <cellStyle name="SAPBEXaggData 12 2 4 2 2 4 2" xfId="19924"/>
    <cellStyle name="SAPBEXaggData 12 2 4 2 2 4 3" xfId="19925"/>
    <cellStyle name="SAPBEXaggData 12 2 4 2 2 5" xfId="19926"/>
    <cellStyle name="SAPBEXaggData 12 2 4 2 2 5 2" xfId="19927"/>
    <cellStyle name="SAPBEXaggData 12 2 4 2 2 6" xfId="19928"/>
    <cellStyle name="SAPBEXaggData 12 2 4 2 2 7" xfId="19929"/>
    <cellStyle name="SAPBEXaggData 12 2 4 2 2 8" xfId="19930"/>
    <cellStyle name="SAPBEXaggData 12 2 4 2 2 9" xfId="19931"/>
    <cellStyle name="SAPBEXaggData 12 2 4 2 3" xfId="19932"/>
    <cellStyle name="SAPBEXaggData 12 2 4 2 3 2" xfId="19933"/>
    <cellStyle name="SAPBEXaggData 12 2 4 2 3 2 2" xfId="19934"/>
    <cellStyle name="SAPBEXaggData 12 2 4 2 3 3" xfId="19935"/>
    <cellStyle name="SAPBEXaggData 12 2 4 2 4" xfId="19936"/>
    <cellStyle name="SAPBEXaggData 12 2 4 2 4 2" xfId="19937"/>
    <cellStyle name="SAPBEXaggData 12 2 4 2 4 3" xfId="19938"/>
    <cellStyle name="SAPBEXaggData 12 2 4 2 5" xfId="19939"/>
    <cellStyle name="SAPBEXaggData 12 2 4 2 6" xfId="19940"/>
    <cellStyle name="SAPBEXaggData 12 2 4 3" xfId="973"/>
    <cellStyle name="SAPBEXaggData 12 2 4 3 2" xfId="19941"/>
    <cellStyle name="SAPBEXaggData 12 2 4 3 2 2" xfId="19942"/>
    <cellStyle name="SAPBEXaggData 12 2 4 3 2 2 2" xfId="19943"/>
    <cellStyle name="SAPBEXaggData 12 2 4 3 2 3" xfId="19944"/>
    <cellStyle name="SAPBEXaggData 12 2 4 3 3" xfId="19945"/>
    <cellStyle name="SAPBEXaggData 12 2 4 3 3 2" xfId="19946"/>
    <cellStyle name="SAPBEXaggData 12 2 4 3 3 3" xfId="19947"/>
    <cellStyle name="SAPBEXaggData 12 2 4 3 4" xfId="19948"/>
    <cellStyle name="SAPBEXaggData 12 2 4 3 4 2" xfId="19949"/>
    <cellStyle name="SAPBEXaggData 12 2 4 3 4 3" xfId="19950"/>
    <cellStyle name="SAPBEXaggData 12 2 4 3 5" xfId="19951"/>
    <cellStyle name="SAPBEXaggData 12 2 4 3 5 2" xfId="19952"/>
    <cellStyle name="SAPBEXaggData 12 2 4 3 5 3" xfId="19953"/>
    <cellStyle name="SAPBEXaggData 12 2 4 3 6" xfId="19954"/>
    <cellStyle name="SAPBEXaggData 12 2 4 3 6 2" xfId="19955"/>
    <cellStyle name="SAPBEXaggData 12 2 4 3 7" xfId="19956"/>
    <cellStyle name="SAPBEXaggData 12 2 4 3 8" xfId="19957"/>
    <cellStyle name="SAPBEXaggData 12 2 4 3 9" xfId="19958"/>
    <cellStyle name="SAPBEXaggData 12 2 4 4" xfId="974"/>
    <cellStyle name="SAPBEXaggData 12 2 4 4 2" xfId="19959"/>
    <cellStyle name="SAPBEXaggData 12 2 4 4 2 2" xfId="19960"/>
    <cellStyle name="SAPBEXaggData 12 2 4 4 3" xfId="19961"/>
    <cellStyle name="SAPBEXaggData 12 2 4 5" xfId="19962"/>
    <cellStyle name="SAPBEXaggData 12 2 4 5 2" xfId="19963"/>
    <cellStyle name="SAPBEXaggData 12 2 4 5 3" xfId="19964"/>
    <cellStyle name="SAPBEXaggData 12 2 4 6" xfId="19965"/>
    <cellStyle name="SAPBEXaggData 12 2 5" xfId="975"/>
    <cellStyle name="SAPBEXaggData 12 2 5 2" xfId="976"/>
    <cellStyle name="SAPBEXaggData 12 2 5 2 2" xfId="19966"/>
    <cellStyle name="SAPBEXaggData 12 2 5 2 2 2" xfId="19967"/>
    <cellStyle name="SAPBEXaggData 12 2 5 2 2 2 2" xfId="19968"/>
    <cellStyle name="SAPBEXaggData 12 2 5 2 2 3" xfId="19969"/>
    <cellStyle name="SAPBEXaggData 12 2 5 2 3" xfId="19970"/>
    <cellStyle name="SAPBEXaggData 12 2 5 2 3 2" xfId="19971"/>
    <cellStyle name="SAPBEXaggData 12 2 5 2 3 2 2" xfId="19972"/>
    <cellStyle name="SAPBEXaggData 12 2 5 2 3 3" xfId="19973"/>
    <cellStyle name="SAPBEXaggData 12 2 5 2 4" xfId="19974"/>
    <cellStyle name="SAPBEXaggData 12 2 5 2 4 2" xfId="19975"/>
    <cellStyle name="SAPBEXaggData 12 2 5 2 4 3" xfId="19976"/>
    <cellStyle name="SAPBEXaggData 12 2 5 2 5" xfId="19977"/>
    <cellStyle name="SAPBEXaggData 12 2 5 2 5 2" xfId="19978"/>
    <cellStyle name="SAPBEXaggData 12 2 5 2 6" xfId="19979"/>
    <cellStyle name="SAPBEXaggData 12 2 5 2 7" xfId="19980"/>
    <cellStyle name="SAPBEXaggData 12 2 5 2 8" xfId="19981"/>
    <cellStyle name="SAPBEXaggData 12 2 5 2 9" xfId="19982"/>
    <cellStyle name="SAPBEXaggData 12 2 5 3" xfId="977"/>
    <cellStyle name="SAPBEXaggData 12 2 5 3 2" xfId="19983"/>
    <cellStyle name="SAPBEXaggData 12 2 5 3 2 2" xfId="19984"/>
    <cellStyle name="SAPBEXaggData 12 2 5 3 3" xfId="19985"/>
    <cellStyle name="SAPBEXaggData 12 2 5 4" xfId="978"/>
    <cellStyle name="SAPBEXaggData 12 2 5 4 2" xfId="19986"/>
    <cellStyle name="SAPBEXaggData 12 2 5 4 3" xfId="19987"/>
    <cellStyle name="SAPBEXaggData 12 2 5 5" xfId="19988"/>
    <cellStyle name="SAPBEXaggData 12 2 5 6" xfId="19989"/>
    <cellStyle name="SAPBEXaggData 12 2 6" xfId="979"/>
    <cellStyle name="SAPBEXaggData 12 2 6 10" xfId="19990"/>
    <cellStyle name="SAPBEXaggData 12 2 6 11" xfId="19991"/>
    <cellStyle name="SAPBEXaggData 12 2 6 2" xfId="980"/>
    <cellStyle name="SAPBEXaggData 12 2 6 2 10" xfId="19992"/>
    <cellStyle name="SAPBEXaggData 12 2 6 2 2" xfId="981"/>
    <cellStyle name="SAPBEXaggData 12 2 6 2 2 2" xfId="19993"/>
    <cellStyle name="SAPBEXaggData 12 2 6 2 2 2 2" xfId="19994"/>
    <cellStyle name="SAPBEXaggData 12 2 6 2 2 3" xfId="19995"/>
    <cellStyle name="SAPBEXaggData 12 2 6 2 3" xfId="19996"/>
    <cellStyle name="SAPBEXaggData 12 2 6 2 3 2" xfId="19997"/>
    <cellStyle name="SAPBEXaggData 12 2 6 2 3 2 2" xfId="19998"/>
    <cellStyle name="SAPBEXaggData 12 2 6 2 3 3" xfId="19999"/>
    <cellStyle name="SAPBEXaggData 12 2 6 2 4" xfId="20000"/>
    <cellStyle name="SAPBEXaggData 12 2 6 2 4 2" xfId="20001"/>
    <cellStyle name="SAPBEXaggData 12 2 6 2 4 3" xfId="20002"/>
    <cellStyle name="SAPBEXaggData 12 2 6 2 5" xfId="20003"/>
    <cellStyle name="SAPBEXaggData 12 2 6 2 5 2" xfId="20004"/>
    <cellStyle name="SAPBEXaggData 12 2 6 2 5 3" xfId="20005"/>
    <cellStyle name="SAPBEXaggData 12 2 6 2 6" xfId="20006"/>
    <cellStyle name="SAPBEXaggData 12 2 6 2 6 2" xfId="20007"/>
    <cellStyle name="SAPBEXaggData 12 2 6 2 7" xfId="20008"/>
    <cellStyle name="SAPBEXaggData 12 2 6 2 8" xfId="20009"/>
    <cellStyle name="SAPBEXaggData 12 2 6 2 9" xfId="20010"/>
    <cellStyle name="SAPBEXaggData 12 2 6 3" xfId="982"/>
    <cellStyle name="SAPBEXaggData 12 2 6 3 2" xfId="20011"/>
    <cellStyle name="SAPBEXaggData 12 2 6 3 2 2" xfId="20012"/>
    <cellStyle name="SAPBEXaggData 12 2 6 3 3" xfId="20013"/>
    <cellStyle name="SAPBEXaggData 12 2 6 4" xfId="20014"/>
    <cellStyle name="SAPBEXaggData 12 2 6 4 2" xfId="20015"/>
    <cellStyle name="SAPBEXaggData 12 2 6 4 2 2" xfId="20016"/>
    <cellStyle name="SAPBEXaggData 12 2 6 4 3" xfId="20017"/>
    <cellStyle name="SAPBEXaggData 12 2 6 5" xfId="20018"/>
    <cellStyle name="SAPBEXaggData 12 2 6 5 2" xfId="20019"/>
    <cellStyle name="SAPBEXaggData 12 2 6 5 3" xfId="20020"/>
    <cellStyle name="SAPBEXaggData 12 2 6 6" xfId="20021"/>
    <cellStyle name="SAPBEXaggData 12 2 6 6 2" xfId="20022"/>
    <cellStyle name="SAPBEXaggData 12 2 6 6 3" xfId="20023"/>
    <cellStyle name="SAPBEXaggData 12 2 6 7" xfId="20024"/>
    <cellStyle name="SAPBEXaggData 12 2 6 7 2" xfId="20025"/>
    <cellStyle name="SAPBEXaggData 12 2 6 8" xfId="20026"/>
    <cellStyle name="SAPBEXaggData 12 2 6 9" xfId="20027"/>
    <cellStyle name="SAPBEXaggData 12 2 7" xfId="983"/>
    <cellStyle name="SAPBEXaggData 12 2 7 10" xfId="20028"/>
    <cellStyle name="SAPBEXaggData 12 2 7 11" xfId="20029"/>
    <cellStyle name="SAPBEXaggData 12 2 7 2" xfId="984"/>
    <cellStyle name="SAPBEXaggData 12 2 7 2 10" xfId="20030"/>
    <cellStyle name="SAPBEXaggData 12 2 7 2 2" xfId="985"/>
    <cellStyle name="SAPBEXaggData 12 2 7 2 2 2" xfId="20031"/>
    <cellStyle name="SAPBEXaggData 12 2 7 2 2 2 2" xfId="20032"/>
    <cellStyle name="SAPBEXaggData 12 2 7 2 2 3" xfId="20033"/>
    <cellStyle name="SAPBEXaggData 12 2 7 2 3" xfId="986"/>
    <cellStyle name="SAPBEXaggData 12 2 7 2 3 2" xfId="20034"/>
    <cellStyle name="SAPBEXaggData 12 2 7 2 3 2 2" xfId="20035"/>
    <cellStyle name="SAPBEXaggData 12 2 7 2 3 3" xfId="20036"/>
    <cellStyle name="SAPBEXaggData 12 2 7 2 4" xfId="20037"/>
    <cellStyle name="SAPBEXaggData 12 2 7 2 4 2" xfId="20038"/>
    <cellStyle name="SAPBEXaggData 12 2 7 2 4 3" xfId="20039"/>
    <cellStyle name="SAPBEXaggData 12 2 7 2 5" xfId="20040"/>
    <cellStyle name="SAPBEXaggData 12 2 7 2 5 2" xfId="20041"/>
    <cellStyle name="SAPBEXaggData 12 2 7 2 5 3" xfId="20042"/>
    <cellStyle name="SAPBEXaggData 12 2 7 2 6" xfId="20043"/>
    <cellStyle name="SAPBEXaggData 12 2 7 2 6 2" xfId="20044"/>
    <cellStyle name="SAPBEXaggData 12 2 7 2 6 3" xfId="20045"/>
    <cellStyle name="SAPBEXaggData 12 2 7 2 7" xfId="20046"/>
    <cellStyle name="SAPBEXaggData 12 2 7 2 7 2" xfId="20047"/>
    <cellStyle name="SAPBEXaggData 12 2 7 2 8" xfId="20048"/>
    <cellStyle name="SAPBEXaggData 12 2 7 2 9" xfId="20049"/>
    <cellStyle name="SAPBEXaggData 12 2 7 3" xfId="987"/>
    <cellStyle name="SAPBEXaggData 12 2 7 3 2" xfId="20050"/>
    <cellStyle name="SAPBEXaggData 12 2 7 3 2 2" xfId="20051"/>
    <cellStyle name="SAPBEXaggData 12 2 7 3 3" xfId="20052"/>
    <cellStyle name="SAPBEXaggData 12 2 7 4" xfId="988"/>
    <cellStyle name="SAPBEXaggData 12 2 7 4 2" xfId="20053"/>
    <cellStyle name="SAPBEXaggData 12 2 7 4 2 2" xfId="20054"/>
    <cellStyle name="SAPBEXaggData 12 2 7 4 3" xfId="20055"/>
    <cellStyle name="SAPBEXaggData 12 2 7 5" xfId="20056"/>
    <cellStyle name="SAPBEXaggData 12 2 7 5 2" xfId="20057"/>
    <cellStyle name="SAPBEXaggData 12 2 7 5 3" xfId="20058"/>
    <cellStyle name="SAPBEXaggData 12 2 7 6" xfId="20059"/>
    <cellStyle name="SAPBEXaggData 12 2 7 6 2" xfId="20060"/>
    <cellStyle name="SAPBEXaggData 12 2 7 6 3" xfId="20061"/>
    <cellStyle name="SAPBEXaggData 12 2 7 7" xfId="20062"/>
    <cellStyle name="SAPBEXaggData 12 2 7 7 2" xfId="20063"/>
    <cellStyle name="SAPBEXaggData 12 2 7 7 3" xfId="20064"/>
    <cellStyle name="SAPBEXaggData 12 2 7 8" xfId="20065"/>
    <cellStyle name="SAPBEXaggData 12 2 7 8 2" xfId="20066"/>
    <cellStyle name="SAPBEXaggData 12 2 7 9" xfId="20067"/>
    <cellStyle name="SAPBEXaggData 12 2 8" xfId="989"/>
    <cellStyle name="SAPBEXaggData 12 2 8 2" xfId="990"/>
    <cellStyle name="SAPBEXaggData 12 2 8 2 2" xfId="991"/>
    <cellStyle name="SAPBEXaggData 12 2 8 2 2 2" xfId="20068"/>
    <cellStyle name="SAPBEXaggData 12 2 8 2 2 3" xfId="20069"/>
    <cellStyle name="SAPBEXaggData 12 2 8 2 3" xfId="992"/>
    <cellStyle name="SAPBEXaggData 12 2 8 2 3 2" xfId="20070"/>
    <cellStyle name="SAPBEXaggData 12 2 8 2 3 3" xfId="20071"/>
    <cellStyle name="SAPBEXaggData 12 2 8 2 4" xfId="20072"/>
    <cellStyle name="SAPBEXaggData 12 2 8 2 5" xfId="20073"/>
    <cellStyle name="SAPBEXaggData 12 2 8 3" xfId="993"/>
    <cellStyle name="SAPBEXaggData 12 2 8 3 2" xfId="20074"/>
    <cellStyle name="SAPBEXaggData 12 2 8 3 3" xfId="20075"/>
    <cellStyle name="SAPBEXaggData 12 2 8 4" xfId="994"/>
    <cellStyle name="SAPBEXaggData 12 2 8 4 2" xfId="20076"/>
    <cellStyle name="SAPBEXaggData 12 2 8 4 3" xfId="20077"/>
    <cellStyle name="SAPBEXaggData 12 2 8 5" xfId="20078"/>
    <cellStyle name="SAPBEXaggData 12 2 8 5 2" xfId="20079"/>
    <cellStyle name="SAPBEXaggData 12 2 8 6" xfId="20080"/>
    <cellStyle name="SAPBEXaggData 12 2 8 7" xfId="20081"/>
    <cellStyle name="SAPBEXaggData 12 2 9" xfId="995"/>
    <cellStyle name="SAPBEXaggData 12 2 9 2" xfId="996"/>
    <cellStyle name="SAPBEXaggData 12 2 9 2 2" xfId="997"/>
    <cellStyle name="SAPBEXaggData 12 2 9 2 2 2" xfId="20082"/>
    <cellStyle name="SAPBEXaggData 12 2 9 2 2 3" xfId="20083"/>
    <cellStyle name="SAPBEXaggData 12 2 9 2 3" xfId="998"/>
    <cellStyle name="SAPBEXaggData 12 2 9 2 3 2" xfId="20084"/>
    <cellStyle name="SAPBEXaggData 12 2 9 2 3 3" xfId="20085"/>
    <cellStyle name="SAPBEXaggData 12 2 9 2 4" xfId="20086"/>
    <cellStyle name="SAPBEXaggData 12 2 9 2 5" xfId="20087"/>
    <cellStyle name="SAPBEXaggData 12 2 9 3" xfId="999"/>
    <cellStyle name="SAPBEXaggData 12 2 9 3 2" xfId="20088"/>
    <cellStyle name="SAPBEXaggData 12 2 9 3 3" xfId="20089"/>
    <cellStyle name="SAPBEXaggData 12 2 9 4" xfId="1000"/>
    <cellStyle name="SAPBEXaggData 12 2 9 4 2" xfId="20090"/>
    <cellStyle name="SAPBEXaggData 12 2 9 4 3" xfId="20091"/>
    <cellStyle name="SAPBEXaggData 12 2 9 5" xfId="20092"/>
    <cellStyle name="SAPBEXaggData 12 2 9 6" xfId="20093"/>
    <cellStyle name="SAPBEXaggData 12 3" xfId="20094"/>
    <cellStyle name="SAPBEXaggData 12 3 2" xfId="20095"/>
    <cellStyle name="SAPBEXaggData 12 3 3" xfId="20096"/>
    <cellStyle name="SAPBEXaggData 12 4" xfId="20097"/>
    <cellStyle name="SAPBEXaggData 13" xfId="1001"/>
    <cellStyle name="SAPBEXaggData 13 2" xfId="1002"/>
    <cellStyle name="SAPBEXaggData 13 2 10" xfId="1003"/>
    <cellStyle name="SAPBEXaggData 13 2 10 2" xfId="1004"/>
    <cellStyle name="SAPBEXaggData 13 2 10 2 2" xfId="20098"/>
    <cellStyle name="SAPBEXaggData 13 2 10 2 3" xfId="20099"/>
    <cellStyle name="SAPBEXaggData 13 2 10 3" xfId="1005"/>
    <cellStyle name="SAPBEXaggData 13 2 10 3 2" xfId="20100"/>
    <cellStyle name="SAPBEXaggData 13 2 10 3 3" xfId="20101"/>
    <cellStyle name="SAPBEXaggData 13 2 10 4" xfId="20102"/>
    <cellStyle name="SAPBEXaggData 13 2 10 5" xfId="20103"/>
    <cellStyle name="SAPBEXaggData 13 2 11" xfId="1006"/>
    <cellStyle name="SAPBEXaggData 13 2 11 2" xfId="1007"/>
    <cellStyle name="SAPBEXaggData 13 2 11 2 2" xfId="20104"/>
    <cellStyle name="SAPBEXaggData 13 2 11 2 3" xfId="20105"/>
    <cellStyle name="SAPBEXaggData 13 2 11 3" xfId="1008"/>
    <cellStyle name="SAPBEXaggData 13 2 11 3 2" xfId="20106"/>
    <cellStyle name="SAPBEXaggData 13 2 11 3 3" xfId="20107"/>
    <cellStyle name="SAPBEXaggData 13 2 11 4" xfId="20108"/>
    <cellStyle name="SAPBEXaggData 13 2 11 5" xfId="20109"/>
    <cellStyle name="SAPBEXaggData 13 2 12" xfId="1009"/>
    <cellStyle name="SAPBEXaggData 13 2 12 2" xfId="1010"/>
    <cellStyle name="SAPBEXaggData 13 2 12 2 2" xfId="20110"/>
    <cellStyle name="SAPBEXaggData 13 2 12 2 3" xfId="20111"/>
    <cellStyle name="SAPBEXaggData 13 2 12 3" xfId="1011"/>
    <cellStyle name="SAPBEXaggData 13 2 12 3 2" xfId="20112"/>
    <cellStyle name="SAPBEXaggData 13 2 12 3 3" xfId="20113"/>
    <cellStyle name="SAPBEXaggData 13 2 12 4" xfId="20114"/>
    <cellStyle name="SAPBEXaggData 13 2 12 5" xfId="20115"/>
    <cellStyle name="SAPBEXaggData 13 2 13" xfId="20116"/>
    <cellStyle name="SAPBEXaggData 13 2 13 2" xfId="20117"/>
    <cellStyle name="SAPBEXaggData 13 2 13 3" xfId="20118"/>
    <cellStyle name="SAPBEXaggData 13 2 14" xfId="20119"/>
    <cellStyle name="SAPBEXaggData 13 2 2" xfId="1012"/>
    <cellStyle name="SAPBEXaggData 13 2 2 10" xfId="1013"/>
    <cellStyle name="SAPBEXaggData 13 2 2 10 2" xfId="1014"/>
    <cellStyle name="SAPBEXaggData 13 2 2 10 2 2" xfId="20120"/>
    <cellStyle name="SAPBEXaggData 13 2 2 10 2 3" xfId="20121"/>
    <cellStyle name="SAPBEXaggData 13 2 2 10 3" xfId="1015"/>
    <cellStyle name="SAPBEXaggData 13 2 2 10 3 2" xfId="20122"/>
    <cellStyle name="SAPBEXaggData 13 2 2 10 3 3" xfId="20123"/>
    <cellStyle name="SAPBEXaggData 13 2 2 10 4" xfId="20124"/>
    <cellStyle name="SAPBEXaggData 13 2 2 10 5" xfId="20125"/>
    <cellStyle name="SAPBEXaggData 13 2 2 11" xfId="20126"/>
    <cellStyle name="SAPBEXaggData 13 2 2 11 2" xfId="20127"/>
    <cellStyle name="SAPBEXaggData 13 2 2 11 3" xfId="20128"/>
    <cellStyle name="SAPBEXaggData 13 2 2 12" xfId="20129"/>
    <cellStyle name="SAPBEXaggData 13 2 2 2" xfId="1016"/>
    <cellStyle name="SAPBEXaggData 13 2 2 2 2" xfId="1017"/>
    <cellStyle name="SAPBEXaggData 13 2 2 2 2 2" xfId="1018"/>
    <cellStyle name="SAPBEXaggData 13 2 2 2 2 2 2" xfId="20130"/>
    <cellStyle name="SAPBEXaggData 13 2 2 2 2 2 2 2" xfId="20131"/>
    <cellStyle name="SAPBEXaggData 13 2 2 2 2 2 2 2 2" xfId="20132"/>
    <cellStyle name="SAPBEXaggData 13 2 2 2 2 2 2 3" xfId="20133"/>
    <cellStyle name="SAPBEXaggData 13 2 2 2 2 2 3" xfId="20134"/>
    <cellStyle name="SAPBEXaggData 13 2 2 2 2 2 3 2" xfId="20135"/>
    <cellStyle name="SAPBEXaggData 13 2 2 2 2 2 3 3" xfId="20136"/>
    <cellStyle name="SAPBEXaggData 13 2 2 2 2 2 4" xfId="20137"/>
    <cellStyle name="SAPBEXaggData 13 2 2 2 2 2 4 2" xfId="20138"/>
    <cellStyle name="SAPBEXaggData 13 2 2 2 2 2 4 3" xfId="20139"/>
    <cellStyle name="SAPBEXaggData 13 2 2 2 2 2 5" xfId="20140"/>
    <cellStyle name="SAPBEXaggData 13 2 2 2 2 2 5 2" xfId="20141"/>
    <cellStyle name="SAPBEXaggData 13 2 2 2 2 2 6" xfId="20142"/>
    <cellStyle name="SAPBEXaggData 13 2 2 2 2 2 7" xfId="20143"/>
    <cellStyle name="SAPBEXaggData 13 2 2 2 2 2 8" xfId="20144"/>
    <cellStyle name="SAPBEXaggData 13 2 2 2 2 2 9" xfId="20145"/>
    <cellStyle name="SAPBEXaggData 13 2 2 2 2 3" xfId="20146"/>
    <cellStyle name="SAPBEXaggData 13 2 2 2 2 3 2" xfId="20147"/>
    <cellStyle name="SAPBEXaggData 13 2 2 2 2 3 2 2" xfId="20148"/>
    <cellStyle name="SAPBEXaggData 13 2 2 2 2 3 3" xfId="20149"/>
    <cellStyle name="SAPBEXaggData 13 2 2 2 2 4" xfId="20150"/>
    <cellStyle name="SAPBEXaggData 13 2 2 2 2 4 2" xfId="20151"/>
    <cellStyle name="SAPBEXaggData 13 2 2 2 2 4 3" xfId="20152"/>
    <cellStyle name="SAPBEXaggData 13 2 2 2 2 5" xfId="20153"/>
    <cellStyle name="SAPBEXaggData 13 2 2 2 2 6" xfId="20154"/>
    <cellStyle name="SAPBEXaggData 13 2 2 2 3" xfId="1019"/>
    <cellStyle name="SAPBEXaggData 13 2 2 2 3 2" xfId="20155"/>
    <cellStyle name="SAPBEXaggData 13 2 2 2 3 2 2" xfId="20156"/>
    <cellStyle name="SAPBEXaggData 13 2 2 2 3 2 2 2" xfId="20157"/>
    <cellStyle name="SAPBEXaggData 13 2 2 2 3 2 3" xfId="20158"/>
    <cellStyle name="SAPBEXaggData 13 2 2 2 3 3" xfId="20159"/>
    <cellStyle name="SAPBEXaggData 13 2 2 2 3 3 2" xfId="20160"/>
    <cellStyle name="SAPBEXaggData 13 2 2 2 3 3 3" xfId="20161"/>
    <cellStyle name="SAPBEXaggData 13 2 2 2 3 4" xfId="20162"/>
    <cellStyle name="SAPBEXaggData 13 2 2 2 3 4 2" xfId="20163"/>
    <cellStyle name="SAPBEXaggData 13 2 2 2 3 4 3" xfId="20164"/>
    <cellStyle name="SAPBEXaggData 13 2 2 2 3 5" xfId="20165"/>
    <cellStyle name="SAPBEXaggData 13 2 2 2 3 5 2" xfId="20166"/>
    <cellStyle name="SAPBEXaggData 13 2 2 2 3 5 3" xfId="20167"/>
    <cellStyle name="SAPBEXaggData 13 2 2 2 3 6" xfId="20168"/>
    <cellStyle name="SAPBEXaggData 13 2 2 2 3 6 2" xfId="20169"/>
    <cellStyle name="SAPBEXaggData 13 2 2 2 3 7" xfId="20170"/>
    <cellStyle name="SAPBEXaggData 13 2 2 2 3 8" xfId="20171"/>
    <cellStyle name="SAPBEXaggData 13 2 2 2 3 9" xfId="20172"/>
    <cellStyle name="SAPBEXaggData 13 2 2 2 4" xfId="1020"/>
    <cellStyle name="SAPBEXaggData 13 2 2 2 4 2" xfId="20173"/>
    <cellStyle name="SAPBEXaggData 13 2 2 2 4 2 2" xfId="20174"/>
    <cellStyle name="SAPBEXaggData 13 2 2 2 4 3" xfId="20175"/>
    <cellStyle name="SAPBEXaggData 13 2 2 2 5" xfId="20176"/>
    <cellStyle name="SAPBEXaggData 13 2 2 2 5 2" xfId="20177"/>
    <cellStyle name="SAPBEXaggData 13 2 2 2 5 3" xfId="20178"/>
    <cellStyle name="SAPBEXaggData 13 2 2 2 6" xfId="20179"/>
    <cellStyle name="SAPBEXaggData 13 2 2 3" xfId="1021"/>
    <cellStyle name="SAPBEXaggData 13 2 2 3 2" xfId="1022"/>
    <cellStyle name="SAPBEXaggData 13 2 2 3 2 2" xfId="20180"/>
    <cellStyle name="SAPBEXaggData 13 2 2 3 2 2 2" xfId="20181"/>
    <cellStyle name="SAPBEXaggData 13 2 2 3 2 2 2 2" xfId="20182"/>
    <cellStyle name="SAPBEXaggData 13 2 2 3 2 2 3" xfId="20183"/>
    <cellStyle name="SAPBEXaggData 13 2 2 3 2 3" xfId="20184"/>
    <cellStyle name="SAPBEXaggData 13 2 2 3 2 3 2" xfId="20185"/>
    <cellStyle name="SAPBEXaggData 13 2 2 3 2 3 2 2" xfId="20186"/>
    <cellStyle name="SAPBEXaggData 13 2 2 3 2 3 3" xfId="20187"/>
    <cellStyle name="SAPBEXaggData 13 2 2 3 2 4" xfId="20188"/>
    <cellStyle name="SAPBEXaggData 13 2 2 3 2 4 2" xfId="20189"/>
    <cellStyle name="SAPBEXaggData 13 2 2 3 2 4 3" xfId="20190"/>
    <cellStyle name="SAPBEXaggData 13 2 2 3 2 5" xfId="20191"/>
    <cellStyle name="SAPBEXaggData 13 2 2 3 2 5 2" xfId="20192"/>
    <cellStyle name="SAPBEXaggData 13 2 2 3 2 6" xfId="20193"/>
    <cellStyle name="SAPBEXaggData 13 2 2 3 2 7" xfId="20194"/>
    <cellStyle name="SAPBEXaggData 13 2 2 3 2 8" xfId="20195"/>
    <cellStyle name="SAPBEXaggData 13 2 2 3 2 9" xfId="20196"/>
    <cellStyle name="SAPBEXaggData 13 2 2 3 3" xfId="1023"/>
    <cellStyle name="SAPBEXaggData 13 2 2 3 3 2" xfId="20197"/>
    <cellStyle name="SAPBEXaggData 13 2 2 3 3 2 2" xfId="20198"/>
    <cellStyle name="SAPBEXaggData 13 2 2 3 3 3" xfId="20199"/>
    <cellStyle name="SAPBEXaggData 13 2 2 3 4" xfId="1024"/>
    <cellStyle name="SAPBEXaggData 13 2 2 3 4 2" xfId="20200"/>
    <cellStyle name="SAPBEXaggData 13 2 2 3 4 3" xfId="20201"/>
    <cellStyle name="SAPBEXaggData 13 2 2 3 5" xfId="20202"/>
    <cellStyle name="SAPBEXaggData 13 2 2 3 6" xfId="20203"/>
    <cellStyle name="SAPBEXaggData 13 2 2 4" xfId="1025"/>
    <cellStyle name="SAPBEXaggData 13 2 2 4 10" xfId="20204"/>
    <cellStyle name="SAPBEXaggData 13 2 2 4 11" xfId="20205"/>
    <cellStyle name="SAPBEXaggData 13 2 2 4 2" xfId="1026"/>
    <cellStyle name="SAPBEXaggData 13 2 2 4 2 10" xfId="20206"/>
    <cellStyle name="SAPBEXaggData 13 2 2 4 2 2" xfId="1027"/>
    <cellStyle name="SAPBEXaggData 13 2 2 4 2 2 2" xfId="20207"/>
    <cellStyle name="SAPBEXaggData 13 2 2 4 2 2 2 2" xfId="20208"/>
    <cellStyle name="SAPBEXaggData 13 2 2 4 2 2 3" xfId="20209"/>
    <cellStyle name="SAPBEXaggData 13 2 2 4 2 3" xfId="20210"/>
    <cellStyle name="SAPBEXaggData 13 2 2 4 2 3 2" xfId="20211"/>
    <cellStyle name="SAPBEXaggData 13 2 2 4 2 3 2 2" xfId="20212"/>
    <cellStyle name="SAPBEXaggData 13 2 2 4 2 3 3" xfId="20213"/>
    <cellStyle name="SAPBEXaggData 13 2 2 4 2 4" xfId="20214"/>
    <cellStyle name="SAPBEXaggData 13 2 2 4 2 4 2" xfId="20215"/>
    <cellStyle name="SAPBEXaggData 13 2 2 4 2 4 3" xfId="20216"/>
    <cellStyle name="SAPBEXaggData 13 2 2 4 2 5" xfId="20217"/>
    <cellStyle name="SAPBEXaggData 13 2 2 4 2 5 2" xfId="20218"/>
    <cellStyle name="SAPBEXaggData 13 2 2 4 2 5 3" xfId="20219"/>
    <cellStyle name="SAPBEXaggData 13 2 2 4 2 6" xfId="20220"/>
    <cellStyle name="SAPBEXaggData 13 2 2 4 2 6 2" xfId="20221"/>
    <cellStyle name="SAPBEXaggData 13 2 2 4 2 7" xfId="20222"/>
    <cellStyle name="SAPBEXaggData 13 2 2 4 2 8" xfId="20223"/>
    <cellStyle name="SAPBEXaggData 13 2 2 4 2 9" xfId="20224"/>
    <cellStyle name="SAPBEXaggData 13 2 2 4 3" xfId="1028"/>
    <cellStyle name="SAPBEXaggData 13 2 2 4 3 2" xfId="20225"/>
    <cellStyle name="SAPBEXaggData 13 2 2 4 3 2 2" xfId="20226"/>
    <cellStyle name="SAPBEXaggData 13 2 2 4 3 3" xfId="20227"/>
    <cellStyle name="SAPBEXaggData 13 2 2 4 4" xfId="20228"/>
    <cellStyle name="SAPBEXaggData 13 2 2 4 4 2" xfId="20229"/>
    <cellStyle name="SAPBEXaggData 13 2 2 4 4 2 2" xfId="20230"/>
    <cellStyle name="SAPBEXaggData 13 2 2 4 4 3" xfId="20231"/>
    <cellStyle name="SAPBEXaggData 13 2 2 4 5" xfId="20232"/>
    <cellStyle name="SAPBEXaggData 13 2 2 4 5 2" xfId="20233"/>
    <cellStyle name="SAPBEXaggData 13 2 2 4 5 3" xfId="20234"/>
    <cellStyle name="SAPBEXaggData 13 2 2 4 6" xfId="20235"/>
    <cellStyle name="SAPBEXaggData 13 2 2 4 6 2" xfId="20236"/>
    <cellStyle name="SAPBEXaggData 13 2 2 4 6 3" xfId="20237"/>
    <cellStyle name="SAPBEXaggData 13 2 2 4 7" xfId="20238"/>
    <cellStyle name="SAPBEXaggData 13 2 2 4 7 2" xfId="20239"/>
    <cellStyle name="SAPBEXaggData 13 2 2 4 8" xfId="20240"/>
    <cellStyle name="SAPBEXaggData 13 2 2 4 9" xfId="20241"/>
    <cellStyle name="SAPBEXaggData 13 2 2 5" xfId="1029"/>
    <cellStyle name="SAPBEXaggData 13 2 2 5 10" xfId="20242"/>
    <cellStyle name="SAPBEXaggData 13 2 2 5 11" xfId="20243"/>
    <cellStyle name="SAPBEXaggData 13 2 2 5 2" xfId="1030"/>
    <cellStyle name="SAPBEXaggData 13 2 2 5 2 10" xfId="20244"/>
    <cellStyle name="SAPBEXaggData 13 2 2 5 2 2" xfId="1031"/>
    <cellStyle name="SAPBEXaggData 13 2 2 5 2 2 2" xfId="20245"/>
    <cellStyle name="SAPBEXaggData 13 2 2 5 2 2 2 2" xfId="20246"/>
    <cellStyle name="SAPBEXaggData 13 2 2 5 2 2 3" xfId="20247"/>
    <cellStyle name="SAPBEXaggData 13 2 2 5 2 3" xfId="1032"/>
    <cellStyle name="SAPBEXaggData 13 2 2 5 2 3 2" xfId="20248"/>
    <cellStyle name="SAPBEXaggData 13 2 2 5 2 3 2 2" xfId="20249"/>
    <cellStyle name="SAPBEXaggData 13 2 2 5 2 3 3" xfId="20250"/>
    <cellStyle name="SAPBEXaggData 13 2 2 5 2 4" xfId="20251"/>
    <cellStyle name="SAPBEXaggData 13 2 2 5 2 4 2" xfId="20252"/>
    <cellStyle name="SAPBEXaggData 13 2 2 5 2 4 3" xfId="20253"/>
    <cellStyle name="SAPBEXaggData 13 2 2 5 2 5" xfId="20254"/>
    <cellStyle name="SAPBEXaggData 13 2 2 5 2 5 2" xfId="20255"/>
    <cellStyle name="SAPBEXaggData 13 2 2 5 2 5 3" xfId="20256"/>
    <cellStyle name="SAPBEXaggData 13 2 2 5 2 6" xfId="20257"/>
    <cellStyle name="SAPBEXaggData 13 2 2 5 2 6 2" xfId="20258"/>
    <cellStyle name="SAPBEXaggData 13 2 2 5 2 6 3" xfId="20259"/>
    <cellStyle name="SAPBEXaggData 13 2 2 5 2 7" xfId="20260"/>
    <cellStyle name="SAPBEXaggData 13 2 2 5 2 7 2" xfId="20261"/>
    <cellStyle name="SAPBEXaggData 13 2 2 5 2 8" xfId="20262"/>
    <cellStyle name="SAPBEXaggData 13 2 2 5 2 9" xfId="20263"/>
    <cellStyle name="SAPBEXaggData 13 2 2 5 3" xfId="1033"/>
    <cellStyle name="SAPBEXaggData 13 2 2 5 3 2" xfId="20264"/>
    <cellStyle name="SAPBEXaggData 13 2 2 5 3 2 2" xfId="20265"/>
    <cellStyle name="SAPBEXaggData 13 2 2 5 3 3" xfId="20266"/>
    <cellStyle name="SAPBEXaggData 13 2 2 5 4" xfId="1034"/>
    <cellStyle name="SAPBEXaggData 13 2 2 5 4 2" xfId="20267"/>
    <cellStyle name="SAPBEXaggData 13 2 2 5 4 2 2" xfId="20268"/>
    <cellStyle name="SAPBEXaggData 13 2 2 5 4 3" xfId="20269"/>
    <cellStyle name="SAPBEXaggData 13 2 2 5 5" xfId="20270"/>
    <cellStyle name="SAPBEXaggData 13 2 2 5 5 2" xfId="20271"/>
    <cellStyle name="SAPBEXaggData 13 2 2 5 5 3" xfId="20272"/>
    <cellStyle name="SAPBEXaggData 13 2 2 5 6" xfId="20273"/>
    <cellStyle name="SAPBEXaggData 13 2 2 5 6 2" xfId="20274"/>
    <cellStyle name="SAPBEXaggData 13 2 2 5 6 3" xfId="20275"/>
    <cellStyle name="SAPBEXaggData 13 2 2 5 7" xfId="20276"/>
    <cellStyle name="SAPBEXaggData 13 2 2 5 7 2" xfId="20277"/>
    <cellStyle name="SAPBEXaggData 13 2 2 5 7 3" xfId="20278"/>
    <cellStyle name="SAPBEXaggData 13 2 2 5 8" xfId="20279"/>
    <cellStyle name="SAPBEXaggData 13 2 2 5 8 2" xfId="20280"/>
    <cellStyle name="SAPBEXaggData 13 2 2 5 9" xfId="20281"/>
    <cellStyle name="SAPBEXaggData 13 2 2 6" xfId="1035"/>
    <cellStyle name="SAPBEXaggData 13 2 2 6 2" xfId="1036"/>
    <cellStyle name="SAPBEXaggData 13 2 2 6 2 2" xfId="1037"/>
    <cellStyle name="SAPBEXaggData 13 2 2 6 2 2 2" xfId="20282"/>
    <cellStyle name="SAPBEXaggData 13 2 2 6 2 2 3" xfId="20283"/>
    <cellStyle name="SAPBEXaggData 13 2 2 6 2 3" xfId="1038"/>
    <cellStyle name="SAPBEXaggData 13 2 2 6 2 3 2" xfId="20284"/>
    <cellStyle name="SAPBEXaggData 13 2 2 6 2 3 3" xfId="20285"/>
    <cellStyle name="SAPBEXaggData 13 2 2 6 2 4" xfId="20286"/>
    <cellStyle name="SAPBEXaggData 13 2 2 6 2 5" xfId="20287"/>
    <cellStyle name="SAPBEXaggData 13 2 2 6 3" xfId="1039"/>
    <cellStyle name="SAPBEXaggData 13 2 2 6 3 2" xfId="20288"/>
    <cellStyle name="SAPBEXaggData 13 2 2 6 3 3" xfId="20289"/>
    <cellStyle name="SAPBEXaggData 13 2 2 6 4" xfId="1040"/>
    <cellStyle name="SAPBEXaggData 13 2 2 6 4 2" xfId="20290"/>
    <cellStyle name="SAPBEXaggData 13 2 2 6 4 3" xfId="20291"/>
    <cellStyle name="SAPBEXaggData 13 2 2 6 5" xfId="20292"/>
    <cellStyle name="SAPBEXaggData 13 2 2 6 5 2" xfId="20293"/>
    <cellStyle name="SAPBEXaggData 13 2 2 6 6" xfId="20294"/>
    <cellStyle name="SAPBEXaggData 13 2 2 6 7" xfId="20295"/>
    <cellStyle name="SAPBEXaggData 13 2 2 7" xfId="1041"/>
    <cellStyle name="SAPBEXaggData 13 2 2 7 2" xfId="1042"/>
    <cellStyle name="SAPBEXaggData 13 2 2 7 2 2" xfId="1043"/>
    <cellStyle name="SAPBEXaggData 13 2 2 7 2 2 2" xfId="20296"/>
    <cellStyle name="SAPBEXaggData 13 2 2 7 2 2 3" xfId="20297"/>
    <cellStyle name="SAPBEXaggData 13 2 2 7 2 3" xfId="1044"/>
    <cellStyle name="SAPBEXaggData 13 2 2 7 2 3 2" xfId="20298"/>
    <cellStyle name="SAPBEXaggData 13 2 2 7 2 3 3" xfId="20299"/>
    <cellStyle name="SAPBEXaggData 13 2 2 7 2 4" xfId="20300"/>
    <cellStyle name="SAPBEXaggData 13 2 2 7 2 5" xfId="20301"/>
    <cellStyle name="SAPBEXaggData 13 2 2 7 3" xfId="1045"/>
    <cellStyle name="SAPBEXaggData 13 2 2 7 3 2" xfId="20302"/>
    <cellStyle name="SAPBEXaggData 13 2 2 7 3 3" xfId="20303"/>
    <cellStyle name="SAPBEXaggData 13 2 2 7 4" xfId="1046"/>
    <cellStyle name="SAPBEXaggData 13 2 2 7 4 2" xfId="20304"/>
    <cellStyle name="SAPBEXaggData 13 2 2 7 4 3" xfId="20305"/>
    <cellStyle name="SAPBEXaggData 13 2 2 7 5" xfId="20306"/>
    <cellStyle name="SAPBEXaggData 13 2 2 7 6" xfId="20307"/>
    <cellStyle name="SAPBEXaggData 13 2 2 8" xfId="1047"/>
    <cellStyle name="SAPBEXaggData 13 2 2 8 2" xfId="1048"/>
    <cellStyle name="SAPBEXaggData 13 2 2 8 2 2" xfId="20308"/>
    <cellStyle name="SAPBEXaggData 13 2 2 8 2 3" xfId="20309"/>
    <cellStyle name="SAPBEXaggData 13 2 2 8 3" xfId="1049"/>
    <cellStyle name="SAPBEXaggData 13 2 2 8 3 2" xfId="20310"/>
    <cellStyle name="SAPBEXaggData 13 2 2 8 3 3" xfId="20311"/>
    <cellStyle name="SAPBEXaggData 13 2 2 8 4" xfId="20312"/>
    <cellStyle name="SAPBEXaggData 13 2 2 8 5" xfId="20313"/>
    <cellStyle name="SAPBEXaggData 13 2 2 9" xfId="1050"/>
    <cellStyle name="SAPBEXaggData 13 2 2 9 2" xfId="1051"/>
    <cellStyle name="SAPBEXaggData 13 2 2 9 2 2" xfId="20314"/>
    <cellStyle name="SAPBEXaggData 13 2 2 9 2 3" xfId="20315"/>
    <cellStyle name="SAPBEXaggData 13 2 2 9 3" xfId="1052"/>
    <cellStyle name="SAPBEXaggData 13 2 2 9 3 2" xfId="20316"/>
    <cellStyle name="SAPBEXaggData 13 2 2 9 3 3" xfId="20317"/>
    <cellStyle name="SAPBEXaggData 13 2 2 9 4" xfId="20318"/>
    <cellStyle name="SAPBEXaggData 13 2 2 9 5" xfId="20319"/>
    <cellStyle name="SAPBEXaggData 13 2 3" xfId="1053"/>
    <cellStyle name="SAPBEXaggData 13 2 3 10" xfId="1054"/>
    <cellStyle name="SAPBEXaggData 13 2 3 10 2" xfId="1055"/>
    <cellStyle name="SAPBEXaggData 13 2 3 10 2 2" xfId="20320"/>
    <cellStyle name="SAPBEXaggData 13 2 3 10 2 3" xfId="20321"/>
    <cellStyle name="SAPBEXaggData 13 2 3 10 3" xfId="1056"/>
    <cellStyle name="SAPBEXaggData 13 2 3 10 3 2" xfId="20322"/>
    <cellStyle name="SAPBEXaggData 13 2 3 10 3 3" xfId="20323"/>
    <cellStyle name="SAPBEXaggData 13 2 3 10 4" xfId="20324"/>
    <cellStyle name="SAPBEXaggData 13 2 3 10 5" xfId="20325"/>
    <cellStyle name="SAPBEXaggData 13 2 3 11" xfId="20326"/>
    <cellStyle name="SAPBEXaggData 13 2 3 11 2" xfId="20327"/>
    <cellStyle name="SAPBEXaggData 13 2 3 11 3" xfId="20328"/>
    <cellStyle name="SAPBEXaggData 13 2 3 12" xfId="20329"/>
    <cellStyle name="SAPBEXaggData 13 2 3 2" xfId="1057"/>
    <cellStyle name="SAPBEXaggData 13 2 3 2 2" xfId="1058"/>
    <cellStyle name="SAPBEXaggData 13 2 3 2 2 2" xfId="1059"/>
    <cellStyle name="SAPBEXaggData 13 2 3 2 2 2 2" xfId="20330"/>
    <cellStyle name="SAPBEXaggData 13 2 3 2 2 2 2 2" xfId="20331"/>
    <cellStyle name="SAPBEXaggData 13 2 3 2 2 2 2 2 2" xfId="20332"/>
    <cellStyle name="SAPBEXaggData 13 2 3 2 2 2 2 3" xfId="20333"/>
    <cellStyle name="SAPBEXaggData 13 2 3 2 2 2 3" xfId="20334"/>
    <cellStyle name="SAPBEXaggData 13 2 3 2 2 2 3 2" xfId="20335"/>
    <cellStyle name="SAPBEXaggData 13 2 3 2 2 2 3 3" xfId="20336"/>
    <cellStyle name="SAPBEXaggData 13 2 3 2 2 2 4" xfId="20337"/>
    <cellStyle name="SAPBEXaggData 13 2 3 2 2 2 4 2" xfId="20338"/>
    <cellStyle name="SAPBEXaggData 13 2 3 2 2 2 4 3" xfId="20339"/>
    <cellStyle name="SAPBEXaggData 13 2 3 2 2 2 5" xfId="20340"/>
    <cellStyle name="SAPBEXaggData 13 2 3 2 2 2 5 2" xfId="20341"/>
    <cellStyle name="SAPBEXaggData 13 2 3 2 2 2 6" xfId="20342"/>
    <cellStyle name="SAPBEXaggData 13 2 3 2 2 2 7" xfId="20343"/>
    <cellStyle name="SAPBEXaggData 13 2 3 2 2 2 8" xfId="20344"/>
    <cellStyle name="SAPBEXaggData 13 2 3 2 2 2 9" xfId="20345"/>
    <cellStyle name="SAPBEXaggData 13 2 3 2 2 3" xfId="20346"/>
    <cellStyle name="SAPBEXaggData 13 2 3 2 2 3 2" xfId="20347"/>
    <cellStyle name="SAPBEXaggData 13 2 3 2 2 3 2 2" xfId="20348"/>
    <cellStyle name="SAPBEXaggData 13 2 3 2 2 3 3" xfId="20349"/>
    <cellStyle name="SAPBEXaggData 13 2 3 2 2 4" xfId="20350"/>
    <cellStyle name="SAPBEXaggData 13 2 3 2 2 4 2" xfId="20351"/>
    <cellStyle name="SAPBEXaggData 13 2 3 2 2 4 3" xfId="20352"/>
    <cellStyle name="SAPBEXaggData 13 2 3 2 2 5" xfId="20353"/>
    <cellStyle name="SAPBEXaggData 13 2 3 2 2 6" xfId="20354"/>
    <cellStyle name="SAPBEXaggData 13 2 3 2 3" xfId="1060"/>
    <cellStyle name="SAPBEXaggData 13 2 3 2 3 2" xfId="20355"/>
    <cellStyle name="SAPBEXaggData 13 2 3 2 3 2 2" xfId="20356"/>
    <cellStyle name="SAPBEXaggData 13 2 3 2 3 2 2 2" xfId="20357"/>
    <cellStyle name="SAPBEXaggData 13 2 3 2 3 2 3" xfId="20358"/>
    <cellStyle name="SAPBEXaggData 13 2 3 2 3 3" xfId="20359"/>
    <cellStyle name="SAPBEXaggData 13 2 3 2 3 3 2" xfId="20360"/>
    <cellStyle name="SAPBEXaggData 13 2 3 2 3 3 3" xfId="20361"/>
    <cellStyle name="SAPBEXaggData 13 2 3 2 3 4" xfId="20362"/>
    <cellStyle name="SAPBEXaggData 13 2 3 2 3 4 2" xfId="20363"/>
    <cellStyle name="SAPBEXaggData 13 2 3 2 3 4 3" xfId="20364"/>
    <cellStyle name="SAPBEXaggData 13 2 3 2 3 5" xfId="20365"/>
    <cellStyle name="SAPBEXaggData 13 2 3 2 3 5 2" xfId="20366"/>
    <cellStyle name="SAPBEXaggData 13 2 3 2 3 5 3" xfId="20367"/>
    <cellStyle name="SAPBEXaggData 13 2 3 2 3 6" xfId="20368"/>
    <cellStyle name="SAPBEXaggData 13 2 3 2 3 6 2" xfId="20369"/>
    <cellStyle name="SAPBEXaggData 13 2 3 2 3 7" xfId="20370"/>
    <cellStyle name="SAPBEXaggData 13 2 3 2 3 8" xfId="20371"/>
    <cellStyle name="SAPBEXaggData 13 2 3 2 3 9" xfId="20372"/>
    <cellStyle name="SAPBEXaggData 13 2 3 2 4" xfId="1061"/>
    <cellStyle name="SAPBEXaggData 13 2 3 2 4 2" xfId="20373"/>
    <cellStyle name="SAPBEXaggData 13 2 3 2 4 2 2" xfId="20374"/>
    <cellStyle name="SAPBEXaggData 13 2 3 2 4 3" xfId="20375"/>
    <cellStyle name="SAPBEXaggData 13 2 3 2 5" xfId="20376"/>
    <cellStyle name="SAPBEXaggData 13 2 3 2 5 2" xfId="20377"/>
    <cellStyle name="SAPBEXaggData 13 2 3 2 5 3" xfId="20378"/>
    <cellStyle name="SAPBEXaggData 13 2 3 2 6" xfId="20379"/>
    <cellStyle name="SAPBEXaggData 13 2 3 3" xfId="1062"/>
    <cellStyle name="SAPBEXaggData 13 2 3 3 2" xfId="1063"/>
    <cellStyle name="SAPBEXaggData 13 2 3 3 2 2" xfId="20380"/>
    <cellStyle name="SAPBEXaggData 13 2 3 3 2 2 2" xfId="20381"/>
    <cellStyle name="SAPBEXaggData 13 2 3 3 2 2 2 2" xfId="20382"/>
    <cellStyle name="SAPBEXaggData 13 2 3 3 2 2 3" xfId="20383"/>
    <cellStyle name="SAPBEXaggData 13 2 3 3 2 3" xfId="20384"/>
    <cellStyle name="SAPBEXaggData 13 2 3 3 2 3 2" xfId="20385"/>
    <cellStyle name="SAPBEXaggData 13 2 3 3 2 3 2 2" xfId="20386"/>
    <cellStyle name="SAPBEXaggData 13 2 3 3 2 3 3" xfId="20387"/>
    <cellStyle name="SAPBEXaggData 13 2 3 3 2 4" xfId="20388"/>
    <cellStyle name="SAPBEXaggData 13 2 3 3 2 4 2" xfId="20389"/>
    <cellStyle name="SAPBEXaggData 13 2 3 3 2 4 3" xfId="20390"/>
    <cellStyle name="SAPBEXaggData 13 2 3 3 2 5" xfId="20391"/>
    <cellStyle name="SAPBEXaggData 13 2 3 3 2 5 2" xfId="20392"/>
    <cellStyle name="SAPBEXaggData 13 2 3 3 2 6" xfId="20393"/>
    <cellStyle name="SAPBEXaggData 13 2 3 3 2 7" xfId="20394"/>
    <cellStyle name="SAPBEXaggData 13 2 3 3 2 8" xfId="20395"/>
    <cellStyle name="SAPBEXaggData 13 2 3 3 2 9" xfId="20396"/>
    <cellStyle name="SAPBEXaggData 13 2 3 3 3" xfId="1064"/>
    <cellStyle name="SAPBEXaggData 13 2 3 3 3 2" xfId="20397"/>
    <cellStyle name="SAPBEXaggData 13 2 3 3 3 2 2" xfId="20398"/>
    <cellStyle name="SAPBEXaggData 13 2 3 3 3 3" xfId="20399"/>
    <cellStyle name="SAPBEXaggData 13 2 3 3 4" xfId="1065"/>
    <cellStyle name="SAPBEXaggData 13 2 3 3 4 2" xfId="20400"/>
    <cellStyle name="SAPBEXaggData 13 2 3 3 4 3" xfId="20401"/>
    <cellStyle name="SAPBEXaggData 13 2 3 3 5" xfId="20402"/>
    <cellStyle name="SAPBEXaggData 13 2 3 3 6" xfId="20403"/>
    <cellStyle name="SAPBEXaggData 13 2 3 4" xfId="1066"/>
    <cellStyle name="SAPBEXaggData 13 2 3 4 10" xfId="20404"/>
    <cellStyle name="SAPBEXaggData 13 2 3 4 11" xfId="20405"/>
    <cellStyle name="SAPBEXaggData 13 2 3 4 2" xfId="1067"/>
    <cellStyle name="SAPBEXaggData 13 2 3 4 2 10" xfId="20406"/>
    <cellStyle name="SAPBEXaggData 13 2 3 4 2 2" xfId="1068"/>
    <cellStyle name="SAPBEXaggData 13 2 3 4 2 2 2" xfId="20407"/>
    <cellStyle name="SAPBEXaggData 13 2 3 4 2 2 2 2" xfId="20408"/>
    <cellStyle name="SAPBEXaggData 13 2 3 4 2 2 3" xfId="20409"/>
    <cellStyle name="SAPBEXaggData 13 2 3 4 2 3" xfId="20410"/>
    <cellStyle name="SAPBEXaggData 13 2 3 4 2 3 2" xfId="20411"/>
    <cellStyle name="SAPBEXaggData 13 2 3 4 2 3 2 2" xfId="20412"/>
    <cellStyle name="SAPBEXaggData 13 2 3 4 2 3 3" xfId="20413"/>
    <cellStyle name="SAPBEXaggData 13 2 3 4 2 4" xfId="20414"/>
    <cellStyle name="SAPBEXaggData 13 2 3 4 2 4 2" xfId="20415"/>
    <cellStyle name="SAPBEXaggData 13 2 3 4 2 4 3" xfId="20416"/>
    <cellStyle name="SAPBEXaggData 13 2 3 4 2 5" xfId="20417"/>
    <cellStyle name="SAPBEXaggData 13 2 3 4 2 5 2" xfId="20418"/>
    <cellStyle name="SAPBEXaggData 13 2 3 4 2 5 3" xfId="20419"/>
    <cellStyle name="SAPBEXaggData 13 2 3 4 2 6" xfId="20420"/>
    <cellStyle name="SAPBEXaggData 13 2 3 4 2 6 2" xfId="20421"/>
    <cellStyle name="SAPBEXaggData 13 2 3 4 2 7" xfId="20422"/>
    <cellStyle name="SAPBEXaggData 13 2 3 4 2 8" xfId="20423"/>
    <cellStyle name="SAPBEXaggData 13 2 3 4 2 9" xfId="20424"/>
    <cellStyle name="SAPBEXaggData 13 2 3 4 3" xfId="1069"/>
    <cellStyle name="SAPBEXaggData 13 2 3 4 3 2" xfId="20425"/>
    <cellStyle name="SAPBEXaggData 13 2 3 4 3 2 2" xfId="20426"/>
    <cellStyle name="SAPBEXaggData 13 2 3 4 3 3" xfId="20427"/>
    <cellStyle name="SAPBEXaggData 13 2 3 4 4" xfId="20428"/>
    <cellStyle name="SAPBEXaggData 13 2 3 4 4 2" xfId="20429"/>
    <cellStyle name="SAPBEXaggData 13 2 3 4 4 2 2" xfId="20430"/>
    <cellStyle name="SAPBEXaggData 13 2 3 4 4 3" xfId="20431"/>
    <cellStyle name="SAPBEXaggData 13 2 3 4 5" xfId="20432"/>
    <cellStyle name="SAPBEXaggData 13 2 3 4 5 2" xfId="20433"/>
    <cellStyle name="SAPBEXaggData 13 2 3 4 5 3" xfId="20434"/>
    <cellStyle name="SAPBEXaggData 13 2 3 4 6" xfId="20435"/>
    <cellStyle name="SAPBEXaggData 13 2 3 4 6 2" xfId="20436"/>
    <cellStyle name="SAPBEXaggData 13 2 3 4 6 3" xfId="20437"/>
    <cellStyle name="SAPBEXaggData 13 2 3 4 7" xfId="20438"/>
    <cellStyle name="SAPBEXaggData 13 2 3 4 7 2" xfId="20439"/>
    <cellStyle name="SAPBEXaggData 13 2 3 4 8" xfId="20440"/>
    <cellStyle name="SAPBEXaggData 13 2 3 4 9" xfId="20441"/>
    <cellStyle name="SAPBEXaggData 13 2 3 5" xfId="1070"/>
    <cellStyle name="SAPBEXaggData 13 2 3 5 10" xfId="20442"/>
    <cellStyle name="SAPBEXaggData 13 2 3 5 11" xfId="20443"/>
    <cellStyle name="SAPBEXaggData 13 2 3 5 2" xfId="1071"/>
    <cellStyle name="SAPBEXaggData 13 2 3 5 2 10" xfId="20444"/>
    <cellStyle name="SAPBEXaggData 13 2 3 5 2 2" xfId="1072"/>
    <cellStyle name="SAPBEXaggData 13 2 3 5 2 2 2" xfId="20445"/>
    <cellStyle name="SAPBEXaggData 13 2 3 5 2 2 2 2" xfId="20446"/>
    <cellStyle name="SAPBEXaggData 13 2 3 5 2 2 3" xfId="20447"/>
    <cellStyle name="SAPBEXaggData 13 2 3 5 2 3" xfId="1073"/>
    <cellStyle name="SAPBEXaggData 13 2 3 5 2 3 2" xfId="20448"/>
    <cellStyle name="SAPBEXaggData 13 2 3 5 2 3 2 2" xfId="20449"/>
    <cellStyle name="SAPBEXaggData 13 2 3 5 2 3 3" xfId="20450"/>
    <cellStyle name="SAPBEXaggData 13 2 3 5 2 4" xfId="20451"/>
    <cellStyle name="SAPBEXaggData 13 2 3 5 2 4 2" xfId="20452"/>
    <cellStyle name="SAPBEXaggData 13 2 3 5 2 4 3" xfId="20453"/>
    <cellStyle name="SAPBEXaggData 13 2 3 5 2 5" xfId="20454"/>
    <cellStyle name="SAPBEXaggData 13 2 3 5 2 5 2" xfId="20455"/>
    <cellStyle name="SAPBEXaggData 13 2 3 5 2 5 3" xfId="20456"/>
    <cellStyle name="SAPBEXaggData 13 2 3 5 2 6" xfId="20457"/>
    <cellStyle name="SAPBEXaggData 13 2 3 5 2 6 2" xfId="20458"/>
    <cellStyle name="SAPBEXaggData 13 2 3 5 2 6 3" xfId="20459"/>
    <cellStyle name="SAPBEXaggData 13 2 3 5 2 7" xfId="20460"/>
    <cellStyle name="SAPBEXaggData 13 2 3 5 2 7 2" xfId="20461"/>
    <cellStyle name="SAPBEXaggData 13 2 3 5 2 8" xfId="20462"/>
    <cellStyle name="SAPBEXaggData 13 2 3 5 2 9" xfId="20463"/>
    <cellStyle name="SAPBEXaggData 13 2 3 5 3" xfId="1074"/>
    <cellStyle name="SAPBEXaggData 13 2 3 5 3 2" xfId="20464"/>
    <cellStyle name="SAPBEXaggData 13 2 3 5 3 2 2" xfId="20465"/>
    <cellStyle name="SAPBEXaggData 13 2 3 5 3 3" xfId="20466"/>
    <cellStyle name="SAPBEXaggData 13 2 3 5 4" xfId="1075"/>
    <cellStyle name="SAPBEXaggData 13 2 3 5 4 2" xfId="20467"/>
    <cellStyle name="SAPBEXaggData 13 2 3 5 4 2 2" xfId="20468"/>
    <cellStyle name="SAPBEXaggData 13 2 3 5 4 3" xfId="20469"/>
    <cellStyle name="SAPBEXaggData 13 2 3 5 5" xfId="20470"/>
    <cellStyle name="SAPBEXaggData 13 2 3 5 5 2" xfId="20471"/>
    <cellStyle name="SAPBEXaggData 13 2 3 5 5 3" xfId="20472"/>
    <cellStyle name="SAPBEXaggData 13 2 3 5 6" xfId="20473"/>
    <cellStyle name="SAPBEXaggData 13 2 3 5 6 2" xfId="20474"/>
    <cellStyle name="SAPBEXaggData 13 2 3 5 6 3" xfId="20475"/>
    <cellStyle name="SAPBEXaggData 13 2 3 5 7" xfId="20476"/>
    <cellStyle name="SAPBEXaggData 13 2 3 5 7 2" xfId="20477"/>
    <cellStyle name="SAPBEXaggData 13 2 3 5 7 3" xfId="20478"/>
    <cellStyle name="SAPBEXaggData 13 2 3 5 8" xfId="20479"/>
    <cellStyle name="SAPBEXaggData 13 2 3 5 8 2" xfId="20480"/>
    <cellStyle name="SAPBEXaggData 13 2 3 5 9" xfId="20481"/>
    <cellStyle name="SAPBEXaggData 13 2 3 6" xfId="1076"/>
    <cellStyle name="SAPBEXaggData 13 2 3 6 2" xfId="1077"/>
    <cellStyle name="SAPBEXaggData 13 2 3 6 2 2" xfId="1078"/>
    <cellStyle name="SAPBEXaggData 13 2 3 6 2 2 2" xfId="20482"/>
    <cellStyle name="SAPBEXaggData 13 2 3 6 2 2 3" xfId="20483"/>
    <cellStyle name="SAPBEXaggData 13 2 3 6 2 3" xfId="1079"/>
    <cellStyle name="SAPBEXaggData 13 2 3 6 2 3 2" xfId="20484"/>
    <cellStyle name="SAPBEXaggData 13 2 3 6 2 3 3" xfId="20485"/>
    <cellStyle name="SAPBEXaggData 13 2 3 6 2 4" xfId="20486"/>
    <cellStyle name="SAPBEXaggData 13 2 3 6 2 5" xfId="20487"/>
    <cellStyle name="SAPBEXaggData 13 2 3 6 3" xfId="1080"/>
    <cellStyle name="SAPBEXaggData 13 2 3 6 3 2" xfId="20488"/>
    <cellStyle name="SAPBEXaggData 13 2 3 6 3 3" xfId="20489"/>
    <cellStyle name="SAPBEXaggData 13 2 3 6 4" xfId="1081"/>
    <cellStyle name="SAPBEXaggData 13 2 3 6 4 2" xfId="20490"/>
    <cellStyle name="SAPBEXaggData 13 2 3 6 4 3" xfId="20491"/>
    <cellStyle name="SAPBEXaggData 13 2 3 6 5" xfId="20492"/>
    <cellStyle name="SAPBEXaggData 13 2 3 6 5 2" xfId="20493"/>
    <cellStyle name="SAPBEXaggData 13 2 3 6 6" xfId="20494"/>
    <cellStyle name="SAPBEXaggData 13 2 3 6 7" xfId="20495"/>
    <cellStyle name="SAPBEXaggData 13 2 3 7" xfId="1082"/>
    <cellStyle name="SAPBEXaggData 13 2 3 7 2" xfId="1083"/>
    <cellStyle name="SAPBEXaggData 13 2 3 7 2 2" xfId="1084"/>
    <cellStyle name="SAPBEXaggData 13 2 3 7 2 2 2" xfId="20496"/>
    <cellStyle name="SAPBEXaggData 13 2 3 7 2 2 3" xfId="20497"/>
    <cellStyle name="SAPBEXaggData 13 2 3 7 2 3" xfId="1085"/>
    <cellStyle name="SAPBEXaggData 13 2 3 7 2 3 2" xfId="20498"/>
    <cellStyle name="SAPBEXaggData 13 2 3 7 2 3 3" xfId="20499"/>
    <cellStyle name="SAPBEXaggData 13 2 3 7 2 4" xfId="20500"/>
    <cellStyle name="SAPBEXaggData 13 2 3 7 2 5" xfId="20501"/>
    <cellStyle name="SAPBEXaggData 13 2 3 7 3" xfId="1086"/>
    <cellStyle name="SAPBEXaggData 13 2 3 7 3 2" xfId="20502"/>
    <cellStyle name="SAPBEXaggData 13 2 3 7 3 3" xfId="20503"/>
    <cellStyle name="SAPBEXaggData 13 2 3 7 4" xfId="1087"/>
    <cellStyle name="SAPBEXaggData 13 2 3 7 4 2" xfId="20504"/>
    <cellStyle name="SAPBEXaggData 13 2 3 7 4 3" xfId="20505"/>
    <cellStyle name="SAPBEXaggData 13 2 3 7 5" xfId="20506"/>
    <cellStyle name="SAPBEXaggData 13 2 3 7 6" xfId="20507"/>
    <cellStyle name="SAPBEXaggData 13 2 3 8" xfId="1088"/>
    <cellStyle name="SAPBEXaggData 13 2 3 8 2" xfId="1089"/>
    <cellStyle name="SAPBEXaggData 13 2 3 8 2 2" xfId="20508"/>
    <cellStyle name="SAPBEXaggData 13 2 3 8 2 3" xfId="20509"/>
    <cellStyle name="SAPBEXaggData 13 2 3 8 3" xfId="1090"/>
    <cellStyle name="SAPBEXaggData 13 2 3 8 3 2" xfId="20510"/>
    <cellStyle name="SAPBEXaggData 13 2 3 8 3 3" xfId="20511"/>
    <cellStyle name="SAPBEXaggData 13 2 3 8 4" xfId="20512"/>
    <cellStyle name="SAPBEXaggData 13 2 3 8 5" xfId="20513"/>
    <cellStyle name="SAPBEXaggData 13 2 3 9" xfId="1091"/>
    <cellStyle name="SAPBEXaggData 13 2 3 9 2" xfId="1092"/>
    <cellStyle name="SAPBEXaggData 13 2 3 9 2 2" xfId="20514"/>
    <cellStyle name="SAPBEXaggData 13 2 3 9 2 3" xfId="20515"/>
    <cellStyle name="SAPBEXaggData 13 2 3 9 3" xfId="1093"/>
    <cellStyle name="SAPBEXaggData 13 2 3 9 3 2" xfId="20516"/>
    <cellStyle name="SAPBEXaggData 13 2 3 9 3 3" xfId="20517"/>
    <cellStyle name="SAPBEXaggData 13 2 3 9 4" xfId="20518"/>
    <cellStyle name="SAPBEXaggData 13 2 3 9 5" xfId="20519"/>
    <cellStyle name="SAPBEXaggData 13 2 4" xfId="1094"/>
    <cellStyle name="SAPBEXaggData 13 2 4 2" xfId="1095"/>
    <cellStyle name="SAPBEXaggData 13 2 4 2 2" xfId="1096"/>
    <cellStyle name="SAPBEXaggData 13 2 4 2 2 2" xfId="20520"/>
    <cellStyle name="SAPBEXaggData 13 2 4 2 2 2 2" xfId="20521"/>
    <cellStyle name="SAPBEXaggData 13 2 4 2 2 2 2 2" xfId="20522"/>
    <cellStyle name="SAPBEXaggData 13 2 4 2 2 2 3" xfId="20523"/>
    <cellStyle name="SAPBEXaggData 13 2 4 2 2 3" xfId="20524"/>
    <cellStyle name="SAPBEXaggData 13 2 4 2 2 3 2" xfId="20525"/>
    <cellStyle name="SAPBEXaggData 13 2 4 2 2 3 3" xfId="20526"/>
    <cellStyle name="SAPBEXaggData 13 2 4 2 2 4" xfId="20527"/>
    <cellStyle name="SAPBEXaggData 13 2 4 2 2 4 2" xfId="20528"/>
    <cellStyle name="SAPBEXaggData 13 2 4 2 2 4 3" xfId="20529"/>
    <cellStyle name="SAPBEXaggData 13 2 4 2 2 5" xfId="20530"/>
    <cellStyle name="SAPBEXaggData 13 2 4 2 2 5 2" xfId="20531"/>
    <cellStyle name="SAPBEXaggData 13 2 4 2 2 6" xfId="20532"/>
    <cellStyle name="SAPBEXaggData 13 2 4 2 2 7" xfId="20533"/>
    <cellStyle name="SAPBEXaggData 13 2 4 2 2 8" xfId="20534"/>
    <cellStyle name="SAPBEXaggData 13 2 4 2 2 9" xfId="20535"/>
    <cellStyle name="SAPBEXaggData 13 2 4 2 3" xfId="20536"/>
    <cellStyle name="SAPBEXaggData 13 2 4 2 3 2" xfId="20537"/>
    <cellStyle name="SAPBEXaggData 13 2 4 2 3 2 2" xfId="20538"/>
    <cellStyle name="SAPBEXaggData 13 2 4 2 3 3" xfId="20539"/>
    <cellStyle name="SAPBEXaggData 13 2 4 2 4" xfId="20540"/>
    <cellStyle name="SAPBEXaggData 13 2 4 2 4 2" xfId="20541"/>
    <cellStyle name="SAPBEXaggData 13 2 4 2 4 3" xfId="20542"/>
    <cellStyle name="SAPBEXaggData 13 2 4 2 5" xfId="20543"/>
    <cellStyle name="SAPBEXaggData 13 2 4 2 6" xfId="20544"/>
    <cellStyle name="SAPBEXaggData 13 2 4 3" xfId="1097"/>
    <cellStyle name="SAPBEXaggData 13 2 4 3 2" xfId="20545"/>
    <cellStyle name="SAPBEXaggData 13 2 4 3 2 2" xfId="20546"/>
    <cellStyle name="SAPBEXaggData 13 2 4 3 2 2 2" xfId="20547"/>
    <cellStyle name="SAPBEXaggData 13 2 4 3 2 3" xfId="20548"/>
    <cellStyle name="SAPBEXaggData 13 2 4 3 3" xfId="20549"/>
    <cellStyle name="SAPBEXaggData 13 2 4 3 3 2" xfId="20550"/>
    <cellStyle name="SAPBEXaggData 13 2 4 3 3 3" xfId="20551"/>
    <cellStyle name="SAPBEXaggData 13 2 4 3 4" xfId="20552"/>
    <cellStyle name="SAPBEXaggData 13 2 4 3 4 2" xfId="20553"/>
    <cellStyle name="SAPBEXaggData 13 2 4 3 4 3" xfId="20554"/>
    <cellStyle name="SAPBEXaggData 13 2 4 3 5" xfId="20555"/>
    <cellStyle name="SAPBEXaggData 13 2 4 3 5 2" xfId="20556"/>
    <cellStyle name="SAPBEXaggData 13 2 4 3 5 3" xfId="20557"/>
    <cellStyle name="SAPBEXaggData 13 2 4 3 6" xfId="20558"/>
    <cellStyle name="SAPBEXaggData 13 2 4 3 6 2" xfId="20559"/>
    <cellStyle name="SAPBEXaggData 13 2 4 3 7" xfId="20560"/>
    <cellStyle name="SAPBEXaggData 13 2 4 3 8" xfId="20561"/>
    <cellStyle name="SAPBEXaggData 13 2 4 3 9" xfId="20562"/>
    <cellStyle name="SAPBEXaggData 13 2 4 4" xfId="1098"/>
    <cellStyle name="SAPBEXaggData 13 2 4 4 2" xfId="20563"/>
    <cellStyle name="SAPBEXaggData 13 2 4 4 2 2" xfId="20564"/>
    <cellStyle name="SAPBEXaggData 13 2 4 4 3" xfId="20565"/>
    <cellStyle name="SAPBEXaggData 13 2 4 5" xfId="20566"/>
    <cellStyle name="SAPBEXaggData 13 2 4 5 2" xfId="20567"/>
    <cellStyle name="SAPBEXaggData 13 2 4 5 3" xfId="20568"/>
    <cellStyle name="SAPBEXaggData 13 2 4 6" xfId="20569"/>
    <cellStyle name="SAPBEXaggData 13 2 5" xfId="1099"/>
    <cellStyle name="SAPBEXaggData 13 2 5 2" xfId="1100"/>
    <cellStyle name="SAPBEXaggData 13 2 5 2 2" xfId="20570"/>
    <cellStyle name="SAPBEXaggData 13 2 5 2 2 2" xfId="20571"/>
    <cellStyle name="SAPBEXaggData 13 2 5 2 2 2 2" xfId="20572"/>
    <cellStyle name="SAPBEXaggData 13 2 5 2 2 3" xfId="20573"/>
    <cellStyle name="SAPBEXaggData 13 2 5 2 3" xfId="20574"/>
    <cellStyle name="SAPBEXaggData 13 2 5 2 3 2" xfId="20575"/>
    <cellStyle name="SAPBEXaggData 13 2 5 2 3 2 2" xfId="20576"/>
    <cellStyle name="SAPBEXaggData 13 2 5 2 3 3" xfId="20577"/>
    <cellStyle name="SAPBEXaggData 13 2 5 2 4" xfId="20578"/>
    <cellStyle name="SAPBEXaggData 13 2 5 2 4 2" xfId="20579"/>
    <cellStyle name="SAPBEXaggData 13 2 5 2 4 3" xfId="20580"/>
    <cellStyle name="SAPBEXaggData 13 2 5 2 5" xfId="20581"/>
    <cellStyle name="SAPBEXaggData 13 2 5 2 5 2" xfId="20582"/>
    <cellStyle name="SAPBEXaggData 13 2 5 2 6" xfId="20583"/>
    <cellStyle name="SAPBEXaggData 13 2 5 2 7" xfId="20584"/>
    <cellStyle name="SAPBEXaggData 13 2 5 2 8" xfId="20585"/>
    <cellStyle name="SAPBEXaggData 13 2 5 2 9" xfId="20586"/>
    <cellStyle name="SAPBEXaggData 13 2 5 3" xfId="1101"/>
    <cellStyle name="SAPBEXaggData 13 2 5 3 2" xfId="20587"/>
    <cellStyle name="SAPBEXaggData 13 2 5 3 2 2" xfId="20588"/>
    <cellStyle name="SAPBEXaggData 13 2 5 3 3" xfId="20589"/>
    <cellStyle name="SAPBEXaggData 13 2 5 4" xfId="1102"/>
    <cellStyle name="SAPBEXaggData 13 2 5 4 2" xfId="20590"/>
    <cellStyle name="SAPBEXaggData 13 2 5 4 3" xfId="20591"/>
    <cellStyle name="SAPBEXaggData 13 2 5 5" xfId="20592"/>
    <cellStyle name="SAPBEXaggData 13 2 5 6" xfId="20593"/>
    <cellStyle name="SAPBEXaggData 13 2 6" xfId="1103"/>
    <cellStyle name="SAPBEXaggData 13 2 6 10" xfId="20594"/>
    <cellStyle name="SAPBEXaggData 13 2 6 11" xfId="20595"/>
    <cellStyle name="SAPBEXaggData 13 2 6 2" xfId="1104"/>
    <cellStyle name="SAPBEXaggData 13 2 6 2 10" xfId="20596"/>
    <cellStyle name="SAPBEXaggData 13 2 6 2 2" xfId="1105"/>
    <cellStyle name="SAPBEXaggData 13 2 6 2 2 2" xfId="20597"/>
    <cellStyle name="SAPBEXaggData 13 2 6 2 2 2 2" xfId="20598"/>
    <cellStyle name="SAPBEXaggData 13 2 6 2 2 3" xfId="20599"/>
    <cellStyle name="SAPBEXaggData 13 2 6 2 3" xfId="20600"/>
    <cellStyle name="SAPBEXaggData 13 2 6 2 3 2" xfId="20601"/>
    <cellStyle name="SAPBEXaggData 13 2 6 2 3 2 2" xfId="20602"/>
    <cellStyle name="SAPBEXaggData 13 2 6 2 3 3" xfId="20603"/>
    <cellStyle name="SAPBEXaggData 13 2 6 2 4" xfId="20604"/>
    <cellStyle name="SAPBEXaggData 13 2 6 2 4 2" xfId="20605"/>
    <cellStyle name="SAPBEXaggData 13 2 6 2 4 3" xfId="20606"/>
    <cellStyle name="SAPBEXaggData 13 2 6 2 5" xfId="20607"/>
    <cellStyle name="SAPBEXaggData 13 2 6 2 5 2" xfId="20608"/>
    <cellStyle name="SAPBEXaggData 13 2 6 2 5 3" xfId="20609"/>
    <cellStyle name="SAPBEXaggData 13 2 6 2 6" xfId="20610"/>
    <cellStyle name="SAPBEXaggData 13 2 6 2 6 2" xfId="20611"/>
    <cellStyle name="SAPBEXaggData 13 2 6 2 7" xfId="20612"/>
    <cellStyle name="SAPBEXaggData 13 2 6 2 8" xfId="20613"/>
    <cellStyle name="SAPBEXaggData 13 2 6 2 9" xfId="20614"/>
    <cellStyle name="SAPBEXaggData 13 2 6 3" xfId="1106"/>
    <cellStyle name="SAPBEXaggData 13 2 6 3 2" xfId="20615"/>
    <cellStyle name="SAPBEXaggData 13 2 6 3 2 2" xfId="20616"/>
    <cellStyle name="SAPBEXaggData 13 2 6 3 3" xfId="20617"/>
    <cellStyle name="SAPBEXaggData 13 2 6 4" xfId="20618"/>
    <cellStyle name="SAPBEXaggData 13 2 6 4 2" xfId="20619"/>
    <cellStyle name="SAPBEXaggData 13 2 6 4 2 2" xfId="20620"/>
    <cellStyle name="SAPBEXaggData 13 2 6 4 3" xfId="20621"/>
    <cellStyle name="SAPBEXaggData 13 2 6 5" xfId="20622"/>
    <cellStyle name="SAPBEXaggData 13 2 6 5 2" xfId="20623"/>
    <cellStyle name="SAPBEXaggData 13 2 6 5 3" xfId="20624"/>
    <cellStyle name="SAPBEXaggData 13 2 6 6" xfId="20625"/>
    <cellStyle name="SAPBEXaggData 13 2 6 6 2" xfId="20626"/>
    <cellStyle name="SAPBEXaggData 13 2 6 6 3" xfId="20627"/>
    <cellStyle name="SAPBEXaggData 13 2 6 7" xfId="20628"/>
    <cellStyle name="SAPBEXaggData 13 2 6 7 2" xfId="20629"/>
    <cellStyle name="SAPBEXaggData 13 2 6 8" xfId="20630"/>
    <cellStyle name="SAPBEXaggData 13 2 6 9" xfId="20631"/>
    <cellStyle name="SAPBEXaggData 13 2 7" xfId="1107"/>
    <cellStyle name="SAPBEXaggData 13 2 7 10" xfId="20632"/>
    <cellStyle name="SAPBEXaggData 13 2 7 11" xfId="20633"/>
    <cellStyle name="SAPBEXaggData 13 2 7 2" xfId="1108"/>
    <cellStyle name="SAPBEXaggData 13 2 7 2 10" xfId="20634"/>
    <cellStyle name="SAPBEXaggData 13 2 7 2 2" xfId="1109"/>
    <cellStyle name="SAPBEXaggData 13 2 7 2 2 2" xfId="20635"/>
    <cellStyle name="SAPBEXaggData 13 2 7 2 2 2 2" xfId="20636"/>
    <cellStyle name="SAPBEXaggData 13 2 7 2 2 3" xfId="20637"/>
    <cellStyle name="SAPBEXaggData 13 2 7 2 3" xfId="1110"/>
    <cellStyle name="SAPBEXaggData 13 2 7 2 3 2" xfId="20638"/>
    <cellStyle name="SAPBEXaggData 13 2 7 2 3 2 2" xfId="20639"/>
    <cellStyle name="SAPBEXaggData 13 2 7 2 3 3" xfId="20640"/>
    <cellStyle name="SAPBEXaggData 13 2 7 2 4" xfId="20641"/>
    <cellStyle name="SAPBEXaggData 13 2 7 2 4 2" xfId="20642"/>
    <cellStyle name="SAPBEXaggData 13 2 7 2 4 3" xfId="20643"/>
    <cellStyle name="SAPBEXaggData 13 2 7 2 5" xfId="20644"/>
    <cellStyle name="SAPBEXaggData 13 2 7 2 5 2" xfId="20645"/>
    <cellStyle name="SAPBEXaggData 13 2 7 2 5 3" xfId="20646"/>
    <cellStyle name="SAPBEXaggData 13 2 7 2 6" xfId="20647"/>
    <cellStyle name="SAPBEXaggData 13 2 7 2 6 2" xfId="20648"/>
    <cellStyle name="SAPBEXaggData 13 2 7 2 6 3" xfId="20649"/>
    <cellStyle name="SAPBEXaggData 13 2 7 2 7" xfId="20650"/>
    <cellStyle name="SAPBEXaggData 13 2 7 2 7 2" xfId="20651"/>
    <cellStyle name="SAPBEXaggData 13 2 7 2 8" xfId="20652"/>
    <cellStyle name="SAPBEXaggData 13 2 7 2 9" xfId="20653"/>
    <cellStyle name="SAPBEXaggData 13 2 7 3" xfId="1111"/>
    <cellStyle name="SAPBEXaggData 13 2 7 3 2" xfId="20654"/>
    <cellStyle name="SAPBEXaggData 13 2 7 3 2 2" xfId="20655"/>
    <cellStyle name="SAPBEXaggData 13 2 7 3 3" xfId="20656"/>
    <cellStyle name="SAPBEXaggData 13 2 7 4" xfId="1112"/>
    <cellStyle name="SAPBEXaggData 13 2 7 4 2" xfId="20657"/>
    <cellStyle name="SAPBEXaggData 13 2 7 4 2 2" xfId="20658"/>
    <cellStyle name="SAPBEXaggData 13 2 7 4 3" xfId="20659"/>
    <cellStyle name="SAPBEXaggData 13 2 7 5" xfId="20660"/>
    <cellStyle name="SAPBEXaggData 13 2 7 5 2" xfId="20661"/>
    <cellStyle name="SAPBEXaggData 13 2 7 5 3" xfId="20662"/>
    <cellStyle name="SAPBEXaggData 13 2 7 6" xfId="20663"/>
    <cellStyle name="SAPBEXaggData 13 2 7 6 2" xfId="20664"/>
    <cellStyle name="SAPBEXaggData 13 2 7 6 3" xfId="20665"/>
    <cellStyle name="SAPBEXaggData 13 2 7 7" xfId="20666"/>
    <cellStyle name="SAPBEXaggData 13 2 7 7 2" xfId="20667"/>
    <cellStyle name="SAPBEXaggData 13 2 7 7 3" xfId="20668"/>
    <cellStyle name="SAPBEXaggData 13 2 7 8" xfId="20669"/>
    <cellStyle name="SAPBEXaggData 13 2 7 8 2" xfId="20670"/>
    <cellStyle name="SAPBEXaggData 13 2 7 9" xfId="20671"/>
    <cellStyle name="SAPBEXaggData 13 2 8" xfId="1113"/>
    <cellStyle name="SAPBEXaggData 13 2 8 2" xfId="1114"/>
    <cellStyle name="SAPBEXaggData 13 2 8 2 2" xfId="1115"/>
    <cellStyle name="SAPBEXaggData 13 2 8 2 2 2" xfId="20672"/>
    <cellStyle name="SAPBEXaggData 13 2 8 2 2 3" xfId="20673"/>
    <cellStyle name="SAPBEXaggData 13 2 8 2 3" xfId="1116"/>
    <cellStyle name="SAPBEXaggData 13 2 8 2 3 2" xfId="20674"/>
    <cellStyle name="SAPBEXaggData 13 2 8 2 3 3" xfId="20675"/>
    <cellStyle name="SAPBEXaggData 13 2 8 2 4" xfId="20676"/>
    <cellStyle name="SAPBEXaggData 13 2 8 2 5" xfId="20677"/>
    <cellStyle name="SAPBEXaggData 13 2 8 3" xfId="1117"/>
    <cellStyle name="SAPBEXaggData 13 2 8 3 2" xfId="20678"/>
    <cellStyle name="SAPBEXaggData 13 2 8 3 3" xfId="20679"/>
    <cellStyle name="SAPBEXaggData 13 2 8 4" xfId="1118"/>
    <cellStyle name="SAPBEXaggData 13 2 8 4 2" xfId="20680"/>
    <cellStyle name="SAPBEXaggData 13 2 8 4 3" xfId="20681"/>
    <cellStyle name="SAPBEXaggData 13 2 8 5" xfId="20682"/>
    <cellStyle name="SAPBEXaggData 13 2 8 5 2" xfId="20683"/>
    <cellStyle name="SAPBEXaggData 13 2 8 6" xfId="20684"/>
    <cellStyle name="SAPBEXaggData 13 2 8 7" xfId="20685"/>
    <cellStyle name="SAPBEXaggData 13 2 9" xfId="1119"/>
    <cellStyle name="SAPBEXaggData 13 2 9 2" xfId="1120"/>
    <cellStyle name="SAPBEXaggData 13 2 9 2 2" xfId="1121"/>
    <cellStyle name="SAPBEXaggData 13 2 9 2 2 2" xfId="20686"/>
    <cellStyle name="SAPBEXaggData 13 2 9 2 2 3" xfId="20687"/>
    <cellStyle name="SAPBEXaggData 13 2 9 2 3" xfId="1122"/>
    <cellStyle name="SAPBEXaggData 13 2 9 2 3 2" xfId="20688"/>
    <cellStyle name="SAPBEXaggData 13 2 9 2 3 3" xfId="20689"/>
    <cellStyle name="SAPBEXaggData 13 2 9 2 4" xfId="20690"/>
    <cellStyle name="SAPBEXaggData 13 2 9 2 5" xfId="20691"/>
    <cellStyle name="SAPBEXaggData 13 2 9 3" xfId="1123"/>
    <cellStyle name="SAPBEXaggData 13 2 9 3 2" xfId="20692"/>
    <cellStyle name="SAPBEXaggData 13 2 9 3 3" xfId="20693"/>
    <cellStyle name="SAPBEXaggData 13 2 9 4" xfId="1124"/>
    <cellStyle name="SAPBEXaggData 13 2 9 4 2" xfId="20694"/>
    <cellStyle name="SAPBEXaggData 13 2 9 4 3" xfId="20695"/>
    <cellStyle name="SAPBEXaggData 13 2 9 5" xfId="20696"/>
    <cellStyle name="SAPBEXaggData 13 2 9 6" xfId="20697"/>
    <cellStyle name="SAPBEXaggData 13 3" xfId="20698"/>
    <cellStyle name="SAPBEXaggData 13 3 2" xfId="20699"/>
    <cellStyle name="SAPBEXaggData 13 3 3" xfId="20700"/>
    <cellStyle name="SAPBEXaggData 13 4" xfId="20701"/>
    <cellStyle name="SAPBEXaggData 14" xfId="1125"/>
    <cellStyle name="SAPBEXaggData 14 2" xfId="1126"/>
    <cellStyle name="SAPBEXaggData 14 2 10" xfId="1127"/>
    <cellStyle name="SAPBEXaggData 14 2 10 2" xfId="1128"/>
    <cellStyle name="SAPBEXaggData 14 2 10 2 2" xfId="20702"/>
    <cellStyle name="SAPBEXaggData 14 2 10 2 3" xfId="20703"/>
    <cellStyle name="SAPBEXaggData 14 2 10 3" xfId="1129"/>
    <cellStyle name="SAPBEXaggData 14 2 10 3 2" xfId="20704"/>
    <cellStyle name="SAPBEXaggData 14 2 10 3 3" xfId="20705"/>
    <cellStyle name="SAPBEXaggData 14 2 10 4" xfId="20706"/>
    <cellStyle name="SAPBEXaggData 14 2 10 5" xfId="20707"/>
    <cellStyle name="SAPBEXaggData 14 2 11" xfId="1130"/>
    <cellStyle name="SAPBEXaggData 14 2 11 2" xfId="1131"/>
    <cellStyle name="SAPBEXaggData 14 2 11 2 2" xfId="20708"/>
    <cellStyle name="SAPBEXaggData 14 2 11 2 3" xfId="20709"/>
    <cellStyle name="SAPBEXaggData 14 2 11 3" xfId="1132"/>
    <cellStyle name="SAPBEXaggData 14 2 11 3 2" xfId="20710"/>
    <cellStyle name="SAPBEXaggData 14 2 11 3 3" xfId="20711"/>
    <cellStyle name="SAPBEXaggData 14 2 11 4" xfId="20712"/>
    <cellStyle name="SAPBEXaggData 14 2 11 5" xfId="20713"/>
    <cellStyle name="SAPBEXaggData 14 2 12" xfId="1133"/>
    <cellStyle name="SAPBEXaggData 14 2 12 2" xfId="1134"/>
    <cellStyle name="SAPBEXaggData 14 2 12 2 2" xfId="20714"/>
    <cellStyle name="SAPBEXaggData 14 2 12 2 3" xfId="20715"/>
    <cellStyle name="SAPBEXaggData 14 2 12 3" xfId="1135"/>
    <cellStyle name="SAPBEXaggData 14 2 12 3 2" xfId="20716"/>
    <cellStyle name="SAPBEXaggData 14 2 12 3 3" xfId="20717"/>
    <cellStyle name="SAPBEXaggData 14 2 12 4" xfId="20718"/>
    <cellStyle name="SAPBEXaggData 14 2 12 5" xfId="20719"/>
    <cellStyle name="SAPBEXaggData 14 2 13" xfId="20720"/>
    <cellStyle name="SAPBEXaggData 14 2 13 2" xfId="20721"/>
    <cellStyle name="SAPBEXaggData 14 2 13 3" xfId="20722"/>
    <cellStyle name="SAPBEXaggData 14 2 14" xfId="20723"/>
    <cellStyle name="SAPBEXaggData 14 2 2" xfId="1136"/>
    <cellStyle name="SAPBEXaggData 14 2 2 10" xfId="1137"/>
    <cellStyle name="SAPBEXaggData 14 2 2 10 2" xfId="1138"/>
    <cellStyle name="SAPBEXaggData 14 2 2 10 2 2" xfId="20724"/>
    <cellStyle name="SAPBEXaggData 14 2 2 10 2 3" xfId="20725"/>
    <cellStyle name="SAPBEXaggData 14 2 2 10 3" xfId="1139"/>
    <cellStyle name="SAPBEXaggData 14 2 2 10 3 2" xfId="20726"/>
    <cellStyle name="SAPBEXaggData 14 2 2 10 3 3" xfId="20727"/>
    <cellStyle name="SAPBEXaggData 14 2 2 10 4" xfId="20728"/>
    <cellStyle name="SAPBEXaggData 14 2 2 10 5" xfId="20729"/>
    <cellStyle name="SAPBEXaggData 14 2 2 11" xfId="20730"/>
    <cellStyle name="SAPBEXaggData 14 2 2 11 2" xfId="20731"/>
    <cellStyle name="SAPBEXaggData 14 2 2 11 3" xfId="20732"/>
    <cellStyle name="SAPBEXaggData 14 2 2 12" xfId="20733"/>
    <cellStyle name="SAPBEXaggData 14 2 2 2" xfId="1140"/>
    <cellStyle name="SAPBEXaggData 14 2 2 2 2" xfId="1141"/>
    <cellStyle name="SAPBEXaggData 14 2 2 2 2 2" xfId="1142"/>
    <cellStyle name="SAPBEXaggData 14 2 2 2 2 2 2" xfId="20734"/>
    <cellStyle name="SAPBEXaggData 14 2 2 2 2 2 2 2" xfId="20735"/>
    <cellStyle name="SAPBEXaggData 14 2 2 2 2 2 2 2 2" xfId="20736"/>
    <cellStyle name="SAPBEXaggData 14 2 2 2 2 2 2 3" xfId="20737"/>
    <cellStyle name="SAPBEXaggData 14 2 2 2 2 2 3" xfId="20738"/>
    <cellStyle name="SAPBEXaggData 14 2 2 2 2 2 3 2" xfId="20739"/>
    <cellStyle name="SAPBEXaggData 14 2 2 2 2 2 3 3" xfId="20740"/>
    <cellStyle name="SAPBEXaggData 14 2 2 2 2 2 4" xfId="20741"/>
    <cellStyle name="SAPBEXaggData 14 2 2 2 2 2 4 2" xfId="20742"/>
    <cellStyle name="SAPBEXaggData 14 2 2 2 2 2 4 3" xfId="20743"/>
    <cellStyle name="SAPBEXaggData 14 2 2 2 2 2 5" xfId="20744"/>
    <cellStyle name="SAPBEXaggData 14 2 2 2 2 2 5 2" xfId="20745"/>
    <cellStyle name="SAPBEXaggData 14 2 2 2 2 2 6" xfId="20746"/>
    <cellStyle name="SAPBEXaggData 14 2 2 2 2 2 7" xfId="20747"/>
    <cellStyle name="SAPBEXaggData 14 2 2 2 2 2 8" xfId="20748"/>
    <cellStyle name="SAPBEXaggData 14 2 2 2 2 2 9" xfId="20749"/>
    <cellStyle name="SAPBEXaggData 14 2 2 2 2 3" xfId="20750"/>
    <cellStyle name="SAPBEXaggData 14 2 2 2 2 3 2" xfId="20751"/>
    <cellStyle name="SAPBEXaggData 14 2 2 2 2 3 2 2" xfId="20752"/>
    <cellStyle name="SAPBEXaggData 14 2 2 2 2 3 3" xfId="20753"/>
    <cellStyle name="SAPBEXaggData 14 2 2 2 2 4" xfId="20754"/>
    <cellStyle name="SAPBEXaggData 14 2 2 2 2 4 2" xfId="20755"/>
    <cellStyle name="SAPBEXaggData 14 2 2 2 2 4 3" xfId="20756"/>
    <cellStyle name="SAPBEXaggData 14 2 2 2 2 5" xfId="20757"/>
    <cellStyle name="SAPBEXaggData 14 2 2 2 2 6" xfId="20758"/>
    <cellStyle name="SAPBEXaggData 14 2 2 2 3" xfId="1143"/>
    <cellStyle name="SAPBEXaggData 14 2 2 2 3 2" xfId="20759"/>
    <cellStyle name="SAPBEXaggData 14 2 2 2 3 2 2" xfId="20760"/>
    <cellStyle name="SAPBEXaggData 14 2 2 2 3 2 2 2" xfId="20761"/>
    <cellStyle name="SAPBEXaggData 14 2 2 2 3 2 3" xfId="20762"/>
    <cellStyle name="SAPBEXaggData 14 2 2 2 3 3" xfId="20763"/>
    <cellStyle name="SAPBEXaggData 14 2 2 2 3 3 2" xfId="20764"/>
    <cellStyle name="SAPBEXaggData 14 2 2 2 3 3 3" xfId="20765"/>
    <cellStyle name="SAPBEXaggData 14 2 2 2 3 4" xfId="20766"/>
    <cellStyle name="SAPBEXaggData 14 2 2 2 3 4 2" xfId="20767"/>
    <cellStyle name="SAPBEXaggData 14 2 2 2 3 4 3" xfId="20768"/>
    <cellStyle name="SAPBEXaggData 14 2 2 2 3 5" xfId="20769"/>
    <cellStyle name="SAPBEXaggData 14 2 2 2 3 5 2" xfId="20770"/>
    <cellStyle name="SAPBEXaggData 14 2 2 2 3 5 3" xfId="20771"/>
    <cellStyle name="SAPBEXaggData 14 2 2 2 3 6" xfId="20772"/>
    <cellStyle name="SAPBEXaggData 14 2 2 2 3 6 2" xfId="20773"/>
    <cellStyle name="SAPBEXaggData 14 2 2 2 3 7" xfId="20774"/>
    <cellStyle name="SAPBEXaggData 14 2 2 2 3 8" xfId="20775"/>
    <cellStyle name="SAPBEXaggData 14 2 2 2 3 9" xfId="20776"/>
    <cellStyle name="SAPBEXaggData 14 2 2 2 4" xfId="1144"/>
    <cellStyle name="SAPBEXaggData 14 2 2 2 4 2" xfId="20777"/>
    <cellStyle name="SAPBEXaggData 14 2 2 2 4 2 2" xfId="20778"/>
    <cellStyle name="SAPBEXaggData 14 2 2 2 4 3" xfId="20779"/>
    <cellStyle name="SAPBEXaggData 14 2 2 2 5" xfId="20780"/>
    <cellStyle name="SAPBEXaggData 14 2 2 2 5 2" xfId="20781"/>
    <cellStyle name="SAPBEXaggData 14 2 2 2 5 3" xfId="20782"/>
    <cellStyle name="SAPBEXaggData 14 2 2 2 6" xfId="20783"/>
    <cellStyle name="SAPBEXaggData 14 2 2 3" xfId="1145"/>
    <cellStyle name="SAPBEXaggData 14 2 2 3 2" xfId="1146"/>
    <cellStyle name="SAPBEXaggData 14 2 2 3 2 2" xfId="20784"/>
    <cellStyle name="SAPBEXaggData 14 2 2 3 2 2 2" xfId="20785"/>
    <cellStyle name="SAPBEXaggData 14 2 2 3 2 2 2 2" xfId="20786"/>
    <cellStyle name="SAPBEXaggData 14 2 2 3 2 2 3" xfId="20787"/>
    <cellStyle name="SAPBEXaggData 14 2 2 3 2 3" xfId="20788"/>
    <cellStyle name="SAPBEXaggData 14 2 2 3 2 3 2" xfId="20789"/>
    <cellStyle name="SAPBEXaggData 14 2 2 3 2 3 2 2" xfId="20790"/>
    <cellStyle name="SAPBEXaggData 14 2 2 3 2 3 3" xfId="20791"/>
    <cellStyle name="SAPBEXaggData 14 2 2 3 2 4" xfId="20792"/>
    <cellStyle name="SAPBEXaggData 14 2 2 3 2 4 2" xfId="20793"/>
    <cellStyle name="SAPBEXaggData 14 2 2 3 2 4 3" xfId="20794"/>
    <cellStyle name="SAPBEXaggData 14 2 2 3 2 5" xfId="20795"/>
    <cellStyle name="SAPBEXaggData 14 2 2 3 2 5 2" xfId="20796"/>
    <cellStyle name="SAPBEXaggData 14 2 2 3 2 6" xfId="20797"/>
    <cellStyle name="SAPBEXaggData 14 2 2 3 2 7" xfId="20798"/>
    <cellStyle name="SAPBEXaggData 14 2 2 3 2 8" xfId="20799"/>
    <cellStyle name="SAPBEXaggData 14 2 2 3 2 9" xfId="20800"/>
    <cellStyle name="SAPBEXaggData 14 2 2 3 3" xfId="1147"/>
    <cellStyle name="SAPBEXaggData 14 2 2 3 3 2" xfId="20801"/>
    <cellStyle name="SAPBEXaggData 14 2 2 3 3 2 2" xfId="20802"/>
    <cellStyle name="SAPBEXaggData 14 2 2 3 3 3" xfId="20803"/>
    <cellStyle name="SAPBEXaggData 14 2 2 3 4" xfId="1148"/>
    <cellStyle name="SAPBEXaggData 14 2 2 3 4 2" xfId="20804"/>
    <cellStyle name="SAPBEXaggData 14 2 2 3 4 3" xfId="20805"/>
    <cellStyle name="SAPBEXaggData 14 2 2 3 5" xfId="20806"/>
    <cellStyle name="SAPBEXaggData 14 2 2 3 6" xfId="20807"/>
    <cellStyle name="SAPBEXaggData 14 2 2 4" xfId="1149"/>
    <cellStyle name="SAPBEXaggData 14 2 2 4 10" xfId="20808"/>
    <cellStyle name="SAPBEXaggData 14 2 2 4 11" xfId="20809"/>
    <cellStyle name="SAPBEXaggData 14 2 2 4 2" xfId="1150"/>
    <cellStyle name="SAPBEXaggData 14 2 2 4 2 10" xfId="20810"/>
    <cellStyle name="SAPBEXaggData 14 2 2 4 2 2" xfId="1151"/>
    <cellStyle name="SAPBEXaggData 14 2 2 4 2 2 2" xfId="20811"/>
    <cellStyle name="SAPBEXaggData 14 2 2 4 2 2 2 2" xfId="20812"/>
    <cellStyle name="SAPBEXaggData 14 2 2 4 2 2 3" xfId="20813"/>
    <cellStyle name="SAPBEXaggData 14 2 2 4 2 3" xfId="20814"/>
    <cellStyle name="SAPBEXaggData 14 2 2 4 2 3 2" xfId="20815"/>
    <cellStyle name="SAPBEXaggData 14 2 2 4 2 3 2 2" xfId="20816"/>
    <cellStyle name="SAPBEXaggData 14 2 2 4 2 3 3" xfId="20817"/>
    <cellStyle name="SAPBEXaggData 14 2 2 4 2 4" xfId="20818"/>
    <cellStyle name="SAPBEXaggData 14 2 2 4 2 4 2" xfId="20819"/>
    <cellStyle name="SAPBEXaggData 14 2 2 4 2 4 3" xfId="20820"/>
    <cellStyle name="SAPBEXaggData 14 2 2 4 2 5" xfId="20821"/>
    <cellStyle name="SAPBEXaggData 14 2 2 4 2 5 2" xfId="20822"/>
    <cellStyle name="SAPBEXaggData 14 2 2 4 2 5 3" xfId="20823"/>
    <cellStyle name="SAPBEXaggData 14 2 2 4 2 6" xfId="20824"/>
    <cellStyle name="SAPBEXaggData 14 2 2 4 2 6 2" xfId="20825"/>
    <cellStyle name="SAPBEXaggData 14 2 2 4 2 7" xfId="20826"/>
    <cellStyle name="SAPBEXaggData 14 2 2 4 2 8" xfId="20827"/>
    <cellStyle name="SAPBEXaggData 14 2 2 4 2 9" xfId="20828"/>
    <cellStyle name="SAPBEXaggData 14 2 2 4 3" xfId="1152"/>
    <cellStyle name="SAPBEXaggData 14 2 2 4 3 2" xfId="20829"/>
    <cellStyle name="SAPBEXaggData 14 2 2 4 3 2 2" xfId="20830"/>
    <cellStyle name="SAPBEXaggData 14 2 2 4 3 3" xfId="20831"/>
    <cellStyle name="SAPBEXaggData 14 2 2 4 4" xfId="20832"/>
    <cellStyle name="SAPBEXaggData 14 2 2 4 4 2" xfId="20833"/>
    <cellStyle name="SAPBEXaggData 14 2 2 4 4 2 2" xfId="20834"/>
    <cellStyle name="SAPBEXaggData 14 2 2 4 4 3" xfId="20835"/>
    <cellStyle name="SAPBEXaggData 14 2 2 4 5" xfId="20836"/>
    <cellStyle name="SAPBEXaggData 14 2 2 4 5 2" xfId="20837"/>
    <cellStyle name="SAPBEXaggData 14 2 2 4 5 3" xfId="20838"/>
    <cellStyle name="SAPBEXaggData 14 2 2 4 6" xfId="20839"/>
    <cellStyle name="SAPBEXaggData 14 2 2 4 6 2" xfId="20840"/>
    <cellStyle name="SAPBEXaggData 14 2 2 4 6 3" xfId="20841"/>
    <cellStyle name="SAPBEXaggData 14 2 2 4 7" xfId="20842"/>
    <cellStyle name="SAPBEXaggData 14 2 2 4 7 2" xfId="20843"/>
    <cellStyle name="SAPBEXaggData 14 2 2 4 8" xfId="20844"/>
    <cellStyle name="SAPBEXaggData 14 2 2 4 9" xfId="20845"/>
    <cellStyle name="SAPBEXaggData 14 2 2 5" xfId="1153"/>
    <cellStyle name="SAPBEXaggData 14 2 2 5 10" xfId="20846"/>
    <cellStyle name="SAPBEXaggData 14 2 2 5 11" xfId="20847"/>
    <cellStyle name="SAPBEXaggData 14 2 2 5 2" xfId="1154"/>
    <cellStyle name="SAPBEXaggData 14 2 2 5 2 10" xfId="20848"/>
    <cellStyle name="SAPBEXaggData 14 2 2 5 2 2" xfId="1155"/>
    <cellStyle name="SAPBEXaggData 14 2 2 5 2 2 2" xfId="20849"/>
    <cellStyle name="SAPBEXaggData 14 2 2 5 2 2 2 2" xfId="20850"/>
    <cellStyle name="SAPBEXaggData 14 2 2 5 2 2 3" xfId="20851"/>
    <cellStyle name="SAPBEXaggData 14 2 2 5 2 3" xfId="1156"/>
    <cellStyle name="SAPBEXaggData 14 2 2 5 2 3 2" xfId="20852"/>
    <cellStyle name="SAPBEXaggData 14 2 2 5 2 3 2 2" xfId="20853"/>
    <cellStyle name="SAPBEXaggData 14 2 2 5 2 3 3" xfId="20854"/>
    <cellStyle name="SAPBEXaggData 14 2 2 5 2 4" xfId="20855"/>
    <cellStyle name="SAPBEXaggData 14 2 2 5 2 4 2" xfId="20856"/>
    <cellStyle name="SAPBEXaggData 14 2 2 5 2 4 3" xfId="20857"/>
    <cellStyle name="SAPBEXaggData 14 2 2 5 2 5" xfId="20858"/>
    <cellStyle name="SAPBEXaggData 14 2 2 5 2 5 2" xfId="20859"/>
    <cellStyle name="SAPBEXaggData 14 2 2 5 2 5 3" xfId="20860"/>
    <cellStyle name="SAPBEXaggData 14 2 2 5 2 6" xfId="20861"/>
    <cellStyle name="SAPBEXaggData 14 2 2 5 2 6 2" xfId="20862"/>
    <cellStyle name="SAPBEXaggData 14 2 2 5 2 6 3" xfId="20863"/>
    <cellStyle name="SAPBEXaggData 14 2 2 5 2 7" xfId="20864"/>
    <cellStyle name="SAPBEXaggData 14 2 2 5 2 7 2" xfId="20865"/>
    <cellStyle name="SAPBEXaggData 14 2 2 5 2 8" xfId="20866"/>
    <cellStyle name="SAPBEXaggData 14 2 2 5 2 9" xfId="20867"/>
    <cellStyle name="SAPBEXaggData 14 2 2 5 3" xfId="1157"/>
    <cellStyle name="SAPBEXaggData 14 2 2 5 3 2" xfId="20868"/>
    <cellStyle name="SAPBEXaggData 14 2 2 5 3 2 2" xfId="20869"/>
    <cellStyle name="SAPBEXaggData 14 2 2 5 3 3" xfId="20870"/>
    <cellStyle name="SAPBEXaggData 14 2 2 5 4" xfId="1158"/>
    <cellStyle name="SAPBEXaggData 14 2 2 5 4 2" xfId="20871"/>
    <cellStyle name="SAPBEXaggData 14 2 2 5 4 2 2" xfId="20872"/>
    <cellStyle name="SAPBEXaggData 14 2 2 5 4 3" xfId="20873"/>
    <cellStyle name="SAPBEXaggData 14 2 2 5 5" xfId="20874"/>
    <cellStyle name="SAPBEXaggData 14 2 2 5 5 2" xfId="20875"/>
    <cellStyle name="SAPBEXaggData 14 2 2 5 5 3" xfId="20876"/>
    <cellStyle name="SAPBEXaggData 14 2 2 5 6" xfId="20877"/>
    <cellStyle name="SAPBEXaggData 14 2 2 5 6 2" xfId="20878"/>
    <cellStyle name="SAPBEXaggData 14 2 2 5 6 3" xfId="20879"/>
    <cellStyle name="SAPBEXaggData 14 2 2 5 7" xfId="20880"/>
    <cellStyle name="SAPBEXaggData 14 2 2 5 7 2" xfId="20881"/>
    <cellStyle name="SAPBEXaggData 14 2 2 5 7 3" xfId="20882"/>
    <cellStyle name="SAPBEXaggData 14 2 2 5 8" xfId="20883"/>
    <cellStyle name="SAPBEXaggData 14 2 2 5 8 2" xfId="20884"/>
    <cellStyle name="SAPBEXaggData 14 2 2 5 9" xfId="20885"/>
    <cellStyle name="SAPBEXaggData 14 2 2 6" xfId="1159"/>
    <cellStyle name="SAPBEXaggData 14 2 2 6 2" xfId="1160"/>
    <cellStyle name="SAPBEXaggData 14 2 2 6 2 2" xfId="1161"/>
    <cellStyle name="SAPBEXaggData 14 2 2 6 2 2 2" xfId="20886"/>
    <cellStyle name="SAPBEXaggData 14 2 2 6 2 2 3" xfId="20887"/>
    <cellStyle name="SAPBEXaggData 14 2 2 6 2 3" xfId="1162"/>
    <cellStyle name="SAPBEXaggData 14 2 2 6 2 3 2" xfId="20888"/>
    <cellStyle name="SAPBEXaggData 14 2 2 6 2 3 3" xfId="20889"/>
    <cellStyle name="SAPBEXaggData 14 2 2 6 2 4" xfId="20890"/>
    <cellStyle name="SAPBEXaggData 14 2 2 6 2 5" xfId="20891"/>
    <cellStyle name="SAPBEXaggData 14 2 2 6 3" xfId="1163"/>
    <cellStyle name="SAPBEXaggData 14 2 2 6 3 2" xfId="20892"/>
    <cellStyle name="SAPBEXaggData 14 2 2 6 3 3" xfId="20893"/>
    <cellStyle name="SAPBEXaggData 14 2 2 6 4" xfId="1164"/>
    <cellStyle name="SAPBEXaggData 14 2 2 6 4 2" xfId="20894"/>
    <cellStyle name="SAPBEXaggData 14 2 2 6 4 3" xfId="20895"/>
    <cellStyle name="SAPBEXaggData 14 2 2 6 5" xfId="20896"/>
    <cellStyle name="SAPBEXaggData 14 2 2 6 5 2" xfId="20897"/>
    <cellStyle name="SAPBEXaggData 14 2 2 6 6" xfId="20898"/>
    <cellStyle name="SAPBEXaggData 14 2 2 6 7" xfId="20899"/>
    <cellStyle name="SAPBEXaggData 14 2 2 7" xfId="1165"/>
    <cellStyle name="SAPBEXaggData 14 2 2 7 2" xfId="1166"/>
    <cellStyle name="SAPBEXaggData 14 2 2 7 2 2" xfId="1167"/>
    <cellStyle name="SAPBEXaggData 14 2 2 7 2 2 2" xfId="20900"/>
    <cellStyle name="SAPBEXaggData 14 2 2 7 2 2 3" xfId="20901"/>
    <cellStyle name="SAPBEXaggData 14 2 2 7 2 3" xfId="1168"/>
    <cellStyle name="SAPBEXaggData 14 2 2 7 2 3 2" xfId="20902"/>
    <cellStyle name="SAPBEXaggData 14 2 2 7 2 3 3" xfId="20903"/>
    <cellStyle name="SAPBEXaggData 14 2 2 7 2 4" xfId="20904"/>
    <cellStyle name="SAPBEXaggData 14 2 2 7 2 5" xfId="20905"/>
    <cellStyle name="SAPBEXaggData 14 2 2 7 3" xfId="1169"/>
    <cellStyle name="SAPBEXaggData 14 2 2 7 3 2" xfId="20906"/>
    <cellStyle name="SAPBEXaggData 14 2 2 7 3 3" xfId="20907"/>
    <cellStyle name="SAPBEXaggData 14 2 2 7 4" xfId="1170"/>
    <cellStyle name="SAPBEXaggData 14 2 2 7 4 2" xfId="20908"/>
    <cellStyle name="SAPBEXaggData 14 2 2 7 4 3" xfId="20909"/>
    <cellStyle name="SAPBEXaggData 14 2 2 7 5" xfId="20910"/>
    <cellStyle name="SAPBEXaggData 14 2 2 7 6" xfId="20911"/>
    <cellStyle name="SAPBEXaggData 14 2 2 8" xfId="1171"/>
    <cellStyle name="SAPBEXaggData 14 2 2 8 2" xfId="1172"/>
    <cellStyle name="SAPBEXaggData 14 2 2 8 2 2" xfId="20912"/>
    <cellStyle name="SAPBEXaggData 14 2 2 8 2 3" xfId="20913"/>
    <cellStyle name="SAPBEXaggData 14 2 2 8 3" xfId="1173"/>
    <cellStyle name="SAPBEXaggData 14 2 2 8 3 2" xfId="20914"/>
    <cellStyle name="SAPBEXaggData 14 2 2 8 3 3" xfId="20915"/>
    <cellStyle name="SAPBEXaggData 14 2 2 8 4" xfId="20916"/>
    <cellStyle name="SAPBEXaggData 14 2 2 8 5" xfId="20917"/>
    <cellStyle name="SAPBEXaggData 14 2 2 9" xfId="1174"/>
    <cellStyle name="SAPBEXaggData 14 2 2 9 2" xfId="1175"/>
    <cellStyle name="SAPBEXaggData 14 2 2 9 2 2" xfId="20918"/>
    <cellStyle name="SAPBEXaggData 14 2 2 9 2 3" xfId="20919"/>
    <cellStyle name="SAPBEXaggData 14 2 2 9 3" xfId="1176"/>
    <cellStyle name="SAPBEXaggData 14 2 2 9 3 2" xfId="20920"/>
    <cellStyle name="SAPBEXaggData 14 2 2 9 3 3" xfId="20921"/>
    <cellStyle name="SAPBEXaggData 14 2 2 9 4" xfId="20922"/>
    <cellStyle name="SAPBEXaggData 14 2 2 9 5" xfId="20923"/>
    <cellStyle name="SAPBEXaggData 14 2 3" xfId="1177"/>
    <cellStyle name="SAPBEXaggData 14 2 3 10" xfId="1178"/>
    <cellStyle name="SAPBEXaggData 14 2 3 10 2" xfId="1179"/>
    <cellStyle name="SAPBEXaggData 14 2 3 10 2 2" xfId="20924"/>
    <cellStyle name="SAPBEXaggData 14 2 3 10 2 3" xfId="20925"/>
    <cellStyle name="SAPBEXaggData 14 2 3 10 3" xfId="1180"/>
    <cellStyle name="SAPBEXaggData 14 2 3 10 3 2" xfId="20926"/>
    <cellStyle name="SAPBEXaggData 14 2 3 10 3 3" xfId="20927"/>
    <cellStyle name="SAPBEXaggData 14 2 3 10 4" xfId="20928"/>
    <cellStyle name="SAPBEXaggData 14 2 3 10 5" xfId="20929"/>
    <cellStyle name="SAPBEXaggData 14 2 3 11" xfId="20930"/>
    <cellStyle name="SAPBEXaggData 14 2 3 11 2" xfId="20931"/>
    <cellStyle name="SAPBEXaggData 14 2 3 11 3" xfId="20932"/>
    <cellStyle name="SAPBEXaggData 14 2 3 12" xfId="20933"/>
    <cellStyle name="SAPBEXaggData 14 2 3 2" xfId="1181"/>
    <cellStyle name="SAPBEXaggData 14 2 3 2 2" xfId="1182"/>
    <cellStyle name="SAPBEXaggData 14 2 3 2 2 2" xfId="1183"/>
    <cellStyle name="SAPBEXaggData 14 2 3 2 2 2 2" xfId="20934"/>
    <cellStyle name="SAPBEXaggData 14 2 3 2 2 2 2 2" xfId="20935"/>
    <cellStyle name="SAPBEXaggData 14 2 3 2 2 2 2 2 2" xfId="20936"/>
    <cellStyle name="SAPBEXaggData 14 2 3 2 2 2 2 3" xfId="20937"/>
    <cellStyle name="SAPBEXaggData 14 2 3 2 2 2 3" xfId="20938"/>
    <cellStyle name="SAPBEXaggData 14 2 3 2 2 2 3 2" xfId="20939"/>
    <cellStyle name="SAPBEXaggData 14 2 3 2 2 2 3 3" xfId="20940"/>
    <cellStyle name="SAPBEXaggData 14 2 3 2 2 2 4" xfId="20941"/>
    <cellStyle name="SAPBEXaggData 14 2 3 2 2 2 4 2" xfId="20942"/>
    <cellStyle name="SAPBEXaggData 14 2 3 2 2 2 4 3" xfId="20943"/>
    <cellStyle name="SAPBEXaggData 14 2 3 2 2 2 5" xfId="20944"/>
    <cellStyle name="SAPBEXaggData 14 2 3 2 2 2 5 2" xfId="20945"/>
    <cellStyle name="SAPBEXaggData 14 2 3 2 2 2 6" xfId="20946"/>
    <cellStyle name="SAPBEXaggData 14 2 3 2 2 2 7" xfId="20947"/>
    <cellStyle name="SAPBEXaggData 14 2 3 2 2 2 8" xfId="20948"/>
    <cellStyle name="SAPBEXaggData 14 2 3 2 2 2 9" xfId="20949"/>
    <cellStyle name="SAPBEXaggData 14 2 3 2 2 3" xfId="20950"/>
    <cellStyle name="SAPBEXaggData 14 2 3 2 2 3 2" xfId="20951"/>
    <cellStyle name="SAPBEXaggData 14 2 3 2 2 3 2 2" xfId="20952"/>
    <cellStyle name="SAPBEXaggData 14 2 3 2 2 3 3" xfId="20953"/>
    <cellStyle name="SAPBEXaggData 14 2 3 2 2 4" xfId="20954"/>
    <cellStyle name="SAPBEXaggData 14 2 3 2 2 4 2" xfId="20955"/>
    <cellStyle name="SAPBEXaggData 14 2 3 2 2 4 3" xfId="20956"/>
    <cellStyle name="SAPBEXaggData 14 2 3 2 2 5" xfId="20957"/>
    <cellStyle name="SAPBEXaggData 14 2 3 2 2 6" xfId="20958"/>
    <cellStyle name="SAPBEXaggData 14 2 3 2 3" xfId="1184"/>
    <cellStyle name="SAPBEXaggData 14 2 3 2 3 2" xfId="20959"/>
    <cellStyle name="SAPBEXaggData 14 2 3 2 3 2 2" xfId="20960"/>
    <cellStyle name="SAPBEXaggData 14 2 3 2 3 2 2 2" xfId="20961"/>
    <cellStyle name="SAPBEXaggData 14 2 3 2 3 2 3" xfId="20962"/>
    <cellStyle name="SAPBEXaggData 14 2 3 2 3 3" xfId="20963"/>
    <cellStyle name="SAPBEXaggData 14 2 3 2 3 3 2" xfId="20964"/>
    <cellStyle name="SAPBEXaggData 14 2 3 2 3 3 3" xfId="20965"/>
    <cellStyle name="SAPBEXaggData 14 2 3 2 3 4" xfId="20966"/>
    <cellStyle name="SAPBEXaggData 14 2 3 2 3 4 2" xfId="20967"/>
    <cellStyle name="SAPBEXaggData 14 2 3 2 3 4 3" xfId="20968"/>
    <cellStyle name="SAPBEXaggData 14 2 3 2 3 5" xfId="20969"/>
    <cellStyle name="SAPBEXaggData 14 2 3 2 3 5 2" xfId="20970"/>
    <cellStyle name="SAPBEXaggData 14 2 3 2 3 5 3" xfId="20971"/>
    <cellStyle name="SAPBEXaggData 14 2 3 2 3 6" xfId="20972"/>
    <cellStyle name="SAPBEXaggData 14 2 3 2 3 6 2" xfId="20973"/>
    <cellStyle name="SAPBEXaggData 14 2 3 2 3 7" xfId="20974"/>
    <cellStyle name="SAPBEXaggData 14 2 3 2 3 8" xfId="20975"/>
    <cellStyle name="SAPBEXaggData 14 2 3 2 3 9" xfId="20976"/>
    <cellStyle name="SAPBEXaggData 14 2 3 2 4" xfId="1185"/>
    <cellStyle name="SAPBEXaggData 14 2 3 2 4 2" xfId="20977"/>
    <cellStyle name="SAPBEXaggData 14 2 3 2 4 2 2" xfId="20978"/>
    <cellStyle name="SAPBEXaggData 14 2 3 2 4 3" xfId="20979"/>
    <cellStyle name="SAPBEXaggData 14 2 3 2 5" xfId="20980"/>
    <cellStyle name="SAPBEXaggData 14 2 3 2 5 2" xfId="20981"/>
    <cellStyle name="SAPBEXaggData 14 2 3 2 5 3" xfId="20982"/>
    <cellStyle name="SAPBEXaggData 14 2 3 2 6" xfId="20983"/>
    <cellStyle name="SAPBEXaggData 14 2 3 3" xfId="1186"/>
    <cellStyle name="SAPBEXaggData 14 2 3 3 2" xfId="1187"/>
    <cellStyle name="SAPBEXaggData 14 2 3 3 2 2" xfId="20984"/>
    <cellStyle name="SAPBEXaggData 14 2 3 3 2 2 2" xfId="20985"/>
    <cellStyle name="SAPBEXaggData 14 2 3 3 2 2 2 2" xfId="20986"/>
    <cellStyle name="SAPBEXaggData 14 2 3 3 2 2 3" xfId="20987"/>
    <cellStyle name="SAPBEXaggData 14 2 3 3 2 3" xfId="20988"/>
    <cellStyle name="SAPBEXaggData 14 2 3 3 2 3 2" xfId="20989"/>
    <cellStyle name="SAPBEXaggData 14 2 3 3 2 3 2 2" xfId="20990"/>
    <cellStyle name="SAPBEXaggData 14 2 3 3 2 3 3" xfId="20991"/>
    <cellStyle name="SAPBEXaggData 14 2 3 3 2 4" xfId="20992"/>
    <cellStyle name="SAPBEXaggData 14 2 3 3 2 4 2" xfId="20993"/>
    <cellStyle name="SAPBEXaggData 14 2 3 3 2 4 3" xfId="20994"/>
    <cellStyle name="SAPBEXaggData 14 2 3 3 2 5" xfId="20995"/>
    <cellStyle name="SAPBEXaggData 14 2 3 3 2 5 2" xfId="20996"/>
    <cellStyle name="SAPBEXaggData 14 2 3 3 2 6" xfId="20997"/>
    <cellStyle name="SAPBEXaggData 14 2 3 3 2 7" xfId="20998"/>
    <cellStyle name="SAPBEXaggData 14 2 3 3 2 8" xfId="20999"/>
    <cellStyle name="SAPBEXaggData 14 2 3 3 2 9" xfId="21000"/>
    <cellStyle name="SAPBEXaggData 14 2 3 3 3" xfId="1188"/>
    <cellStyle name="SAPBEXaggData 14 2 3 3 3 2" xfId="21001"/>
    <cellStyle name="SAPBEXaggData 14 2 3 3 3 2 2" xfId="21002"/>
    <cellStyle name="SAPBEXaggData 14 2 3 3 3 3" xfId="21003"/>
    <cellStyle name="SAPBEXaggData 14 2 3 3 4" xfId="1189"/>
    <cellStyle name="SAPBEXaggData 14 2 3 3 4 2" xfId="21004"/>
    <cellStyle name="SAPBEXaggData 14 2 3 3 4 3" xfId="21005"/>
    <cellStyle name="SAPBEXaggData 14 2 3 3 5" xfId="21006"/>
    <cellStyle name="SAPBEXaggData 14 2 3 3 6" xfId="21007"/>
    <cellStyle name="SAPBEXaggData 14 2 3 4" xfId="1190"/>
    <cellStyle name="SAPBEXaggData 14 2 3 4 10" xfId="21008"/>
    <cellStyle name="SAPBEXaggData 14 2 3 4 11" xfId="21009"/>
    <cellStyle name="SAPBEXaggData 14 2 3 4 2" xfId="1191"/>
    <cellStyle name="SAPBEXaggData 14 2 3 4 2 10" xfId="21010"/>
    <cellStyle name="SAPBEXaggData 14 2 3 4 2 2" xfId="1192"/>
    <cellStyle name="SAPBEXaggData 14 2 3 4 2 2 2" xfId="21011"/>
    <cellStyle name="SAPBEXaggData 14 2 3 4 2 2 2 2" xfId="21012"/>
    <cellStyle name="SAPBEXaggData 14 2 3 4 2 2 3" xfId="21013"/>
    <cellStyle name="SAPBEXaggData 14 2 3 4 2 3" xfId="21014"/>
    <cellStyle name="SAPBEXaggData 14 2 3 4 2 3 2" xfId="21015"/>
    <cellStyle name="SAPBEXaggData 14 2 3 4 2 3 2 2" xfId="21016"/>
    <cellStyle name="SAPBEXaggData 14 2 3 4 2 3 3" xfId="21017"/>
    <cellStyle name="SAPBEXaggData 14 2 3 4 2 4" xfId="21018"/>
    <cellStyle name="SAPBEXaggData 14 2 3 4 2 4 2" xfId="21019"/>
    <cellStyle name="SAPBEXaggData 14 2 3 4 2 4 3" xfId="21020"/>
    <cellStyle name="SAPBEXaggData 14 2 3 4 2 5" xfId="21021"/>
    <cellStyle name="SAPBEXaggData 14 2 3 4 2 5 2" xfId="21022"/>
    <cellStyle name="SAPBEXaggData 14 2 3 4 2 5 3" xfId="21023"/>
    <cellStyle name="SAPBEXaggData 14 2 3 4 2 6" xfId="21024"/>
    <cellStyle name="SAPBEXaggData 14 2 3 4 2 6 2" xfId="21025"/>
    <cellStyle name="SAPBEXaggData 14 2 3 4 2 7" xfId="21026"/>
    <cellStyle name="SAPBEXaggData 14 2 3 4 2 8" xfId="21027"/>
    <cellStyle name="SAPBEXaggData 14 2 3 4 2 9" xfId="21028"/>
    <cellStyle name="SAPBEXaggData 14 2 3 4 3" xfId="1193"/>
    <cellStyle name="SAPBEXaggData 14 2 3 4 3 2" xfId="21029"/>
    <cellStyle name="SAPBEXaggData 14 2 3 4 3 2 2" xfId="21030"/>
    <cellStyle name="SAPBEXaggData 14 2 3 4 3 3" xfId="21031"/>
    <cellStyle name="SAPBEXaggData 14 2 3 4 4" xfId="21032"/>
    <cellStyle name="SAPBEXaggData 14 2 3 4 4 2" xfId="21033"/>
    <cellStyle name="SAPBEXaggData 14 2 3 4 4 2 2" xfId="21034"/>
    <cellStyle name="SAPBEXaggData 14 2 3 4 4 3" xfId="21035"/>
    <cellStyle name="SAPBEXaggData 14 2 3 4 5" xfId="21036"/>
    <cellStyle name="SAPBEXaggData 14 2 3 4 5 2" xfId="21037"/>
    <cellStyle name="SAPBEXaggData 14 2 3 4 5 3" xfId="21038"/>
    <cellStyle name="SAPBEXaggData 14 2 3 4 6" xfId="21039"/>
    <cellStyle name="SAPBEXaggData 14 2 3 4 6 2" xfId="21040"/>
    <cellStyle name="SAPBEXaggData 14 2 3 4 6 3" xfId="21041"/>
    <cellStyle name="SAPBEXaggData 14 2 3 4 7" xfId="21042"/>
    <cellStyle name="SAPBEXaggData 14 2 3 4 7 2" xfId="21043"/>
    <cellStyle name="SAPBEXaggData 14 2 3 4 8" xfId="21044"/>
    <cellStyle name="SAPBEXaggData 14 2 3 4 9" xfId="21045"/>
    <cellStyle name="SAPBEXaggData 14 2 3 5" xfId="1194"/>
    <cellStyle name="SAPBEXaggData 14 2 3 5 10" xfId="21046"/>
    <cellStyle name="SAPBEXaggData 14 2 3 5 11" xfId="21047"/>
    <cellStyle name="SAPBEXaggData 14 2 3 5 2" xfId="1195"/>
    <cellStyle name="SAPBEXaggData 14 2 3 5 2 10" xfId="21048"/>
    <cellStyle name="SAPBEXaggData 14 2 3 5 2 2" xfId="1196"/>
    <cellStyle name="SAPBEXaggData 14 2 3 5 2 2 2" xfId="21049"/>
    <cellStyle name="SAPBEXaggData 14 2 3 5 2 2 2 2" xfId="21050"/>
    <cellStyle name="SAPBEXaggData 14 2 3 5 2 2 3" xfId="21051"/>
    <cellStyle name="SAPBEXaggData 14 2 3 5 2 3" xfId="1197"/>
    <cellStyle name="SAPBEXaggData 14 2 3 5 2 3 2" xfId="21052"/>
    <cellStyle name="SAPBEXaggData 14 2 3 5 2 3 2 2" xfId="21053"/>
    <cellStyle name="SAPBEXaggData 14 2 3 5 2 3 3" xfId="21054"/>
    <cellStyle name="SAPBEXaggData 14 2 3 5 2 4" xfId="21055"/>
    <cellStyle name="SAPBEXaggData 14 2 3 5 2 4 2" xfId="21056"/>
    <cellStyle name="SAPBEXaggData 14 2 3 5 2 4 3" xfId="21057"/>
    <cellStyle name="SAPBEXaggData 14 2 3 5 2 5" xfId="21058"/>
    <cellStyle name="SAPBEXaggData 14 2 3 5 2 5 2" xfId="21059"/>
    <cellStyle name="SAPBEXaggData 14 2 3 5 2 5 3" xfId="21060"/>
    <cellStyle name="SAPBEXaggData 14 2 3 5 2 6" xfId="21061"/>
    <cellStyle name="SAPBEXaggData 14 2 3 5 2 6 2" xfId="21062"/>
    <cellStyle name="SAPBEXaggData 14 2 3 5 2 6 3" xfId="21063"/>
    <cellStyle name="SAPBEXaggData 14 2 3 5 2 7" xfId="21064"/>
    <cellStyle name="SAPBEXaggData 14 2 3 5 2 7 2" xfId="21065"/>
    <cellStyle name="SAPBEXaggData 14 2 3 5 2 8" xfId="21066"/>
    <cellStyle name="SAPBEXaggData 14 2 3 5 2 9" xfId="21067"/>
    <cellStyle name="SAPBEXaggData 14 2 3 5 3" xfId="1198"/>
    <cellStyle name="SAPBEXaggData 14 2 3 5 3 2" xfId="21068"/>
    <cellStyle name="SAPBEXaggData 14 2 3 5 3 2 2" xfId="21069"/>
    <cellStyle name="SAPBEXaggData 14 2 3 5 3 3" xfId="21070"/>
    <cellStyle name="SAPBEXaggData 14 2 3 5 4" xfId="1199"/>
    <cellStyle name="SAPBEXaggData 14 2 3 5 4 2" xfId="21071"/>
    <cellStyle name="SAPBEXaggData 14 2 3 5 4 2 2" xfId="21072"/>
    <cellStyle name="SAPBEXaggData 14 2 3 5 4 3" xfId="21073"/>
    <cellStyle name="SAPBEXaggData 14 2 3 5 5" xfId="21074"/>
    <cellStyle name="SAPBEXaggData 14 2 3 5 5 2" xfId="21075"/>
    <cellStyle name="SAPBEXaggData 14 2 3 5 5 3" xfId="21076"/>
    <cellStyle name="SAPBEXaggData 14 2 3 5 6" xfId="21077"/>
    <cellStyle name="SAPBEXaggData 14 2 3 5 6 2" xfId="21078"/>
    <cellStyle name="SAPBEXaggData 14 2 3 5 6 3" xfId="21079"/>
    <cellStyle name="SAPBEXaggData 14 2 3 5 7" xfId="21080"/>
    <cellStyle name="SAPBEXaggData 14 2 3 5 7 2" xfId="21081"/>
    <cellStyle name="SAPBEXaggData 14 2 3 5 7 3" xfId="21082"/>
    <cellStyle name="SAPBEXaggData 14 2 3 5 8" xfId="21083"/>
    <cellStyle name="SAPBEXaggData 14 2 3 5 8 2" xfId="21084"/>
    <cellStyle name="SAPBEXaggData 14 2 3 5 9" xfId="21085"/>
    <cellStyle name="SAPBEXaggData 14 2 3 6" xfId="1200"/>
    <cellStyle name="SAPBEXaggData 14 2 3 6 2" xfId="1201"/>
    <cellStyle name="SAPBEXaggData 14 2 3 6 2 2" xfId="1202"/>
    <cellStyle name="SAPBEXaggData 14 2 3 6 2 2 2" xfId="21086"/>
    <cellStyle name="SAPBEXaggData 14 2 3 6 2 2 3" xfId="21087"/>
    <cellStyle name="SAPBEXaggData 14 2 3 6 2 3" xfId="1203"/>
    <cellStyle name="SAPBEXaggData 14 2 3 6 2 3 2" xfId="21088"/>
    <cellStyle name="SAPBEXaggData 14 2 3 6 2 3 3" xfId="21089"/>
    <cellStyle name="SAPBEXaggData 14 2 3 6 2 4" xfId="21090"/>
    <cellStyle name="SAPBEXaggData 14 2 3 6 2 5" xfId="21091"/>
    <cellStyle name="SAPBEXaggData 14 2 3 6 3" xfId="1204"/>
    <cellStyle name="SAPBEXaggData 14 2 3 6 3 2" xfId="21092"/>
    <cellStyle name="SAPBEXaggData 14 2 3 6 3 3" xfId="21093"/>
    <cellStyle name="SAPBEXaggData 14 2 3 6 4" xfId="1205"/>
    <cellStyle name="SAPBEXaggData 14 2 3 6 4 2" xfId="21094"/>
    <cellStyle name="SAPBEXaggData 14 2 3 6 4 3" xfId="21095"/>
    <cellStyle name="SAPBEXaggData 14 2 3 6 5" xfId="21096"/>
    <cellStyle name="SAPBEXaggData 14 2 3 6 5 2" xfId="21097"/>
    <cellStyle name="SAPBEXaggData 14 2 3 6 6" xfId="21098"/>
    <cellStyle name="SAPBEXaggData 14 2 3 6 7" xfId="21099"/>
    <cellStyle name="SAPBEXaggData 14 2 3 7" xfId="1206"/>
    <cellStyle name="SAPBEXaggData 14 2 3 7 2" xfId="1207"/>
    <cellStyle name="SAPBEXaggData 14 2 3 7 2 2" xfId="1208"/>
    <cellStyle name="SAPBEXaggData 14 2 3 7 2 2 2" xfId="21100"/>
    <cellStyle name="SAPBEXaggData 14 2 3 7 2 2 3" xfId="21101"/>
    <cellStyle name="SAPBEXaggData 14 2 3 7 2 3" xfId="1209"/>
    <cellStyle name="SAPBEXaggData 14 2 3 7 2 3 2" xfId="21102"/>
    <cellStyle name="SAPBEXaggData 14 2 3 7 2 3 3" xfId="21103"/>
    <cellStyle name="SAPBEXaggData 14 2 3 7 2 4" xfId="21104"/>
    <cellStyle name="SAPBEXaggData 14 2 3 7 2 5" xfId="21105"/>
    <cellStyle name="SAPBEXaggData 14 2 3 7 3" xfId="1210"/>
    <cellStyle name="SAPBEXaggData 14 2 3 7 3 2" xfId="21106"/>
    <cellStyle name="SAPBEXaggData 14 2 3 7 3 3" xfId="21107"/>
    <cellStyle name="SAPBEXaggData 14 2 3 7 4" xfId="1211"/>
    <cellStyle name="SAPBEXaggData 14 2 3 7 4 2" xfId="21108"/>
    <cellStyle name="SAPBEXaggData 14 2 3 7 4 3" xfId="21109"/>
    <cellStyle name="SAPBEXaggData 14 2 3 7 5" xfId="21110"/>
    <cellStyle name="SAPBEXaggData 14 2 3 7 6" xfId="21111"/>
    <cellStyle name="SAPBEXaggData 14 2 3 8" xfId="1212"/>
    <cellStyle name="SAPBEXaggData 14 2 3 8 2" xfId="1213"/>
    <cellStyle name="SAPBEXaggData 14 2 3 8 2 2" xfId="21112"/>
    <cellStyle name="SAPBEXaggData 14 2 3 8 2 3" xfId="21113"/>
    <cellStyle name="SAPBEXaggData 14 2 3 8 3" xfId="1214"/>
    <cellStyle name="SAPBEXaggData 14 2 3 8 3 2" xfId="21114"/>
    <cellStyle name="SAPBEXaggData 14 2 3 8 3 3" xfId="21115"/>
    <cellStyle name="SAPBEXaggData 14 2 3 8 4" xfId="21116"/>
    <cellStyle name="SAPBEXaggData 14 2 3 8 5" xfId="21117"/>
    <cellStyle name="SAPBEXaggData 14 2 3 9" xfId="1215"/>
    <cellStyle name="SAPBEXaggData 14 2 3 9 2" xfId="1216"/>
    <cellStyle name="SAPBEXaggData 14 2 3 9 2 2" xfId="21118"/>
    <cellStyle name="SAPBEXaggData 14 2 3 9 2 3" xfId="21119"/>
    <cellStyle name="SAPBEXaggData 14 2 3 9 3" xfId="1217"/>
    <cellStyle name="SAPBEXaggData 14 2 3 9 3 2" xfId="21120"/>
    <cellStyle name="SAPBEXaggData 14 2 3 9 3 3" xfId="21121"/>
    <cellStyle name="SAPBEXaggData 14 2 3 9 4" xfId="21122"/>
    <cellStyle name="SAPBEXaggData 14 2 3 9 5" xfId="21123"/>
    <cellStyle name="SAPBEXaggData 14 2 4" xfId="1218"/>
    <cellStyle name="SAPBEXaggData 14 2 4 2" xfId="1219"/>
    <cellStyle name="SAPBEXaggData 14 2 4 2 2" xfId="1220"/>
    <cellStyle name="SAPBEXaggData 14 2 4 2 2 2" xfId="21124"/>
    <cellStyle name="SAPBEXaggData 14 2 4 2 2 2 2" xfId="21125"/>
    <cellStyle name="SAPBEXaggData 14 2 4 2 2 2 2 2" xfId="21126"/>
    <cellStyle name="SAPBEXaggData 14 2 4 2 2 2 3" xfId="21127"/>
    <cellStyle name="SAPBEXaggData 14 2 4 2 2 3" xfId="21128"/>
    <cellStyle name="SAPBEXaggData 14 2 4 2 2 3 2" xfId="21129"/>
    <cellStyle name="SAPBEXaggData 14 2 4 2 2 3 3" xfId="21130"/>
    <cellStyle name="SAPBEXaggData 14 2 4 2 2 4" xfId="21131"/>
    <cellStyle name="SAPBEXaggData 14 2 4 2 2 4 2" xfId="21132"/>
    <cellStyle name="SAPBEXaggData 14 2 4 2 2 4 3" xfId="21133"/>
    <cellStyle name="SAPBEXaggData 14 2 4 2 2 5" xfId="21134"/>
    <cellStyle name="SAPBEXaggData 14 2 4 2 2 5 2" xfId="21135"/>
    <cellStyle name="SAPBEXaggData 14 2 4 2 2 6" xfId="21136"/>
    <cellStyle name="SAPBEXaggData 14 2 4 2 2 7" xfId="21137"/>
    <cellStyle name="SAPBEXaggData 14 2 4 2 2 8" xfId="21138"/>
    <cellStyle name="SAPBEXaggData 14 2 4 2 2 9" xfId="21139"/>
    <cellStyle name="SAPBEXaggData 14 2 4 2 3" xfId="21140"/>
    <cellStyle name="SAPBEXaggData 14 2 4 2 3 2" xfId="21141"/>
    <cellStyle name="SAPBEXaggData 14 2 4 2 3 2 2" xfId="21142"/>
    <cellStyle name="SAPBEXaggData 14 2 4 2 3 3" xfId="21143"/>
    <cellStyle name="SAPBEXaggData 14 2 4 2 4" xfId="21144"/>
    <cellStyle name="SAPBEXaggData 14 2 4 2 4 2" xfId="21145"/>
    <cellStyle name="SAPBEXaggData 14 2 4 2 4 3" xfId="21146"/>
    <cellStyle name="SAPBEXaggData 14 2 4 2 5" xfId="21147"/>
    <cellStyle name="SAPBEXaggData 14 2 4 2 6" xfId="21148"/>
    <cellStyle name="SAPBEXaggData 14 2 4 3" xfId="1221"/>
    <cellStyle name="SAPBEXaggData 14 2 4 3 2" xfId="21149"/>
    <cellStyle name="SAPBEXaggData 14 2 4 3 2 2" xfId="21150"/>
    <cellStyle name="SAPBEXaggData 14 2 4 3 2 2 2" xfId="21151"/>
    <cellStyle name="SAPBEXaggData 14 2 4 3 2 3" xfId="21152"/>
    <cellStyle name="SAPBEXaggData 14 2 4 3 3" xfId="21153"/>
    <cellStyle name="SAPBEXaggData 14 2 4 3 3 2" xfId="21154"/>
    <cellStyle name="SAPBEXaggData 14 2 4 3 3 3" xfId="21155"/>
    <cellStyle name="SAPBEXaggData 14 2 4 3 4" xfId="21156"/>
    <cellStyle name="SAPBEXaggData 14 2 4 3 4 2" xfId="21157"/>
    <cellStyle name="SAPBEXaggData 14 2 4 3 4 3" xfId="21158"/>
    <cellStyle name="SAPBEXaggData 14 2 4 3 5" xfId="21159"/>
    <cellStyle name="SAPBEXaggData 14 2 4 3 5 2" xfId="21160"/>
    <cellStyle name="SAPBEXaggData 14 2 4 3 5 3" xfId="21161"/>
    <cellStyle name="SAPBEXaggData 14 2 4 3 6" xfId="21162"/>
    <cellStyle name="SAPBEXaggData 14 2 4 3 6 2" xfId="21163"/>
    <cellStyle name="SAPBEXaggData 14 2 4 3 7" xfId="21164"/>
    <cellStyle name="SAPBEXaggData 14 2 4 3 8" xfId="21165"/>
    <cellStyle name="SAPBEXaggData 14 2 4 3 9" xfId="21166"/>
    <cellStyle name="SAPBEXaggData 14 2 4 4" xfId="1222"/>
    <cellStyle name="SAPBEXaggData 14 2 4 4 2" xfId="21167"/>
    <cellStyle name="SAPBEXaggData 14 2 4 4 2 2" xfId="21168"/>
    <cellStyle name="SAPBEXaggData 14 2 4 4 3" xfId="21169"/>
    <cellStyle name="SAPBEXaggData 14 2 4 5" xfId="21170"/>
    <cellStyle name="SAPBEXaggData 14 2 4 5 2" xfId="21171"/>
    <cellStyle name="SAPBEXaggData 14 2 4 5 3" xfId="21172"/>
    <cellStyle name="SAPBEXaggData 14 2 4 6" xfId="21173"/>
    <cellStyle name="SAPBEXaggData 14 2 5" xfId="1223"/>
    <cellStyle name="SAPBEXaggData 14 2 5 2" xfId="1224"/>
    <cellStyle name="SAPBEXaggData 14 2 5 2 2" xfId="21174"/>
    <cellStyle name="SAPBEXaggData 14 2 5 2 2 2" xfId="21175"/>
    <cellStyle name="SAPBEXaggData 14 2 5 2 2 2 2" xfId="21176"/>
    <cellStyle name="SAPBEXaggData 14 2 5 2 2 3" xfId="21177"/>
    <cellStyle name="SAPBEXaggData 14 2 5 2 3" xfId="21178"/>
    <cellStyle name="SAPBEXaggData 14 2 5 2 3 2" xfId="21179"/>
    <cellStyle name="SAPBEXaggData 14 2 5 2 3 2 2" xfId="21180"/>
    <cellStyle name="SAPBEXaggData 14 2 5 2 3 3" xfId="21181"/>
    <cellStyle name="SAPBEXaggData 14 2 5 2 4" xfId="21182"/>
    <cellStyle name="SAPBEXaggData 14 2 5 2 4 2" xfId="21183"/>
    <cellStyle name="SAPBEXaggData 14 2 5 2 4 3" xfId="21184"/>
    <cellStyle name="SAPBEXaggData 14 2 5 2 5" xfId="21185"/>
    <cellStyle name="SAPBEXaggData 14 2 5 2 5 2" xfId="21186"/>
    <cellStyle name="SAPBEXaggData 14 2 5 2 6" xfId="21187"/>
    <cellStyle name="SAPBEXaggData 14 2 5 2 7" xfId="21188"/>
    <cellStyle name="SAPBEXaggData 14 2 5 2 8" xfId="21189"/>
    <cellStyle name="SAPBEXaggData 14 2 5 2 9" xfId="21190"/>
    <cellStyle name="SAPBEXaggData 14 2 5 3" xfId="1225"/>
    <cellStyle name="SAPBEXaggData 14 2 5 3 2" xfId="21191"/>
    <cellStyle name="SAPBEXaggData 14 2 5 3 2 2" xfId="21192"/>
    <cellStyle name="SAPBEXaggData 14 2 5 3 3" xfId="21193"/>
    <cellStyle name="SAPBEXaggData 14 2 5 4" xfId="1226"/>
    <cellStyle name="SAPBEXaggData 14 2 5 4 2" xfId="21194"/>
    <cellStyle name="SAPBEXaggData 14 2 5 4 3" xfId="21195"/>
    <cellStyle name="SAPBEXaggData 14 2 5 5" xfId="21196"/>
    <cellStyle name="SAPBEXaggData 14 2 5 6" xfId="21197"/>
    <cellStyle name="SAPBEXaggData 14 2 6" xfId="1227"/>
    <cellStyle name="SAPBEXaggData 14 2 6 10" xfId="21198"/>
    <cellStyle name="SAPBEXaggData 14 2 6 11" xfId="21199"/>
    <cellStyle name="SAPBEXaggData 14 2 6 2" xfId="1228"/>
    <cellStyle name="SAPBEXaggData 14 2 6 2 10" xfId="21200"/>
    <cellStyle name="SAPBEXaggData 14 2 6 2 2" xfId="1229"/>
    <cellStyle name="SAPBEXaggData 14 2 6 2 2 2" xfId="21201"/>
    <cellStyle name="SAPBEXaggData 14 2 6 2 2 2 2" xfId="21202"/>
    <cellStyle name="SAPBEXaggData 14 2 6 2 2 3" xfId="21203"/>
    <cellStyle name="SAPBEXaggData 14 2 6 2 3" xfId="21204"/>
    <cellStyle name="SAPBEXaggData 14 2 6 2 3 2" xfId="21205"/>
    <cellStyle name="SAPBEXaggData 14 2 6 2 3 2 2" xfId="21206"/>
    <cellStyle name="SAPBEXaggData 14 2 6 2 3 3" xfId="21207"/>
    <cellStyle name="SAPBEXaggData 14 2 6 2 4" xfId="21208"/>
    <cellStyle name="SAPBEXaggData 14 2 6 2 4 2" xfId="21209"/>
    <cellStyle name="SAPBEXaggData 14 2 6 2 4 3" xfId="21210"/>
    <cellStyle name="SAPBEXaggData 14 2 6 2 5" xfId="21211"/>
    <cellStyle name="SAPBEXaggData 14 2 6 2 5 2" xfId="21212"/>
    <cellStyle name="SAPBEXaggData 14 2 6 2 5 3" xfId="21213"/>
    <cellStyle name="SAPBEXaggData 14 2 6 2 6" xfId="21214"/>
    <cellStyle name="SAPBEXaggData 14 2 6 2 6 2" xfId="21215"/>
    <cellStyle name="SAPBEXaggData 14 2 6 2 7" xfId="21216"/>
    <cellStyle name="SAPBEXaggData 14 2 6 2 8" xfId="21217"/>
    <cellStyle name="SAPBEXaggData 14 2 6 2 9" xfId="21218"/>
    <cellStyle name="SAPBEXaggData 14 2 6 3" xfId="1230"/>
    <cellStyle name="SAPBEXaggData 14 2 6 3 2" xfId="21219"/>
    <cellStyle name="SAPBEXaggData 14 2 6 3 2 2" xfId="21220"/>
    <cellStyle name="SAPBEXaggData 14 2 6 3 3" xfId="21221"/>
    <cellStyle name="SAPBEXaggData 14 2 6 4" xfId="21222"/>
    <cellStyle name="SAPBEXaggData 14 2 6 4 2" xfId="21223"/>
    <cellStyle name="SAPBEXaggData 14 2 6 4 2 2" xfId="21224"/>
    <cellStyle name="SAPBEXaggData 14 2 6 4 3" xfId="21225"/>
    <cellStyle name="SAPBEXaggData 14 2 6 5" xfId="21226"/>
    <cellStyle name="SAPBEXaggData 14 2 6 5 2" xfId="21227"/>
    <cellStyle name="SAPBEXaggData 14 2 6 5 3" xfId="21228"/>
    <cellStyle name="SAPBEXaggData 14 2 6 6" xfId="21229"/>
    <cellStyle name="SAPBEXaggData 14 2 6 6 2" xfId="21230"/>
    <cellStyle name="SAPBEXaggData 14 2 6 6 3" xfId="21231"/>
    <cellStyle name="SAPBEXaggData 14 2 6 7" xfId="21232"/>
    <cellStyle name="SAPBEXaggData 14 2 6 7 2" xfId="21233"/>
    <cellStyle name="SAPBEXaggData 14 2 6 8" xfId="21234"/>
    <cellStyle name="SAPBEXaggData 14 2 6 9" xfId="21235"/>
    <cellStyle name="SAPBEXaggData 14 2 7" xfId="1231"/>
    <cellStyle name="SAPBEXaggData 14 2 7 10" xfId="21236"/>
    <cellStyle name="SAPBEXaggData 14 2 7 11" xfId="21237"/>
    <cellStyle name="SAPBEXaggData 14 2 7 2" xfId="1232"/>
    <cellStyle name="SAPBEXaggData 14 2 7 2 10" xfId="21238"/>
    <cellStyle name="SAPBEXaggData 14 2 7 2 2" xfId="1233"/>
    <cellStyle name="SAPBEXaggData 14 2 7 2 2 2" xfId="21239"/>
    <cellStyle name="SAPBEXaggData 14 2 7 2 2 2 2" xfId="21240"/>
    <cellStyle name="SAPBEXaggData 14 2 7 2 2 3" xfId="21241"/>
    <cellStyle name="SAPBEXaggData 14 2 7 2 3" xfId="1234"/>
    <cellStyle name="SAPBEXaggData 14 2 7 2 3 2" xfId="21242"/>
    <cellStyle name="SAPBEXaggData 14 2 7 2 3 2 2" xfId="21243"/>
    <cellStyle name="SAPBEXaggData 14 2 7 2 3 3" xfId="21244"/>
    <cellStyle name="SAPBEXaggData 14 2 7 2 4" xfId="21245"/>
    <cellStyle name="SAPBEXaggData 14 2 7 2 4 2" xfId="21246"/>
    <cellStyle name="SAPBEXaggData 14 2 7 2 4 3" xfId="21247"/>
    <cellStyle name="SAPBEXaggData 14 2 7 2 5" xfId="21248"/>
    <cellStyle name="SAPBEXaggData 14 2 7 2 5 2" xfId="21249"/>
    <cellStyle name="SAPBEXaggData 14 2 7 2 5 3" xfId="21250"/>
    <cellStyle name="SAPBEXaggData 14 2 7 2 6" xfId="21251"/>
    <cellStyle name="SAPBEXaggData 14 2 7 2 6 2" xfId="21252"/>
    <cellStyle name="SAPBEXaggData 14 2 7 2 6 3" xfId="21253"/>
    <cellStyle name="SAPBEXaggData 14 2 7 2 7" xfId="21254"/>
    <cellStyle name="SAPBEXaggData 14 2 7 2 7 2" xfId="21255"/>
    <cellStyle name="SAPBEXaggData 14 2 7 2 8" xfId="21256"/>
    <cellStyle name="SAPBEXaggData 14 2 7 2 9" xfId="21257"/>
    <cellStyle name="SAPBEXaggData 14 2 7 3" xfId="1235"/>
    <cellStyle name="SAPBEXaggData 14 2 7 3 2" xfId="21258"/>
    <cellStyle name="SAPBEXaggData 14 2 7 3 2 2" xfId="21259"/>
    <cellStyle name="SAPBEXaggData 14 2 7 3 3" xfId="21260"/>
    <cellStyle name="SAPBEXaggData 14 2 7 4" xfId="1236"/>
    <cellStyle name="SAPBEXaggData 14 2 7 4 2" xfId="21261"/>
    <cellStyle name="SAPBEXaggData 14 2 7 4 2 2" xfId="21262"/>
    <cellStyle name="SAPBEXaggData 14 2 7 4 3" xfId="21263"/>
    <cellStyle name="SAPBEXaggData 14 2 7 5" xfId="21264"/>
    <cellStyle name="SAPBEXaggData 14 2 7 5 2" xfId="21265"/>
    <cellStyle name="SAPBEXaggData 14 2 7 5 3" xfId="21266"/>
    <cellStyle name="SAPBEXaggData 14 2 7 6" xfId="21267"/>
    <cellStyle name="SAPBEXaggData 14 2 7 6 2" xfId="21268"/>
    <cellStyle name="SAPBEXaggData 14 2 7 6 3" xfId="21269"/>
    <cellStyle name="SAPBEXaggData 14 2 7 7" xfId="21270"/>
    <cellStyle name="SAPBEXaggData 14 2 7 7 2" xfId="21271"/>
    <cellStyle name="SAPBEXaggData 14 2 7 7 3" xfId="21272"/>
    <cellStyle name="SAPBEXaggData 14 2 7 8" xfId="21273"/>
    <cellStyle name="SAPBEXaggData 14 2 7 8 2" xfId="21274"/>
    <cellStyle name="SAPBEXaggData 14 2 7 9" xfId="21275"/>
    <cellStyle name="SAPBEXaggData 14 2 8" xfId="1237"/>
    <cellStyle name="SAPBEXaggData 14 2 8 2" xfId="1238"/>
    <cellStyle name="SAPBEXaggData 14 2 8 2 2" xfId="1239"/>
    <cellStyle name="SAPBEXaggData 14 2 8 2 2 2" xfId="21276"/>
    <cellStyle name="SAPBEXaggData 14 2 8 2 2 3" xfId="21277"/>
    <cellStyle name="SAPBEXaggData 14 2 8 2 3" xfId="1240"/>
    <cellStyle name="SAPBEXaggData 14 2 8 2 3 2" xfId="21278"/>
    <cellStyle name="SAPBEXaggData 14 2 8 2 3 3" xfId="21279"/>
    <cellStyle name="SAPBEXaggData 14 2 8 2 4" xfId="21280"/>
    <cellStyle name="SAPBEXaggData 14 2 8 2 5" xfId="21281"/>
    <cellStyle name="SAPBEXaggData 14 2 8 3" xfId="1241"/>
    <cellStyle name="SAPBEXaggData 14 2 8 3 2" xfId="21282"/>
    <cellStyle name="SAPBEXaggData 14 2 8 3 3" xfId="21283"/>
    <cellStyle name="SAPBEXaggData 14 2 8 4" xfId="1242"/>
    <cellStyle name="SAPBEXaggData 14 2 8 4 2" xfId="21284"/>
    <cellStyle name="SAPBEXaggData 14 2 8 4 3" xfId="21285"/>
    <cellStyle name="SAPBEXaggData 14 2 8 5" xfId="21286"/>
    <cellStyle name="SAPBEXaggData 14 2 8 5 2" xfId="21287"/>
    <cellStyle name="SAPBEXaggData 14 2 8 6" xfId="21288"/>
    <cellStyle name="SAPBEXaggData 14 2 8 7" xfId="21289"/>
    <cellStyle name="SAPBEXaggData 14 2 9" xfId="1243"/>
    <cellStyle name="SAPBEXaggData 14 2 9 2" xfId="1244"/>
    <cellStyle name="SAPBEXaggData 14 2 9 2 2" xfId="1245"/>
    <cellStyle name="SAPBEXaggData 14 2 9 2 2 2" xfId="21290"/>
    <cellStyle name="SAPBEXaggData 14 2 9 2 2 3" xfId="21291"/>
    <cellStyle name="SAPBEXaggData 14 2 9 2 3" xfId="1246"/>
    <cellStyle name="SAPBEXaggData 14 2 9 2 3 2" xfId="21292"/>
    <cellStyle name="SAPBEXaggData 14 2 9 2 3 3" xfId="21293"/>
    <cellStyle name="SAPBEXaggData 14 2 9 2 4" xfId="21294"/>
    <cellStyle name="SAPBEXaggData 14 2 9 2 5" xfId="21295"/>
    <cellStyle name="SAPBEXaggData 14 2 9 3" xfId="1247"/>
    <cellStyle name="SAPBEXaggData 14 2 9 3 2" xfId="21296"/>
    <cellStyle name="SAPBEXaggData 14 2 9 3 3" xfId="21297"/>
    <cellStyle name="SAPBEXaggData 14 2 9 4" xfId="1248"/>
    <cellStyle name="SAPBEXaggData 14 2 9 4 2" xfId="21298"/>
    <cellStyle name="SAPBEXaggData 14 2 9 4 3" xfId="21299"/>
    <cellStyle name="SAPBEXaggData 14 2 9 5" xfId="21300"/>
    <cellStyle name="SAPBEXaggData 14 2 9 6" xfId="21301"/>
    <cellStyle name="SAPBEXaggData 14 3" xfId="21302"/>
    <cellStyle name="SAPBEXaggData 14 3 2" xfId="21303"/>
    <cellStyle name="SAPBEXaggData 14 3 3" xfId="21304"/>
    <cellStyle name="SAPBEXaggData 14 4" xfId="21305"/>
    <cellStyle name="SAPBEXaggData 15" xfId="1249"/>
    <cellStyle name="SAPBEXaggData 15 10" xfId="1250"/>
    <cellStyle name="SAPBEXaggData 15 10 2" xfId="1251"/>
    <cellStyle name="SAPBEXaggData 15 10 2 2" xfId="21306"/>
    <cellStyle name="SAPBEXaggData 15 10 2 3" xfId="21307"/>
    <cellStyle name="SAPBEXaggData 15 10 3" xfId="1252"/>
    <cellStyle name="SAPBEXaggData 15 10 3 2" xfId="21308"/>
    <cellStyle name="SAPBEXaggData 15 10 3 3" xfId="21309"/>
    <cellStyle name="SAPBEXaggData 15 10 4" xfId="21310"/>
    <cellStyle name="SAPBEXaggData 15 10 5" xfId="21311"/>
    <cellStyle name="SAPBEXaggData 15 11" xfId="1253"/>
    <cellStyle name="SAPBEXaggData 15 11 2" xfId="1254"/>
    <cellStyle name="SAPBEXaggData 15 11 2 2" xfId="21312"/>
    <cellStyle name="SAPBEXaggData 15 11 2 3" xfId="21313"/>
    <cellStyle name="SAPBEXaggData 15 11 3" xfId="1255"/>
    <cellStyle name="SAPBEXaggData 15 11 3 2" xfId="21314"/>
    <cellStyle name="SAPBEXaggData 15 11 3 3" xfId="21315"/>
    <cellStyle name="SAPBEXaggData 15 11 4" xfId="21316"/>
    <cellStyle name="SAPBEXaggData 15 11 5" xfId="21317"/>
    <cellStyle name="SAPBEXaggData 15 12" xfId="1256"/>
    <cellStyle name="SAPBEXaggData 15 12 2" xfId="1257"/>
    <cellStyle name="SAPBEXaggData 15 12 2 2" xfId="21318"/>
    <cellStyle name="SAPBEXaggData 15 12 2 3" xfId="21319"/>
    <cellStyle name="SAPBEXaggData 15 12 3" xfId="1258"/>
    <cellStyle name="SAPBEXaggData 15 12 3 2" xfId="21320"/>
    <cellStyle name="SAPBEXaggData 15 12 3 3" xfId="21321"/>
    <cellStyle name="SAPBEXaggData 15 12 4" xfId="21322"/>
    <cellStyle name="SAPBEXaggData 15 12 5" xfId="21323"/>
    <cellStyle name="SAPBEXaggData 15 13" xfId="21324"/>
    <cellStyle name="SAPBEXaggData 15 13 2" xfId="21325"/>
    <cellStyle name="SAPBEXaggData 15 13 3" xfId="21326"/>
    <cellStyle name="SAPBEXaggData 15 14" xfId="21327"/>
    <cellStyle name="SAPBEXaggData 15 2" xfId="1259"/>
    <cellStyle name="SAPBEXaggData 15 2 10" xfId="1260"/>
    <cellStyle name="SAPBEXaggData 15 2 10 2" xfId="1261"/>
    <cellStyle name="SAPBEXaggData 15 2 10 2 2" xfId="21328"/>
    <cellStyle name="SAPBEXaggData 15 2 10 2 3" xfId="21329"/>
    <cellStyle name="SAPBEXaggData 15 2 10 3" xfId="1262"/>
    <cellStyle name="SAPBEXaggData 15 2 10 3 2" xfId="21330"/>
    <cellStyle name="SAPBEXaggData 15 2 10 3 3" xfId="21331"/>
    <cellStyle name="SAPBEXaggData 15 2 10 4" xfId="21332"/>
    <cellStyle name="SAPBEXaggData 15 2 10 5" xfId="21333"/>
    <cellStyle name="SAPBEXaggData 15 2 11" xfId="21334"/>
    <cellStyle name="SAPBEXaggData 15 2 11 2" xfId="21335"/>
    <cellStyle name="SAPBEXaggData 15 2 11 3" xfId="21336"/>
    <cellStyle name="SAPBEXaggData 15 2 12" xfId="21337"/>
    <cellStyle name="SAPBEXaggData 15 2 2" xfId="1263"/>
    <cellStyle name="SAPBEXaggData 15 2 2 2" xfId="1264"/>
    <cellStyle name="SAPBEXaggData 15 2 2 2 2" xfId="1265"/>
    <cellStyle name="SAPBEXaggData 15 2 2 2 2 2" xfId="21338"/>
    <cellStyle name="SAPBEXaggData 15 2 2 2 2 2 2" xfId="21339"/>
    <cellStyle name="SAPBEXaggData 15 2 2 2 2 2 2 2" xfId="21340"/>
    <cellStyle name="SAPBEXaggData 15 2 2 2 2 2 3" xfId="21341"/>
    <cellStyle name="SAPBEXaggData 15 2 2 2 2 3" xfId="21342"/>
    <cellStyle name="SAPBEXaggData 15 2 2 2 2 3 2" xfId="21343"/>
    <cellStyle name="SAPBEXaggData 15 2 2 2 2 3 3" xfId="21344"/>
    <cellStyle name="SAPBEXaggData 15 2 2 2 2 4" xfId="21345"/>
    <cellStyle name="SAPBEXaggData 15 2 2 2 2 4 2" xfId="21346"/>
    <cellStyle name="SAPBEXaggData 15 2 2 2 2 4 3" xfId="21347"/>
    <cellStyle name="SAPBEXaggData 15 2 2 2 2 5" xfId="21348"/>
    <cellStyle name="SAPBEXaggData 15 2 2 2 2 5 2" xfId="21349"/>
    <cellStyle name="SAPBEXaggData 15 2 2 2 2 6" xfId="21350"/>
    <cellStyle name="SAPBEXaggData 15 2 2 2 2 7" xfId="21351"/>
    <cellStyle name="SAPBEXaggData 15 2 2 2 2 8" xfId="21352"/>
    <cellStyle name="SAPBEXaggData 15 2 2 2 2 9" xfId="21353"/>
    <cellStyle name="SAPBEXaggData 15 2 2 2 3" xfId="21354"/>
    <cellStyle name="SAPBEXaggData 15 2 2 2 3 2" xfId="21355"/>
    <cellStyle name="SAPBEXaggData 15 2 2 2 3 2 2" xfId="21356"/>
    <cellStyle name="SAPBEXaggData 15 2 2 2 3 3" xfId="21357"/>
    <cellStyle name="SAPBEXaggData 15 2 2 2 4" xfId="21358"/>
    <cellStyle name="SAPBEXaggData 15 2 2 2 4 2" xfId="21359"/>
    <cellStyle name="SAPBEXaggData 15 2 2 2 4 3" xfId="21360"/>
    <cellStyle name="SAPBEXaggData 15 2 2 2 5" xfId="21361"/>
    <cellStyle name="SAPBEXaggData 15 2 2 2 6" xfId="21362"/>
    <cellStyle name="SAPBEXaggData 15 2 2 3" xfId="1266"/>
    <cellStyle name="SAPBEXaggData 15 2 2 3 2" xfId="21363"/>
    <cellStyle name="SAPBEXaggData 15 2 2 3 2 2" xfId="21364"/>
    <cellStyle name="SAPBEXaggData 15 2 2 3 2 2 2" xfId="21365"/>
    <cellStyle name="SAPBEXaggData 15 2 2 3 2 3" xfId="21366"/>
    <cellStyle name="SAPBEXaggData 15 2 2 3 3" xfId="21367"/>
    <cellStyle name="SAPBEXaggData 15 2 2 3 3 2" xfId="21368"/>
    <cellStyle name="SAPBEXaggData 15 2 2 3 3 3" xfId="21369"/>
    <cellStyle name="SAPBEXaggData 15 2 2 3 4" xfId="21370"/>
    <cellStyle name="SAPBEXaggData 15 2 2 3 4 2" xfId="21371"/>
    <cellStyle name="SAPBEXaggData 15 2 2 3 4 3" xfId="21372"/>
    <cellStyle name="SAPBEXaggData 15 2 2 3 5" xfId="21373"/>
    <cellStyle name="SAPBEXaggData 15 2 2 3 5 2" xfId="21374"/>
    <cellStyle name="SAPBEXaggData 15 2 2 3 5 3" xfId="21375"/>
    <cellStyle name="SAPBEXaggData 15 2 2 3 6" xfId="21376"/>
    <cellStyle name="SAPBEXaggData 15 2 2 3 6 2" xfId="21377"/>
    <cellStyle name="SAPBEXaggData 15 2 2 3 7" xfId="21378"/>
    <cellStyle name="SAPBEXaggData 15 2 2 3 8" xfId="21379"/>
    <cellStyle name="SAPBEXaggData 15 2 2 3 9" xfId="21380"/>
    <cellStyle name="SAPBEXaggData 15 2 2 4" xfId="1267"/>
    <cellStyle name="SAPBEXaggData 15 2 2 4 2" xfId="21381"/>
    <cellStyle name="SAPBEXaggData 15 2 2 4 2 2" xfId="21382"/>
    <cellStyle name="SAPBEXaggData 15 2 2 4 3" xfId="21383"/>
    <cellStyle name="SAPBEXaggData 15 2 2 5" xfId="21384"/>
    <cellStyle name="SAPBEXaggData 15 2 2 5 2" xfId="21385"/>
    <cellStyle name="SAPBEXaggData 15 2 2 5 3" xfId="21386"/>
    <cellStyle name="SAPBEXaggData 15 2 2 6" xfId="21387"/>
    <cellStyle name="SAPBEXaggData 15 2 3" xfId="1268"/>
    <cellStyle name="SAPBEXaggData 15 2 3 2" xfId="1269"/>
    <cellStyle name="SAPBEXaggData 15 2 3 2 2" xfId="21388"/>
    <cellStyle name="SAPBEXaggData 15 2 3 2 2 2" xfId="21389"/>
    <cellStyle name="SAPBEXaggData 15 2 3 2 2 2 2" xfId="21390"/>
    <cellStyle name="SAPBEXaggData 15 2 3 2 2 3" xfId="21391"/>
    <cellStyle name="SAPBEXaggData 15 2 3 2 3" xfId="21392"/>
    <cellStyle name="SAPBEXaggData 15 2 3 2 3 2" xfId="21393"/>
    <cellStyle name="SAPBEXaggData 15 2 3 2 3 2 2" xfId="21394"/>
    <cellStyle name="SAPBEXaggData 15 2 3 2 3 3" xfId="21395"/>
    <cellStyle name="SAPBEXaggData 15 2 3 2 4" xfId="21396"/>
    <cellStyle name="SAPBEXaggData 15 2 3 2 4 2" xfId="21397"/>
    <cellStyle name="SAPBEXaggData 15 2 3 2 4 3" xfId="21398"/>
    <cellStyle name="SAPBEXaggData 15 2 3 2 5" xfId="21399"/>
    <cellStyle name="SAPBEXaggData 15 2 3 2 5 2" xfId="21400"/>
    <cellStyle name="SAPBEXaggData 15 2 3 2 6" xfId="21401"/>
    <cellStyle name="SAPBEXaggData 15 2 3 2 7" xfId="21402"/>
    <cellStyle name="SAPBEXaggData 15 2 3 2 8" xfId="21403"/>
    <cellStyle name="SAPBEXaggData 15 2 3 2 9" xfId="21404"/>
    <cellStyle name="SAPBEXaggData 15 2 3 3" xfId="1270"/>
    <cellStyle name="SAPBEXaggData 15 2 3 3 2" xfId="21405"/>
    <cellStyle name="SAPBEXaggData 15 2 3 3 2 2" xfId="21406"/>
    <cellStyle name="SAPBEXaggData 15 2 3 3 3" xfId="21407"/>
    <cellStyle name="SAPBEXaggData 15 2 3 4" xfId="1271"/>
    <cellStyle name="SAPBEXaggData 15 2 3 4 2" xfId="21408"/>
    <cellStyle name="SAPBEXaggData 15 2 3 4 3" xfId="21409"/>
    <cellStyle name="SAPBEXaggData 15 2 3 5" xfId="21410"/>
    <cellStyle name="SAPBEXaggData 15 2 3 6" xfId="21411"/>
    <cellStyle name="SAPBEXaggData 15 2 4" xfId="1272"/>
    <cellStyle name="SAPBEXaggData 15 2 4 10" xfId="21412"/>
    <cellStyle name="SAPBEXaggData 15 2 4 11" xfId="21413"/>
    <cellStyle name="SAPBEXaggData 15 2 4 2" xfId="1273"/>
    <cellStyle name="SAPBEXaggData 15 2 4 2 10" xfId="21414"/>
    <cellStyle name="SAPBEXaggData 15 2 4 2 2" xfId="1274"/>
    <cellStyle name="SAPBEXaggData 15 2 4 2 2 2" xfId="21415"/>
    <cellStyle name="SAPBEXaggData 15 2 4 2 2 2 2" xfId="21416"/>
    <cellStyle name="SAPBEXaggData 15 2 4 2 2 3" xfId="21417"/>
    <cellStyle name="SAPBEXaggData 15 2 4 2 3" xfId="21418"/>
    <cellStyle name="SAPBEXaggData 15 2 4 2 3 2" xfId="21419"/>
    <cellStyle name="SAPBEXaggData 15 2 4 2 3 2 2" xfId="21420"/>
    <cellStyle name="SAPBEXaggData 15 2 4 2 3 3" xfId="21421"/>
    <cellStyle name="SAPBEXaggData 15 2 4 2 4" xfId="21422"/>
    <cellStyle name="SAPBEXaggData 15 2 4 2 4 2" xfId="21423"/>
    <cellStyle name="SAPBEXaggData 15 2 4 2 4 3" xfId="21424"/>
    <cellStyle name="SAPBEXaggData 15 2 4 2 5" xfId="21425"/>
    <cellStyle name="SAPBEXaggData 15 2 4 2 5 2" xfId="21426"/>
    <cellStyle name="SAPBEXaggData 15 2 4 2 5 3" xfId="21427"/>
    <cellStyle name="SAPBEXaggData 15 2 4 2 6" xfId="21428"/>
    <cellStyle name="SAPBEXaggData 15 2 4 2 6 2" xfId="21429"/>
    <cellStyle name="SAPBEXaggData 15 2 4 2 7" xfId="21430"/>
    <cellStyle name="SAPBEXaggData 15 2 4 2 8" xfId="21431"/>
    <cellStyle name="SAPBEXaggData 15 2 4 2 9" xfId="21432"/>
    <cellStyle name="SAPBEXaggData 15 2 4 3" xfId="1275"/>
    <cellStyle name="SAPBEXaggData 15 2 4 3 2" xfId="21433"/>
    <cellStyle name="SAPBEXaggData 15 2 4 3 2 2" xfId="21434"/>
    <cellStyle name="SAPBEXaggData 15 2 4 3 3" xfId="21435"/>
    <cellStyle name="SAPBEXaggData 15 2 4 4" xfId="21436"/>
    <cellStyle name="SAPBEXaggData 15 2 4 4 2" xfId="21437"/>
    <cellStyle name="SAPBEXaggData 15 2 4 4 2 2" xfId="21438"/>
    <cellStyle name="SAPBEXaggData 15 2 4 4 3" xfId="21439"/>
    <cellStyle name="SAPBEXaggData 15 2 4 5" xfId="21440"/>
    <cellStyle name="SAPBEXaggData 15 2 4 5 2" xfId="21441"/>
    <cellStyle name="SAPBEXaggData 15 2 4 5 3" xfId="21442"/>
    <cellStyle name="SAPBEXaggData 15 2 4 6" xfId="21443"/>
    <cellStyle name="SAPBEXaggData 15 2 4 6 2" xfId="21444"/>
    <cellStyle name="SAPBEXaggData 15 2 4 6 3" xfId="21445"/>
    <cellStyle name="SAPBEXaggData 15 2 4 7" xfId="21446"/>
    <cellStyle name="SAPBEXaggData 15 2 4 7 2" xfId="21447"/>
    <cellStyle name="SAPBEXaggData 15 2 4 8" xfId="21448"/>
    <cellStyle name="SAPBEXaggData 15 2 4 9" xfId="21449"/>
    <cellStyle name="SAPBEXaggData 15 2 5" xfId="1276"/>
    <cellStyle name="SAPBEXaggData 15 2 5 10" xfId="21450"/>
    <cellStyle name="SAPBEXaggData 15 2 5 11" xfId="21451"/>
    <cellStyle name="SAPBEXaggData 15 2 5 2" xfId="1277"/>
    <cellStyle name="SAPBEXaggData 15 2 5 2 10" xfId="21452"/>
    <cellStyle name="SAPBEXaggData 15 2 5 2 2" xfId="1278"/>
    <cellStyle name="SAPBEXaggData 15 2 5 2 2 2" xfId="21453"/>
    <cellStyle name="SAPBEXaggData 15 2 5 2 2 2 2" xfId="21454"/>
    <cellStyle name="SAPBEXaggData 15 2 5 2 2 3" xfId="21455"/>
    <cellStyle name="SAPBEXaggData 15 2 5 2 3" xfId="1279"/>
    <cellStyle name="SAPBEXaggData 15 2 5 2 3 2" xfId="21456"/>
    <cellStyle name="SAPBEXaggData 15 2 5 2 3 2 2" xfId="21457"/>
    <cellStyle name="SAPBEXaggData 15 2 5 2 3 3" xfId="21458"/>
    <cellStyle name="SAPBEXaggData 15 2 5 2 4" xfId="21459"/>
    <cellStyle name="SAPBEXaggData 15 2 5 2 4 2" xfId="21460"/>
    <cellStyle name="SAPBEXaggData 15 2 5 2 4 3" xfId="21461"/>
    <cellStyle name="SAPBEXaggData 15 2 5 2 5" xfId="21462"/>
    <cellStyle name="SAPBEXaggData 15 2 5 2 5 2" xfId="21463"/>
    <cellStyle name="SAPBEXaggData 15 2 5 2 5 3" xfId="21464"/>
    <cellStyle name="SAPBEXaggData 15 2 5 2 6" xfId="21465"/>
    <cellStyle name="SAPBEXaggData 15 2 5 2 6 2" xfId="21466"/>
    <cellStyle name="SAPBEXaggData 15 2 5 2 6 3" xfId="21467"/>
    <cellStyle name="SAPBEXaggData 15 2 5 2 7" xfId="21468"/>
    <cellStyle name="SAPBEXaggData 15 2 5 2 7 2" xfId="21469"/>
    <cellStyle name="SAPBEXaggData 15 2 5 2 8" xfId="21470"/>
    <cellStyle name="SAPBEXaggData 15 2 5 2 9" xfId="21471"/>
    <cellStyle name="SAPBEXaggData 15 2 5 3" xfId="1280"/>
    <cellStyle name="SAPBEXaggData 15 2 5 3 2" xfId="21472"/>
    <cellStyle name="SAPBEXaggData 15 2 5 3 2 2" xfId="21473"/>
    <cellStyle name="SAPBEXaggData 15 2 5 3 3" xfId="21474"/>
    <cellStyle name="SAPBEXaggData 15 2 5 4" xfId="1281"/>
    <cellStyle name="SAPBEXaggData 15 2 5 4 2" xfId="21475"/>
    <cellStyle name="SAPBEXaggData 15 2 5 4 2 2" xfId="21476"/>
    <cellStyle name="SAPBEXaggData 15 2 5 4 3" xfId="21477"/>
    <cellStyle name="SAPBEXaggData 15 2 5 5" xfId="21478"/>
    <cellStyle name="SAPBEXaggData 15 2 5 5 2" xfId="21479"/>
    <cellStyle name="SAPBEXaggData 15 2 5 5 3" xfId="21480"/>
    <cellStyle name="SAPBEXaggData 15 2 5 6" xfId="21481"/>
    <cellStyle name="SAPBEXaggData 15 2 5 6 2" xfId="21482"/>
    <cellStyle name="SAPBEXaggData 15 2 5 6 3" xfId="21483"/>
    <cellStyle name="SAPBEXaggData 15 2 5 7" xfId="21484"/>
    <cellStyle name="SAPBEXaggData 15 2 5 7 2" xfId="21485"/>
    <cellStyle name="SAPBEXaggData 15 2 5 7 3" xfId="21486"/>
    <cellStyle name="SAPBEXaggData 15 2 5 8" xfId="21487"/>
    <cellStyle name="SAPBEXaggData 15 2 5 8 2" xfId="21488"/>
    <cellStyle name="SAPBEXaggData 15 2 5 9" xfId="21489"/>
    <cellStyle name="SAPBEXaggData 15 2 6" xfId="1282"/>
    <cellStyle name="SAPBEXaggData 15 2 6 2" xfId="1283"/>
    <cellStyle name="SAPBEXaggData 15 2 6 2 2" xfId="1284"/>
    <cellStyle name="SAPBEXaggData 15 2 6 2 2 2" xfId="21490"/>
    <cellStyle name="SAPBEXaggData 15 2 6 2 2 3" xfId="21491"/>
    <cellStyle name="SAPBEXaggData 15 2 6 2 3" xfId="1285"/>
    <cellStyle name="SAPBEXaggData 15 2 6 2 3 2" xfId="21492"/>
    <cellStyle name="SAPBEXaggData 15 2 6 2 3 3" xfId="21493"/>
    <cellStyle name="SAPBEXaggData 15 2 6 2 4" xfId="21494"/>
    <cellStyle name="SAPBEXaggData 15 2 6 2 5" xfId="21495"/>
    <cellStyle name="SAPBEXaggData 15 2 6 3" xfId="1286"/>
    <cellStyle name="SAPBEXaggData 15 2 6 3 2" xfId="21496"/>
    <cellStyle name="SAPBEXaggData 15 2 6 3 3" xfId="21497"/>
    <cellStyle name="SAPBEXaggData 15 2 6 4" xfId="1287"/>
    <cellStyle name="SAPBEXaggData 15 2 6 4 2" xfId="21498"/>
    <cellStyle name="SAPBEXaggData 15 2 6 4 3" xfId="21499"/>
    <cellStyle name="SAPBEXaggData 15 2 6 5" xfId="21500"/>
    <cellStyle name="SAPBEXaggData 15 2 6 5 2" xfId="21501"/>
    <cellStyle name="SAPBEXaggData 15 2 6 6" xfId="21502"/>
    <cellStyle name="SAPBEXaggData 15 2 6 7" xfId="21503"/>
    <cellStyle name="SAPBEXaggData 15 2 7" xfId="1288"/>
    <cellStyle name="SAPBEXaggData 15 2 7 2" xfId="1289"/>
    <cellStyle name="SAPBEXaggData 15 2 7 2 2" xfId="1290"/>
    <cellStyle name="SAPBEXaggData 15 2 7 2 2 2" xfId="21504"/>
    <cellStyle name="SAPBEXaggData 15 2 7 2 2 3" xfId="21505"/>
    <cellStyle name="SAPBEXaggData 15 2 7 2 3" xfId="1291"/>
    <cellStyle name="SAPBEXaggData 15 2 7 2 3 2" xfId="21506"/>
    <cellStyle name="SAPBEXaggData 15 2 7 2 3 3" xfId="21507"/>
    <cellStyle name="SAPBEXaggData 15 2 7 2 4" xfId="21508"/>
    <cellStyle name="SAPBEXaggData 15 2 7 2 5" xfId="21509"/>
    <cellStyle name="SAPBEXaggData 15 2 7 3" xfId="1292"/>
    <cellStyle name="SAPBEXaggData 15 2 7 3 2" xfId="21510"/>
    <cellStyle name="SAPBEXaggData 15 2 7 3 3" xfId="21511"/>
    <cellStyle name="SAPBEXaggData 15 2 7 4" xfId="1293"/>
    <cellStyle name="SAPBEXaggData 15 2 7 4 2" xfId="21512"/>
    <cellStyle name="SAPBEXaggData 15 2 7 4 3" xfId="21513"/>
    <cellStyle name="SAPBEXaggData 15 2 7 5" xfId="21514"/>
    <cellStyle name="SAPBEXaggData 15 2 7 6" xfId="21515"/>
    <cellStyle name="SAPBEXaggData 15 2 8" xfId="1294"/>
    <cellStyle name="SAPBEXaggData 15 2 8 2" xfId="1295"/>
    <cellStyle name="SAPBEXaggData 15 2 8 2 2" xfId="21516"/>
    <cellStyle name="SAPBEXaggData 15 2 8 2 3" xfId="21517"/>
    <cellStyle name="SAPBEXaggData 15 2 8 3" xfId="1296"/>
    <cellStyle name="SAPBEXaggData 15 2 8 3 2" xfId="21518"/>
    <cellStyle name="SAPBEXaggData 15 2 8 3 3" xfId="21519"/>
    <cellStyle name="SAPBEXaggData 15 2 8 4" xfId="21520"/>
    <cellStyle name="SAPBEXaggData 15 2 8 5" xfId="21521"/>
    <cellStyle name="SAPBEXaggData 15 2 9" xfId="1297"/>
    <cellStyle name="SAPBEXaggData 15 2 9 2" xfId="1298"/>
    <cellStyle name="SAPBEXaggData 15 2 9 2 2" xfId="21522"/>
    <cellStyle name="SAPBEXaggData 15 2 9 2 3" xfId="21523"/>
    <cellStyle name="SAPBEXaggData 15 2 9 3" xfId="1299"/>
    <cellStyle name="SAPBEXaggData 15 2 9 3 2" xfId="21524"/>
    <cellStyle name="SAPBEXaggData 15 2 9 3 3" xfId="21525"/>
    <cellStyle name="SAPBEXaggData 15 2 9 4" xfId="21526"/>
    <cellStyle name="SAPBEXaggData 15 2 9 5" xfId="21527"/>
    <cellStyle name="SAPBEXaggData 15 3" xfId="1300"/>
    <cellStyle name="SAPBEXaggData 15 3 10" xfId="1301"/>
    <cellStyle name="SAPBEXaggData 15 3 10 2" xfId="1302"/>
    <cellStyle name="SAPBEXaggData 15 3 10 2 2" xfId="21528"/>
    <cellStyle name="SAPBEXaggData 15 3 10 2 3" xfId="21529"/>
    <cellStyle name="SAPBEXaggData 15 3 10 3" xfId="1303"/>
    <cellStyle name="SAPBEXaggData 15 3 10 3 2" xfId="21530"/>
    <cellStyle name="SAPBEXaggData 15 3 10 3 3" xfId="21531"/>
    <cellStyle name="SAPBEXaggData 15 3 10 4" xfId="21532"/>
    <cellStyle name="SAPBEXaggData 15 3 10 5" xfId="21533"/>
    <cellStyle name="SAPBEXaggData 15 3 11" xfId="21534"/>
    <cellStyle name="SAPBEXaggData 15 3 11 2" xfId="21535"/>
    <cellStyle name="SAPBEXaggData 15 3 11 3" xfId="21536"/>
    <cellStyle name="SAPBEXaggData 15 3 12" xfId="21537"/>
    <cellStyle name="SAPBEXaggData 15 3 2" xfId="1304"/>
    <cellStyle name="SAPBEXaggData 15 3 2 2" xfId="1305"/>
    <cellStyle name="SAPBEXaggData 15 3 2 2 2" xfId="1306"/>
    <cellStyle name="SAPBEXaggData 15 3 2 2 2 2" xfId="21538"/>
    <cellStyle name="SAPBEXaggData 15 3 2 2 2 2 2" xfId="21539"/>
    <cellStyle name="SAPBEXaggData 15 3 2 2 2 2 2 2" xfId="21540"/>
    <cellStyle name="SAPBEXaggData 15 3 2 2 2 2 3" xfId="21541"/>
    <cellStyle name="SAPBEXaggData 15 3 2 2 2 3" xfId="21542"/>
    <cellStyle name="SAPBEXaggData 15 3 2 2 2 3 2" xfId="21543"/>
    <cellStyle name="SAPBEXaggData 15 3 2 2 2 3 3" xfId="21544"/>
    <cellStyle name="SAPBEXaggData 15 3 2 2 2 4" xfId="21545"/>
    <cellStyle name="SAPBEXaggData 15 3 2 2 2 4 2" xfId="21546"/>
    <cellStyle name="SAPBEXaggData 15 3 2 2 2 4 3" xfId="21547"/>
    <cellStyle name="SAPBEXaggData 15 3 2 2 2 5" xfId="21548"/>
    <cellStyle name="SAPBEXaggData 15 3 2 2 2 5 2" xfId="21549"/>
    <cellStyle name="SAPBEXaggData 15 3 2 2 2 6" xfId="21550"/>
    <cellStyle name="SAPBEXaggData 15 3 2 2 2 7" xfId="21551"/>
    <cellStyle name="SAPBEXaggData 15 3 2 2 2 8" xfId="21552"/>
    <cellStyle name="SAPBEXaggData 15 3 2 2 2 9" xfId="21553"/>
    <cellStyle name="SAPBEXaggData 15 3 2 2 3" xfId="21554"/>
    <cellStyle name="SAPBEXaggData 15 3 2 2 3 2" xfId="21555"/>
    <cellStyle name="SAPBEXaggData 15 3 2 2 3 2 2" xfId="21556"/>
    <cellStyle name="SAPBEXaggData 15 3 2 2 3 3" xfId="21557"/>
    <cellStyle name="SAPBEXaggData 15 3 2 2 4" xfId="21558"/>
    <cellStyle name="SAPBEXaggData 15 3 2 2 4 2" xfId="21559"/>
    <cellStyle name="SAPBEXaggData 15 3 2 2 4 3" xfId="21560"/>
    <cellStyle name="SAPBEXaggData 15 3 2 2 5" xfId="21561"/>
    <cellStyle name="SAPBEXaggData 15 3 2 2 6" xfId="21562"/>
    <cellStyle name="SAPBEXaggData 15 3 2 3" xfId="1307"/>
    <cellStyle name="SAPBEXaggData 15 3 2 3 2" xfId="21563"/>
    <cellStyle name="SAPBEXaggData 15 3 2 3 2 2" xfId="21564"/>
    <cellStyle name="SAPBEXaggData 15 3 2 3 2 2 2" xfId="21565"/>
    <cellStyle name="SAPBEXaggData 15 3 2 3 2 3" xfId="21566"/>
    <cellStyle name="SAPBEXaggData 15 3 2 3 3" xfId="21567"/>
    <cellStyle name="SAPBEXaggData 15 3 2 3 3 2" xfId="21568"/>
    <cellStyle name="SAPBEXaggData 15 3 2 3 3 3" xfId="21569"/>
    <cellStyle name="SAPBEXaggData 15 3 2 3 4" xfId="21570"/>
    <cellStyle name="SAPBEXaggData 15 3 2 3 4 2" xfId="21571"/>
    <cellStyle name="SAPBEXaggData 15 3 2 3 4 3" xfId="21572"/>
    <cellStyle name="SAPBEXaggData 15 3 2 3 5" xfId="21573"/>
    <cellStyle name="SAPBEXaggData 15 3 2 3 5 2" xfId="21574"/>
    <cellStyle name="SAPBEXaggData 15 3 2 3 5 3" xfId="21575"/>
    <cellStyle name="SAPBEXaggData 15 3 2 3 6" xfId="21576"/>
    <cellStyle name="SAPBEXaggData 15 3 2 3 6 2" xfId="21577"/>
    <cellStyle name="SAPBEXaggData 15 3 2 3 7" xfId="21578"/>
    <cellStyle name="SAPBEXaggData 15 3 2 3 8" xfId="21579"/>
    <cellStyle name="SAPBEXaggData 15 3 2 3 9" xfId="21580"/>
    <cellStyle name="SAPBEXaggData 15 3 2 4" xfId="1308"/>
    <cellStyle name="SAPBEXaggData 15 3 2 4 2" xfId="21581"/>
    <cellStyle name="SAPBEXaggData 15 3 2 4 2 2" xfId="21582"/>
    <cellStyle name="SAPBEXaggData 15 3 2 4 3" xfId="21583"/>
    <cellStyle name="SAPBEXaggData 15 3 2 5" xfId="21584"/>
    <cellStyle name="SAPBEXaggData 15 3 2 5 2" xfId="21585"/>
    <cellStyle name="SAPBEXaggData 15 3 2 5 3" xfId="21586"/>
    <cellStyle name="SAPBEXaggData 15 3 2 6" xfId="21587"/>
    <cellStyle name="SAPBEXaggData 15 3 3" xfId="1309"/>
    <cellStyle name="SAPBEXaggData 15 3 3 2" xfId="1310"/>
    <cellStyle name="SAPBEXaggData 15 3 3 2 2" xfId="21588"/>
    <cellStyle name="SAPBEXaggData 15 3 3 2 2 2" xfId="21589"/>
    <cellStyle name="SAPBEXaggData 15 3 3 2 2 2 2" xfId="21590"/>
    <cellStyle name="SAPBEXaggData 15 3 3 2 2 3" xfId="21591"/>
    <cellStyle name="SAPBEXaggData 15 3 3 2 3" xfId="21592"/>
    <cellStyle name="SAPBEXaggData 15 3 3 2 3 2" xfId="21593"/>
    <cellStyle name="SAPBEXaggData 15 3 3 2 3 2 2" xfId="21594"/>
    <cellStyle name="SAPBEXaggData 15 3 3 2 3 3" xfId="21595"/>
    <cellStyle name="SAPBEXaggData 15 3 3 2 4" xfId="21596"/>
    <cellStyle name="SAPBEXaggData 15 3 3 2 4 2" xfId="21597"/>
    <cellStyle name="SAPBEXaggData 15 3 3 2 4 3" xfId="21598"/>
    <cellStyle name="SAPBEXaggData 15 3 3 2 5" xfId="21599"/>
    <cellStyle name="SAPBEXaggData 15 3 3 2 5 2" xfId="21600"/>
    <cellStyle name="SAPBEXaggData 15 3 3 2 6" xfId="21601"/>
    <cellStyle name="SAPBEXaggData 15 3 3 2 7" xfId="21602"/>
    <cellStyle name="SAPBEXaggData 15 3 3 2 8" xfId="21603"/>
    <cellStyle name="SAPBEXaggData 15 3 3 2 9" xfId="21604"/>
    <cellStyle name="SAPBEXaggData 15 3 3 3" xfId="1311"/>
    <cellStyle name="SAPBEXaggData 15 3 3 3 2" xfId="21605"/>
    <cellStyle name="SAPBEXaggData 15 3 3 3 2 2" xfId="21606"/>
    <cellStyle name="SAPBEXaggData 15 3 3 3 3" xfId="21607"/>
    <cellStyle name="SAPBEXaggData 15 3 3 4" xfId="1312"/>
    <cellStyle name="SAPBEXaggData 15 3 3 4 2" xfId="21608"/>
    <cellStyle name="SAPBEXaggData 15 3 3 4 3" xfId="21609"/>
    <cellStyle name="SAPBEXaggData 15 3 3 5" xfId="21610"/>
    <cellStyle name="SAPBEXaggData 15 3 3 6" xfId="21611"/>
    <cellStyle name="SAPBEXaggData 15 3 4" xfId="1313"/>
    <cellStyle name="SAPBEXaggData 15 3 4 10" xfId="21612"/>
    <cellStyle name="SAPBEXaggData 15 3 4 11" xfId="21613"/>
    <cellStyle name="SAPBEXaggData 15 3 4 2" xfId="1314"/>
    <cellStyle name="SAPBEXaggData 15 3 4 2 10" xfId="21614"/>
    <cellStyle name="SAPBEXaggData 15 3 4 2 2" xfId="1315"/>
    <cellStyle name="SAPBEXaggData 15 3 4 2 2 2" xfId="21615"/>
    <cellStyle name="SAPBEXaggData 15 3 4 2 2 2 2" xfId="21616"/>
    <cellStyle name="SAPBEXaggData 15 3 4 2 2 3" xfId="21617"/>
    <cellStyle name="SAPBEXaggData 15 3 4 2 3" xfId="21618"/>
    <cellStyle name="SAPBEXaggData 15 3 4 2 3 2" xfId="21619"/>
    <cellStyle name="SAPBEXaggData 15 3 4 2 3 2 2" xfId="21620"/>
    <cellStyle name="SAPBEXaggData 15 3 4 2 3 3" xfId="21621"/>
    <cellStyle name="SAPBEXaggData 15 3 4 2 4" xfId="21622"/>
    <cellStyle name="SAPBEXaggData 15 3 4 2 4 2" xfId="21623"/>
    <cellStyle name="SAPBEXaggData 15 3 4 2 4 3" xfId="21624"/>
    <cellStyle name="SAPBEXaggData 15 3 4 2 5" xfId="21625"/>
    <cellStyle name="SAPBEXaggData 15 3 4 2 5 2" xfId="21626"/>
    <cellStyle name="SAPBEXaggData 15 3 4 2 5 3" xfId="21627"/>
    <cellStyle name="SAPBEXaggData 15 3 4 2 6" xfId="21628"/>
    <cellStyle name="SAPBEXaggData 15 3 4 2 6 2" xfId="21629"/>
    <cellStyle name="SAPBEXaggData 15 3 4 2 7" xfId="21630"/>
    <cellStyle name="SAPBEXaggData 15 3 4 2 8" xfId="21631"/>
    <cellStyle name="SAPBEXaggData 15 3 4 2 9" xfId="21632"/>
    <cellStyle name="SAPBEXaggData 15 3 4 3" xfId="1316"/>
    <cellStyle name="SAPBEXaggData 15 3 4 3 2" xfId="21633"/>
    <cellStyle name="SAPBEXaggData 15 3 4 3 2 2" xfId="21634"/>
    <cellStyle name="SAPBEXaggData 15 3 4 3 3" xfId="21635"/>
    <cellStyle name="SAPBEXaggData 15 3 4 4" xfId="21636"/>
    <cellStyle name="SAPBEXaggData 15 3 4 4 2" xfId="21637"/>
    <cellStyle name="SAPBEXaggData 15 3 4 4 2 2" xfId="21638"/>
    <cellStyle name="SAPBEXaggData 15 3 4 4 3" xfId="21639"/>
    <cellStyle name="SAPBEXaggData 15 3 4 5" xfId="21640"/>
    <cellStyle name="SAPBEXaggData 15 3 4 5 2" xfId="21641"/>
    <cellStyle name="SAPBEXaggData 15 3 4 5 3" xfId="21642"/>
    <cellStyle name="SAPBEXaggData 15 3 4 6" xfId="21643"/>
    <cellStyle name="SAPBEXaggData 15 3 4 6 2" xfId="21644"/>
    <cellStyle name="SAPBEXaggData 15 3 4 6 3" xfId="21645"/>
    <cellStyle name="SAPBEXaggData 15 3 4 7" xfId="21646"/>
    <cellStyle name="SAPBEXaggData 15 3 4 7 2" xfId="21647"/>
    <cellStyle name="SAPBEXaggData 15 3 4 8" xfId="21648"/>
    <cellStyle name="SAPBEXaggData 15 3 4 9" xfId="21649"/>
    <cellStyle name="SAPBEXaggData 15 3 5" xfId="1317"/>
    <cellStyle name="SAPBEXaggData 15 3 5 10" xfId="21650"/>
    <cellStyle name="SAPBEXaggData 15 3 5 11" xfId="21651"/>
    <cellStyle name="SAPBEXaggData 15 3 5 2" xfId="1318"/>
    <cellStyle name="SAPBEXaggData 15 3 5 2 10" xfId="21652"/>
    <cellStyle name="SAPBEXaggData 15 3 5 2 2" xfId="1319"/>
    <cellStyle name="SAPBEXaggData 15 3 5 2 2 2" xfId="21653"/>
    <cellStyle name="SAPBEXaggData 15 3 5 2 2 2 2" xfId="21654"/>
    <cellStyle name="SAPBEXaggData 15 3 5 2 2 3" xfId="21655"/>
    <cellStyle name="SAPBEXaggData 15 3 5 2 3" xfId="1320"/>
    <cellStyle name="SAPBEXaggData 15 3 5 2 3 2" xfId="21656"/>
    <cellStyle name="SAPBEXaggData 15 3 5 2 3 2 2" xfId="21657"/>
    <cellStyle name="SAPBEXaggData 15 3 5 2 3 3" xfId="21658"/>
    <cellStyle name="SAPBEXaggData 15 3 5 2 4" xfId="21659"/>
    <cellStyle name="SAPBEXaggData 15 3 5 2 4 2" xfId="21660"/>
    <cellStyle name="SAPBEXaggData 15 3 5 2 4 3" xfId="21661"/>
    <cellStyle name="SAPBEXaggData 15 3 5 2 5" xfId="21662"/>
    <cellStyle name="SAPBEXaggData 15 3 5 2 5 2" xfId="21663"/>
    <cellStyle name="SAPBEXaggData 15 3 5 2 5 3" xfId="21664"/>
    <cellStyle name="SAPBEXaggData 15 3 5 2 6" xfId="21665"/>
    <cellStyle name="SAPBEXaggData 15 3 5 2 6 2" xfId="21666"/>
    <cellStyle name="SAPBEXaggData 15 3 5 2 6 3" xfId="21667"/>
    <cellStyle name="SAPBEXaggData 15 3 5 2 7" xfId="21668"/>
    <cellStyle name="SAPBEXaggData 15 3 5 2 7 2" xfId="21669"/>
    <cellStyle name="SAPBEXaggData 15 3 5 2 8" xfId="21670"/>
    <cellStyle name="SAPBEXaggData 15 3 5 2 9" xfId="21671"/>
    <cellStyle name="SAPBEXaggData 15 3 5 3" xfId="1321"/>
    <cellStyle name="SAPBEXaggData 15 3 5 3 2" xfId="21672"/>
    <cellStyle name="SAPBEXaggData 15 3 5 3 2 2" xfId="21673"/>
    <cellStyle name="SAPBEXaggData 15 3 5 3 3" xfId="21674"/>
    <cellStyle name="SAPBEXaggData 15 3 5 4" xfId="1322"/>
    <cellStyle name="SAPBEXaggData 15 3 5 4 2" xfId="21675"/>
    <cellStyle name="SAPBEXaggData 15 3 5 4 2 2" xfId="21676"/>
    <cellStyle name="SAPBEXaggData 15 3 5 4 3" xfId="21677"/>
    <cellStyle name="SAPBEXaggData 15 3 5 5" xfId="21678"/>
    <cellStyle name="SAPBEXaggData 15 3 5 5 2" xfId="21679"/>
    <cellStyle name="SAPBEXaggData 15 3 5 5 3" xfId="21680"/>
    <cellStyle name="SAPBEXaggData 15 3 5 6" xfId="21681"/>
    <cellStyle name="SAPBEXaggData 15 3 5 6 2" xfId="21682"/>
    <cellStyle name="SAPBEXaggData 15 3 5 6 3" xfId="21683"/>
    <cellStyle name="SAPBEXaggData 15 3 5 7" xfId="21684"/>
    <cellStyle name="SAPBEXaggData 15 3 5 7 2" xfId="21685"/>
    <cellStyle name="SAPBEXaggData 15 3 5 7 3" xfId="21686"/>
    <cellStyle name="SAPBEXaggData 15 3 5 8" xfId="21687"/>
    <cellStyle name="SAPBEXaggData 15 3 5 8 2" xfId="21688"/>
    <cellStyle name="SAPBEXaggData 15 3 5 9" xfId="21689"/>
    <cellStyle name="SAPBEXaggData 15 3 6" xfId="1323"/>
    <cellStyle name="SAPBEXaggData 15 3 6 2" xfId="1324"/>
    <cellStyle name="SAPBEXaggData 15 3 6 2 2" xfId="1325"/>
    <cellStyle name="SAPBEXaggData 15 3 6 2 2 2" xfId="21690"/>
    <cellStyle name="SAPBEXaggData 15 3 6 2 2 3" xfId="21691"/>
    <cellStyle name="SAPBEXaggData 15 3 6 2 3" xfId="1326"/>
    <cellStyle name="SAPBEXaggData 15 3 6 2 3 2" xfId="21692"/>
    <cellStyle name="SAPBEXaggData 15 3 6 2 3 3" xfId="21693"/>
    <cellStyle name="SAPBEXaggData 15 3 6 2 4" xfId="21694"/>
    <cellStyle name="SAPBEXaggData 15 3 6 2 5" xfId="21695"/>
    <cellStyle name="SAPBEXaggData 15 3 6 3" xfId="1327"/>
    <cellStyle name="SAPBEXaggData 15 3 6 3 2" xfId="21696"/>
    <cellStyle name="SAPBEXaggData 15 3 6 3 3" xfId="21697"/>
    <cellStyle name="SAPBEXaggData 15 3 6 4" xfId="1328"/>
    <cellStyle name="SAPBEXaggData 15 3 6 4 2" xfId="21698"/>
    <cellStyle name="SAPBEXaggData 15 3 6 4 3" xfId="21699"/>
    <cellStyle name="SAPBEXaggData 15 3 6 5" xfId="21700"/>
    <cellStyle name="SAPBEXaggData 15 3 6 5 2" xfId="21701"/>
    <cellStyle name="SAPBEXaggData 15 3 6 6" xfId="21702"/>
    <cellStyle name="SAPBEXaggData 15 3 6 7" xfId="21703"/>
    <cellStyle name="SAPBEXaggData 15 3 7" xfId="1329"/>
    <cellStyle name="SAPBEXaggData 15 3 7 2" xfId="1330"/>
    <cellStyle name="SAPBEXaggData 15 3 7 2 2" xfId="1331"/>
    <cellStyle name="SAPBEXaggData 15 3 7 2 2 2" xfId="21704"/>
    <cellStyle name="SAPBEXaggData 15 3 7 2 2 3" xfId="21705"/>
    <cellStyle name="SAPBEXaggData 15 3 7 2 3" xfId="1332"/>
    <cellStyle name="SAPBEXaggData 15 3 7 2 3 2" xfId="21706"/>
    <cellStyle name="SAPBEXaggData 15 3 7 2 3 3" xfId="21707"/>
    <cellStyle name="SAPBEXaggData 15 3 7 2 4" xfId="21708"/>
    <cellStyle name="SAPBEXaggData 15 3 7 2 5" xfId="21709"/>
    <cellStyle name="SAPBEXaggData 15 3 7 3" xfId="1333"/>
    <cellStyle name="SAPBEXaggData 15 3 7 3 2" xfId="21710"/>
    <cellStyle name="SAPBEXaggData 15 3 7 3 3" xfId="21711"/>
    <cellStyle name="SAPBEXaggData 15 3 7 4" xfId="1334"/>
    <cellStyle name="SAPBEXaggData 15 3 7 4 2" xfId="21712"/>
    <cellStyle name="SAPBEXaggData 15 3 7 4 3" xfId="21713"/>
    <cellStyle name="SAPBEXaggData 15 3 7 5" xfId="21714"/>
    <cellStyle name="SAPBEXaggData 15 3 7 6" xfId="21715"/>
    <cellStyle name="SAPBEXaggData 15 3 8" xfId="1335"/>
    <cellStyle name="SAPBEXaggData 15 3 8 2" xfId="1336"/>
    <cellStyle name="SAPBEXaggData 15 3 8 2 2" xfId="21716"/>
    <cellStyle name="SAPBEXaggData 15 3 8 2 3" xfId="21717"/>
    <cellStyle name="SAPBEXaggData 15 3 8 3" xfId="1337"/>
    <cellStyle name="SAPBEXaggData 15 3 8 3 2" xfId="21718"/>
    <cellStyle name="SAPBEXaggData 15 3 8 3 3" xfId="21719"/>
    <cellStyle name="SAPBEXaggData 15 3 8 4" xfId="21720"/>
    <cellStyle name="SAPBEXaggData 15 3 8 5" xfId="21721"/>
    <cellStyle name="SAPBEXaggData 15 3 9" xfId="1338"/>
    <cellStyle name="SAPBEXaggData 15 3 9 2" xfId="1339"/>
    <cellStyle name="SAPBEXaggData 15 3 9 2 2" xfId="21722"/>
    <cellStyle name="SAPBEXaggData 15 3 9 2 3" xfId="21723"/>
    <cellStyle name="SAPBEXaggData 15 3 9 3" xfId="1340"/>
    <cellStyle name="SAPBEXaggData 15 3 9 3 2" xfId="21724"/>
    <cellStyle name="SAPBEXaggData 15 3 9 3 3" xfId="21725"/>
    <cellStyle name="SAPBEXaggData 15 3 9 4" xfId="21726"/>
    <cellStyle name="SAPBEXaggData 15 3 9 5" xfId="21727"/>
    <cellStyle name="SAPBEXaggData 15 4" xfId="1341"/>
    <cellStyle name="SAPBEXaggData 15 4 2" xfId="1342"/>
    <cellStyle name="SAPBEXaggData 15 4 2 2" xfId="1343"/>
    <cellStyle name="SAPBEXaggData 15 4 2 2 2" xfId="21728"/>
    <cellStyle name="SAPBEXaggData 15 4 2 2 2 2" xfId="21729"/>
    <cellStyle name="SAPBEXaggData 15 4 2 2 2 2 2" xfId="21730"/>
    <cellStyle name="SAPBEXaggData 15 4 2 2 2 3" xfId="21731"/>
    <cellStyle name="SAPBEXaggData 15 4 2 2 3" xfId="21732"/>
    <cellStyle name="SAPBEXaggData 15 4 2 2 3 2" xfId="21733"/>
    <cellStyle name="SAPBEXaggData 15 4 2 2 3 3" xfId="21734"/>
    <cellStyle name="SAPBEXaggData 15 4 2 2 4" xfId="21735"/>
    <cellStyle name="SAPBEXaggData 15 4 2 2 4 2" xfId="21736"/>
    <cellStyle name="SAPBEXaggData 15 4 2 2 4 3" xfId="21737"/>
    <cellStyle name="SAPBEXaggData 15 4 2 2 5" xfId="21738"/>
    <cellStyle name="SAPBEXaggData 15 4 2 2 5 2" xfId="21739"/>
    <cellStyle name="SAPBEXaggData 15 4 2 2 6" xfId="21740"/>
    <cellStyle name="SAPBEXaggData 15 4 2 2 7" xfId="21741"/>
    <cellStyle name="SAPBEXaggData 15 4 2 2 8" xfId="21742"/>
    <cellStyle name="SAPBEXaggData 15 4 2 2 9" xfId="21743"/>
    <cellStyle name="SAPBEXaggData 15 4 2 3" xfId="21744"/>
    <cellStyle name="SAPBEXaggData 15 4 2 3 2" xfId="21745"/>
    <cellStyle name="SAPBEXaggData 15 4 2 3 2 2" xfId="21746"/>
    <cellStyle name="SAPBEXaggData 15 4 2 3 3" xfId="21747"/>
    <cellStyle name="SAPBEXaggData 15 4 2 4" xfId="21748"/>
    <cellStyle name="SAPBEXaggData 15 4 2 4 2" xfId="21749"/>
    <cellStyle name="SAPBEXaggData 15 4 2 4 3" xfId="21750"/>
    <cellStyle name="SAPBEXaggData 15 4 2 5" xfId="21751"/>
    <cellStyle name="SAPBEXaggData 15 4 2 6" xfId="21752"/>
    <cellStyle name="SAPBEXaggData 15 4 3" xfId="1344"/>
    <cellStyle name="SAPBEXaggData 15 4 3 2" xfId="21753"/>
    <cellStyle name="SAPBEXaggData 15 4 3 2 2" xfId="21754"/>
    <cellStyle name="SAPBEXaggData 15 4 3 2 2 2" xfId="21755"/>
    <cellStyle name="SAPBEXaggData 15 4 3 2 3" xfId="21756"/>
    <cellStyle name="SAPBEXaggData 15 4 3 3" xfId="21757"/>
    <cellStyle name="SAPBEXaggData 15 4 3 3 2" xfId="21758"/>
    <cellStyle name="SAPBEXaggData 15 4 3 3 3" xfId="21759"/>
    <cellStyle name="SAPBEXaggData 15 4 3 4" xfId="21760"/>
    <cellStyle name="SAPBEXaggData 15 4 3 4 2" xfId="21761"/>
    <cellStyle name="SAPBEXaggData 15 4 3 4 3" xfId="21762"/>
    <cellStyle name="SAPBEXaggData 15 4 3 5" xfId="21763"/>
    <cellStyle name="SAPBEXaggData 15 4 3 5 2" xfId="21764"/>
    <cellStyle name="SAPBEXaggData 15 4 3 5 3" xfId="21765"/>
    <cellStyle name="SAPBEXaggData 15 4 3 6" xfId="21766"/>
    <cellStyle name="SAPBEXaggData 15 4 3 6 2" xfId="21767"/>
    <cellStyle name="SAPBEXaggData 15 4 3 7" xfId="21768"/>
    <cellStyle name="SAPBEXaggData 15 4 3 8" xfId="21769"/>
    <cellStyle name="SAPBEXaggData 15 4 3 9" xfId="21770"/>
    <cellStyle name="SAPBEXaggData 15 4 4" xfId="1345"/>
    <cellStyle name="SAPBEXaggData 15 4 4 2" xfId="21771"/>
    <cellStyle name="SAPBEXaggData 15 4 4 2 2" xfId="21772"/>
    <cellStyle name="SAPBEXaggData 15 4 4 3" xfId="21773"/>
    <cellStyle name="SAPBEXaggData 15 4 5" xfId="21774"/>
    <cellStyle name="SAPBEXaggData 15 4 5 2" xfId="21775"/>
    <cellStyle name="SAPBEXaggData 15 4 5 3" xfId="21776"/>
    <cellStyle name="SAPBEXaggData 15 4 6" xfId="21777"/>
    <cellStyle name="SAPBEXaggData 15 5" xfId="1346"/>
    <cellStyle name="SAPBEXaggData 15 5 2" xfId="1347"/>
    <cellStyle name="SAPBEXaggData 15 5 2 2" xfId="21778"/>
    <cellStyle name="SAPBEXaggData 15 5 2 2 2" xfId="21779"/>
    <cellStyle name="SAPBEXaggData 15 5 2 2 2 2" xfId="21780"/>
    <cellStyle name="SAPBEXaggData 15 5 2 2 3" xfId="21781"/>
    <cellStyle name="SAPBEXaggData 15 5 2 3" xfId="21782"/>
    <cellStyle name="SAPBEXaggData 15 5 2 3 2" xfId="21783"/>
    <cellStyle name="SAPBEXaggData 15 5 2 3 2 2" xfId="21784"/>
    <cellStyle name="SAPBEXaggData 15 5 2 3 3" xfId="21785"/>
    <cellStyle name="SAPBEXaggData 15 5 2 4" xfId="21786"/>
    <cellStyle name="SAPBEXaggData 15 5 2 4 2" xfId="21787"/>
    <cellStyle name="SAPBEXaggData 15 5 2 4 3" xfId="21788"/>
    <cellStyle name="SAPBEXaggData 15 5 2 5" xfId="21789"/>
    <cellStyle name="SAPBEXaggData 15 5 2 5 2" xfId="21790"/>
    <cellStyle name="SAPBEXaggData 15 5 2 6" xfId="21791"/>
    <cellStyle name="SAPBEXaggData 15 5 2 7" xfId="21792"/>
    <cellStyle name="SAPBEXaggData 15 5 2 8" xfId="21793"/>
    <cellStyle name="SAPBEXaggData 15 5 2 9" xfId="21794"/>
    <cellStyle name="SAPBEXaggData 15 5 3" xfId="1348"/>
    <cellStyle name="SAPBEXaggData 15 5 3 2" xfId="21795"/>
    <cellStyle name="SAPBEXaggData 15 5 3 2 2" xfId="21796"/>
    <cellStyle name="SAPBEXaggData 15 5 3 3" xfId="21797"/>
    <cellStyle name="SAPBEXaggData 15 5 4" xfId="1349"/>
    <cellStyle name="SAPBEXaggData 15 5 4 2" xfId="21798"/>
    <cellStyle name="SAPBEXaggData 15 5 4 3" xfId="21799"/>
    <cellStyle name="SAPBEXaggData 15 5 5" xfId="21800"/>
    <cellStyle name="SAPBEXaggData 15 5 6" xfId="21801"/>
    <cellStyle name="SAPBEXaggData 15 6" xfId="1350"/>
    <cellStyle name="SAPBEXaggData 15 6 10" xfId="21802"/>
    <cellStyle name="SAPBEXaggData 15 6 11" xfId="21803"/>
    <cellStyle name="SAPBEXaggData 15 6 2" xfId="1351"/>
    <cellStyle name="SAPBEXaggData 15 6 2 10" xfId="21804"/>
    <cellStyle name="SAPBEXaggData 15 6 2 2" xfId="1352"/>
    <cellStyle name="SAPBEXaggData 15 6 2 2 2" xfId="21805"/>
    <cellStyle name="SAPBEXaggData 15 6 2 2 2 2" xfId="21806"/>
    <cellStyle name="SAPBEXaggData 15 6 2 2 3" xfId="21807"/>
    <cellStyle name="SAPBEXaggData 15 6 2 3" xfId="21808"/>
    <cellStyle name="SAPBEXaggData 15 6 2 3 2" xfId="21809"/>
    <cellStyle name="SAPBEXaggData 15 6 2 3 2 2" xfId="21810"/>
    <cellStyle name="SAPBEXaggData 15 6 2 3 3" xfId="21811"/>
    <cellStyle name="SAPBEXaggData 15 6 2 4" xfId="21812"/>
    <cellStyle name="SAPBEXaggData 15 6 2 4 2" xfId="21813"/>
    <cellStyle name="SAPBEXaggData 15 6 2 4 3" xfId="21814"/>
    <cellStyle name="SAPBEXaggData 15 6 2 5" xfId="21815"/>
    <cellStyle name="SAPBEXaggData 15 6 2 5 2" xfId="21816"/>
    <cellStyle name="SAPBEXaggData 15 6 2 5 3" xfId="21817"/>
    <cellStyle name="SAPBEXaggData 15 6 2 6" xfId="21818"/>
    <cellStyle name="SAPBEXaggData 15 6 2 6 2" xfId="21819"/>
    <cellStyle name="SAPBEXaggData 15 6 2 7" xfId="21820"/>
    <cellStyle name="SAPBEXaggData 15 6 2 8" xfId="21821"/>
    <cellStyle name="SAPBEXaggData 15 6 2 9" xfId="21822"/>
    <cellStyle name="SAPBEXaggData 15 6 3" xfId="1353"/>
    <cellStyle name="SAPBEXaggData 15 6 3 2" xfId="21823"/>
    <cellStyle name="SAPBEXaggData 15 6 3 2 2" xfId="21824"/>
    <cellStyle name="SAPBEXaggData 15 6 3 3" xfId="21825"/>
    <cellStyle name="SAPBEXaggData 15 6 4" xfId="21826"/>
    <cellStyle name="SAPBEXaggData 15 6 4 2" xfId="21827"/>
    <cellStyle name="SAPBEXaggData 15 6 4 2 2" xfId="21828"/>
    <cellStyle name="SAPBEXaggData 15 6 4 3" xfId="21829"/>
    <cellStyle name="SAPBEXaggData 15 6 5" xfId="21830"/>
    <cellStyle name="SAPBEXaggData 15 6 5 2" xfId="21831"/>
    <cellStyle name="SAPBEXaggData 15 6 5 3" xfId="21832"/>
    <cellStyle name="SAPBEXaggData 15 6 6" xfId="21833"/>
    <cellStyle name="SAPBEXaggData 15 6 6 2" xfId="21834"/>
    <cellStyle name="SAPBEXaggData 15 6 6 3" xfId="21835"/>
    <cellStyle name="SAPBEXaggData 15 6 7" xfId="21836"/>
    <cellStyle name="SAPBEXaggData 15 6 7 2" xfId="21837"/>
    <cellStyle name="SAPBEXaggData 15 6 8" xfId="21838"/>
    <cellStyle name="SAPBEXaggData 15 6 9" xfId="21839"/>
    <cellStyle name="SAPBEXaggData 15 7" xfId="1354"/>
    <cellStyle name="SAPBEXaggData 15 7 10" xfId="21840"/>
    <cellStyle name="SAPBEXaggData 15 7 11" xfId="21841"/>
    <cellStyle name="SAPBEXaggData 15 7 2" xfId="1355"/>
    <cellStyle name="SAPBEXaggData 15 7 2 10" xfId="21842"/>
    <cellStyle name="SAPBEXaggData 15 7 2 2" xfId="1356"/>
    <cellStyle name="SAPBEXaggData 15 7 2 2 2" xfId="21843"/>
    <cellStyle name="SAPBEXaggData 15 7 2 2 2 2" xfId="21844"/>
    <cellStyle name="SAPBEXaggData 15 7 2 2 3" xfId="21845"/>
    <cellStyle name="SAPBEXaggData 15 7 2 3" xfId="1357"/>
    <cellStyle name="SAPBEXaggData 15 7 2 3 2" xfId="21846"/>
    <cellStyle name="SAPBEXaggData 15 7 2 3 2 2" xfId="21847"/>
    <cellStyle name="SAPBEXaggData 15 7 2 3 3" xfId="21848"/>
    <cellStyle name="SAPBEXaggData 15 7 2 4" xfId="21849"/>
    <cellStyle name="SAPBEXaggData 15 7 2 4 2" xfId="21850"/>
    <cellStyle name="SAPBEXaggData 15 7 2 4 3" xfId="21851"/>
    <cellStyle name="SAPBEXaggData 15 7 2 5" xfId="21852"/>
    <cellStyle name="SAPBEXaggData 15 7 2 5 2" xfId="21853"/>
    <cellStyle name="SAPBEXaggData 15 7 2 5 3" xfId="21854"/>
    <cellStyle name="SAPBEXaggData 15 7 2 6" xfId="21855"/>
    <cellStyle name="SAPBEXaggData 15 7 2 6 2" xfId="21856"/>
    <cellStyle name="SAPBEXaggData 15 7 2 6 3" xfId="21857"/>
    <cellStyle name="SAPBEXaggData 15 7 2 7" xfId="21858"/>
    <cellStyle name="SAPBEXaggData 15 7 2 7 2" xfId="21859"/>
    <cellStyle name="SAPBEXaggData 15 7 2 8" xfId="21860"/>
    <cellStyle name="SAPBEXaggData 15 7 2 9" xfId="21861"/>
    <cellStyle name="SAPBEXaggData 15 7 3" xfId="1358"/>
    <cellStyle name="SAPBEXaggData 15 7 3 2" xfId="21862"/>
    <cellStyle name="SAPBEXaggData 15 7 3 2 2" xfId="21863"/>
    <cellStyle name="SAPBEXaggData 15 7 3 3" xfId="21864"/>
    <cellStyle name="SAPBEXaggData 15 7 4" xfId="1359"/>
    <cellStyle name="SAPBEXaggData 15 7 4 2" xfId="21865"/>
    <cellStyle name="SAPBEXaggData 15 7 4 2 2" xfId="21866"/>
    <cellStyle name="SAPBEXaggData 15 7 4 3" xfId="21867"/>
    <cellStyle name="SAPBEXaggData 15 7 5" xfId="21868"/>
    <cellStyle name="SAPBEXaggData 15 7 5 2" xfId="21869"/>
    <cellStyle name="SAPBEXaggData 15 7 5 3" xfId="21870"/>
    <cellStyle name="SAPBEXaggData 15 7 6" xfId="21871"/>
    <cellStyle name="SAPBEXaggData 15 7 6 2" xfId="21872"/>
    <cellStyle name="SAPBEXaggData 15 7 6 3" xfId="21873"/>
    <cellStyle name="SAPBEXaggData 15 7 7" xfId="21874"/>
    <cellStyle name="SAPBEXaggData 15 7 7 2" xfId="21875"/>
    <cellStyle name="SAPBEXaggData 15 7 7 3" xfId="21876"/>
    <cellStyle name="SAPBEXaggData 15 7 8" xfId="21877"/>
    <cellStyle name="SAPBEXaggData 15 7 8 2" xfId="21878"/>
    <cellStyle name="SAPBEXaggData 15 7 9" xfId="21879"/>
    <cellStyle name="SAPBEXaggData 15 8" xfId="1360"/>
    <cellStyle name="SAPBEXaggData 15 8 2" xfId="1361"/>
    <cellStyle name="SAPBEXaggData 15 8 2 2" xfId="1362"/>
    <cellStyle name="SAPBEXaggData 15 8 2 2 2" xfId="21880"/>
    <cellStyle name="SAPBEXaggData 15 8 2 2 3" xfId="21881"/>
    <cellStyle name="SAPBEXaggData 15 8 2 3" xfId="1363"/>
    <cellStyle name="SAPBEXaggData 15 8 2 3 2" xfId="21882"/>
    <cellStyle name="SAPBEXaggData 15 8 2 3 3" xfId="21883"/>
    <cellStyle name="SAPBEXaggData 15 8 2 4" xfId="21884"/>
    <cellStyle name="SAPBEXaggData 15 8 2 5" xfId="21885"/>
    <cellStyle name="SAPBEXaggData 15 8 3" xfId="1364"/>
    <cellStyle name="SAPBEXaggData 15 8 3 2" xfId="21886"/>
    <cellStyle name="SAPBEXaggData 15 8 3 3" xfId="21887"/>
    <cellStyle name="SAPBEXaggData 15 8 4" xfId="1365"/>
    <cellStyle name="SAPBEXaggData 15 8 4 2" xfId="21888"/>
    <cellStyle name="SAPBEXaggData 15 8 4 3" xfId="21889"/>
    <cellStyle name="SAPBEXaggData 15 8 5" xfId="21890"/>
    <cellStyle name="SAPBEXaggData 15 8 5 2" xfId="21891"/>
    <cellStyle name="SAPBEXaggData 15 8 6" xfId="21892"/>
    <cellStyle name="SAPBEXaggData 15 8 7" xfId="21893"/>
    <cellStyle name="SAPBEXaggData 15 9" xfId="1366"/>
    <cellStyle name="SAPBEXaggData 15 9 2" xfId="1367"/>
    <cellStyle name="SAPBEXaggData 15 9 2 2" xfId="1368"/>
    <cellStyle name="SAPBEXaggData 15 9 2 2 2" xfId="21894"/>
    <cellStyle name="SAPBEXaggData 15 9 2 2 3" xfId="21895"/>
    <cellStyle name="SAPBEXaggData 15 9 2 3" xfId="1369"/>
    <cellStyle name="SAPBEXaggData 15 9 2 3 2" xfId="21896"/>
    <cellStyle name="SAPBEXaggData 15 9 2 3 3" xfId="21897"/>
    <cellStyle name="SAPBEXaggData 15 9 2 4" xfId="21898"/>
    <cellStyle name="SAPBEXaggData 15 9 2 5" xfId="21899"/>
    <cellStyle name="SAPBEXaggData 15 9 3" xfId="1370"/>
    <cellStyle name="SAPBEXaggData 15 9 3 2" xfId="21900"/>
    <cellStyle name="SAPBEXaggData 15 9 3 3" xfId="21901"/>
    <cellStyle name="SAPBEXaggData 15 9 4" xfId="1371"/>
    <cellStyle name="SAPBEXaggData 15 9 4 2" xfId="21902"/>
    <cellStyle name="SAPBEXaggData 15 9 4 3" xfId="21903"/>
    <cellStyle name="SAPBEXaggData 15 9 5" xfId="21904"/>
    <cellStyle name="SAPBEXaggData 15 9 6" xfId="21905"/>
    <cellStyle name="SAPBEXaggData 16" xfId="21906"/>
    <cellStyle name="SAPBEXaggData 16 2" xfId="21907"/>
    <cellStyle name="SAPBEXaggData 16 3" xfId="21908"/>
    <cellStyle name="SAPBEXaggData 17" xfId="21909"/>
    <cellStyle name="SAPBEXaggData 2" xfId="1372"/>
    <cellStyle name="SAPBEXaggData 2 2" xfId="1373"/>
    <cellStyle name="SAPBEXaggData 2 2 10" xfId="1374"/>
    <cellStyle name="SAPBEXaggData 2 2 10 2" xfId="1375"/>
    <cellStyle name="SAPBEXaggData 2 2 10 2 2" xfId="21910"/>
    <cellStyle name="SAPBEXaggData 2 2 10 2 3" xfId="21911"/>
    <cellStyle name="SAPBEXaggData 2 2 10 3" xfId="1376"/>
    <cellStyle name="SAPBEXaggData 2 2 10 3 2" xfId="21912"/>
    <cellStyle name="SAPBEXaggData 2 2 10 3 3" xfId="21913"/>
    <cellStyle name="SAPBEXaggData 2 2 10 4" xfId="21914"/>
    <cellStyle name="SAPBEXaggData 2 2 10 5" xfId="21915"/>
    <cellStyle name="SAPBEXaggData 2 2 11" xfId="1377"/>
    <cellStyle name="SAPBEXaggData 2 2 11 2" xfId="1378"/>
    <cellStyle name="SAPBEXaggData 2 2 11 2 2" xfId="21916"/>
    <cellStyle name="SAPBEXaggData 2 2 11 2 3" xfId="21917"/>
    <cellStyle name="SAPBEXaggData 2 2 11 3" xfId="1379"/>
    <cellStyle name="SAPBEXaggData 2 2 11 3 2" xfId="21918"/>
    <cellStyle name="SAPBEXaggData 2 2 11 3 3" xfId="21919"/>
    <cellStyle name="SAPBEXaggData 2 2 11 4" xfId="21920"/>
    <cellStyle name="SAPBEXaggData 2 2 11 5" xfId="21921"/>
    <cellStyle name="SAPBEXaggData 2 2 12" xfId="1380"/>
    <cellStyle name="SAPBEXaggData 2 2 12 2" xfId="1381"/>
    <cellStyle name="SAPBEXaggData 2 2 12 2 2" xfId="21922"/>
    <cellStyle name="SAPBEXaggData 2 2 12 2 3" xfId="21923"/>
    <cellStyle name="SAPBEXaggData 2 2 12 3" xfId="1382"/>
    <cellStyle name="SAPBEXaggData 2 2 12 3 2" xfId="21924"/>
    <cellStyle name="SAPBEXaggData 2 2 12 3 3" xfId="21925"/>
    <cellStyle name="SAPBEXaggData 2 2 12 4" xfId="21926"/>
    <cellStyle name="SAPBEXaggData 2 2 12 5" xfId="21927"/>
    <cellStyle name="SAPBEXaggData 2 2 13" xfId="21928"/>
    <cellStyle name="SAPBEXaggData 2 2 13 2" xfId="21929"/>
    <cellStyle name="SAPBEXaggData 2 2 13 3" xfId="21930"/>
    <cellStyle name="SAPBEXaggData 2 2 14" xfId="21931"/>
    <cellStyle name="SAPBEXaggData 2 2 2" xfId="1383"/>
    <cellStyle name="SAPBEXaggData 2 2 2 10" xfId="1384"/>
    <cellStyle name="SAPBEXaggData 2 2 2 10 2" xfId="1385"/>
    <cellStyle name="SAPBEXaggData 2 2 2 10 2 2" xfId="21932"/>
    <cellStyle name="SAPBEXaggData 2 2 2 10 2 3" xfId="21933"/>
    <cellStyle name="SAPBEXaggData 2 2 2 10 3" xfId="1386"/>
    <cellStyle name="SAPBEXaggData 2 2 2 10 3 2" xfId="21934"/>
    <cellStyle name="SAPBEXaggData 2 2 2 10 3 3" xfId="21935"/>
    <cellStyle name="SAPBEXaggData 2 2 2 10 4" xfId="21936"/>
    <cellStyle name="SAPBEXaggData 2 2 2 10 5" xfId="21937"/>
    <cellStyle name="SAPBEXaggData 2 2 2 11" xfId="21938"/>
    <cellStyle name="SAPBEXaggData 2 2 2 11 2" xfId="21939"/>
    <cellStyle name="SAPBEXaggData 2 2 2 11 3" xfId="21940"/>
    <cellStyle name="SAPBEXaggData 2 2 2 12" xfId="21941"/>
    <cellStyle name="SAPBEXaggData 2 2 2 2" xfId="1387"/>
    <cellStyle name="SAPBEXaggData 2 2 2 2 2" xfId="1388"/>
    <cellStyle name="SAPBEXaggData 2 2 2 2 2 2" xfId="1389"/>
    <cellStyle name="SAPBEXaggData 2 2 2 2 2 2 2" xfId="21942"/>
    <cellStyle name="SAPBEXaggData 2 2 2 2 2 2 2 2" xfId="21943"/>
    <cellStyle name="SAPBEXaggData 2 2 2 2 2 2 2 2 2" xfId="21944"/>
    <cellStyle name="SAPBEXaggData 2 2 2 2 2 2 2 3" xfId="21945"/>
    <cellStyle name="SAPBEXaggData 2 2 2 2 2 2 3" xfId="21946"/>
    <cellStyle name="SAPBEXaggData 2 2 2 2 2 2 3 2" xfId="21947"/>
    <cellStyle name="SAPBEXaggData 2 2 2 2 2 2 3 3" xfId="21948"/>
    <cellStyle name="SAPBEXaggData 2 2 2 2 2 2 4" xfId="21949"/>
    <cellStyle name="SAPBEXaggData 2 2 2 2 2 2 4 2" xfId="21950"/>
    <cellStyle name="SAPBEXaggData 2 2 2 2 2 2 4 3" xfId="21951"/>
    <cellStyle name="SAPBEXaggData 2 2 2 2 2 2 5" xfId="21952"/>
    <cellStyle name="SAPBEXaggData 2 2 2 2 2 2 5 2" xfId="21953"/>
    <cellStyle name="SAPBEXaggData 2 2 2 2 2 2 6" xfId="21954"/>
    <cellStyle name="SAPBEXaggData 2 2 2 2 2 2 7" xfId="21955"/>
    <cellStyle name="SAPBEXaggData 2 2 2 2 2 2 8" xfId="21956"/>
    <cellStyle name="SAPBEXaggData 2 2 2 2 2 2 9" xfId="21957"/>
    <cellStyle name="SAPBEXaggData 2 2 2 2 2 3" xfId="21958"/>
    <cellStyle name="SAPBEXaggData 2 2 2 2 2 3 2" xfId="21959"/>
    <cellStyle name="SAPBEXaggData 2 2 2 2 2 3 2 2" xfId="21960"/>
    <cellStyle name="SAPBEXaggData 2 2 2 2 2 3 3" xfId="21961"/>
    <cellStyle name="SAPBEXaggData 2 2 2 2 2 4" xfId="21962"/>
    <cellStyle name="SAPBEXaggData 2 2 2 2 2 4 2" xfId="21963"/>
    <cellStyle name="SAPBEXaggData 2 2 2 2 2 4 3" xfId="21964"/>
    <cellStyle name="SAPBEXaggData 2 2 2 2 2 5" xfId="21965"/>
    <cellStyle name="SAPBEXaggData 2 2 2 2 2 6" xfId="21966"/>
    <cellStyle name="SAPBEXaggData 2 2 2 2 3" xfId="1390"/>
    <cellStyle name="SAPBEXaggData 2 2 2 2 3 2" xfId="21967"/>
    <cellStyle name="SAPBEXaggData 2 2 2 2 3 2 2" xfId="21968"/>
    <cellStyle name="SAPBEXaggData 2 2 2 2 3 2 2 2" xfId="21969"/>
    <cellStyle name="SAPBEXaggData 2 2 2 2 3 2 3" xfId="21970"/>
    <cellStyle name="SAPBEXaggData 2 2 2 2 3 3" xfId="21971"/>
    <cellStyle name="SAPBEXaggData 2 2 2 2 3 3 2" xfId="21972"/>
    <cellStyle name="SAPBEXaggData 2 2 2 2 3 3 3" xfId="21973"/>
    <cellStyle name="SAPBEXaggData 2 2 2 2 3 4" xfId="21974"/>
    <cellStyle name="SAPBEXaggData 2 2 2 2 3 4 2" xfId="21975"/>
    <cellStyle name="SAPBEXaggData 2 2 2 2 3 4 3" xfId="21976"/>
    <cellStyle name="SAPBEXaggData 2 2 2 2 3 5" xfId="21977"/>
    <cellStyle name="SAPBEXaggData 2 2 2 2 3 5 2" xfId="21978"/>
    <cellStyle name="SAPBEXaggData 2 2 2 2 3 5 3" xfId="21979"/>
    <cellStyle name="SAPBEXaggData 2 2 2 2 3 6" xfId="21980"/>
    <cellStyle name="SAPBEXaggData 2 2 2 2 3 6 2" xfId="21981"/>
    <cellStyle name="SAPBEXaggData 2 2 2 2 3 7" xfId="21982"/>
    <cellStyle name="SAPBEXaggData 2 2 2 2 3 8" xfId="21983"/>
    <cellStyle name="SAPBEXaggData 2 2 2 2 3 9" xfId="21984"/>
    <cellStyle name="SAPBEXaggData 2 2 2 2 4" xfId="1391"/>
    <cellStyle name="SAPBEXaggData 2 2 2 2 4 2" xfId="21985"/>
    <cellStyle name="SAPBEXaggData 2 2 2 2 4 2 2" xfId="21986"/>
    <cellStyle name="SAPBEXaggData 2 2 2 2 4 3" xfId="21987"/>
    <cellStyle name="SAPBEXaggData 2 2 2 2 5" xfId="21988"/>
    <cellStyle name="SAPBEXaggData 2 2 2 2 5 2" xfId="21989"/>
    <cellStyle name="SAPBEXaggData 2 2 2 2 5 3" xfId="21990"/>
    <cellStyle name="SAPBEXaggData 2 2 2 2 6" xfId="21991"/>
    <cellStyle name="SAPBEXaggData 2 2 2 3" xfId="1392"/>
    <cellStyle name="SAPBEXaggData 2 2 2 3 2" xfId="1393"/>
    <cellStyle name="SAPBEXaggData 2 2 2 3 2 2" xfId="21992"/>
    <cellStyle name="SAPBEXaggData 2 2 2 3 2 2 2" xfId="21993"/>
    <cellStyle name="SAPBEXaggData 2 2 2 3 2 2 2 2" xfId="21994"/>
    <cellStyle name="SAPBEXaggData 2 2 2 3 2 2 3" xfId="21995"/>
    <cellStyle name="SAPBEXaggData 2 2 2 3 2 3" xfId="21996"/>
    <cellStyle name="SAPBEXaggData 2 2 2 3 2 3 2" xfId="21997"/>
    <cellStyle name="SAPBEXaggData 2 2 2 3 2 3 2 2" xfId="21998"/>
    <cellStyle name="SAPBEXaggData 2 2 2 3 2 3 3" xfId="21999"/>
    <cellStyle name="SAPBEXaggData 2 2 2 3 2 4" xfId="22000"/>
    <cellStyle name="SAPBEXaggData 2 2 2 3 2 4 2" xfId="22001"/>
    <cellStyle name="SAPBEXaggData 2 2 2 3 2 4 3" xfId="22002"/>
    <cellStyle name="SAPBEXaggData 2 2 2 3 2 5" xfId="22003"/>
    <cellStyle name="SAPBEXaggData 2 2 2 3 2 5 2" xfId="22004"/>
    <cellStyle name="SAPBEXaggData 2 2 2 3 2 6" xfId="22005"/>
    <cellStyle name="SAPBEXaggData 2 2 2 3 2 7" xfId="22006"/>
    <cellStyle name="SAPBEXaggData 2 2 2 3 2 8" xfId="22007"/>
    <cellStyle name="SAPBEXaggData 2 2 2 3 2 9" xfId="22008"/>
    <cellStyle name="SAPBEXaggData 2 2 2 3 3" xfId="1394"/>
    <cellStyle name="SAPBEXaggData 2 2 2 3 3 2" xfId="22009"/>
    <cellStyle name="SAPBEXaggData 2 2 2 3 3 2 2" xfId="22010"/>
    <cellStyle name="SAPBEXaggData 2 2 2 3 3 3" xfId="22011"/>
    <cellStyle name="SAPBEXaggData 2 2 2 3 4" xfId="1395"/>
    <cellStyle name="SAPBEXaggData 2 2 2 3 4 2" xfId="22012"/>
    <cellStyle name="SAPBEXaggData 2 2 2 3 4 3" xfId="22013"/>
    <cellStyle name="SAPBEXaggData 2 2 2 3 5" xfId="22014"/>
    <cellStyle name="SAPBEXaggData 2 2 2 3 6" xfId="22015"/>
    <cellStyle name="SAPBEXaggData 2 2 2 4" xfId="1396"/>
    <cellStyle name="SAPBEXaggData 2 2 2 4 10" xfId="22016"/>
    <cellStyle name="SAPBEXaggData 2 2 2 4 11" xfId="22017"/>
    <cellStyle name="SAPBEXaggData 2 2 2 4 2" xfId="1397"/>
    <cellStyle name="SAPBEXaggData 2 2 2 4 2 10" xfId="22018"/>
    <cellStyle name="SAPBEXaggData 2 2 2 4 2 2" xfId="1398"/>
    <cellStyle name="SAPBEXaggData 2 2 2 4 2 2 2" xfId="22019"/>
    <cellStyle name="SAPBEXaggData 2 2 2 4 2 2 2 2" xfId="22020"/>
    <cellStyle name="SAPBEXaggData 2 2 2 4 2 2 3" xfId="22021"/>
    <cellStyle name="SAPBEXaggData 2 2 2 4 2 3" xfId="22022"/>
    <cellStyle name="SAPBEXaggData 2 2 2 4 2 3 2" xfId="22023"/>
    <cellStyle name="SAPBEXaggData 2 2 2 4 2 3 2 2" xfId="22024"/>
    <cellStyle name="SAPBEXaggData 2 2 2 4 2 3 3" xfId="22025"/>
    <cellStyle name="SAPBEXaggData 2 2 2 4 2 4" xfId="22026"/>
    <cellStyle name="SAPBEXaggData 2 2 2 4 2 4 2" xfId="22027"/>
    <cellStyle name="SAPBEXaggData 2 2 2 4 2 4 3" xfId="22028"/>
    <cellStyle name="SAPBEXaggData 2 2 2 4 2 5" xfId="22029"/>
    <cellStyle name="SAPBEXaggData 2 2 2 4 2 5 2" xfId="22030"/>
    <cellStyle name="SAPBEXaggData 2 2 2 4 2 5 3" xfId="22031"/>
    <cellStyle name="SAPBEXaggData 2 2 2 4 2 6" xfId="22032"/>
    <cellStyle name="SAPBEXaggData 2 2 2 4 2 6 2" xfId="22033"/>
    <cellStyle name="SAPBEXaggData 2 2 2 4 2 7" xfId="22034"/>
    <cellStyle name="SAPBEXaggData 2 2 2 4 2 8" xfId="22035"/>
    <cellStyle name="SAPBEXaggData 2 2 2 4 2 9" xfId="22036"/>
    <cellStyle name="SAPBEXaggData 2 2 2 4 3" xfId="1399"/>
    <cellStyle name="SAPBEXaggData 2 2 2 4 3 2" xfId="22037"/>
    <cellStyle name="SAPBEXaggData 2 2 2 4 3 2 2" xfId="22038"/>
    <cellStyle name="SAPBEXaggData 2 2 2 4 3 3" xfId="22039"/>
    <cellStyle name="SAPBEXaggData 2 2 2 4 4" xfId="22040"/>
    <cellStyle name="SAPBEXaggData 2 2 2 4 4 2" xfId="22041"/>
    <cellStyle name="SAPBEXaggData 2 2 2 4 4 2 2" xfId="22042"/>
    <cellStyle name="SAPBEXaggData 2 2 2 4 4 3" xfId="22043"/>
    <cellStyle name="SAPBEXaggData 2 2 2 4 5" xfId="22044"/>
    <cellStyle name="SAPBEXaggData 2 2 2 4 5 2" xfId="22045"/>
    <cellStyle name="SAPBEXaggData 2 2 2 4 5 3" xfId="22046"/>
    <cellStyle name="SAPBEXaggData 2 2 2 4 6" xfId="22047"/>
    <cellStyle name="SAPBEXaggData 2 2 2 4 6 2" xfId="22048"/>
    <cellStyle name="SAPBEXaggData 2 2 2 4 6 3" xfId="22049"/>
    <cellStyle name="SAPBEXaggData 2 2 2 4 7" xfId="22050"/>
    <cellStyle name="SAPBEXaggData 2 2 2 4 7 2" xfId="22051"/>
    <cellStyle name="SAPBEXaggData 2 2 2 4 8" xfId="22052"/>
    <cellStyle name="SAPBEXaggData 2 2 2 4 9" xfId="22053"/>
    <cellStyle name="SAPBEXaggData 2 2 2 5" xfId="1400"/>
    <cellStyle name="SAPBEXaggData 2 2 2 5 10" xfId="22054"/>
    <cellStyle name="SAPBEXaggData 2 2 2 5 11" xfId="22055"/>
    <cellStyle name="SAPBEXaggData 2 2 2 5 2" xfId="1401"/>
    <cellStyle name="SAPBEXaggData 2 2 2 5 2 10" xfId="22056"/>
    <cellStyle name="SAPBEXaggData 2 2 2 5 2 2" xfId="1402"/>
    <cellStyle name="SAPBEXaggData 2 2 2 5 2 2 2" xfId="22057"/>
    <cellStyle name="SAPBEXaggData 2 2 2 5 2 2 2 2" xfId="22058"/>
    <cellStyle name="SAPBEXaggData 2 2 2 5 2 2 3" xfId="22059"/>
    <cellStyle name="SAPBEXaggData 2 2 2 5 2 3" xfId="1403"/>
    <cellStyle name="SAPBEXaggData 2 2 2 5 2 3 2" xfId="22060"/>
    <cellStyle name="SAPBEXaggData 2 2 2 5 2 3 2 2" xfId="22061"/>
    <cellStyle name="SAPBEXaggData 2 2 2 5 2 3 3" xfId="22062"/>
    <cellStyle name="SAPBEXaggData 2 2 2 5 2 4" xfId="22063"/>
    <cellStyle name="SAPBEXaggData 2 2 2 5 2 4 2" xfId="22064"/>
    <cellStyle name="SAPBEXaggData 2 2 2 5 2 4 3" xfId="22065"/>
    <cellStyle name="SAPBEXaggData 2 2 2 5 2 5" xfId="22066"/>
    <cellStyle name="SAPBEXaggData 2 2 2 5 2 5 2" xfId="22067"/>
    <cellStyle name="SAPBEXaggData 2 2 2 5 2 5 3" xfId="22068"/>
    <cellStyle name="SAPBEXaggData 2 2 2 5 2 6" xfId="22069"/>
    <cellStyle name="SAPBEXaggData 2 2 2 5 2 6 2" xfId="22070"/>
    <cellStyle name="SAPBEXaggData 2 2 2 5 2 6 3" xfId="22071"/>
    <cellStyle name="SAPBEXaggData 2 2 2 5 2 7" xfId="22072"/>
    <cellStyle name="SAPBEXaggData 2 2 2 5 2 7 2" xfId="22073"/>
    <cellStyle name="SAPBEXaggData 2 2 2 5 2 8" xfId="22074"/>
    <cellStyle name="SAPBEXaggData 2 2 2 5 2 9" xfId="22075"/>
    <cellStyle name="SAPBEXaggData 2 2 2 5 3" xfId="1404"/>
    <cellStyle name="SAPBEXaggData 2 2 2 5 3 2" xfId="22076"/>
    <cellStyle name="SAPBEXaggData 2 2 2 5 3 2 2" xfId="22077"/>
    <cellStyle name="SAPBEXaggData 2 2 2 5 3 3" xfId="22078"/>
    <cellStyle name="SAPBEXaggData 2 2 2 5 4" xfId="1405"/>
    <cellStyle name="SAPBEXaggData 2 2 2 5 4 2" xfId="22079"/>
    <cellStyle name="SAPBEXaggData 2 2 2 5 4 2 2" xfId="22080"/>
    <cellStyle name="SAPBEXaggData 2 2 2 5 4 3" xfId="22081"/>
    <cellStyle name="SAPBEXaggData 2 2 2 5 5" xfId="22082"/>
    <cellStyle name="SAPBEXaggData 2 2 2 5 5 2" xfId="22083"/>
    <cellStyle name="SAPBEXaggData 2 2 2 5 5 3" xfId="22084"/>
    <cellStyle name="SAPBEXaggData 2 2 2 5 6" xfId="22085"/>
    <cellStyle name="SAPBEXaggData 2 2 2 5 6 2" xfId="22086"/>
    <cellStyle name="SAPBEXaggData 2 2 2 5 6 3" xfId="22087"/>
    <cellStyle name="SAPBEXaggData 2 2 2 5 7" xfId="22088"/>
    <cellStyle name="SAPBEXaggData 2 2 2 5 7 2" xfId="22089"/>
    <cellStyle name="SAPBEXaggData 2 2 2 5 7 3" xfId="22090"/>
    <cellStyle name="SAPBEXaggData 2 2 2 5 8" xfId="22091"/>
    <cellStyle name="SAPBEXaggData 2 2 2 5 8 2" xfId="22092"/>
    <cellStyle name="SAPBEXaggData 2 2 2 5 9" xfId="22093"/>
    <cellStyle name="SAPBEXaggData 2 2 2 6" xfId="1406"/>
    <cellStyle name="SAPBEXaggData 2 2 2 6 2" xfId="1407"/>
    <cellStyle name="SAPBEXaggData 2 2 2 6 2 2" xfId="1408"/>
    <cellStyle name="SAPBEXaggData 2 2 2 6 2 2 2" xfId="22094"/>
    <cellStyle name="SAPBEXaggData 2 2 2 6 2 2 3" xfId="22095"/>
    <cellStyle name="SAPBEXaggData 2 2 2 6 2 3" xfId="1409"/>
    <cellStyle name="SAPBEXaggData 2 2 2 6 2 3 2" xfId="22096"/>
    <cellStyle name="SAPBEXaggData 2 2 2 6 2 3 3" xfId="22097"/>
    <cellStyle name="SAPBEXaggData 2 2 2 6 2 4" xfId="22098"/>
    <cellStyle name="SAPBEXaggData 2 2 2 6 2 5" xfId="22099"/>
    <cellStyle name="SAPBEXaggData 2 2 2 6 3" xfId="1410"/>
    <cellStyle name="SAPBEXaggData 2 2 2 6 3 2" xfId="22100"/>
    <cellStyle name="SAPBEXaggData 2 2 2 6 3 3" xfId="22101"/>
    <cellStyle name="SAPBEXaggData 2 2 2 6 4" xfId="1411"/>
    <cellStyle name="SAPBEXaggData 2 2 2 6 4 2" xfId="22102"/>
    <cellStyle name="SAPBEXaggData 2 2 2 6 4 3" xfId="22103"/>
    <cellStyle name="SAPBEXaggData 2 2 2 6 5" xfId="22104"/>
    <cellStyle name="SAPBEXaggData 2 2 2 6 5 2" xfId="22105"/>
    <cellStyle name="SAPBEXaggData 2 2 2 6 6" xfId="22106"/>
    <cellStyle name="SAPBEXaggData 2 2 2 6 7" xfId="22107"/>
    <cellStyle name="SAPBEXaggData 2 2 2 7" xfId="1412"/>
    <cellStyle name="SAPBEXaggData 2 2 2 7 2" xfId="1413"/>
    <cellStyle name="SAPBEXaggData 2 2 2 7 2 2" xfId="1414"/>
    <cellStyle name="SAPBEXaggData 2 2 2 7 2 2 2" xfId="22108"/>
    <cellStyle name="SAPBEXaggData 2 2 2 7 2 2 3" xfId="22109"/>
    <cellStyle name="SAPBEXaggData 2 2 2 7 2 3" xfId="1415"/>
    <cellStyle name="SAPBEXaggData 2 2 2 7 2 3 2" xfId="22110"/>
    <cellStyle name="SAPBEXaggData 2 2 2 7 2 3 3" xfId="22111"/>
    <cellStyle name="SAPBEXaggData 2 2 2 7 2 4" xfId="22112"/>
    <cellStyle name="SAPBEXaggData 2 2 2 7 2 5" xfId="22113"/>
    <cellStyle name="SAPBEXaggData 2 2 2 7 3" xfId="1416"/>
    <cellStyle name="SAPBEXaggData 2 2 2 7 3 2" xfId="22114"/>
    <cellStyle name="SAPBEXaggData 2 2 2 7 3 3" xfId="22115"/>
    <cellStyle name="SAPBEXaggData 2 2 2 7 4" xfId="1417"/>
    <cellStyle name="SAPBEXaggData 2 2 2 7 4 2" xfId="22116"/>
    <cellStyle name="SAPBEXaggData 2 2 2 7 4 3" xfId="22117"/>
    <cellStyle name="SAPBEXaggData 2 2 2 7 5" xfId="22118"/>
    <cellStyle name="SAPBEXaggData 2 2 2 7 6" xfId="22119"/>
    <cellStyle name="SAPBEXaggData 2 2 2 8" xfId="1418"/>
    <cellStyle name="SAPBEXaggData 2 2 2 8 2" xfId="1419"/>
    <cellStyle name="SAPBEXaggData 2 2 2 8 2 2" xfId="22120"/>
    <cellStyle name="SAPBEXaggData 2 2 2 8 2 3" xfId="22121"/>
    <cellStyle name="SAPBEXaggData 2 2 2 8 3" xfId="1420"/>
    <cellStyle name="SAPBEXaggData 2 2 2 8 3 2" xfId="22122"/>
    <cellStyle name="SAPBEXaggData 2 2 2 8 3 3" xfId="22123"/>
    <cellStyle name="SAPBEXaggData 2 2 2 8 4" xfId="22124"/>
    <cellStyle name="SAPBEXaggData 2 2 2 8 5" xfId="22125"/>
    <cellStyle name="SAPBEXaggData 2 2 2 9" xfId="1421"/>
    <cellStyle name="SAPBEXaggData 2 2 2 9 2" xfId="1422"/>
    <cellStyle name="SAPBEXaggData 2 2 2 9 2 2" xfId="22126"/>
    <cellStyle name="SAPBEXaggData 2 2 2 9 2 3" xfId="22127"/>
    <cellStyle name="SAPBEXaggData 2 2 2 9 3" xfId="1423"/>
    <cellStyle name="SAPBEXaggData 2 2 2 9 3 2" xfId="22128"/>
    <cellStyle name="SAPBEXaggData 2 2 2 9 3 3" xfId="22129"/>
    <cellStyle name="SAPBEXaggData 2 2 2 9 4" xfId="22130"/>
    <cellStyle name="SAPBEXaggData 2 2 2 9 5" xfId="22131"/>
    <cellStyle name="SAPBEXaggData 2 2 3" xfId="1424"/>
    <cellStyle name="SAPBEXaggData 2 2 3 10" xfId="1425"/>
    <cellStyle name="SAPBEXaggData 2 2 3 10 2" xfId="1426"/>
    <cellStyle name="SAPBEXaggData 2 2 3 10 2 2" xfId="22132"/>
    <cellStyle name="SAPBEXaggData 2 2 3 10 2 3" xfId="22133"/>
    <cellStyle name="SAPBEXaggData 2 2 3 10 3" xfId="1427"/>
    <cellStyle name="SAPBEXaggData 2 2 3 10 3 2" xfId="22134"/>
    <cellStyle name="SAPBEXaggData 2 2 3 10 3 3" xfId="22135"/>
    <cellStyle name="SAPBEXaggData 2 2 3 10 4" xfId="22136"/>
    <cellStyle name="SAPBEXaggData 2 2 3 10 5" xfId="22137"/>
    <cellStyle name="SAPBEXaggData 2 2 3 11" xfId="22138"/>
    <cellStyle name="SAPBEXaggData 2 2 3 11 2" xfId="22139"/>
    <cellStyle name="SAPBEXaggData 2 2 3 11 3" xfId="22140"/>
    <cellStyle name="SAPBEXaggData 2 2 3 12" xfId="22141"/>
    <cellStyle name="SAPBEXaggData 2 2 3 2" xfId="1428"/>
    <cellStyle name="SAPBEXaggData 2 2 3 2 2" xfId="1429"/>
    <cellStyle name="SAPBEXaggData 2 2 3 2 2 2" xfId="1430"/>
    <cellStyle name="SAPBEXaggData 2 2 3 2 2 2 2" xfId="22142"/>
    <cellStyle name="SAPBEXaggData 2 2 3 2 2 2 2 2" xfId="22143"/>
    <cellStyle name="SAPBEXaggData 2 2 3 2 2 2 2 2 2" xfId="22144"/>
    <cellStyle name="SAPBEXaggData 2 2 3 2 2 2 2 3" xfId="22145"/>
    <cellStyle name="SAPBEXaggData 2 2 3 2 2 2 3" xfId="22146"/>
    <cellStyle name="SAPBEXaggData 2 2 3 2 2 2 3 2" xfId="22147"/>
    <cellStyle name="SAPBEXaggData 2 2 3 2 2 2 3 3" xfId="22148"/>
    <cellStyle name="SAPBEXaggData 2 2 3 2 2 2 4" xfId="22149"/>
    <cellStyle name="SAPBEXaggData 2 2 3 2 2 2 4 2" xfId="22150"/>
    <cellStyle name="SAPBEXaggData 2 2 3 2 2 2 4 3" xfId="22151"/>
    <cellStyle name="SAPBEXaggData 2 2 3 2 2 2 5" xfId="22152"/>
    <cellStyle name="SAPBEXaggData 2 2 3 2 2 2 5 2" xfId="22153"/>
    <cellStyle name="SAPBEXaggData 2 2 3 2 2 2 6" xfId="22154"/>
    <cellStyle name="SAPBEXaggData 2 2 3 2 2 2 7" xfId="22155"/>
    <cellStyle name="SAPBEXaggData 2 2 3 2 2 2 8" xfId="22156"/>
    <cellStyle name="SAPBEXaggData 2 2 3 2 2 2 9" xfId="22157"/>
    <cellStyle name="SAPBEXaggData 2 2 3 2 2 3" xfId="22158"/>
    <cellStyle name="SAPBEXaggData 2 2 3 2 2 3 2" xfId="22159"/>
    <cellStyle name="SAPBEXaggData 2 2 3 2 2 3 2 2" xfId="22160"/>
    <cellStyle name="SAPBEXaggData 2 2 3 2 2 3 3" xfId="22161"/>
    <cellStyle name="SAPBEXaggData 2 2 3 2 2 4" xfId="22162"/>
    <cellStyle name="SAPBEXaggData 2 2 3 2 2 4 2" xfId="22163"/>
    <cellStyle name="SAPBEXaggData 2 2 3 2 2 4 3" xfId="22164"/>
    <cellStyle name="SAPBEXaggData 2 2 3 2 2 5" xfId="22165"/>
    <cellStyle name="SAPBEXaggData 2 2 3 2 2 6" xfId="22166"/>
    <cellStyle name="SAPBEXaggData 2 2 3 2 3" xfId="1431"/>
    <cellStyle name="SAPBEXaggData 2 2 3 2 3 2" xfId="22167"/>
    <cellStyle name="SAPBEXaggData 2 2 3 2 3 2 2" xfId="22168"/>
    <cellStyle name="SAPBEXaggData 2 2 3 2 3 2 2 2" xfId="22169"/>
    <cellStyle name="SAPBEXaggData 2 2 3 2 3 2 3" xfId="22170"/>
    <cellStyle name="SAPBEXaggData 2 2 3 2 3 3" xfId="22171"/>
    <cellStyle name="SAPBEXaggData 2 2 3 2 3 3 2" xfId="22172"/>
    <cellStyle name="SAPBEXaggData 2 2 3 2 3 3 3" xfId="22173"/>
    <cellStyle name="SAPBEXaggData 2 2 3 2 3 4" xfId="22174"/>
    <cellStyle name="SAPBEXaggData 2 2 3 2 3 4 2" xfId="22175"/>
    <cellStyle name="SAPBEXaggData 2 2 3 2 3 4 3" xfId="22176"/>
    <cellStyle name="SAPBEXaggData 2 2 3 2 3 5" xfId="22177"/>
    <cellStyle name="SAPBEXaggData 2 2 3 2 3 5 2" xfId="22178"/>
    <cellStyle name="SAPBEXaggData 2 2 3 2 3 5 3" xfId="22179"/>
    <cellStyle name="SAPBEXaggData 2 2 3 2 3 6" xfId="22180"/>
    <cellStyle name="SAPBEXaggData 2 2 3 2 3 6 2" xfId="22181"/>
    <cellStyle name="SAPBEXaggData 2 2 3 2 3 7" xfId="22182"/>
    <cellStyle name="SAPBEXaggData 2 2 3 2 3 8" xfId="22183"/>
    <cellStyle name="SAPBEXaggData 2 2 3 2 3 9" xfId="22184"/>
    <cellStyle name="SAPBEXaggData 2 2 3 2 4" xfId="1432"/>
    <cellStyle name="SAPBEXaggData 2 2 3 2 4 2" xfId="22185"/>
    <cellStyle name="SAPBEXaggData 2 2 3 2 4 2 2" xfId="22186"/>
    <cellStyle name="SAPBEXaggData 2 2 3 2 4 3" xfId="22187"/>
    <cellStyle name="SAPBEXaggData 2 2 3 2 5" xfId="22188"/>
    <cellStyle name="SAPBEXaggData 2 2 3 2 5 2" xfId="22189"/>
    <cellStyle name="SAPBEXaggData 2 2 3 2 5 3" xfId="22190"/>
    <cellStyle name="SAPBEXaggData 2 2 3 2 6" xfId="22191"/>
    <cellStyle name="SAPBEXaggData 2 2 3 3" xfId="1433"/>
    <cellStyle name="SAPBEXaggData 2 2 3 3 2" xfId="1434"/>
    <cellStyle name="SAPBEXaggData 2 2 3 3 2 2" xfId="22192"/>
    <cellStyle name="SAPBEXaggData 2 2 3 3 2 2 2" xfId="22193"/>
    <cellStyle name="SAPBEXaggData 2 2 3 3 2 2 2 2" xfId="22194"/>
    <cellStyle name="SAPBEXaggData 2 2 3 3 2 2 3" xfId="22195"/>
    <cellStyle name="SAPBEXaggData 2 2 3 3 2 3" xfId="22196"/>
    <cellStyle name="SAPBEXaggData 2 2 3 3 2 3 2" xfId="22197"/>
    <cellStyle name="SAPBEXaggData 2 2 3 3 2 3 2 2" xfId="22198"/>
    <cellStyle name="SAPBEXaggData 2 2 3 3 2 3 3" xfId="22199"/>
    <cellStyle name="SAPBEXaggData 2 2 3 3 2 4" xfId="22200"/>
    <cellStyle name="SAPBEXaggData 2 2 3 3 2 4 2" xfId="22201"/>
    <cellStyle name="SAPBEXaggData 2 2 3 3 2 4 3" xfId="22202"/>
    <cellStyle name="SAPBEXaggData 2 2 3 3 2 5" xfId="22203"/>
    <cellStyle name="SAPBEXaggData 2 2 3 3 2 5 2" xfId="22204"/>
    <cellStyle name="SAPBEXaggData 2 2 3 3 2 6" xfId="22205"/>
    <cellStyle name="SAPBEXaggData 2 2 3 3 2 7" xfId="22206"/>
    <cellStyle name="SAPBEXaggData 2 2 3 3 2 8" xfId="22207"/>
    <cellStyle name="SAPBEXaggData 2 2 3 3 2 9" xfId="22208"/>
    <cellStyle name="SAPBEXaggData 2 2 3 3 3" xfId="1435"/>
    <cellStyle name="SAPBEXaggData 2 2 3 3 3 2" xfId="22209"/>
    <cellStyle name="SAPBEXaggData 2 2 3 3 3 2 2" xfId="22210"/>
    <cellStyle name="SAPBEXaggData 2 2 3 3 3 3" xfId="22211"/>
    <cellStyle name="SAPBEXaggData 2 2 3 3 4" xfId="1436"/>
    <cellStyle name="SAPBEXaggData 2 2 3 3 4 2" xfId="22212"/>
    <cellStyle name="SAPBEXaggData 2 2 3 3 4 3" xfId="22213"/>
    <cellStyle name="SAPBEXaggData 2 2 3 3 5" xfId="22214"/>
    <cellStyle name="SAPBEXaggData 2 2 3 3 6" xfId="22215"/>
    <cellStyle name="SAPBEXaggData 2 2 3 4" xfId="1437"/>
    <cellStyle name="SAPBEXaggData 2 2 3 4 10" xfId="22216"/>
    <cellStyle name="SAPBEXaggData 2 2 3 4 11" xfId="22217"/>
    <cellStyle name="SAPBEXaggData 2 2 3 4 2" xfId="1438"/>
    <cellStyle name="SAPBEXaggData 2 2 3 4 2 10" xfId="22218"/>
    <cellStyle name="SAPBEXaggData 2 2 3 4 2 2" xfId="1439"/>
    <cellStyle name="SAPBEXaggData 2 2 3 4 2 2 2" xfId="22219"/>
    <cellStyle name="SAPBEXaggData 2 2 3 4 2 2 2 2" xfId="22220"/>
    <cellStyle name="SAPBEXaggData 2 2 3 4 2 2 3" xfId="22221"/>
    <cellStyle name="SAPBEXaggData 2 2 3 4 2 3" xfId="22222"/>
    <cellStyle name="SAPBEXaggData 2 2 3 4 2 3 2" xfId="22223"/>
    <cellStyle name="SAPBEXaggData 2 2 3 4 2 3 2 2" xfId="22224"/>
    <cellStyle name="SAPBEXaggData 2 2 3 4 2 3 3" xfId="22225"/>
    <cellStyle name="SAPBEXaggData 2 2 3 4 2 4" xfId="22226"/>
    <cellStyle name="SAPBEXaggData 2 2 3 4 2 4 2" xfId="22227"/>
    <cellStyle name="SAPBEXaggData 2 2 3 4 2 4 3" xfId="22228"/>
    <cellStyle name="SAPBEXaggData 2 2 3 4 2 5" xfId="22229"/>
    <cellStyle name="SAPBEXaggData 2 2 3 4 2 5 2" xfId="22230"/>
    <cellStyle name="SAPBEXaggData 2 2 3 4 2 5 3" xfId="22231"/>
    <cellStyle name="SAPBEXaggData 2 2 3 4 2 6" xfId="22232"/>
    <cellStyle name="SAPBEXaggData 2 2 3 4 2 6 2" xfId="22233"/>
    <cellStyle name="SAPBEXaggData 2 2 3 4 2 7" xfId="22234"/>
    <cellStyle name="SAPBEXaggData 2 2 3 4 2 8" xfId="22235"/>
    <cellStyle name="SAPBEXaggData 2 2 3 4 2 9" xfId="22236"/>
    <cellStyle name="SAPBEXaggData 2 2 3 4 3" xfId="1440"/>
    <cellStyle name="SAPBEXaggData 2 2 3 4 3 2" xfId="22237"/>
    <cellStyle name="SAPBEXaggData 2 2 3 4 3 2 2" xfId="22238"/>
    <cellStyle name="SAPBEXaggData 2 2 3 4 3 3" xfId="22239"/>
    <cellStyle name="SAPBEXaggData 2 2 3 4 4" xfId="22240"/>
    <cellStyle name="SAPBEXaggData 2 2 3 4 4 2" xfId="22241"/>
    <cellStyle name="SAPBEXaggData 2 2 3 4 4 2 2" xfId="22242"/>
    <cellStyle name="SAPBEXaggData 2 2 3 4 4 3" xfId="22243"/>
    <cellStyle name="SAPBEXaggData 2 2 3 4 5" xfId="22244"/>
    <cellStyle name="SAPBEXaggData 2 2 3 4 5 2" xfId="22245"/>
    <cellStyle name="SAPBEXaggData 2 2 3 4 5 3" xfId="22246"/>
    <cellStyle name="SAPBEXaggData 2 2 3 4 6" xfId="22247"/>
    <cellStyle name="SAPBEXaggData 2 2 3 4 6 2" xfId="22248"/>
    <cellStyle name="SAPBEXaggData 2 2 3 4 6 3" xfId="22249"/>
    <cellStyle name="SAPBEXaggData 2 2 3 4 7" xfId="22250"/>
    <cellStyle name="SAPBEXaggData 2 2 3 4 7 2" xfId="22251"/>
    <cellStyle name="SAPBEXaggData 2 2 3 4 8" xfId="22252"/>
    <cellStyle name="SAPBEXaggData 2 2 3 4 9" xfId="22253"/>
    <cellStyle name="SAPBEXaggData 2 2 3 5" xfId="1441"/>
    <cellStyle name="SAPBEXaggData 2 2 3 5 10" xfId="22254"/>
    <cellStyle name="SAPBEXaggData 2 2 3 5 11" xfId="22255"/>
    <cellStyle name="SAPBEXaggData 2 2 3 5 2" xfId="1442"/>
    <cellStyle name="SAPBEXaggData 2 2 3 5 2 10" xfId="22256"/>
    <cellStyle name="SAPBEXaggData 2 2 3 5 2 2" xfId="1443"/>
    <cellStyle name="SAPBEXaggData 2 2 3 5 2 2 2" xfId="22257"/>
    <cellStyle name="SAPBEXaggData 2 2 3 5 2 2 2 2" xfId="22258"/>
    <cellStyle name="SAPBEXaggData 2 2 3 5 2 2 3" xfId="22259"/>
    <cellStyle name="SAPBEXaggData 2 2 3 5 2 3" xfId="1444"/>
    <cellStyle name="SAPBEXaggData 2 2 3 5 2 3 2" xfId="22260"/>
    <cellStyle name="SAPBEXaggData 2 2 3 5 2 3 2 2" xfId="22261"/>
    <cellStyle name="SAPBEXaggData 2 2 3 5 2 3 3" xfId="22262"/>
    <cellStyle name="SAPBEXaggData 2 2 3 5 2 4" xfId="22263"/>
    <cellStyle name="SAPBEXaggData 2 2 3 5 2 4 2" xfId="22264"/>
    <cellStyle name="SAPBEXaggData 2 2 3 5 2 4 3" xfId="22265"/>
    <cellStyle name="SAPBEXaggData 2 2 3 5 2 5" xfId="22266"/>
    <cellStyle name="SAPBEXaggData 2 2 3 5 2 5 2" xfId="22267"/>
    <cellStyle name="SAPBEXaggData 2 2 3 5 2 5 3" xfId="22268"/>
    <cellStyle name="SAPBEXaggData 2 2 3 5 2 6" xfId="22269"/>
    <cellStyle name="SAPBEXaggData 2 2 3 5 2 6 2" xfId="22270"/>
    <cellStyle name="SAPBEXaggData 2 2 3 5 2 6 3" xfId="22271"/>
    <cellStyle name="SAPBEXaggData 2 2 3 5 2 7" xfId="22272"/>
    <cellStyle name="SAPBEXaggData 2 2 3 5 2 7 2" xfId="22273"/>
    <cellStyle name="SAPBEXaggData 2 2 3 5 2 8" xfId="22274"/>
    <cellStyle name="SAPBEXaggData 2 2 3 5 2 9" xfId="22275"/>
    <cellStyle name="SAPBEXaggData 2 2 3 5 3" xfId="1445"/>
    <cellStyle name="SAPBEXaggData 2 2 3 5 3 2" xfId="22276"/>
    <cellStyle name="SAPBEXaggData 2 2 3 5 3 2 2" xfId="22277"/>
    <cellStyle name="SAPBEXaggData 2 2 3 5 3 3" xfId="22278"/>
    <cellStyle name="SAPBEXaggData 2 2 3 5 4" xfId="1446"/>
    <cellStyle name="SAPBEXaggData 2 2 3 5 4 2" xfId="22279"/>
    <cellStyle name="SAPBEXaggData 2 2 3 5 4 2 2" xfId="22280"/>
    <cellStyle name="SAPBEXaggData 2 2 3 5 4 3" xfId="22281"/>
    <cellStyle name="SAPBEXaggData 2 2 3 5 5" xfId="22282"/>
    <cellStyle name="SAPBEXaggData 2 2 3 5 5 2" xfId="22283"/>
    <cellStyle name="SAPBEXaggData 2 2 3 5 5 3" xfId="22284"/>
    <cellStyle name="SAPBEXaggData 2 2 3 5 6" xfId="22285"/>
    <cellStyle name="SAPBEXaggData 2 2 3 5 6 2" xfId="22286"/>
    <cellStyle name="SAPBEXaggData 2 2 3 5 6 3" xfId="22287"/>
    <cellStyle name="SAPBEXaggData 2 2 3 5 7" xfId="22288"/>
    <cellStyle name="SAPBEXaggData 2 2 3 5 7 2" xfId="22289"/>
    <cellStyle name="SAPBEXaggData 2 2 3 5 7 3" xfId="22290"/>
    <cellStyle name="SAPBEXaggData 2 2 3 5 8" xfId="22291"/>
    <cellStyle name="SAPBEXaggData 2 2 3 5 8 2" xfId="22292"/>
    <cellStyle name="SAPBEXaggData 2 2 3 5 9" xfId="22293"/>
    <cellStyle name="SAPBEXaggData 2 2 3 6" xfId="1447"/>
    <cellStyle name="SAPBEXaggData 2 2 3 6 2" xfId="1448"/>
    <cellStyle name="SAPBEXaggData 2 2 3 6 2 2" xfId="1449"/>
    <cellStyle name="SAPBEXaggData 2 2 3 6 2 2 2" xfId="22294"/>
    <cellStyle name="SAPBEXaggData 2 2 3 6 2 2 3" xfId="22295"/>
    <cellStyle name="SAPBEXaggData 2 2 3 6 2 3" xfId="1450"/>
    <cellStyle name="SAPBEXaggData 2 2 3 6 2 3 2" xfId="22296"/>
    <cellStyle name="SAPBEXaggData 2 2 3 6 2 3 3" xfId="22297"/>
    <cellStyle name="SAPBEXaggData 2 2 3 6 2 4" xfId="22298"/>
    <cellStyle name="SAPBEXaggData 2 2 3 6 2 5" xfId="22299"/>
    <cellStyle name="SAPBEXaggData 2 2 3 6 3" xfId="1451"/>
    <cellStyle name="SAPBEXaggData 2 2 3 6 3 2" xfId="22300"/>
    <cellStyle name="SAPBEXaggData 2 2 3 6 3 3" xfId="22301"/>
    <cellStyle name="SAPBEXaggData 2 2 3 6 4" xfId="1452"/>
    <cellStyle name="SAPBEXaggData 2 2 3 6 4 2" xfId="22302"/>
    <cellStyle name="SAPBEXaggData 2 2 3 6 4 3" xfId="22303"/>
    <cellStyle name="SAPBEXaggData 2 2 3 6 5" xfId="22304"/>
    <cellStyle name="SAPBEXaggData 2 2 3 6 5 2" xfId="22305"/>
    <cellStyle name="SAPBEXaggData 2 2 3 6 6" xfId="22306"/>
    <cellStyle name="SAPBEXaggData 2 2 3 6 7" xfId="22307"/>
    <cellStyle name="SAPBEXaggData 2 2 3 7" xfId="1453"/>
    <cellStyle name="SAPBEXaggData 2 2 3 7 2" xfId="1454"/>
    <cellStyle name="SAPBEXaggData 2 2 3 7 2 2" xfId="1455"/>
    <cellStyle name="SAPBEXaggData 2 2 3 7 2 2 2" xfId="22308"/>
    <cellStyle name="SAPBEXaggData 2 2 3 7 2 2 3" xfId="22309"/>
    <cellStyle name="SAPBEXaggData 2 2 3 7 2 3" xfId="1456"/>
    <cellStyle name="SAPBEXaggData 2 2 3 7 2 3 2" xfId="22310"/>
    <cellStyle name="SAPBEXaggData 2 2 3 7 2 3 3" xfId="22311"/>
    <cellStyle name="SAPBEXaggData 2 2 3 7 2 4" xfId="22312"/>
    <cellStyle name="SAPBEXaggData 2 2 3 7 2 5" xfId="22313"/>
    <cellStyle name="SAPBEXaggData 2 2 3 7 3" xfId="1457"/>
    <cellStyle name="SAPBEXaggData 2 2 3 7 3 2" xfId="22314"/>
    <cellStyle name="SAPBEXaggData 2 2 3 7 3 3" xfId="22315"/>
    <cellStyle name="SAPBEXaggData 2 2 3 7 4" xfId="1458"/>
    <cellStyle name="SAPBEXaggData 2 2 3 7 4 2" xfId="22316"/>
    <cellStyle name="SAPBEXaggData 2 2 3 7 4 3" xfId="22317"/>
    <cellStyle name="SAPBEXaggData 2 2 3 7 5" xfId="22318"/>
    <cellStyle name="SAPBEXaggData 2 2 3 7 6" xfId="22319"/>
    <cellStyle name="SAPBEXaggData 2 2 3 8" xfId="1459"/>
    <cellStyle name="SAPBEXaggData 2 2 3 8 2" xfId="1460"/>
    <cellStyle name="SAPBEXaggData 2 2 3 8 2 2" xfId="22320"/>
    <cellStyle name="SAPBEXaggData 2 2 3 8 2 3" xfId="22321"/>
    <cellStyle name="SAPBEXaggData 2 2 3 8 3" xfId="1461"/>
    <cellStyle name="SAPBEXaggData 2 2 3 8 3 2" xfId="22322"/>
    <cellStyle name="SAPBEXaggData 2 2 3 8 3 3" xfId="22323"/>
    <cellStyle name="SAPBEXaggData 2 2 3 8 4" xfId="22324"/>
    <cellStyle name="SAPBEXaggData 2 2 3 8 5" xfId="22325"/>
    <cellStyle name="SAPBEXaggData 2 2 3 9" xfId="1462"/>
    <cellStyle name="SAPBEXaggData 2 2 3 9 2" xfId="1463"/>
    <cellStyle name="SAPBEXaggData 2 2 3 9 2 2" xfId="22326"/>
    <cellStyle name="SAPBEXaggData 2 2 3 9 2 3" xfId="22327"/>
    <cellStyle name="SAPBEXaggData 2 2 3 9 3" xfId="1464"/>
    <cellStyle name="SAPBEXaggData 2 2 3 9 3 2" xfId="22328"/>
    <cellStyle name="SAPBEXaggData 2 2 3 9 3 3" xfId="22329"/>
    <cellStyle name="SAPBEXaggData 2 2 3 9 4" xfId="22330"/>
    <cellStyle name="SAPBEXaggData 2 2 3 9 5" xfId="22331"/>
    <cellStyle name="SAPBEXaggData 2 2 4" xfId="1465"/>
    <cellStyle name="SAPBEXaggData 2 2 4 2" xfId="1466"/>
    <cellStyle name="SAPBEXaggData 2 2 4 2 2" xfId="1467"/>
    <cellStyle name="SAPBEXaggData 2 2 4 2 2 2" xfId="22332"/>
    <cellStyle name="SAPBEXaggData 2 2 4 2 2 2 2" xfId="22333"/>
    <cellStyle name="SAPBEXaggData 2 2 4 2 2 2 2 2" xfId="22334"/>
    <cellStyle name="SAPBEXaggData 2 2 4 2 2 2 3" xfId="22335"/>
    <cellStyle name="SAPBEXaggData 2 2 4 2 2 3" xfId="22336"/>
    <cellStyle name="SAPBEXaggData 2 2 4 2 2 3 2" xfId="22337"/>
    <cellStyle name="SAPBEXaggData 2 2 4 2 2 3 3" xfId="22338"/>
    <cellStyle name="SAPBEXaggData 2 2 4 2 2 4" xfId="22339"/>
    <cellStyle name="SAPBEXaggData 2 2 4 2 2 4 2" xfId="22340"/>
    <cellStyle name="SAPBEXaggData 2 2 4 2 2 4 3" xfId="22341"/>
    <cellStyle name="SAPBEXaggData 2 2 4 2 2 5" xfId="22342"/>
    <cellStyle name="SAPBEXaggData 2 2 4 2 2 5 2" xfId="22343"/>
    <cellStyle name="SAPBEXaggData 2 2 4 2 2 6" xfId="22344"/>
    <cellStyle name="SAPBEXaggData 2 2 4 2 2 7" xfId="22345"/>
    <cellStyle name="SAPBEXaggData 2 2 4 2 2 8" xfId="22346"/>
    <cellStyle name="SAPBEXaggData 2 2 4 2 2 9" xfId="22347"/>
    <cellStyle name="SAPBEXaggData 2 2 4 2 3" xfId="22348"/>
    <cellStyle name="SAPBEXaggData 2 2 4 2 3 2" xfId="22349"/>
    <cellStyle name="SAPBEXaggData 2 2 4 2 3 2 2" xfId="22350"/>
    <cellStyle name="SAPBEXaggData 2 2 4 2 3 3" xfId="22351"/>
    <cellStyle name="SAPBEXaggData 2 2 4 2 4" xfId="22352"/>
    <cellStyle name="SAPBEXaggData 2 2 4 2 4 2" xfId="22353"/>
    <cellStyle name="SAPBEXaggData 2 2 4 2 4 3" xfId="22354"/>
    <cellStyle name="SAPBEXaggData 2 2 4 2 5" xfId="22355"/>
    <cellStyle name="SAPBEXaggData 2 2 4 2 6" xfId="22356"/>
    <cellStyle name="SAPBEXaggData 2 2 4 3" xfId="1468"/>
    <cellStyle name="SAPBEXaggData 2 2 4 3 2" xfId="22357"/>
    <cellStyle name="SAPBEXaggData 2 2 4 3 2 2" xfId="22358"/>
    <cellStyle name="SAPBEXaggData 2 2 4 3 2 2 2" xfId="22359"/>
    <cellStyle name="SAPBEXaggData 2 2 4 3 2 3" xfId="22360"/>
    <cellStyle name="SAPBEXaggData 2 2 4 3 3" xfId="22361"/>
    <cellStyle name="SAPBEXaggData 2 2 4 3 3 2" xfId="22362"/>
    <cellStyle name="SAPBEXaggData 2 2 4 3 3 3" xfId="22363"/>
    <cellStyle name="SAPBEXaggData 2 2 4 3 4" xfId="22364"/>
    <cellStyle name="SAPBEXaggData 2 2 4 3 4 2" xfId="22365"/>
    <cellStyle name="SAPBEXaggData 2 2 4 3 4 3" xfId="22366"/>
    <cellStyle name="SAPBEXaggData 2 2 4 3 5" xfId="22367"/>
    <cellStyle name="SAPBEXaggData 2 2 4 3 5 2" xfId="22368"/>
    <cellStyle name="SAPBEXaggData 2 2 4 3 5 3" xfId="22369"/>
    <cellStyle name="SAPBEXaggData 2 2 4 3 6" xfId="22370"/>
    <cellStyle name="SAPBEXaggData 2 2 4 3 6 2" xfId="22371"/>
    <cellStyle name="SAPBEXaggData 2 2 4 3 7" xfId="22372"/>
    <cellStyle name="SAPBEXaggData 2 2 4 3 8" xfId="22373"/>
    <cellStyle name="SAPBEXaggData 2 2 4 3 9" xfId="22374"/>
    <cellStyle name="SAPBEXaggData 2 2 4 4" xfId="1469"/>
    <cellStyle name="SAPBEXaggData 2 2 4 4 2" xfId="22375"/>
    <cellStyle name="SAPBEXaggData 2 2 4 4 2 2" xfId="22376"/>
    <cellStyle name="SAPBEXaggData 2 2 4 4 3" xfId="22377"/>
    <cellStyle name="SAPBEXaggData 2 2 4 5" xfId="22378"/>
    <cellStyle name="SAPBEXaggData 2 2 4 5 2" xfId="22379"/>
    <cellStyle name="SAPBEXaggData 2 2 4 5 3" xfId="22380"/>
    <cellStyle name="SAPBEXaggData 2 2 4 6" xfId="22381"/>
    <cellStyle name="SAPBEXaggData 2 2 5" xfId="1470"/>
    <cellStyle name="SAPBEXaggData 2 2 5 2" xfId="1471"/>
    <cellStyle name="SAPBEXaggData 2 2 5 2 2" xfId="22382"/>
    <cellStyle name="SAPBEXaggData 2 2 5 2 2 2" xfId="22383"/>
    <cellStyle name="SAPBEXaggData 2 2 5 2 2 2 2" xfId="22384"/>
    <cellStyle name="SAPBEXaggData 2 2 5 2 2 3" xfId="22385"/>
    <cellStyle name="SAPBEXaggData 2 2 5 2 3" xfId="22386"/>
    <cellStyle name="SAPBEXaggData 2 2 5 2 3 2" xfId="22387"/>
    <cellStyle name="SAPBEXaggData 2 2 5 2 3 2 2" xfId="22388"/>
    <cellStyle name="SAPBEXaggData 2 2 5 2 3 3" xfId="22389"/>
    <cellStyle name="SAPBEXaggData 2 2 5 2 4" xfId="22390"/>
    <cellStyle name="SAPBEXaggData 2 2 5 2 4 2" xfId="22391"/>
    <cellStyle name="SAPBEXaggData 2 2 5 2 4 3" xfId="22392"/>
    <cellStyle name="SAPBEXaggData 2 2 5 2 5" xfId="22393"/>
    <cellStyle name="SAPBEXaggData 2 2 5 2 5 2" xfId="22394"/>
    <cellStyle name="SAPBEXaggData 2 2 5 2 6" xfId="22395"/>
    <cellStyle name="SAPBEXaggData 2 2 5 2 7" xfId="22396"/>
    <cellStyle name="SAPBEXaggData 2 2 5 2 8" xfId="22397"/>
    <cellStyle name="SAPBEXaggData 2 2 5 2 9" xfId="22398"/>
    <cellStyle name="SAPBEXaggData 2 2 5 3" xfId="1472"/>
    <cellStyle name="SAPBEXaggData 2 2 5 3 2" xfId="22399"/>
    <cellStyle name="SAPBEXaggData 2 2 5 3 2 2" xfId="22400"/>
    <cellStyle name="SAPBEXaggData 2 2 5 3 3" xfId="22401"/>
    <cellStyle name="SAPBEXaggData 2 2 5 4" xfId="1473"/>
    <cellStyle name="SAPBEXaggData 2 2 5 4 2" xfId="22402"/>
    <cellStyle name="SAPBEXaggData 2 2 5 4 3" xfId="22403"/>
    <cellStyle name="SAPBEXaggData 2 2 5 5" xfId="22404"/>
    <cellStyle name="SAPBEXaggData 2 2 5 6" xfId="22405"/>
    <cellStyle name="SAPBEXaggData 2 2 6" xfId="1474"/>
    <cellStyle name="SAPBEXaggData 2 2 6 10" xfId="22406"/>
    <cellStyle name="SAPBEXaggData 2 2 6 11" xfId="22407"/>
    <cellStyle name="SAPBEXaggData 2 2 6 2" xfId="1475"/>
    <cellStyle name="SAPBEXaggData 2 2 6 2 10" xfId="22408"/>
    <cellStyle name="SAPBEXaggData 2 2 6 2 2" xfId="1476"/>
    <cellStyle name="SAPBEXaggData 2 2 6 2 2 2" xfId="22409"/>
    <cellStyle name="SAPBEXaggData 2 2 6 2 2 2 2" xfId="22410"/>
    <cellStyle name="SAPBEXaggData 2 2 6 2 2 3" xfId="22411"/>
    <cellStyle name="SAPBEXaggData 2 2 6 2 3" xfId="22412"/>
    <cellStyle name="SAPBEXaggData 2 2 6 2 3 2" xfId="22413"/>
    <cellStyle name="SAPBEXaggData 2 2 6 2 3 2 2" xfId="22414"/>
    <cellStyle name="SAPBEXaggData 2 2 6 2 3 3" xfId="22415"/>
    <cellStyle name="SAPBEXaggData 2 2 6 2 4" xfId="22416"/>
    <cellStyle name="SAPBEXaggData 2 2 6 2 4 2" xfId="22417"/>
    <cellStyle name="SAPBEXaggData 2 2 6 2 4 3" xfId="22418"/>
    <cellStyle name="SAPBEXaggData 2 2 6 2 5" xfId="22419"/>
    <cellStyle name="SAPBEXaggData 2 2 6 2 5 2" xfId="22420"/>
    <cellStyle name="SAPBEXaggData 2 2 6 2 5 3" xfId="22421"/>
    <cellStyle name="SAPBEXaggData 2 2 6 2 6" xfId="22422"/>
    <cellStyle name="SAPBEXaggData 2 2 6 2 6 2" xfId="22423"/>
    <cellStyle name="SAPBEXaggData 2 2 6 2 7" xfId="22424"/>
    <cellStyle name="SAPBEXaggData 2 2 6 2 8" xfId="22425"/>
    <cellStyle name="SAPBEXaggData 2 2 6 2 9" xfId="22426"/>
    <cellStyle name="SAPBEXaggData 2 2 6 3" xfId="1477"/>
    <cellStyle name="SAPBEXaggData 2 2 6 3 2" xfId="22427"/>
    <cellStyle name="SAPBEXaggData 2 2 6 3 2 2" xfId="22428"/>
    <cellStyle name="SAPBEXaggData 2 2 6 3 3" xfId="22429"/>
    <cellStyle name="SAPBEXaggData 2 2 6 4" xfId="22430"/>
    <cellStyle name="SAPBEXaggData 2 2 6 4 2" xfId="22431"/>
    <cellStyle name="SAPBEXaggData 2 2 6 4 2 2" xfId="22432"/>
    <cellStyle name="SAPBEXaggData 2 2 6 4 3" xfId="22433"/>
    <cellStyle name="SAPBEXaggData 2 2 6 5" xfId="22434"/>
    <cellStyle name="SAPBEXaggData 2 2 6 5 2" xfId="22435"/>
    <cellStyle name="SAPBEXaggData 2 2 6 5 3" xfId="22436"/>
    <cellStyle name="SAPBEXaggData 2 2 6 6" xfId="22437"/>
    <cellStyle name="SAPBEXaggData 2 2 6 6 2" xfId="22438"/>
    <cellStyle name="SAPBEXaggData 2 2 6 6 3" xfId="22439"/>
    <cellStyle name="SAPBEXaggData 2 2 6 7" xfId="22440"/>
    <cellStyle name="SAPBEXaggData 2 2 6 7 2" xfId="22441"/>
    <cellStyle name="SAPBEXaggData 2 2 6 8" xfId="22442"/>
    <cellStyle name="SAPBEXaggData 2 2 6 9" xfId="22443"/>
    <cellStyle name="SAPBEXaggData 2 2 7" xfId="1478"/>
    <cellStyle name="SAPBEXaggData 2 2 7 10" xfId="22444"/>
    <cellStyle name="SAPBEXaggData 2 2 7 11" xfId="22445"/>
    <cellStyle name="SAPBEXaggData 2 2 7 2" xfId="1479"/>
    <cellStyle name="SAPBEXaggData 2 2 7 2 10" xfId="22446"/>
    <cellStyle name="SAPBEXaggData 2 2 7 2 2" xfId="1480"/>
    <cellStyle name="SAPBEXaggData 2 2 7 2 2 2" xfId="22447"/>
    <cellStyle name="SAPBEXaggData 2 2 7 2 2 2 2" xfId="22448"/>
    <cellStyle name="SAPBEXaggData 2 2 7 2 2 3" xfId="22449"/>
    <cellStyle name="SAPBEXaggData 2 2 7 2 3" xfId="1481"/>
    <cellStyle name="SAPBEXaggData 2 2 7 2 3 2" xfId="22450"/>
    <cellStyle name="SAPBEXaggData 2 2 7 2 3 2 2" xfId="22451"/>
    <cellStyle name="SAPBEXaggData 2 2 7 2 3 3" xfId="22452"/>
    <cellStyle name="SAPBEXaggData 2 2 7 2 4" xfId="22453"/>
    <cellStyle name="SAPBEXaggData 2 2 7 2 4 2" xfId="22454"/>
    <cellStyle name="SAPBEXaggData 2 2 7 2 4 3" xfId="22455"/>
    <cellStyle name="SAPBEXaggData 2 2 7 2 5" xfId="22456"/>
    <cellStyle name="SAPBEXaggData 2 2 7 2 5 2" xfId="22457"/>
    <cellStyle name="SAPBEXaggData 2 2 7 2 5 3" xfId="22458"/>
    <cellStyle name="SAPBEXaggData 2 2 7 2 6" xfId="22459"/>
    <cellStyle name="SAPBEXaggData 2 2 7 2 6 2" xfId="22460"/>
    <cellStyle name="SAPBEXaggData 2 2 7 2 6 3" xfId="22461"/>
    <cellStyle name="SAPBEXaggData 2 2 7 2 7" xfId="22462"/>
    <cellStyle name="SAPBEXaggData 2 2 7 2 7 2" xfId="22463"/>
    <cellStyle name="SAPBEXaggData 2 2 7 2 8" xfId="22464"/>
    <cellStyle name="SAPBEXaggData 2 2 7 2 9" xfId="22465"/>
    <cellStyle name="SAPBEXaggData 2 2 7 3" xfId="1482"/>
    <cellStyle name="SAPBEXaggData 2 2 7 3 2" xfId="22466"/>
    <cellStyle name="SAPBEXaggData 2 2 7 3 2 2" xfId="22467"/>
    <cellStyle name="SAPBEXaggData 2 2 7 3 3" xfId="22468"/>
    <cellStyle name="SAPBEXaggData 2 2 7 4" xfId="1483"/>
    <cellStyle name="SAPBEXaggData 2 2 7 4 2" xfId="22469"/>
    <cellStyle name="SAPBEXaggData 2 2 7 4 2 2" xfId="22470"/>
    <cellStyle name="SAPBEXaggData 2 2 7 4 3" xfId="22471"/>
    <cellStyle name="SAPBEXaggData 2 2 7 5" xfId="22472"/>
    <cellStyle name="SAPBEXaggData 2 2 7 5 2" xfId="22473"/>
    <cellStyle name="SAPBEXaggData 2 2 7 5 3" xfId="22474"/>
    <cellStyle name="SAPBEXaggData 2 2 7 6" xfId="22475"/>
    <cellStyle name="SAPBEXaggData 2 2 7 6 2" xfId="22476"/>
    <cellStyle name="SAPBEXaggData 2 2 7 6 3" xfId="22477"/>
    <cellStyle name="SAPBEXaggData 2 2 7 7" xfId="22478"/>
    <cellStyle name="SAPBEXaggData 2 2 7 7 2" xfId="22479"/>
    <cellStyle name="SAPBEXaggData 2 2 7 7 3" xfId="22480"/>
    <cellStyle name="SAPBEXaggData 2 2 7 8" xfId="22481"/>
    <cellStyle name="SAPBEXaggData 2 2 7 8 2" xfId="22482"/>
    <cellStyle name="SAPBEXaggData 2 2 7 9" xfId="22483"/>
    <cellStyle name="SAPBEXaggData 2 2 8" xfId="1484"/>
    <cellStyle name="SAPBEXaggData 2 2 8 2" xfId="1485"/>
    <cellStyle name="SAPBEXaggData 2 2 8 2 2" xfId="1486"/>
    <cellStyle name="SAPBEXaggData 2 2 8 2 2 2" xfId="22484"/>
    <cellStyle name="SAPBEXaggData 2 2 8 2 2 3" xfId="22485"/>
    <cellStyle name="SAPBEXaggData 2 2 8 2 3" xfId="1487"/>
    <cellStyle name="SAPBEXaggData 2 2 8 2 3 2" xfId="22486"/>
    <cellStyle name="SAPBEXaggData 2 2 8 2 3 3" xfId="22487"/>
    <cellStyle name="SAPBEXaggData 2 2 8 2 4" xfId="22488"/>
    <cellStyle name="SAPBEXaggData 2 2 8 2 5" xfId="22489"/>
    <cellStyle name="SAPBEXaggData 2 2 8 3" xfId="1488"/>
    <cellStyle name="SAPBEXaggData 2 2 8 3 2" xfId="22490"/>
    <cellStyle name="SAPBEXaggData 2 2 8 3 3" xfId="22491"/>
    <cellStyle name="SAPBEXaggData 2 2 8 4" xfId="1489"/>
    <cellStyle name="SAPBEXaggData 2 2 8 4 2" xfId="22492"/>
    <cellStyle name="SAPBEXaggData 2 2 8 4 3" xfId="22493"/>
    <cellStyle name="SAPBEXaggData 2 2 8 5" xfId="22494"/>
    <cellStyle name="SAPBEXaggData 2 2 8 5 2" xfId="22495"/>
    <cellStyle name="SAPBEXaggData 2 2 8 6" xfId="22496"/>
    <cellStyle name="SAPBEXaggData 2 2 8 7" xfId="22497"/>
    <cellStyle name="SAPBEXaggData 2 2 9" xfId="1490"/>
    <cellStyle name="SAPBEXaggData 2 2 9 2" xfId="1491"/>
    <cellStyle name="SAPBEXaggData 2 2 9 2 2" xfId="1492"/>
    <cellStyle name="SAPBEXaggData 2 2 9 2 2 2" xfId="22498"/>
    <cellStyle name="SAPBEXaggData 2 2 9 2 2 3" xfId="22499"/>
    <cellStyle name="SAPBEXaggData 2 2 9 2 3" xfId="1493"/>
    <cellStyle name="SAPBEXaggData 2 2 9 2 3 2" xfId="22500"/>
    <cellStyle name="SAPBEXaggData 2 2 9 2 3 3" xfId="22501"/>
    <cellStyle name="SAPBEXaggData 2 2 9 2 4" xfId="22502"/>
    <cellStyle name="SAPBEXaggData 2 2 9 2 5" xfId="22503"/>
    <cellStyle name="SAPBEXaggData 2 2 9 3" xfId="1494"/>
    <cellStyle name="SAPBEXaggData 2 2 9 3 2" xfId="22504"/>
    <cellStyle name="SAPBEXaggData 2 2 9 3 3" xfId="22505"/>
    <cellStyle name="SAPBEXaggData 2 2 9 4" xfId="1495"/>
    <cellStyle name="SAPBEXaggData 2 2 9 4 2" xfId="22506"/>
    <cellStyle name="SAPBEXaggData 2 2 9 4 3" xfId="22507"/>
    <cellStyle name="SAPBEXaggData 2 2 9 5" xfId="22508"/>
    <cellStyle name="SAPBEXaggData 2 2 9 6" xfId="22509"/>
    <cellStyle name="SAPBEXaggData 2 3" xfId="22510"/>
    <cellStyle name="SAPBEXaggData 2 3 2" xfId="22511"/>
    <cellStyle name="SAPBEXaggData 2 3 3" xfId="22512"/>
    <cellStyle name="SAPBEXaggData 2 4" xfId="22513"/>
    <cellStyle name="SAPBEXaggData 3" xfId="1496"/>
    <cellStyle name="SAPBEXaggData 3 2" xfId="1497"/>
    <cellStyle name="SAPBEXaggData 3 2 10" xfId="1498"/>
    <cellStyle name="SAPBEXaggData 3 2 10 2" xfId="1499"/>
    <cellStyle name="SAPBEXaggData 3 2 10 2 2" xfId="22514"/>
    <cellStyle name="SAPBEXaggData 3 2 10 2 3" xfId="22515"/>
    <cellStyle name="SAPBEXaggData 3 2 10 3" xfId="1500"/>
    <cellStyle name="SAPBEXaggData 3 2 10 3 2" xfId="22516"/>
    <cellStyle name="SAPBEXaggData 3 2 10 3 3" xfId="22517"/>
    <cellStyle name="SAPBEXaggData 3 2 10 4" xfId="22518"/>
    <cellStyle name="SAPBEXaggData 3 2 10 5" xfId="22519"/>
    <cellStyle name="SAPBEXaggData 3 2 11" xfId="1501"/>
    <cellStyle name="SAPBEXaggData 3 2 11 2" xfId="1502"/>
    <cellStyle name="SAPBEXaggData 3 2 11 2 2" xfId="22520"/>
    <cellStyle name="SAPBEXaggData 3 2 11 2 3" xfId="22521"/>
    <cellStyle name="SAPBEXaggData 3 2 11 3" xfId="1503"/>
    <cellStyle name="SAPBEXaggData 3 2 11 3 2" xfId="22522"/>
    <cellStyle name="SAPBEXaggData 3 2 11 3 3" xfId="22523"/>
    <cellStyle name="SAPBEXaggData 3 2 11 4" xfId="22524"/>
    <cellStyle name="SAPBEXaggData 3 2 11 5" xfId="22525"/>
    <cellStyle name="SAPBEXaggData 3 2 12" xfId="1504"/>
    <cellStyle name="SAPBEXaggData 3 2 12 2" xfId="1505"/>
    <cellStyle name="SAPBEXaggData 3 2 12 2 2" xfId="22526"/>
    <cellStyle name="SAPBEXaggData 3 2 12 2 3" xfId="22527"/>
    <cellStyle name="SAPBEXaggData 3 2 12 3" xfId="1506"/>
    <cellStyle name="SAPBEXaggData 3 2 12 3 2" xfId="22528"/>
    <cellStyle name="SAPBEXaggData 3 2 12 3 3" xfId="22529"/>
    <cellStyle name="SAPBEXaggData 3 2 12 4" xfId="22530"/>
    <cellStyle name="SAPBEXaggData 3 2 12 5" xfId="22531"/>
    <cellStyle name="SAPBEXaggData 3 2 13" xfId="22532"/>
    <cellStyle name="SAPBEXaggData 3 2 13 2" xfId="22533"/>
    <cellStyle name="SAPBEXaggData 3 2 13 3" xfId="22534"/>
    <cellStyle name="SAPBEXaggData 3 2 14" xfId="22535"/>
    <cellStyle name="SAPBEXaggData 3 2 2" xfId="1507"/>
    <cellStyle name="SAPBEXaggData 3 2 2 10" xfId="1508"/>
    <cellStyle name="SAPBEXaggData 3 2 2 10 2" xfId="1509"/>
    <cellStyle name="SAPBEXaggData 3 2 2 10 2 2" xfId="22536"/>
    <cellStyle name="SAPBEXaggData 3 2 2 10 2 3" xfId="22537"/>
    <cellStyle name="SAPBEXaggData 3 2 2 10 3" xfId="1510"/>
    <cellStyle name="SAPBEXaggData 3 2 2 10 3 2" xfId="22538"/>
    <cellStyle name="SAPBEXaggData 3 2 2 10 3 3" xfId="22539"/>
    <cellStyle name="SAPBEXaggData 3 2 2 10 4" xfId="22540"/>
    <cellStyle name="SAPBEXaggData 3 2 2 10 5" xfId="22541"/>
    <cellStyle name="SAPBEXaggData 3 2 2 11" xfId="22542"/>
    <cellStyle name="SAPBEXaggData 3 2 2 11 2" xfId="22543"/>
    <cellStyle name="SAPBEXaggData 3 2 2 11 3" xfId="22544"/>
    <cellStyle name="SAPBEXaggData 3 2 2 12" xfId="22545"/>
    <cellStyle name="SAPBEXaggData 3 2 2 2" xfId="1511"/>
    <cellStyle name="SAPBEXaggData 3 2 2 2 2" xfId="1512"/>
    <cellStyle name="SAPBEXaggData 3 2 2 2 2 2" xfId="1513"/>
    <cellStyle name="SAPBEXaggData 3 2 2 2 2 2 2" xfId="22546"/>
    <cellStyle name="SAPBEXaggData 3 2 2 2 2 2 2 2" xfId="22547"/>
    <cellStyle name="SAPBEXaggData 3 2 2 2 2 2 2 2 2" xfId="22548"/>
    <cellStyle name="SAPBEXaggData 3 2 2 2 2 2 2 3" xfId="22549"/>
    <cellStyle name="SAPBEXaggData 3 2 2 2 2 2 3" xfId="22550"/>
    <cellStyle name="SAPBEXaggData 3 2 2 2 2 2 3 2" xfId="22551"/>
    <cellStyle name="SAPBEXaggData 3 2 2 2 2 2 3 3" xfId="22552"/>
    <cellStyle name="SAPBEXaggData 3 2 2 2 2 2 4" xfId="22553"/>
    <cellStyle name="SAPBEXaggData 3 2 2 2 2 2 4 2" xfId="22554"/>
    <cellStyle name="SAPBEXaggData 3 2 2 2 2 2 4 3" xfId="22555"/>
    <cellStyle name="SAPBEXaggData 3 2 2 2 2 2 5" xfId="22556"/>
    <cellStyle name="SAPBEXaggData 3 2 2 2 2 2 5 2" xfId="22557"/>
    <cellStyle name="SAPBEXaggData 3 2 2 2 2 2 6" xfId="22558"/>
    <cellStyle name="SAPBEXaggData 3 2 2 2 2 2 7" xfId="22559"/>
    <cellStyle name="SAPBEXaggData 3 2 2 2 2 2 8" xfId="22560"/>
    <cellStyle name="SAPBEXaggData 3 2 2 2 2 2 9" xfId="22561"/>
    <cellStyle name="SAPBEXaggData 3 2 2 2 2 3" xfId="22562"/>
    <cellStyle name="SAPBEXaggData 3 2 2 2 2 3 2" xfId="22563"/>
    <cellStyle name="SAPBEXaggData 3 2 2 2 2 3 2 2" xfId="22564"/>
    <cellStyle name="SAPBEXaggData 3 2 2 2 2 3 3" xfId="22565"/>
    <cellStyle name="SAPBEXaggData 3 2 2 2 2 4" xfId="22566"/>
    <cellStyle name="SAPBEXaggData 3 2 2 2 2 4 2" xfId="22567"/>
    <cellStyle name="SAPBEXaggData 3 2 2 2 2 4 3" xfId="22568"/>
    <cellStyle name="SAPBEXaggData 3 2 2 2 2 5" xfId="22569"/>
    <cellStyle name="SAPBEXaggData 3 2 2 2 2 6" xfId="22570"/>
    <cellStyle name="SAPBEXaggData 3 2 2 2 3" xfId="1514"/>
    <cellStyle name="SAPBEXaggData 3 2 2 2 3 2" xfId="22571"/>
    <cellStyle name="SAPBEXaggData 3 2 2 2 3 2 2" xfId="22572"/>
    <cellStyle name="SAPBEXaggData 3 2 2 2 3 2 2 2" xfId="22573"/>
    <cellStyle name="SAPBEXaggData 3 2 2 2 3 2 3" xfId="22574"/>
    <cellStyle name="SAPBEXaggData 3 2 2 2 3 3" xfId="22575"/>
    <cellStyle name="SAPBEXaggData 3 2 2 2 3 3 2" xfId="22576"/>
    <cellStyle name="SAPBEXaggData 3 2 2 2 3 3 3" xfId="22577"/>
    <cellStyle name="SAPBEXaggData 3 2 2 2 3 4" xfId="22578"/>
    <cellStyle name="SAPBEXaggData 3 2 2 2 3 4 2" xfId="22579"/>
    <cellStyle name="SAPBEXaggData 3 2 2 2 3 4 3" xfId="22580"/>
    <cellStyle name="SAPBEXaggData 3 2 2 2 3 5" xfId="22581"/>
    <cellStyle name="SAPBEXaggData 3 2 2 2 3 5 2" xfId="22582"/>
    <cellStyle name="SAPBEXaggData 3 2 2 2 3 5 3" xfId="22583"/>
    <cellStyle name="SAPBEXaggData 3 2 2 2 3 6" xfId="22584"/>
    <cellStyle name="SAPBEXaggData 3 2 2 2 3 6 2" xfId="22585"/>
    <cellStyle name="SAPBEXaggData 3 2 2 2 3 7" xfId="22586"/>
    <cellStyle name="SAPBEXaggData 3 2 2 2 3 8" xfId="22587"/>
    <cellStyle name="SAPBEXaggData 3 2 2 2 3 9" xfId="22588"/>
    <cellStyle name="SAPBEXaggData 3 2 2 2 4" xfId="1515"/>
    <cellStyle name="SAPBEXaggData 3 2 2 2 4 2" xfId="22589"/>
    <cellStyle name="SAPBEXaggData 3 2 2 2 4 2 2" xfId="22590"/>
    <cellStyle name="SAPBEXaggData 3 2 2 2 4 3" xfId="22591"/>
    <cellStyle name="SAPBEXaggData 3 2 2 2 5" xfId="22592"/>
    <cellStyle name="SAPBEXaggData 3 2 2 2 5 2" xfId="22593"/>
    <cellStyle name="SAPBEXaggData 3 2 2 2 5 3" xfId="22594"/>
    <cellStyle name="SAPBEXaggData 3 2 2 2 6" xfId="22595"/>
    <cellStyle name="SAPBEXaggData 3 2 2 3" xfId="1516"/>
    <cellStyle name="SAPBEXaggData 3 2 2 3 2" xfId="1517"/>
    <cellStyle name="SAPBEXaggData 3 2 2 3 2 2" xfId="22596"/>
    <cellStyle name="SAPBEXaggData 3 2 2 3 2 2 2" xfId="22597"/>
    <cellStyle name="SAPBEXaggData 3 2 2 3 2 2 2 2" xfId="22598"/>
    <cellStyle name="SAPBEXaggData 3 2 2 3 2 2 3" xfId="22599"/>
    <cellStyle name="SAPBEXaggData 3 2 2 3 2 3" xfId="22600"/>
    <cellStyle name="SAPBEXaggData 3 2 2 3 2 3 2" xfId="22601"/>
    <cellStyle name="SAPBEXaggData 3 2 2 3 2 3 2 2" xfId="22602"/>
    <cellStyle name="SAPBEXaggData 3 2 2 3 2 3 3" xfId="22603"/>
    <cellStyle name="SAPBEXaggData 3 2 2 3 2 4" xfId="22604"/>
    <cellStyle name="SAPBEXaggData 3 2 2 3 2 4 2" xfId="22605"/>
    <cellStyle name="SAPBEXaggData 3 2 2 3 2 4 3" xfId="22606"/>
    <cellStyle name="SAPBEXaggData 3 2 2 3 2 5" xfId="22607"/>
    <cellStyle name="SAPBEXaggData 3 2 2 3 2 5 2" xfId="22608"/>
    <cellStyle name="SAPBEXaggData 3 2 2 3 2 6" xfId="22609"/>
    <cellStyle name="SAPBEXaggData 3 2 2 3 2 7" xfId="22610"/>
    <cellStyle name="SAPBEXaggData 3 2 2 3 2 8" xfId="22611"/>
    <cellStyle name="SAPBEXaggData 3 2 2 3 2 9" xfId="22612"/>
    <cellStyle name="SAPBEXaggData 3 2 2 3 3" xfId="1518"/>
    <cellStyle name="SAPBEXaggData 3 2 2 3 3 2" xfId="22613"/>
    <cellStyle name="SAPBEXaggData 3 2 2 3 3 2 2" xfId="22614"/>
    <cellStyle name="SAPBEXaggData 3 2 2 3 3 3" xfId="22615"/>
    <cellStyle name="SAPBEXaggData 3 2 2 3 4" xfId="1519"/>
    <cellStyle name="SAPBEXaggData 3 2 2 3 4 2" xfId="22616"/>
    <cellStyle name="SAPBEXaggData 3 2 2 3 4 3" xfId="22617"/>
    <cellStyle name="SAPBEXaggData 3 2 2 3 5" xfId="22618"/>
    <cellStyle name="SAPBEXaggData 3 2 2 3 6" xfId="22619"/>
    <cellStyle name="SAPBEXaggData 3 2 2 4" xfId="1520"/>
    <cellStyle name="SAPBEXaggData 3 2 2 4 10" xfId="22620"/>
    <cellStyle name="SAPBEXaggData 3 2 2 4 11" xfId="22621"/>
    <cellStyle name="SAPBEXaggData 3 2 2 4 2" xfId="1521"/>
    <cellStyle name="SAPBEXaggData 3 2 2 4 2 10" xfId="22622"/>
    <cellStyle name="SAPBEXaggData 3 2 2 4 2 2" xfId="1522"/>
    <cellStyle name="SAPBEXaggData 3 2 2 4 2 2 2" xfId="22623"/>
    <cellStyle name="SAPBEXaggData 3 2 2 4 2 2 2 2" xfId="22624"/>
    <cellStyle name="SAPBEXaggData 3 2 2 4 2 2 3" xfId="22625"/>
    <cellStyle name="SAPBEXaggData 3 2 2 4 2 3" xfId="22626"/>
    <cellStyle name="SAPBEXaggData 3 2 2 4 2 3 2" xfId="22627"/>
    <cellStyle name="SAPBEXaggData 3 2 2 4 2 3 2 2" xfId="22628"/>
    <cellStyle name="SAPBEXaggData 3 2 2 4 2 3 3" xfId="22629"/>
    <cellStyle name="SAPBEXaggData 3 2 2 4 2 4" xfId="22630"/>
    <cellStyle name="SAPBEXaggData 3 2 2 4 2 4 2" xfId="22631"/>
    <cellStyle name="SAPBEXaggData 3 2 2 4 2 4 3" xfId="22632"/>
    <cellStyle name="SAPBEXaggData 3 2 2 4 2 5" xfId="22633"/>
    <cellStyle name="SAPBEXaggData 3 2 2 4 2 5 2" xfId="22634"/>
    <cellStyle name="SAPBEXaggData 3 2 2 4 2 5 3" xfId="22635"/>
    <cellStyle name="SAPBEXaggData 3 2 2 4 2 6" xfId="22636"/>
    <cellStyle name="SAPBEXaggData 3 2 2 4 2 6 2" xfId="22637"/>
    <cellStyle name="SAPBEXaggData 3 2 2 4 2 7" xfId="22638"/>
    <cellStyle name="SAPBEXaggData 3 2 2 4 2 8" xfId="22639"/>
    <cellStyle name="SAPBEXaggData 3 2 2 4 2 9" xfId="22640"/>
    <cellStyle name="SAPBEXaggData 3 2 2 4 3" xfId="1523"/>
    <cellStyle name="SAPBEXaggData 3 2 2 4 3 2" xfId="22641"/>
    <cellStyle name="SAPBEXaggData 3 2 2 4 3 2 2" xfId="22642"/>
    <cellStyle name="SAPBEXaggData 3 2 2 4 3 3" xfId="22643"/>
    <cellStyle name="SAPBEXaggData 3 2 2 4 4" xfId="22644"/>
    <cellStyle name="SAPBEXaggData 3 2 2 4 4 2" xfId="22645"/>
    <cellStyle name="SAPBEXaggData 3 2 2 4 4 2 2" xfId="22646"/>
    <cellStyle name="SAPBEXaggData 3 2 2 4 4 3" xfId="22647"/>
    <cellStyle name="SAPBEXaggData 3 2 2 4 5" xfId="22648"/>
    <cellStyle name="SAPBEXaggData 3 2 2 4 5 2" xfId="22649"/>
    <cellStyle name="SAPBEXaggData 3 2 2 4 5 3" xfId="22650"/>
    <cellStyle name="SAPBEXaggData 3 2 2 4 6" xfId="22651"/>
    <cellStyle name="SAPBEXaggData 3 2 2 4 6 2" xfId="22652"/>
    <cellStyle name="SAPBEXaggData 3 2 2 4 6 3" xfId="22653"/>
    <cellStyle name="SAPBEXaggData 3 2 2 4 7" xfId="22654"/>
    <cellStyle name="SAPBEXaggData 3 2 2 4 7 2" xfId="22655"/>
    <cellStyle name="SAPBEXaggData 3 2 2 4 8" xfId="22656"/>
    <cellStyle name="SAPBEXaggData 3 2 2 4 9" xfId="22657"/>
    <cellStyle name="SAPBEXaggData 3 2 2 5" xfId="1524"/>
    <cellStyle name="SAPBEXaggData 3 2 2 5 10" xfId="22658"/>
    <cellStyle name="SAPBEXaggData 3 2 2 5 11" xfId="22659"/>
    <cellStyle name="SAPBEXaggData 3 2 2 5 2" xfId="1525"/>
    <cellStyle name="SAPBEXaggData 3 2 2 5 2 10" xfId="22660"/>
    <cellStyle name="SAPBEXaggData 3 2 2 5 2 2" xfId="1526"/>
    <cellStyle name="SAPBEXaggData 3 2 2 5 2 2 2" xfId="22661"/>
    <cellStyle name="SAPBEXaggData 3 2 2 5 2 2 2 2" xfId="22662"/>
    <cellStyle name="SAPBEXaggData 3 2 2 5 2 2 3" xfId="22663"/>
    <cellStyle name="SAPBEXaggData 3 2 2 5 2 3" xfId="1527"/>
    <cellStyle name="SAPBEXaggData 3 2 2 5 2 3 2" xfId="22664"/>
    <cellStyle name="SAPBEXaggData 3 2 2 5 2 3 2 2" xfId="22665"/>
    <cellStyle name="SAPBEXaggData 3 2 2 5 2 3 3" xfId="22666"/>
    <cellStyle name="SAPBEXaggData 3 2 2 5 2 4" xfId="22667"/>
    <cellStyle name="SAPBEXaggData 3 2 2 5 2 4 2" xfId="22668"/>
    <cellStyle name="SAPBEXaggData 3 2 2 5 2 4 3" xfId="22669"/>
    <cellStyle name="SAPBEXaggData 3 2 2 5 2 5" xfId="22670"/>
    <cellStyle name="SAPBEXaggData 3 2 2 5 2 5 2" xfId="22671"/>
    <cellStyle name="SAPBEXaggData 3 2 2 5 2 5 3" xfId="22672"/>
    <cellStyle name="SAPBEXaggData 3 2 2 5 2 6" xfId="22673"/>
    <cellStyle name="SAPBEXaggData 3 2 2 5 2 6 2" xfId="22674"/>
    <cellStyle name="SAPBEXaggData 3 2 2 5 2 6 3" xfId="22675"/>
    <cellStyle name="SAPBEXaggData 3 2 2 5 2 7" xfId="22676"/>
    <cellStyle name="SAPBEXaggData 3 2 2 5 2 7 2" xfId="22677"/>
    <cellStyle name="SAPBEXaggData 3 2 2 5 2 8" xfId="22678"/>
    <cellStyle name="SAPBEXaggData 3 2 2 5 2 9" xfId="22679"/>
    <cellStyle name="SAPBEXaggData 3 2 2 5 3" xfId="1528"/>
    <cellStyle name="SAPBEXaggData 3 2 2 5 3 2" xfId="22680"/>
    <cellStyle name="SAPBEXaggData 3 2 2 5 3 2 2" xfId="22681"/>
    <cellStyle name="SAPBEXaggData 3 2 2 5 3 3" xfId="22682"/>
    <cellStyle name="SAPBEXaggData 3 2 2 5 4" xfId="1529"/>
    <cellStyle name="SAPBEXaggData 3 2 2 5 4 2" xfId="22683"/>
    <cellStyle name="SAPBEXaggData 3 2 2 5 4 2 2" xfId="22684"/>
    <cellStyle name="SAPBEXaggData 3 2 2 5 4 3" xfId="22685"/>
    <cellStyle name="SAPBEXaggData 3 2 2 5 5" xfId="22686"/>
    <cellStyle name="SAPBEXaggData 3 2 2 5 5 2" xfId="22687"/>
    <cellStyle name="SAPBEXaggData 3 2 2 5 5 3" xfId="22688"/>
    <cellStyle name="SAPBEXaggData 3 2 2 5 6" xfId="22689"/>
    <cellStyle name="SAPBEXaggData 3 2 2 5 6 2" xfId="22690"/>
    <cellStyle name="SAPBEXaggData 3 2 2 5 6 3" xfId="22691"/>
    <cellStyle name="SAPBEXaggData 3 2 2 5 7" xfId="22692"/>
    <cellStyle name="SAPBEXaggData 3 2 2 5 7 2" xfId="22693"/>
    <cellStyle name="SAPBEXaggData 3 2 2 5 7 3" xfId="22694"/>
    <cellStyle name="SAPBEXaggData 3 2 2 5 8" xfId="22695"/>
    <cellStyle name="SAPBEXaggData 3 2 2 5 8 2" xfId="22696"/>
    <cellStyle name="SAPBEXaggData 3 2 2 5 9" xfId="22697"/>
    <cellStyle name="SAPBEXaggData 3 2 2 6" xfId="1530"/>
    <cellStyle name="SAPBEXaggData 3 2 2 6 2" xfId="1531"/>
    <cellStyle name="SAPBEXaggData 3 2 2 6 2 2" xfId="1532"/>
    <cellStyle name="SAPBEXaggData 3 2 2 6 2 2 2" xfId="22698"/>
    <cellStyle name="SAPBEXaggData 3 2 2 6 2 2 3" xfId="22699"/>
    <cellStyle name="SAPBEXaggData 3 2 2 6 2 3" xfId="1533"/>
    <cellStyle name="SAPBEXaggData 3 2 2 6 2 3 2" xfId="22700"/>
    <cellStyle name="SAPBEXaggData 3 2 2 6 2 3 3" xfId="22701"/>
    <cellStyle name="SAPBEXaggData 3 2 2 6 2 4" xfId="22702"/>
    <cellStyle name="SAPBEXaggData 3 2 2 6 2 5" xfId="22703"/>
    <cellStyle name="SAPBEXaggData 3 2 2 6 3" xfId="1534"/>
    <cellStyle name="SAPBEXaggData 3 2 2 6 3 2" xfId="22704"/>
    <cellStyle name="SAPBEXaggData 3 2 2 6 3 3" xfId="22705"/>
    <cellStyle name="SAPBEXaggData 3 2 2 6 4" xfId="1535"/>
    <cellStyle name="SAPBEXaggData 3 2 2 6 4 2" xfId="22706"/>
    <cellStyle name="SAPBEXaggData 3 2 2 6 4 3" xfId="22707"/>
    <cellStyle name="SAPBEXaggData 3 2 2 6 5" xfId="22708"/>
    <cellStyle name="SAPBEXaggData 3 2 2 6 5 2" xfId="22709"/>
    <cellStyle name="SAPBEXaggData 3 2 2 6 6" xfId="22710"/>
    <cellStyle name="SAPBEXaggData 3 2 2 6 7" xfId="22711"/>
    <cellStyle name="SAPBEXaggData 3 2 2 7" xfId="1536"/>
    <cellStyle name="SAPBEXaggData 3 2 2 7 2" xfId="1537"/>
    <cellStyle name="SAPBEXaggData 3 2 2 7 2 2" xfId="1538"/>
    <cellStyle name="SAPBEXaggData 3 2 2 7 2 2 2" xfId="22712"/>
    <cellStyle name="SAPBEXaggData 3 2 2 7 2 2 3" xfId="22713"/>
    <cellStyle name="SAPBEXaggData 3 2 2 7 2 3" xfId="1539"/>
    <cellStyle name="SAPBEXaggData 3 2 2 7 2 3 2" xfId="22714"/>
    <cellStyle name="SAPBEXaggData 3 2 2 7 2 3 3" xfId="22715"/>
    <cellStyle name="SAPBEXaggData 3 2 2 7 2 4" xfId="22716"/>
    <cellStyle name="SAPBEXaggData 3 2 2 7 2 5" xfId="22717"/>
    <cellStyle name="SAPBEXaggData 3 2 2 7 3" xfId="1540"/>
    <cellStyle name="SAPBEXaggData 3 2 2 7 3 2" xfId="22718"/>
    <cellStyle name="SAPBEXaggData 3 2 2 7 3 3" xfId="22719"/>
    <cellStyle name="SAPBEXaggData 3 2 2 7 4" xfId="1541"/>
    <cellStyle name="SAPBEXaggData 3 2 2 7 4 2" xfId="22720"/>
    <cellStyle name="SAPBEXaggData 3 2 2 7 4 3" xfId="22721"/>
    <cellStyle name="SAPBEXaggData 3 2 2 7 5" xfId="22722"/>
    <cellStyle name="SAPBEXaggData 3 2 2 7 6" xfId="22723"/>
    <cellStyle name="SAPBEXaggData 3 2 2 8" xfId="1542"/>
    <cellStyle name="SAPBEXaggData 3 2 2 8 2" xfId="1543"/>
    <cellStyle name="SAPBEXaggData 3 2 2 8 2 2" xfId="22724"/>
    <cellStyle name="SAPBEXaggData 3 2 2 8 2 3" xfId="22725"/>
    <cellStyle name="SAPBEXaggData 3 2 2 8 3" xfId="1544"/>
    <cellStyle name="SAPBEXaggData 3 2 2 8 3 2" xfId="22726"/>
    <cellStyle name="SAPBEXaggData 3 2 2 8 3 3" xfId="22727"/>
    <cellStyle name="SAPBEXaggData 3 2 2 8 4" xfId="22728"/>
    <cellStyle name="SAPBEXaggData 3 2 2 8 5" xfId="22729"/>
    <cellStyle name="SAPBEXaggData 3 2 2 9" xfId="1545"/>
    <cellStyle name="SAPBEXaggData 3 2 2 9 2" xfId="1546"/>
    <cellStyle name="SAPBEXaggData 3 2 2 9 2 2" xfId="22730"/>
    <cellStyle name="SAPBEXaggData 3 2 2 9 2 3" xfId="22731"/>
    <cellStyle name="SAPBEXaggData 3 2 2 9 3" xfId="1547"/>
    <cellStyle name="SAPBEXaggData 3 2 2 9 3 2" xfId="22732"/>
    <cellStyle name="SAPBEXaggData 3 2 2 9 3 3" xfId="22733"/>
    <cellStyle name="SAPBEXaggData 3 2 2 9 4" xfId="22734"/>
    <cellStyle name="SAPBEXaggData 3 2 2 9 5" xfId="22735"/>
    <cellStyle name="SAPBEXaggData 3 2 3" xfId="1548"/>
    <cellStyle name="SAPBEXaggData 3 2 3 10" xfId="1549"/>
    <cellStyle name="SAPBEXaggData 3 2 3 10 2" xfId="1550"/>
    <cellStyle name="SAPBEXaggData 3 2 3 10 2 2" xfId="22736"/>
    <cellStyle name="SAPBEXaggData 3 2 3 10 2 3" xfId="22737"/>
    <cellStyle name="SAPBEXaggData 3 2 3 10 3" xfId="1551"/>
    <cellStyle name="SAPBEXaggData 3 2 3 10 3 2" xfId="22738"/>
    <cellStyle name="SAPBEXaggData 3 2 3 10 3 3" xfId="22739"/>
    <cellStyle name="SAPBEXaggData 3 2 3 10 4" xfId="22740"/>
    <cellStyle name="SAPBEXaggData 3 2 3 10 5" xfId="22741"/>
    <cellStyle name="SAPBEXaggData 3 2 3 11" xfId="22742"/>
    <cellStyle name="SAPBEXaggData 3 2 3 11 2" xfId="22743"/>
    <cellStyle name="SAPBEXaggData 3 2 3 11 3" xfId="22744"/>
    <cellStyle name="SAPBEXaggData 3 2 3 12" xfId="22745"/>
    <cellStyle name="SAPBEXaggData 3 2 3 2" xfId="1552"/>
    <cellStyle name="SAPBEXaggData 3 2 3 2 2" xfId="1553"/>
    <cellStyle name="SAPBEXaggData 3 2 3 2 2 2" xfId="1554"/>
    <cellStyle name="SAPBEXaggData 3 2 3 2 2 2 2" xfId="22746"/>
    <cellStyle name="SAPBEXaggData 3 2 3 2 2 2 2 2" xfId="22747"/>
    <cellStyle name="SAPBEXaggData 3 2 3 2 2 2 2 2 2" xfId="22748"/>
    <cellStyle name="SAPBEXaggData 3 2 3 2 2 2 2 3" xfId="22749"/>
    <cellStyle name="SAPBEXaggData 3 2 3 2 2 2 3" xfId="22750"/>
    <cellStyle name="SAPBEXaggData 3 2 3 2 2 2 3 2" xfId="22751"/>
    <cellStyle name="SAPBEXaggData 3 2 3 2 2 2 3 3" xfId="22752"/>
    <cellStyle name="SAPBEXaggData 3 2 3 2 2 2 4" xfId="22753"/>
    <cellStyle name="SAPBEXaggData 3 2 3 2 2 2 4 2" xfId="22754"/>
    <cellStyle name="SAPBEXaggData 3 2 3 2 2 2 4 3" xfId="22755"/>
    <cellStyle name="SAPBEXaggData 3 2 3 2 2 2 5" xfId="22756"/>
    <cellStyle name="SAPBEXaggData 3 2 3 2 2 2 5 2" xfId="22757"/>
    <cellStyle name="SAPBEXaggData 3 2 3 2 2 2 6" xfId="22758"/>
    <cellStyle name="SAPBEXaggData 3 2 3 2 2 2 7" xfId="22759"/>
    <cellStyle name="SAPBEXaggData 3 2 3 2 2 2 8" xfId="22760"/>
    <cellStyle name="SAPBEXaggData 3 2 3 2 2 2 9" xfId="22761"/>
    <cellStyle name="SAPBEXaggData 3 2 3 2 2 3" xfId="22762"/>
    <cellStyle name="SAPBEXaggData 3 2 3 2 2 3 2" xfId="22763"/>
    <cellStyle name="SAPBEXaggData 3 2 3 2 2 3 2 2" xfId="22764"/>
    <cellStyle name="SAPBEXaggData 3 2 3 2 2 3 3" xfId="22765"/>
    <cellStyle name="SAPBEXaggData 3 2 3 2 2 4" xfId="22766"/>
    <cellStyle name="SAPBEXaggData 3 2 3 2 2 4 2" xfId="22767"/>
    <cellStyle name="SAPBEXaggData 3 2 3 2 2 4 3" xfId="22768"/>
    <cellStyle name="SAPBEXaggData 3 2 3 2 2 5" xfId="22769"/>
    <cellStyle name="SAPBEXaggData 3 2 3 2 2 6" xfId="22770"/>
    <cellStyle name="SAPBEXaggData 3 2 3 2 3" xfId="1555"/>
    <cellStyle name="SAPBEXaggData 3 2 3 2 3 2" xfId="22771"/>
    <cellStyle name="SAPBEXaggData 3 2 3 2 3 2 2" xfId="22772"/>
    <cellStyle name="SAPBEXaggData 3 2 3 2 3 2 2 2" xfId="22773"/>
    <cellStyle name="SAPBEXaggData 3 2 3 2 3 2 3" xfId="22774"/>
    <cellStyle name="SAPBEXaggData 3 2 3 2 3 3" xfId="22775"/>
    <cellStyle name="SAPBEXaggData 3 2 3 2 3 3 2" xfId="22776"/>
    <cellStyle name="SAPBEXaggData 3 2 3 2 3 3 3" xfId="22777"/>
    <cellStyle name="SAPBEXaggData 3 2 3 2 3 4" xfId="22778"/>
    <cellStyle name="SAPBEXaggData 3 2 3 2 3 4 2" xfId="22779"/>
    <cellStyle name="SAPBEXaggData 3 2 3 2 3 4 3" xfId="22780"/>
    <cellStyle name="SAPBEXaggData 3 2 3 2 3 5" xfId="22781"/>
    <cellStyle name="SAPBEXaggData 3 2 3 2 3 5 2" xfId="22782"/>
    <cellStyle name="SAPBEXaggData 3 2 3 2 3 5 3" xfId="22783"/>
    <cellStyle name="SAPBEXaggData 3 2 3 2 3 6" xfId="22784"/>
    <cellStyle name="SAPBEXaggData 3 2 3 2 3 6 2" xfId="22785"/>
    <cellStyle name="SAPBEXaggData 3 2 3 2 3 7" xfId="22786"/>
    <cellStyle name="SAPBEXaggData 3 2 3 2 3 8" xfId="22787"/>
    <cellStyle name="SAPBEXaggData 3 2 3 2 3 9" xfId="22788"/>
    <cellStyle name="SAPBEXaggData 3 2 3 2 4" xfId="1556"/>
    <cellStyle name="SAPBEXaggData 3 2 3 2 4 2" xfId="22789"/>
    <cellStyle name="SAPBEXaggData 3 2 3 2 4 2 2" xfId="22790"/>
    <cellStyle name="SAPBEXaggData 3 2 3 2 4 3" xfId="22791"/>
    <cellStyle name="SAPBEXaggData 3 2 3 2 5" xfId="22792"/>
    <cellStyle name="SAPBEXaggData 3 2 3 2 5 2" xfId="22793"/>
    <cellStyle name="SAPBEXaggData 3 2 3 2 5 3" xfId="22794"/>
    <cellStyle name="SAPBEXaggData 3 2 3 2 6" xfId="22795"/>
    <cellStyle name="SAPBEXaggData 3 2 3 3" xfId="1557"/>
    <cellStyle name="SAPBEXaggData 3 2 3 3 2" xfId="1558"/>
    <cellStyle name="SAPBEXaggData 3 2 3 3 2 2" xfId="22796"/>
    <cellStyle name="SAPBEXaggData 3 2 3 3 2 2 2" xfId="22797"/>
    <cellStyle name="SAPBEXaggData 3 2 3 3 2 2 2 2" xfId="22798"/>
    <cellStyle name="SAPBEXaggData 3 2 3 3 2 2 3" xfId="22799"/>
    <cellStyle name="SAPBEXaggData 3 2 3 3 2 3" xfId="22800"/>
    <cellStyle name="SAPBEXaggData 3 2 3 3 2 3 2" xfId="22801"/>
    <cellStyle name="SAPBEXaggData 3 2 3 3 2 3 2 2" xfId="22802"/>
    <cellStyle name="SAPBEXaggData 3 2 3 3 2 3 3" xfId="22803"/>
    <cellStyle name="SAPBEXaggData 3 2 3 3 2 4" xfId="22804"/>
    <cellStyle name="SAPBEXaggData 3 2 3 3 2 4 2" xfId="22805"/>
    <cellStyle name="SAPBEXaggData 3 2 3 3 2 4 3" xfId="22806"/>
    <cellStyle name="SAPBEXaggData 3 2 3 3 2 5" xfId="22807"/>
    <cellStyle name="SAPBEXaggData 3 2 3 3 2 5 2" xfId="22808"/>
    <cellStyle name="SAPBEXaggData 3 2 3 3 2 6" xfId="22809"/>
    <cellStyle name="SAPBEXaggData 3 2 3 3 2 7" xfId="22810"/>
    <cellStyle name="SAPBEXaggData 3 2 3 3 2 8" xfId="22811"/>
    <cellStyle name="SAPBEXaggData 3 2 3 3 2 9" xfId="22812"/>
    <cellStyle name="SAPBEXaggData 3 2 3 3 3" xfId="1559"/>
    <cellStyle name="SAPBEXaggData 3 2 3 3 3 2" xfId="22813"/>
    <cellStyle name="SAPBEXaggData 3 2 3 3 3 2 2" xfId="22814"/>
    <cellStyle name="SAPBEXaggData 3 2 3 3 3 3" xfId="22815"/>
    <cellStyle name="SAPBEXaggData 3 2 3 3 4" xfId="1560"/>
    <cellStyle name="SAPBEXaggData 3 2 3 3 4 2" xfId="22816"/>
    <cellStyle name="SAPBEXaggData 3 2 3 3 4 3" xfId="22817"/>
    <cellStyle name="SAPBEXaggData 3 2 3 3 5" xfId="22818"/>
    <cellStyle name="SAPBEXaggData 3 2 3 3 6" xfId="22819"/>
    <cellStyle name="SAPBEXaggData 3 2 3 4" xfId="1561"/>
    <cellStyle name="SAPBEXaggData 3 2 3 4 10" xfId="22820"/>
    <cellStyle name="SAPBEXaggData 3 2 3 4 11" xfId="22821"/>
    <cellStyle name="SAPBEXaggData 3 2 3 4 2" xfId="1562"/>
    <cellStyle name="SAPBEXaggData 3 2 3 4 2 10" xfId="22822"/>
    <cellStyle name="SAPBEXaggData 3 2 3 4 2 2" xfId="1563"/>
    <cellStyle name="SAPBEXaggData 3 2 3 4 2 2 2" xfId="22823"/>
    <cellStyle name="SAPBEXaggData 3 2 3 4 2 2 2 2" xfId="22824"/>
    <cellStyle name="SAPBEXaggData 3 2 3 4 2 2 3" xfId="22825"/>
    <cellStyle name="SAPBEXaggData 3 2 3 4 2 3" xfId="22826"/>
    <cellStyle name="SAPBEXaggData 3 2 3 4 2 3 2" xfId="22827"/>
    <cellStyle name="SAPBEXaggData 3 2 3 4 2 3 2 2" xfId="22828"/>
    <cellStyle name="SAPBEXaggData 3 2 3 4 2 3 3" xfId="22829"/>
    <cellStyle name="SAPBEXaggData 3 2 3 4 2 4" xfId="22830"/>
    <cellStyle name="SAPBEXaggData 3 2 3 4 2 4 2" xfId="22831"/>
    <cellStyle name="SAPBEXaggData 3 2 3 4 2 4 3" xfId="22832"/>
    <cellStyle name="SAPBEXaggData 3 2 3 4 2 5" xfId="22833"/>
    <cellStyle name="SAPBEXaggData 3 2 3 4 2 5 2" xfId="22834"/>
    <cellStyle name="SAPBEXaggData 3 2 3 4 2 5 3" xfId="22835"/>
    <cellStyle name="SAPBEXaggData 3 2 3 4 2 6" xfId="22836"/>
    <cellStyle name="SAPBEXaggData 3 2 3 4 2 6 2" xfId="22837"/>
    <cellStyle name="SAPBEXaggData 3 2 3 4 2 7" xfId="22838"/>
    <cellStyle name="SAPBEXaggData 3 2 3 4 2 8" xfId="22839"/>
    <cellStyle name="SAPBEXaggData 3 2 3 4 2 9" xfId="22840"/>
    <cellStyle name="SAPBEXaggData 3 2 3 4 3" xfId="1564"/>
    <cellStyle name="SAPBEXaggData 3 2 3 4 3 2" xfId="22841"/>
    <cellStyle name="SAPBEXaggData 3 2 3 4 3 2 2" xfId="22842"/>
    <cellStyle name="SAPBEXaggData 3 2 3 4 3 3" xfId="22843"/>
    <cellStyle name="SAPBEXaggData 3 2 3 4 4" xfId="22844"/>
    <cellStyle name="SAPBEXaggData 3 2 3 4 4 2" xfId="22845"/>
    <cellStyle name="SAPBEXaggData 3 2 3 4 4 2 2" xfId="22846"/>
    <cellStyle name="SAPBEXaggData 3 2 3 4 4 3" xfId="22847"/>
    <cellStyle name="SAPBEXaggData 3 2 3 4 5" xfId="22848"/>
    <cellStyle name="SAPBEXaggData 3 2 3 4 5 2" xfId="22849"/>
    <cellStyle name="SAPBEXaggData 3 2 3 4 5 3" xfId="22850"/>
    <cellStyle name="SAPBEXaggData 3 2 3 4 6" xfId="22851"/>
    <cellStyle name="SAPBEXaggData 3 2 3 4 6 2" xfId="22852"/>
    <cellStyle name="SAPBEXaggData 3 2 3 4 6 3" xfId="22853"/>
    <cellStyle name="SAPBEXaggData 3 2 3 4 7" xfId="22854"/>
    <cellStyle name="SAPBEXaggData 3 2 3 4 7 2" xfId="22855"/>
    <cellStyle name="SAPBEXaggData 3 2 3 4 8" xfId="22856"/>
    <cellStyle name="SAPBEXaggData 3 2 3 4 9" xfId="22857"/>
    <cellStyle name="SAPBEXaggData 3 2 3 5" xfId="1565"/>
    <cellStyle name="SAPBEXaggData 3 2 3 5 10" xfId="22858"/>
    <cellStyle name="SAPBEXaggData 3 2 3 5 11" xfId="22859"/>
    <cellStyle name="SAPBEXaggData 3 2 3 5 2" xfId="1566"/>
    <cellStyle name="SAPBEXaggData 3 2 3 5 2 10" xfId="22860"/>
    <cellStyle name="SAPBEXaggData 3 2 3 5 2 2" xfId="1567"/>
    <cellStyle name="SAPBEXaggData 3 2 3 5 2 2 2" xfId="22861"/>
    <cellStyle name="SAPBEXaggData 3 2 3 5 2 2 2 2" xfId="22862"/>
    <cellStyle name="SAPBEXaggData 3 2 3 5 2 2 3" xfId="22863"/>
    <cellStyle name="SAPBEXaggData 3 2 3 5 2 3" xfId="1568"/>
    <cellStyle name="SAPBEXaggData 3 2 3 5 2 3 2" xfId="22864"/>
    <cellStyle name="SAPBEXaggData 3 2 3 5 2 3 2 2" xfId="22865"/>
    <cellStyle name="SAPBEXaggData 3 2 3 5 2 3 3" xfId="22866"/>
    <cellStyle name="SAPBEXaggData 3 2 3 5 2 4" xfId="22867"/>
    <cellStyle name="SAPBEXaggData 3 2 3 5 2 4 2" xfId="22868"/>
    <cellStyle name="SAPBEXaggData 3 2 3 5 2 4 3" xfId="22869"/>
    <cellStyle name="SAPBEXaggData 3 2 3 5 2 5" xfId="22870"/>
    <cellStyle name="SAPBEXaggData 3 2 3 5 2 5 2" xfId="22871"/>
    <cellStyle name="SAPBEXaggData 3 2 3 5 2 5 3" xfId="22872"/>
    <cellStyle name="SAPBEXaggData 3 2 3 5 2 6" xfId="22873"/>
    <cellStyle name="SAPBEXaggData 3 2 3 5 2 6 2" xfId="22874"/>
    <cellStyle name="SAPBEXaggData 3 2 3 5 2 6 3" xfId="22875"/>
    <cellStyle name="SAPBEXaggData 3 2 3 5 2 7" xfId="22876"/>
    <cellStyle name="SAPBEXaggData 3 2 3 5 2 7 2" xfId="22877"/>
    <cellStyle name="SAPBEXaggData 3 2 3 5 2 8" xfId="22878"/>
    <cellStyle name="SAPBEXaggData 3 2 3 5 2 9" xfId="22879"/>
    <cellStyle name="SAPBEXaggData 3 2 3 5 3" xfId="1569"/>
    <cellStyle name="SAPBEXaggData 3 2 3 5 3 2" xfId="22880"/>
    <cellStyle name="SAPBEXaggData 3 2 3 5 3 2 2" xfId="22881"/>
    <cellStyle name="SAPBEXaggData 3 2 3 5 3 3" xfId="22882"/>
    <cellStyle name="SAPBEXaggData 3 2 3 5 4" xfId="1570"/>
    <cellStyle name="SAPBEXaggData 3 2 3 5 4 2" xfId="22883"/>
    <cellStyle name="SAPBEXaggData 3 2 3 5 4 2 2" xfId="22884"/>
    <cellStyle name="SAPBEXaggData 3 2 3 5 4 3" xfId="22885"/>
    <cellStyle name="SAPBEXaggData 3 2 3 5 5" xfId="22886"/>
    <cellStyle name="SAPBEXaggData 3 2 3 5 5 2" xfId="22887"/>
    <cellStyle name="SAPBEXaggData 3 2 3 5 5 3" xfId="22888"/>
    <cellStyle name="SAPBEXaggData 3 2 3 5 6" xfId="22889"/>
    <cellStyle name="SAPBEXaggData 3 2 3 5 6 2" xfId="22890"/>
    <cellStyle name="SAPBEXaggData 3 2 3 5 6 3" xfId="22891"/>
    <cellStyle name="SAPBEXaggData 3 2 3 5 7" xfId="22892"/>
    <cellStyle name="SAPBEXaggData 3 2 3 5 7 2" xfId="22893"/>
    <cellStyle name="SAPBEXaggData 3 2 3 5 7 3" xfId="22894"/>
    <cellStyle name="SAPBEXaggData 3 2 3 5 8" xfId="22895"/>
    <cellStyle name="SAPBEXaggData 3 2 3 5 8 2" xfId="22896"/>
    <cellStyle name="SAPBEXaggData 3 2 3 5 9" xfId="22897"/>
    <cellStyle name="SAPBEXaggData 3 2 3 6" xfId="1571"/>
    <cellStyle name="SAPBEXaggData 3 2 3 6 2" xfId="1572"/>
    <cellStyle name="SAPBEXaggData 3 2 3 6 2 2" xfId="1573"/>
    <cellStyle name="SAPBEXaggData 3 2 3 6 2 2 2" xfId="22898"/>
    <cellStyle name="SAPBEXaggData 3 2 3 6 2 2 3" xfId="22899"/>
    <cellStyle name="SAPBEXaggData 3 2 3 6 2 3" xfId="1574"/>
    <cellStyle name="SAPBEXaggData 3 2 3 6 2 3 2" xfId="22900"/>
    <cellStyle name="SAPBEXaggData 3 2 3 6 2 3 3" xfId="22901"/>
    <cellStyle name="SAPBEXaggData 3 2 3 6 2 4" xfId="22902"/>
    <cellStyle name="SAPBEXaggData 3 2 3 6 2 5" xfId="22903"/>
    <cellStyle name="SAPBEXaggData 3 2 3 6 3" xfId="1575"/>
    <cellStyle name="SAPBEXaggData 3 2 3 6 3 2" xfId="22904"/>
    <cellStyle name="SAPBEXaggData 3 2 3 6 3 3" xfId="22905"/>
    <cellStyle name="SAPBEXaggData 3 2 3 6 4" xfId="1576"/>
    <cellStyle name="SAPBEXaggData 3 2 3 6 4 2" xfId="22906"/>
    <cellStyle name="SAPBEXaggData 3 2 3 6 4 3" xfId="22907"/>
    <cellStyle name="SAPBEXaggData 3 2 3 6 5" xfId="22908"/>
    <cellStyle name="SAPBEXaggData 3 2 3 6 5 2" xfId="22909"/>
    <cellStyle name="SAPBEXaggData 3 2 3 6 6" xfId="22910"/>
    <cellStyle name="SAPBEXaggData 3 2 3 6 7" xfId="22911"/>
    <cellStyle name="SAPBEXaggData 3 2 3 7" xfId="1577"/>
    <cellStyle name="SAPBEXaggData 3 2 3 7 2" xfId="1578"/>
    <cellStyle name="SAPBEXaggData 3 2 3 7 2 2" xfId="1579"/>
    <cellStyle name="SAPBEXaggData 3 2 3 7 2 2 2" xfId="22912"/>
    <cellStyle name="SAPBEXaggData 3 2 3 7 2 2 3" xfId="22913"/>
    <cellStyle name="SAPBEXaggData 3 2 3 7 2 3" xfId="1580"/>
    <cellStyle name="SAPBEXaggData 3 2 3 7 2 3 2" xfId="22914"/>
    <cellStyle name="SAPBEXaggData 3 2 3 7 2 3 3" xfId="22915"/>
    <cellStyle name="SAPBEXaggData 3 2 3 7 2 4" xfId="22916"/>
    <cellStyle name="SAPBEXaggData 3 2 3 7 2 5" xfId="22917"/>
    <cellStyle name="SAPBEXaggData 3 2 3 7 3" xfId="1581"/>
    <cellStyle name="SAPBEXaggData 3 2 3 7 3 2" xfId="22918"/>
    <cellStyle name="SAPBEXaggData 3 2 3 7 3 3" xfId="22919"/>
    <cellStyle name="SAPBEXaggData 3 2 3 7 4" xfId="1582"/>
    <cellStyle name="SAPBEXaggData 3 2 3 7 4 2" xfId="22920"/>
    <cellStyle name="SAPBEXaggData 3 2 3 7 4 3" xfId="22921"/>
    <cellStyle name="SAPBEXaggData 3 2 3 7 5" xfId="22922"/>
    <cellStyle name="SAPBEXaggData 3 2 3 7 6" xfId="22923"/>
    <cellStyle name="SAPBEXaggData 3 2 3 8" xfId="1583"/>
    <cellStyle name="SAPBEXaggData 3 2 3 8 2" xfId="1584"/>
    <cellStyle name="SAPBEXaggData 3 2 3 8 2 2" xfId="22924"/>
    <cellStyle name="SAPBEXaggData 3 2 3 8 2 3" xfId="22925"/>
    <cellStyle name="SAPBEXaggData 3 2 3 8 3" xfId="1585"/>
    <cellStyle name="SAPBEXaggData 3 2 3 8 3 2" xfId="22926"/>
    <cellStyle name="SAPBEXaggData 3 2 3 8 3 3" xfId="22927"/>
    <cellStyle name="SAPBEXaggData 3 2 3 8 4" xfId="22928"/>
    <cellStyle name="SAPBEXaggData 3 2 3 8 5" xfId="22929"/>
    <cellStyle name="SAPBEXaggData 3 2 3 9" xfId="1586"/>
    <cellStyle name="SAPBEXaggData 3 2 3 9 2" xfId="1587"/>
    <cellStyle name="SAPBEXaggData 3 2 3 9 2 2" xfId="22930"/>
    <cellStyle name="SAPBEXaggData 3 2 3 9 2 3" xfId="22931"/>
    <cellStyle name="SAPBEXaggData 3 2 3 9 3" xfId="1588"/>
    <cellStyle name="SAPBEXaggData 3 2 3 9 3 2" xfId="22932"/>
    <cellStyle name="SAPBEXaggData 3 2 3 9 3 3" xfId="22933"/>
    <cellStyle name="SAPBEXaggData 3 2 3 9 4" xfId="22934"/>
    <cellStyle name="SAPBEXaggData 3 2 3 9 5" xfId="22935"/>
    <cellStyle name="SAPBEXaggData 3 2 4" xfId="1589"/>
    <cellStyle name="SAPBEXaggData 3 2 4 2" xfId="1590"/>
    <cellStyle name="SAPBEXaggData 3 2 4 2 2" xfId="1591"/>
    <cellStyle name="SAPBEXaggData 3 2 4 2 2 2" xfId="22936"/>
    <cellStyle name="SAPBEXaggData 3 2 4 2 2 2 2" xfId="22937"/>
    <cellStyle name="SAPBEXaggData 3 2 4 2 2 2 2 2" xfId="22938"/>
    <cellStyle name="SAPBEXaggData 3 2 4 2 2 2 3" xfId="22939"/>
    <cellStyle name="SAPBEXaggData 3 2 4 2 2 3" xfId="22940"/>
    <cellStyle name="SAPBEXaggData 3 2 4 2 2 3 2" xfId="22941"/>
    <cellStyle name="SAPBEXaggData 3 2 4 2 2 3 3" xfId="22942"/>
    <cellStyle name="SAPBEXaggData 3 2 4 2 2 4" xfId="22943"/>
    <cellStyle name="SAPBEXaggData 3 2 4 2 2 4 2" xfId="22944"/>
    <cellStyle name="SAPBEXaggData 3 2 4 2 2 4 3" xfId="22945"/>
    <cellStyle name="SAPBEXaggData 3 2 4 2 2 5" xfId="22946"/>
    <cellStyle name="SAPBEXaggData 3 2 4 2 2 5 2" xfId="22947"/>
    <cellStyle name="SAPBEXaggData 3 2 4 2 2 6" xfId="22948"/>
    <cellStyle name="SAPBEXaggData 3 2 4 2 2 7" xfId="22949"/>
    <cellStyle name="SAPBEXaggData 3 2 4 2 2 8" xfId="22950"/>
    <cellStyle name="SAPBEXaggData 3 2 4 2 2 9" xfId="22951"/>
    <cellStyle name="SAPBEXaggData 3 2 4 2 3" xfId="22952"/>
    <cellStyle name="SAPBEXaggData 3 2 4 2 3 2" xfId="22953"/>
    <cellStyle name="SAPBEXaggData 3 2 4 2 3 2 2" xfId="22954"/>
    <cellStyle name="SAPBEXaggData 3 2 4 2 3 3" xfId="22955"/>
    <cellStyle name="SAPBEXaggData 3 2 4 2 4" xfId="22956"/>
    <cellStyle name="SAPBEXaggData 3 2 4 2 4 2" xfId="22957"/>
    <cellStyle name="SAPBEXaggData 3 2 4 2 4 3" xfId="22958"/>
    <cellStyle name="SAPBEXaggData 3 2 4 2 5" xfId="22959"/>
    <cellStyle name="SAPBEXaggData 3 2 4 2 6" xfId="22960"/>
    <cellStyle name="SAPBEXaggData 3 2 4 3" xfId="1592"/>
    <cellStyle name="SAPBEXaggData 3 2 4 3 2" xfId="22961"/>
    <cellStyle name="SAPBEXaggData 3 2 4 3 2 2" xfId="22962"/>
    <cellStyle name="SAPBEXaggData 3 2 4 3 2 2 2" xfId="22963"/>
    <cellStyle name="SAPBEXaggData 3 2 4 3 2 3" xfId="22964"/>
    <cellStyle name="SAPBEXaggData 3 2 4 3 3" xfId="22965"/>
    <cellStyle name="SAPBEXaggData 3 2 4 3 3 2" xfId="22966"/>
    <cellStyle name="SAPBEXaggData 3 2 4 3 3 3" xfId="22967"/>
    <cellStyle name="SAPBEXaggData 3 2 4 3 4" xfId="22968"/>
    <cellStyle name="SAPBEXaggData 3 2 4 3 4 2" xfId="22969"/>
    <cellStyle name="SAPBEXaggData 3 2 4 3 4 3" xfId="22970"/>
    <cellStyle name="SAPBEXaggData 3 2 4 3 5" xfId="22971"/>
    <cellStyle name="SAPBEXaggData 3 2 4 3 5 2" xfId="22972"/>
    <cellStyle name="SAPBEXaggData 3 2 4 3 5 3" xfId="22973"/>
    <cellStyle name="SAPBEXaggData 3 2 4 3 6" xfId="22974"/>
    <cellStyle name="SAPBEXaggData 3 2 4 3 6 2" xfId="22975"/>
    <cellStyle name="SAPBEXaggData 3 2 4 3 7" xfId="22976"/>
    <cellStyle name="SAPBEXaggData 3 2 4 3 8" xfId="22977"/>
    <cellStyle name="SAPBEXaggData 3 2 4 3 9" xfId="22978"/>
    <cellStyle name="SAPBEXaggData 3 2 4 4" xfId="1593"/>
    <cellStyle name="SAPBEXaggData 3 2 4 4 2" xfId="22979"/>
    <cellStyle name="SAPBEXaggData 3 2 4 4 2 2" xfId="22980"/>
    <cellStyle name="SAPBEXaggData 3 2 4 4 3" xfId="22981"/>
    <cellStyle name="SAPBEXaggData 3 2 4 5" xfId="22982"/>
    <cellStyle name="SAPBEXaggData 3 2 4 5 2" xfId="22983"/>
    <cellStyle name="SAPBEXaggData 3 2 4 5 3" xfId="22984"/>
    <cellStyle name="SAPBEXaggData 3 2 4 6" xfId="22985"/>
    <cellStyle name="SAPBEXaggData 3 2 5" xfId="1594"/>
    <cellStyle name="SAPBEXaggData 3 2 5 2" xfId="1595"/>
    <cellStyle name="SAPBEXaggData 3 2 5 2 2" xfId="22986"/>
    <cellStyle name="SAPBEXaggData 3 2 5 2 2 2" xfId="22987"/>
    <cellStyle name="SAPBEXaggData 3 2 5 2 2 2 2" xfId="22988"/>
    <cellStyle name="SAPBEXaggData 3 2 5 2 2 3" xfId="22989"/>
    <cellStyle name="SAPBEXaggData 3 2 5 2 3" xfId="22990"/>
    <cellStyle name="SAPBEXaggData 3 2 5 2 3 2" xfId="22991"/>
    <cellStyle name="SAPBEXaggData 3 2 5 2 3 2 2" xfId="22992"/>
    <cellStyle name="SAPBEXaggData 3 2 5 2 3 3" xfId="22993"/>
    <cellStyle name="SAPBEXaggData 3 2 5 2 4" xfId="22994"/>
    <cellStyle name="SAPBEXaggData 3 2 5 2 4 2" xfId="22995"/>
    <cellStyle name="SAPBEXaggData 3 2 5 2 4 3" xfId="22996"/>
    <cellStyle name="SAPBEXaggData 3 2 5 2 5" xfId="22997"/>
    <cellStyle name="SAPBEXaggData 3 2 5 2 5 2" xfId="22998"/>
    <cellStyle name="SAPBEXaggData 3 2 5 2 6" xfId="22999"/>
    <cellStyle name="SAPBEXaggData 3 2 5 2 7" xfId="23000"/>
    <cellStyle name="SAPBEXaggData 3 2 5 2 8" xfId="23001"/>
    <cellStyle name="SAPBEXaggData 3 2 5 2 9" xfId="23002"/>
    <cellStyle name="SAPBEXaggData 3 2 5 3" xfId="1596"/>
    <cellStyle name="SAPBEXaggData 3 2 5 3 2" xfId="23003"/>
    <cellStyle name="SAPBEXaggData 3 2 5 3 2 2" xfId="23004"/>
    <cellStyle name="SAPBEXaggData 3 2 5 3 3" xfId="23005"/>
    <cellStyle name="SAPBEXaggData 3 2 5 4" xfId="1597"/>
    <cellStyle name="SAPBEXaggData 3 2 5 4 2" xfId="23006"/>
    <cellStyle name="SAPBEXaggData 3 2 5 4 3" xfId="23007"/>
    <cellStyle name="SAPBEXaggData 3 2 5 5" xfId="23008"/>
    <cellStyle name="SAPBEXaggData 3 2 5 6" xfId="23009"/>
    <cellStyle name="SAPBEXaggData 3 2 6" xfId="1598"/>
    <cellStyle name="SAPBEXaggData 3 2 6 10" xfId="23010"/>
    <cellStyle name="SAPBEXaggData 3 2 6 11" xfId="23011"/>
    <cellStyle name="SAPBEXaggData 3 2 6 2" xfId="1599"/>
    <cellStyle name="SAPBEXaggData 3 2 6 2 10" xfId="23012"/>
    <cellStyle name="SAPBEXaggData 3 2 6 2 2" xfId="1600"/>
    <cellStyle name="SAPBEXaggData 3 2 6 2 2 2" xfId="23013"/>
    <cellStyle name="SAPBEXaggData 3 2 6 2 2 2 2" xfId="23014"/>
    <cellStyle name="SAPBEXaggData 3 2 6 2 2 3" xfId="23015"/>
    <cellStyle name="SAPBEXaggData 3 2 6 2 3" xfId="23016"/>
    <cellStyle name="SAPBEXaggData 3 2 6 2 3 2" xfId="23017"/>
    <cellStyle name="SAPBEXaggData 3 2 6 2 3 2 2" xfId="23018"/>
    <cellStyle name="SAPBEXaggData 3 2 6 2 3 3" xfId="23019"/>
    <cellStyle name="SAPBEXaggData 3 2 6 2 4" xfId="23020"/>
    <cellStyle name="SAPBEXaggData 3 2 6 2 4 2" xfId="23021"/>
    <cellStyle name="SAPBEXaggData 3 2 6 2 4 3" xfId="23022"/>
    <cellStyle name="SAPBEXaggData 3 2 6 2 5" xfId="23023"/>
    <cellStyle name="SAPBEXaggData 3 2 6 2 5 2" xfId="23024"/>
    <cellStyle name="SAPBEXaggData 3 2 6 2 5 3" xfId="23025"/>
    <cellStyle name="SAPBEXaggData 3 2 6 2 6" xfId="23026"/>
    <cellStyle name="SAPBEXaggData 3 2 6 2 6 2" xfId="23027"/>
    <cellStyle name="SAPBEXaggData 3 2 6 2 7" xfId="23028"/>
    <cellStyle name="SAPBEXaggData 3 2 6 2 8" xfId="23029"/>
    <cellStyle name="SAPBEXaggData 3 2 6 2 9" xfId="23030"/>
    <cellStyle name="SAPBEXaggData 3 2 6 3" xfId="1601"/>
    <cellStyle name="SAPBEXaggData 3 2 6 3 2" xfId="23031"/>
    <cellStyle name="SAPBEXaggData 3 2 6 3 2 2" xfId="23032"/>
    <cellStyle name="SAPBEXaggData 3 2 6 3 3" xfId="23033"/>
    <cellStyle name="SAPBEXaggData 3 2 6 4" xfId="23034"/>
    <cellStyle name="SAPBEXaggData 3 2 6 4 2" xfId="23035"/>
    <cellStyle name="SAPBEXaggData 3 2 6 4 2 2" xfId="23036"/>
    <cellStyle name="SAPBEXaggData 3 2 6 4 3" xfId="23037"/>
    <cellStyle name="SAPBEXaggData 3 2 6 5" xfId="23038"/>
    <cellStyle name="SAPBEXaggData 3 2 6 5 2" xfId="23039"/>
    <cellStyle name="SAPBEXaggData 3 2 6 5 3" xfId="23040"/>
    <cellStyle name="SAPBEXaggData 3 2 6 6" xfId="23041"/>
    <cellStyle name="SAPBEXaggData 3 2 6 6 2" xfId="23042"/>
    <cellStyle name="SAPBEXaggData 3 2 6 6 3" xfId="23043"/>
    <cellStyle name="SAPBEXaggData 3 2 6 7" xfId="23044"/>
    <cellStyle name="SAPBEXaggData 3 2 6 7 2" xfId="23045"/>
    <cellStyle name="SAPBEXaggData 3 2 6 8" xfId="23046"/>
    <cellStyle name="SAPBEXaggData 3 2 6 9" xfId="23047"/>
    <cellStyle name="SAPBEXaggData 3 2 7" xfId="1602"/>
    <cellStyle name="SAPBEXaggData 3 2 7 10" xfId="23048"/>
    <cellStyle name="SAPBEXaggData 3 2 7 11" xfId="23049"/>
    <cellStyle name="SAPBEXaggData 3 2 7 2" xfId="1603"/>
    <cellStyle name="SAPBEXaggData 3 2 7 2 10" xfId="23050"/>
    <cellStyle name="SAPBEXaggData 3 2 7 2 2" xfId="1604"/>
    <cellStyle name="SAPBEXaggData 3 2 7 2 2 2" xfId="23051"/>
    <cellStyle name="SAPBEXaggData 3 2 7 2 2 2 2" xfId="23052"/>
    <cellStyle name="SAPBEXaggData 3 2 7 2 2 3" xfId="23053"/>
    <cellStyle name="SAPBEXaggData 3 2 7 2 3" xfId="1605"/>
    <cellStyle name="SAPBEXaggData 3 2 7 2 3 2" xfId="23054"/>
    <cellStyle name="SAPBEXaggData 3 2 7 2 3 2 2" xfId="23055"/>
    <cellStyle name="SAPBEXaggData 3 2 7 2 3 3" xfId="23056"/>
    <cellStyle name="SAPBEXaggData 3 2 7 2 4" xfId="23057"/>
    <cellStyle name="SAPBEXaggData 3 2 7 2 4 2" xfId="23058"/>
    <cellStyle name="SAPBEXaggData 3 2 7 2 4 3" xfId="23059"/>
    <cellStyle name="SAPBEXaggData 3 2 7 2 5" xfId="23060"/>
    <cellStyle name="SAPBEXaggData 3 2 7 2 5 2" xfId="23061"/>
    <cellStyle name="SAPBEXaggData 3 2 7 2 5 3" xfId="23062"/>
    <cellStyle name="SAPBEXaggData 3 2 7 2 6" xfId="23063"/>
    <cellStyle name="SAPBEXaggData 3 2 7 2 6 2" xfId="23064"/>
    <cellStyle name="SAPBEXaggData 3 2 7 2 6 3" xfId="23065"/>
    <cellStyle name="SAPBEXaggData 3 2 7 2 7" xfId="23066"/>
    <cellStyle name="SAPBEXaggData 3 2 7 2 7 2" xfId="23067"/>
    <cellStyle name="SAPBEXaggData 3 2 7 2 8" xfId="23068"/>
    <cellStyle name="SAPBEXaggData 3 2 7 2 9" xfId="23069"/>
    <cellStyle name="SAPBEXaggData 3 2 7 3" xfId="1606"/>
    <cellStyle name="SAPBEXaggData 3 2 7 3 2" xfId="23070"/>
    <cellStyle name="SAPBEXaggData 3 2 7 3 2 2" xfId="23071"/>
    <cellStyle name="SAPBEXaggData 3 2 7 3 3" xfId="23072"/>
    <cellStyle name="SAPBEXaggData 3 2 7 4" xfId="1607"/>
    <cellStyle name="SAPBEXaggData 3 2 7 4 2" xfId="23073"/>
    <cellStyle name="SAPBEXaggData 3 2 7 4 2 2" xfId="23074"/>
    <cellStyle name="SAPBEXaggData 3 2 7 4 3" xfId="23075"/>
    <cellStyle name="SAPBEXaggData 3 2 7 5" xfId="23076"/>
    <cellStyle name="SAPBEXaggData 3 2 7 5 2" xfId="23077"/>
    <cellStyle name="SAPBEXaggData 3 2 7 5 3" xfId="23078"/>
    <cellStyle name="SAPBEXaggData 3 2 7 6" xfId="23079"/>
    <cellStyle name="SAPBEXaggData 3 2 7 6 2" xfId="23080"/>
    <cellStyle name="SAPBEXaggData 3 2 7 6 3" xfId="23081"/>
    <cellStyle name="SAPBEXaggData 3 2 7 7" xfId="23082"/>
    <cellStyle name="SAPBEXaggData 3 2 7 7 2" xfId="23083"/>
    <cellStyle name="SAPBEXaggData 3 2 7 7 3" xfId="23084"/>
    <cellStyle name="SAPBEXaggData 3 2 7 8" xfId="23085"/>
    <cellStyle name="SAPBEXaggData 3 2 7 8 2" xfId="23086"/>
    <cellStyle name="SAPBEXaggData 3 2 7 9" xfId="23087"/>
    <cellStyle name="SAPBEXaggData 3 2 8" xfId="1608"/>
    <cellStyle name="SAPBEXaggData 3 2 8 2" xfId="1609"/>
    <cellStyle name="SAPBEXaggData 3 2 8 2 2" xfId="1610"/>
    <cellStyle name="SAPBEXaggData 3 2 8 2 2 2" xfId="23088"/>
    <cellStyle name="SAPBEXaggData 3 2 8 2 2 3" xfId="23089"/>
    <cellStyle name="SAPBEXaggData 3 2 8 2 3" xfId="1611"/>
    <cellStyle name="SAPBEXaggData 3 2 8 2 3 2" xfId="23090"/>
    <cellStyle name="SAPBEXaggData 3 2 8 2 3 3" xfId="23091"/>
    <cellStyle name="SAPBEXaggData 3 2 8 2 4" xfId="23092"/>
    <cellStyle name="SAPBEXaggData 3 2 8 2 5" xfId="23093"/>
    <cellStyle name="SAPBEXaggData 3 2 8 3" xfId="1612"/>
    <cellStyle name="SAPBEXaggData 3 2 8 3 2" xfId="23094"/>
    <cellStyle name="SAPBEXaggData 3 2 8 3 3" xfId="23095"/>
    <cellStyle name="SAPBEXaggData 3 2 8 4" xfId="1613"/>
    <cellStyle name="SAPBEXaggData 3 2 8 4 2" xfId="23096"/>
    <cellStyle name="SAPBEXaggData 3 2 8 4 3" xfId="23097"/>
    <cellStyle name="SAPBEXaggData 3 2 8 5" xfId="23098"/>
    <cellStyle name="SAPBEXaggData 3 2 8 5 2" xfId="23099"/>
    <cellStyle name="SAPBEXaggData 3 2 8 6" xfId="23100"/>
    <cellStyle name="SAPBEXaggData 3 2 8 7" xfId="23101"/>
    <cellStyle name="SAPBEXaggData 3 2 9" xfId="1614"/>
    <cellStyle name="SAPBEXaggData 3 2 9 2" xfId="1615"/>
    <cellStyle name="SAPBEXaggData 3 2 9 2 2" xfId="1616"/>
    <cellStyle name="SAPBEXaggData 3 2 9 2 2 2" xfId="23102"/>
    <cellStyle name="SAPBEXaggData 3 2 9 2 2 3" xfId="23103"/>
    <cellStyle name="SAPBEXaggData 3 2 9 2 3" xfId="1617"/>
    <cellStyle name="SAPBEXaggData 3 2 9 2 3 2" xfId="23104"/>
    <cellStyle name="SAPBEXaggData 3 2 9 2 3 3" xfId="23105"/>
    <cellStyle name="SAPBEXaggData 3 2 9 2 4" xfId="23106"/>
    <cellStyle name="SAPBEXaggData 3 2 9 2 5" xfId="23107"/>
    <cellStyle name="SAPBEXaggData 3 2 9 3" xfId="1618"/>
    <cellStyle name="SAPBEXaggData 3 2 9 3 2" xfId="23108"/>
    <cellStyle name="SAPBEXaggData 3 2 9 3 3" xfId="23109"/>
    <cellStyle name="SAPBEXaggData 3 2 9 4" xfId="1619"/>
    <cellStyle name="SAPBEXaggData 3 2 9 4 2" xfId="23110"/>
    <cellStyle name="SAPBEXaggData 3 2 9 4 3" xfId="23111"/>
    <cellStyle name="SAPBEXaggData 3 2 9 5" xfId="23112"/>
    <cellStyle name="SAPBEXaggData 3 2 9 6" xfId="23113"/>
    <cellStyle name="SAPBEXaggData 3 3" xfId="23114"/>
    <cellStyle name="SAPBEXaggData 3 3 2" xfId="23115"/>
    <cellStyle name="SAPBEXaggData 3 3 3" xfId="23116"/>
    <cellStyle name="SAPBEXaggData 3 4" xfId="23117"/>
    <cellStyle name="SAPBEXaggData 4" xfId="1620"/>
    <cellStyle name="SAPBEXaggData 4 2" xfId="1621"/>
    <cellStyle name="SAPBEXaggData 4 2 10" xfId="1622"/>
    <cellStyle name="SAPBEXaggData 4 2 10 2" xfId="1623"/>
    <cellStyle name="SAPBEXaggData 4 2 10 2 2" xfId="23118"/>
    <cellStyle name="SAPBEXaggData 4 2 10 2 3" xfId="23119"/>
    <cellStyle name="SAPBEXaggData 4 2 10 3" xfId="1624"/>
    <cellStyle name="SAPBEXaggData 4 2 10 3 2" xfId="23120"/>
    <cellStyle name="SAPBEXaggData 4 2 10 3 3" xfId="23121"/>
    <cellStyle name="SAPBEXaggData 4 2 10 4" xfId="23122"/>
    <cellStyle name="SAPBEXaggData 4 2 10 5" xfId="23123"/>
    <cellStyle name="SAPBEXaggData 4 2 11" xfId="1625"/>
    <cellStyle name="SAPBEXaggData 4 2 11 2" xfId="1626"/>
    <cellStyle name="SAPBEXaggData 4 2 11 2 2" xfId="23124"/>
    <cellStyle name="SAPBEXaggData 4 2 11 2 3" xfId="23125"/>
    <cellStyle name="SAPBEXaggData 4 2 11 3" xfId="1627"/>
    <cellStyle name="SAPBEXaggData 4 2 11 3 2" xfId="23126"/>
    <cellStyle name="SAPBEXaggData 4 2 11 3 3" xfId="23127"/>
    <cellStyle name="SAPBEXaggData 4 2 11 4" xfId="23128"/>
    <cellStyle name="SAPBEXaggData 4 2 11 5" xfId="23129"/>
    <cellStyle name="SAPBEXaggData 4 2 12" xfId="1628"/>
    <cellStyle name="SAPBEXaggData 4 2 12 2" xfId="1629"/>
    <cellStyle name="SAPBEXaggData 4 2 12 2 2" xfId="23130"/>
    <cellStyle name="SAPBEXaggData 4 2 12 2 3" xfId="23131"/>
    <cellStyle name="SAPBEXaggData 4 2 12 3" xfId="1630"/>
    <cellStyle name="SAPBEXaggData 4 2 12 3 2" xfId="23132"/>
    <cellStyle name="SAPBEXaggData 4 2 12 3 3" xfId="23133"/>
    <cellStyle name="SAPBEXaggData 4 2 12 4" xfId="23134"/>
    <cellStyle name="SAPBEXaggData 4 2 12 5" xfId="23135"/>
    <cellStyle name="SAPBEXaggData 4 2 13" xfId="23136"/>
    <cellStyle name="SAPBEXaggData 4 2 13 2" xfId="23137"/>
    <cellStyle name="SAPBEXaggData 4 2 13 3" xfId="23138"/>
    <cellStyle name="SAPBEXaggData 4 2 14" xfId="23139"/>
    <cellStyle name="SAPBEXaggData 4 2 2" xfId="1631"/>
    <cellStyle name="SAPBEXaggData 4 2 2 10" xfId="1632"/>
    <cellStyle name="SAPBEXaggData 4 2 2 10 2" xfId="1633"/>
    <cellStyle name="SAPBEXaggData 4 2 2 10 2 2" xfId="23140"/>
    <cellStyle name="SAPBEXaggData 4 2 2 10 2 3" xfId="23141"/>
    <cellStyle name="SAPBEXaggData 4 2 2 10 3" xfId="1634"/>
    <cellStyle name="SAPBEXaggData 4 2 2 10 3 2" xfId="23142"/>
    <cellStyle name="SAPBEXaggData 4 2 2 10 3 3" xfId="23143"/>
    <cellStyle name="SAPBEXaggData 4 2 2 10 4" xfId="23144"/>
    <cellStyle name="SAPBEXaggData 4 2 2 10 5" xfId="23145"/>
    <cellStyle name="SAPBEXaggData 4 2 2 11" xfId="23146"/>
    <cellStyle name="SAPBEXaggData 4 2 2 11 2" xfId="23147"/>
    <cellStyle name="SAPBEXaggData 4 2 2 11 3" xfId="23148"/>
    <cellStyle name="SAPBEXaggData 4 2 2 12" xfId="23149"/>
    <cellStyle name="SAPBEXaggData 4 2 2 2" xfId="1635"/>
    <cellStyle name="SAPBEXaggData 4 2 2 2 2" xfId="1636"/>
    <cellStyle name="SAPBEXaggData 4 2 2 2 2 2" xfId="1637"/>
    <cellStyle name="SAPBEXaggData 4 2 2 2 2 2 2" xfId="23150"/>
    <cellStyle name="SAPBEXaggData 4 2 2 2 2 2 2 2" xfId="23151"/>
    <cellStyle name="SAPBEXaggData 4 2 2 2 2 2 2 2 2" xfId="23152"/>
    <cellStyle name="SAPBEXaggData 4 2 2 2 2 2 2 3" xfId="23153"/>
    <cellStyle name="SAPBEXaggData 4 2 2 2 2 2 3" xfId="23154"/>
    <cellStyle name="SAPBEXaggData 4 2 2 2 2 2 3 2" xfId="23155"/>
    <cellStyle name="SAPBEXaggData 4 2 2 2 2 2 3 3" xfId="23156"/>
    <cellStyle name="SAPBEXaggData 4 2 2 2 2 2 4" xfId="23157"/>
    <cellStyle name="SAPBEXaggData 4 2 2 2 2 2 4 2" xfId="23158"/>
    <cellStyle name="SAPBEXaggData 4 2 2 2 2 2 4 3" xfId="23159"/>
    <cellStyle name="SAPBEXaggData 4 2 2 2 2 2 5" xfId="23160"/>
    <cellStyle name="SAPBEXaggData 4 2 2 2 2 2 5 2" xfId="23161"/>
    <cellStyle name="SAPBEXaggData 4 2 2 2 2 2 6" xfId="23162"/>
    <cellStyle name="SAPBEXaggData 4 2 2 2 2 2 7" xfId="23163"/>
    <cellStyle name="SAPBEXaggData 4 2 2 2 2 2 8" xfId="23164"/>
    <cellStyle name="SAPBEXaggData 4 2 2 2 2 2 9" xfId="23165"/>
    <cellStyle name="SAPBEXaggData 4 2 2 2 2 3" xfId="23166"/>
    <cellStyle name="SAPBEXaggData 4 2 2 2 2 3 2" xfId="23167"/>
    <cellStyle name="SAPBEXaggData 4 2 2 2 2 3 2 2" xfId="23168"/>
    <cellStyle name="SAPBEXaggData 4 2 2 2 2 3 3" xfId="23169"/>
    <cellStyle name="SAPBEXaggData 4 2 2 2 2 4" xfId="23170"/>
    <cellStyle name="SAPBEXaggData 4 2 2 2 2 4 2" xfId="23171"/>
    <cellStyle name="SAPBEXaggData 4 2 2 2 2 4 3" xfId="23172"/>
    <cellStyle name="SAPBEXaggData 4 2 2 2 2 5" xfId="23173"/>
    <cellStyle name="SAPBEXaggData 4 2 2 2 2 6" xfId="23174"/>
    <cellStyle name="SAPBEXaggData 4 2 2 2 3" xfId="1638"/>
    <cellStyle name="SAPBEXaggData 4 2 2 2 3 2" xfId="23175"/>
    <cellStyle name="SAPBEXaggData 4 2 2 2 3 2 2" xfId="23176"/>
    <cellStyle name="SAPBEXaggData 4 2 2 2 3 2 2 2" xfId="23177"/>
    <cellStyle name="SAPBEXaggData 4 2 2 2 3 2 3" xfId="23178"/>
    <cellStyle name="SAPBEXaggData 4 2 2 2 3 3" xfId="23179"/>
    <cellStyle name="SAPBEXaggData 4 2 2 2 3 3 2" xfId="23180"/>
    <cellStyle name="SAPBEXaggData 4 2 2 2 3 3 3" xfId="23181"/>
    <cellStyle name="SAPBEXaggData 4 2 2 2 3 4" xfId="23182"/>
    <cellStyle name="SAPBEXaggData 4 2 2 2 3 4 2" xfId="23183"/>
    <cellStyle name="SAPBEXaggData 4 2 2 2 3 4 3" xfId="23184"/>
    <cellStyle name="SAPBEXaggData 4 2 2 2 3 5" xfId="23185"/>
    <cellStyle name="SAPBEXaggData 4 2 2 2 3 5 2" xfId="23186"/>
    <cellStyle name="SAPBEXaggData 4 2 2 2 3 5 3" xfId="23187"/>
    <cellStyle name="SAPBEXaggData 4 2 2 2 3 6" xfId="23188"/>
    <cellStyle name="SAPBEXaggData 4 2 2 2 3 6 2" xfId="23189"/>
    <cellStyle name="SAPBEXaggData 4 2 2 2 3 7" xfId="23190"/>
    <cellStyle name="SAPBEXaggData 4 2 2 2 3 8" xfId="23191"/>
    <cellStyle name="SAPBEXaggData 4 2 2 2 3 9" xfId="23192"/>
    <cellStyle name="SAPBEXaggData 4 2 2 2 4" xfId="1639"/>
    <cellStyle name="SAPBEXaggData 4 2 2 2 4 2" xfId="23193"/>
    <cellStyle name="SAPBEXaggData 4 2 2 2 4 2 2" xfId="23194"/>
    <cellStyle name="SAPBEXaggData 4 2 2 2 4 3" xfId="23195"/>
    <cellStyle name="SAPBEXaggData 4 2 2 2 5" xfId="23196"/>
    <cellStyle name="SAPBEXaggData 4 2 2 2 5 2" xfId="23197"/>
    <cellStyle name="SAPBEXaggData 4 2 2 2 5 3" xfId="23198"/>
    <cellStyle name="SAPBEXaggData 4 2 2 2 6" xfId="23199"/>
    <cellStyle name="SAPBEXaggData 4 2 2 3" xfId="1640"/>
    <cellStyle name="SAPBEXaggData 4 2 2 3 2" xfId="1641"/>
    <cellStyle name="SAPBEXaggData 4 2 2 3 2 2" xfId="23200"/>
    <cellStyle name="SAPBEXaggData 4 2 2 3 2 2 2" xfId="23201"/>
    <cellStyle name="SAPBEXaggData 4 2 2 3 2 2 2 2" xfId="23202"/>
    <cellStyle name="SAPBEXaggData 4 2 2 3 2 2 3" xfId="23203"/>
    <cellStyle name="SAPBEXaggData 4 2 2 3 2 3" xfId="23204"/>
    <cellStyle name="SAPBEXaggData 4 2 2 3 2 3 2" xfId="23205"/>
    <cellStyle name="SAPBEXaggData 4 2 2 3 2 3 2 2" xfId="23206"/>
    <cellStyle name="SAPBEXaggData 4 2 2 3 2 3 3" xfId="23207"/>
    <cellStyle name="SAPBEXaggData 4 2 2 3 2 4" xfId="23208"/>
    <cellStyle name="SAPBEXaggData 4 2 2 3 2 4 2" xfId="23209"/>
    <cellStyle name="SAPBEXaggData 4 2 2 3 2 4 3" xfId="23210"/>
    <cellStyle name="SAPBEXaggData 4 2 2 3 2 5" xfId="23211"/>
    <cellStyle name="SAPBEXaggData 4 2 2 3 2 5 2" xfId="23212"/>
    <cellStyle name="SAPBEXaggData 4 2 2 3 2 6" xfId="23213"/>
    <cellStyle name="SAPBEXaggData 4 2 2 3 2 7" xfId="23214"/>
    <cellStyle name="SAPBEXaggData 4 2 2 3 2 8" xfId="23215"/>
    <cellStyle name="SAPBEXaggData 4 2 2 3 2 9" xfId="23216"/>
    <cellStyle name="SAPBEXaggData 4 2 2 3 3" xfId="1642"/>
    <cellStyle name="SAPBEXaggData 4 2 2 3 3 2" xfId="23217"/>
    <cellStyle name="SAPBEXaggData 4 2 2 3 3 2 2" xfId="23218"/>
    <cellStyle name="SAPBEXaggData 4 2 2 3 3 3" xfId="23219"/>
    <cellStyle name="SAPBEXaggData 4 2 2 3 4" xfId="1643"/>
    <cellStyle name="SAPBEXaggData 4 2 2 3 4 2" xfId="23220"/>
    <cellStyle name="SAPBEXaggData 4 2 2 3 4 3" xfId="23221"/>
    <cellStyle name="SAPBEXaggData 4 2 2 3 5" xfId="23222"/>
    <cellStyle name="SAPBEXaggData 4 2 2 3 6" xfId="23223"/>
    <cellStyle name="SAPBEXaggData 4 2 2 4" xfId="1644"/>
    <cellStyle name="SAPBEXaggData 4 2 2 4 10" xfId="23224"/>
    <cellStyle name="SAPBEXaggData 4 2 2 4 11" xfId="23225"/>
    <cellStyle name="SAPBEXaggData 4 2 2 4 2" xfId="1645"/>
    <cellStyle name="SAPBEXaggData 4 2 2 4 2 10" xfId="23226"/>
    <cellStyle name="SAPBEXaggData 4 2 2 4 2 2" xfId="1646"/>
    <cellStyle name="SAPBEXaggData 4 2 2 4 2 2 2" xfId="23227"/>
    <cellStyle name="SAPBEXaggData 4 2 2 4 2 2 2 2" xfId="23228"/>
    <cellStyle name="SAPBEXaggData 4 2 2 4 2 2 3" xfId="23229"/>
    <cellStyle name="SAPBEXaggData 4 2 2 4 2 3" xfId="23230"/>
    <cellStyle name="SAPBEXaggData 4 2 2 4 2 3 2" xfId="23231"/>
    <cellStyle name="SAPBEXaggData 4 2 2 4 2 3 2 2" xfId="23232"/>
    <cellStyle name="SAPBEXaggData 4 2 2 4 2 3 3" xfId="23233"/>
    <cellStyle name="SAPBEXaggData 4 2 2 4 2 4" xfId="23234"/>
    <cellStyle name="SAPBEXaggData 4 2 2 4 2 4 2" xfId="23235"/>
    <cellStyle name="SAPBEXaggData 4 2 2 4 2 4 3" xfId="23236"/>
    <cellStyle name="SAPBEXaggData 4 2 2 4 2 5" xfId="23237"/>
    <cellStyle name="SAPBEXaggData 4 2 2 4 2 5 2" xfId="23238"/>
    <cellStyle name="SAPBEXaggData 4 2 2 4 2 5 3" xfId="23239"/>
    <cellStyle name="SAPBEXaggData 4 2 2 4 2 6" xfId="23240"/>
    <cellStyle name="SAPBEXaggData 4 2 2 4 2 6 2" xfId="23241"/>
    <cellStyle name="SAPBEXaggData 4 2 2 4 2 7" xfId="23242"/>
    <cellStyle name="SAPBEXaggData 4 2 2 4 2 8" xfId="23243"/>
    <cellStyle name="SAPBEXaggData 4 2 2 4 2 9" xfId="23244"/>
    <cellStyle name="SAPBEXaggData 4 2 2 4 3" xfId="1647"/>
    <cellStyle name="SAPBEXaggData 4 2 2 4 3 2" xfId="23245"/>
    <cellStyle name="SAPBEXaggData 4 2 2 4 3 2 2" xfId="23246"/>
    <cellStyle name="SAPBEXaggData 4 2 2 4 3 3" xfId="23247"/>
    <cellStyle name="SAPBEXaggData 4 2 2 4 4" xfId="23248"/>
    <cellStyle name="SAPBEXaggData 4 2 2 4 4 2" xfId="23249"/>
    <cellStyle name="SAPBEXaggData 4 2 2 4 4 2 2" xfId="23250"/>
    <cellStyle name="SAPBEXaggData 4 2 2 4 4 3" xfId="23251"/>
    <cellStyle name="SAPBEXaggData 4 2 2 4 5" xfId="23252"/>
    <cellStyle name="SAPBEXaggData 4 2 2 4 5 2" xfId="23253"/>
    <cellStyle name="SAPBEXaggData 4 2 2 4 5 3" xfId="23254"/>
    <cellStyle name="SAPBEXaggData 4 2 2 4 6" xfId="23255"/>
    <cellStyle name="SAPBEXaggData 4 2 2 4 6 2" xfId="23256"/>
    <cellStyle name="SAPBEXaggData 4 2 2 4 6 3" xfId="23257"/>
    <cellStyle name="SAPBEXaggData 4 2 2 4 7" xfId="23258"/>
    <cellStyle name="SAPBEXaggData 4 2 2 4 7 2" xfId="23259"/>
    <cellStyle name="SAPBEXaggData 4 2 2 4 8" xfId="23260"/>
    <cellStyle name="SAPBEXaggData 4 2 2 4 9" xfId="23261"/>
    <cellStyle name="SAPBEXaggData 4 2 2 5" xfId="1648"/>
    <cellStyle name="SAPBEXaggData 4 2 2 5 10" xfId="23262"/>
    <cellStyle name="SAPBEXaggData 4 2 2 5 11" xfId="23263"/>
    <cellStyle name="SAPBEXaggData 4 2 2 5 2" xfId="1649"/>
    <cellStyle name="SAPBEXaggData 4 2 2 5 2 10" xfId="23264"/>
    <cellStyle name="SAPBEXaggData 4 2 2 5 2 2" xfId="1650"/>
    <cellStyle name="SAPBEXaggData 4 2 2 5 2 2 2" xfId="23265"/>
    <cellStyle name="SAPBEXaggData 4 2 2 5 2 2 2 2" xfId="23266"/>
    <cellStyle name="SAPBEXaggData 4 2 2 5 2 2 3" xfId="23267"/>
    <cellStyle name="SAPBEXaggData 4 2 2 5 2 3" xfId="1651"/>
    <cellStyle name="SAPBEXaggData 4 2 2 5 2 3 2" xfId="23268"/>
    <cellStyle name="SAPBEXaggData 4 2 2 5 2 3 2 2" xfId="23269"/>
    <cellStyle name="SAPBEXaggData 4 2 2 5 2 3 3" xfId="23270"/>
    <cellStyle name="SAPBEXaggData 4 2 2 5 2 4" xfId="23271"/>
    <cellStyle name="SAPBEXaggData 4 2 2 5 2 4 2" xfId="23272"/>
    <cellStyle name="SAPBEXaggData 4 2 2 5 2 4 3" xfId="23273"/>
    <cellStyle name="SAPBEXaggData 4 2 2 5 2 5" xfId="23274"/>
    <cellStyle name="SAPBEXaggData 4 2 2 5 2 5 2" xfId="23275"/>
    <cellStyle name="SAPBEXaggData 4 2 2 5 2 5 3" xfId="23276"/>
    <cellStyle name="SAPBEXaggData 4 2 2 5 2 6" xfId="23277"/>
    <cellStyle name="SAPBEXaggData 4 2 2 5 2 6 2" xfId="23278"/>
    <cellStyle name="SAPBEXaggData 4 2 2 5 2 6 3" xfId="23279"/>
    <cellStyle name="SAPBEXaggData 4 2 2 5 2 7" xfId="23280"/>
    <cellStyle name="SAPBEXaggData 4 2 2 5 2 7 2" xfId="23281"/>
    <cellStyle name="SAPBEXaggData 4 2 2 5 2 8" xfId="23282"/>
    <cellStyle name="SAPBEXaggData 4 2 2 5 2 9" xfId="23283"/>
    <cellStyle name="SAPBEXaggData 4 2 2 5 3" xfId="1652"/>
    <cellStyle name="SAPBEXaggData 4 2 2 5 3 2" xfId="23284"/>
    <cellStyle name="SAPBEXaggData 4 2 2 5 3 2 2" xfId="23285"/>
    <cellStyle name="SAPBEXaggData 4 2 2 5 3 3" xfId="23286"/>
    <cellStyle name="SAPBEXaggData 4 2 2 5 4" xfId="1653"/>
    <cellStyle name="SAPBEXaggData 4 2 2 5 4 2" xfId="23287"/>
    <cellStyle name="SAPBEXaggData 4 2 2 5 4 2 2" xfId="23288"/>
    <cellStyle name="SAPBEXaggData 4 2 2 5 4 3" xfId="23289"/>
    <cellStyle name="SAPBEXaggData 4 2 2 5 5" xfId="23290"/>
    <cellStyle name="SAPBEXaggData 4 2 2 5 5 2" xfId="23291"/>
    <cellStyle name="SAPBEXaggData 4 2 2 5 5 3" xfId="23292"/>
    <cellStyle name="SAPBEXaggData 4 2 2 5 6" xfId="23293"/>
    <cellStyle name="SAPBEXaggData 4 2 2 5 6 2" xfId="23294"/>
    <cellStyle name="SAPBEXaggData 4 2 2 5 6 3" xfId="23295"/>
    <cellStyle name="SAPBEXaggData 4 2 2 5 7" xfId="23296"/>
    <cellStyle name="SAPBEXaggData 4 2 2 5 7 2" xfId="23297"/>
    <cellStyle name="SAPBEXaggData 4 2 2 5 7 3" xfId="23298"/>
    <cellStyle name="SAPBEXaggData 4 2 2 5 8" xfId="23299"/>
    <cellStyle name="SAPBEXaggData 4 2 2 5 8 2" xfId="23300"/>
    <cellStyle name="SAPBEXaggData 4 2 2 5 9" xfId="23301"/>
    <cellStyle name="SAPBEXaggData 4 2 2 6" xfId="1654"/>
    <cellStyle name="SAPBEXaggData 4 2 2 6 2" xfId="1655"/>
    <cellStyle name="SAPBEXaggData 4 2 2 6 2 2" xfId="1656"/>
    <cellStyle name="SAPBEXaggData 4 2 2 6 2 2 2" xfId="23302"/>
    <cellStyle name="SAPBEXaggData 4 2 2 6 2 2 3" xfId="23303"/>
    <cellStyle name="SAPBEXaggData 4 2 2 6 2 3" xfId="1657"/>
    <cellStyle name="SAPBEXaggData 4 2 2 6 2 3 2" xfId="23304"/>
    <cellStyle name="SAPBEXaggData 4 2 2 6 2 3 3" xfId="23305"/>
    <cellStyle name="SAPBEXaggData 4 2 2 6 2 4" xfId="23306"/>
    <cellStyle name="SAPBEXaggData 4 2 2 6 2 5" xfId="23307"/>
    <cellStyle name="SAPBEXaggData 4 2 2 6 3" xfId="1658"/>
    <cellStyle name="SAPBEXaggData 4 2 2 6 3 2" xfId="23308"/>
    <cellStyle name="SAPBEXaggData 4 2 2 6 3 3" xfId="23309"/>
    <cellStyle name="SAPBEXaggData 4 2 2 6 4" xfId="1659"/>
    <cellStyle name="SAPBEXaggData 4 2 2 6 4 2" xfId="23310"/>
    <cellStyle name="SAPBEXaggData 4 2 2 6 4 3" xfId="23311"/>
    <cellStyle name="SAPBEXaggData 4 2 2 6 5" xfId="23312"/>
    <cellStyle name="SAPBEXaggData 4 2 2 6 5 2" xfId="23313"/>
    <cellStyle name="SAPBEXaggData 4 2 2 6 6" xfId="23314"/>
    <cellStyle name="SAPBEXaggData 4 2 2 6 7" xfId="23315"/>
    <cellStyle name="SAPBEXaggData 4 2 2 7" xfId="1660"/>
    <cellStyle name="SAPBEXaggData 4 2 2 7 2" xfId="1661"/>
    <cellStyle name="SAPBEXaggData 4 2 2 7 2 2" xfId="1662"/>
    <cellStyle name="SAPBEXaggData 4 2 2 7 2 2 2" xfId="23316"/>
    <cellStyle name="SAPBEXaggData 4 2 2 7 2 2 3" xfId="23317"/>
    <cellStyle name="SAPBEXaggData 4 2 2 7 2 3" xfId="1663"/>
    <cellStyle name="SAPBEXaggData 4 2 2 7 2 3 2" xfId="23318"/>
    <cellStyle name="SAPBEXaggData 4 2 2 7 2 3 3" xfId="23319"/>
    <cellStyle name="SAPBEXaggData 4 2 2 7 2 4" xfId="23320"/>
    <cellStyle name="SAPBEXaggData 4 2 2 7 2 5" xfId="23321"/>
    <cellStyle name="SAPBEXaggData 4 2 2 7 3" xfId="1664"/>
    <cellStyle name="SAPBEXaggData 4 2 2 7 3 2" xfId="23322"/>
    <cellStyle name="SAPBEXaggData 4 2 2 7 3 3" xfId="23323"/>
    <cellStyle name="SAPBEXaggData 4 2 2 7 4" xfId="1665"/>
    <cellStyle name="SAPBEXaggData 4 2 2 7 4 2" xfId="23324"/>
    <cellStyle name="SAPBEXaggData 4 2 2 7 4 3" xfId="23325"/>
    <cellStyle name="SAPBEXaggData 4 2 2 7 5" xfId="23326"/>
    <cellStyle name="SAPBEXaggData 4 2 2 7 6" xfId="23327"/>
    <cellStyle name="SAPBEXaggData 4 2 2 8" xfId="1666"/>
    <cellStyle name="SAPBEXaggData 4 2 2 8 2" xfId="1667"/>
    <cellStyle name="SAPBEXaggData 4 2 2 8 2 2" xfId="23328"/>
    <cellStyle name="SAPBEXaggData 4 2 2 8 2 3" xfId="23329"/>
    <cellStyle name="SAPBEXaggData 4 2 2 8 3" xfId="1668"/>
    <cellStyle name="SAPBEXaggData 4 2 2 8 3 2" xfId="23330"/>
    <cellStyle name="SAPBEXaggData 4 2 2 8 3 3" xfId="23331"/>
    <cellStyle name="SAPBEXaggData 4 2 2 8 4" xfId="23332"/>
    <cellStyle name="SAPBEXaggData 4 2 2 8 5" xfId="23333"/>
    <cellStyle name="SAPBEXaggData 4 2 2 9" xfId="1669"/>
    <cellStyle name="SAPBEXaggData 4 2 2 9 2" xfId="1670"/>
    <cellStyle name="SAPBEXaggData 4 2 2 9 2 2" xfId="23334"/>
    <cellStyle name="SAPBEXaggData 4 2 2 9 2 3" xfId="23335"/>
    <cellStyle name="SAPBEXaggData 4 2 2 9 3" xfId="1671"/>
    <cellStyle name="SAPBEXaggData 4 2 2 9 3 2" xfId="23336"/>
    <cellStyle name="SAPBEXaggData 4 2 2 9 3 3" xfId="23337"/>
    <cellStyle name="SAPBEXaggData 4 2 2 9 4" xfId="23338"/>
    <cellStyle name="SAPBEXaggData 4 2 2 9 5" xfId="23339"/>
    <cellStyle name="SAPBEXaggData 4 2 3" xfId="1672"/>
    <cellStyle name="SAPBEXaggData 4 2 3 10" xfId="1673"/>
    <cellStyle name="SAPBEXaggData 4 2 3 10 2" xfId="1674"/>
    <cellStyle name="SAPBEXaggData 4 2 3 10 2 2" xfId="23340"/>
    <cellStyle name="SAPBEXaggData 4 2 3 10 2 3" xfId="23341"/>
    <cellStyle name="SAPBEXaggData 4 2 3 10 3" xfId="1675"/>
    <cellStyle name="SAPBEXaggData 4 2 3 10 3 2" xfId="23342"/>
    <cellStyle name="SAPBEXaggData 4 2 3 10 3 3" xfId="23343"/>
    <cellStyle name="SAPBEXaggData 4 2 3 10 4" xfId="23344"/>
    <cellStyle name="SAPBEXaggData 4 2 3 10 5" xfId="23345"/>
    <cellStyle name="SAPBEXaggData 4 2 3 11" xfId="23346"/>
    <cellStyle name="SAPBEXaggData 4 2 3 11 2" xfId="23347"/>
    <cellStyle name="SAPBEXaggData 4 2 3 11 3" xfId="23348"/>
    <cellStyle name="SAPBEXaggData 4 2 3 12" xfId="23349"/>
    <cellStyle name="SAPBEXaggData 4 2 3 2" xfId="1676"/>
    <cellStyle name="SAPBEXaggData 4 2 3 2 2" xfId="1677"/>
    <cellStyle name="SAPBEXaggData 4 2 3 2 2 2" xfId="1678"/>
    <cellStyle name="SAPBEXaggData 4 2 3 2 2 2 2" xfId="23350"/>
    <cellStyle name="SAPBEXaggData 4 2 3 2 2 2 2 2" xfId="23351"/>
    <cellStyle name="SAPBEXaggData 4 2 3 2 2 2 2 2 2" xfId="23352"/>
    <cellStyle name="SAPBEXaggData 4 2 3 2 2 2 2 3" xfId="23353"/>
    <cellStyle name="SAPBEXaggData 4 2 3 2 2 2 3" xfId="23354"/>
    <cellStyle name="SAPBEXaggData 4 2 3 2 2 2 3 2" xfId="23355"/>
    <cellStyle name="SAPBEXaggData 4 2 3 2 2 2 3 3" xfId="23356"/>
    <cellStyle name="SAPBEXaggData 4 2 3 2 2 2 4" xfId="23357"/>
    <cellStyle name="SAPBEXaggData 4 2 3 2 2 2 4 2" xfId="23358"/>
    <cellStyle name="SAPBEXaggData 4 2 3 2 2 2 4 3" xfId="23359"/>
    <cellStyle name="SAPBEXaggData 4 2 3 2 2 2 5" xfId="23360"/>
    <cellStyle name="SAPBEXaggData 4 2 3 2 2 2 5 2" xfId="23361"/>
    <cellStyle name="SAPBEXaggData 4 2 3 2 2 2 6" xfId="23362"/>
    <cellStyle name="SAPBEXaggData 4 2 3 2 2 2 7" xfId="23363"/>
    <cellStyle name="SAPBEXaggData 4 2 3 2 2 2 8" xfId="23364"/>
    <cellStyle name="SAPBEXaggData 4 2 3 2 2 2 9" xfId="23365"/>
    <cellStyle name="SAPBEXaggData 4 2 3 2 2 3" xfId="23366"/>
    <cellStyle name="SAPBEXaggData 4 2 3 2 2 3 2" xfId="23367"/>
    <cellStyle name="SAPBEXaggData 4 2 3 2 2 3 2 2" xfId="23368"/>
    <cellStyle name="SAPBEXaggData 4 2 3 2 2 3 3" xfId="23369"/>
    <cellStyle name="SAPBEXaggData 4 2 3 2 2 4" xfId="23370"/>
    <cellStyle name="SAPBEXaggData 4 2 3 2 2 4 2" xfId="23371"/>
    <cellStyle name="SAPBEXaggData 4 2 3 2 2 4 3" xfId="23372"/>
    <cellStyle name="SAPBEXaggData 4 2 3 2 2 5" xfId="23373"/>
    <cellStyle name="SAPBEXaggData 4 2 3 2 2 6" xfId="23374"/>
    <cellStyle name="SAPBEXaggData 4 2 3 2 3" xfId="1679"/>
    <cellStyle name="SAPBEXaggData 4 2 3 2 3 2" xfId="23375"/>
    <cellStyle name="SAPBEXaggData 4 2 3 2 3 2 2" xfId="23376"/>
    <cellStyle name="SAPBEXaggData 4 2 3 2 3 2 2 2" xfId="23377"/>
    <cellStyle name="SAPBEXaggData 4 2 3 2 3 2 3" xfId="23378"/>
    <cellStyle name="SAPBEXaggData 4 2 3 2 3 3" xfId="23379"/>
    <cellStyle name="SAPBEXaggData 4 2 3 2 3 3 2" xfId="23380"/>
    <cellStyle name="SAPBEXaggData 4 2 3 2 3 3 3" xfId="23381"/>
    <cellStyle name="SAPBEXaggData 4 2 3 2 3 4" xfId="23382"/>
    <cellStyle name="SAPBEXaggData 4 2 3 2 3 4 2" xfId="23383"/>
    <cellStyle name="SAPBEXaggData 4 2 3 2 3 4 3" xfId="23384"/>
    <cellStyle name="SAPBEXaggData 4 2 3 2 3 5" xfId="23385"/>
    <cellStyle name="SAPBEXaggData 4 2 3 2 3 5 2" xfId="23386"/>
    <cellStyle name="SAPBEXaggData 4 2 3 2 3 5 3" xfId="23387"/>
    <cellStyle name="SAPBEXaggData 4 2 3 2 3 6" xfId="23388"/>
    <cellStyle name="SAPBEXaggData 4 2 3 2 3 6 2" xfId="23389"/>
    <cellStyle name="SAPBEXaggData 4 2 3 2 3 7" xfId="23390"/>
    <cellStyle name="SAPBEXaggData 4 2 3 2 3 8" xfId="23391"/>
    <cellStyle name="SAPBEXaggData 4 2 3 2 3 9" xfId="23392"/>
    <cellStyle name="SAPBEXaggData 4 2 3 2 4" xfId="1680"/>
    <cellStyle name="SAPBEXaggData 4 2 3 2 4 2" xfId="23393"/>
    <cellStyle name="SAPBEXaggData 4 2 3 2 4 2 2" xfId="23394"/>
    <cellStyle name="SAPBEXaggData 4 2 3 2 4 3" xfId="23395"/>
    <cellStyle name="SAPBEXaggData 4 2 3 2 5" xfId="23396"/>
    <cellStyle name="SAPBEXaggData 4 2 3 2 5 2" xfId="23397"/>
    <cellStyle name="SAPBEXaggData 4 2 3 2 5 3" xfId="23398"/>
    <cellStyle name="SAPBEXaggData 4 2 3 2 6" xfId="23399"/>
    <cellStyle name="SAPBEXaggData 4 2 3 3" xfId="1681"/>
    <cellStyle name="SAPBEXaggData 4 2 3 3 2" xfId="1682"/>
    <cellStyle name="SAPBEXaggData 4 2 3 3 2 2" xfId="23400"/>
    <cellStyle name="SAPBEXaggData 4 2 3 3 2 2 2" xfId="23401"/>
    <cellStyle name="SAPBEXaggData 4 2 3 3 2 2 2 2" xfId="23402"/>
    <cellStyle name="SAPBEXaggData 4 2 3 3 2 2 3" xfId="23403"/>
    <cellStyle name="SAPBEXaggData 4 2 3 3 2 3" xfId="23404"/>
    <cellStyle name="SAPBEXaggData 4 2 3 3 2 3 2" xfId="23405"/>
    <cellStyle name="SAPBEXaggData 4 2 3 3 2 3 2 2" xfId="23406"/>
    <cellStyle name="SAPBEXaggData 4 2 3 3 2 3 3" xfId="23407"/>
    <cellStyle name="SAPBEXaggData 4 2 3 3 2 4" xfId="23408"/>
    <cellStyle name="SAPBEXaggData 4 2 3 3 2 4 2" xfId="23409"/>
    <cellStyle name="SAPBEXaggData 4 2 3 3 2 4 3" xfId="23410"/>
    <cellStyle name="SAPBEXaggData 4 2 3 3 2 5" xfId="23411"/>
    <cellStyle name="SAPBEXaggData 4 2 3 3 2 5 2" xfId="23412"/>
    <cellStyle name="SAPBEXaggData 4 2 3 3 2 6" xfId="23413"/>
    <cellStyle name="SAPBEXaggData 4 2 3 3 2 7" xfId="23414"/>
    <cellStyle name="SAPBEXaggData 4 2 3 3 2 8" xfId="23415"/>
    <cellStyle name="SAPBEXaggData 4 2 3 3 2 9" xfId="23416"/>
    <cellStyle name="SAPBEXaggData 4 2 3 3 3" xfId="1683"/>
    <cellStyle name="SAPBEXaggData 4 2 3 3 3 2" xfId="23417"/>
    <cellStyle name="SAPBEXaggData 4 2 3 3 3 2 2" xfId="23418"/>
    <cellStyle name="SAPBEXaggData 4 2 3 3 3 3" xfId="23419"/>
    <cellStyle name="SAPBEXaggData 4 2 3 3 4" xfId="1684"/>
    <cellStyle name="SAPBEXaggData 4 2 3 3 4 2" xfId="23420"/>
    <cellStyle name="SAPBEXaggData 4 2 3 3 4 3" xfId="23421"/>
    <cellStyle name="SAPBEXaggData 4 2 3 3 5" xfId="23422"/>
    <cellStyle name="SAPBEXaggData 4 2 3 3 6" xfId="23423"/>
    <cellStyle name="SAPBEXaggData 4 2 3 4" xfId="1685"/>
    <cellStyle name="SAPBEXaggData 4 2 3 4 10" xfId="23424"/>
    <cellStyle name="SAPBEXaggData 4 2 3 4 11" xfId="23425"/>
    <cellStyle name="SAPBEXaggData 4 2 3 4 2" xfId="1686"/>
    <cellStyle name="SAPBEXaggData 4 2 3 4 2 10" xfId="23426"/>
    <cellStyle name="SAPBEXaggData 4 2 3 4 2 2" xfId="1687"/>
    <cellStyle name="SAPBEXaggData 4 2 3 4 2 2 2" xfId="23427"/>
    <cellStyle name="SAPBEXaggData 4 2 3 4 2 2 2 2" xfId="23428"/>
    <cellStyle name="SAPBEXaggData 4 2 3 4 2 2 3" xfId="23429"/>
    <cellStyle name="SAPBEXaggData 4 2 3 4 2 3" xfId="23430"/>
    <cellStyle name="SAPBEXaggData 4 2 3 4 2 3 2" xfId="23431"/>
    <cellStyle name="SAPBEXaggData 4 2 3 4 2 3 2 2" xfId="23432"/>
    <cellStyle name="SAPBEXaggData 4 2 3 4 2 3 3" xfId="23433"/>
    <cellStyle name="SAPBEXaggData 4 2 3 4 2 4" xfId="23434"/>
    <cellStyle name="SAPBEXaggData 4 2 3 4 2 4 2" xfId="23435"/>
    <cellStyle name="SAPBEXaggData 4 2 3 4 2 4 3" xfId="23436"/>
    <cellStyle name="SAPBEXaggData 4 2 3 4 2 5" xfId="23437"/>
    <cellStyle name="SAPBEXaggData 4 2 3 4 2 5 2" xfId="23438"/>
    <cellStyle name="SAPBEXaggData 4 2 3 4 2 5 3" xfId="23439"/>
    <cellStyle name="SAPBEXaggData 4 2 3 4 2 6" xfId="23440"/>
    <cellStyle name="SAPBEXaggData 4 2 3 4 2 6 2" xfId="23441"/>
    <cellStyle name="SAPBEXaggData 4 2 3 4 2 7" xfId="23442"/>
    <cellStyle name="SAPBEXaggData 4 2 3 4 2 8" xfId="23443"/>
    <cellStyle name="SAPBEXaggData 4 2 3 4 2 9" xfId="23444"/>
    <cellStyle name="SAPBEXaggData 4 2 3 4 3" xfId="1688"/>
    <cellStyle name="SAPBEXaggData 4 2 3 4 3 2" xfId="23445"/>
    <cellStyle name="SAPBEXaggData 4 2 3 4 3 2 2" xfId="23446"/>
    <cellStyle name="SAPBEXaggData 4 2 3 4 3 3" xfId="23447"/>
    <cellStyle name="SAPBEXaggData 4 2 3 4 4" xfId="23448"/>
    <cellStyle name="SAPBEXaggData 4 2 3 4 4 2" xfId="23449"/>
    <cellStyle name="SAPBEXaggData 4 2 3 4 4 2 2" xfId="23450"/>
    <cellStyle name="SAPBEXaggData 4 2 3 4 4 3" xfId="23451"/>
    <cellStyle name="SAPBEXaggData 4 2 3 4 5" xfId="23452"/>
    <cellStyle name="SAPBEXaggData 4 2 3 4 5 2" xfId="23453"/>
    <cellStyle name="SAPBEXaggData 4 2 3 4 5 3" xfId="23454"/>
    <cellStyle name="SAPBEXaggData 4 2 3 4 6" xfId="23455"/>
    <cellStyle name="SAPBEXaggData 4 2 3 4 6 2" xfId="23456"/>
    <cellStyle name="SAPBEXaggData 4 2 3 4 6 3" xfId="23457"/>
    <cellStyle name="SAPBEXaggData 4 2 3 4 7" xfId="23458"/>
    <cellStyle name="SAPBEXaggData 4 2 3 4 7 2" xfId="23459"/>
    <cellStyle name="SAPBEXaggData 4 2 3 4 8" xfId="23460"/>
    <cellStyle name="SAPBEXaggData 4 2 3 4 9" xfId="23461"/>
    <cellStyle name="SAPBEXaggData 4 2 3 5" xfId="1689"/>
    <cellStyle name="SAPBEXaggData 4 2 3 5 10" xfId="23462"/>
    <cellStyle name="SAPBEXaggData 4 2 3 5 11" xfId="23463"/>
    <cellStyle name="SAPBEXaggData 4 2 3 5 2" xfId="1690"/>
    <cellStyle name="SAPBEXaggData 4 2 3 5 2 10" xfId="23464"/>
    <cellStyle name="SAPBEXaggData 4 2 3 5 2 2" xfId="1691"/>
    <cellStyle name="SAPBEXaggData 4 2 3 5 2 2 2" xfId="23465"/>
    <cellStyle name="SAPBEXaggData 4 2 3 5 2 2 2 2" xfId="23466"/>
    <cellStyle name="SAPBEXaggData 4 2 3 5 2 2 3" xfId="23467"/>
    <cellStyle name="SAPBEXaggData 4 2 3 5 2 3" xfId="1692"/>
    <cellStyle name="SAPBEXaggData 4 2 3 5 2 3 2" xfId="23468"/>
    <cellStyle name="SAPBEXaggData 4 2 3 5 2 3 2 2" xfId="23469"/>
    <cellStyle name="SAPBEXaggData 4 2 3 5 2 3 3" xfId="23470"/>
    <cellStyle name="SAPBEXaggData 4 2 3 5 2 4" xfId="23471"/>
    <cellStyle name="SAPBEXaggData 4 2 3 5 2 4 2" xfId="23472"/>
    <cellStyle name="SAPBEXaggData 4 2 3 5 2 4 3" xfId="23473"/>
    <cellStyle name="SAPBEXaggData 4 2 3 5 2 5" xfId="23474"/>
    <cellStyle name="SAPBEXaggData 4 2 3 5 2 5 2" xfId="23475"/>
    <cellStyle name="SAPBEXaggData 4 2 3 5 2 5 3" xfId="23476"/>
    <cellStyle name="SAPBEXaggData 4 2 3 5 2 6" xfId="23477"/>
    <cellStyle name="SAPBEXaggData 4 2 3 5 2 6 2" xfId="23478"/>
    <cellStyle name="SAPBEXaggData 4 2 3 5 2 6 3" xfId="23479"/>
    <cellStyle name="SAPBEXaggData 4 2 3 5 2 7" xfId="23480"/>
    <cellStyle name="SAPBEXaggData 4 2 3 5 2 7 2" xfId="23481"/>
    <cellStyle name="SAPBEXaggData 4 2 3 5 2 8" xfId="23482"/>
    <cellStyle name="SAPBEXaggData 4 2 3 5 2 9" xfId="23483"/>
    <cellStyle name="SAPBEXaggData 4 2 3 5 3" xfId="1693"/>
    <cellStyle name="SAPBEXaggData 4 2 3 5 3 2" xfId="23484"/>
    <cellStyle name="SAPBEXaggData 4 2 3 5 3 2 2" xfId="23485"/>
    <cellStyle name="SAPBEXaggData 4 2 3 5 3 3" xfId="23486"/>
    <cellStyle name="SAPBEXaggData 4 2 3 5 4" xfId="1694"/>
    <cellStyle name="SAPBEXaggData 4 2 3 5 4 2" xfId="23487"/>
    <cellStyle name="SAPBEXaggData 4 2 3 5 4 2 2" xfId="23488"/>
    <cellStyle name="SAPBEXaggData 4 2 3 5 4 3" xfId="23489"/>
    <cellStyle name="SAPBEXaggData 4 2 3 5 5" xfId="23490"/>
    <cellStyle name="SAPBEXaggData 4 2 3 5 5 2" xfId="23491"/>
    <cellStyle name="SAPBEXaggData 4 2 3 5 5 3" xfId="23492"/>
    <cellStyle name="SAPBEXaggData 4 2 3 5 6" xfId="23493"/>
    <cellStyle name="SAPBEXaggData 4 2 3 5 6 2" xfId="23494"/>
    <cellStyle name="SAPBEXaggData 4 2 3 5 6 3" xfId="23495"/>
    <cellStyle name="SAPBEXaggData 4 2 3 5 7" xfId="23496"/>
    <cellStyle name="SAPBEXaggData 4 2 3 5 7 2" xfId="23497"/>
    <cellStyle name="SAPBEXaggData 4 2 3 5 7 3" xfId="23498"/>
    <cellStyle name="SAPBEXaggData 4 2 3 5 8" xfId="23499"/>
    <cellStyle name="SAPBEXaggData 4 2 3 5 8 2" xfId="23500"/>
    <cellStyle name="SAPBEXaggData 4 2 3 5 9" xfId="23501"/>
    <cellStyle name="SAPBEXaggData 4 2 3 6" xfId="1695"/>
    <cellStyle name="SAPBEXaggData 4 2 3 6 2" xfId="1696"/>
    <cellStyle name="SAPBEXaggData 4 2 3 6 2 2" xfId="1697"/>
    <cellStyle name="SAPBEXaggData 4 2 3 6 2 2 2" xfId="23502"/>
    <cellStyle name="SAPBEXaggData 4 2 3 6 2 2 3" xfId="23503"/>
    <cellStyle name="SAPBEXaggData 4 2 3 6 2 3" xfId="1698"/>
    <cellStyle name="SAPBEXaggData 4 2 3 6 2 3 2" xfId="23504"/>
    <cellStyle name="SAPBEXaggData 4 2 3 6 2 3 3" xfId="23505"/>
    <cellStyle name="SAPBEXaggData 4 2 3 6 2 4" xfId="23506"/>
    <cellStyle name="SAPBEXaggData 4 2 3 6 2 5" xfId="23507"/>
    <cellStyle name="SAPBEXaggData 4 2 3 6 3" xfId="1699"/>
    <cellStyle name="SAPBEXaggData 4 2 3 6 3 2" xfId="23508"/>
    <cellStyle name="SAPBEXaggData 4 2 3 6 3 3" xfId="23509"/>
    <cellStyle name="SAPBEXaggData 4 2 3 6 4" xfId="1700"/>
    <cellStyle name="SAPBEXaggData 4 2 3 6 4 2" xfId="23510"/>
    <cellStyle name="SAPBEXaggData 4 2 3 6 4 3" xfId="23511"/>
    <cellStyle name="SAPBEXaggData 4 2 3 6 5" xfId="23512"/>
    <cellStyle name="SAPBEXaggData 4 2 3 6 5 2" xfId="23513"/>
    <cellStyle name="SAPBEXaggData 4 2 3 6 6" xfId="23514"/>
    <cellStyle name="SAPBEXaggData 4 2 3 6 7" xfId="23515"/>
    <cellStyle name="SAPBEXaggData 4 2 3 7" xfId="1701"/>
    <cellStyle name="SAPBEXaggData 4 2 3 7 2" xfId="1702"/>
    <cellStyle name="SAPBEXaggData 4 2 3 7 2 2" xfId="1703"/>
    <cellStyle name="SAPBEXaggData 4 2 3 7 2 2 2" xfId="23516"/>
    <cellStyle name="SAPBEXaggData 4 2 3 7 2 2 3" xfId="23517"/>
    <cellStyle name="SAPBEXaggData 4 2 3 7 2 3" xfId="1704"/>
    <cellStyle name="SAPBEXaggData 4 2 3 7 2 3 2" xfId="23518"/>
    <cellStyle name="SAPBEXaggData 4 2 3 7 2 3 3" xfId="23519"/>
    <cellStyle name="SAPBEXaggData 4 2 3 7 2 4" xfId="23520"/>
    <cellStyle name="SAPBEXaggData 4 2 3 7 2 5" xfId="23521"/>
    <cellStyle name="SAPBEXaggData 4 2 3 7 3" xfId="1705"/>
    <cellStyle name="SAPBEXaggData 4 2 3 7 3 2" xfId="23522"/>
    <cellStyle name="SAPBEXaggData 4 2 3 7 3 3" xfId="23523"/>
    <cellStyle name="SAPBEXaggData 4 2 3 7 4" xfId="1706"/>
    <cellStyle name="SAPBEXaggData 4 2 3 7 4 2" xfId="23524"/>
    <cellStyle name="SAPBEXaggData 4 2 3 7 4 3" xfId="23525"/>
    <cellStyle name="SAPBEXaggData 4 2 3 7 5" xfId="23526"/>
    <cellStyle name="SAPBEXaggData 4 2 3 7 6" xfId="23527"/>
    <cellStyle name="SAPBEXaggData 4 2 3 8" xfId="1707"/>
    <cellStyle name="SAPBEXaggData 4 2 3 8 2" xfId="1708"/>
    <cellStyle name="SAPBEXaggData 4 2 3 8 2 2" xfId="23528"/>
    <cellStyle name="SAPBEXaggData 4 2 3 8 2 3" xfId="23529"/>
    <cellStyle name="SAPBEXaggData 4 2 3 8 3" xfId="1709"/>
    <cellStyle name="SAPBEXaggData 4 2 3 8 3 2" xfId="23530"/>
    <cellStyle name="SAPBEXaggData 4 2 3 8 3 3" xfId="23531"/>
    <cellStyle name="SAPBEXaggData 4 2 3 8 4" xfId="23532"/>
    <cellStyle name="SAPBEXaggData 4 2 3 8 5" xfId="23533"/>
    <cellStyle name="SAPBEXaggData 4 2 3 9" xfId="1710"/>
    <cellStyle name="SAPBEXaggData 4 2 3 9 2" xfId="1711"/>
    <cellStyle name="SAPBEXaggData 4 2 3 9 2 2" xfId="23534"/>
    <cellStyle name="SAPBEXaggData 4 2 3 9 2 3" xfId="23535"/>
    <cellStyle name="SAPBEXaggData 4 2 3 9 3" xfId="1712"/>
    <cellStyle name="SAPBEXaggData 4 2 3 9 3 2" xfId="23536"/>
    <cellStyle name="SAPBEXaggData 4 2 3 9 3 3" xfId="23537"/>
    <cellStyle name="SAPBEXaggData 4 2 3 9 4" xfId="23538"/>
    <cellStyle name="SAPBEXaggData 4 2 3 9 5" xfId="23539"/>
    <cellStyle name="SAPBEXaggData 4 2 4" xfId="1713"/>
    <cellStyle name="SAPBEXaggData 4 2 4 2" xfId="1714"/>
    <cellStyle name="SAPBEXaggData 4 2 4 2 2" xfId="1715"/>
    <cellStyle name="SAPBEXaggData 4 2 4 2 2 2" xfId="23540"/>
    <cellStyle name="SAPBEXaggData 4 2 4 2 2 2 2" xfId="23541"/>
    <cellStyle name="SAPBEXaggData 4 2 4 2 2 2 2 2" xfId="23542"/>
    <cellStyle name="SAPBEXaggData 4 2 4 2 2 2 3" xfId="23543"/>
    <cellStyle name="SAPBEXaggData 4 2 4 2 2 3" xfId="23544"/>
    <cellStyle name="SAPBEXaggData 4 2 4 2 2 3 2" xfId="23545"/>
    <cellStyle name="SAPBEXaggData 4 2 4 2 2 3 3" xfId="23546"/>
    <cellStyle name="SAPBEXaggData 4 2 4 2 2 4" xfId="23547"/>
    <cellStyle name="SAPBEXaggData 4 2 4 2 2 4 2" xfId="23548"/>
    <cellStyle name="SAPBEXaggData 4 2 4 2 2 4 3" xfId="23549"/>
    <cellStyle name="SAPBEXaggData 4 2 4 2 2 5" xfId="23550"/>
    <cellStyle name="SAPBEXaggData 4 2 4 2 2 5 2" xfId="23551"/>
    <cellStyle name="SAPBEXaggData 4 2 4 2 2 6" xfId="23552"/>
    <cellStyle name="SAPBEXaggData 4 2 4 2 2 7" xfId="23553"/>
    <cellStyle name="SAPBEXaggData 4 2 4 2 2 8" xfId="23554"/>
    <cellStyle name="SAPBEXaggData 4 2 4 2 2 9" xfId="23555"/>
    <cellStyle name="SAPBEXaggData 4 2 4 2 3" xfId="23556"/>
    <cellStyle name="SAPBEXaggData 4 2 4 2 3 2" xfId="23557"/>
    <cellStyle name="SAPBEXaggData 4 2 4 2 3 2 2" xfId="23558"/>
    <cellStyle name="SAPBEXaggData 4 2 4 2 3 3" xfId="23559"/>
    <cellStyle name="SAPBEXaggData 4 2 4 2 4" xfId="23560"/>
    <cellStyle name="SAPBEXaggData 4 2 4 2 4 2" xfId="23561"/>
    <cellStyle name="SAPBEXaggData 4 2 4 2 4 3" xfId="23562"/>
    <cellStyle name="SAPBEXaggData 4 2 4 2 5" xfId="23563"/>
    <cellStyle name="SAPBEXaggData 4 2 4 2 6" xfId="23564"/>
    <cellStyle name="SAPBEXaggData 4 2 4 3" xfId="1716"/>
    <cellStyle name="SAPBEXaggData 4 2 4 3 2" xfId="23565"/>
    <cellStyle name="SAPBEXaggData 4 2 4 3 2 2" xfId="23566"/>
    <cellStyle name="SAPBEXaggData 4 2 4 3 2 2 2" xfId="23567"/>
    <cellStyle name="SAPBEXaggData 4 2 4 3 2 3" xfId="23568"/>
    <cellStyle name="SAPBEXaggData 4 2 4 3 3" xfId="23569"/>
    <cellStyle name="SAPBEXaggData 4 2 4 3 3 2" xfId="23570"/>
    <cellStyle name="SAPBEXaggData 4 2 4 3 3 3" xfId="23571"/>
    <cellStyle name="SAPBEXaggData 4 2 4 3 4" xfId="23572"/>
    <cellStyle name="SAPBEXaggData 4 2 4 3 4 2" xfId="23573"/>
    <cellStyle name="SAPBEXaggData 4 2 4 3 4 3" xfId="23574"/>
    <cellStyle name="SAPBEXaggData 4 2 4 3 5" xfId="23575"/>
    <cellStyle name="SAPBEXaggData 4 2 4 3 5 2" xfId="23576"/>
    <cellStyle name="SAPBEXaggData 4 2 4 3 5 3" xfId="23577"/>
    <cellStyle name="SAPBEXaggData 4 2 4 3 6" xfId="23578"/>
    <cellStyle name="SAPBEXaggData 4 2 4 3 6 2" xfId="23579"/>
    <cellStyle name="SAPBEXaggData 4 2 4 3 7" xfId="23580"/>
    <cellStyle name="SAPBEXaggData 4 2 4 3 8" xfId="23581"/>
    <cellStyle name="SAPBEXaggData 4 2 4 3 9" xfId="23582"/>
    <cellStyle name="SAPBEXaggData 4 2 4 4" xfId="1717"/>
    <cellStyle name="SAPBEXaggData 4 2 4 4 2" xfId="23583"/>
    <cellStyle name="SAPBEXaggData 4 2 4 4 2 2" xfId="23584"/>
    <cellStyle name="SAPBEXaggData 4 2 4 4 3" xfId="23585"/>
    <cellStyle name="SAPBEXaggData 4 2 4 5" xfId="23586"/>
    <cellStyle name="SAPBEXaggData 4 2 4 5 2" xfId="23587"/>
    <cellStyle name="SAPBEXaggData 4 2 4 5 3" xfId="23588"/>
    <cellStyle name="SAPBEXaggData 4 2 4 6" xfId="23589"/>
    <cellStyle name="SAPBEXaggData 4 2 5" xfId="1718"/>
    <cellStyle name="SAPBEXaggData 4 2 5 2" xfId="1719"/>
    <cellStyle name="SAPBEXaggData 4 2 5 2 2" xfId="23590"/>
    <cellStyle name="SAPBEXaggData 4 2 5 2 2 2" xfId="23591"/>
    <cellStyle name="SAPBEXaggData 4 2 5 2 2 2 2" xfId="23592"/>
    <cellStyle name="SAPBEXaggData 4 2 5 2 2 3" xfId="23593"/>
    <cellStyle name="SAPBEXaggData 4 2 5 2 3" xfId="23594"/>
    <cellStyle name="SAPBEXaggData 4 2 5 2 3 2" xfId="23595"/>
    <cellStyle name="SAPBEXaggData 4 2 5 2 3 2 2" xfId="23596"/>
    <cellStyle name="SAPBEXaggData 4 2 5 2 3 3" xfId="23597"/>
    <cellStyle name="SAPBEXaggData 4 2 5 2 4" xfId="23598"/>
    <cellStyle name="SAPBEXaggData 4 2 5 2 4 2" xfId="23599"/>
    <cellStyle name="SAPBEXaggData 4 2 5 2 4 3" xfId="23600"/>
    <cellStyle name="SAPBEXaggData 4 2 5 2 5" xfId="23601"/>
    <cellStyle name="SAPBEXaggData 4 2 5 2 5 2" xfId="23602"/>
    <cellStyle name="SAPBEXaggData 4 2 5 2 6" xfId="23603"/>
    <cellStyle name="SAPBEXaggData 4 2 5 2 7" xfId="23604"/>
    <cellStyle name="SAPBEXaggData 4 2 5 2 8" xfId="23605"/>
    <cellStyle name="SAPBEXaggData 4 2 5 2 9" xfId="23606"/>
    <cellStyle name="SAPBEXaggData 4 2 5 3" xfId="1720"/>
    <cellStyle name="SAPBEXaggData 4 2 5 3 2" xfId="23607"/>
    <cellStyle name="SAPBEXaggData 4 2 5 3 2 2" xfId="23608"/>
    <cellStyle name="SAPBEXaggData 4 2 5 3 3" xfId="23609"/>
    <cellStyle name="SAPBEXaggData 4 2 5 4" xfId="1721"/>
    <cellStyle name="SAPBEXaggData 4 2 5 4 2" xfId="23610"/>
    <cellStyle name="SAPBEXaggData 4 2 5 4 3" xfId="23611"/>
    <cellStyle name="SAPBEXaggData 4 2 5 5" xfId="23612"/>
    <cellStyle name="SAPBEXaggData 4 2 5 6" xfId="23613"/>
    <cellStyle name="SAPBEXaggData 4 2 6" xfId="1722"/>
    <cellStyle name="SAPBEXaggData 4 2 6 10" xfId="23614"/>
    <cellStyle name="SAPBEXaggData 4 2 6 11" xfId="23615"/>
    <cellStyle name="SAPBEXaggData 4 2 6 2" xfId="1723"/>
    <cellStyle name="SAPBEXaggData 4 2 6 2 10" xfId="23616"/>
    <cellStyle name="SAPBEXaggData 4 2 6 2 2" xfId="1724"/>
    <cellStyle name="SAPBEXaggData 4 2 6 2 2 2" xfId="23617"/>
    <cellStyle name="SAPBEXaggData 4 2 6 2 2 2 2" xfId="23618"/>
    <cellStyle name="SAPBEXaggData 4 2 6 2 2 3" xfId="23619"/>
    <cellStyle name="SAPBEXaggData 4 2 6 2 3" xfId="23620"/>
    <cellStyle name="SAPBEXaggData 4 2 6 2 3 2" xfId="23621"/>
    <cellStyle name="SAPBEXaggData 4 2 6 2 3 2 2" xfId="23622"/>
    <cellStyle name="SAPBEXaggData 4 2 6 2 3 3" xfId="23623"/>
    <cellStyle name="SAPBEXaggData 4 2 6 2 4" xfId="23624"/>
    <cellStyle name="SAPBEXaggData 4 2 6 2 4 2" xfId="23625"/>
    <cellStyle name="SAPBEXaggData 4 2 6 2 4 3" xfId="23626"/>
    <cellStyle name="SAPBEXaggData 4 2 6 2 5" xfId="23627"/>
    <cellStyle name="SAPBEXaggData 4 2 6 2 5 2" xfId="23628"/>
    <cellStyle name="SAPBEXaggData 4 2 6 2 5 3" xfId="23629"/>
    <cellStyle name="SAPBEXaggData 4 2 6 2 6" xfId="23630"/>
    <cellStyle name="SAPBEXaggData 4 2 6 2 6 2" xfId="23631"/>
    <cellStyle name="SAPBEXaggData 4 2 6 2 7" xfId="23632"/>
    <cellStyle name="SAPBEXaggData 4 2 6 2 8" xfId="23633"/>
    <cellStyle name="SAPBEXaggData 4 2 6 2 9" xfId="23634"/>
    <cellStyle name="SAPBEXaggData 4 2 6 3" xfId="1725"/>
    <cellStyle name="SAPBEXaggData 4 2 6 3 2" xfId="23635"/>
    <cellStyle name="SAPBEXaggData 4 2 6 3 2 2" xfId="23636"/>
    <cellStyle name="SAPBEXaggData 4 2 6 3 3" xfId="23637"/>
    <cellStyle name="SAPBEXaggData 4 2 6 4" xfId="23638"/>
    <cellStyle name="SAPBEXaggData 4 2 6 4 2" xfId="23639"/>
    <cellStyle name="SAPBEXaggData 4 2 6 4 2 2" xfId="23640"/>
    <cellStyle name="SAPBEXaggData 4 2 6 4 3" xfId="23641"/>
    <cellStyle name="SAPBEXaggData 4 2 6 5" xfId="23642"/>
    <cellStyle name="SAPBEXaggData 4 2 6 5 2" xfId="23643"/>
    <cellStyle name="SAPBEXaggData 4 2 6 5 3" xfId="23644"/>
    <cellStyle name="SAPBEXaggData 4 2 6 6" xfId="23645"/>
    <cellStyle name="SAPBEXaggData 4 2 6 6 2" xfId="23646"/>
    <cellStyle name="SAPBEXaggData 4 2 6 6 3" xfId="23647"/>
    <cellStyle name="SAPBEXaggData 4 2 6 7" xfId="23648"/>
    <cellStyle name="SAPBEXaggData 4 2 6 7 2" xfId="23649"/>
    <cellStyle name="SAPBEXaggData 4 2 6 8" xfId="23650"/>
    <cellStyle name="SAPBEXaggData 4 2 6 9" xfId="23651"/>
    <cellStyle name="SAPBEXaggData 4 2 7" xfId="1726"/>
    <cellStyle name="SAPBEXaggData 4 2 7 10" xfId="23652"/>
    <cellStyle name="SAPBEXaggData 4 2 7 11" xfId="23653"/>
    <cellStyle name="SAPBEXaggData 4 2 7 2" xfId="1727"/>
    <cellStyle name="SAPBEXaggData 4 2 7 2 10" xfId="23654"/>
    <cellStyle name="SAPBEXaggData 4 2 7 2 2" xfId="1728"/>
    <cellStyle name="SAPBEXaggData 4 2 7 2 2 2" xfId="23655"/>
    <cellStyle name="SAPBEXaggData 4 2 7 2 2 2 2" xfId="23656"/>
    <cellStyle name="SAPBEXaggData 4 2 7 2 2 3" xfId="23657"/>
    <cellStyle name="SAPBEXaggData 4 2 7 2 3" xfId="1729"/>
    <cellStyle name="SAPBEXaggData 4 2 7 2 3 2" xfId="23658"/>
    <cellStyle name="SAPBEXaggData 4 2 7 2 3 2 2" xfId="23659"/>
    <cellStyle name="SAPBEXaggData 4 2 7 2 3 3" xfId="23660"/>
    <cellStyle name="SAPBEXaggData 4 2 7 2 4" xfId="23661"/>
    <cellStyle name="SAPBEXaggData 4 2 7 2 4 2" xfId="23662"/>
    <cellStyle name="SAPBEXaggData 4 2 7 2 4 3" xfId="23663"/>
    <cellStyle name="SAPBEXaggData 4 2 7 2 5" xfId="23664"/>
    <cellStyle name="SAPBEXaggData 4 2 7 2 5 2" xfId="23665"/>
    <cellStyle name="SAPBEXaggData 4 2 7 2 5 3" xfId="23666"/>
    <cellStyle name="SAPBEXaggData 4 2 7 2 6" xfId="23667"/>
    <cellStyle name="SAPBEXaggData 4 2 7 2 6 2" xfId="23668"/>
    <cellStyle name="SAPBEXaggData 4 2 7 2 6 3" xfId="23669"/>
    <cellStyle name="SAPBEXaggData 4 2 7 2 7" xfId="23670"/>
    <cellStyle name="SAPBEXaggData 4 2 7 2 7 2" xfId="23671"/>
    <cellStyle name="SAPBEXaggData 4 2 7 2 8" xfId="23672"/>
    <cellStyle name="SAPBEXaggData 4 2 7 2 9" xfId="23673"/>
    <cellStyle name="SAPBEXaggData 4 2 7 3" xfId="1730"/>
    <cellStyle name="SAPBEXaggData 4 2 7 3 2" xfId="23674"/>
    <cellStyle name="SAPBEXaggData 4 2 7 3 2 2" xfId="23675"/>
    <cellStyle name="SAPBEXaggData 4 2 7 3 3" xfId="23676"/>
    <cellStyle name="SAPBEXaggData 4 2 7 4" xfId="1731"/>
    <cellStyle name="SAPBEXaggData 4 2 7 4 2" xfId="23677"/>
    <cellStyle name="SAPBEXaggData 4 2 7 4 2 2" xfId="23678"/>
    <cellStyle name="SAPBEXaggData 4 2 7 4 3" xfId="23679"/>
    <cellStyle name="SAPBEXaggData 4 2 7 5" xfId="23680"/>
    <cellStyle name="SAPBEXaggData 4 2 7 5 2" xfId="23681"/>
    <cellStyle name="SAPBEXaggData 4 2 7 5 3" xfId="23682"/>
    <cellStyle name="SAPBEXaggData 4 2 7 6" xfId="23683"/>
    <cellStyle name="SAPBEXaggData 4 2 7 6 2" xfId="23684"/>
    <cellStyle name="SAPBEXaggData 4 2 7 6 3" xfId="23685"/>
    <cellStyle name="SAPBEXaggData 4 2 7 7" xfId="23686"/>
    <cellStyle name="SAPBEXaggData 4 2 7 7 2" xfId="23687"/>
    <cellStyle name="SAPBEXaggData 4 2 7 7 3" xfId="23688"/>
    <cellStyle name="SAPBEXaggData 4 2 7 8" xfId="23689"/>
    <cellStyle name="SAPBEXaggData 4 2 7 8 2" xfId="23690"/>
    <cellStyle name="SAPBEXaggData 4 2 7 9" xfId="23691"/>
    <cellStyle name="SAPBEXaggData 4 2 8" xfId="1732"/>
    <cellStyle name="SAPBEXaggData 4 2 8 2" xfId="1733"/>
    <cellStyle name="SAPBEXaggData 4 2 8 2 2" xfId="1734"/>
    <cellStyle name="SAPBEXaggData 4 2 8 2 2 2" xfId="23692"/>
    <cellStyle name="SAPBEXaggData 4 2 8 2 2 3" xfId="23693"/>
    <cellStyle name="SAPBEXaggData 4 2 8 2 3" xfId="1735"/>
    <cellStyle name="SAPBEXaggData 4 2 8 2 3 2" xfId="23694"/>
    <cellStyle name="SAPBEXaggData 4 2 8 2 3 3" xfId="23695"/>
    <cellStyle name="SAPBEXaggData 4 2 8 2 4" xfId="23696"/>
    <cellStyle name="SAPBEXaggData 4 2 8 2 5" xfId="23697"/>
    <cellStyle name="SAPBEXaggData 4 2 8 3" xfId="1736"/>
    <cellStyle name="SAPBEXaggData 4 2 8 3 2" xfId="23698"/>
    <cellStyle name="SAPBEXaggData 4 2 8 3 3" xfId="23699"/>
    <cellStyle name="SAPBEXaggData 4 2 8 4" xfId="1737"/>
    <cellStyle name="SAPBEXaggData 4 2 8 4 2" xfId="23700"/>
    <cellStyle name="SAPBEXaggData 4 2 8 4 3" xfId="23701"/>
    <cellStyle name="SAPBEXaggData 4 2 8 5" xfId="23702"/>
    <cellStyle name="SAPBEXaggData 4 2 8 5 2" xfId="23703"/>
    <cellStyle name="SAPBEXaggData 4 2 8 6" xfId="23704"/>
    <cellStyle name="SAPBEXaggData 4 2 8 7" xfId="23705"/>
    <cellStyle name="SAPBEXaggData 4 2 9" xfId="1738"/>
    <cellStyle name="SAPBEXaggData 4 2 9 2" xfId="1739"/>
    <cellStyle name="SAPBEXaggData 4 2 9 2 2" xfId="1740"/>
    <cellStyle name="SAPBEXaggData 4 2 9 2 2 2" xfId="23706"/>
    <cellStyle name="SAPBEXaggData 4 2 9 2 2 3" xfId="23707"/>
    <cellStyle name="SAPBEXaggData 4 2 9 2 3" xfId="1741"/>
    <cellStyle name="SAPBEXaggData 4 2 9 2 3 2" xfId="23708"/>
    <cellStyle name="SAPBEXaggData 4 2 9 2 3 3" xfId="23709"/>
    <cellStyle name="SAPBEXaggData 4 2 9 2 4" xfId="23710"/>
    <cellStyle name="SAPBEXaggData 4 2 9 2 5" xfId="23711"/>
    <cellStyle name="SAPBEXaggData 4 2 9 3" xfId="1742"/>
    <cellStyle name="SAPBEXaggData 4 2 9 3 2" xfId="23712"/>
    <cellStyle name="SAPBEXaggData 4 2 9 3 3" xfId="23713"/>
    <cellStyle name="SAPBEXaggData 4 2 9 4" xfId="1743"/>
    <cellStyle name="SAPBEXaggData 4 2 9 4 2" xfId="23714"/>
    <cellStyle name="SAPBEXaggData 4 2 9 4 3" xfId="23715"/>
    <cellStyle name="SAPBEXaggData 4 2 9 5" xfId="23716"/>
    <cellStyle name="SAPBEXaggData 4 2 9 6" xfId="23717"/>
    <cellStyle name="SAPBEXaggData 4 3" xfId="23718"/>
    <cellStyle name="SAPBEXaggData 4 3 2" xfId="23719"/>
    <cellStyle name="SAPBEXaggData 4 3 3" xfId="23720"/>
    <cellStyle name="SAPBEXaggData 4 4" xfId="23721"/>
    <cellStyle name="SAPBEXaggData 5" xfId="1744"/>
    <cellStyle name="SAPBEXaggData 5 2" xfId="1745"/>
    <cellStyle name="SAPBEXaggData 5 2 10" xfId="1746"/>
    <cellStyle name="SAPBEXaggData 5 2 10 2" xfId="1747"/>
    <cellStyle name="SAPBEXaggData 5 2 10 2 2" xfId="23722"/>
    <cellStyle name="SAPBEXaggData 5 2 10 2 3" xfId="23723"/>
    <cellStyle name="SAPBEXaggData 5 2 10 3" xfId="1748"/>
    <cellStyle name="SAPBEXaggData 5 2 10 3 2" xfId="23724"/>
    <cellStyle name="SAPBEXaggData 5 2 10 3 3" xfId="23725"/>
    <cellStyle name="SAPBEXaggData 5 2 10 4" xfId="23726"/>
    <cellStyle name="SAPBEXaggData 5 2 10 5" xfId="23727"/>
    <cellStyle name="SAPBEXaggData 5 2 11" xfId="1749"/>
    <cellStyle name="SAPBEXaggData 5 2 11 2" xfId="1750"/>
    <cellStyle name="SAPBEXaggData 5 2 11 2 2" xfId="23728"/>
    <cellStyle name="SAPBEXaggData 5 2 11 2 3" xfId="23729"/>
    <cellStyle name="SAPBEXaggData 5 2 11 3" xfId="1751"/>
    <cellStyle name="SAPBEXaggData 5 2 11 3 2" xfId="23730"/>
    <cellStyle name="SAPBEXaggData 5 2 11 3 3" xfId="23731"/>
    <cellStyle name="SAPBEXaggData 5 2 11 4" xfId="23732"/>
    <cellStyle name="SAPBEXaggData 5 2 11 5" xfId="23733"/>
    <cellStyle name="SAPBEXaggData 5 2 12" xfId="1752"/>
    <cellStyle name="SAPBEXaggData 5 2 12 2" xfId="1753"/>
    <cellStyle name="SAPBEXaggData 5 2 12 2 2" xfId="23734"/>
    <cellStyle name="SAPBEXaggData 5 2 12 2 3" xfId="23735"/>
    <cellStyle name="SAPBEXaggData 5 2 12 3" xfId="1754"/>
    <cellStyle name="SAPBEXaggData 5 2 12 3 2" xfId="23736"/>
    <cellStyle name="SAPBEXaggData 5 2 12 3 3" xfId="23737"/>
    <cellStyle name="SAPBEXaggData 5 2 12 4" xfId="23738"/>
    <cellStyle name="SAPBEXaggData 5 2 12 5" xfId="23739"/>
    <cellStyle name="SAPBEXaggData 5 2 13" xfId="23740"/>
    <cellStyle name="SAPBEXaggData 5 2 13 2" xfId="23741"/>
    <cellStyle name="SAPBEXaggData 5 2 13 3" xfId="23742"/>
    <cellStyle name="SAPBEXaggData 5 2 14" xfId="23743"/>
    <cellStyle name="SAPBEXaggData 5 2 2" xfId="1755"/>
    <cellStyle name="SAPBEXaggData 5 2 2 10" xfId="1756"/>
    <cellStyle name="SAPBEXaggData 5 2 2 10 2" xfId="1757"/>
    <cellStyle name="SAPBEXaggData 5 2 2 10 2 2" xfId="23744"/>
    <cellStyle name="SAPBEXaggData 5 2 2 10 2 3" xfId="23745"/>
    <cellStyle name="SAPBEXaggData 5 2 2 10 3" xfId="1758"/>
    <cellStyle name="SAPBEXaggData 5 2 2 10 3 2" xfId="23746"/>
    <cellStyle name="SAPBEXaggData 5 2 2 10 3 3" xfId="23747"/>
    <cellStyle name="SAPBEXaggData 5 2 2 10 4" xfId="23748"/>
    <cellStyle name="SAPBEXaggData 5 2 2 10 5" xfId="23749"/>
    <cellStyle name="SAPBEXaggData 5 2 2 11" xfId="23750"/>
    <cellStyle name="SAPBEXaggData 5 2 2 11 2" xfId="23751"/>
    <cellStyle name="SAPBEXaggData 5 2 2 11 3" xfId="23752"/>
    <cellStyle name="SAPBEXaggData 5 2 2 12" xfId="23753"/>
    <cellStyle name="SAPBEXaggData 5 2 2 2" xfId="1759"/>
    <cellStyle name="SAPBEXaggData 5 2 2 2 2" xfId="1760"/>
    <cellStyle name="SAPBEXaggData 5 2 2 2 2 2" xfId="1761"/>
    <cellStyle name="SAPBEXaggData 5 2 2 2 2 2 2" xfId="23754"/>
    <cellStyle name="SAPBEXaggData 5 2 2 2 2 2 2 2" xfId="23755"/>
    <cellStyle name="SAPBEXaggData 5 2 2 2 2 2 2 2 2" xfId="23756"/>
    <cellStyle name="SAPBEXaggData 5 2 2 2 2 2 2 3" xfId="23757"/>
    <cellStyle name="SAPBEXaggData 5 2 2 2 2 2 3" xfId="23758"/>
    <cellStyle name="SAPBEXaggData 5 2 2 2 2 2 3 2" xfId="23759"/>
    <cellStyle name="SAPBEXaggData 5 2 2 2 2 2 3 3" xfId="23760"/>
    <cellStyle name="SAPBEXaggData 5 2 2 2 2 2 4" xfId="23761"/>
    <cellStyle name="SAPBEXaggData 5 2 2 2 2 2 4 2" xfId="23762"/>
    <cellStyle name="SAPBEXaggData 5 2 2 2 2 2 4 3" xfId="23763"/>
    <cellStyle name="SAPBEXaggData 5 2 2 2 2 2 5" xfId="23764"/>
    <cellStyle name="SAPBEXaggData 5 2 2 2 2 2 5 2" xfId="23765"/>
    <cellStyle name="SAPBEXaggData 5 2 2 2 2 2 6" xfId="23766"/>
    <cellStyle name="SAPBEXaggData 5 2 2 2 2 2 7" xfId="23767"/>
    <cellStyle name="SAPBEXaggData 5 2 2 2 2 2 8" xfId="23768"/>
    <cellStyle name="SAPBEXaggData 5 2 2 2 2 2 9" xfId="23769"/>
    <cellStyle name="SAPBEXaggData 5 2 2 2 2 3" xfId="23770"/>
    <cellStyle name="SAPBEXaggData 5 2 2 2 2 3 2" xfId="23771"/>
    <cellStyle name="SAPBEXaggData 5 2 2 2 2 3 2 2" xfId="23772"/>
    <cellStyle name="SAPBEXaggData 5 2 2 2 2 3 3" xfId="23773"/>
    <cellStyle name="SAPBEXaggData 5 2 2 2 2 4" xfId="23774"/>
    <cellStyle name="SAPBEXaggData 5 2 2 2 2 4 2" xfId="23775"/>
    <cellStyle name="SAPBEXaggData 5 2 2 2 2 4 3" xfId="23776"/>
    <cellStyle name="SAPBEXaggData 5 2 2 2 2 5" xfId="23777"/>
    <cellStyle name="SAPBEXaggData 5 2 2 2 2 6" xfId="23778"/>
    <cellStyle name="SAPBEXaggData 5 2 2 2 3" xfId="1762"/>
    <cellStyle name="SAPBEXaggData 5 2 2 2 3 2" xfId="23779"/>
    <cellStyle name="SAPBEXaggData 5 2 2 2 3 2 2" xfId="23780"/>
    <cellStyle name="SAPBEXaggData 5 2 2 2 3 2 2 2" xfId="23781"/>
    <cellStyle name="SAPBEXaggData 5 2 2 2 3 2 3" xfId="23782"/>
    <cellStyle name="SAPBEXaggData 5 2 2 2 3 3" xfId="23783"/>
    <cellStyle name="SAPBEXaggData 5 2 2 2 3 3 2" xfId="23784"/>
    <cellStyle name="SAPBEXaggData 5 2 2 2 3 3 3" xfId="23785"/>
    <cellStyle name="SAPBEXaggData 5 2 2 2 3 4" xfId="23786"/>
    <cellStyle name="SAPBEXaggData 5 2 2 2 3 4 2" xfId="23787"/>
    <cellStyle name="SAPBEXaggData 5 2 2 2 3 4 3" xfId="23788"/>
    <cellStyle name="SAPBEXaggData 5 2 2 2 3 5" xfId="23789"/>
    <cellStyle name="SAPBEXaggData 5 2 2 2 3 5 2" xfId="23790"/>
    <cellStyle name="SAPBEXaggData 5 2 2 2 3 5 3" xfId="23791"/>
    <cellStyle name="SAPBEXaggData 5 2 2 2 3 6" xfId="23792"/>
    <cellStyle name="SAPBEXaggData 5 2 2 2 3 6 2" xfId="23793"/>
    <cellStyle name="SAPBEXaggData 5 2 2 2 3 7" xfId="23794"/>
    <cellStyle name="SAPBEXaggData 5 2 2 2 3 8" xfId="23795"/>
    <cellStyle name="SAPBEXaggData 5 2 2 2 3 9" xfId="23796"/>
    <cellStyle name="SAPBEXaggData 5 2 2 2 4" xfId="1763"/>
    <cellStyle name="SAPBEXaggData 5 2 2 2 4 2" xfId="23797"/>
    <cellStyle name="SAPBEXaggData 5 2 2 2 4 2 2" xfId="23798"/>
    <cellStyle name="SAPBEXaggData 5 2 2 2 4 3" xfId="23799"/>
    <cellStyle name="SAPBEXaggData 5 2 2 2 5" xfId="23800"/>
    <cellStyle name="SAPBEXaggData 5 2 2 2 5 2" xfId="23801"/>
    <cellStyle name="SAPBEXaggData 5 2 2 2 5 3" xfId="23802"/>
    <cellStyle name="SAPBEXaggData 5 2 2 2 6" xfId="23803"/>
    <cellStyle name="SAPBEXaggData 5 2 2 3" xfId="1764"/>
    <cellStyle name="SAPBEXaggData 5 2 2 3 2" xfId="1765"/>
    <cellStyle name="SAPBEXaggData 5 2 2 3 2 2" xfId="23804"/>
    <cellStyle name="SAPBEXaggData 5 2 2 3 2 2 2" xfId="23805"/>
    <cellStyle name="SAPBEXaggData 5 2 2 3 2 2 2 2" xfId="23806"/>
    <cellStyle name="SAPBEXaggData 5 2 2 3 2 2 3" xfId="23807"/>
    <cellStyle name="SAPBEXaggData 5 2 2 3 2 3" xfId="23808"/>
    <cellStyle name="SAPBEXaggData 5 2 2 3 2 3 2" xfId="23809"/>
    <cellStyle name="SAPBEXaggData 5 2 2 3 2 3 2 2" xfId="23810"/>
    <cellStyle name="SAPBEXaggData 5 2 2 3 2 3 3" xfId="23811"/>
    <cellStyle name="SAPBEXaggData 5 2 2 3 2 4" xfId="23812"/>
    <cellStyle name="SAPBEXaggData 5 2 2 3 2 4 2" xfId="23813"/>
    <cellStyle name="SAPBEXaggData 5 2 2 3 2 4 3" xfId="23814"/>
    <cellStyle name="SAPBEXaggData 5 2 2 3 2 5" xfId="23815"/>
    <cellStyle name="SAPBEXaggData 5 2 2 3 2 5 2" xfId="23816"/>
    <cellStyle name="SAPBEXaggData 5 2 2 3 2 6" xfId="23817"/>
    <cellStyle name="SAPBEXaggData 5 2 2 3 2 7" xfId="23818"/>
    <cellStyle name="SAPBEXaggData 5 2 2 3 2 8" xfId="23819"/>
    <cellStyle name="SAPBEXaggData 5 2 2 3 2 9" xfId="23820"/>
    <cellStyle name="SAPBEXaggData 5 2 2 3 3" xfId="1766"/>
    <cellStyle name="SAPBEXaggData 5 2 2 3 3 2" xfId="23821"/>
    <cellStyle name="SAPBEXaggData 5 2 2 3 3 2 2" xfId="23822"/>
    <cellStyle name="SAPBEXaggData 5 2 2 3 3 3" xfId="23823"/>
    <cellStyle name="SAPBEXaggData 5 2 2 3 4" xfId="1767"/>
    <cellStyle name="SAPBEXaggData 5 2 2 3 4 2" xfId="23824"/>
    <cellStyle name="SAPBEXaggData 5 2 2 3 4 3" xfId="23825"/>
    <cellStyle name="SAPBEXaggData 5 2 2 3 5" xfId="23826"/>
    <cellStyle name="SAPBEXaggData 5 2 2 3 6" xfId="23827"/>
    <cellStyle name="SAPBEXaggData 5 2 2 4" xfId="1768"/>
    <cellStyle name="SAPBEXaggData 5 2 2 4 10" xfId="23828"/>
    <cellStyle name="SAPBEXaggData 5 2 2 4 11" xfId="23829"/>
    <cellStyle name="SAPBEXaggData 5 2 2 4 2" xfId="1769"/>
    <cellStyle name="SAPBEXaggData 5 2 2 4 2 10" xfId="23830"/>
    <cellStyle name="SAPBEXaggData 5 2 2 4 2 2" xfId="1770"/>
    <cellStyle name="SAPBEXaggData 5 2 2 4 2 2 2" xfId="23831"/>
    <cellStyle name="SAPBEXaggData 5 2 2 4 2 2 2 2" xfId="23832"/>
    <cellStyle name="SAPBEXaggData 5 2 2 4 2 2 3" xfId="23833"/>
    <cellStyle name="SAPBEXaggData 5 2 2 4 2 3" xfId="23834"/>
    <cellStyle name="SAPBEXaggData 5 2 2 4 2 3 2" xfId="23835"/>
    <cellStyle name="SAPBEXaggData 5 2 2 4 2 3 2 2" xfId="23836"/>
    <cellStyle name="SAPBEXaggData 5 2 2 4 2 3 3" xfId="23837"/>
    <cellStyle name="SAPBEXaggData 5 2 2 4 2 4" xfId="23838"/>
    <cellStyle name="SAPBEXaggData 5 2 2 4 2 4 2" xfId="23839"/>
    <cellStyle name="SAPBEXaggData 5 2 2 4 2 4 3" xfId="23840"/>
    <cellStyle name="SAPBEXaggData 5 2 2 4 2 5" xfId="23841"/>
    <cellStyle name="SAPBEXaggData 5 2 2 4 2 5 2" xfId="23842"/>
    <cellStyle name="SAPBEXaggData 5 2 2 4 2 5 3" xfId="23843"/>
    <cellStyle name="SAPBEXaggData 5 2 2 4 2 6" xfId="23844"/>
    <cellStyle name="SAPBEXaggData 5 2 2 4 2 6 2" xfId="23845"/>
    <cellStyle name="SAPBEXaggData 5 2 2 4 2 7" xfId="23846"/>
    <cellStyle name="SAPBEXaggData 5 2 2 4 2 8" xfId="23847"/>
    <cellStyle name="SAPBEXaggData 5 2 2 4 2 9" xfId="23848"/>
    <cellStyle name="SAPBEXaggData 5 2 2 4 3" xfId="1771"/>
    <cellStyle name="SAPBEXaggData 5 2 2 4 3 2" xfId="23849"/>
    <cellStyle name="SAPBEXaggData 5 2 2 4 3 2 2" xfId="23850"/>
    <cellStyle name="SAPBEXaggData 5 2 2 4 3 3" xfId="23851"/>
    <cellStyle name="SAPBEXaggData 5 2 2 4 4" xfId="23852"/>
    <cellStyle name="SAPBEXaggData 5 2 2 4 4 2" xfId="23853"/>
    <cellStyle name="SAPBEXaggData 5 2 2 4 4 2 2" xfId="23854"/>
    <cellStyle name="SAPBEXaggData 5 2 2 4 4 3" xfId="23855"/>
    <cellStyle name="SAPBEXaggData 5 2 2 4 5" xfId="23856"/>
    <cellStyle name="SAPBEXaggData 5 2 2 4 5 2" xfId="23857"/>
    <cellStyle name="SAPBEXaggData 5 2 2 4 5 3" xfId="23858"/>
    <cellStyle name="SAPBEXaggData 5 2 2 4 6" xfId="23859"/>
    <cellStyle name="SAPBEXaggData 5 2 2 4 6 2" xfId="23860"/>
    <cellStyle name="SAPBEXaggData 5 2 2 4 6 3" xfId="23861"/>
    <cellStyle name="SAPBEXaggData 5 2 2 4 7" xfId="23862"/>
    <cellStyle name="SAPBEXaggData 5 2 2 4 7 2" xfId="23863"/>
    <cellStyle name="SAPBEXaggData 5 2 2 4 8" xfId="23864"/>
    <cellStyle name="SAPBEXaggData 5 2 2 4 9" xfId="23865"/>
    <cellStyle name="SAPBEXaggData 5 2 2 5" xfId="1772"/>
    <cellStyle name="SAPBEXaggData 5 2 2 5 10" xfId="23866"/>
    <cellStyle name="SAPBEXaggData 5 2 2 5 11" xfId="23867"/>
    <cellStyle name="SAPBEXaggData 5 2 2 5 2" xfId="1773"/>
    <cellStyle name="SAPBEXaggData 5 2 2 5 2 10" xfId="23868"/>
    <cellStyle name="SAPBEXaggData 5 2 2 5 2 2" xfId="1774"/>
    <cellStyle name="SAPBEXaggData 5 2 2 5 2 2 2" xfId="23869"/>
    <cellStyle name="SAPBEXaggData 5 2 2 5 2 2 2 2" xfId="23870"/>
    <cellStyle name="SAPBEXaggData 5 2 2 5 2 2 3" xfId="23871"/>
    <cellStyle name="SAPBEXaggData 5 2 2 5 2 3" xfId="1775"/>
    <cellStyle name="SAPBEXaggData 5 2 2 5 2 3 2" xfId="23872"/>
    <cellStyle name="SAPBEXaggData 5 2 2 5 2 3 2 2" xfId="23873"/>
    <cellStyle name="SAPBEXaggData 5 2 2 5 2 3 3" xfId="23874"/>
    <cellStyle name="SAPBEXaggData 5 2 2 5 2 4" xfId="23875"/>
    <cellStyle name="SAPBEXaggData 5 2 2 5 2 4 2" xfId="23876"/>
    <cellStyle name="SAPBEXaggData 5 2 2 5 2 4 3" xfId="23877"/>
    <cellStyle name="SAPBEXaggData 5 2 2 5 2 5" xfId="23878"/>
    <cellStyle name="SAPBEXaggData 5 2 2 5 2 5 2" xfId="23879"/>
    <cellStyle name="SAPBEXaggData 5 2 2 5 2 5 3" xfId="23880"/>
    <cellStyle name="SAPBEXaggData 5 2 2 5 2 6" xfId="23881"/>
    <cellStyle name="SAPBEXaggData 5 2 2 5 2 6 2" xfId="23882"/>
    <cellStyle name="SAPBEXaggData 5 2 2 5 2 6 3" xfId="23883"/>
    <cellStyle name="SAPBEXaggData 5 2 2 5 2 7" xfId="23884"/>
    <cellStyle name="SAPBEXaggData 5 2 2 5 2 7 2" xfId="23885"/>
    <cellStyle name="SAPBEXaggData 5 2 2 5 2 8" xfId="23886"/>
    <cellStyle name="SAPBEXaggData 5 2 2 5 2 9" xfId="23887"/>
    <cellStyle name="SAPBEXaggData 5 2 2 5 3" xfId="1776"/>
    <cellStyle name="SAPBEXaggData 5 2 2 5 3 2" xfId="23888"/>
    <cellStyle name="SAPBEXaggData 5 2 2 5 3 2 2" xfId="23889"/>
    <cellStyle name="SAPBEXaggData 5 2 2 5 3 3" xfId="23890"/>
    <cellStyle name="SAPBEXaggData 5 2 2 5 4" xfId="1777"/>
    <cellStyle name="SAPBEXaggData 5 2 2 5 4 2" xfId="23891"/>
    <cellStyle name="SAPBEXaggData 5 2 2 5 4 2 2" xfId="23892"/>
    <cellStyle name="SAPBEXaggData 5 2 2 5 4 3" xfId="23893"/>
    <cellStyle name="SAPBEXaggData 5 2 2 5 5" xfId="23894"/>
    <cellStyle name="SAPBEXaggData 5 2 2 5 5 2" xfId="23895"/>
    <cellStyle name="SAPBEXaggData 5 2 2 5 5 3" xfId="23896"/>
    <cellStyle name="SAPBEXaggData 5 2 2 5 6" xfId="23897"/>
    <cellStyle name="SAPBEXaggData 5 2 2 5 6 2" xfId="23898"/>
    <cellStyle name="SAPBEXaggData 5 2 2 5 6 3" xfId="23899"/>
    <cellStyle name="SAPBEXaggData 5 2 2 5 7" xfId="23900"/>
    <cellStyle name="SAPBEXaggData 5 2 2 5 7 2" xfId="23901"/>
    <cellStyle name="SAPBEXaggData 5 2 2 5 7 3" xfId="23902"/>
    <cellStyle name="SAPBEXaggData 5 2 2 5 8" xfId="23903"/>
    <cellStyle name="SAPBEXaggData 5 2 2 5 8 2" xfId="23904"/>
    <cellStyle name="SAPBEXaggData 5 2 2 5 9" xfId="23905"/>
    <cellStyle name="SAPBEXaggData 5 2 2 6" xfId="1778"/>
    <cellStyle name="SAPBEXaggData 5 2 2 6 2" xfId="1779"/>
    <cellStyle name="SAPBEXaggData 5 2 2 6 2 2" xfId="1780"/>
    <cellStyle name="SAPBEXaggData 5 2 2 6 2 2 2" xfId="23906"/>
    <cellStyle name="SAPBEXaggData 5 2 2 6 2 2 3" xfId="23907"/>
    <cellStyle name="SAPBEXaggData 5 2 2 6 2 3" xfId="1781"/>
    <cellStyle name="SAPBEXaggData 5 2 2 6 2 3 2" xfId="23908"/>
    <cellStyle name="SAPBEXaggData 5 2 2 6 2 3 3" xfId="23909"/>
    <cellStyle name="SAPBEXaggData 5 2 2 6 2 4" xfId="23910"/>
    <cellStyle name="SAPBEXaggData 5 2 2 6 2 5" xfId="23911"/>
    <cellStyle name="SAPBEXaggData 5 2 2 6 3" xfId="1782"/>
    <cellStyle name="SAPBEXaggData 5 2 2 6 3 2" xfId="23912"/>
    <cellStyle name="SAPBEXaggData 5 2 2 6 3 3" xfId="23913"/>
    <cellStyle name="SAPBEXaggData 5 2 2 6 4" xfId="1783"/>
    <cellStyle name="SAPBEXaggData 5 2 2 6 4 2" xfId="23914"/>
    <cellStyle name="SAPBEXaggData 5 2 2 6 4 3" xfId="23915"/>
    <cellStyle name="SAPBEXaggData 5 2 2 6 5" xfId="23916"/>
    <cellStyle name="SAPBEXaggData 5 2 2 6 5 2" xfId="23917"/>
    <cellStyle name="SAPBEXaggData 5 2 2 6 6" xfId="23918"/>
    <cellStyle name="SAPBEXaggData 5 2 2 6 7" xfId="23919"/>
    <cellStyle name="SAPBEXaggData 5 2 2 7" xfId="1784"/>
    <cellStyle name="SAPBEXaggData 5 2 2 7 2" xfId="1785"/>
    <cellStyle name="SAPBEXaggData 5 2 2 7 2 2" xfId="1786"/>
    <cellStyle name="SAPBEXaggData 5 2 2 7 2 2 2" xfId="23920"/>
    <cellStyle name="SAPBEXaggData 5 2 2 7 2 2 3" xfId="23921"/>
    <cellStyle name="SAPBEXaggData 5 2 2 7 2 3" xfId="1787"/>
    <cellStyle name="SAPBEXaggData 5 2 2 7 2 3 2" xfId="23922"/>
    <cellStyle name="SAPBEXaggData 5 2 2 7 2 3 3" xfId="23923"/>
    <cellStyle name="SAPBEXaggData 5 2 2 7 2 4" xfId="23924"/>
    <cellStyle name="SAPBEXaggData 5 2 2 7 2 5" xfId="23925"/>
    <cellStyle name="SAPBEXaggData 5 2 2 7 3" xfId="1788"/>
    <cellStyle name="SAPBEXaggData 5 2 2 7 3 2" xfId="23926"/>
    <cellStyle name="SAPBEXaggData 5 2 2 7 3 3" xfId="23927"/>
    <cellStyle name="SAPBEXaggData 5 2 2 7 4" xfId="1789"/>
    <cellStyle name="SAPBEXaggData 5 2 2 7 4 2" xfId="23928"/>
    <cellStyle name="SAPBEXaggData 5 2 2 7 4 3" xfId="23929"/>
    <cellStyle name="SAPBEXaggData 5 2 2 7 5" xfId="23930"/>
    <cellStyle name="SAPBEXaggData 5 2 2 7 6" xfId="23931"/>
    <cellStyle name="SAPBEXaggData 5 2 2 8" xfId="1790"/>
    <cellStyle name="SAPBEXaggData 5 2 2 8 2" xfId="1791"/>
    <cellStyle name="SAPBEXaggData 5 2 2 8 2 2" xfId="23932"/>
    <cellStyle name="SAPBEXaggData 5 2 2 8 2 3" xfId="23933"/>
    <cellStyle name="SAPBEXaggData 5 2 2 8 3" xfId="1792"/>
    <cellStyle name="SAPBEXaggData 5 2 2 8 3 2" xfId="23934"/>
    <cellStyle name="SAPBEXaggData 5 2 2 8 3 3" xfId="23935"/>
    <cellStyle name="SAPBEXaggData 5 2 2 8 4" xfId="23936"/>
    <cellStyle name="SAPBEXaggData 5 2 2 8 5" xfId="23937"/>
    <cellStyle name="SAPBEXaggData 5 2 2 9" xfId="1793"/>
    <cellStyle name="SAPBEXaggData 5 2 2 9 2" xfId="1794"/>
    <cellStyle name="SAPBEXaggData 5 2 2 9 2 2" xfId="23938"/>
    <cellStyle name="SAPBEXaggData 5 2 2 9 2 3" xfId="23939"/>
    <cellStyle name="SAPBEXaggData 5 2 2 9 3" xfId="1795"/>
    <cellStyle name="SAPBEXaggData 5 2 2 9 3 2" xfId="23940"/>
    <cellStyle name="SAPBEXaggData 5 2 2 9 3 3" xfId="23941"/>
    <cellStyle name="SAPBEXaggData 5 2 2 9 4" xfId="23942"/>
    <cellStyle name="SAPBEXaggData 5 2 2 9 5" xfId="23943"/>
    <cellStyle name="SAPBEXaggData 5 2 3" xfId="1796"/>
    <cellStyle name="SAPBEXaggData 5 2 3 10" xfId="1797"/>
    <cellStyle name="SAPBEXaggData 5 2 3 10 2" xfId="1798"/>
    <cellStyle name="SAPBEXaggData 5 2 3 10 2 2" xfId="23944"/>
    <cellStyle name="SAPBEXaggData 5 2 3 10 2 3" xfId="23945"/>
    <cellStyle name="SAPBEXaggData 5 2 3 10 3" xfId="1799"/>
    <cellStyle name="SAPBEXaggData 5 2 3 10 3 2" xfId="23946"/>
    <cellStyle name="SAPBEXaggData 5 2 3 10 3 3" xfId="23947"/>
    <cellStyle name="SAPBEXaggData 5 2 3 10 4" xfId="23948"/>
    <cellStyle name="SAPBEXaggData 5 2 3 10 5" xfId="23949"/>
    <cellStyle name="SAPBEXaggData 5 2 3 11" xfId="23950"/>
    <cellStyle name="SAPBEXaggData 5 2 3 11 2" xfId="23951"/>
    <cellStyle name="SAPBEXaggData 5 2 3 11 3" xfId="23952"/>
    <cellStyle name="SAPBEXaggData 5 2 3 12" xfId="23953"/>
    <cellStyle name="SAPBEXaggData 5 2 3 2" xfId="1800"/>
    <cellStyle name="SAPBEXaggData 5 2 3 2 2" xfId="1801"/>
    <cellStyle name="SAPBEXaggData 5 2 3 2 2 2" xfId="1802"/>
    <cellStyle name="SAPBEXaggData 5 2 3 2 2 2 2" xfId="23954"/>
    <cellStyle name="SAPBEXaggData 5 2 3 2 2 2 2 2" xfId="23955"/>
    <cellStyle name="SAPBEXaggData 5 2 3 2 2 2 2 2 2" xfId="23956"/>
    <cellStyle name="SAPBEXaggData 5 2 3 2 2 2 2 3" xfId="23957"/>
    <cellStyle name="SAPBEXaggData 5 2 3 2 2 2 3" xfId="23958"/>
    <cellStyle name="SAPBEXaggData 5 2 3 2 2 2 3 2" xfId="23959"/>
    <cellStyle name="SAPBEXaggData 5 2 3 2 2 2 3 3" xfId="23960"/>
    <cellStyle name="SAPBEXaggData 5 2 3 2 2 2 4" xfId="23961"/>
    <cellStyle name="SAPBEXaggData 5 2 3 2 2 2 4 2" xfId="23962"/>
    <cellStyle name="SAPBEXaggData 5 2 3 2 2 2 4 3" xfId="23963"/>
    <cellStyle name="SAPBEXaggData 5 2 3 2 2 2 5" xfId="23964"/>
    <cellStyle name="SAPBEXaggData 5 2 3 2 2 2 5 2" xfId="23965"/>
    <cellStyle name="SAPBEXaggData 5 2 3 2 2 2 6" xfId="23966"/>
    <cellStyle name="SAPBEXaggData 5 2 3 2 2 2 7" xfId="23967"/>
    <cellStyle name="SAPBEXaggData 5 2 3 2 2 2 8" xfId="23968"/>
    <cellStyle name="SAPBEXaggData 5 2 3 2 2 2 9" xfId="23969"/>
    <cellStyle name="SAPBEXaggData 5 2 3 2 2 3" xfId="23970"/>
    <cellStyle name="SAPBEXaggData 5 2 3 2 2 3 2" xfId="23971"/>
    <cellStyle name="SAPBEXaggData 5 2 3 2 2 3 2 2" xfId="23972"/>
    <cellStyle name="SAPBEXaggData 5 2 3 2 2 3 3" xfId="23973"/>
    <cellStyle name="SAPBEXaggData 5 2 3 2 2 4" xfId="23974"/>
    <cellStyle name="SAPBEXaggData 5 2 3 2 2 4 2" xfId="23975"/>
    <cellStyle name="SAPBEXaggData 5 2 3 2 2 4 3" xfId="23976"/>
    <cellStyle name="SAPBEXaggData 5 2 3 2 2 5" xfId="23977"/>
    <cellStyle name="SAPBEXaggData 5 2 3 2 2 6" xfId="23978"/>
    <cellStyle name="SAPBEXaggData 5 2 3 2 3" xfId="1803"/>
    <cellStyle name="SAPBEXaggData 5 2 3 2 3 2" xfId="23979"/>
    <cellStyle name="SAPBEXaggData 5 2 3 2 3 2 2" xfId="23980"/>
    <cellStyle name="SAPBEXaggData 5 2 3 2 3 2 2 2" xfId="23981"/>
    <cellStyle name="SAPBEXaggData 5 2 3 2 3 2 3" xfId="23982"/>
    <cellStyle name="SAPBEXaggData 5 2 3 2 3 3" xfId="23983"/>
    <cellStyle name="SAPBEXaggData 5 2 3 2 3 3 2" xfId="23984"/>
    <cellStyle name="SAPBEXaggData 5 2 3 2 3 3 3" xfId="23985"/>
    <cellStyle name="SAPBEXaggData 5 2 3 2 3 4" xfId="23986"/>
    <cellStyle name="SAPBEXaggData 5 2 3 2 3 4 2" xfId="23987"/>
    <cellStyle name="SAPBEXaggData 5 2 3 2 3 4 3" xfId="23988"/>
    <cellStyle name="SAPBEXaggData 5 2 3 2 3 5" xfId="23989"/>
    <cellStyle name="SAPBEXaggData 5 2 3 2 3 5 2" xfId="23990"/>
    <cellStyle name="SAPBEXaggData 5 2 3 2 3 5 3" xfId="23991"/>
    <cellStyle name="SAPBEXaggData 5 2 3 2 3 6" xfId="23992"/>
    <cellStyle name="SAPBEXaggData 5 2 3 2 3 6 2" xfId="23993"/>
    <cellStyle name="SAPBEXaggData 5 2 3 2 3 7" xfId="23994"/>
    <cellStyle name="SAPBEXaggData 5 2 3 2 3 8" xfId="23995"/>
    <cellStyle name="SAPBEXaggData 5 2 3 2 3 9" xfId="23996"/>
    <cellStyle name="SAPBEXaggData 5 2 3 2 4" xfId="1804"/>
    <cellStyle name="SAPBEXaggData 5 2 3 2 4 2" xfId="23997"/>
    <cellStyle name="SAPBEXaggData 5 2 3 2 4 2 2" xfId="23998"/>
    <cellStyle name="SAPBEXaggData 5 2 3 2 4 3" xfId="23999"/>
    <cellStyle name="SAPBEXaggData 5 2 3 2 5" xfId="24000"/>
    <cellStyle name="SAPBEXaggData 5 2 3 2 5 2" xfId="24001"/>
    <cellStyle name="SAPBEXaggData 5 2 3 2 5 3" xfId="24002"/>
    <cellStyle name="SAPBEXaggData 5 2 3 2 6" xfId="24003"/>
    <cellStyle name="SAPBEXaggData 5 2 3 3" xfId="1805"/>
    <cellStyle name="SAPBEXaggData 5 2 3 3 2" xfId="1806"/>
    <cellStyle name="SAPBEXaggData 5 2 3 3 2 2" xfId="24004"/>
    <cellStyle name="SAPBEXaggData 5 2 3 3 2 2 2" xfId="24005"/>
    <cellStyle name="SAPBEXaggData 5 2 3 3 2 2 2 2" xfId="24006"/>
    <cellStyle name="SAPBEXaggData 5 2 3 3 2 2 3" xfId="24007"/>
    <cellStyle name="SAPBEXaggData 5 2 3 3 2 3" xfId="24008"/>
    <cellStyle name="SAPBEXaggData 5 2 3 3 2 3 2" xfId="24009"/>
    <cellStyle name="SAPBEXaggData 5 2 3 3 2 3 2 2" xfId="24010"/>
    <cellStyle name="SAPBEXaggData 5 2 3 3 2 3 3" xfId="24011"/>
    <cellStyle name="SAPBEXaggData 5 2 3 3 2 4" xfId="24012"/>
    <cellStyle name="SAPBEXaggData 5 2 3 3 2 4 2" xfId="24013"/>
    <cellStyle name="SAPBEXaggData 5 2 3 3 2 4 3" xfId="24014"/>
    <cellStyle name="SAPBEXaggData 5 2 3 3 2 5" xfId="24015"/>
    <cellStyle name="SAPBEXaggData 5 2 3 3 2 5 2" xfId="24016"/>
    <cellStyle name="SAPBEXaggData 5 2 3 3 2 6" xfId="24017"/>
    <cellStyle name="SAPBEXaggData 5 2 3 3 2 7" xfId="24018"/>
    <cellStyle name="SAPBEXaggData 5 2 3 3 2 8" xfId="24019"/>
    <cellStyle name="SAPBEXaggData 5 2 3 3 2 9" xfId="24020"/>
    <cellStyle name="SAPBEXaggData 5 2 3 3 3" xfId="1807"/>
    <cellStyle name="SAPBEXaggData 5 2 3 3 3 2" xfId="24021"/>
    <cellStyle name="SAPBEXaggData 5 2 3 3 3 2 2" xfId="24022"/>
    <cellStyle name="SAPBEXaggData 5 2 3 3 3 3" xfId="24023"/>
    <cellStyle name="SAPBEXaggData 5 2 3 3 4" xfId="1808"/>
    <cellStyle name="SAPBEXaggData 5 2 3 3 4 2" xfId="24024"/>
    <cellStyle name="SAPBEXaggData 5 2 3 3 4 3" xfId="24025"/>
    <cellStyle name="SAPBEXaggData 5 2 3 3 5" xfId="24026"/>
    <cellStyle name="SAPBEXaggData 5 2 3 3 6" xfId="24027"/>
    <cellStyle name="SAPBEXaggData 5 2 3 4" xfId="1809"/>
    <cellStyle name="SAPBEXaggData 5 2 3 4 10" xfId="24028"/>
    <cellStyle name="SAPBEXaggData 5 2 3 4 11" xfId="24029"/>
    <cellStyle name="SAPBEXaggData 5 2 3 4 2" xfId="1810"/>
    <cellStyle name="SAPBEXaggData 5 2 3 4 2 10" xfId="24030"/>
    <cellStyle name="SAPBEXaggData 5 2 3 4 2 2" xfId="1811"/>
    <cellStyle name="SAPBEXaggData 5 2 3 4 2 2 2" xfId="24031"/>
    <cellStyle name="SAPBEXaggData 5 2 3 4 2 2 2 2" xfId="24032"/>
    <cellStyle name="SAPBEXaggData 5 2 3 4 2 2 3" xfId="24033"/>
    <cellStyle name="SAPBEXaggData 5 2 3 4 2 3" xfId="24034"/>
    <cellStyle name="SAPBEXaggData 5 2 3 4 2 3 2" xfId="24035"/>
    <cellStyle name="SAPBEXaggData 5 2 3 4 2 3 2 2" xfId="24036"/>
    <cellStyle name="SAPBEXaggData 5 2 3 4 2 3 3" xfId="24037"/>
    <cellStyle name="SAPBEXaggData 5 2 3 4 2 4" xfId="24038"/>
    <cellStyle name="SAPBEXaggData 5 2 3 4 2 4 2" xfId="24039"/>
    <cellStyle name="SAPBEXaggData 5 2 3 4 2 4 3" xfId="24040"/>
    <cellStyle name="SAPBEXaggData 5 2 3 4 2 5" xfId="24041"/>
    <cellStyle name="SAPBEXaggData 5 2 3 4 2 5 2" xfId="24042"/>
    <cellStyle name="SAPBEXaggData 5 2 3 4 2 5 3" xfId="24043"/>
    <cellStyle name="SAPBEXaggData 5 2 3 4 2 6" xfId="24044"/>
    <cellStyle name="SAPBEXaggData 5 2 3 4 2 6 2" xfId="24045"/>
    <cellStyle name="SAPBEXaggData 5 2 3 4 2 7" xfId="24046"/>
    <cellStyle name="SAPBEXaggData 5 2 3 4 2 8" xfId="24047"/>
    <cellStyle name="SAPBEXaggData 5 2 3 4 2 9" xfId="24048"/>
    <cellStyle name="SAPBEXaggData 5 2 3 4 3" xfId="1812"/>
    <cellStyle name="SAPBEXaggData 5 2 3 4 3 2" xfId="24049"/>
    <cellStyle name="SAPBEXaggData 5 2 3 4 3 2 2" xfId="24050"/>
    <cellStyle name="SAPBEXaggData 5 2 3 4 3 3" xfId="24051"/>
    <cellStyle name="SAPBEXaggData 5 2 3 4 4" xfId="24052"/>
    <cellStyle name="SAPBEXaggData 5 2 3 4 4 2" xfId="24053"/>
    <cellStyle name="SAPBEXaggData 5 2 3 4 4 2 2" xfId="24054"/>
    <cellStyle name="SAPBEXaggData 5 2 3 4 4 3" xfId="24055"/>
    <cellStyle name="SAPBEXaggData 5 2 3 4 5" xfId="24056"/>
    <cellStyle name="SAPBEXaggData 5 2 3 4 5 2" xfId="24057"/>
    <cellStyle name="SAPBEXaggData 5 2 3 4 5 3" xfId="24058"/>
    <cellStyle name="SAPBEXaggData 5 2 3 4 6" xfId="24059"/>
    <cellStyle name="SAPBEXaggData 5 2 3 4 6 2" xfId="24060"/>
    <cellStyle name="SAPBEXaggData 5 2 3 4 6 3" xfId="24061"/>
    <cellStyle name="SAPBEXaggData 5 2 3 4 7" xfId="24062"/>
    <cellStyle name="SAPBEXaggData 5 2 3 4 7 2" xfId="24063"/>
    <cellStyle name="SAPBEXaggData 5 2 3 4 8" xfId="24064"/>
    <cellStyle name="SAPBEXaggData 5 2 3 4 9" xfId="24065"/>
    <cellStyle name="SAPBEXaggData 5 2 3 5" xfId="1813"/>
    <cellStyle name="SAPBEXaggData 5 2 3 5 10" xfId="24066"/>
    <cellStyle name="SAPBEXaggData 5 2 3 5 11" xfId="24067"/>
    <cellStyle name="SAPBEXaggData 5 2 3 5 2" xfId="1814"/>
    <cellStyle name="SAPBEXaggData 5 2 3 5 2 10" xfId="24068"/>
    <cellStyle name="SAPBEXaggData 5 2 3 5 2 2" xfId="1815"/>
    <cellStyle name="SAPBEXaggData 5 2 3 5 2 2 2" xfId="24069"/>
    <cellStyle name="SAPBEXaggData 5 2 3 5 2 2 2 2" xfId="24070"/>
    <cellStyle name="SAPBEXaggData 5 2 3 5 2 2 3" xfId="24071"/>
    <cellStyle name="SAPBEXaggData 5 2 3 5 2 3" xfId="1816"/>
    <cellStyle name="SAPBEXaggData 5 2 3 5 2 3 2" xfId="24072"/>
    <cellStyle name="SAPBEXaggData 5 2 3 5 2 3 2 2" xfId="24073"/>
    <cellStyle name="SAPBEXaggData 5 2 3 5 2 3 3" xfId="24074"/>
    <cellStyle name="SAPBEXaggData 5 2 3 5 2 4" xfId="24075"/>
    <cellStyle name="SAPBEXaggData 5 2 3 5 2 4 2" xfId="24076"/>
    <cellStyle name="SAPBEXaggData 5 2 3 5 2 4 3" xfId="24077"/>
    <cellStyle name="SAPBEXaggData 5 2 3 5 2 5" xfId="24078"/>
    <cellStyle name="SAPBEXaggData 5 2 3 5 2 5 2" xfId="24079"/>
    <cellStyle name="SAPBEXaggData 5 2 3 5 2 5 3" xfId="24080"/>
    <cellStyle name="SAPBEXaggData 5 2 3 5 2 6" xfId="24081"/>
    <cellStyle name="SAPBEXaggData 5 2 3 5 2 6 2" xfId="24082"/>
    <cellStyle name="SAPBEXaggData 5 2 3 5 2 6 3" xfId="24083"/>
    <cellStyle name="SAPBEXaggData 5 2 3 5 2 7" xfId="24084"/>
    <cellStyle name="SAPBEXaggData 5 2 3 5 2 7 2" xfId="24085"/>
    <cellStyle name="SAPBEXaggData 5 2 3 5 2 8" xfId="24086"/>
    <cellStyle name="SAPBEXaggData 5 2 3 5 2 9" xfId="24087"/>
    <cellStyle name="SAPBEXaggData 5 2 3 5 3" xfId="1817"/>
    <cellStyle name="SAPBEXaggData 5 2 3 5 3 2" xfId="24088"/>
    <cellStyle name="SAPBEXaggData 5 2 3 5 3 2 2" xfId="24089"/>
    <cellStyle name="SAPBEXaggData 5 2 3 5 3 3" xfId="24090"/>
    <cellStyle name="SAPBEXaggData 5 2 3 5 4" xfId="1818"/>
    <cellStyle name="SAPBEXaggData 5 2 3 5 4 2" xfId="24091"/>
    <cellStyle name="SAPBEXaggData 5 2 3 5 4 2 2" xfId="24092"/>
    <cellStyle name="SAPBEXaggData 5 2 3 5 4 3" xfId="24093"/>
    <cellStyle name="SAPBEXaggData 5 2 3 5 5" xfId="24094"/>
    <cellStyle name="SAPBEXaggData 5 2 3 5 5 2" xfId="24095"/>
    <cellStyle name="SAPBEXaggData 5 2 3 5 5 3" xfId="24096"/>
    <cellStyle name="SAPBEXaggData 5 2 3 5 6" xfId="24097"/>
    <cellStyle name="SAPBEXaggData 5 2 3 5 6 2" xfId="24098"/>
    <cellStyle name="SAPBEXaggData 5 2 3 5 6 3" xfId="24099"/>
    <cellStyle name="SAPBEXaggData 5 2 3 5 7" xfId="24100"/>
    <cellStyle name="SAPBEXaggData 5 2 3 5 7 2" xfId="24101"/>
    <cellStyle name="SAPBEXaggData 5 2 3 5 7 3" xfId="24102"/>
    <cellStyle name="SAPBEXaggData 5 2 3 5 8" xfId="24103"/>
    <cellStyle name="SAPBEXaggData 5 2 3 5 8 2" xfId="24104"/>
    <cellStyle name="SAPBEXaggData 5 2 3 5 9" xfId="24105"/>
    <cellStyle name="SAPBEXaggData 5 2 3 6" xfId="1819"/>
    <cellStyle name="SAPBEXaggData 5 2 3 6 2" xfId="1820"/>
    <cellStyle name="SAPBEXaggData 5 2 3 6 2 2" xfId="1821"/>
    <cellStyle name="SAPBEXaggData 5 2 3 6 2 2 2" xfId="24106"/>
    <cellStyle name="SAPBEXaggData 5 2 3 6 2 2 3" xfId="24107"/>
    <cellStyle name="SAPBEXaggData 5 2 3 6 2 3" xfId="1822"/>
    <cellStyle name="SAPBEXaggData 5 2 3 6 2 3 2" xfId="24108"/>
    <cellStyle name="SAPBEXaggData 5 2 3 6 2 3 3" xfId="24109"/>
    <cellStyle name="SAPBEXaggData 5 2 3 6 2 4" xfId="24110"/>
    <cellStyle name="SAPBEXaggData 5 2 3 6 2 5" xfId="24111"/>
    <cellStyle name="SAPBEXaggData 5 2 3 6 3" xfId="1823"/>
    <cellStyle name="SAPBEXaggData 5 2 3 6 3 2" xfId="24112"/>
    <cellStyle name="SAPBEXaggData 5 2 3 6 3 3" xfId="24113"/>
    <cellStyle name="SAPBEXaggData 5 2 3 6 4" xfId="1824"/>
    <cellStyle name="SAPBEXaggData 5 2 3 6 4 2" xfId="24114"/>
    <cellStyle name="SAPBEXaggData 5 2 3 6 4 3" xfId="24115"/>
    <cellStyle name="SAPBEXaggData 5 2 3 6 5" xfId="24116"/>
    <cellStyle name="SAPBEXaggData 5 2 3 6 5 2" xfId="24117"/>
    <cellStyle name="SAPBEXaggData 5 2 3 6 6" xfId="24118"/>
    <cellStyle name="SAPBEXaggData 5 2 3 6 7" xfId="24119"/>
    <cellStyle name="SAPBEXaggData 5 2 3 7" xfId="1825"/>
    <cellStyle name="SAPBEXaggData 5 2 3 7 2" xfId="1826"/>
    <cellStyle name="SAPBEXaggData 5 2 3 7 2 2" xfId="1827"/>
    <cellStyle name="SAPBEXaggData 5 2 3 7 2 2 2" xfId="24120"/>
    <cellStyle name="SAPBEXaggData 5 2 3 7 2 2 3" xfId="24121"/>
    <cellStyle name="SAPBEXaggData 5 2 3 7 2 3" xfId="1828"/>
    <cellStyle name="SAPBEXaggData 5 2 3 7 2 3 2" xfId="24122"/>
    <cellStyle name="SAPBEXaggData 5 2 3 7 2 3 3" xfId="24123"/>
    <cellStyle name="SAPBEXaggData 5 2 3 7 2 4" xfId="24124"/>
    <cellStyle name="SAPBEXaggData 5 2 3 7 2 5" xfId="24125"/>
    <cellStyle name="SAPBEXaggData 5 2 3 7 3" xfId="1829"/>
    <cellStyle name="SAPBEXaggData 5 2 3 7 3 2" xfId="24126"/>
    <cellStyle name="SAPBEXaggData 5 2 3 7 3 3" xfId="24127"/>
    <cellStyle name="SAPBEXaggData 5 2 3 7 4" xfId="1830"/>
    <cellStyle name="SAPBEXaggData 5 2 3 7 4 2" xfId="24128"/>
    <cellStyle name="SAPBEXaggData 5 2 3 7 4 3" xfId="24129"/>
    <cellStyle name="SAPBEXaggData 5 2 3 7 5" xfId="24130"/>
    <cellStyle name="SAPBEXaggData 5 2 3 7 6" xfId="24131"/>
    <cellStyle name="SAPBEXaggData 5 2 3 8" xfId="1831"/>
    <cellStyle name="SAPBEXaggData 5 2 3 8 2" xfId="1832"/>
    <cellStyle name="SAPBEXaggData 5 2 3 8 2 2" xfId="24132"/>
    <cellStyle name="SAPBEXaggData 5 2 3 8 2 3" xfId="24133"/>
    <cellStyle name="SAPBEXaggData 5 2 3 8 3" xfId="1833"/>
    <cellStyle name="SAPBEXaggData 5 2 3 8 3 2" xfId="24134"/>
    <cellStyle name="SAPBEXaggData 5 2 3 8 3 3" xfId="24135"/>
    <cellStyle name="SAPBEXaggData 5 2 3 8 4" xfId="24136"/>
    <cellStyle name="SAPBEXaggData 5 2 3 8 5" xfId="24137"/>
    <cellStyle name="SAPBEXaggData 5 2 3 9" xfId="1834"/>
    <cellStyle name="SAPBEXaggData 5 2 3 9 2" xfId="1835"/>
    <cellStyle name="SAPBEXaggData 5 2 3 9 2 2" xfId="24138"/>
    <cellStyle name="SAPBEXaggData 5 2 3 9 2 3" xfId="24139"/>
    <cellStyle name="SAPBEXaggData 5 2 3 9 3" xfId="1836"/>
    <cellStyle name="SAPBEXaggData 5 2 3 9 3 2" xfId="24140"/>
    <cellStyle name="SAPBEXaggData 5 2 3 9 3 3" xfId="24141"/>
    <cellStyle name="SAPBEXaggData 5 2 3 9 4" xfId="24142"/>
    <cellStyle name="SAPBEXaggData 5 2 3 9 5" xfId="24143"/>
    <cellStyle name="SAPBEXaggData 5 2 4" xfId="1837"/>
    <cellStyle name="SAPBEXaggData 5 2 4 2" xfId="1838"/>
    <cellStyle name="SAPBEXaggData 5 2 4 2 2" xfId="1839"/>
    <cellStyle name="SAPBEXaggData 5 2 4 2 2 2" xfId="24144"/>
    <cellStyle name="SAPBEXaggData 5 2 4 2 2 2 2" xfId="24145"/>
    <cellStyle name="SAPBEXaggData 5 2 4 2 2 2 2 2" xfId="24146"/>
    <cellStyle name="SAPBEXaggData 5 2 4 2 2 2 3" xfId="24147"/>
    <cellStyle name="SAPBEXaggData 5 2 4 2 2 3" xfId="24148"/>
    <cellStyle name="SAPBEXaggData 5 2 4 2 2 3 2" xfId="24149"/>
    <cellStyle name="SAPBEXaggData 5 2 4 2 2 3 3" xfId="24150"/>
    <cellStyle name="SAPBEXaggData 5 2 4 2 2 4" xfId="24151"/>
    <cellStyle name="SAPBEXaggData 5 2 4 2 2 4 2" xfId="24152"/>
    <cellStyle name="SAPBEXaggData 5 2 4 2 2 4 3" xfId="24153"/>
    <cellStyle name="SAPBEXaggData 5 2 4 2 2 5" xfId="24154"/>
    <cellStyle name="SAPBEXaggData 5 2 4 2 2 5 2" xfId="24155"/>
    <cellStyle name="SAPBEXaggData 5 2 4 2 2 6" xfId="24156"/>
    <cellStyle name="SAPBEXaggData 5 2 4 2 2 7" xfId="24157"/>
    <cellStyle name="SAPBEXaggData 5 2 4 2 2 8" xfId="24158"/>
    <cellStyle name="SAPBEXaggData 5 2 4 2 2 9" xfId="24159"/>
    <cellStyle name="SAPBEXaggData 5 2 4 2 3" xfId="24160"/>
    <cellStyle name="SAPBEXaggData 5 2 4 2 3 2" xfId="24161"/>
    <cellStyle name="SAPBEXaggData 5 2 4 2 3 2 2" xfId="24162"/>
    <cellStyle name="SAPBEXaggData 5 2 4 2 3 3" xfId="24163"/>
    <cellStyle name="SAPBEXaggData 5 2 4 2 4" xfId="24164"/>
    <cellStyle name="SAPBEXaggData 5 2 4 2 4 2" xfId="24165"/>
    <cellStyle name="SAPBEXaggData 5 2 4 2 4 3" xfId="24166"/>
    <cellStyle name="SAPBEXaggData 5 2 4 2 5" xfId="24167"/>
    <cellStyle name="SAPBEXaggData 5 2 4 2 6" xfId="24168"/>
    <cellStyle name="SAPBEXaggData 5 2 4 3" xfId="1840"/>
    <cellStyle name="SAPBEXaggData 5 2 4 3 2" xfId="24169"/>
    <cellStyle name="SAPBEXaggData 5 2 4 3 2 2" xfId="24170"/>
    <cellStyle name="SAPBEXaggData 5 2 4 3 2 2 2" xfId="24171"/>
    <cellStyle name="SAPBEXaggData 5 2 4 3 2 3" xfId="24172"/>
    <cellStyle name="SAPBEXaggData 5 2 4 3 3" xfId="24173"/>
    <cellStyle name="SAPBEXaggData 5 2 4 3 3 2" xfId="24174"/>
    <cellStyle name="SAPBEXaggData 5 2 4 3 3 3" xfId="24175"/>
    <cellStyle name="SAPBEXaggData 5 2 4 3 4" xfId="24176"/>
    <cellStyle name="SAPBEXaggData 5 2 4 3 4 2" xfId="24177"/>
    <cellStyle name="SAPBEXaggData 5 2 4 3 4 3" xfId="24178"/>
    <cellStyle name="SAPBEXaggData 5 2 4 3 5" xfId="24179"/>
    <cellStyle name="SAPBEXaggData 5 2 4 3 5 2" xfId="24180"/>
    <cellStyle name="SAPBEXaggData 5 2 4 3 5 3" xfId="24181"/>
    <cellStyle name="SAPBEXaggData 5 2 4 3 6" xfId="24182"/>
    <cellStyle name="SAPBEXaggData 5 2 4 3 6 2" xfId="24183"/>
    <cellStyle name="SAPBEXaggData 5 2 4 3 7" xfId="24184"/>
    <cellStyle name="SAPBEXaggData 5 2 4 3 8" xfId="24185"/>
    <cellStyle name="SAPBEXaggData 5 2 4 3 9" xfId="24186"/>
    <cellStyle name="SAPBEXaggData 5 2 4 4" xfId="1841"/>
    <cellStyle name="SAPBEXaggData 5 2 4 4 2" xfId="24187"/>
    <cellStyle name="SAPBEXaggData 5 2 4 4 2 2" xfId="24188"/>
    <cellStyle name="SAPBEXaggData 5 2 4 4 3" xfId="24189"/>
    <cellStyle name="SAPBEXaggData 5 2 4 5" xfId="24190"/>
    <cellStyle name="SAPBEXaggData 5 2 4 5 2" xfId="24191"/>
    <cellStyle name="SAPBEXaggData 5 2 4 5 3" xfId="24192"/>
    <cellStyle name="SAPBEXaggData 5 2 4 6" xfId="24193"/>
    <cellStyle name="SAPBEXaggData 5 2 5" xfId="1842"/>
    <cellStyle name="SAPBEXaggData 5 2 5 2" xfId="1843"/>
    <cellStyle name="SAPBEXaggData 5 2 5 2 2" xfId="24194"/>
    <cellStyle name="SAPBEXaggData 5 2 5 2 2 2" xfId="24195"/>
    <cellStyle name="SAPBEXaggData 5 2 5 2 2 2 2" xfId="24196"/>
    <cellStyle name="SAPBEXaggData 5 2 5 2 2 3" xfId="24197"/>
    <cellStyle name="SAPBEXaggData 5 2 5 2 3" xfId="24198"/>
    <cellStyle name="SAPBEXaggData 5 2 5 2 3 2" xfId="24199"/>
    <cellStyle name="SAPBEXaggData 5 2 5 2 3 2 2" xfId="24200"/>
    <cellStyle name="SAPBEXaggData 5 2 5 2 3 3" xfId="24201"/>
    <cellStyle name="SAPBEXaggData 5 2 5 2 4" xfId="24202"/>
    <cellStyle name="SAPBEXaggData 5 2 5 2 4 2" xfId="24203"/>
    <cellStyle name="SAPBEXaggData 5 2 5 2 4 3" xfId="24204"/>
    <cellStyle name="SAPBEXaggData 5 2 5 2 5" xfId="24205"/>
    <cellStyle name="SAPBEXaggData 5 2 5 2 5 2" xfId="24206"/>
    <cellStyle name="SAPBEXaggData 5 2 5 2 6" xfId="24207"/>
    <cellStyle name="SAPBEXaggData 5 2 5 2 7" xfId="24208"/>
    <cellStyle name="SAPBEXaggData 5 2 5 2 8" xfId="24209"/>
    <cellStyle name="SAPBEXaggData 5 2 5 2 9" xfId="24210"/>
    <cellStyle name="SAPBEXaggData 5 2 5 3" xfId="1844"/>
    <cellStyle name="SAPBEXaggData 5 2 5 3 2" xfId="24211"/>
    <cellStyle name="SAPBEXaggData 5 2 5 3 2 2" xfId="24212"/>
    <cellStyle name="SAPBEXaggData 5 2 5 3 3" xfId="24213"/>
    <cellStyle name="SAPBEXaggData 5 2 5 4" xfId="1845"/>
    <cellStyle name="SAPBEXaggData 5 2 5 4 2" xfId="24214"/>
    <cellStyle name="SAPBEXaggData 5 2 5 4 3" xfId="24215"/>
    <cellStyle name="SAPBEXaggData 5 2 5 5" xfId="24216"/>
    <cellStyle name="SAPBEXaggData 5 2 5 6" xfId="24217"/>
    <cellStyle name="SAPBEXaggData 5 2 6" xfId="1846"/>
    <cellStyle name="SAPBEXaggData 5 2 6 10" xfId="24218"/>
    <cellStyle name="SAPBEXaggData 5 2 6 11" xfId="24219"/>
    <cellStyle name="SAPBEXaggData 5 2 6 2" xfId="1847"/>
    <cellStyle name="SAPBEXaggData 5 2 6 2 10" xfId="24220"/>
    <cellStyle name="SAPBEXaggData 5 2 6 2 2" xfId="1848"/>
    <cellStyle name="SAPBEXaggData 5 2 6 2 2 2" xfId="24221"/>
    <cellStyle name="SAPBEXaggData 5 2 6 2 2 2 2" xfId="24222"/>
    <cellStyle name="SAPBEXaggData 5 2 6 2 2 3" xfId="24223"/>
    <cellStyle name="SAPBEXaggData 5 2 6 2 3" xfId="24224"/>
    <cellStyle name="SAPBEXaggData 5 2 6 2 3 2" xfId="24225"/>
    <cellStyle name="SAPBEXaggData 5 2 6 2 3 2 2" xfId="24226"/>
    <cellStyle name="SAPBEXaggData 5 2 6 2 3 3" xfId="24227"/>
    <cellStyle name="SAPBEXaggData 5 2 6 2 4" xfId="24228"/>
    <cellStyle name="SAPBEXaggData 5 2 6 2 4 2" xfId="24229"/>
    <cellStyle name="SAPBEXaggData 5 2 6 2 4 3" xfId="24230"/>
    <cellStyle name="SAPBEXaggData 5 2 6 2 5" xfId="24231"/>
    <cellStyle name="SAPBEXaggData 5 2 6 2 5 2" xfId="24232"/>
    <cellStyle name="SAPBEXaggData 5 2 6 2 5 3" xfId="24233"/>
    <cellStyle name="SAPBEXaggData 5 2 6 2 6" xfId="24234"/>
    <cellStyle name="SAPBEXaggData 5 2 6 2 6 2" xfId="24235"/>
    <cellStyle name="SAPBEXaggData 5 2 6 2 7" xfId="24236"/>
    <cellStyle name="SAPBEXaggData 5 2 6 2 8" xfId="24237"/>
    <cellStyle name="SAPBEXaggData 5 2 6 2 9" xfId="24238"/>
    <cellStyle name="SAPBEXaggData 5 2 6 3" xfId="1849"/>
    <cellStyle name="SAPBEXaggData 5 2 6 3 2" xfId="24239"/>
    <cellStyle name="SAPBEXaggData 5 2 6 3 2 2" xfId="24240"/>
    <cellStyle name="SAPBEXaggData 5 2 6 3 3" xfId="24241"/>
    <cellStyle name="SAPBEXaggData 5 2 6 4" xfId="24242"/>
    <cellStyle name="SAPBEXaggData 5 2 6 4 2" xfId="24243"/>
    <cellStyle name="SAPBEXaggData 5 2 6 4 2 2" xfId="24244"/>
    <cellStyle name="SAPBEXaggData 5 2 6 4 3" xfId="24245"/>
    <cellStyle name="SAPBEXaggData 5 2 6 5" xfId="24246"/>
    <cellStyle name="SAPBEXaggData 5 2 6 5 2" xfId="24247"/>
    <cellStyle name="SAPBEXaggData 5 2 6 5 3" xfId="24248"/>
    <cellStyle name="SAPBEXaggData 5 2 6 6" xfId="24249"/>
    <cellStyle name="SAPBEXaggData 5 2 6 6 2" xfId="24250"/>
    <cellStyle name="SAPBEXaggData 5 2 6 6 3" xfId="24251"/>
    <cellStyle name="SAPBEXaggData 5 2 6 7" xfId="24252"/>
    <cellStyle name="SAPBEXaggData 5 2 6 7 2" xfId="24253"/>
    <cellStyle name="SAPBEXaggData 5 2 6 8" xfId="24254"/>
    <cellStyle name="SAPBEXaggData 5 2 6 9" xfId="24255"/>
    <cellStyle name="SAPBEXaggData 5 2 7" xfId="1850"/>
    <cellStyle name="SAPBEXaggData 5 2 7 10" xfId="24256"/>
    <cellStyle name="SAPBEXaggData 5 2 7 11" xfId="24257"/>
    <cellStyle name="SAPBEXaggData 5 2 7 2" xfId="1851"/>
    <cellStyle name="SAPBEXaggData 5 2 7 2 10" xfId="24258"/>
    <cellStyle name="SAPBEXaggData 5 2 7 2 2" xfId="1852"/>
    <cellStyle name="SAPBEXaggData 5 2 7 2 2 2" xfId="24259"/>
    <cellStyle name="SAPBEXaggData 5 2 7 2 2 2 2" xfId="24260"/>
    <cellStyle name="SAPBEXaggData 5 2 7 2 2 3" xfId="24261"/>
    <cellStyle name="SAPBEXaggData 5 2 7 2 3" xfId="1853"/>
    <cellStyle name="SAPBEXaggData 5 2 7 2 3 2" xfId="24262"/>
    <cellStyle name="SAPBEXaggData 5 2 7 2 3 2 2" xfId="24263"/>
    <cellStyle name="SAPBEXaggData 5 2 7 2 3 3" xfId="24264"/>
    <cellStyle name="SAPBEXaggData 5 2 7 2 4" xfId="24265"/>
    <cellStyle name="SAPBEXaggData 5 2 7 2 4 2" xfId="24266"/>
    <cellStyle name="SAPBEXaggData 5 2 7 2 4 3" xfId="24267"/>
    <cellStyle name="SAPBEXaggData 5 2 7 2 5" xfId="24268"/>
    <cellStyle name="SAPBEXaggData 5 2 7 2 5 2" xfId="24269"/>
    <cellStyle name="SAPBEXaggData 5 2 7 2 5 3" xfId="24270"/>
    <cellStyle name="SAPBEXaggData 5 2 7 2 6" xfId="24271"/>
    <cellStyle name="SAPBEXaggData 5 2 7 2 6 2" xfId="24272"/>
    <cellStyle name="SAPBEXaggData 5 2 7 2 6 3" xfId="24273"/>
    <cellStyle name="SAPBEXaggData 5 2 7 2 7" xfId="24274"/>
    <cellStyle name="SAPBEXaggData 5 2 7 2 7 2" xfId="24275"/>
    <cellStyle name="SAPBEXaggData 5 2 7 2 8" xfId="24276"/>
    <cellStyle name="SAPBEXaggData 5 2 7 2 9" xfId="24277"/>
    <cellStyle name="SAPBEXaggData 5 2 7 3" xfId="1854"/>
    <cellStyle name="SAPBEXaggData 5 2 7 3 2" xfId="24278"/>
    <cellStyle name="SAPBEXaggData 5 2 7 3 2 2" xfId="24279"/>
    <cellStyle name="SAPBEXaggData 5 2 7 3 3" xfId="24280"/>
    <cellStyle name="SAPBEXaggData 5 2 7 4" xfId="1855"/>
    <cellStyle name="SAPBEXaggData 5 2 7 4 2" xfId="24281"/>
    <cellStyle name="SAPBEXaggData 5 2 7 4 2 2" xfId="24282"/>
    <cellStyle name="SAPBEXaggData 5 2 7 4 3" xfId="24283"/>
    <cellStyle name="SAPBEXaggData 5 2 7 5" xfId="24284"/>
    <cellStyle name="SAPBEXaggData 5 2 7 5 2" xfId="24285"/>
    <cellStyle name="SAPBEXaggData 5 2 7 5 3" xfId="24286"/>
    <cellStyle name="SAPBEXaggData 5 2 7 6" xfId="24287"/>
    <cellStyle name="SAPBEXaggData 5 2 7 6 2" xfId="24288"/>
    <cellStyle name="SAPBEXaggData 5 2 7 6 3" xfId="24289"/>
    <cellStyle name="SAPBEXaggData 5 2 7 7" xfId="24290"/>
    <cellStyle name="SAPBEXaggData 5 2 7 7 2" xfId="24291"/>
    <cellStyle name="SAPBEXaggData 5 2 7 7 3" xfId="24292"/>
    <cellStyle name="SAPBEXaggData 5 2 7 8" xfId="24293"/>
    <cellStyle name="SAPBEXaggData 5 2 7 8 2" xfId="24294"/>
    <cellStyle name="SAPBEXaggData 5 2 7 9" xfId="24295"/>
    <cellStyle name="SAPBEXaggData 5 2 8" xfId="1856"/>
    <cellStyle name="SAPBEXaggData 5 2 8 2" xfId="1857"/>
    <cellStyle name="SAPBEXaggData 5 2 8 2 2" xfId="1858"/>
    <cellStyle name="SAPBEXaggData 5 2 8 2 2 2" xfId="24296"/>
    <cellStyle name="SAPBEXaggData 5 2 8 2 2 3" xfId="24297"/>
    <cellStyle name="SAPBEXaggData 5 2 8 2 3" xfId="1859"/>
    <cellStyle name="SAPBEXaggData 5 2 8 2 3 2" xfId="24298"/>
    <cellStyle name="SAPBEXaggData 5 2 8 2 3 3" xfId="24299"/>
    <cellStyle name="SAPBEXaggData 5 2 8 2 4" xfId="24300"/>
    <cellStyle name="SAPBEXaggData 5 2 8 2 5" xfId="24301"/>
    <cellStyle name="SAPBEXaggData 5 2 8 3" xfId="1860"/>
    <cellStyle name="SAPBEXaggData 5 2 8 3 2" xfId="24302"/>
    <cellStyle name="SAPBEXaggData 5 2 8 3 3" xfId="24303"/>
    <cellStyle name="SAPBEXaggData 5 2 8 4" xfId="1861"/>
    <cellStyle name="SAPBEXaggData 5 2 8 4 2" xfId="24304"/>
    <cellStyle name="SAPBEXaggData 5 2 8 4 3" xfId="24305"/>
    <cellStyle name="SAPBEXaggData 5 2 8 5" xfId="24306"/>
    <cellStyle name="SAPBEXaggData 5 2 8 5 2" xfId="24307"/>
    <cellStyle name="SAPBEXaggData 5 2 8 6" xfId="24308"/>
    <cellStyle name="SAPBEXaggData 5 2 8 7" xfId="24309"/>
    <cellStyle name="SAPBEXaggData 5 2 9" xfId="1862"/>
    <cellStyle name="SAPBEXaggData 5 2 9 2" xfId="1863"/>
    <cellStyle name="SAPBEXaggData 5 2 9 2 2" xfId="1864"/>
    <cellStyle name="SAPBEXaggData 5 2 9 2 2 2" xfId="24310"/>
    <cellStyle name="SAPBEXaggData 5 2 9 2 2 3" xfId="24311"/>
    <cellStyle name="SAPBEXaggData 5 2 9 2 3" xfId="1865"/>
    <cellStyle name="SAPBEXaggData 5 2 9 2 3 2" xfId="24312"/>
    <cellStyle name="SAPBEXaggData 5 2 9 2 3 3" xfId="24313"/>
    <cellStyle name="SAPBEXaggData 5 2 9 2 4" xfId="24314"/>
    <cellStyle name="SAPBEXaggData 5 2 9 2 5" xfId="24315"/>
    <cellStyle name="SAPBEXaggData 5 2 9 3" xfId="1866"/>
    <cellStyle name="SAPBEXaggData 5 2 9 3 2" xfId="24316"/>
    <cellStyle name="SAPBEXaggData 5 2 9 3 3" xfId="24317"/>
    <cellStyle name="SAPBEXaggData 5 2 9 4" xfId="1867"/>
    <cellStyle name="SAPBEXaggData 5 2 9 4 2" xfId="24318"/>
    <cellStyle name="SAPBEXaggData 5 2 9 4 3" xfId="24319"/>
    <cellStyle name="SAPBEXaggData 5 2 9 5" xfId="24320"/>
    <cellStyle name="SAPBEXaggData 5 2 9 6" xfId="24321"/>
    <cellStyle name="SAPBEXaggData 5 3" xfId="24322"/>
    <cellStyle name="SAPBEXaggData 5 3 2" xfId="24323"/>
    <cellStyle name="SAPBEXaggData 5 3 3" xfId="24324"/>
    <cellStyle name="SAPBEXaggData 5 4" xfId="24325"/>
    <cellStyle name="SAPBEXaggData 6" xfId="1868"/>
    <cellStyle name="SAPBEXaggData 6 2" xfId="1869"/>
    <cellStyle name="SAPBEXaggData 6 2 10" xfId="1870"/>
    <cellStyle name="SAPBEXaggData 6 2 10 2" xfId="1871"/>
    <cellStyle name="SAPBEXaggData 6 2 10 2 2" xfId="24326"/>
    <cellStyle name="SAPBEXaggData 6 2 10 2 3" xfId="24327"/>
    <cellStyle name="SAPBEXaggData 6 2 10 3" xfId="1872"/>
    <cellStyle name="SAPBEXaggData 6 2 10 3 2" xfId="24328"/>
    <cellStyle name="SAPBEXaggData 6 2 10 3 3" xfId="24329"/>
    <cellStyle name="SAPBEXaggData 6 2 10 4" xfId="24330"/>
    <cellStyle name="SAPBEXaggData 6 2 10 5" xfId="24331"/>
    <cellStyle name="SAPBEXaggData 6 2 11" xfId="1873"/>
    <cellStyle name="SAPBEXaggData 6 2 11 2" xfId="1874"/>
    <cellStyle name="SAPBEXaggData 6 2 11 2 2" xfId="24332"/>
    <cellStyle name="SAPBEXaggData 6 2 11 2 3" xfId="24333"/>
    <cellStyle name="SAPBEXaggData 6 2 11 3" xfId="1875"/>
    <cellStyle name="SAPBEXaggData 6 2 11 3 2" xfId="24334"/>
    <cellStyle name="SAPBEXaggData 6 2 11 3 3" xfId="24335"/>
    <cellStyle name="SAPBEXaggData 6 2 11 4" xfId="24336"/>
    <cellStyle name="SAPBEXaggData 6 2 11 5" xfId="24337"/>
    <cellStyle name="SAPBEXaggData 6 2 12" xfId="1876"/>
    <cellStyle name="SAPBEXaggData 6 2 12 2" xfId="1877"/>
    <cellStyle name="SAPBEXaggData 6 2 12 2 2" xfId="24338"/>
    <cellStyle name="SAPBEXaggData 6 2 12 2 3" xfId="24339"/>
    <cellStyle name="SAPBEXaggData 6 2 12 3" xfId="1878"/>
    <cellStyle name="SAPBEXaggData 6 2 12 3 2" xfId="24340"/>
    <cellStyle name="SAPBEXaggData 6 2 12 3 3" xfId="24341"/>
    <cellStyle name="SAPBEXaggData 6 2 12 4" xfId="24342"/>
    <cellStyle name="SAPBEXaggData 6 2 12 5" xfId="24343"/>
    <cellStyle name="SAPBEXaggData 6 2 13" xfId="24344"/>
    <cellStyle name="SAPBEXaggData 6 2 13 2" xfId="24345"/>
    <cellStyle name="SAPBEXaggData 6 2 13 3" xfId="24346"/>
    <cellStyle name="SAPBEXaggData 6 2 14" xfId="24347"/>
    <cellStyle name="SAPBEXaggData 6 2 2" xfId="1879"/>
    <cellStyle name="SAPBEXaggData 6 2 2 10" xfId="1880"/>
    <cellStyle name="SAPBEXaggData 6 2 2 10 2" xfId="1881"/>
    <cellStyle name="SAPBEXaggData 6 2 2 10 2 2" xfId="24348"/>
    <cellStyle name="SAPBEXaggData 6 2 2 10 2 3" xfId="24349"/>
    <cellStyle name="SAPBEXaggData 6 2 2 10 3" xfId="1882"/>
    <cellStyle name="SAPBEXaggData 6 2 2 10 3 2" xfId="24350"/>
    <cellStyle name="SAPBEXaggData 6 2 2 10 3 3" xfId="24351"/>
    <cellStyle name="SAPBEXaggData 6 2 2 10 4" xfId="24352"/>
    <cellStyle name="SAPBEXaggData 6 2 2 10 5" xfId="24353"/>
    <cellStyle name="SAPBEXaggData 6 2 2 11" xfId="24354"/>
    <cellStyle name="SAPBEXaggData 6 2 2 11 2" xfId="24355"/>
    <cellStyle name="SAPBEXaggData 6 2 2 11 3" xfId="24356"/>
    <cellStyle name="SAPBEXaggData 6 2 2 12" xfId="24357"/>
    <cellStyle name="SAPBEXaggData 6 2 2 2" xfId="1883"/>
    <cellStyle name="SAPBEXaggData 6 2 2 2 2" xfId="1884"/>
    <cellStyle name="SAPBEXaggData 6 2 2 2 2 2" xfId="1885"/>
    <cellStyle name="SAPBEXaggData 6 2 2 2 2 2 2" xfId="24358"/>
    <cellStyle name="SAPBEXaggData 6 2 2 2 2 2 2 2" xfId="24359"/>
    <cellStyle name="SAPBEXaggData 6 2 2 2 2 2 2 2 2" xfId="24360"/>
    <cellStyle name="SAPBEXaggData 6 2 2 2 2 2 2 3" xfId="24361"/>
    <cellStyle name="SAPBEXaggData 6 2 2 2 2 2 3" xfId="24362"/>
    <cellStyle name="SAPBEXaggData 6 2 2 2 2 2 3 2" xfId="24363"/>
    <cellStyle name="SAPBEXaggData 6 2 2 2 2 2 3 3" xfId="24364"/>
    <cellStyle name="SAPBEXaggData 6 2 2 2 2 2 4" xfId="24365"/>
    <cellStyle name="SAPBEXaggData 6 2 2 2 2 2 4 2" xfId="24366"/>
    <cellStyle name="SAPBEXaggData 6 2 2 2 2 2 4 3" xfId="24367"/>
    <cellStyle name="SAPBEXaggData 6 2 2 2 2 2 5" xfId="24368"/>
    <cellStyle name="SAPBEXaggData 6 2 2 2 2 2 5 2" xfId="24369"/>
    <cellStyle name="SAPBEXaggData 6 2 2 2 2 2 6" xfId="24370"/>
    <cellStyle name="SAPBEXaggData 6 2 2 2 2 2 7" xfId="24371"/>
    <cellStyle name="SAPBEXaggData 6 2 2 2 2 2 8" xfId="24372"/>
    <cellStyle name="SAPBEXaggData 6 2 2 2 2 2 9" xfId="24373"/>
    <cellStyle name="SAPBEXaggData 6 2 2 2 2 3" xfId="24374"/>
    <cellStyle name="SAPBEXaggData 6 2 2 2 2 3 2" xfId="24375"/>
    <cellStyle name="SAPBEXaggData 6 2 2 2 2 3 2 2" xfId="24376"/>
    <cellStyle name="SAPBEXaggData 6 2 2 2 2 3 3" xfId="24377"/>
    <cellStyle name="SAPBEXaggData 6 2 2 2 2 4" xfId="24378"/>
    <cellStyle name="SAPBEXaggData 6 2 2 2 2 4 2" xfId="24379"/>
    <cellStyle name="SAPBEXaggData 6 2 2 2 2 4 3" xfId="24380"/>
    <cellStyle name="SAPBEXaggData 6 2 2 2 2 5" xfId="24381"/>
    <cellStyle name="SAPBEXaggData 6 2 2 2 2 6" xfId="24382"/>
    <cellStyle name="SAPBEXaggData 6 2 2 2 3" xfId="1886"/>
    <cellStyle name="SAPBEXaggData 6 2 2 2 3 2" xfId="24383"/>
    <cellStyle name="SAPBEXaggData 6 2 2 2 3 2 2" xfId="24384"/>
    <cellStyle name="SAPBEXaggData 6 2 2 2 3 2 2 2" xfId="24385"/>
    <cellStyle name="SAPBEXaggData 6 2 2 2 3 2 3" xfId="24386"/>
    <cellStyle name="SAPBEXaggData 6 2 2 2 3 3" xfId="24387"/>
    <cellStyle name="SAPBEXaggData 6 2 2 2 3 3 2" xfId="24388"/>
    <cellStyle name="SAPBEXaggData 6 2 2 2 3 3 3" xfId="24389"/>
    <cellStyle name="SAPBEXaggData 6 2 2 2 3 4" xfId="24390"/>
    <cellStyle name="SAPBEXaggData 6 2 2 2 3 4 2" xfId="24391"/>
    <cellStyle name="SAPBEXaggData 6 2 2 2 3 4 3" xfId="24392"/>
    <cellStyle name="SAPBEXaggData 6 2 2 2 3 5" xfId="24393"/>
    <cellStyle name="SAPBEXaggData 6 2 2 2 3 5 2" xfId="24394"/>
    <cellStyle name="SAPBEXaggData 6 2 2 2 3 5 3" xfId="24395"/>
    <cellStyle name="SAPBEXaggData 6 2 2 2 3 6" xfId="24396"/>
    <cellStyle name="SAPBEXaggData 6 2 2 2 3 6 2" xfId="24397"/>
    <cellStyle name="SAPBEXaggData 6 2 2 2 3 7" xfId="24398"/>
    <cellStyle name="SAPBEXaggData 6 2 2 2 3 8" xfId="24399"/>
    <cellStyle name="SAPBEXaggData 6 2 2 2 3 9" xfId="24400"/>
    <cellStyle name="SAPBEXaggData 6 2 2 2 4" xfId="1887"/>
    <cellStyle name="SAPBEXaggData 6 2 2 2 4 2" xfId="24401"/>
    <cellStyle name="SAPBEXaggData 6 2 2 2 4 2 2" xfId="24402"/>
    <cellStyle name="SAPBEXaggData 6 2 2 2 4 3" xfId="24403"/>
    <cellStyle name="SAPBEXaggData 6 2 2 2 5" xfId="24404"/>
    <cellStyle name="SAPBEXaggData 6 2 2 2 5 2" xfId="24405"/>
    <cellStyle name="SAPBEXaggData 6 2 2 2 5 3" xfId="24406"/>
    <cellStyle name="SAPBEXaggData 6 2 2 2 6" xfId="24407"/>
    <cellStyle name="SAPBEXaggData 6 2 2 3" xfId="1888"/>
    <cellStyle name="SAPBEXaggData 6 2 2 3 2" xfId="1889"/>
    <cellStyle name="SAPBEXaggData 6 2 2 3 2 2" xfId="24408"/>
    <cellStyle name="SAPBEXaggData 6 2 2 3 2 2 2" xfId="24409"/>
    <cellStyle name="SAPBEXaggData 6 2 2 3 2 2 2 2" xfId="24410"/>
    <cellStyle name="SAPBEXaggData 6 2 2 3 2 2 3" xfId="24411"/>
    <cellStyle name="SAPBEXaggData 6 2 2 3 2 3" xfId="24412"/>
    <cellStyle name="SAPBEXaggData 6 2 2 3 2 3 2" xfId="24413"/>
    <cellStyle name="SAPBEXaggData 6 2 2 3 2 3 2 2" xfId="24414"/>
    <cellStyle name="SAPBEXaggData 6 2 2 3 2 3 3" xfId="24415"/>
    <cellStyle name="SAPBEXaggData 6 2 2 3 2 4" xfId="24416"/>
    <cellStyle name="SAPBEXaggData 6 2 2 3 2 4 2" xfId="24417"/>
    <cellStyle name="SAPBEXaggData 6 2 2 3 2 4 3" xfId="24418"/>
    <cellStyle name="SAPBEXaggData 6 2 2 3 2 5" xfId="24419"/>
    <cellStyle name="SAPBEXaggData 6 2 2 3 2 5 2" xfId="24420"/>
    <cellStyle name="SAPBEXaggData 6 2 2 3 2 6" xfId="24421"/>
    <cellStyle name="SAPBEXaggData 6 2 2 3 2 7" xfId="24422"/>
    <cellStyle name="SAPBEXaggData 6 2 2 3 2 8" xfId="24423"/>
    <cellStyle name="SAPBEXaggData 6 2 2 3 2 9" xfId="24424"/>
    <cellStyle name="SAPBEXaggData 6 2 2 3 3" xfId="1890"/>
    <cellStyle name="SAPBEXaggData 6 2 2 3 3 2" xfId="24425"/>
    <cellStyle name="SAPBEXaggData 6 2 2 3 3 2 2" xfId="24426"/>
    <cellStyle name="SAPBEXaggData 6 2 2 3 3 3" xfId="24427"/>
    <cellStyle name="SAPBEXaggData 6 2 2 3 4" xfId="1891"/>
    <cellStyle name="SAPBEXaggData 6 2 2 3 4 2" xfId="24428"/>
    <cellStyle name="SAPBEXaggData 6 2 2 3 4 3" xfId="24429"/>
    <cellStyle name="SAPBEXaggData 6 2 2 3 5" xfId="24430"/>
    <cellStyle name="SAPBEXaggData 6 2 2 3 6" xfId="24431"/>
    <cellStyle name="SAPBEXaggData 6 2 2 4" xfId="1892"/>
    <cellStyle name="SAPBEXaggData 6 2 2 4 10" xfId="24432"/>
    <cellStyle name="SAPBEXaggData 6 2 2 4 11" xfId="24433"/>
    <cellStyle name="SAPBEXaggData 6 2 2 4 2" xfId="1893"/>
    <cellStyle name="SAPBEXaggData 6 2 2 4 2 10" xfId="24434"/>
    <cellStyle name="SAPBEXaggData 6 2 2 4 2 2" xfId="1894"/>
    <cellStyle name="SAPBEXaggData 6 2 2 4 2 2 2" xfId="24435"/>
    <cellStyle name="SAPBEXaggData 6 2 2 4 2 2 2 2" xfId="24436"/>
    <cellStyle name="SAPBEXaggData 6 2 2 4 2 2 3" xfId="24437"/>
    <cellStyle name="SAPBEXaggData 6 2 2 4 2 3" xfId="24438"/>
    <cellStyle name="SAPBEXaggData 6 2 2 4 2 3 2" xfId="24439"/>
    <cellStyle name="SAPBEXaggData 6 2 2 4 2 3 2 2" xfId="24440"/>
    <cellStyle name="SAPBEXaggData 6 2 2 4 2 3 3" xfId="24441"/>
    <cellStyle name="SAPBEXaggData 6 2 2 4 2 4" xfId="24442"/>
    <cellStyle name="SAPBEXaggData 6 2 2 4 2 4 2" xfId="24443"/>
    <cellStyle name="SAPBEXaggData 6 2 2 4 2 4 3" xfId="24444"/>
    <cellStyle name="SAPBEXaggData 6 2 2 4 2 5" xfId="24445"/>
    <cellStyle name="SAPBEXaggData 6 2 2 4 2 5 2" xfId="24446"/>
    <cellStyle name="SAPBEXaggData 6 2 2 4 2 5 3" xfId="24447"/>
    <cellStyle name="SAPBEXaggData 6 2 2 4 2 6" xfId="24448"/>
    <cellStyle name="SAPBEXaggData 6 2 2 4 2 6 2" xfId="24449"/>
    <cellStyle name="SAPBEXaggData 6 2 2 4 2 7" xfId="24450"/>
    <cellStyle name="SAPBEXaggData 6 2 2 4 2 8" xfId="24451"/>
    <cellStyle name="SAPBEXaggData 6 2 2 4 2 9" xfId="24452"/>
    <cellStyle name="SAPBEXaggData 6 2 2 4 3" xfId="1895"/>
    <cellStyle name="SAPBEXaggData 6 2 2 4 3 2" xfId="24453"/>
    <cellStyle name="SAPBEXaggData 6 2 2 4 3 2 2" xfId="24454"/>
    <cellStyle name="SAPBEXaggData 6 2 2 4 3 3" xfId="24455"/>
    <cellStyle name="SAPBEXaggData 6 2 2 4 4" xfId="24456"/>
    <cellStyle name="SAPBEXaggData 6 2 2 4 4 2" xfId="24457"/>
    <cellStyle name="SAPBEXaggData 6 2 2 4 4 2 2" xfId="24458"/>
    <cellStyle name="SAPBEXaggData 6 2 2 4 4 3" xfId="24459"/>
    <cellStyle name="SAPBEXaggData 6 2 2 4 5" xfId="24460"/>
    <cellStyle name="SAPBEXaggData 6 2 2 4 5 2" xfId="24461"/>
    <cellStyle name="SAPBEXaggData 6 2 2 4 5 3" xfId="24462"/>
    <cellStyle name="SAPBEXaggData 6 2 2 4 6" xfId="24463"/>
    <cellStyle name="SAPBEXaggData 6 2 2 4 6 2" xfId="24464"/>
    <cellStyle name="SAPBEXaggData 6 2 2 4 6 3" xfId="24465"/>
    <cellStyle name="SAPBEXaggData 6 2 2 4 7" xfId="24466"/>
    <cellStyle name="SAPBEXaggData 6 2 2 4 7 2" xfId="24467"/>
    <cellStyle name="SAPBEXaggData 6 2 2 4 8" xfId="24468"/>
    <cellStyle name="SAPBEXaggData 6 2 2 4 9" xfId="24469"/>
    <cellStyle name="SAPBEXaggData 6 2 2 5" xfId="1896"/>
    <cellStyle name="SAPBEXaggData 6 2 2 5 10" xfId="24470"/>
    <cellStyle name="SAPBEXaggData 6 2 2 5 11" xfId="24471"/>
    <cellStyle name="SAPBEXaggData 6 2 2 5 2" xfId="1897"/>
    <cellStyle name="SAPBEXaggData 6 2 2 5 2 10" xfId="24472"/>
    <cellStyle name="SAPBEXaggData 6 2 2 5 2 2" xfId="1898"/>
    <cellStyle name="SAPBEXaggData 6 2 2 5 2 2 2" xfId="24473"/>
    <cellStyle name="SAPBEXaggData 6 2 2 5 2 2 2 2" xfId="24474"/>
    <cellStyle name="SAPBEXaggData 6 2 2 5 2 2 3" xfId="24475"/>
    <cellStyle name="SAPBEXaggData 6 2 2 5 2 3" xfId="1899"/>
    <cellStyle name="SAPBEXaggData 6 2 2 5 2 3 2" xfId="24476"/>
    <cellStyle name="SAPBEXaggData 6 2 2 5 2 3 2 2" xfId="24477"/>
    <cellStyle name="SAPBEXaggData 6 2 2 5 2 3 3" xfId="24478"/>
    <cellStyle name="SAPBEXaggData 6 2 2 5 2 4" xfId="24479"/>
    <cellStyle name="SAPBEXaggData 6 2 2 5 2 4 2" xfId="24480"/>
    <cellStyle name="SAPBEXaggData 6 2 2 5 2 4 3" xfId="24481"/>
    <cellStyle name="SAPBEXaggData 6 2 2 5 2 5" xfId="24482"/>
    <cellStyle name="SAPBEXaggData 6 2 2 5 2 5 2" xfId="24483"/>
    <cellStyle name="SAPBEXaggData 6 2 2 5 2 5 3" xfId="24484"/>
    <cellStyle name="SAPBEXaggData 6 2 2 5 2 6" xfId="24485"/>
    <cellStyle name="SAPBEXaggData 6 2 2 5 2 6 2" xfId="24486"/>
    <cellStyle name="SAPBEXaggData 6 2 2 5 2 6 3" xfId="24487"/>
    <cellStyle name="SAPBEXaggData 6 2 2 5 2 7" xfId="24488"/>
    <cellStyle name="SAPBEXaggData 6 2 2 5 2 7 2" xfId="24489"/>
    <cellStyle name="SAPBEXaggData 6 2 2 5 2 8" xfId="24490"/>
    <cellStyle name="SAPBEXaggData 6 2 2 5 2 9" xfId="24491"/>
    <cellStyle name="SAPBEXaggData 6 2 2 5 3" xfId="1900"/>
    <cellStyle name="SAPBEXaggData 6 2 2 5 3 2" xfId="24492"/>
    <cellStyle name="SAPBEXaggData 6 2 2 5 3 2 2" xfId="24493"/>
    <cellStyle name="SAPBEXaggData 6 2 2 5 3 3" xfId="24494"/>
    <cellStyle name="SAPBEXaggData 6 2 2 5 4" xfId="1901"/>
    <cellStyle name="SAPBEXaggData 6 2 2 5 4 2" xfId="24495"/>
    <cellStyle name="SAPBEXaggData 6 2 2 5 4 2 2" xfId="24496"/>
    <cellStyle name="SAPBEXaggData 6 2 2 5 4 3" xfId="24497"/>
    <cellStyle name="SAPBEXaggData 6 2 2 5 5" xfId="24498"/>
    <cellStyle name="SAPBEXaggData 6 2 2 5 5 2" xfId="24499"/>
    <cellStyle name="SAPBEXaggData 6 2 2 5 5 3" xfId="24500"/>
    <cellStyle name="SAPBEXaggData 6 2 2 5 6" xfId="24501"/>
    <cellStyle name="SAPBEXaggData 6 2 2 5 6 2" xfId="24502"/>
    <cellStyle name="SAPBEXaggData 6 2 2 5 6 3" xfId="24503"/>
    <cellStyle name="SAPBEXaggData 6 2 2 5 7" xfId="24504"/>
    <cellStyle name="SAPBEXaggData 6 2 2 5 7 2" xfId="24505"/>
    <cellStyle name="SAPBEXaggData 6 2 2 5 7 3" xfId="24506"/>
    <cellStyle name="SAPBEXaggData 6 2 2 5 8" xfId="24507"/>
    <cellStyle name="SAPBEXaggData 6 2 2 5 8 2" xfId="24508"/>
    <cellStyle name="SAPBEXaggData 6 2 2 5 9" xfId="24509"/>
    <cellStyle name="SAPBEXaggData 6 2 2 6" xfId="1902"/>
    <cellStyle name="SAPBEXaggData 6 2 2 6 2" xfId="1903"/>
    <cellStyle name="SAPBEXaggData 6 2 2 6 2 2" xfId="1904"/>
    <cellStyle name="SAPBEXaggData 6 2 2 6 2 2 2" xfId="24510"/>
    <cellStyle name="SAPBEXaggData 6 2 2 6 2 2 3" xfId="24511"/>
    <cellStyle name="SAPBEXaggData 6 2 2 6 2 3" xfId="1905"/>
    <cellStyle name="SAPBEXaggData 6 2 2 6 2 3 2" xfId="24512"/>
    <cellStyle name="SAPBEXaggData 6 2 2 6 2 3 3" xfId="24513"/>
    <cellStyle name="SAPBEXaggData 6 2 2 6 2 4" xfId="24514"/>
    <cellStyle name="SAPBEXaggData 6 2 2 6 2 5" xfId="24515"/>
    <cellStyle name="SAPBEXaggData 6 2 2 6 3" xfId="1906"/>
    <cellStyle name="SAPBEXaggData 6 2 2 6 3 2" xfId="24516"/>
    <cellStyle name="SAPBEXaggData 6 2 2 6 3 3" xfId="24517"/>
    <cellStyle name="SAPBEXaggData 6 2 2 6 4" xfId="1907"/>
    <cellStyle name="SAPBEXaggData 6 2 2 6 4 2" xfId="24518"/>
    <cellStyle name="SAPBEXaggData 6 2 2 6 4 3" xfId="24519"/>
    <cellStyle name="SAPBEXaggData 6 2 2 6 5" xfId="24520"/>
    <cellStyle name="SAPBEXaggData 6 2 2 6 5 2" xfId="24521"/>
    <cellStyle name="SAPBEXaggData 6 2 2 6 6" xfId="24522"/>
    <cellStyle name="SAPBEXaggData 6 2 2 6 7" xfId="24523"/>
    <cellStyle name="SAPBEXaggData 6 2 2 7" xfId="1908"/>
    <cellStyle name="SAPBEXaggData 6 2 2 7 2" xfId="1909"/>
    <cellStyle name="SAPBEXaggData 6 2 2 7 2 2" xfId="1910"/>
    <cellStyle name="SAPBEXaggData 6 2 2 7 2 2 2" xfId="24524"/>
    <cellStyle name="SAPBEXaggData 6 2 2 7 2 2 3" xfId="24525"/>
    <cellStyle name="SAPBEXaggData 6 2 2 7 2 3" xfId="1911"/>
    <cellStyle name="SAPBEXaggData 6 2 2 7 2 3 2" xfId="24526"/>
    <cellStyle name="SAPBEXaggData 6 2 2 7 2 3 3" xfId="24527"/>
    <cellStyle name="SAPBEXaggData 6 2 2 7 2 4" xfId="24528"/>
    <cellStyle name="SAPBEXaggData 6 2 2 7 2 5" xfId="24529"/>
    <cellStyle name="SAPBEXaggData 6 2 2 7 3" xfId="1912"/>
    <cellStyle name="SAPBEXaggData 6 2 2 7 3 2" xfId="24530"/>
    <cellStyle name="SAPBEXaggData 6 2 2 7 3 3" xfId="24531"/>
    <cellStyle name="SAPBEXaggData 6 2 2 7 4" xfId="1913"/>
    <cellStyle name="SAPBEXaggData 6 2 2 7 4 2" xfId="24532"/>
    <cellStyle name="SAPBEXaggData 6 2 2 7 4 3" xfId="24533"/>
    <cellStyle name="SAPBEXaggData 6 2 2 7 5" xfId="24534"/>
    <cellStyle name="SAPBEXaggData 6 2 2 7 6" xfId="24535"/>
    <cellStyle name="SAPBEXaggData 6 2 2 8" xfId="1914"/>
    <cellStyle name="SAPBEXaggData 6 2 2 8 2" xfId="1915"/>
    <cellStyle name="SAPBEXaggData 6 2 2 8 2 2" xfId="24536"/>
    <cellStyle name="SAPBEXaggData 6 2 2 8 2 3" xfId="24537"/>
    <cellStyle name="SAPBEXaggData 6 2 2 8 3" xfId="1916"/>
    <cellStyle name="SAPBEXaggData 6 2 2 8 3 2" xfId="24538"/>
    <cellStyle name="SAPBEXaggData 6 2 2 8 3 3" xfId="24539"/>
    <cellStyle name="SAPBEXaggData 6 2 2 8 4" xfId="24540"/>
    <cellStyle name="SAPBEXaggData 6 2 2 8 5" xfId="24541"/>
    <cellStyle name="SAPBEXaggData 6 2 2 9" xfId="1917"/>
    <cellStyle name="SAPBEXaggData 6 2 2 9 2" xfId="1918"/>
    <cellStyle name="SAPBEXaggData 6 2 2 9 2 2" xfId="24542"/>
    <cellStyle name="SAPBEXaggData 6 2 2 9 2 3" xfId="24543"/>
    <cellStyle name="SAPBEXaggData 6 2 2 9 3" xfId="1919"/>
    <cellStyle name="SAPBEXaggData 6 2 2 9 3 2" xfId="24544"/>
    <cellStyle name="SAPBEXaggData 6 2 2 9 3 3" xfId="24545"/>
    <cellStyle name="SAPBEXaggData 6 2 2 9 4" xfId="24546"/>
    <cellStyle name="SAPBEXaggData 6 2 2 9 5" xfId="24547"/>
    <cellStyle name="SAPBEXaggData 6 2 3" xfId="1920"/>
    <cellStyle name="SAPBEXaggData 6 2 3 10" xfId="1921"/>
    <cellStyle name="SAPBEXaggData 6 2 3 10 2" xfId="1922"/>
    <cellStyle name="SAPBEXaggData 6 2 3 10 2 2" xfId="24548"/>
    <cellStyle name="SAPBEXaggData 6 2 3 10 2 3" xfId="24549"/>
    <cellStyle name="SAPBEXaggData 6 2 3 10 3" xfId="1923"/>
    <cellStyle name="SAPBEXaggData 6 2 3 10 3 2" xfId="24550"/>
    <cellStyle name="SAPBEXaggData 6 2 3 10 3 3" xfId="24551"/>
    <cellStyle name="SAPBEXaggData 6 2 3 10 4" xfId="24552"/>
    <cellStyle name="SAPBEXaggData 6 2 3 10 5" xfId="24553"/>
    <cellStyle name="SAPBEXaggData 6 2 3 11" xfId="24554"/>
    <cellStyle name="SAPBEXaggData 6 2 3 11 2" xfId="24555"/>
    <cellStyle name="SAPBEXaggData 6 2 3 11 3" xfId="24556"/>
    <cellStyle name="SAPBEXaggData 6 2 3 12" xfId="24557"/>
    <cellStyle name="SAPBEXaggData 6 2 3 2" xfId="1924"/>
    <cellStyle name="SAPBEXaggData 6 2 3 2 2" xfId="1925"/>
    <cellStyle name="SAPBEXaggData 6 2 3 2 2 2" xfId="1926"/>
    <cellStyle name="SAPBEXaggData 6 2 3 2 2 2 2" xfId="24558"/>
    <cellStyle name="SAPBEXaggData 6 2 3 2 2 2 2 2" xfId="24559"/>
    <cellStyle name="SAPBEXaggData 6 2 3 2 2 2 2 2 2" xfId="24560"/>
    <cellStyle name="SAPBEXaggData 6 2 3 2 2 2 2 3" xfId="24561"/>
    <cellStyle name="SAPBEXaggData 6 2 3 2 2 2 3" xfId="24562"/>
    <cellStyle name="SAPBEXaggData 6 2 3 2 2 2 3 2" xfId="24563"/>
    <cellStyle name="SAPBEXaggData 6 2 3 2 2 2 3 3" xfId="24564"/>
    <cellStyle name="SAPBEXaggData 6 2 3 2 2 2 4" xfId="24565"/>
    <cellStyle name="SAPBEXaggData 6 2 3 2 2 2 4 2" xfId="24566"/>
    <cellStyle name="SAPBEXaggData 6 2 3 2 2 2 4 3" xfId="24567"/>
    <cellStyle name="SAPBEXaggData 6 2 3 2 2 2 5" xfId="24568"/>
    <cellStyle name="SAPBEXaggData 6 2 3 2 2 2 5 2" xfId="24569"/>
    <cellStyle name="SAPBEXaggData 6 2 3 2 2 2 6" xfId="24570"/>
    <cellStyle name="SAPBEXaggData 6 2 3 2 2 2 7" xfId="24571"/>
    <cellStyle name="SAPBEXaggData 6 2 3 2 2 2 8" xfId="24572"/>
    <cellStyle name="SAPBEXaggData 6 2 3 2 2 2 9" xfId="24573"/>
    <cellStyle name="SAPBEXaggData 6 2 3 2 2 3" xfId="24574"/>
    <cellStyle name="SAPBEXaggData 6 2 3 2 2 3 2" xfId="24575"/>
    <cellStyle name="SAPBEXaggData 6 2 3 2 2 3 2 2" xfId="24576"/>
    <cellStyle name="SAPBEXaggData 6 2 3 2 2 3 3" xfId="24577"/>
    <cellStyle name="SAPBEXaggData 6 2 3 2 2 4" xfId="24578"/>
    <cellStyle name="SAPBEXaggData 6 2 3 2 2 4 2" xfId="24579"/>
    <cellStyle name="SAPBEXaggData 6 2 3 2 2 4 3" xfId="24580"/>
    <cellStyle name="SAPBEXaggData 6 2 3 2 2 5" xfId="24581"/>
    <cellStyle name="SAPBEXaggData 6 2 3 2 2 6" xfId="24582"/>
    <cellStyle name="SAPBEXaggData 6 2 3 2 3" xfId="1927"/>
    <cellStyle name="SAPBEXaggData 6 2 3 2 3 2" xfId="24583"/>
    <cellStyle name="SAPBEXaggData 6 2 3 2 3 2 2" xfId="24584"/>
    <cellStyle name="SAPBEXaggData 6 2 3 2 3 2 2 2" xfId="24585"/>
    <cellStyle name="SAPBEXaggData 6 2 3 2 3 2 3" xfId="24586"/>
    <cellStyle name="SAPBEXaggData 6 2 3 2 3 3" xfId="24587"/>
    <cellStyle name="SAPBEXaggData 6 2 3 2 3 3 2" xfId="24588"/>
    <cellStyle name="SAPBEXaggData 6 2 3 2 3 3 3" xfId="24589"/>
    <cellStyle name="SAPBEXaggData 6 2 3 2 3 4" xfId="24590"/>
    <cellStyle name="SAPBEXaggData 6 2 3 2 3 4 2" xfId="24591"/>
    <cellStyle name="SAPBEXaggData 6 2 3 2 3 4 3" xfId="24592"/>
    <cellStyle name="SAPBEXaggData 6 2 3 2 3 5" xfId="24593"/>
    <cellStyle name="SAPBEXaggData 6 2 3 2 3 5 2" xfId="24594"/>
    <cellStyle name="SAPBEXaggData 6 2 3 2 3 5 3" xfId="24595"/>
    <cellStyle name="SAPBEXaggData 6 2 3 2 3 6" xfId="24596"/>
    <cellStyle name="SAPBEXaggData 6 2 3 2 3 6 2" xfId="24597"/>
    <cellStyle name="SAPBEXaggData 6 2 3 2 3 7" xfId="24598"/>
    <cellStyle name="SAPBEXaggData 6 2 3 2 3 8" xfId="24599"/>
    <cellStyle name="SAPBEXaggData 6 2 3 2 3 9" xfId="24600"/>
    <cellStyle name="SAPBEXaggData 6 2 3 2 4" xfId="1928"/>
    <cellStyle name="SAPBEXaggData 6 2 3 2 4 2" xfId="24601"/>
    <cellStyle name="SAPBEXaggData 6 2 3 2 4 2 2" xfId="24602"/>
    <cellStyle name="SAPBEXaggData 6 2 3 2 4 3" xfId="24603"/>
    <cellStyle name="SAPBEXaggData 6 2 3 2 5" xfId="24604"/>
    <cellStyle name="SAPBEXaggData 6 2 3 2 5 2" xfId="24605"/>
    <cellStyle name="SAPBEXaggData 6 2 3 2 5 3" xfId="24606"/>
    <cellStyle name="SAPBEXaggData 6 2 3 2 6" xfId="24607"/>
    <cellStyle name="SAPBEXaggData 6 2 3 3" xfId="1929"/>
    <cellStyle name="SAPBEXaggData 6 2 3 3 2" xfId="1930"/>
    <cellStyle name="SAPBEXaggData 6 2 3 3 2 2" xfId="24608"/>
    <cellStyle name="SAPBEXaggData 6 2 3 3 2 2 2" xfId="24609"/>
    <cellStyle name="SAPBEXaggData 6 2 3 3 2 2 2 2" xfId="24610"/>
    <cellStyle name="SAPBEXaggData 6 2 3 3 2 2 3" xfId="24611"/>
    <cellStyle name="SAPBEXaggData 6 2 3 3 2 3" xfId="24612"/>
    <cellStyle name="SAPBEXaggData 6 2 3 3 2 3 2" xfId="24613"/>
    <cellStyle name="SAPBEXaggData 6 2 3 3 2 3 2 2" xfId="24614"/>
    <cellStyle name="SAPBEXaggData 6 2 3 3 2 3 3" xfId="24615"/>
    <cellStyle name="SAPBEXaggData 6 2 3 3 2 4" xfId="24616"/>
    <cellStyle name="SAPBEXaggData 6 2 3 3 2 4 2" xfId="24617"/>
    <cellStyle name="SAPBEXaggData 6 2 3 3 2 4 3" xfId="24618"/>
    <cellStyle name="SAPBEXaggData 6 2 3 3 2 5" xfId="24619"/>
    <cellStyle name="SAPBEXaggData 6 2 3 3 2 5 2" xfId="24620"/>
    <cellStyle name="SAPBEXaggData 6 2 3 3 2 6" xfId="24621"/>
    <cellStyle name="SAPBEXaggData 6 2 3 3 2 7" xfId="24622"/>
    <cellStyle name="SAPBEXaggData 6 2 3 3 2 8" xfId="24623"/>
    <cellStyle name="SAPBEXaggData 6 2 3 3 2 9" xfId="24624"/>
    <cellStyle name="SAPBEXaggData 6 2 3 3 3" xfId="1931"/>
    <cellStyle name="SAPBEXaggData 6 2 3 3 3 2" xfId="24625"/>
    <cellStyle name="SAPBEXaggData 6 2 3 3 3 2 2" xfId="24626"/>
    <cellStyle name="SAPBEXaggData 6 2 3 3 3 3" xfId="24627"/>
    <cellStyle name="SAPBEXaggData 6 2 3 3 4" xfId="1932"/>
    <cellStyle name="SAPBEXaggData 6 2 3 3 4 2" xfId="24628"/>
    <cellStyle name="SAPBEXaggData 6 2 3 3 4 3" xfId="24629"/>
    <cellStyle name="SAPBEXaggData 6 2 3 3 5" xfId="24630"/>
    <cellStyle name="SAPBEXaggData 6 2 3 3 6" xfId="24631"/>
    <cellStyle name="SAPBEXaggData 6 2 3 4" xfId="1933"/>
    <cellStyle name="SAPBEXaggData 6 2 3 4 10" xfId="24632"/>
    <cellStyle name="SAPBEXaggData 6 2 3 4 11" xfId="24633"/>
    <cellStyle name="SAPBEXaggData 6 2 3 4 2" xfId="1934"/>
    <cellStyle name="SAPBEXaggData 6 2 3 4 2 10" xfId="24634"/>
    <cellStyle name="SAPBEXaggData 6 2 3 4 2 2" xfId="1935"/>
    <cellStyle name="SAPBEXaggData 6 2 3 4 2 2 2" xfId="24635"/>
    <cellStyle name="SAPBEXaggData 6 2 3 4 2 2 2 2" xfId="24636"/>
    <cellStyle name="SAPBEXaggData 6 2 3 4 2 2 3" xfId="24637"/>
    <cellStyle name="SAPBEXaggData 6 2 3 4 2 3" xfId="24638"/>
    <cellStyle name="SAPBEXaggData 6 2 3 4 2 3 2" xfId="24639"/>
    <cellStyle name="SAPBEXaggData 6 2 3 4 2 3 2 2" xfId="24640"/>
    <cellStyle name="SAPBEXaggData 6 2 3 4 2 3 3" xfId="24641"/>
    <cellStyle name="SAPBEXaggData 6 2 3 4 2 4" xfId="24642"/>
    <cellStyle name="SAPBEXaggData 6 2 3 4 2 4 2" xfId="24643"/>
    <cellStyle name="SAPBEXaggData 6 2 3 4 2 4 3" xfId="24644"/>
    <cellStyle name="SAPBEXaggData 6 2 3 4 2 5" xfId="24645"/>
    <cellStyle name="SAPBEXaggData 6 2 3 4 2 5 2" xfId="24646"/>
    <cellStyle name="SAPBEXaggData 6 2 3 4 2 5 3" xfId="24647"/>
    <cellStyle name="SAPBEXaggData 6 2 3 4 2 6" xfId="24648"/>
    <cellStyle name="SAPBEXaggData 6 2 3 4 2 6 2" xfId="24649"/>
    <cellStyle name="SAPBEXaggData 6 2 3 4 2 7" xfId="24650"/>
    <cellStyle name="SAPBEXaggData 6 2 3 4 2 8" xfId="24651"/>
    <cellStyle name="SAPBEXaggData 6 2 3 4 2 9" xfId="24652"/>
    <cellStyle name="SAPBEXaggData 6 2 3 4 3" xfId="1936"/>
    <cellStyle name="SAPBEXaggData 6 2 3 4 3 2" xfId="24653"/>
    <cellStyle name="SAPBEXaggData 6 2 3 4 3 2 2" xfId="24654"/>
    <cellStyle name="SAPBEXaggData 6 2 3 4 3 3" xfId="24655"/>
    <cellStyle name="SAPBEXaggData 6 2 3 4 4" xfId="24656"/>
    <cellStyle name="SAPBEXaggData 6 2 3 4 4 2" xfId="24657"/>
    <cellStyle name="SAPBEXaggData 6 2 3 4 4 2 2" xfId="24658"/>
    <cellStyle name="SAPBEXaggData 6 2 3 4 4 3" xfId="24659"/>
    <cellStyle name="SAPBEXaggData 6 2 3 4 5" xfId="24660"/>
    <cellStyle name="SAPBEXaggData 6 2 3 4 5 2" xfId="24661"/>
    <cellStyle name="SAPBEXaggData 6 2 3 4 5 3" xfId="24662"/>
    <cellStyle name="SAPBEXaggData 6 2 3 4 6" xfId="24663"/>
    <cellStyle name="SAPBEXaggData 6 2 3 4 6 2" xfId="24664"/>
    <cellStyle name="SAPBEXaggData 6 2 3 4 6 3" xfId="24665"/>
    <cellStyle name="SAPBEXaggData 6 2 3 4 7" xfId="24666"/>
    <cellStyle name="SAPBEXaggData 6 2 3 4 7 2" xfId="24667"/>
    <cellStyle name="SAPBEXaggData 6 2 3 4 8" xfId="24668"/>
    <cellStyle name="SAPBEXaggData 6 2 3 4 9" xfId="24669"/>
    <cellStyle name="SAPBEXaggData 6 2 3 5" xfId="1937"/>
    <cellStyle name="SAPBEXaggData 6 2 3 5 10" xfId="24670"/>
    <cellStyle name="SAPBEXaggData 6 2 3 5 11" xfId="24671"/>
    <cellStyle name="SAPBEXaggData 6 2 3 5 2" xfId="1938"/>
    <cellStyle name="SAPBEXaggData 6 2 3 5 2 10" xfId="24672"/>
    <cellStyle name="SAPBEXaggData 6 2 3 5 2 2" xfId="1939"/>
    <cellStyle name="SAPBEXaggData 6 2 3 5 2 2 2" xfId="24673"/>
    <cellStyle name="SAPBEXaggData 6 2 3 5 2 2 2 2" xfId="24674"/>
    <cellStyle name="SAPBEXaggData 6 2 3 5 2 2 3" xfId="24675"/>
    <cellStyle name="SAPBEXaggData 6 2 3 5 2 3" xfId="1940"/>
    <cellStyle name="SAPBEXaggData 6 2 3 5 2 3 2" xfId="24676"/>
    <cellStyle name="SAPBEXaggData 6 2 3 5 2 3 2 2" xfId="24677"/>
    <cellStyle name="SAPBEXaggData 6 2 3 5 2 3 3" xfId="24678"/>
    <cellStyle name="SAPBEXaggData 6 2 3 5 2 4" xfId="24679"/>
    <cellStyle name="SAPBEXaggData 6 2 3 5 2 4 2" xfId="24680"/>
    <cellStyle name="SAPBEXaggData 6 2 3 5 2 4 3" xfId="24681"/>
    <cellStyle name="SAPBEXaggData 6 2 3 5 2 5" xfId="24682"/>
    <cellStyle name="SAPBEXaggData 6 2 3 5 2 5 2" xfId="24683"/>
    <cellStyle name="SAPBEXaggData 6 2 3 5 2 5 3" xfId="24684"/>
    <cellStyle name="SAPBEXaggData 6 2 3 5 2 6" xfId="24685"/>
    <cellStyle name="SAPBEXaggData 6 2 3 5 2 6 2" xfId="24686"/>
    <cellStyle name="SAPBEXaggData 6 2 3 5 2 6 3" xfId="24687"/>
    <cellStyle name="SAPBEXaggData 6 2 3 5 2 7" xfId="24688"/>
    <cellStyle name="SAPBEXaggData 6 2 3 5 2 7 2" xfId="24689"/>
    <cellStyle name="SAPBEXaggData 6 2 3 5 2 8" xfId="24690"/>
    <cellStyle name="SAPBEXaggData 6 2 3 5 2 9" xfId="24691"/>
    <cellStyle name="SAPBEXaggData 6 2 3 5 3" xfId="1941"/>
    <cellStyle name="SAPBEXaggData 6 2 3 5 3 2" xfId="24692"/>
    <cellStyle name="SAPBEXaggData 6 2 3 5 3 2 2" xfId="24693"/>
    <cellStyle name="SAPBEXaggData 6 2 3 5 3 3" xfId="24694"/>
    <cellStyle name="SAPBEXaggData 6 2 3 5 4" xfId="1942"/>
    <cellStyle name="SAPBEXaggData 6 2 3 5 4 2" xfId="24695"/>
    <cellStyle name="SAPBEXaggData 6 2 3 5 4 2 2" xfId="24696"/>
    <cellStyle name="SAPBEXaggData 6 2 3 5 4 3" xfId="24697"/>
    <cellStyle name="SAPBEXaggData 6 2 3 5 5" xfId="24698"/>
    <cellStyle name="SAPBEXaggData 6 2 3 5 5 2" xfId="24699"/>
    <cellStyle name="SAPBEXaggData 6 2 3 5 5 3" xfId="24700"/>
    <cellStyle name="SAPBEXaggData 6 2 3 5 6" xfId="24701"/>
    <cellStyle name="SAPBEXaggData 6 2 3 5 6 2" xfId="24702"/>
    <cellStyle name="SAPBEXaggData 6 2 3 5 6 3" xfId="24703"/>
    <cellStyle name="SAPBEXaggData 6 2 3 5 7" xfId="24704"/>
    <cellStyle name="SAPBEXaggData 6 2 3 5 7 2" xfId="24705"/>
    <cellStyle name="SAPBEXaggData 6 2 3 5 7 3" xfId="24706"/>
    <cellStyle name="SAPBEXaggData 6 2 3 5 8" xfId="24707"/>
    <cellStyle name="SAPBEXaggData 6 2 3 5 8 2" xfId="24708"/>
    <cellStyle name="SAPBEXaggData 6 2 3 5 9" xfId="24709"/>
    <cellStyle name="SAPBEXaggData 6 2 3 6" xfId="1943"/>
    <cellStyle name="SAPBEXaggData 6 2 3 6 2" xfId="1944"/>
    <cellStyle name="SAPBEXaggData 6 2 3 6 2 2" xfId="1945"/>
    <cellStyle name="SAPBEXaggData 6 2 3 6 2 2 2" xfId="24710"/>
    <cellStyle name="SAPBEXaggData 6 2 3 6 2 2 3" xfId="24711"/>
    <cellStyle name="SAPBEXaggData 6 2 3 6 2 3" xfId="1946"/>
    <cellStyle name="SAPBEXaggData 6 2 3 6 2 3 2" xfId="24712"/>
    <cellStyle name="SAPBEXaggData 6 2 3 6 2 3 3" xfId="24713"/>
    <cellStyle name="SAPBEXaggData 6 2 3 6 2 4" xfId="24714"/>
    <cellStyle name="SAPBEXaggData 6 2 3 6 2 5" xfId="24715"/>
    <cellStyle name="SAPBEXaggData 6 2 3 6 3" xfId="1947"/>
    <cellStyle name="SAPBEXaggData 6 2 3 6 3 2" xfId="24716"/>
    <cellStyle name="SAPBEXaggData 6 2 3 6 3 3" xfId="24717"/>
    <cellStyle name="SAPBEXaggData 6 2 3 6 4" xfId="1948"/>
    <cellStyle name="SAPBEXaggData 6 2 3 6 4 2" xfId="24718"/>
    <cellStyle name="SAPBEXaggData 6 2 3 6 4 3" xfId="24719"/>
    <cellStyle name="SAPBEXaggData 6 2 3 6 5" xfId="24720"/>
    <cellStyle name="SAPBEXaggData 6 2 3 6 5 2" xfId="24721"/>
    <cellStyle name="SAPBEXaggData 6 2 3 6 6" xfId="24722"/>
    <cellStyle name="SAPBEXaggData 6 2 3 6 7" xfId="24723"/>
    <cellStyle name="SAPBEXaggData 6 2 3 7" xfId="1949"/>
    <cellStyle name="SAPBEXaggData 6 2 3 7 2" xfId="1950"/>
    <cellStyle name="SAPBEXaggData 6 2 3 7 2 2" xfId="1951"/>
    <cellStyle name="SAPBEXaggData 6 2 3 7 2 2 2" xfId="24724"/>
    <cellStyle name="SAPBEXaggData 6 2 3 7 2 2 3" xfId="24725"/>
    <cellStyle name="SAPBEXaggData 6 2 3 7 2 3" xfId="1952"/>
    <cellStyle name="SAPBEXaggData 6 2 3 7 2 3 2" xfId="24726"/>
    <cellStyle name="SAPBEXaggData 6 2 3 7 2 3 3" xfId="24727"/>
    <cellStyle name="SAPBEXaggData 6 2 3 7 2 4" xfId="24728"/>
    <cellStyle name="SAPBEXaggData 6 2 3 7 2 5" xfId="24729"/>
    <cellStyle name="SAPBEXaggData 6 2 3 7 3" xfId="1953"/>
    <cellStyle name="SAPBEXaggData 6 2 3 7 3 2" xfId="24730"/>
    <cellStyle name="SAPBEXaggData 6 2 3 7 3 3" xfId="24731"/>
    <cellStyle name="SAPBEXaggData 6 2 3 7 4" xfId="1954"/>
    <cellStyle name="SAPBEXaggData 6 2 3 7 4 2" xfId="24732"/>
    <cellStyle name="SAPBEXaggData 6 2 3 7 4 3" xfId="24733"/>
    <cellStyle name="SAPBEXaggData 6 2 3 7 5" xfId="24734"/>
    <cellStyle name="SAPBEXaggData 6 2 3 7 6" xfId="24735"/>
    <cellStyle name="SAPBEXaggData 6 2 3 8" xfId="1955"/>
    <cellStyle name="SAPBEXaggData 6 2 3 8 2" xfId="1956"/>
    <cellStyle name="SAPBEXaggData 6 2 3 8 2 2" xfId="24736"/>
    <cellStyle name="SAPBEXaggData 6 2 3 8 2 3" xfId="24737"/>
    <cellStyle name="SAPBEXaggData 6 2 3 8 3" xfId="1957"/>
    <cellStyle name="SAPBEXaggData 6 2 3 8 3 2" xfId="24738"/>
    <cellStyle name="SAPBEXaggData 6 2 3 8 3 3" xfId="24739"/>
    <cellStyle name="SAPBEXaggData 6 2 3 8 4" xfId="24740"/>
    <cellStyle name="SAPBEXaggData 6 2 3 8 5" xfId="24741"/>
    <cellStyle name="SAPBEXaggData 6 2 3 9" xfId="1958"/>
    <cellStyle name="SAPBEXaggData 6 2 3 9 2" xfId="1959"/>
    <cellStyle name="SAPBEXaggData 6 2 3 9 2 2" xfId="24742"/>
    <cellStyle name="SAPBEXaggData 6 2 3 9 2 3" xfId="24743"/>
    <cellStyle name="SAPBEXaggData 6 2 3 9 3" xfId="1960"/>
    <cellStyle name="SAPBEXaggData 6 2 3 9 3 2" xfId="24744"/>
    <cellStyle name="SAPBEXaggData 6 2 3 9 3 3" xfId="24745"/>
    <cellStyle name="SAPBEXaggData 6 2 3 9 4" xfId="24746"/>
    <cellStyle name="SAPBEXaggData 6 2 3 9 5" xfId="24747"/>
    <cellStyle name="SAPBEXaggData 6 2 4" xfId="1961"/>
    <cellStyle name="SAPBEXaggData 6 2 4 2" xfId="1962"/>
    <cellStyle name="SAPBEXaggData 6 2 4 2 2" xfId="1963"/>
    <cellStyle name="SAPBEXaggData 6 2 4 2 2 2" xfId="24748"/>
    <cellStyle name="SAPBEXaggData 6 2 4 2 2 2 2" xfId="24749"/>
    <cellStyle name="SAPBEXaggData 6 2 4 2 2 2 2 2" xfId="24750"/>
    <cellStyle name="SAPBEXaggData 6 2 4 2 2 2 3" xfId="24751"/>
    <cellStyle name="SAPBEXaggData 6 2 4 2 2 3" xfId="24752"/>
    <cellStyle name="SAPBEXaggData 6 2 4 2 2 3 2" xfId="24753"/>
    <cellStyle name="SAPBEXaggData 6 2 4 2 2 3 3" xfId="24754"/>
    <cellStyle name="SAPBEXaggData 6 2 4 2 2 4" xfId="24755"/>
    <cellStyle name="SAPBEXaggData 6 2 4 2 2 4 2" xfId="24756"/>
    <cellStyle name="SAPBEXaggData 6 2 4 2 2 4 3" xfId="24757"/>
    <cellStyle name="SAPBEXaggData 6 2 4 2 2 5" xfId="24758"/>
    <cellStyle name="SAPBEXaggData 6 2 4 2 2 5 2" xfId="24759"/>
    <cellStyle name="SAPBEXaggData 6 2 4 2 2 6" xfId="24760"/>
    <cellStyle name="SAPBEXaggData 6 2 4 2 2 7" xfId="24761"/>
    <cellStyle name="SAPBEXaggData 6 2 4 2 2 8" xfId="24762"/>
    <cellStyle name="SAPBEXaggData 6 2 4 2 2 9" xfId="24763"/>
    <cellStyle name="SAPBEXaggData 6 2 4 2 3" xfId="24764"/>
    <cellStyle name="SAPBEXaggData 6 2 4 2 3 2" xfId="24765"/>
    <cellStyle name="SAPBEXaggData 6 2 4 2 3 2 2" xfId="24766"/>
    <cellStyle name="SAPBEXaggData 6 2 4 2 3 3" xfId="24767"/>
    <cellStyle name="SAPBEXaggData 6 2 4 2 4" xfId="24768"/>
    <cellStyle name="SAPBEXaggData 6 2 4 2 4 2" xfId="24769"/>
    <cellStyle name="SAPBEXaggData 6 2 4 2 4 3" xfId="24770"/>
    <cellStyle name="SAPBEXaggData 6 2 4 2 5" xfId="24771"/>
    <cellStyle name="SAPBEXaggData 6 2 4 2 6" xfId="24772"/>
    <cellStyle name="SAPBEXaggData 6 2 4 3" xfId="1964"/>
    <cellStyle name="SAPBEXaggData 6 2 4 3 2" xfId="24773"/>
    <cellStyle name="SAPBEXaggData 6 2 4 3 2 2" xfId="24774"/>
    <cellStyle name="SAPBEXaggData 6 2 4 3 2 2 2" xfId="24775"/>
    <cellStyle name="SAPBEXaggData 6 2 4 3 2 3" xfId="24776"/>
    <cellStyle name="SAPBEXaggData 6 2 4 3 3" xfId="24777"/>
    <cellStyle name="SAPBEXaggData 6 2 4 3 3 2" xfId="24778"/>
    <cellStyle name="SAPBEXaggData 6 2 4 3 3 3" xfId="24779"/>
    <cellStyle name="SAPBEXaggData 6 2 4 3 4" xfId="24780"/>
    <cellStyle name="SAPBEXaggData 6 2 4 3 4 2" xfId="24781"/>
    <cellStyle name="SAPBEXaggData 6 2 4 3 4 3" xfId="24782"/>
    <cellStyle name="SAPBEXaggData 6 2 4 3 5" xfId="24783"/>
    <cellStyle name="SAPBEXaggData 6 2 4 3 5 2" xfId="24784"/>
    <cellStyle name="SAPBEXaggData 6 2 4 3 5 3" xfId="24785"/>
    <cellStyle name="SAPBEXaggData 6 2 4 3 6" xfId="24786"/>
    <cellStyle name="SAPBEXaggData 6 2 4 3 6 2" xfId="24787"/>
    <cellStyle name="SAPBEXaggData 6 2 4 3 7" xfId="24788"/>
    <cellStyle name="SAPBEXaggData 6 2 4 3 8" xfId="24789"/>
    <cellStyle name="SAPBEXaggData 6 2 4 3 9" xfId="24790"/>
    <cellStyle name="SAPBEXaggData 6 2 4 4" xfId="1965"/>
    <cellStyle name="SAPBEXaggData 6 2 4 4 2" xfId="24791"/>
    <cellStyle name="SAPBEXaggData 6 2 4 4 2 2" xfId="24792"/>
    <cellStyle name="SAPBEXaggData 6 2 4 4 3" xfId="24793"/>
    <cellStyle name="SAPBEXaggData 6 2 4 5" xfId="24794"/>
    <cellStyle name="SAPBEXaggData 6 2 4 5 2" xfId="24795"/>
    <cellStyle name="SAPBEXaggData 6 2 4 5 3" xfId="24796"/>
    <cellStyle name="SAPBEXaggData 6 2 4 6" xfId="24797"/>
    <cellStyle name="SAPBEXaggData 6 2 5" xfId="1966"/>
    <cellStyle name="SAPBEXaggData 6 2 5 2" xfId="1967"/>
    <cellStyle name="SAPBEXaggData 6 2 5 2 2" xfId="24798"/>
    <cellStyle name="SAPBEXaggData 6 2 5 2 2 2" xfId="24799"/>
    <cellStyle name="SAPBEXaggData 6 2 5 2 2 2 2" xfId="24800"/>
    <cellStyle name="SAPBEXaggData 6 2 5 2 2 3" xfId="24801"/>
    <cellStyle name="SAPBEXaggData 6 2 5 2 3" xfId="24802"/>
    <cellStyle name="SAPBEXaggData 6 2 5 2 3 2" xfId="24803"/>
    <cellStyle name="SAPBEXaggData 6 2 5 2 3 2 2" xfId="24804"/>
    <cellStyle name="SAPBEXaggData 6 2 5 2 3 3" xfId="24805"/>
    <cellStyle name="SAPBEXaggData 6 2 5 2 4" xfId="24806"/>
    <cellStyle name="SAPBEXaggData 6 2 5 2 4 2" xfId="24807"/>
    <cellStyle name="SAPBEXaggData 6 2 5 2 4 3" xfId="24808"/>
    <cellStyle name="SAPBEXaggData 6 2 5 2 5" xfId="24809"/>
    <cellStyle name="SAPBEXaggData 6 2 5 2 5 2" xfId="24810"/>
    <cellStyle name="SAPBEXaggData 6 2 5 2 6" xfId="24811"/>
    <cellStyle name="SAPBEXaggData 6 2 5 2 7" xfId="24812"/>
    <cellStyle name="SAPBEXaggData 6 2 5 2 8" xfId="24813"/>
    <cellStyle name="SAPBEXaggData 6 2 5 2 9" xfId="24814"/>
    <cellStyle name="SAPBEXaggData 6 2 5 3" xfId="1968"/>
    <cellStyle name="SAPBEXaggData 6 2 5 3 2" xfId="24815"/>
    <cellStyle name="SAPBEXaggData 6 2 5 3 2 2" xfId="24816"/>
    <cellStyle name="SAPBEXaggData 6 2 5 3 3" xfId="24817"/>
    <cellStyle name="SAPBEXaggData 6 2 5 4" xfId="1969"/>
    <cellStyle name="SAPBEXaggData 6 2 5 4 2" xfId="24818"/>
    <cellStyle name="SAPBEXaggData 6 2 5 4 3" xfId="24819"/>
    <cellStyle name="SAPBEXaggData 6 2 5 5" xfId="24820"/>
    <cellStyle name="SAPBEXaggData 6 2 5 6" xfId="24821"/>
    <cellStyle name="SAPBEXaggData 6 2 6" xfId="1970"/>
    <cellStyle name="SAPBEXaggData 6 2 6 10" xfId="24822"/>
    <cellStyle name="SAPBEXaggData 6 2 6 11" xfId="24823"/>
    <cellStyle name="SAPBEXaggData 6 2 6 2" xfId="1971"/>
    <cellStyle name="SAPBEXaggData 6 2 6 2 10" xfId="24824"/>
    <cellStyle name="SAPBEXaggData 6 2 6 2 2" xfId="1972"/>
    <cellStyle name="SAPBEXaggData 6 2 6 2 2 2" xfId="24825"/>
    <cellStyle name="SAPBEXaggData 6 2 6 2 2 2 2" xfId="24826"/>
    <cellStyle name="SAPBEXaggData 6 2 6 2 2 3" xfId="24827"/>
    <cellStyle name="SAPBEXaggData 6 2 6 2 3" xfId="24828"/>
    <cellStyle name="SAPBEXaggData 6 2 6 2 3 2" xfId="24829"/>
    <cellStyle name="SAPBEXaggData 6 2 6 2 3 2 2" xfId="24830"/>
    <cellStyle name="SAPBEXaggData 6 2 6 2 3 3" xfId="24831"/>
    <cellStyle name="SAPBEXaggData 6 2 6 2 4" xfId="24832"/>
    <cellStyle name="SAPBEXaggData 6 2 6 2 4 2" xfId="24833"/>
    <cellStyle name="SAPBEXaggData 6 2 6 2 4 3" xfId="24834"/>
    <cellStyle name="SAPBEXaggData 6 2 6 2 5" xfId="24835"/>
    <cellStyle name="SAPBEXaggData 6 2 6 2 5 2" xfId="24836"/>
    <cellStyle name="SAPBEXaggData 6 2 6 2 5 3" xfId="24837"/>
    <cellStyle name="SAPBEXaggData 6 2 6 2 6" xfId="24838"/>
    <cellStyle name="SAPBEXaggData 6 2 6 2 6 2" xfId="24839"/>
    <cellStyle name="SAPBEXaggData 6 2 6 2 7" xfId="24840"/>
    <cellStyle name="SAPBEXaggData 6 2 6 2 8" xfId="24841"/>
    <cellStyle name="SAPBEXaggData 6 2 6 2 9" xfId="24842"/>
    <cellStyle name="SAPBEXaggData 6 2 6 3" xfId="1973"/>
    <cellStyle name="SAPBEXaggData 6 2 6 3 2" xfId="24843"/>
    <cellStyle name="SAPBEXaggData 6 2 6 3 2 2" xfId="24844"/>
    <cellStyle name="SAPBEXaggData 6 2 6 3 3" xfId="24845"/>
    <cellStyle name="SAPBEXaggData 6 2 6 4" xfId="24846"/>
    <cellStyle name="SAPBEXaggData 6 2 6 4 2" xfId="24847"/>
    <cellStyle name="SAPBEXaggData 6 2 6 4 2 2" xfId="24848"/>
    <cellStyle name="SAPBEXaggData 6 2 6 4 3" xfId="24849"/>
    <cellStyle name="SAPBEXaggData 6 2 6 5" xfId="24850"/>
    <cellStyle name="SAPBEXaggData 6 2 6 5 2" xfId="24851"/>
    <cellStyle name="SAPBEXaggData 6 2 6 5 3" xfId="24852"/>
    <cellStyle name="SAPBEXaggData 6 2 6 6" xfId="24853"/>
    <cellStyle name="SAPBEXaggData 6 2 6 6 2" xfId="24854"/>
    <cellStyle name="SAPBEXaggData 6 2 6 6 3" xfId="24855"/>
    <cellStyle name="SAPBEXaggData 6 2 6 7" xfId="24856"/>
    <cellStyle name="SAPBEXaggData 6 2 6 7 2" xfId="24857"/>
    <cellStyle name="SAPBEXaggData 6 2 6 8" xfId="24858"/>
    <cellStyle name="SAPBEXaggData 6 2 6 9" xfId="24859"/>
    <cellStyle name="SAPBEXaggData 6 2 7" xfId="1974"/>
    <cellStyle name="SAPBEXaggData 6 2 7 10" xfId="24860"/>
    <cellStyle name="SAPBEXaggData 6 2 7 11" xfId="24861"/>
    <cellStyle name="SAPBEXaggData 6 2 7 2" xfId="1975"/>
    <cellStyle name="SAPBEXaggData 6 2 7 2 10" xfId="24862"/>
    <cellStyle name="SAPBEXaggData 6 2 7 2 2" xfId="1976"/>
    <cellStyle name="SAPBEXaggData 6 2 7 2 2 2" xfId="24863"/>
    <cellStyle name="SAPBEXaggData 6 2 7 2 2 2 2" xfId="24864"/>
    <cellStyle name="SAPBEXaggData 6 2 7 2 2 3" xfId="24865"/>
    <cellStyle name="SAPBEXaggData 6 2 7 2 3" xfId="1977"/>
    <cellStyle name="SAPBEXaggData 6 2 7 2 3 2" xfId="24866"/>
    <cellStyle name="SAPBEXaggData 6 2 7 2 3 2 2" xfId="24867"/>
    <cellStyle name="SAPBEXaggData 6 2 7 2 3 3" xfId="24868"/>
    <cellStyle name="SAPBEXaggData 6 2 7 2 4" xfId="24869"/>
    <cellStyle name="SAPBEXaggData 6 2 7 2 4 2" xfId="24870"/>
    <cellStyle name="SAPBEXaggData 6 2 7 2 4 3" xfId="24871"/>
    <cellStyle name="SAPBEXaggData 6 2 7 2 5" xfId="24872"/>
    <cellStyle name="SAPBEXaggData 6 2 7 2 5 2" xfId="24873"/>
    <cellStyle name="SAPBEXaggData 6 2 7 2 5 3" xfId="24874"/>
    <cellStyle name="SAPBEXaggData 6 2 7 2 6" xfId="24875"/>
    <cellStyle name="SAPBEXaggData 6 2 7 2 6 2" xfId="24876"/>
    <cellStyle name="SAPBEXaggData 6 2 7 2 6 3" xfId="24877"/>
    <cellStyle name="SAPBEXaggData 6 2 7 2 7" xfId="24878"/>
    <cellStyle name="SAPBEXaggData 6 2 7 2 7 2" xfId="24879"/>
    <cellStyle name="SAPBEXaggData 6 2 7 2 8" xfId="24880"/>
    <cellStyle name="SAPBEXaggData 6 2 7 2 9" xfId="24881"/>
    <cellStyle name="SAPBEXaggData 6 2 7 3" xfId="1978"/>
    <cellStyle name="SAPBEXaggData 6 2 7 3 2" xfId="24882"/>
    <cellStyle name="SAPBEXaggData 6 2 7 3 2 2" xfId="24883"/>
    <cellStyle name="SAPBEXaggData 6 2 7 3 3" xfId="24884"/>
    <cellStyle name="SAPBEXaggData 6 2 7 4" xfId="1979"/>
    <cellStyle name="SAPBEXaggData 6 2 7 4 2" xfId="24885"/>
    <cellStyle name="SAPBEXaggData 6 2 7 4 2 2" xfId="24886"/>
    <cellStyle name="SAPBEXaggData 6 2 7 4 3" xfId="24887"/>
    <cellStyle name="SAPBEXaggData 6 2 7 5" xfId="24888"/>
    <cellStyle name="SAPBEXaggData 6 2 7 5 2" xfId="24889"/>
    <cellStyle name="SAPBEXaggData 6 2 7 5 3" xfId="24890"/>
    <cellStyle name="SAPBEXaggData 6 2 7 6" xfId="24891"/>
    <cellStyle name="SAPBEXaggData 6 2 7 6 2" xfId="24892"/>
    <cellStyle name="SAPBEXaggData 6 2 7 6 3" xfId="24893"/>
    <cellStyle name="SAPBEXaggData 6 2 7 7" xfId="24894"/>
    <cellStyle name="SAPBEXaggData 6 2 7 7 2" xfId="24895"/>
    <cellStyle name="SAPBEXaggData 6 2 7 7 3" xfId="24896"/>
    <cellStyle name="SAPBEXaggData 6 2 7 8" xfId="24897"/>
    <cellStyle name="SAPBEXaggData 6 2 7 8 2" xfId="24898"/>
    <cellStyle name="SAPBEXaggData 6 2 7 9" xfId="24899"/>
    <cellStyle name="SAPBEXaggData 6 2 8" xfId="1980"/>
    <cellStyle name="SAPBEXaggData 6 2 8 2" xfId="1981"/>
    <cellStyle name="SAPBEXaggData 6 2 8 2 2" xfId="1982"/>
    <cellStyle name="SAPBEXaggData 6 2 8 2 2 2" xfId="24900"/>
    <cellStyle name="SAPBEXaggData 6 2 8 2 2 3" xfId="24901"/>
    <cellStyle name="SAPBEXaggData 6 2 8 2 3" xfId="1983"/>
    <cellStyle name="SAPBEXaggData 6 2 8 2 3 2" xfId="24902"/>
    <cellStyle name="SAPBEXaggData 6 2 8 2 3 3" xfId="24903"/>
    <cellStyle name="SAPBEXaggData 6 2 8 2 4" xfId="24904"/>
    <cellStyle name="SAPBEXaggData 6 2 8 2 5" xfId="24905"/>
    <cellStyle name="SAPBEXaggData 6 2 8 3" xfId="1984"/>
    <cellStyle name="SAPBEXaggData 6 2 8 3 2" xfId="24906"/>
    <cellStyle name="SAPBEXaggData 6 2 8 3 3" xfId="24907"/>
    <cellStyle name="SAPBEXaggData 6 2 8 4" xfId="1985"/>
    <cellStyle name="SAPBEXaggData 6 2 8 4 2" xfId="24908"/>
    <cellStyle name="SAPBEXaggData 6 2 8 4 3" xfId="24909"/>
    <cellStyle name="SAPBEXaggData 6 2 8 5" xfId="24910"/>
    <cellStyle name="SAPBEXaggData 6 2 8 5 2" xfId="24911"/>
    <cellStyle name="SAPBEXaggData 6 2 8 6" xfId="24912"/>
    <cellStyle name="SAPBEXaggData 6 2 8 7" xfId="24913"/>
    <cellStyle name="SAPBEXaggData 6 2 9" xfId="1986"/>
    <cellStyle name="SAPBEXaggData 6 2 9 2" xfId="1987"/>
    <cellStyle name="SAPBEXaggData 6 2 9 2 2" xfId="1988"/>
    <cellStyle name="SAPBEXaggData 6 2 9 2 2 2" xfId="24914"/>
    <cellStyle name="SAPBEXaggData 6 2 9 2 2 3" xfId="24915"/>
    <cellStyle name="SAPBEXaggData 6 2 9 2 3" xfId="1989"/>
    <cellStyle name="SAPBEXaggData 6 2 9 2 3 2" xfId="24916"/>
    <cellStyle name="SAPBEXaggData 6 2 9 2 3 3" xfId="24917"/>
    <cellStyle name="SAPBEXaggData 6 2 9 2 4" xfId="24918"/>
    <cellStyle name="SAPBEXaggData 6 2 9 2 5" xfId="24919"/>
    <cellStyle name="SAPBEXaggData 6 2 9 3" xfId="1990"/>
    <cellStyle name="SAPBEXaggData 6 2 9 3 2" xfId="24920"/>
    <cellStyle name="SAPBEXaggData 6 2 9 3 3" xfId="24921"/>
    <cellStyle name="SAPBEXaggData 6 2 9 4" xfId="1991"/>
    <cellStyle name="SAPBEXaggData 6 2 9 4 2" xfId="24922"/>
    <cellStyle name="SAPBEXaggData 6 2 9 4 3" xfId="24923"/>
    <cellStyle name="SAPBEXaggData 6 2 9 5" xfId="24924"/>
    <cellStyle name="SAPBEXaggData 6 2 9 6" xfId="24925"/>
    <cellStyle name="SAPBEXaggData 6 3" xfId="24926"/>
    <cellStyle name="SAPBEXaggData 6 3 2" xfId="24927"/>
    <cellStyle name="SAPBEXaggData 6 3 3" xfId="24928"/>
    <cellStyle name="SAPBEXaggData 6 4" xfId="24929"/>
    <cellStyle name="SAPBEXaggData 7" xfId="1992"/>
    <cellStyle name="SAPBEXaggData 7 2" xfId="1993"/>
    <cellStyle name="SAPBEXaggData 7 2 10" xfId="1994"/>
    <cellStyle name="SAPBEXaggData 7 2 10 2" xfId="1995"/>
    <cellStyle name="SAPBEXaggData 7 2 10 2 2" xfId="24930"/>
    <cellStyle name="SAPBEXaggData 7 2 10 2 3" xfId="24931"/>
    <cellStyle name="SAPBEXaggData 7 2 10 3" xfId="1996"/>
    <cellStyle name="SAPBEXaggData 7 2 10 3 2" xfId="24932"/>
    <cellStyle name="SAPBEXaggData 7 2 10 3 3" xfId="24933"/>
    <cellStyle name="SAPBEXaggData 7 2 10 4" xfId="24934"/>
    <cellStyle name="SAPBEXaggData 7 2 10 5" xfId="24935"/>
    <cellStyle name="SAPBEXaggData 7 2 11" xfId="1997"/>
    <cellStyle name="SAPBEXaggData 7 2 11 2" xfId="1998"/>
    <cellStyle name="SAPBEXaggData 7 2 11 2 2" xfId="24936"/>
    <cellStyle name="SAPBEXaggData 7 2 11 2 3" xfId="24937"/>
    <cellStyle name="SAPBEXaggData 7 2 11 3" xfId="1999"/>
    <cellStyle name="SAPBEXaggData 7 2 11 3 2" xfId="24938"/>
    <cellStyle name="SAPBEXaggData 7 2 11 3 3" xfId="24939"/>
    <cellStyle name="SAPBEXaggData 7 2 11 4" xfId="24940"/>
    <cellStyle name="SAPBEXaggData 7 2 11 5" xfId="24941"/>
    <cellStyle name="SAPBEXaggData 7 2 12" xfId="2000"/>
    <cellStyle name="SAPBEXaggData 7 2 12 2" xfId="2001"/>
    <cellStyle name="SAPBEXaggData 7 2 12 2 2" xfId="24942"/>
    <cellStyle name="SAPBEXaggData 7 2 12 2 3" xfId="24943"/>
    <cellStyle name="SAPBEXaggData 7 2 12 3" xfId="2002"/>
    <cellStyle name="SAPBEXaggData 7 2 12 3 2" xfId="24944"/>
    <cellStyle name="SAPBEXaggData 7 2 12 3 3" xfId="24945"/>
    <cellStyle name="SAPBEXaggData 7 2 12 4" xfId="24946"/>
    <cellStyle name="SAPBEXaggData 7 2 12 5" xfId="24947"/>
    <cellStyle name="SAPBEXaggData 7 2 13" xfId="24948"/>
    <cellStyle name="SAPBEXaggData 7 2 13 2" xfId="24949"/>
    <cellStyle name="SAPBEXaggData 7 2 13 3" xfId="24950"/>
    <cellStyle name="SAPBEXaggData 7 2 14" xfId="24951"/>
    <cellStyle name="SAPBEXaggData 7 2 2" xfId="2003"/>
    <cellStyle name="SAPBEXaggData 7 2 2 10" xfId="2004"/>
    <cellStyle name="SAPBEXaggData 7 2 2 10 2" xfId="2005"/>
    <cellStyle name="SAPBEXaggData 7 2 2 10 2 2" xfId="24952"/>
    <cellStyle name="SAPBEXaggData 7 2 2 10 2 3" xfId="24953"/>
    <cellStyle name="SAPBEXaggData 7 2 2 10 3" xfId="2006"/>
    <cellStyle name="SAPBEXaggData 7 2 2 10 3 2" xfId="24954"/>
    <cellStyle name="SAPBEXaggData 7 2 2 10 3 3" xfId="24955"/>
    <cellStyle name="SAPBEXaggData 7 2 2 10 4" xfId="24956"/>
    <cellStyle name="SAPBEXaggData 7 2 2 10 5" xfId="24957"/>
    <cellStyle name="SAPBEXaggData 7 2 2 11" xfId="24958"/>
    <cellStyle name="SAPBEXaggData 7 2 2 11 2" xfId="24959"/>
    <cellStyle name="SAPBEXaggData 7 2 2 11 3" xfId="24960"/>
    <cellStyle name="SAPBEXaggData 7 2 2 12" xfId="24961"/>
    <cellStyle name="SAPBEXaggData 7 2 2 2" xfId="2007"/>
    <cellStyle name="SAPBEXaggData 7 2 2 2 2" xfId="2008"/>
    <cellStyle name="SAPBEXaggData 7 2 2 2 2 2" xfId="2009"/>
    <cellStyle name="SAPBEXaggData 7 2 2 2 2 2 2" xfId="24962"/>
    <cellStyle name="SAPBEXaggData 7 2 2 2 2 2 2 2" xfId="24963"/>
    <cellStyle name="SAPBEXaggData 7 2 2 2 2 2 2 2 2" xfId="24964"/>
    <cellStyle name="SAPBEXaggData 7 2 2 2 2 2 2 3" xfId="24965"/>
    <cellStyle name="SAPBEXaggData 7 2 2 2 2 2 3" xfId="24966"/>
    <cellStyle name="SAPBEXaggData 7 2 2 2 2 2 3 2" xfId="24967"/>
    <cellStyle name="SAPBEXaggData 7 2 2 2 2 2 3 3" xfId="24968"/>
    <cellStyle name="SAPBEXaggData 7 2 2 2 2 2 4" xfId="24969"/>
    <cellStyle name="SAPBEXaggData 7 2 2 2 2 2 4 2" xfId="24970"/>
    <cellStyle name="SAPBEXaggData 7 2 2 2 2 2 4 3" xfId="24971"/>
    <cellStyle name="SAPBEXaggData 7 2 2 2 2 2 5" xfId="24972"/>
    <cellStyle name="SAPBEXaggData 7 2 2 2 2 2 5 2" xfId="24973"/>
    <cellStyle name="SAPBEXaggData 7 2 2 2 2 2 6" xfId="24974"/>
    <cellStyle name="SAPBEXaggData 7 2 2 2 2 2 7" xfId="24975"/>
    <cellStyle name="SAPBEXaggData 7 2 2 2 2 2 8" xfId="24976"/>
    <cellStyle name="SAPBEXaggData 7 2 2 2 2 2 9" xfId="24977"/>
    <cellStyle name="SAPBEXaggData 7 2 2 2 2 3" xfId="24978"/>
    <cellStyle name="SAPBEXaggData 7 2 2 2 2 3 2" xfId="24979"/>
    <cellStyle name="SAPBEXaggData 7 2 2 2 2 3 2 2" xfId="24980"/>
    <cellStyle name="SAPBEXaggData 7 2 2 2 2 3 3" xfId="24981"/>
    <cellStyle name="SAPBEXaggData 7 2 2 2 2 4" xfId="24982"/>
    <cellStyle name="SAPBEXaggData 7 2 2 2 2 4 2" xfId="24983"/>
    <cellStyle name="SAPBEXaggData 7 2 2 2 2 4 3" xfId="24984"/>
    <cellStyle name="SAPBEXaggData 7 2 2 2 2 5" xfId="24985"/>
    <cellStyle name="SAPBEXaggData 7 2 2 2 2 6" xfId="24986"/>
    <cellStyle name="SAPBEXaggData 7 2 2 2 3" xfId="2010"/>
    <cellStyle name="SAPBEXaggData 7 2 2 2 3 2" xfId="24987"/>
    <cellStyle name="SAPBEXaggData 7 2 2 2 3 2 2" xfId="24988"/>
    <cellStyle name="SAPBEXaggData 7 2 2 2 3 2 2 2" xfId="24989"/>
    <cellStyle name="SAPBEXaggData 7 2 2 2 3 2 3" xfId="24990"/>
    <cellStyle name="SAPBEXaggData 7 2 2 2 3 3" xfId="24991"/>
    <cellStyle name="SAPBEXaggData 7 2 2 2 3 3 2" xfId="24992"/>
    <cellStyle name="SAPBEXaggData 7 2 2 2 3 3 3" xfId="24993"/>
    <cellStyle name="SAPBEXaggData 7 2 2 2 3 4" xfId="24994"/>
    <cellStyle name="SAPBEXaggData 7 2 2 2 3 4 2" xfId="24995"/>
    <cellStyle name="SAPBEXaggData 7 2 2 2 3 4 3" xfId="24996"/>
    <cellStyle name="SAPBEXaggData 7 2 2 2 3 5" xfId="24997"/>
    <cellStyle name="SAPBEXaggData 7 2 2 2 3 5 2" xfId="24998"/>
    <cellStyle name="SAPBEXaggData 7 2 2 2 3 5 3" xfId="24999"/>
    <cellStyle name="SAPBEXaggData 7 2 2 2 3 6" xfId="25000"/>
    <cellStyle name="SAPBEXaggData 7 2 2 2 3 6 2" xfId="25001"/>
    <cellStyle name="SAPBEXaggData 7 2 2 2 3 7" xfId="25002"/>
    <cellStyle name="SAPBEXaggData 7 2 2 2 3 8" xfId="25003"/>
    <cellStyle name="SAPBEXaggData 7 2 2 2 3 9" xfId="25004"/>
    <cellStyle name="SAPBEXaggData 7 2 2 2 4" xfId="2011"/>
    <cellStyle name="SAPBEXaggData 7 2 2 2 4 2" xfId="25005"/>
    <cellStyle name="SAPBEXaggData 7 2 2 2 4 2 2" xfId="25006"/>
    <cellStyle name="SAPBEXaggData 7 2 2 2 4 3" xfId="25007"/>
    <cellStyle name="SAPBEXaggData 7 2 2 2 5" xfId="25008"/>
    <cellStyle name="SAPBEXaggData 7 2 2 2 5 2" xfId="25009"/>
    <cellStyle name="SAPBEXaggData 7 2 2 2 5 3" xfId="25010"/>
    <cellStyle name="SAPBEXaggData 7 2 2 2 6" xfId="25011"/>
    <cellStyle name="SAPBEXaggData 7 2 2 3" xfId="2012"/>
    <cellStyle name="SAPBEXaggData 7 2 2 3 2" xfId="2013"/>
    <cellStyle name="SAPBEXaggData 7 2 2 3 2 2" xfId="25012"/>
    <cellStyle name="SAPBEXaggData 7 2 2 3 2 2 2" xfId="25013"/>
    <cellStyle name="SAPBEXaggData 7 2 2 3 2 2 2 2" xfId="25014"/>
    <cellStyle name="SAPBEXaggData 7 2 2 3 2 2 3" xfId="25015"/>
    <cellStyle name="SAPBEXaggData 7 2 2 3 2 3" xfId="25016"/>
    <cellStyle name="SAPBEXaggData 7 2 2 3 2 3 2" xfId="25017"/>
    <cellStyle name="SAPBEXaggData 7 2 2 3 2 3 2 2" xfId="25018"/>
    <cellStyle name="SAPBEXaggData 7 2 2 3 2 3 3" xfId="25019"/>
    <cellStyle name="SAPBEXaggData 7 2 2 3 2 4" xfId="25020"/>
    <cellStyle name="SAPBEXaggData 7 2 2 3 2 4 2" xfId="25021"/>
    <cellStyle name="SAPBEXaggData 7 2 2 3 2 4 3" xfId="25022"/>
    <cellStyle name="SAPBEXaggData 7 2 2 3 2 5" xfId="25023"/>
    <cellStyle name="SAPBEXaggData 7 2 2 3 2 5 2" xfId="25024"/>
    <cellStyle name="SAPBEXaggData 7 2 2 3 2 6" xfId="25025"/>
    <cellStyle name="SAPBEXaggData 7 2 2 3 2 7" xfId="25026"/>
    <cellStyle name="SAPBEXaggData 7 2 2 3 2 8" xfId="25027"/>
    <cellStyle name="SAPBEXaggData 7 2 2 3 2 9" xfId="25028"/>
    <cellStyle name="SAPBEXaggData 7 2 2 3 3" xfId="2014"/>
    <cellStyle name="SAPBEXaggData 7 2 2 3 3 2" xfId="25029"/>
    <cellStyle name="SAPBEXaggData 7 2 2 3 3 2 2" xfId="25030"/>
    <cellStyle name="SAPBEXaggData 7 2 2 3 3 3" xfId="25031"/>
    <cellStyle name="SAPBEXaggData 7 2 2 3 4" xfId="2015"/>
    <cellStyle name="SAPBEXaggData 7 2 2 3 4 2" xfId="25032"/>
    <cellStyle name="SAPBEXaggData 7 2 2 3 4 3" xfId="25033"/>
    <cellStyle name="SAPBEXaggData 7 2 2 3 5" xfId="25034"/>
    <cellStyle name="SAPBEXaggData 7 2 2 3 6" xfId="25035"/>
    <cellStyle name="SAPBEXaggData 7 2 2 4" xfId="2016"/>
    <cellStyle name="SAPBEXaggData 7 2 2 4 10" xfId="25036"/>
    <cellStyle name="SAPBEXaggData 7 2 2 4 11" xfId="25037"/>
    <cellStyle name="SAPBEXaggData 7 2 2 4 2" xfId="2017"/>
    <cellStyle name="SAPBEXaggData 7 2 2 4 2 10" xfId="25038"/>
    <cellStyle name="SAPBEXaggData 7 2 2 4 2 2" xfId="2018"/>
    <cellStyle name="SAPBEXaggData 7 2 2 4 2 2 2" xfId="25039"/>
    <cellStyle name="SAPBEXaggData 7 2 2 4 2 2 2 2" xfId="25040"/>
    <cellStyle name="SAPBEXaggData 7 2 2 4 2 2 3" xfId="25041"/>
    <cellStyle name="SAPBEXaggData 7 2 2 4 2 3" xfId="25042"/>
    <cellStyle name="SAPBEXaggData 7 2 2 4 2 3 2" xfId="25043"/>
    <cellStyle name="SAPBEXaggData 7 2 2 4 2 3 2 2" xfId="25044"/>
    <cellStyle name="SAPBEXaggData 7 2 2 4 2 3 3" xfId="25045"/>
    <cellStyle name="SAPBEXaggData 7 2 2 4 2 4" xfId="25046"/>
    <cellStyle name="SAPBEXaggData 7 2 2 4 2 4 2" xfId="25047"/>
    <cellStyle name="SAPBEXaggData 7 2 2 4 2 4 3" xfId="25048"/>
    <cellStyle name="SAPBEXaggData 7 2 2 4 2 5" xfId="25049"/>
    <cellStyle name="SAPBEXaggData 7 2 2 4 2 5 2" xfId="25050"/>
    <cellStyle name="SAPBEXaggData 7 2 2 4 2 5 3" xfId="25051"/>
    <cellStyle name="SAPBEXaggData 7 2 2 4 2 6" xfId="25052"/>
    <cellStyle name="SAPBEXaggData 7 2 2 4 2 6 2" xfId="25053"/>
    <cellStyle name="SAPBEXaggData 7 2 2 4 2 7" xfId="25054"/>
    <cellStyle name="SAPBEXaggData 7 2 2 4 2 8" xfId="25055"/>
    <cellStyle name="SAPBEXaggData 7 2 2 4 2 9" xfId="25056"/>
    <cellStyle name="SAPBEXaggData 7 2 2 4 3" xfId="2019"/>
    <cellStyle name="SAPBEXaggData 7 2 2 4 3 2" xfId="25057"/>
    <cellStyle name="SAPBEXaggData 7 2 2 4 3 2 2" xfId="25058"/>
    <cellStyle name="SAPBEXaggData 7 2 2 4 3 3" xfId="25059"/>
    <cellStyle name="SAPBEXaggData 7 2 2 4 4" xfId="25060"/>
    <cellStyle name="SAPBEXaggData 7 2 2 4 4 2" xfId="25061"/>
    <cellStyle name="SAPBEXaggData 7 2 2 4 4 2 2" xfId="25062"/>
    <cellStyle name="SAPBEXaggData 7 2 2 4 4 3" xfId="25063"/>
    <cellStyle name="SAPBEXaggData 7 2 2 4 5" xfId="25064"/>
    <cellStyle name="SAPBEXaggData 7 2 2 4 5 2" xfId="25065"/>
    <cellStyle name="SAPBEXaggData 7 2 2 4 5 3" xfId="25066"/>
    <cellStyle name="SAPBEXaggData 7 2 2 4 6" xfId="25067"/>
    <cellStyle name="SAPBEXaggData 7 2 2 4 6 2" xfId="25068"/>
    <cellStyle name="SAPBEXaggData 7 2 2 4 6 3" xfId="25069"/>
    <cellStyle name="SAPBEXaggData 7 2 2 4 7" xfId="25070"/>
    <cellStyle name="SAPBEXaggData 7 2 2 4 7 2" xfId="25071"/>
    <cellStyle name="SAPBEXaggData 7 2 2 4 8" xfId="25072"/>
    <cellStyle name="SAPBEXaggData 7 2 2 4 9" xfId="25073"/>
    <cellStyle name="SAPBEXaggData 7 2 2 5" xfId="2020"/>
    <cellStyle name="SAPBEXaggData 7 2 2 5 10" xfId="25074"/>
    <cellStyle name="SAPBEXaggData 7 2 2 5 11" xfId="25075"/>
    <cellStyle name="SAPBEXaggData 7 2 2 5 2" xfId="2021"/>
    <cellStyle name="SAPBEXaggData 7 2 2 5 2 10" xfId="25076"/>
    <cellStyle name="SAPBEXaggData 7 2 2 5 2 2" xfId="2022"/>
    <cellStyle name="SAPBEXaggData 7 2 2 5 2 2 2" xfId="25077"/>
    <cellStyle name="SAPBEXaggData 7 2 2 5 2 2 2 2" xfId="25078"/>
    <cellStyle name="SAPBEXaggData 7 2 2 5 2 2 3" xfId="25079"/>
    <cellStyle name="SAPBEXaggData 7 2 2 5 2 3" xfId="2023"/>
    <cellStyle name="SAPBEXaggData 7 2 2 5 2 3 2" xfId="25080"/>
    <cellStyle name="SAPBEXaggData 7 2 2 5 2 3 2 2" xfId="25081"/>
    <cellStyle name="SAPBEXaggData 7 2 2 5 2 3 3" xfId="25082"/>
    <cellStyle name="SAPBEXaggData 7 2 2 5 2 4" xfId="25083"/>
    <cellStyle name="SAPBEXaggData 7 2 2 5 2 4 2" xfId="25084"/>
    <cellStyle name="SAPBEXaggData 7 2 2 5 2 4 3" xfId="25085"/>
    <cellStyle name="SAPBEXaggData 7 2 2 5 2 5" xfId="25086"/>
    <cellStyle name="SAPBEXaggData 7 2 2 5 2 5 2" xfId="25087"/>
    <cellStyle name="SAPBEXaggData 7 2 2 5 2 5 3" xfId="25088"/>
    <cellStyle name="SAPBEXaggData 7 2 2 5 2 6" xfId="25089"/>
    <cellStyle name="SAPBEXaggData 7 2 2 5 2 6 2" xfId="25090"/>
    <cellStyle name="SAPBEXaggData 7 2 2 5 2 6 3" xfId="25091"/>
    <cellStyle name="SAPBEXaggData 7 2 2 5 2 7" xfId="25092"/>
    <cellStyle name="SAPBEXaggData 7 2 2 5 2 7 2" xfId="25093"/>
    <cellStyle name="SAPBEXaggData 7 2 2 5 2 8" xfId="25094"/>
    <cellStyle name="SAPBEXaggData 7 2 2 5 2 9" xfId="25095"/>
    <cellStyle name="SAPBEXaggData 7 2 2 5 3" xfId="2024"/>
    <cellStyle name="SAPBEXaggData 7 2 2 5 3 2" xfId="25096"/>
    <cellStyle name="SAPBEXaggData 7 2 2 5 3 2 2" xfId="25097"/>
    <cellStyle name="SAPBEXaggData 7 2 2 5 3 3" xfId="25098"/>
    <cellStyle name="SAPBEXaggData 7 2 2 5 4" xfId="2025"/>
    <cellStyle name="SAPBEXaggData 7 2 2 5 4 2" xfId="25099"/>
    <cellStyle name="SAPBEXaggData 7 2 2 5 4 2 2" xfId="25100"/>
    <cellStyle name="SAPBEXaggData 7 2 2 5 4 3" xfId="25101"/>
    <cellStyle name="SAPBEXaggData 7 2 2 5 5" xfId="25102"/>
    <cellStyle name="SAPBEXaggData 7 2 2 5 5 2" xfId="25103"/>
    <cellStyle name="SAPBEXaggData 7 2 2 5 5 3" xfId="25104"/>
    <cellStyle name="SAPBEXaggData 7 2 2 5 6" xfId="25105"/>
    <cellStyle name="SAPBEXaggData 7 2 2 5 6 2" xfId="25106"/>
    <cellStyle name="SAPBEXaggData 7 2 2 5 6 3" xfId="25107"/>
    <cellStyle name="SAPBEXaggData 7 2 2 5 7" xfId="25108"/>
    <cellStyle name="SAPBEXaggData 7 2 2 5 7 2" xfId="25109"/>
    <cellStyle name="SAPBEXaggData 7 2 2 5 7 3" xfId="25110"/>
    <cellStyle name="SAPBEXaggData 7 2 2 5 8" xfId="25111"/>
    <cellStyle name="SAPBEXaggData 7 2 2 5 8 2" xfId="25112"/>
    <cellStyle name="SAPBEXaggData 7 2 2 5 9" xfId="25113"/>
    <cellStyle name="SAPBEXaggData 7 2 2 6" xfId="2026"/>
    <cellStyle name="SAPBEXaggData 7 2 2 6 2" xfId="2027"/>
    <cellStyle name="SAPBEXaggData 7 2 2 6 2 2" xfId="2028"/>
    <cellStyle name="SAPBEXaggData 7 2 2 6 2 2 2" xfId="25114"/>
    <cellStyle name="SAPBEXaggData 7 2 2 6 2 2 3" xfId="25115"/>
    <cellStyle name="SAPBEXaggData 7 2 2 6 2 3" xfId="2029"/>
    <cellStyle name="SAPBEXaggData 7 2 2 6 2 3 2" xfId="25116"/>
    <cellStyle name="SAPBEXaggData 7 2 2 6 2 3 3" xfId="25117"/>
    <cellStyle name="SAPBEXaggData 7 2 2 6 2 4" xfId="25118"/>
    <cellStyle name="SAPBEXaggData 7 2 2 6 2 5" xfId="25119"/>
    <cellStyle name="SAPBEXaggData 7 2 2 6 3" xfId="2030"/>
    <cellStyle name="SAPBEXaggData 7 2 2 6 3 2" xfId="25120"/>
    <cellStyle name="SAPBEXaggData 7 2 2 6 3 3" xfId="25121"/>
    <cellStyle name="SAPBEXaggData 7 2 2 6 4" xfId="2031"/>
    <cellStyle name="SAPBEXaggData 7 2 2 6 4 2" xfId="25122"/>
    <cellStyle name="SAPBEXaggData 7 2 2 6 4 3" xfId="25123"/>
    <cellStyle name="SAPBEXaggData 7 2 2 6 5" xfId="25124"/>
    <cellStyle name="SAPBEXaggData 7 2 2 6 5 2" xfId="25125"/>
    <cellStyle name="SAPBEXaggData 7 2 2 6 6" xfId="25126"/>
    <cellStyle name="SAPBEXaggData 7 2 2 6 7" xfId="25127"/>
    <cellStyle name="SAPBEXaggData 7 2 2 7" xfId="2032"/>
    <cellStyle name="SAPBEXaggData 7 2 2 7 2" xfId="2033"/>
    <cellStyle name="SAPBEXaggData 7 2 2 7 2 2" xfId="2034"/>
    <cellStyle name="SAPBEXaggData 7 2 2 7 2 2 2" xfId="25128"/>
    <cellStyle name="SAPBEXaggData 7 2 2 7 2 2 3" xfId="25129"/>
    <cellStyle name="SAPBEXaggData 7 2 2 7 2 3" xfId="2035"/>
    <cellStyle name="SAPBEXaggData 7 2 2 7 2 3 2" xfId="25130"/>
    <cellStyle name="SAPBEXaggData 7 2 2 7 2 3 3" xfId="25131"/>
    <cellStyle name="SAPBEXaggData 7 2 2 7 2 4" xfId="25132"/>
    <cellStyle name="SAPBEXaggData 7 2 2 7 2 5" xfId="25133"/>
    <cellStyle name="SAPBEXaggData 7 2 2 7 3" xfId="2036"/>
    <cellStyle name="SAPBEXaggData 7 2 2 7 3 2" xfId="25134"/>
    <cellStyle name="SAPBEXaggData 7 2 2 7 3 3" xfId="25135"/>
    <cellStyle name="SAPBEXaggData 7 2 2 7 4" xfId="2037"/>
    <cellStyle name="SAPBEXaggData 7 2 2 7 4 2" xfId="25136"/>
    <cellStyle name="SAPBEXaggData 7 2 2 7 4 3" xfId="25137"/>
    <cellStyle name="SAPBEXaggData 7 2 2 7 5" xfId="25138"/>
    <cellStyle name="SAPBEXaggData 7 2 2 7 6" xfId="25139"/>
    <cellStyle name="SAPBEXaggData 7 2 2 8" xfId="2038"/>
    <cellStyle name="SAPBEXaggData 7 2 2 8 2" xfId="2039"/>
    <cellStyle name="SAPBEXaggData 7 2 2 8 2 2" xfId="25140"/>
    <cellStyle name="SAPBEXaggData 7 2 2 8 2 3" xfId="25141"/>
    <cellStyle name="SAPBEXaggData 7 2 2 8 3" xfId="2040"/>
    <cellStyle name="SAPBEXaggData 7 2 2 8 3 2" xfId="25142"/>
    <cellStyle name="SAPBEXaggData 7 2 2 8 3 3" xfId="25143"/>
    <cellStyle name="SAPBEXaggData 7 2 2 8 4" xfId="25144"/>
    <cellStyle name="SAPBEXaggData 7 2 2 8 5" xfId="25145"/>
    <cellStyle name="SAPBEXaggData 7 2 2 9" xfId="2041"/>
    <cellStyle name="SAPBEXaggData 7 2 2 9 2" xfId="2042"/>
    <cellStyle name="SAPBEXaggData 7 2 2 9 2 2" xfId="25146"/>
    <cellStyle name="SAPBEXaggData 7 2 2 9 2 3" xfId="25147"/>
    <cellStyle name="SAPBEXaggData 7 2 2 9 3" xfId="2043"/>
    <cellStyle name="SAPBEXaggData 7 2 2 9 3 2" xfId="25148"/>
    <cellStyle name="SAPBEXaggData 7 2 2 9 3 3" xfId="25149"/>
    <cellStyle name="SAPBEXaggData 7 2 2 9 4" xfId="25150"/>
    <cellStyle name="SAPBEXaggData 7 2 2 9 5" xfId="25151"/>
    <cellStyle name="SAPBEXaggData 7 2 3" xfId="2044"/>
    <cellStyle name="SAPBEXaggData 7 2 3 10" xfId="2045"/>
    <cellStyle name="SAPBEXaggData 7 2 3 10 2" xfId="2046"/>
    <cellStyle name="SAPBEXaggData 7 2 3 10 2 2" xfId="25152"/>
    <cellStyle name="SAPBEXaggData 7 2 3 10 2 3" xfId="25153"/>
    <cellStyle name="SAPBEXaggData 7 2 3 10 3" xfId="2047"/>
    <cellStyle name="SAPBEXaggData 7 2 3 10 3 2" xfId="25154"/>
    <cellStyle name="SAPBEXaggData 7 2 3 10 3 3" xfId="25155"/>
    <cellStyle name="SAPBEXaggData 7 2 3 10 4" xfId="25156"/>
    <cellStyle name="SAPBEXaggData 7 2 3 10 5" xfId="25157"/>
    <cellStyle name="SAPBEXaggData 7 2 3 11" xfId="25158"/>
    <cellStyle name="SAPBEXaggData 7 2 3 11 2" xfId="25159"/>
    <cellStyle name="SAPBEXaggData 7 2 3 11 3" xfId="25160"/>
    <cellStyle name="SAPBEXaggData 7 2 3 12" xfId="25161"/>
    <cellStyle name="SAPBEXaggData 7 2 3 2" xfId="2048"/>
    <cellStyle name="SAPBEXaggData 7 2 3 2 2" xfId="2049"/>
    <cellStyle name="SAPBEXaggData 7 2 3 2 2 2" xfId="2050"/>
    <cellStyle name="SAPBEXaggData 7 2 3 2 2 2 2" xfId="25162"/>
    <cellStyle name="SAPBEXaggData 7 2 3 2 2 2 2 2" xfId="25163"/>
    <cellStyle name="SAPBEXaggData 7 2 3 2 2 2 2 2 2" xfId="25164"/>
    <cellStyle name="SAPBEXaggData 7 2 3 2 2 2 2 3" xfId="25165"/>
    <cellStyle name="SAPBEXaggData 7 2 3 2 2 2 3" xfId="25166"/>
    <cellStyle name="SAPBEXaggData 7 2 3 2 2 2 3 2" xfId="25167"/>
    <cellStyle name="SAPBEXaggData 7 2 3 2 2 2 3 3" xfId="25168"/>
    <cellStyle name="SAPBEXaggData 7 2 3 2 2 2 4" xfId="25169"/>
    <cellStyle name="SAPBEXaggData 7 2 3 2 2 2 4 2" xfId="25170"/>
    <cellStyle name="SAPBEXaggData 7 2 3 2 2 2 4 3" xfId="25171"/>
    <cellStyle name="SAPBEXaggData 7 2 3 2 2 2 5" xfId="25172"/>
    <cellStyle name="SAPBEXaggData 7 2 3 2 2 2 5 2" xfId="25173"/>
    <cellStyle name="SAPBEXaggData 7 2 3 2 2 2 6" xfId="25174"/>
    <cellStyle name="SAPBEXaggData 7 2 3 2 2 2 7" xfId="25175"/>
    <cellStyle name="SAPBEXaggData 7 2 3 2 2 2 8" xfId="25176"/>
    <cellStyle name="SAPBEXaggData 7 2 3 2 2 2 9" xfId="25177"/>
    <cellStyle name="SAPBEXaggData 7 2 3 2 2 3" xfId="25178"/>
    <cellStyle name="SAPBEXaggData 7 2 3 2 2 3 2" xfId="25179"/>
    <cellStyle name="SAPBEXaggData 7 2 3 2 2 3 2 2" xfId="25180"/>
    <cellStyle name="SAPBEXaggData 7 2 3 2 2 3 3" xfId="25181"/>
    <cellStyle name="SAPBEXaggData 7 2 3 2 2 4" xfId="25182"/>
    <cellStyle name="SAPBEXaggData 7 2 3 2 2 4 2" xfId="25183"/>
    <cellStyle name="SAPBEXaggData 7 2 3 2 2 4 3" xfId="25184"/>
    <cellStyle name="SAPBEXaggData 7 2 3 2 2 5" xfId="25185"/>
    <cellStyle name="SAPBEXaggData 7 2 3 2 2 6" xfId="25186"/>
    <cellStyle name="SAPBEXaggData 7 2 3 2 3" xfId="2051"/>
    <cellStyle name="SAPBEXaggData 7 2 3 2 3 2" xfId="25187"/>
    <cellStyle name="SAPBEXaggData 7 2 3 2 3 2 2" xfId="25188"/>
    <cellStyle name="SAPBEXaggData 7 2 3 2 3 2 2 2" xfId="25189"/>
    <cellStyle name="SAPBEXaggData 7 2 3 2 3 2 3" xfId="25190"/>
    <cellStyle name="SAPBEXaggData 7 2 3 2 3 3" xfId="25191"/>
    <cellStyle name="SAPBEXaggData 7 2 3 2 3 3 2" xfId="25192"/>
    <cellStyle name="SAPBEXaggData 7 2 3 2 3 3 3" xfId="25193"/>
    <cellStyle name="SAPBEXaggData 7 2 3 2 3 4" xfId="25194"/>
    <cellStyle name="SAPBEXaggData 7 2 3 2 3 4 2" xfId="25195"/>
    <cellStyle name="SAPBEXaggData 7 2 3 2 3 4 3" xfId="25196"/>
    <cellStyle name="SAPBEXaggData 7 2 3 2 3 5" xfId="25197"/>
    <cellStyle name="SAPBEXaggData 7 2 3 2 3 5 2" xfId="25198"/>
    <cellStyle name="SAPBEXaggData 7 2 3 2 3 5 3" xfId="25199"/>
    <cellStyle name="SAPBEXaggData 7 2 3 2 3 6" xfId="25200"/>
    <cellStyle name="SAPBEXaggData 7 2 3 2 3 6 2" xfId="25201"/>
    <cellStyle name="SAPBEXaggData 7 2 3 2 3 7" xfId="25202"/>
    <cellStyle name="SAPBEXaggData 7 2 3 2 3 8" xfId="25203"/>
    <cellStyle name="SAPBEXaggData 7 2 3 2 3 9" xfId="25204"/>
    <cellStyle name="SAPBEXaggData 7 2 3 2 4" xfId="2052"/>
    <cellStyle name="SAPBEXaggData 7 2 3 2 4 2" xfId="25205"/>
    <cellStyle name="SAPBEXaggData 7 2 3 2 4 2 2" xfId="25206"/>
    <cellStyle name="SAPBEXaggData 7 2 3 2 4 3" xfId="25207"/>
    <cellStyle name="SAPBEXaggData 7 2 3 2 5" xfId="25208"/>
    <cellStyle name="SAPBEXaggData 7 2 3 2 5 2" xfId="25209"/>
    <cellStyle name="SAPBEXaggData 7 2 3 2 5 3" xfId="25210"/>
    <cellStyle name="SAPBEXaggData 7 2 3 2 6" xfId="25211"/>
    <cellStyle name="SAPBEXaggData 7 2 3 3" xfId="2053"/>
    <cellStyle name="SAPBEXaggData 7 2 3 3 2" xfId="2054"/>
    <cellStyle name="SAPBEXaggData 7 2 3 3 2 2" xfId="25212"/>
    <cellStyle name="SAPBEXaggData 7 2 3 3 2 2 2" xfId="25213"/>
    <cellStyle name="SAPBEXaggData 7 2 3 3 2 2 2 2" xfId="25214"/>
    <cellStyle name="SAPBEXaggData 7 2 3 3 2 2 3" xfId="25215"/>
    <cellStyle name="SAPBEXaggData 7 2 3 3 2 3" xfId="25216"/>
    <cellStyle name="SAPBEXaggData 7 2 3 3 2 3 2" xfId="25217"/>
    <cellStyle name="SAPBEXaggData 7 2 3 3 2 3 2 2" xfId="25218"/>
    <cellStyle name="SAPBEXaggData 7 2 3 3 2 3 3" xfId="25219"/>
    <cellStyle name="SAPBEXaggData 7 2 3 3 2 4" xfId="25220"/>
    <cellStyle name="SAPBEXaggData 7 2 3 3 2 4 2" xfId="25221"/>
    <cellStyle name="SAPBEXaggData 7 2 3 3 2 4 3" xfId="25222"/>
    <cellStyle name="SAPBEXaggData 7 2 3 3 2 5" xfId="25223"/>
    <cellStyle name="SAPBEXaggData 7 2 3 3 2 5 2" xfId="25224"/>
    <cellStyle name="SAPBEXaggData 7 2 3 3 2 6" xfId="25225"/>
    <cellStyle name="SAPBEXaggData 7 2 3 3 2 7" xfId="25226"/>
    <cellStyle name="SAPBEXaggData 7 2 3 3 2 8" xfId="25227"/>
    <cellStyle name="SAPBEXaggData 7 2 3 3 2 9" xfId="25228"/>
    <cellStyle name="SAPBEXaggData 7 2 3 3 3" xfId="2055"/>
    <cellStyle name="SAPBEXaggData 7 2 3 3 3 2" xfId="25229"/>
    <cellStyle name="SAPBEXaggData 7 2 3 3 3 2 2" xfId="25230"/>
    <cellStyle name="SAPBEXaggData 7 2 3 3 3 3" xfId="25231"/>
    <cellStyle name="SAPBEXaggData 7 2 3 3 4" xfId="2056"/>
    <cellStyle name="SAPBEXaggData 7 2 3 3 4 2" xfId="25232"/>
    <cellStyle name="SAPBEXaggData 7 2 3 3 4 3" xfId="25233"/>
    <cellStyle name="SAPBEXaggData 7 2 3 3 5" xfId="25234"/>
    <cellStyle name="SAPBEXaggData 7 2 3 3 6" xfId="25235"/>
    <cellStyle name="SAPBEXaggData 7 2 3 4" xfId="2057"/>
    <cellStyle name="SAPBEXaggData 7 2 3 4 10" xfId="25236"/>
    <cellStyle name="SAPBEXaggData 7 2 3 4 11" xfId="25237"/>
    <cellStyle name="SAPBEXaggData 7 2 3 4 2" xfId="2058"/>
    <cellStyle name="SAPBEXaggData 7 2 3 4 2 10" xfId="25238"/>
    <cellStyle name="SAPBEXaggData 7 2 3 4 2 2" xfId="2059"/>
    <cellStyle name="SAPBEXaggData 7 2 3 4 2 2 2" xfId="25239"/>
    <cellStyle name="SAPBEXaggData 7 2 3 4 2 2 2 2" xfId="25240"/>
    <cellStyle name="SAPBEXaggData 7 2 3 4 2 2 3" xfId="25241"/>
    <cellStyle name="SAPBEXaggData 7 2 3 4 2 3" xfId="25242"/>
    <cellStyle name="SAPBEXaggData 7 2 3 4 2 3 2" xfId="25243"/>
    <cellStyle name="SAPBEXaggData 7 2 3 4 2 3 2 2" xfId="25244"/>
    <cellStyle name="SAPBEXaggData 7 2 3 4 2 3 3" xfId="25245"/>
    <cellStyle name="SAPBEXaggData 7 2 3 4 2 4" xfId="25246"/>
    <cellStyle name="SAPBEXaggData 7 2 3 4 2 4 2" xfId="25247"/>
    <cellStyle name="SAPBEXaggData 7 2 3 4 2 4 3" xfId="25248"/>
    <cellStyle name="SAPBEXaggData 7 2 3 4 2 5" xfId="25249"/>
    <cellStyle name="SAPBEXaggData 7 2 3 4 2 5 2" xfId="25250"/>
    <cellStyle name="SAPBEXaggData 7 2 3 4 2 5 3" xfId="25251"/>
    <cellStyle name="SAPBEXaggData 7 2 3 4 2 6" xfId="25252"/>
    <cellStyle name="SAPBEXaggData 7 2 3 4 2 6 2" xfId="25253"/>
    <cellStyle name="SAPBEXaggData 7 2 3 4 2 7" xfId="25254"/>
    <cellStyle name="SAPBEXaggData 7 2 3 4 2 8" xfId="25255"/>
    <cellStyle name="SAPBEXaggData 7 2 3 4 2 9" xfId="25256"/>
    <cellStyle name="SAPBEXaggData 7 2 3 4 3" xfId="2060"/>
    <cellStyle name="SAPBEXaggData 7 2 3 4 3 2" xfId="25257"/>
    <cellStyle name="SAPBEXaggData 7 2 3 4 3 2 2" xfId="25258"/>
    <cellStyle name="SAPBEXaggData 7 2 3 4 3 3" xfId="25259"/>
    <cellStyle name="SAPBEXaggData 7 2 3 4 4" xfId="25260"/>
    <cellStyle name="SAPBEXaggData 7 2 3 4 4 2" xfId="25261"/>
    <cellStyle name="SAPBEXaggData 7 2 3 4 4 2 2" xfId="25262"/>
    <cellStyle name="SAPBEXaggData 7 2 3 4 4 3" xfId="25263"/>
    <cellStyle name="SAPBEXaggData 7 2 3 4 5" xfId="25264"/>
    <cellStyle name="SAPBEXaggData 7 2 3 4 5 2" xfId="25265"/>
    <cellStyle name="SAPBEXaggData 7 2 3 4 5 3" xfId="25266"/>
    <cellStyle name="SAPBEXaggData 7 2 3 4 6" xfId="25267"/>
    <cellStyle name="SAPBEXaggData 7 2 3 4 6 2" xfId="25268"/>
    <cellStyle name="SAPBEXaggData 7 2 3 4 6 3" xfId="25269"/>
    <cellStyle name="SAPBEXaggData 7 2 3 4 7" xfId="25270"/>
    <cellStyle name="SAPBEXaggData 7 2 3 4 7 2" xfId="25271"/>
    <cellStyle name="SAPBEXaggData 7 2 3 4 8" xfId="25272"/>
    <cellStyle name="SAPBEXaggData 7 2 3 4 9" xfId="25273"/>
    <cellStyle name="SAPBEXaggData 7 2 3 5" xfId="2061"/>
    <cellStyle name="SAPBEXaggData 7 2 3 5 10" xfId="25274"/>
    <cellStyle name="SAPBEXaggData 7 2 3 5 11" xfId="25275"/>
    <cellStyle name="SAPBEXaggData 7 2 3 5 2" xfId="2062"/>
    <cellStyle name="SAPBEXaggData 7 2 3 5 2 10" xfId="25276"/>
    <cellStyle name="SAPBEXaggData 7 2 3 5 2 2" xfId="2063"/>
    <cellStyle name="SAPBEXaggData 7 2 3 5 2 2 2" xfId="25277"/>
    <cellStyle name="SAPBEXaggData 7 2 3 5 2 2 2 2" xfId="25278"/>
    <cellStyle name="SAPBEXaggData 7 2 3 5 2 2 3" xfId="25279"/>
    <cellStyle name="SAPBEXaggData 7 2 3 5 2 3" xfId="2064"/>
    <cellStyle name="SAPBEXaggData 7 2 3 5 2 3 2" xfId="25280"/>
    <cellStyle name="SAPBEXaggData 7 2 3 5 2 3 2 2" xfId="25281"/>
    <cellStyle name="SAPBEXaggData 7 2 3 5 2 3 3" xfId="25282"/>
    <cellStyle name="SAPBEXaggData 7 2 3 5 2 4" xfId="25283"/>
    <cellStyle name="SAPBEXaggData 7 2 3 5 2 4 2" xfId="25284"/>
    <cellStyle name="SAPBEXaggData 7 2 3 5 2 4 3" xfId="25285"/>
    <cellStyle name="SAPBEXaggData 7 2 3 5 2 5" xfId="25286"/>
    <cellStyle name="SAPBEXaggData 7 2 3 5 2 5 2" xfId="25287"/>
    <cellStyle name="SAPBEXaggData 7 2 3 5 2 5 3" xfId="25288"/>
    <cellStyle name="SAPBEXaggData 7 2 3 5 2 6" xfId="25289"/>
    <cellStyle name="SAPBEXaggData 7 2 3 5 2 6 2" xfId="25290"/>
    <cellStyle name="SAPBEXaggData 7 2 3 5 2 6 3" xfId="25291"/>
    <cellStyle name="SAPBEXaggData 7 2 3 5 2 7" xfId="25292"/>
    <cellStyle name="SAPBEXaggData 7 2 3 5 2 7 2" xfId="25293"/>
    <cellStyle name="SAPBEXaggData 7 2 3 5 2 8" xfId="25294"/>
    <cellStyle name="SAPBEXaggData 7 2 3 5 2 9" xfId="25295"/>
    <cellStyle name="SAPBEXaggData 7 2 3 5 3" xfId="2065"/>
    <cellStyle name="SAPBEXaggData 7 2 3 5 3 2" xfId="25296"/>
    <cellStyle name="SAPBEXaggData 7 2 3 5 3 2 2" xfId="25297"/>
    <cellStyle name="SAPBEXaggData 7 2 3 5 3 3" xfId="25298"/>
    <cellStyle name="SAPBEXaggData 7 2 3 5 4" xfId="2066"/>
    <cellStyle name="SAPBEXaggData 7 2 3 5 4 2" xfId="25299"/>
    <cellStyle name="SAPBEXaggData 7 2 3 5 4 2 2" xfId="25300"/>
    <cellStyle name="SAPBEXaggData 7 2 3 5 4 3" xfId="25301"/>
    <cellStyle name="SAPBEXaggData 7 2 3 5 5" xfId="25302"/>
    <cellStyle name="SAPBEXaggData 7 2 3 5 5 2" xfId="25303"/>
    <cellStyle name="SAPBEXaggData 7 2 3 5 5 3" xfId="25304"/>
    <cellStyle name="SAPBEXaggData 7 2 3 5 6" xfId="25305"/>
    <cellStyle name="SAPBEXaggData 7 2 3 5 6 2" xfId="25306"/>
    <cellStyle name="SAPBEXaggData 7 2 3 5 6 3" xfId="25307"/>
    <cellStyle name="SAPBEXaggData 7 2 3 5 7" xfId="25308"/>
    <cellStyle name="SAPBEXaggData 7 2 3 5 7 2" xfId="25309"/>
    <cellStyle name="SAPBEXaggData 7 2 3 5 7 3" xfId="25310"/>
    <cellStyle name="SAPBEXaggData 7 2 3 5 8" xfId="25311"/>
    <cellStyle name="SAPBEXaggData 7 2 3 5 8 2" xfId="25312"/>
    <cellStyle name="SAPBEXaggData 7 2 3 5 9" xfId="25313"/>
    <cellStyle name="SAPBEXaggData 7 2 3 6" xfId="2067"/>
    <cellStyle name="SAPBEXaggData 7 2 3 6 2" xfId="2068"/>
    <cellStyle name="SAPBEXaggData 7 2 3 6 2 2" xfId="2069"/>
    <cellStyle name="SAPBEXaggData 7 2 3 6 2 2 2" xfId="25314"/>
    <cellStyle name="SAPBEXaggData 7 2 3 6 2 2 3" xfId="25315"/>
    <cellStyle name="SAPBEXaggData 7 2 3 6 2 3" xfId="2070"/>
    <cellStyle name="SAPBEXaggData 7 2 3 6 2 3 2" xfId="25316"/>
    <cellStyle name="SAPBEXaggData 7 2 3 6 2 3 3" xfId="25317"/>
    <cellStyle name="SAPBEXaggData 7 2 3 6 2 4" xfId="25318"/>
    <cellStyle name="SAPBEXaggData 7 2 3 6 2 5" xfId="25319"/>
    <cellStyle name="SAPBEXaggData 7 2 3 6 3" xfId="2071"/>
    <cellStyle name="SAPBEXaggData 7 2 3 6 3 2" xfId="25320"/>
    <cellStyle name="SAPBEXaggData 7 2 3 6 3 3" xfId="25321"/>
    <cellStyle name="SAPBEXaggData 7 2 3 6 4" xfId="2072"/>
    <cellStyle name="SAPBEXaggData 7 2 3 6 4 2" xfId="25322"/>
    <cellStyle name="SAPBEXaggData 7 2 3 6 4 3" xfId="25323"/>
    <cellStyle name="SAPBEXaggData 7 2 3 6 5" xfId="25324"/>
    <cellStyle name="SAPBEXaggData 7 2 3 6 5 2" xfId="25325"/>
    <cellStyle name="SAPBEXaggData 7 2 3 6 6" xfId="25326"/>
    <cellStyle name="SAPBEXaggData 7 2 3 6 7" xfId="25327"/>
    <cellStyle name="SAPBEXaggData 7 2 3 7" xfId="2073"/>
    <cellStyle name="SAPBEXaggData 7 2 3 7 2" xfId="2074"/>
    <cellStyle name="SAPBEXaggData 7 2 3 7 2 2" xfId="2075"/>
    <cellStyle name="SAPBEXaggData 7 2 3 7 2 2 2" xfId="25328"/>
    <cellStyle name="SAPBEXaggData 7 2 3 7 2 2 3" xfId="25329"/>
    <cellStyle name="SAPBEXaggData 7 2 3 7 2 3" xfId="2076"/>
    <cellStyle name="SAPBEXaggData 7 2 3 7 2 3 2" xfId="25330"/>
    <cellStyle name="SAPBEXaggData 7 2 3 7 2 3 3" xfId="25331"/>
    <cellStyle name="SAPBEXaggData 7 2 3 7 2 4" xfId="25332"/>
    <cellStyle name="SAPBEXaggData 7 2 3 7 2 5" xfId="25333"/>
    <cellStyle name="SAPBEXaggData 7 2 3 7 3" xfId="2077"/>
    <cellStyle name="SAPBEXaggData 7 2 3 7 3 2" xfId="25334"/>
    <cellStyle name="SAPBEXaggData 7 2 3 7 3 3" xfId="25335"/>
    <cellStyle name="SAPBEXaggData 7 2 3 7 4" xfId="2078"/>
    <cellStyle name="SAPBEXaggData 7 2 3 7 4 2" xfId="25336"/>
    <cellStyle name="SAPBEXaggData 7 2 3 7 4 3" xfId="25337"/>
    <cellStyle name="SAPBEXaggData 7 2 3 7 5" xfId="25338"/>
    <cellStyle name="SAPBEXaggData 7 2 3 7 6" xfId="25339"/>
    <cellStyle name="SAPBEXaggData 7 2 3 8" xfId="2079"/>
    <cellStyle name="SAPBEXaggData 7 2 3 8 2" xfId="2080"/>
    <cellStyle name="SAPBEXaggData 7 2 3 8 2 2" xfId="25340"/>
    <cellStyle name="SAPBEXaggData 7 2 3 8 2 3" xfId="25341"/>
    <cellStyle name="SAPBEXaggData 7 2 3 8 3" xfId="2081"/>
    <cellStyle name="SAPBEXaggData 7 2 3 8 3 2" xfId="25342"/>
    <cellStyle name="SAPBEXaggData 7 2 3 8 3 3" xfId="25343"/>
    <cellStyle name="SAPBEXaggData 7 2 3 8 4" xfId="25344"/>
    <cellStyle name="SAPBEXaggData 7 2 3 8 5" xfId="25345"/>
    <cellStyle name="SAPBEXaggData 7 2 3 9" xfId="2082"/>
    <cellStyle name="SAPBEXaggData 7 2 3 9 2" xfId="2083"/>
    <cellStyle name="SAPBEXaggData 7 2 3 9 2 2" xfId="25346"/>
    <cellStyle name="SAPBEXaggData 7 2 3 9 2 3" xfId="25347"/>
    <cellStyle name="SAPBEXaggData 7 2 3 9 3" xfId="2084"/>
    <cellStyle name="SAPBEXaggData 7 2 3 9 3 2" xfId="25348"/>
    <cellStyle name="SAPBEXaggData 7 2 3 9 3 3" xfId="25349"/>
    <cellStyle name="SAPBEXaggData 7 2 3 9 4" xfId="25350"/>
    <cellStyle name="SAPBEXaggData 7 2 3 9 5" xfId="25351"/>
    <cellStyle name="SAPBEXaggData 7 2 4" xfId="2085"/>
    <cellStyle name="SAPBEXaggData 7 2 4 2" xfId="2086"/>
    <cellStyle name="SAPBEXaggData 7 2 4 2 2" xfId="2087"/>
    <cellStyle name="SAPBEXaggData 7 2 4 2 2 2" xfId="25352"/>
    <cellStyle name="SAPBEXaggData 7 2 4 2 2 2 2" xfId="25353"/>
    <cellStyle name="SAPBEXaggData 7 2 4 2 2 2 2 2" xfId="25354"/>
    <cellStyle name="SAPBEXaggData 7 2 4 2 2 2 3" xfId="25355"/>
    <cellStyle name="SAPBEXaggData 7 2 4 2 2 3" xfId="25356"/>
    <cellStyle name="SAPBEXaggData 7 2 4 2 2 3 2" xfId="25357"/>
    <cellStyle name="SAPBEXaggData 7 2 4 2 2 3 3" xfId="25358"/>
    <cellStyle name="SAPBEXaggData 7 2 4 2 2 4" xfId="25359"/>
    <cellStyle name="SAPBEXaggData 7 2 4 2 2 4 2" xfId="25360"/>
    <cellStyle name="SAPBEXaggData 7 2 4 2 2 4 3" xfId="25361"/>
    <cellStyle name="SAPBEXaggData 7 2 4 2 2 5" xfId="25362"/>
    <cellStyle name="SAPBEXaggData 7 2 4 2 2 5 2" xfId="25363"/>
    <cellStyle name="SAPBEXaggData 7 2 4 2 2 6" xfId="25364"/>
    <cellStyle name="SAPBEXaggData 7 2 4 2 2 7" xfId="25365"/>
    <cellStyle name="SAPBEXaggData 7 2 4 2 2 8" xfId="25366"/>
    <cellStyle name="SAPBEXaggData 7 2 4 2 2 9" xfId="25367"/>
    <cellStyle name="SAPBEXaggData 7 2 4 2 3" xfId="25368"/>
    <cellStyle name="SAPBEXaggData 7 2 4 2 3 2" xfId="25369"/>
    <cellStyle name="SAPBEXaggData 7 2 4 2 3 2 2" xfId="25370"/>
    <cellStyle name="SAPBEXaggData 7 2 4 2 3 3" xfId="25371"/>
    <cellStyle name="SAPBEXaggData 7 2 4 2 4" xfId="25372"/>
    <cellStyle name="SAPBEXaggData 7 2 4 2 4 2" xfId="25373"/>
    <cellStyle name="SAPBEXaggData 7 2 4 2 4 3" xfId="25374"/>
    <cellStyle name="SAPBEXaggData 7 2 4 2 5" xfId="25375"/>
    <cellStyle name="SAPBEXaggData 7 2 4 2 6" xfId="25376"/>
    <cellStyle name="SAPBEXaggData 7 2 4 3" xfId="2088"/>
    <cellStyle name="SAPBEXaggData 7 2 4 3 2" xfId="25377"/>
    <cellStyle name="SAPBEXaggData 7 2 4 3 2 2" xfId="25378"/>
    <cellStyle name="SAPBEXaggData 7 2 4 3 2 2 2" xfId="25379"/>
    <cellStyle name="SAPBEXaggData 7 2 4 3 2 3" xfId="25380"/>
    <cellStyle name="SAPBEXaggData 7 2 4 3 3" xfId="25381"/>
    <cellStyle name="SAPBEXaggData 7 2 4 3 3 2" xfId="25382"/>
    <cellStyle name="SAPBEXaggData 7 2 4 3 3 3" xfId="25383"/>
    <cellStyle name="SAPBEXaggData 7 2 4 3 4" xfId="25384"/>
    <cellStyle name="SAPBEXaggData 7 2 4 3 4 2" xfId="25385"/>
    <cellStyle name="SAPBEXaggData 7 2 4 3 4 3" xfId="25386"/>
    <cellStyle name="SAPBEXaggData 7 2 4 3 5" xfId="25387"/>
    <cellStyle name="SAPBEXaggData 7 2 4 3 5 2" xfId="25388"/>
    <cellStyle name="SAPBEXaggData 7 2 4 3 5 3" xfId="25389"/>
    <cellStyle name="SAPBEXaggData 7 2 4 3 6" xfId="25390"/>
    <cellStyle name="SAPBEXaggData 7 2 4 3 6 2" xfId="25391"/>
    <cellStyle name="SAPBEXaggData 7 2 4 3 7" xfId="25392"/>
    <cellStyle name="SAPBEXaggData 7 2 4 3 8" xfId="25393"/>
    <cellStyle name="SAPBEXaggData 7 2 4 3 9" xfId="25394"/>
    <cellStyle name="SAPBEXaggData 7 2 4 4" xfId="2089"/>
    <cellStyle name="SAPBEXaggData 7 2 4 4 2" xfId="25395"/>
    <cellStyle name="SAPBEXaggData 7 2 4 4 2 2" xfId="25396"/>
    <cellStyle name="SAPBEXaggData 7 2 4 4 3" xfId="25397"/>
    <cellStyle name="SAPBEXaggData 7 2 4 5" xfId="25398"/>
    <cellStyle name="SAPBEXaggData 7 2 4 5 2" xfId="25399"/>
    <cellStyle name="SAPBEXaggData 7 2 4 5 3" xfId="25400"/>
    <cellStyle name="SAPBEXaggData 7 2 4 6" xfId="25401"/>
    <cellStyle name="SAPBEXaggData 7 2 5" xfId="2090"/>
    <cellStyle name="SAPBEXaggData 7 2 5 2" xfId="2091"/>
    <cellStyle name="SAPBEXaggData 7 2 5 2 2" xfId="25402"/>
    <cellStyle name="SAPBEXaggData 7 2 5 2 2 2" xfId="25403"/>
    <cellStyle name="SAPBEXaggData 7 2 5 2 2 2 2" xfId="25404"/>
    <cellStyle name="SAPBEXaggData 7 2 5 2 2 3" xfId="25405"/>
    <cellStyle name="SAPBEXaggData 7 2 5 2 3" xfId="25406"/>
    <cellStyle name="SAPBEXaggData 7 2 5 2 3 2" xfId="25407"/>
    <cellStyle name="SAPBEXaggData 7 2 5 2 3 2 2" xfId="25408"/>
    <cellStyle name="SAPBEXaggData 7 2 5 2 3 3" xfId="25409"/>
    <cellStyle name="SAPBEXaggData 7 2 5 2 4" xfId="25410"/>
    <cellStyle name="SAPBEXaggData 7 2 5 2 4 2" xfId="25411"/>
    <cellStyle name="SAPBEXaggData 7 2 5 2 4 3" xfId="25412"/>
    <cellStyle name="SAPBEXaggData 7 2 5 2 5" xfId="25413"/>
    <cellStyle name="SAPBEXaggData 7 2 5 2 5 2" xfId="25414"/>
    <cellStyle name="SAPBEXaggData 7 2 5 2 6" xfId="25415"/>
    <cellStyle name="SAPBEXaggData 7 2 5 2 7" xfId="25416"/>
    <cellStyle name="SAPBEXaggData 7 2 5 2 8" xfId="25417"/>
    <cellStyle name="SAPBEXaggData 7 2 5 2 9" xfId="25418"/>
    <cellStyle name="SAPBEXaggData 7 2 5 3" xfId="2092"/>
    <cellStyle name="SAPBEXaggData 7 2 5 3 2" xfId="25419"/>
    <cellStyle name="SAPBEXaggData 7 2 5 3 2 2" xfId="25420"/>
    <cellStyle name="SAPBEXaggData 7 2 5 3 3" xfId="25421"/>
    <cellStyle name="SAPBEXaggData 7 2 5 4" xfId="2093"/>
    <cellStyle name="SAPBEXaggData 7 2 5 4 2" xfId="25422"/>
    <cellStyle name="SAPBEXaggData 7 2 5 4 3" xfId="25423"/>
    <cellStyle name="SAPBEXaggData 7 2 5 5" xfId="25424"/>
    <cellStyle name="SAPBEXaggData 7 2 5 6" xfId="25425"/>
    <cellStyle name="SAPBEXaggData 7 2 6" xfId="2094"/>
    <cellStyle name="SAPBEXaggData 7 2 6 10" xfId="25426"/>
    <cellStyle name="SAPBEXaggData 7 2 6 11" xfId="25427"/>
    <cellStyle name="SAPBEXaggData 7 2 6 2" xfId="2095"/>
    <cellStyle name="SAPBEXaggData 7 2 6 2 10" xfId="25428"/>
    <cellStyle name="SAPBEXaggData 7 2 6 2 2" xfId="2096"/>
    <cellStyle name="SAPBEXaggData 7 2 6 2 2 2" xfId="25429"/>
    <cellStyle name="SAPBEXaggData 7 2 6 2 2 2 2" xfId="25430"/>
    <cellStyle name="SAPBEXaggData 7 2 6 2 2 3" xfId="25431"/>
    <cellStyle name="SAPBEXaggData 7 2 6 2 3" xfId="25432"/>
    <cellStyle name="SAPBEXaggData 7 2 6 2 3 2" xfId="25433"/>
    <cellStyle name="SAPBEXaggData 7 2 6 2 3 2 2" xfId="25434"/>
    <cellStyle name="SAPBEXaggData 7 2 6 2 3 3" xfId="25435"/>
    <cellStyle name="SAPBEXaggData 7 2 6 2 4" xfId="25436"/>
    <cellStyle name="SAPBEXaggData 7 2 6 2 4 2" xfId="25437"/>
    <cellStyle name="SAPBEXaggData 7 2 6 2 4 3" xfId="25438"/>
    <cellStyle name="SAPBEXaggData 7 2 6 2 5" xfId="25439"/>
    <cellStyle name="SAPBEXaggData 7 2 6 2 5 2" xfId="25440"/>
    <cellStyle name="SAPBEXaggData 7 2 6 2 5 3" xfId="25441"/>
    <cellStyle name="SAPBEXaggData 7 2 6 2 6" xfId="25442"/>
    <cellStyle name="SAPBEXaggData 7 2 6 2 6 2" xfId="25443"/>
    <cellStyle name="SAPBEXaggData 7 2 6 2 7" xfId="25444"/>
    <cellStyle name="SAPBEXaggData 7 2 6 2 8" xfId="25445"/>
    <cellStyle name="SAPBEXaggData 7 2 6 2 9" xfId="25446"/>
    <cellStyle name="SAPBEXaggData 7 2 6 3" xfId="2097"/>
    <cellStyle name="SAPBEXaggData 7 2 6 3 2" xfId="25447"/>
    <cellStyle name="SAPBEXaggData 7 2 6 3 2 2" xfId="25448"/>
    <cellStyle name="SAPBEXaggData 7 2 6 3 3" xfId="25449"/>
    <cellStyle name="SAPBEXaggData 7 2 6 4" xfId="25450"/>
    <cellStyle name="SAPBEXaggData 7 2 6 4 2" xfId="25451"/>
    <cellStyle name="SAPBEXaggData 7 2 6 4 2 2" xfId="25452"/>
    <cellStyle name="SAPBEXaggData 7 2 6 4 3" xfId="25453"/>
    <cellStyle name="SAPBEXaggData 7 2 6 5" xfId="25454"/>
    <cellStyle name="SAPBEXaggData 7 2 6 5 2" xfId="25455"/>
    <cellStyle name="SAPBEXaggData 7 2 6 5 3" xfId="25456"/>
    <cellStyle name="SAPBEXaggData 7 2 6 6" xfId="25457"/>
    <cellStyle name="SAPBEXaggData 7 2 6 6 2" xfId="25458"/>
    <cellStyle name="SAPBEXaggData 7 2 6 6 3" xfId="25459"/>
    <cellStyle name="SAPBEXaggData 7 2 6 7" xfId="25460"/>
    <cellStyle name="SAPBEXaggData 7 2 6 7 2" xfId="25461"/>
    <cellStyle name="SAPBEXaggData 7 2 6 8" xfId="25462"/>
    <cellStyle name="SAPBEXaggData 7 2 6 9" xfId="25463"/>
    <cellStyle name="SAPBEXaggData 7 2 7" xfId="2098"/>
    <cellStyle name="SAPBEXaggData 7 2 7 10" xfId="25464"/>
    <cellStyle name="SAPBEXaggData 7 2 7 11" xfId="25465"/>
    <cellStyle name="SAPBEXaggData 7 2 7 2" xfId="2099"/>
    <cellStyle name="SAPBEXaggData 7 2 7 2 10" xfId="25466"/>
    <cellStyle name="SAPBEXaggData 7 2 7 2 2" xfId="2100"/>
    <cellStyle name="SAPBEXaggData 7 2 7 2 2 2" xfId="25467"/>
    <cellStyle name="SAPBEXaggData 7 2 7 2 2 2 2" xfId="25468"/>
    <cellStyle name="SAPBEXaggData 7 2 7 2 2 3" xfId="25469"/>
    <cellStyle name="SAPBEXaggData 7 2 7 2 3" xfId="2101"/>
    <cellStyle name="SAPBEXaggData 7 2 7 2 3 2" xfId="25470"/>
    <cellStyle name="SAPBEXaggData 7 2 7 2 3 2 2" xfId="25471"/>
    <cellStyle name="SAPBEXaggData 7 2 7 2 3 3" xfId="25472"/>
    <cellStyle name="SAPBEXaggData 7 2 7 2 4" xfId="25473"/>
    <cellStyle name="SAPBEXaggData 7 2 7 2 4 2" xfId="25474"/>
    <cellStyle name="SAPBEXaggData 7 2 7 2 4 3" xfId="25475"/>
    <cellStyle name="SAPBEXaggData 7 2 7 2 5" xfId="25476"/>
    <cellStyle name="SAPBEXaggData 7 2 7 2 5 2" xfId="25477"/>
    <cellStyle name="SAPBEXaggData 7 2 7 2 5 3" xfId="25478"/>
    <cellStyle name="SAPBEXaggData 7 2 7 2 6" xfId="25479"/>
    <cellStyle name="SAPBEXaggData 7 2 7 2 6 2" xfId="25480"/>
    <cellStyle name="SAPBEXaggData 7 2 7 2 6 3" xfId="25481"/>
    <cellStyle name="SAPBEXaggData 7 2 7 2 7" xfId="25482"/>
    <cellStyle name="SAPBEXaggData 7 2 7 2 7 2" xfId="25483"/>
    <cellStyle name="SAPBEXaggData 7 2 7 2 8" xfId="25484"/>
    <cellStyle name="SAPBEXaggData 7 2 7 2 9" xfId="25485"/>
    <cellStyle name="SAPBEXaggData 7 2 7 3" xfId="2102"/>
    <cellStyle name="SAPBEXaggData 7 2 7 3 2" xfId="25486"/>
    <cellStyle name="SAPBEXaggData 7 2 7 3 2 2" xfId="25487"/>
    <cellStyle name="SAPBEXaggData 7 2 7 3 3" xfId="25488"/>
    <cellStyle name="SAPBEXaggData 7 2 7 4" xfId="2103"/>
    <cellStyle name="SAPBEXaggData 7 2 7 4 2" xfId="25489"/>
    <cellStyle name="SAPBEXaggData 7 2 7 4 2 2" xfId="25490"/>
    <cellStyle name="SAPBEXaggData 7 2 7 4 3" xfId="25491"/>
    <cellStyle name="SAPBEXaggData 7 2 7 5" xfId="25492"/>
    <cellStyle name="SAPBEXaggData 7 2 7 5 2" xfId="25493"/>
    <cellStyle name="SAPBEXaggData 7 2 7 5 3" xfId="25494"/>
    <cellStyle name="SAPBEXaggData 7 2 7 6" xfId="25495"/>
    <cellStyle name="SAPBEXaggData 7 2 7 6 2" xfId="25496"/>
    <cellStyle name="SAPBEXaggData 7 2 7 6 3" xfId="25497"/>
    <cellStyle name="SAPBEXaggData 7 2 7 7" xfId="25498"/>
    <cellStyle name="SAPBEXaggData 7 2 7 7 2" xfId="25499"/>
    <cellStyle name="SAPBEXaggData 7 2 7 7 3" xfId="25500"/>
    <cellStyle name="SAPBEXaggData 7 2 7 8" xfId="25501"/>
    <cellStyle name="SAPBEXaggData 7 2 7 8 2" xfId="25502"/>
    <cellStyle name="SAPBEXaggData 7 2 7 9" xfId="25503"/>
    <cellStyle name="SAPBEXaggData 7 2 8" xfId="2104"/>
    <cellStyle name="SAPBEXaggData 7 2 8 2" xfId="2105"/>
    <cellStyle name="SAPBEXaggData 7 2 8 2 2" xfId="2106"/>
    <cellStyle name="SAPBEXaggData 7 2 8 2 2 2" xfId="25504"/>
    <cellStyle name="SAPBEXaggData 7 2 8 2 2 3" xfId="25505"/>
    <cellStyle name="SAPBEXaggData 7 2 8 2 3" xfId="2107"/>
    <cellStyle name="SAPBEXaggData 7 2 8 2 3 2" xfId="25506"/>
    <cellStyle name="SAPBEXaggData 7 2 8 2 3 3" xfId="25507"/>
    <cellStyle name="SAPBEXaggData 7 2 8 2 4" xfId="25508"/>
    <cellStyle name="SAPBEXaggData 7 2 8 2 5" xfId="25509"/>
    <cellStyle name="SAPBEXaggData 7 2 8 3" xfId="2108"/>
    <cellStyle name="SAPBEXaggData 7 2 8 3 2" xfId="25510"/>
    <cellStyle name="SAPBEXaggData 7 2 8 3 3" xfId="25511"/>
    <cellStyle name="SAPBEXaggData 7 2 8 4" xfId="2109"/>
    <cellStyle name="SAPBEXaggData 7 2 8 4 2" xfId="25512"/>
    <cellStyle name="SAPBEXaggData 7 2 8 4 3" xfId="25513"/>
    <cellStyle name="SAPBEXaggData 7 2 8 5" xfId="25514"/>
    <cellStyle name="SAPBEXaggData 7 2 8 5 2" xfId="25515"/>
    <cellStyle name="SAPBEXaggData 7 2 8 6" xfId="25516"/>
    <cellStyle name="SAPBEXaggData 7 2 8 7" xfId="25517"/>
    <cellStyle name="SAPBEXaggData 7 2 9" xfId="2110"/>
    <cellStyle name="SAPBEXaggData 7 2 9 2" xfId="2111"/>
    <cellStyle name="SAPBEXaggData 7 2 9 2 2" xfId="2112"/>
    <cellStyle name="SAPBEXaggData 7 2 9 2 2 2" xfId="25518"/>
    <cellStyle name="SAPBEXaggData 7 2 9 2 2 3" xfId="25519"/>
    <cellStyle name="SAPBEXaggData 7 2 9 2 3" xfId="2113"/>
    <cellStyle name="SAPBEXaggData 7 2 9 2 3 2" xfId="25520"/>
    <cellStyle name="SAPBEXaggData 7 2 9 2 3 3" xfId="25521"/>
    <cellStyle name="SAPBEXaggData 7 2 9 2 4" xfId="25522"/>
    <cellStyle name="SAPBEXaggData 7 2 9 2 5" xfId="25523"/>
    <cellStyle name="SAPBEXaggData 7 2 9 3" xfId="2114"/>
    <cellStyle name="SAPBEXaggData 7 2 9 3 2" xfId="25524"/>
    <cellStyle name="SAPBEXaggData 7 2 9 3 3" xfId="25525"/>
    <cellStyle name="SAPBEXaggData 7 2 9 4" xfId="2115"/>
    <cellStyle name="SAPBEXaggData 7 2 9 4 2" xfId="25526"/>
    <cellStyle name="SAPBEXaggData 7 2 9 4 3" xfId="25527"/>
    <cellStyle name="SAPBEXaggData 7 2 9 5" xfId="25528"/>
    <cellStyle name="SAPBEXaggData 7 2 9 6" xfId="25529"/>
    <cellStyle name="SAPBEXaggData 7 3" xfId="25530"/>
    <cellStyle name="SAPBEXaggData 7 3 2" xfId="25531"/>
    <cellStyle name="SAPBEXaggData 7 3 3" xfId="25532"/>
    <cellStyle name="SAPBEXaggData 7 4" xfId="25533"/>
    <cellStyle name="SAPBEXaggData 8" xfId="2116"/>
    <cellStyle name="SAPBEXaggData 8 2" xfId="2117"/>
    <cellStyle name="SAPBEXaggData 8 2 10" xfId="2118"/>
    <cellStyle name="SAPBEXaggData 8 2 10 2" xfId="2119"/>
    <cellStyle name="SAPBEXaggData 8 2 10 2 2" xfId="25534"/>
    <cellStyle name="SAPBEXaggData 8 2 10 2 3" xfId="25535"/>
    <cellStyle name="SAPBEXaggData 8 2 10 3" xfId="2120"/>
    <cellStyle name="SAPBEXaggData 8 2 10 3 2" xfId="25536"/>
    <cellStyle name="SAPBEXaggData 8 2 10 3 3" xfId="25537"/>
    <cellStyle name="SAPBEXaggData 8 2 10 4" xfId="25538"/>
    <cellStyle name="SAPBEXaggData 8 2 10 5" xfId="25539"/>
    <cellStyle name="SAPBEXaggData 8 2 11" xfId="2121"/>
    <cellStyle name="SAPBEXaggData 8 2 11 2" xfId="2122"/>
    <cellStyle name="SAPBEXaggData 8 2 11 2 2" xfId="25540"/>
    <cellStyle name="SAPBEXaggData 8 2 11 2 3" xfId="25541"/>
    <cellStyle name="SAPBEXaggData 8 2 11 3" xfId="2123"/>
    <cellStyle name="SAPBEXaggData 8 2 11 3 2" xfId="25542"/>
    <cellStyle name="SAPBEXaggData 8 2 11 3 3" xfId="25543"/>
    <cellStyle name="SAPBEXaggData 8 2 11 4" xfId="25544"/>
    <cellStyle name="SAPBEXaggData 8 2 11 5" xfId="25545"/>
    <cellStyle name="SAPBEXaggData 8 2 12" xfId="2124"/>
    <cellStyle name="SAPBEXaggData 8 2 12 2" xfId="2125"/>
    <cellStyle name="SAPBEXaggData 8 2 12 2 2" xfId="25546"/>
    <cellStyle name="SAPBEXaggData 8 2 12 2 3" xfId="25547"/>
    <cellStyle name="SAPBEXaggData 8 2 12 3" xfId="2126"/>
    <cellStyle name="SAPBEXaggData 8 2 12 3 2" xfId="25548"/>
    <cellStyle name="SAPBEXaggData 8 2 12 3 3" xfId="25549"/>
    <cellStyle name="SAPBEXaggData 8 2 12 4" xfId="25550"/>
    <cellStyle name="SAPBEXaggData 8 2 12 5" xfId="25551"/>
    <cellStyle name="SAPBEXaggData 8 2 13" xfId="25552"/>
    <cellStyle name="SAPBEXaggData 8 2 13 2" xfId="25553"/>
    <cellStyle name="SAPBEXaggData 8 2 13 3" xfId="25554"/>
    <cellStyle name="SAPBEXaggData 8 2 14" xfId="25555"/>
    <cellStyle name="SAPBEXaggData 8 2 2" xfId="2127"/>
    <cellStyle name="SAPBEXaggData 8 2 2 10" xfId="2128"/>
    <cellStyle name="SAPBEXaggData 8 2 2 10 2" xfId="2129"/>
    <cellStyle name="SAPBEXaggData 8 2 2 10 2 2" xfId="25556"/>
    <cellStyle name="SAPBEXaggData 8 2 2 10 2 3" xfId="25557"/>
    <cellStyle name="SAPBEXaggData 8 2 2 10 3" xfId="2130"/>
    <cellStyle name="SAPBEXaggData 8 2 2 10 3 2" xfId="25558"/>
    <cellStyle name="SAPBEXaggData 8 2 2 10 3 3" xfId="25559"/>
    <cellStyle name="SAPBEXaggData 8 2 2 10 4" xfId="25560"/>
    <cellStyle name="SAPBEXaggData 8 2 2 10 5" xfId="25561"/>
    <cellStyle name="SAPBEXaggData 8 2 2 11" xfId="25562"/>
    <cellStyle name="SAPBEXaggData 8 2 2 11 2" xfId="25563"/>
    <cellStyle name="SAPBEXaggData 8 2 2 11 3" xfId="25564"/>
    <cellStyle name="SAPBEXaggData 8 2 2 12" xfId="25565"/>
    <cellStyle name="SAPBEXaggData 8 2 2 2" xfId="2131"/>
    <cellStyle name="SAPBEXaggData 8 2 2 2 2" xfId="2132"/>
    <cellStyle name="SAPBEXaggData 8 2 2 2 2 2" xfId="2133"/>
    <cellStyle name="SAPBEXaggData 8 2 2 2 2 2 2" xfId="25566"/>
    <cellStyle name="SAPBEXaggData 8 2 2 2 2 2 2 2" xfId="25567"/>
    <cellStyle name="SAPBEXaggData 8 2 2 2 2 2 2 2 2" xfId="25568"/>
    <cellStyle name="SAPBEXaggData 8 2 2 2 2 2 2 3" xfId="25569"/>
    <cellStyle name="SAPBEXaggData 8 2 2 2 2 2 3" xfId="25570"/>
    <cellStyle name="SAPBEXaggData 8 2 2 2 2 2 3 2" xfId="25571"/>
    <cellStyle name="SAPBEXaggData 8 2 2 2 2 2 3 3" xfId="25572"/>
    <cellStyle name="SAPBEXaggData 8 2 2 2 2 2 4" xfId="25573"/>
    <cellStyle name="SAPBEXaggData 8 2 2 2 2 2 4 2" xfId="25574"/>
    <cellStyle name="SAPBEXaggData 8 2 2 2 2 2 4 3" xfId="25575"/>
    <cellStyle name="SAPBEXaggData 8 2 2 2 2 2 5" xfId="25576"/>
    <cellStyle name="SAPBEXaggData 8 2 2 2 2 2 5 2" xfId="25577"/>
    <cellStyle name="SAPBEXaggData 8 2 2 2 2 2 6" xfId="25578"/>
    <cellStyle name="SAPBEXaggData 8 2 2 2 2 2 7" xfId="25579"/>
    <cellStyle name="SAPBEXaggData 8 2 2 2 2 2 8" xfId="25580"/>
    <cellStyle name="SAPBEXaggData 8 2 2 2 2 2 9" xfId="25581"/>
    <cellStyle name="SAPBEXaggData 8 2 2 2 2 3" xfId="25582"/>
    <cellStyle name="SAPBEXaggData 8 2 2 2 2 3 2" xfId="25583"/>
    <cellStyle name="SAPBEXaggData 8 2 2 2 2 3 2 2" xfId="25584"/>
    <cellStyle name="SAPBEXaggData 8 2 2 2 2 3 3" xfId="25585"/>
    <cellStyle name="SAPBEXaggData 8 2 2 2 2 4" xfId="25586"/>
    <cellStyle name="SAPBEXaggData 8 2 2 2 2 4 2" xfId="25587"/>
    <cellStyle name="SAPBEXaggData 8 2 2 2 2 4 3" xfId="25588"/>
    <cellStyle name="SAPBEXaggData 8 2 2 2 2 5" xfId="25589"/>
    <cellStyle name="SAPBEXaggData 8 2 2 2 2 6" xfId="25590"/>
    <cellStyle name="SAPBEXaggData 8 2 2 2 3" xfId="2134"/>
    <cellStyle name="SAPBEXaggData 8 2 2 2 3 2" xfId="25591"/>
    <cellStyle name="SAPBEXaggData 8 2 2 2 3 2 2" xfId="25592"/>
    <cellStyle name="SAPBEXaggData 8 2 2 2 3 2 2 2" xfId="25593"/>
    <cellStyle name="SAPBEXaggData 8 2 2 2 3 2 3" xfId="25594"/>
    <cellStyle name="SAPBEXaggData 8 2 2 2 3 3" xfId="25595"/>
    <cellStyle name="SAPBEXaggData 8 2 2 2 3 3 2" xfId="25596"/>
    <cellStyle name="SAPBEXaggData 8 2 2 2 3 3 3" xfId="25597"/>
    <cellStyle name="SAPBEXaggData 8 2 2 2 3 4" xfId="25598"/>
    <cellStyle name="SAPBEXaggData 8 2 2 2 3 4 2" xfId="25599"/>
    <cellStyle name="SAPBEXaggData 8 2 2 2 3 4 3" xfId="25600"/>
    <cellStyle name="SAPBEXaggData 8 2 2 2 3 5" xfId="25601"/>
    <cellStyle name="SAPBEXaggData 8 2 2 2 3 5 2" xfId="25602"/>
    <cellStyle name="SAPBEXaggData 8 2 2 2 3 5 3" xfId="25603"/>
    <cellStyle name="SAPBEXaggData 8 2 2 2 3 6" xfId="25604"/>
    <cellStyle name="SAPBEXaggData 8 2 2 2 3 6 2" xfId="25605"/>
    <cellStyle name="SAPBEXaggData 8 2 2 2 3 7" xfId="25606"/>
    <cellStyle name="SAPBEXaggData 8 2 2 2 3 8" xfId="25607"/>
    <cellStyle name="SAPBEXaggData 8 2 2 2 3 9" xfId="25608"/>
    <cellStyle name="SAPBEXaggData 8 2 2 2 4" xfId="2135"/>
    <cellStyle name="SAPBEXaggData 8 2 2 2 4 2" xfId="25609"/>
    <cellStyle name="SAPBEXaggData 8 2 2 2 4 2 2" xfId="25610"/>
    <cellStyle name="SAPBEXaggData 8 2 2 2 4 3" xfId="25611"/>
    <cellStyle name="SAPBEXaggData 8 2 2 2 5" xfId="25612"/>
    <cellStyle name="SAPBEXaggData 8 2 2 2 5 2" xfId="25613"/>
    <cellStyle name="SAPBEXaggData 8 2 2 2 5 3" xfId="25614"/>
    <cellStyle name="SAPBEXaggData 8 2 2 2 6" xfId="25615"/>
    <cellStyle name="SAPBEXaggData 8 2 2 3" xfId="2136"/>
    <cellStyle name="SAPBEXaggData 8 2 2 3 2" xfId="2137"/>
    <cellStyle name="SAPBEXaggData 8 2 2 3 2 2" xfId="25616"/>
    <cellStyle name="SAPBEXaggData 8 2 2 3 2 2 2" xfId="25617"/>
    <cellStyle name="SAPBEXaggData 8 2 2 3 2 2 2 2" xfId="25618"/>
    <cellStyle name="SAPBEXaggData 8 2 2 3 2 2 3" xfId="25619"/>
    <cellStyle name="SAPBEXaggData 8 2 2 3 2 3" xfId="25620"/>
    <cellStyle name="SAPBEXaggData 8 2 2 3 2 3 2" xfId="25621"/>
    <cellStyle name="SAPBEXaggData 8 2 2 3 2 3 2 2" xfId="25622"/>
    <cellStyle name="SAPBEXaggData 8 2 2 3 2 3 3" xfId="25623"/>
    <cellStyle name="SAPBEXaggData 8 2 2 3 2 4" xfId="25624"/>
    <cellStyle name="SAPBEXaggData 8 2 2 3 2 4 2" xfId="25625"/>
    <cellStyle name="SAPBEXaggData 8 2 2 3 2 4 3" xfId="25626"/>
    <cellStyle name="SAPBEXaggData 8 2 2 3 2 5" xfId="25627"/>
    <cellStyle name="SAPBEXaggData 8 2 2 3 2 5 2" xfId="25628"/>
    <cellStyle name="SAPBEXaggData 8 2 2 3 2 6" xfId="25629"/>
    <cellStyle name="SAPBEXaggData 8 2 2 3 2 7" xfId="25630"/>
    <cellStyle name="SAPBEXaggData 8 2 2 3 2 8" xfId="25631"/>
    <cellStyle name="SAPBEXaggData 8 2 2 3 2 9" xfId="25632"/>
    <cellStyle name="SAPBEXaggData 8 2 2 3 3" xfId="2138"/>
    <cellStyle name="SAPBEXaggData 8 2 2 3 3 2" xfId="25633"/>
    <cellStyle name="SAPBEXaggData 8 2 2 3 3 2 2" xfId="25634"/>
    <cellStyle name="SAPBEXaggData 8 2 2 3 3 3" xfId="25635"/>
    <cellStyle name="SAPBEXaggData 8 2 2 3 4" xfId="2139"/>
    <cellStyle name="SAPBEXaggData 8 2 2 3 4 2" xfId="25636"/>
    <cellStyle name="SAPBEXaggData 8 2 2 3 4 3" xfId="25637"/>
    <cellStyle name="SAPBEXaggData 8 2 2 3 5" xfId="25638"/>
    <cellStyle name="SAPBEXaggData 8 2 2 3 6" xfId="25639"/>
    <cellStyle name="SAPBEXaggData 8 2 2 4" xfId="2140"/>
    <cellStyle name="SAPBEXaggData 8 2 2 4 10" xfId="25640"/>
    <cellStyle name="SAPBEXaggData 8 2 2 4 11" xfId="25641"/>
    <cellStyle name="SAPBEXaggData 8 2 2 4 2" xfId="2141"/>
    <cellStyle name="SAPBEXaggData 8 2 2 4 2 10" xfId="25642"/>
    <cellStyle name="SAPBEXaggData 8 2 2 4 2 2" xfId="2142"/>
    <cellStyle name="SAPBEXaggData 8 2 2 4 2 2 2" xfId="25643"/>
    <cellStyle name="SAPBEXaggData 8 2 2 4 2 2 2 2" xfId="25644"/>
    <cellStyle name="SAPBEXaggData 8 2 2 4 2 2 3" xfId="25645"/>
    <cellStyle name="SAPBEXaggData 8 2 2 4 2 3" xfId="25646"/>
    <cellStyle name="SAPBEXaggData 8 2 2 4 2 3 2" xfId="25647"/>
    <cellStyle name="SAPBEXaggData 8 2 2 4 2 3 2 2" xfId="25648"/>
    <cellStyle name="SAPBEXaggData 8 2 2 4 2 3 3" xfId="25649"/>
    <cellStyle name="SAPBEXaggData 8 2 2 4 2 4" xfId="25650"/>
    <cellStyle name="SAPBEXaggData 8 2 2 4 2 4 2" xfId="25651"/>
    <cellStyle name="SAPBEXaggData 8 2 2 4 2 4 3" xfId="25652"/>
    <cellStyle name="SAPBEXaggData 8 2 2 4 2 5" xfId="25653"/>
    <cellStyle name="SAPBEXaggData 8 2 2 4 2 5 2" xfId="25654"/>
    <cellStyle name="SAPBEXaggData 8 2 2 4 2 5 3" xfId="25655"/>
    <cellStyle name="SAPBEXaggData 8 2 2 4 2 6" xfId="25656"/>
    <cellStyle name="SAPBEXaggData 8 2 2 4 2 6 2" xfId="25657"/>
    <cellStyle name="SAPBEXaggData 8 2 2 4 2 7" xfId="25658"/>
    <cellStyle name="SAPBEXaggData 8 2 2 4 2 8" xfId="25659"/>
    <cellStyle name="SAPBEXaggData 8 2 2 4 2 9" xfId="25660"/>
    <cellStyle name="SAPBEXaggData 8 2 2 4 3" xfId="2143"/>
    <cellStyle name="SAPBEXaggData 8 2 2 4 3 2" xfId="25661"/>
    <cellStyle name="SAPBEXaggData 8 2 2 4 3 2 2" xfId="25662"/>
    <cellStyle name="SAPBEXaggData 8 2 2 4 3 3" xfId="25663"/>
    <cellStyle name="SAPBEXaggData 8 2 2 4 4" xfId="25664"/>
    <cellStyle name="SAPBEXaggData 8 2 2 4 4 2" xfId="25665"/>
    <cellStyle name="SAPBEXaggData 8 2 2 4 4 2 2" xfId="25666"/>
    <cellStyle name="SAPBEXaggData 8 2 2 4 4 3" xfId="25667"/>
    <cellStyle name="SAPBEXaggData 8 2 2 4 5" xfId="25668"/>
    <cellStyle name="SAPBEXaggData 8 2 2 4 5 2" xfId="25669"/>
    <cellStyle name="SAPBEXaggData 8 2 2 4 5 3" xfId="25670"/>
    <cellStyle name="SAPBEXaggData 8 2 2 4 6" xfId="25671"/>
    <cellStyle name="SAPBEXaggData 8 2 2 4 6 2" xfId="25672"/>
    <cellStyle name="SAPBEXaggData 8 2 2 4 6 3" xfId="25673"/>
    <cellStyle name="SAPBEXaggData 8 2 2 4 7" xfId="25674"/>
    <cellStyle name="SAPBEXaggData 8 2 2 4 7 2" xfId="25675"/>
    <cellStyle name="SAPBEXaggData 8 2 2 4 8" xfId="25676"/>
    <cellStyle name="SAPBEXaggData 8 2 2 4 9" xfId="25677"/>
    <cellStyle name="SAPBEXaggData 8 2 2 5" xfId="2144"/>
    <cellStyle name="SAPBEXaggData 8 2 2 5 10" xfId="25678"/>
    <cellStyle name="SAPBEXaggData 8 2 2 5 11" xfId="25679"/>
    <cellStyle name="SAPBEXaggData 8 2 2 5 2" xfId="2145"/>
    <cellStyle name="SAPBEXaggData 8 2 2 5 2 10" xfId="25680"/>
    <cellStyle name="SAPBEXaggData 8 2 2 5 2 2" xfId="2146"/>
    <cellStyle name="SAPBEXaggData 8 2 2 5 2 2 2" xfId="25681"/>
    <cellStyle name="SAPBEXaggData 8 2 2 5 2 2 2 2" xfId="25682"/>
    <cellStyle name="SAPBEXaggData 8 2 2 5 2 2 3" xfId="25683"/>
    <cellStyle name="SAPBEXaggData 8 2 2 5 2 3" xfId="2147"/>
    <cellStyle name="SAPBEXaggData 8 2 2 5 2 3 2" xfId="25684"/>
    <cellStyle name="SAPBEXaggData 8 2 2 5 2 3 2 2" xfId="25685"/>
    <cellStyle name="SAPBEXaggData 8 2 2 5 2 3 3" xfId="25686"/>
    <cellStyle name="SAPBEXaggData 8 2 2 5 2 4" xfId="25687"/>
    <cellStyle name="SAPBEXaggData 8 2 2 5 2 4 2" xfId="25688"/>
    <cellStyle name="SAPBEXaggData 8 2 2 5 2 4 3" xfId="25689"/>
    <cellStyle name="SAPBEXaggData 8 2 2 5 2 5" xfId="25690"/>
    <cellStyle name="SAPBEXaggData 8 2 2 5 2 5 2" xfId="25691"/>
    <cellStyle name="SAPBEXaggData 8 2 2 5 2 5 3" xfId="25692"/>
    <cellStyle name="SAPBEXaggData 8 2 2 5 2 6" xfId="25693"/>
    <cellStyle name="SAPBEXaggData 8 2 2 5 2 6 2" xfId="25694"/>
    <cellStyle name="SAPBEXaggData 8 2 2 5 2 6 3" xfId="25695"/>
    <cellStyle name="SAPBEXaggData 8 2 2 5 2 7" xfId="25696"/>
    <cellStyle name="SAPBEXaggData 8 2 2 5 2 7 2" xfId="25697"/>
    <cellStyle name="SAPBEXaggData 8 2 2 5 2 8" xfId="25698"/>
    <cellStyle name="SAPBEXaggData 8 2 2 5 2 9" xfId="25699"/>
    <cellStyle name="SAPBEXaggData 8 2 2 5 3" xfId="2148"/>
    <cellStyle name="SAPBEXaggData 8 2 2 5 3 2" xfId="25700"/>
    <cellStyle name="SAPBEXaggData 8 2 2 5 3 2 2" xfId="25701"/>
    <cellStyle name="SAPBEXaggData 8 2 2 5 3 3" xfId="25702"/>
    <cellStyle name="SAPBEXaggData 8 2 2 5 4" xfId="2149"/>
    <cellStyle name="SAPBEXaggData 8 2 2 5 4 2" xfId="25703"/>
    <cellStyle name="SAPBEXaggData 8 2 2 5 4 2 2" xfId="25704"/>
    <cellStyle name="SAPBEXaggData 8 2 2 5 4 3" xfId="25705"/>
    <cellStyle name="SAPBEXaggData 8 2 2 5 5" xfId="25706"/>
    <cellStyle name="SAPBEXaggData 8 2 2 5 5 2" xfId="25707"/>
    <cellStyle name="SAPBEXaggData 8 2 2 5 5 3" xfId="25708"/>
    <cellStyle name="SAPBEXaggData 8 2 2 5 6" xfId="25709"/>
    <cellStyle name="SAPBEXaggData 8 2 2 5 6 2" xfId="25710"/>
    <cellStyle name="SAPBEXaggData 8 2 2 5 6 3" xfId="25711"/>
    <cellStyle name="SAPBEXaggData 8 2 2 5 7" xfId="25712"/>
    <cellStyle name="SAPBEXaggData 8 2 2 5 7 2" xfId="25713"/>
    <cellStyle name="SAPBEXaggData 8 2 2 5 7 3" xfId="25714"/>
    <cellStyle name="SAPBEXaggData 8 2 2 5 8" xfId="25715"/>
    <cellStyle name="SAPBEXaggData 8 2 2 5 8 2" xfId="25716"/>
    <cellStyle name="SAPBEXaggData 8 2 2 5 9" xfId="25717"/>
    <cellStyle name="SAPBEXaggData 8 2 2 6" xfId="2150"/>
    <cellStyle name="SAPBEXaggData 8 2 2 6 2" xfId="2151"/>
    <cellStyle name="SAPBEXaggData 8 2 2 6 2 2" xfId="2152"/>
    <cellStyle name="SAPBEXaggData 8 2 2 6 2 2 2" xfId="25718"/>
    <cellStyle name="SAPBEXaggData 8 2 2 6 2 2 3" xfId="25719"/>
    <cellStyle name="SAPBEXaggData 8 2 2 6 2 3" xfId="2153"/>
    <cellStyle name="SAPBEXaggData 8 2 2 6 2 3 2" xfId="25720"/>
    <cellStyle name="SAPBEXaggData 8 2 2 6 2 3 3" xfId="25721"/>
    <cellStyle name="SAPBEXaggData 8 2 2 6 2 4" xfId="25722"/>
    <cellStyle name="SAPBEXaggData 8 2 2 6 2 5" xfId="25723"/>
    <cellStyle name="SAPBEXaggData 8 2 2 6 3" xfId="2154"/>
    <cellStyle name="SAPBEXaggData 8 2 2 6 3 2" xfId="25724"/>
    <cellStyle name="SAPBEXaggData 8 2 2 6 3 3" xfId="25725"/>
    <cellStyle name="SAPBEXaggData 8 2 2 6 4" xfId="2155"/>
    <cellStyle name="SAPBEXaggData 8 2 2 6 4 2" xfId="25726"/>
    <cellStyle name="SAPBEXaggData 8 2 2 6 4 3" xfId="25727"/>
    <cellStyle name="SAPBEXaggData 8 2 2 6 5" xfId="25728"/>
    <cellStyle name="SAPBEXaggData 8 2 2 6 5 2" xfId="25729"/>
    <cellStyle name="SAPBEXaggData 8 2 2 6 6" xfId="25730"/>
    <cellStyle name="SAPBEXaggData 8 2 2 6 7" xfId="25731"/>
    <cellStyle name="SAPBEXaggData 8 2 2 7" xfId="2156"/>
    <cellStyle name="SAPBEXaggData 8 2 2 7 2" xfId="2157"/>
    <cellStyle name="SAPBEXaggData 8 2 2 7 2 2" xfId="2158"/>
    <cellStyle name="SAPBEXaggData 8 2 2 7 2 2 2" xfId="25732"/>
    <cellStyle name="SAPBEXaggData 8 2 2 7 2 2 3" xfId="25733"/>
    <cellStyle name="SAPBEXaggData 8 2 2 7 2 3" xfId="2159"/>
    <cellStyle name="SAPBEXaggData 8 2 2 7 2 3 2" xfId="25734"/>
    <cellStyle name="SAPBEXaggData 8 2 2 7 2 3 3" xfId="25735"/>
    <cellStyle name="SAPBEXaggData 8 2 2 7 2 4" xfId="25736"/>
    <cellStyle name="SAPBEXaggData 8 2 2 7 2 5" xfId="25737"/>
    <cellStyle name="SAPBEXaggData 8 2 2 7 3" xfId="2160"/>
    <cellStyle name="SAPBEXaggData 8 2 2 7 3 2" xfId="25738"/>
    <cellStyle name="SAPBEXaggData 8 2 2 7 3 3" xfId="25739"/>
    <cellStyle name="SAPBEXaggData 8 2 2 7 4" xfId="2161"/>
    <cellStyle name="SAPBEXaggData 8 2 2 7 4 2" xfId="25740"/>
    <cellStyle name="SAPBEXaggData 8 2 2 7 4 3" xfId="25741"/>
    <cellStyle name="SAPBEXaggData 8 2 2 7 5" xfId="25742"/>
    <cellStyle name="SAPBEXaggData 8 2 2 7 6" xfId="25743"/>
    <cellStyle name="SAPBEXaggData 8 2 2 8" xfId="2162"/>
    <cellStyle name="SAPBEXaggData 8 2 2 8 2" xfId="2163"/>
    <cellStyle name="SAPBEXaggData 8 2 2 8 2 2" xfId="25744"/>
    <cellStyle name="SAPBEXaggData 8 2 2 8 2 3" xfId="25745"/>
    <cellStyle name="SAPBEXaggData 8 2 2 8 3" xfId="2164"/>
    <cellStyle name="SAPBEXaggData 8 2 2 8 3 2" xfId="25746"/>
    <cellStyle name="SAPBEXaggData 8 2 2 8 3 3" xfId="25747"/>
    <cellStyle name="SAPBEXaggData 8 2 2 8 4" xfId="25748"/>
    <cellStyle name="SAPBEXaggData 8 2 2 8 5" xfId="25749"/>
    <cellStyle name="SAPBEXaggData 8 2 2 9" xfId="2165"/>
    <cellStyle name="SAPBEXaggData 8 2 2 9 2" xfId="2166"/>
    <cellStyle name="SAPBEXaggData 8 2 2 9 2 2" xfId="25750"/>
    <cellStyle name="SAPBEXaggData 8 2 2 9 2 3" xfId="25751"/>
    <cellStyle name="SAPBEXaggData 8 2 2 9 3" xfId="2167"/>
    <cellStyle name="SAPBEXaggData 8 2 2 9 3 2" xfId="25752"/>
    <cellStyle name="SAPBEXaggData 8 2 2 9 3 3" xfId="25753"/>
    <cellStyle name="SAPBEXaggData 8 2 2 9 4" xfId="25754"/>
    <cellStyle name="SAPBEXaggData 8 2 2 9 5" xfId="25755"/>
    <cellStyle name="SAPBEXaggData 8 2 3" xfId="2168"/>
    <cellStyle name="SAPBEXaggData 8 2 3 10" xfId="2169"/>
    <cellStyle name="SAPBEXaggData 8 2 3 10 2" xfId="2170"/>
    <cellStyle name="SAPBEXaggData 8 2 3 10 2 2" xfId="25756"/>
    <cellStyle name="SAPBEXaggData 8 2 3 10 2 3" xfId="25757"/>
    <cellStyle name="SAPBEXaggData 8 2 3 10 3" xfId="2171"/>
    <cellStyle name="SAPBEXaggData 8 2 3 10 3 2" xfId="25758"/>
    <cellStyle name="SAPBEXaggData 8 2 3 10 3 3" xfId="25759"/>
    <cellStyle name="SAPBEXaggData 8 2 3 10 4" xfId="25760"/>
    <cellStyle name="SAPBEXaggData 8 2 3 10 5" xfId="25761"/>
    <cellStyle name="SAPBEXaggData 8 2 3 11" xfId="25762"/>
    <cellStyle name="SAPBEXaggData 8 2 3 11 2" xfId="25763"/>
    <cellStyle name="SAPBEXaggData 8 2 3 11 3" xfId="25764"/>
    <cellStyle name="SAPBEXaggData 8 2 3 12" xfId="25765"/>
    <cellStyle name="SAPBEXaggData 8 2 3 2" xfId="2172"/>
    <cellStyle name="SAPBEXaggData 8 2 3 2 2" xfId="2173"/>
    <cellStyle name="SAPBEXaggData 8 2 3 2 2 2" xfId="2174"/>
    <cellStyle name="SAPBEXaggData 8 2 3 2 2 2 2" xfId="25766"/>
    <cellStyle name="SAPBEXaggData 8 2 3 2 2 2 2 2" xfId="25767"/>
    <cellStyle name="SAPBEXaggData 8 2 3 2 2 2 2 2 2" xfId="25768"/>
    <cellStyle name="SAPBEXaggData 8 2 3 2 2 2 2 3" xfId="25769"/>
    <cellStyle name="SAPBEXaggData 8 2 3 2 2 2 3" xfId="25770"/>
    <cellStyle name="SAPBEXaggData 8 2 3 2 2 2 3 2" xfId="25771"/>
    <cellStyle name="SAPBEXaggData 8 2 3 2 2 2 3 3" xfId="25772"/>
    <cellStyle name="SAPBEXaggData 8 2 3 2 2 2 4" xfId="25773"/>
    <cellStyle name="SAPBEXaggData 8 2 3 2 2 2 4 2" xfId="25774"/>
    <cellStyle name="SAPBEXaggData 8 2 3 2 2 2 4 3" xfId="25775"/>
    <cellStyle name="SAPBEXaggData 8 2 3 2 2 2 5" xfId="25776"/>
    <cellStyle name="SAPBEXaggData 8 2 3 2 2 2 5 2" xfId="25777"/>
    <cellStyle name="SAPBEXaggData 8 2 3 2 2 2 6" xfId="25778"/>
    <cellStyle name="SAPBEXaggData 8 2 3 2 2 2 7" xfId="25779"/>
    <cellStyle name="SAPBEXaggData 8 2 3 2 2 2 8" xfId="25780"/>
    <cellStyle name="SAPBEXaggData 8 2 3 2 2 2 9" xfId="25781"/>
    <cellStyle name="SAPBEXaggData 8 2 3 2 2 3" xfId="25782"/>
    <cellStyle name="SAPBEXaggData 8 2 3 2 2 3 2" xfId="25783"/>
    <cellStyle name="SAPBEXaggData 8 2 3 2 2 3 2 2" xfId="25784"/>
    <cellStyle name="SAPBEXaggData 8 2 3 2 2 3 3" xfId="25785"/>
    <cellStyle name="SAPBEXaggData 8 2 3 2 2 4" xfId="25786"/>
    <cellStyle name="SAPBEXaggData 8 2 3 2 2 4 2" xfId="25787"/>
    <cellStyle name="SAPBEXaggData 8 2 3 2 2 4 3" xfId="25788"/>
    <cellStyle name="SAPBEXaggData 8 2 3 2 2 5" xfId="25789"/>
    <cellStyle name="SAPBEXaggData 8 2 3 2 2 6" xfId="25790"/>
    <cellStyle name="SAPBEXaggData 8 2 3 2 3" xfId="2175"/>
    <cellStyle name="SAPBEXaggData 8 2 3 2 3 2" xfId="25791"/>
    <cellStyle name="SAPBEXaggData 8 2 3 2 3 2 2" xfId="25792"/>
    <cellStyle name="SAPBEXaggData 8 2 3 2 3 2 2 2" xfId="25793"/>
    <cellStyle name="SAPBEXaggData 8 2 3 2 3 2 3" xfId="25794"/>
    <cellStyle name="SAPBEXaggData 8 2 3 2 3 3" xfId="25795"/>
    <cellStyle name="SAPBEXaggData 8 2 3 2 3 3 2" xfId="25796"/>
    <cellStyle name="SAPBEXaggData 8 2 3 2 3 3 3" xfId="25797"/>
    <cellStyle name="SAPBEXaggData 8 2 3 2 3 4" xfId="25798"/>
    <cellStyle name="SAPBEXaggData 8 2 3 2 3 4 2" xfId="25799"/>
    <cellStyle name="SAPBEXaggData 8 2 3 2 3 4 3" xfId="25800"/>
    <cellStyle name="SAPBEXaggData 8 2 3 2 3 5" xfId="25801"/>
    <cellStyle name="SAPBEXaggData 8 2 3 2 3 5 2" xfId="25802"/>
    <cellStyle name="SAPBEXaggData 8 2 3 2 3 5 3" xfId="25803"/>
    <cellStyle name="SAPBEXaggData 8 2 3 2 3 6" xfId="25804"/>
    <cellStyle name="SAPBEXaggData 8 2 3 2 3 6 2" xfId="25805"/>
    <cellStyle name="SAPBEXaggData 8 2 3 2 3 7" xfId="25806"/>
    <cellStyle name="SAPBEXaggData 8 2 3 2 3 8" xfId="25807"/>
    <cellStyle name="SAPBEXaggData 8 2 3 2 3 9" xfId="25808"/>
    <cellStyle name="SAPBEXaggData 8 2 3 2 4" xfId="2176"/>
    <cellStyle name="SAPBEXaggData 8 2 3 2 4 2" xfId="25809"/>
    <cellStyle name="SAPBEXaggData 8 2 3 2 4 2 2" xfId="25810"/>
    <cellStyle name="SAPBEXaggData 8 2 3 2 4 3" xfId="25811"/>
    <cellStyle name="SAPBEXaggData 8 2 3 2 5" xfId="25812"/>
    <cellStyle name="SAPBEXaggData 8 2 3 2 5 2" xfId="25813"/>
    <cellStyle name="SAPBEXaggData 8 2 3 2 5 3" xfId="25814"/>
    <cellStyle name="SAPBEXaggData 8 2 3 2 6" xfId="25815"/>
    <cellStyle name="SAPBEXaggData 8 2 3 3" xfId="2177"/>
    <cellStyle name="SAPBEXaggData 8 2 3 3 2" xfId="2178"/>
    <cellStyle name="SAPBEXaggData 8 2 3 3 2 2" xfId="25816"/>
    <cellStyle name="SAPBEXaggData 8 2 3 3 2 2 2" xfId="25817"/>
    <cellStyle name="SAPBEXaggData 8 2 3 3 2 2 2 2" xfId="25818"/>
    <cellStyle name="SAPBEXaggData 8 2 3 3 2 2 3" xfId="25819"/>
    <cellStyle name="SAPBEXaggData 8 2 3 3 2 3" xfId="25820"/>
    <cellStyle name="SAPBEXaggData 8 2 3 3 2 3 2" xfId="25821"/>
    <cellStyle name="SAPBEXaggData 8 2 3 3 2 3 2 2" xfId="25822"/>
    <cellStyle name="SAPBEXaggData 8 2 3 3 2 3 3" xfId="25823"/>
    <cellStyle name="SAPBEXaggData 8 2 3 3 2 4" xfId="25824"/>
    <cellStyle name="SAPBEXaggData 8 2 3 3 2 4 2" xfId="25825"/>
    <cellStyle name="SAPBEXaggData 8 2 3 3 2 4 3" xfId="25826"/>
    <cellStyle name="SAPBEXaggData 8 2 3 3 2 5" xfId="25827"/>
    <cellStyle name="SAPBEXaggData 8 2 3 3 2 5 2" xfId="25828"/>
    <cellStyle name="SAPBEXaggData 8 2 3 3 2 6" xfId="25829"/>
    <cellStyle name="SAPBEXaggData 8 2 3 3 2 7" xfId="25830"/>
    <cellStyle name="SAPBEXaggData 8 2 3 3 2 8" xfId="25831"/>
    <cellStyle name="SAPBEXaggData 8 2 3 3 2 9" xfId="25832"/>
    <cellStyle name="SAPBEXaggData 8 2 3 3 3" xfId="2179"/>
    <cellStyle name="SAPBEXaggData 8 2 3 3 3 2" xfId="25833"/>
    <cellStyle name="SAPBEXaggData 8 2 3 3 3 2 2" xfId="25834"/>
    <cellStyle name="SAPBEXaggData 8 2 3 3 3 3" xfId="25835"/>
    <cellStyle name="SAPBEXaggData 8 2 3 3 4" xfId="2180"/>
    <cellStyle name="SAPBEXaggData 8 2 3 3 4 2" xfId="25836"/>
    <cellStyle name="SAPBEXaggData 8 2 3 3 4 3" xfId="25837"/>
    <cellStyle name="SAPBEXaggData 8 2 3 3 5" xfId="25838"/>
    <cellStyle name="SAPBEXaggData 8 2 3 3 6" xfId="25839"/>
    <cellStyle name="SAPBEXaggData 8 2 3 4" xfId="2181"/>
    <cellStyle name="SAPBEXaggData 8 2 3 4 10" xfId="25840"/>
    <cellStyle name="SAPBEXaggData 8 2 3 4 11" xfId="25841"/>
    <cellStyle name="SAPBEXaggData 8 2 3 4 2" xfId="2182"/>
    <cellStyle name="SAPBEXaggData 8 2 3 4 2 10" xfId="25842"/>
    <cellStyle name="SAPBEXaggData 8 2 3 4 2 2" xfId="2183"/>
    <cellStyle name="SAPBEXaggData 8 2 3 4 2 2 2" xfId="25843"/>
    <cellStyle name="SAPBEXaggData 8 2 3 4 2 2 2 2" xfId="25844"/>
    <cellStyle name="SAPBEXaggData 8 2 3 4 2 2 3" xfId="25845"/>
    <cellStyle name="SAPBEXaggData 8 2 3 4 2 3" xfId="25846"/>
    <cellStyle name="SAPBEXaggData 8 2 3 4 2 3 2" xfId="25847"/>
    <cellStyle name="SAPBEXaggData 8 2 3 4 2 3 2 2" xfId="25848"/>
    <cellStyle name="SAPBEXaggData 8 2 3 4 2 3 3" xfId="25849"/>
    <cellStyle name="SAPBEXaggData 8 2 3 4 2 4" xfId="25850"/>
    <cellStyle name="SAPBEXaggData 8 2 3 4 2 4 2" xfId="25851"/>
    <cellStyle name="SAPBEXaggData 8 2 3 4 2 4 3" xfId="25852"/>
    <cellStyle name="SAPBEXaggData 8 2 3 4 2 5" xfId="25853"/>
    <cellStyle name="SAPBEXaggData 8 2 3 4 2 5 2" xfId="25854"/>
    <cellStyle name="SAPBEXaggData 8 2 3 4 2 5 3" xfId="25855"/>
    <cellStyle name="SAPBEXaggData 8 2 3 4 2 6" xfId="25856"/>
    <cellStyle name="SAPBEXaggData 8 2 3 4 2 6 2" xfId="25857"/>
    <cellStyle name="SAPBEXaggData 8 2 3 4 2 7" xfId="25858"/>
    <cellStyle name="SAPBEXaggData 8 2 3 4 2 8" xfId="25859"/>
    <cellStyle name="SAPBEXaggData 8 2 3 4 2 9" xfId="25860"/>
    <cellStyle name="SAPBEXaggData 8 2 3 4 3" xfId="2184"/>
    <cellStyle name="SAPBEXaggData 8 2 3 4 3 2" xfId="25861"/>
    <cellStyle name="SAPBEXaggData 8 2 3 4 3 2 2" xfId="25862"/>
    <cellStyle name="SAPBEXaggData 8 2 3 4 3 3" xfId="25863"/>
    <cellStyle name="SAPBEXaggData 8 2 3 4 4" xfId="25864"/>
    <cellStyle name="SAPBEXaggData 8 2 3 4 4 2" xfId="25865"/>
    <cellStyle name="SAPBEXaggData 8 2 3 4 4 2 2" xfId="25866"/>
    <cellStyle name="SAPBEXaggData 8 2 3 4 4 3" xfId="25867"/>
    <cellStyle name="SAPBEXaggData 8 2 3 4 5" xfId="25868"/>
    <cellStyle name="SAPBEXaggData 8 2 3 4 5 2" xfId="25869"/>
    <cellStyle name="SAPBEXaggData 8 2 3 4 5 3" xfId="25870"/>
    <cellStyle name="SAPBEXaggData 8 2 3 4 6" xfId="25871"/>
    <cellStyle name="SAPBEXaggData 8 2 3 4 6 2" xfId="25872"/>
    <cellStyle name="SAPBEXaggData 8 2 3 4 6 3" xfId="25873"/>
    <cellStyle name="SAPBEXaggData 8 2 3 4 7" xfId="25874"/>
    <cellStyle name="SAPBEXaggData 8 2 3 4 7 2" xfId="25875"/>
    <cellStyle name="SAPBEXaggData 8 2 3 4 8" xfId="25876"/>
    <cellStyle name="SAPBEXaggData 8 2 3 4 9" xfId="25877"/>
    <cellStyle name="SAPBEXaggData 8 2 3 5" xfId="2185"/>
    <cellStyle name="SAPBEXaggData 8 2 3 5 10" xfId="25878"/>
    <cellStyle name="SAPBEXaggData 8 2 3 5 11" xfId="25879"/>
    <cellStyle name="SAPBEXaggData 8 2 3 5 2" xfId="2186"/>
    <cellStyle name="SAPBEXaggData 8 2 3 5 2 10" xfId="25880"/>
    <cellStyle name="SAPBEXaggData 8 2 3 5 2 2" xfId="2187"/>
    <cellStyle name="SAPBEXaggData 8 2 3 5 2 2 2" xfId="25881"/>
    <cellStyle name="SAPBEXaggData 8 2 3 5 2 2 2 2" xfId="25882"/>
    <cellStyle name="SAPBEXaggData 8 2 3 5 2 2 3" xfId="25883"/>
    <cellStyle name="SAPBEXaggData 8 2 3 5 2 3" xfId="2188"/>
    <cellStyle name="SAPBEXaggData 8 2 3 5 2 3 2" xfId="25884"/>
    <cellStyle name="SAPBEXaggData 8 2 3 5 2 3 2 2" xfId="25885"/>
    <cellStyle name="SAPBEXaggData 8 2 3 5 2 3 3" xfId="25886"/>
    <cellStyle name="SAPBEXaggData 8 2 3 5 2 4" xfId="25887"/>
    <cellStyle name="SAPBEXaggData 8 2 3 5 2 4 2" xfId="25888"/>
    <cellStyle name="SAPBEXaggData 8 2 3 5 2 4 3" xfId="25889"/>
    <cellStyle name="SAPBEXaggData 8 2 3 5 2 5" xfId="25890"/>
    <cellStyle name="SAPBEXaggData 8 2 3 5 2 5 2" xfId="25891"/>
    <cellStyle name="SAPBEXaggData 8 2 3 5 2 5 3" xfId="25892"/>
    <cellStyle name="SAPBEXaggData 8 2 3 5 2 6" xfId="25893"/>
    <cellStyle name="SAPBEXaggData 8 2 3 5 2 6 2" xfId="25894"/>
    <cellStyle name="SAPBEXaggData 8 2 3 5 2 6 3" xfId="25895"/>
    <cellStyle name="SAPBEXaggData 8 2 3 5 2 7" xfId="25896"/>
    <cellStyle name="SAPBEXaggData 8 2 3 5 2 7 2" xfId="25897"/>
    <cellStyle name="SAPBEXaggData 8 2 3 5 2 8" xfId="25898"/>
    <cellStyle name="SAPBEXaggData 8 2 3 5 2 9" xfId="25899"/>
    <cellStyle name="SAPBEXaggData 8 2 3 5 3" xfId="2189"/>
    <cellStyle name="SAPBEXaggData 8 2 3 5 3 2" xfId="25900"/>
    <cellStyle name="SAPBEXaggData 8 2 3 5 3 2 2" xfId="25901"/>
    <cellStyle name="SAPBEXaggData 8 2 3 5 3 3" xfId="25902"/>
    <cellStyle name="SAPBEXaggData 8 2 3 5 4" xfId="2190"/>
    <cellStyle name="SAPBEXaggData 8 2 3 5 4 2" xfId="25903"/>
    <cellStyle name="SAPBEXaggData 8 2 3 5 4 2 2" xfId="25904"/>
    <cellStyle name="SAPBEXaggData 8 2 3 5 4 3" xfId="25905"/>
    <cellStyle name="SAPBEXaggData 8 2 3 5 5" xfId="25906"/>
    <cellStyle name="SAPBEXaggData 8 2 3 5 5 2" xfId="25907"/>
    <cellStyle name="SAPBEXaggData 8 2 3 5 5 3" xfId="25908"/>
    <cellStyle name="SAPBEXaggData 8 2 3 5 6" xfId="25909"/>
    <cellStyle name="SAPBEXaggData 8 2 3 5 6 2" xfId="25910"/>
    <cellStyle name="SAPBEXaggData 8 2 3 5 6 3" xfId="25911"/>
    <cellStyle name="SAPBEXaggData 8 2 3 5 7" xfId="25912"/>
    <cellStyle name="SAPBEXaggData 8 2 3 5 7 2" xfId="25913"/>
    <cellStyle name="SAPBEXaggData 8 2 3 5 7 3" xfId="25914"/>
    <cellStyle name="SAPBEXaggData 8 2 3 5 8" xfId="25915"/>
    <cellStyle name="SAPBEXaggData 8 2 3 5 8 2" xfId="25916"/>
    <cellStyle name="SAPBEXaggData 8 2 3 5 9" xfId="25917"/>
    <cellStyle name="SAPBEXaggData 8 2 3 6" xfId="2191"/>
    <cellStyle name="SAPBEXaggData 8 2 3 6 2" xfId="2192"/>
    <cellStyle name="SAPBEXaggData 8 2 3 6 2 2" xfId="2193"/>
    <cellStyle name="SAPBEXaggData 8 2 3 6 2 2 2" xfId="25918"/>
    <cellStyle name="SAPBEXaggData 8 2 3 6 2 2 3" xfId="25919"/>
    <cellStyle name="SAPBEXaggData 8 2 3 6 2 3" xfId="2194"/>
    <cellStyle name="SAPBEXaggData 8 2 3 6 2 3 2" xfId="25920"/>
    <cellStyle name="SAPBEXaggData 8 2 3 6 2 3 3" xfId="25921"/>
    <cellStyle name="SAPBEXaggData 8 2 3 6 2 4" xfId="25922"/>
    <cellStyle name="SAPBEXaggData 8 2 3 6 2 5" xfId="25923"/>
    <cellStyle name="SAPBEXaggData 8 2 3 6 3" xfId="2195"/>
    <cellStyle name="SAPBEXaggData 8 2 3 6 3 2" xfId="25924"/>
    <cellStyle name="SAPBEXaggData 8 2 3 6 3 3" xfId="25925"/>
    <cellStyle name="SAPBEXaggData 8 2 3 6 4" xfId="2196"/>
    <cellStyle name="SAPBEXaggData 8 2 3 6 4 2" xfId="25926"/>
    <cellStyle name="SAPBEXaggData 8 2 3 6 4 3" xfId="25927"/>
    <cellStyle name="SAPBEXaggData 8 2 3 6 5" xfId="25928"/>
    <cellStyle name="SAPBEXaggData 8 2 3 6 5 2" xfId="25929"/>
    <cellStyle name="SAPBEXaggData 8 2 3 6 6" xfId="25930"/>
    <cellStyle name="SAPBEXaggData 8 2 3 6 7" xfId="25931"/>
    <cellStyle name="SAPBEXaggData 8 2 3 7" xfId="2197"/>
    <cellStyle name="SAPBEXaggData 8 2 3 7 2" xfId="2198"/>
    <cellStyle name="SAPBEXaggData 8 2 3 7 2 2" xfId="2199"/>
    <cellStyle name="SAPBEXaggData 8 2 3 7 2 2 2" xfId="25932"/>
    <cellStyle name="SAPBEXaggData 8 2 3 7 2 2 3" xfId="25933"/>
    <cellStyle name="SAPBEXaggData 8 2 3 7 2 3" xfId="2200"/>
    <cellStyle name="SAPBEXaggData 8 2 3 7 2 3 2" xfId="25934"/>
    <cellStyle name="SAPBEXaggData 8 2 3 7 2 3 3" xfId="25935"/>
    <cellStyle name="SAPBEXaggData 8 2 3 7 2 4" xfId="25936"/>
    <cellStyle name="SAPBEXaggData 8 2 3 7 2 5" xfId="25937"/>
    <cellStyle name="SAPBEXaggData 8 2 3 7 3" xfId="2201"/>
    <cellStyle name="SAPBEXaggData 8 2 3 7 3 2" xfId="25938"/>
    <cellStyle name="SAPBEXaggData 8 2 3 7 3 3" xfId="25939"/>
    <cellStyle name="SAPBEXaggData 8 2 3 7 4" xfId="2202"/>
    <cellStyle name="SAPBEXaggData 8 2 3 7 4 2" xfId="25940"/>
    <cellStyle name="SAPBEXaggData 8 2 3 7 4 3" xfId="25941"/>
    <cellStyle name="SAPBEXaggData 8 2 3 7 5" xfId="25942"/>
    <cellStyle name="SAPBEXaggData 8 2 3 7 6" xfId="25943"/>
    <cellStyle name="SAPBEXaggData 8 2 3 8" xfId="2203"/>
    <cellStyle name="SAPBEXaggData 8 2 3 8 2" xfId="2204"/>
    <cellStyle name="SAPBEXaggData 8 2 3 8 2 2" xfId="25944"/>
    <cellStyle name="SAPBEXaggData 8 2 3 8 2 3" xfId="25945"/>
    <cellStyle name="SAPBEXaggData 8 2 3 8 3" xfId="2205"/>
    <cellStyle name="SAPBEXaggData 8 2 3 8 3 2" xfId="25946"/>
    <cellStyle name="SAPBEXaggData 8 2 3 8 3 3" xfId="25947"/>
    <cellStyle name="SAPBEXaggData 8 2 3 8 4" xfId="25948"/>
    <cellStyle name="SAPBEXaggData 8 2 3 8 5" xfId="25949"/>
    <cellStyle name="SAPBEXaggData 8 2 3 9" xfId="2206"/>
    <cellStyle name="SAPBEXaggData 8 2 3 9 2" xfId="2207"/>
    <cellStyle name="SAPBEXaggData 8 2 3 9 2 2" xfId="25950"/>
    <cellStyle name="SAPBEXaggData 8 2 3 9 2 3" xfId="25951"/>
    <cellStyle name="SAPBEXaggData 8 2 3 9 3" xfId="2208"/>
    <cellStyle name="SAPBEXaggData 8 2 3 9 3 2" xfId="25952"/>
    <cellStyle name="SAPBEXaggData 8 2 3 9 3 3" xfId="25953"/>
    <cellStyle name="SAPBEXaggData 8 2 3 9 4" xfId="25954"/>
    <cellStyle name="SAPBEXaggData 8 2 3 9 5" xfId="25955"/>
    <cellStyle name="SAPBEXaggData 8 2 4" xfId="2209"/>
    <cellStyle name="SAPBEXaggData 8 2 4 2" xfId="2210"/>
    <cellStyle name="SAPBEXaggData 8 2 4 2 2" xfId="2211"/>
    <cellStyle name="SAPBEXaggData 8 2 4 2 2 2" xfId="25956"/>
    <cellStyle name="SAPBEXaggData 8 2 4 2 2 2 2" xfId="25957"/>
    <cellStyle name="SAPBEXaggData 8 2 4 2 2 2 2 2" xfId="25958"/>
    <cellStyle name="SAPBEXaggData 8 2 4 2 2 2 3" xfId="25959"/>
    <cellStyle name="SAPBEXaggData 8 2 4 2 2 3" xfId="25960"/>
    <cellStyle name="SAPBEXaggData 8 2 4 2 2 3 2" xfId="25961"/>
    <cellStyle name="SAPBEXaggData 8 2 4 2 2 3 3" xfId="25962"/>
    <cellStyle name="SAPBEXaggData 8 2 4 2 2 4" xfId="25963"/>
    <cellStyle name="SAPBEXaggData 8 2 4 2 2 4 2" xfId="25964"/>
    <cellStyle name="SAPBEXaggData 8 2 4 2 2 4 3" xfId="25965"/>
    <cellStyle name="SAPBEXaggData 8 2 4 2 2 5" xfId="25966"/>
    <cellStyle name="SAPBEXaggData 8 2 4 2 2 5 2" xfId="25967"/>
    <cellStyle name="SAPBEXaggData 8 2 4 2 2 6" xfId="25968"/>
    <cellStyle name="SAPBEXaggData 8 2 4 2 2 7" xfId="25969"/>
    <cellStyle name="SAPBEXaggData 8 2 4 2 2 8" xfId="25970"/>
    <cellStyle name="SAPBEXaggData 8 2 4 2 2 9" xfId="25971"/>
    <cellStyle name="SAPBEXaggData 8 2 4 2 3" xfId="25972"/>
    <cellStyle name="SAPBEXaggData 8 2 4 2 3 2" xfId="25973"/>
    <cellStyle name="SAPBEXaggData 8 2 4 2 3 2 2" xfId="25974"/>
    <cellStyle name="SAPBEXaggData 8 2 4 2 3 3" xfId="25975"/>
    <cellStyle name="SAPBEXaggData 8 2 4 2 4" xfId="25976"/>
    <cellStyle name="SAPBEXaggData 8 2 4 2 4 2" xfId="25977"/>
    <cellStyle name="SAPBEXaggData 8 2 4 2 4 3" xfId="25978"/>
    <cellStyle name="SAPBEXaggData 8 2 4 2 5" xfId="25979"/>
    <cellStyle name="SAPBEXaggData 8 2 4 2 6" xfId="25980"/>
    <cellStyle name="SAPBEXaggData 8 2 4 3" xfId="2212"/>
    <cellStyle name="SAPBEXaggData 8 2 4 3 2" xfId="25981"/>
    <cellStyle name="SAPBEXaggData 8 2 4 3 2 2" xfId="25982"/>
    <cellStyle name="SAPBEXaggData 8 2 4 3 2 2 2" xfId="25983"/>
    <cellStyle name="SAPBEXaggData 8 2 4 3 2 3" xfId="25984"/>
    <cellStyle name="SAPBEXaggData 8 2 4 3 3" xfId="25985"/>
    <cellStyle name="SAPBEXaggData 8 2 4 3 3 2" xfId="25986"/>
    <cellStyle name="SAPBEXaggData 8 2 4 3 3 3" xfId="25987"/>
    <cellStyle name="SAPBEXaggData 8 2 4 3 4" xfId="25988"/>
    <cellStyle name="SAPBEXaggData 8 2 4 3 4 2" xfId="25989"/>
    <cellStyle name="SAPBEXaggData 8 2 4 3 4 3" xfId="25990"/>
    <cellStyle name="SAPBEXaggData 8 2 4 3 5" xfId="25991"/>
    <cellStyle name="SAPBEXaggData 8 2 4 3 5 2" xfId="25992"/>
    <cellStyle name="SAPBEXaggData 8 2 4 3 5 3" xfId="25993"/>
    <cellStyle name="SAPBEXaggData 8 2 4 3 6" xfId="25994"/>
    <cellStyle name="SAPBEXaggData 8 2 4 3 6 2" xfId="25995"/>
    <cellStyle name="SAPBEXaggData 8 2 4 3 7" xfId="25996"/>
    <cellStyle name="SAPBEXaggData 8 2 4 3 8" xfId="25997"/>
    <cellStyle name="SAPBEXaggData 8 2 4 3 9" xfId="25998"/>
    <cellStyle name="SAPBEXaggData 8 2 4 4" xfId="2213"/>
    <cellStyle name="SAPBEXaggData 8 2 4 4 2" xfId="25999"/>
    <cellStyle name="SAPBEXaggData 8 2 4 4 2 2" xfId="26000"/>
    <cellStyle name="SAPBEXaggData 8 2 4 4 3" xfId="26001"/>
    <cellStyle name="SAPBEXaggData 8 2 4 5" xfId="26002"/>
    <cellStyle name="SAPBEXaggData 8 2 4 5 2" xfId="26003"/>
    <cellStyle name="SAPBEXaggData 8 2 4 5 3" xfId="26004"/>
    <cellStyle name="SAPBEXaggData 8 2 4 6" xfId="26005"/>
    <cellStyle name="SAPBEXaggData 8 2 5" xfId="2214"/>
    <cellStyle name="SAPBEXaggData 8 2 5 2" xfId="2215"/>
    <cellStyle name="SAPBEXaggData 8 2 5 2 2" xfId="26006"/>
    <cellStyle name="SAPBEXaggData 8 2 5 2 2 2" xfId="26007"/>
    <cellStyle name="SAPBEXaggData 8 2 5 2 2 2 2" xfId="26008"/>
    <cellStyle name="SAPBEXaggData 8 2 5 2 2 3" xfId="26009"/>
    <cellStyle name="SAPBEXaggData 8 2 5 2 3" xfId="26010"/>
    <cellStyle name="SAPBEXaggData 8 2 5 2 3 2" xfId="26011"/>
    <cellStyle name="SAPBEXaggData 8 2 5 2 3 2 2" xfId="26012"/>
    <cellStyle name="SAPBEXaggData 8 2 5 2 3 3" xfId="26013"/>
    <cellStyle name="SAPBEXaggData 8 2 5 2 4" xfId="26014"/>
    <cellStyle name="SAPBEXaggData 8 2 5 2 4 2" xfId="26015"/>
    <cellStyle name="SAPBEXaggData 8 2 5 2 4 3" xfId="26016"/>
    <cellStyle name="SAPBEXaggData 8 2 5 2 5" xfId="26017"/>
    <cellStyle name="SAPBEXaggData 8 2 5 2 5 2" xfId="26018"/>
    <cellStyle name="SAPBEXaggData 8 2 5 2 6" xfId="26019"/>
    <cellStyle name="SAPBEXaggData 8 2 5 2 7" xfId="26020"/>
    <cellStyle name="SAPBEXaggData 8 2 5 2 8" xfId="26021"/>
    <cellStyle name="SAPBEXaggData 8 2 5 2 9" xfId="26022"/>
    <cellStyle name="SAPBEXaggData 8 2 5 3" xfId="2216"/>
    <cellStyle name="SAPBEXaggData 8 2 5 3 2" xfId="26023"/>
    <cellStyle name="SAPBEXaggData 8 2 5 3 2 2" xfId="26024"/>
    <cellStyle name="SAPBEXaggData 8 2 5 3 3" xfId="26025"/>
    <cellStyle name="SAPBEXaggData 8 2 5 4" xfId="2217"/>
    <cellStyle name="SAPBEXaggData 8 2 5 4 2" xfId="26026"/>
    <cellStyle name="SAPBEXaggData 8 2 5 4 3" xfId="26027"/>
    <cellStyle name="SAPBEXaggData 8 2 5 5" xfId="26028"/>
    <cellStyle name="SAPBEXaggData 8 2 5 6" xfId="26029"/>
    <cellStyle name="SAPBEXaggData 8 2 6" xfId="2218"/>
    <cellStyle name="SAPBEXaggData 8 2 6 10" xfId="26030"/>
    <cellStyle name="SAPBEXaggData 8 2 6 11" xfId="26031"/>
    <cellStyle name="SAPBEXaggData 8 2 6 2" xfId="2219"/>
    <cellStyle name="SAPBEXaggData 8 2 6 2 10" xfId="26032"/>
    <cellStyle name="SAPBEXaggData 8 2 6 2 2" xfId="2220"/>
    <cellStyle name="SAPBEXaggData 8 2 6 2 2 2" xfId="26033"/>
    <cellStyle name="SAPBEXaggData 8 2 6 2 2 2 2" xfId="26034"/>
    <cellStyle name="SAPBEXaggData 8 2 6 2 2 3" xfId="26035"/>
    <cellStyle name="SAPBEXaggData 8 2 6 2 3" xfId="26036"/>
    <cellStyle name="SAPBEXaggData 8 2 6 2 3 2" xfId="26037"/>
    <cellStyle name="SAPBEXaggData 8 2 6 2 3 2 2" xfId="26038"/>
    <cellStyle name="SAPBEXaggData 8 2 6 2 3 3" xfId="26039"/>
    <cellStyle name="SAPBEXaggData 8 2 6 2 4" xfId="26040"/>
    <cellStyle name="SAPBEXaggData 8 2 6 2 4 2" xfId="26041"/>
    <cellStyle name="SAPBEXaggData 8 2 6 2 4 3" xfId="26042"/>
    <cellStyle name="SAPBEXaggData 8 2 6 2 5" xfId="26043"/>
    <cellStyle name="SAPBEXaggData 8 2 6 2 5 2" xfId="26044"/>
    <cellStyle name="SAPBEXaggData 8 2 6 2 5 3" xfId="26045"/>
    <cellStyle name="SAPBEXaggData 8 2 6 2 6" xfId="26046"/>
    <cellStyle name="SAPBEXaggData 8 2 6 2 6 2" xfId="26047"/>
    <cellStyle name="SAPBEXaggData 8 2 6 2 7" xfId="26048"/>
    <cellStyle name="SAPBEXaggData 8 2 6 2 8" xfId="26049"/>
    <cellStyle name="SAPBEXaggData 8 2 6 2 9" xfId="26050"/>
    <cellStyle name="SAPBEXaggData 8 2 6 3" xfId="2221"/>
    <cellStyle name="SAPBEXaggData 8 2 6 3 2" xfId="26051"/>
    <cellStyle name="SAPBEXaggData 8 2 6 3 2 2" xfId="26052"/>
    <cellStyle name="SAPBEXaggData 8 2 6 3 3" xfId="26053"/>
    <cellStyle name="SAPBEXaggData 8 2 6 4" xfId="26054"/>
    <cellStyle name="SAPBEXaggData 8 2 6 4 2" xfId="26055"/>
    <cellStyle name="SAPBEXaggData 8 2 6 4 2 2" xfId="26056"/>
    <cellStyle name="SAPBEXaggData 8 2 6 4 3" xfId="26057"/>
    <cellStyle name="SAPBEXaggData 8 2 6 5" xfId="26058"/>
    <cellStyle name="SAPBEXaggData 8 2 6 5 2" xfId="26059"/>
    <cellStyle name="SAPBEXaggData 8 2 6 5 3" xfId="26060"/>
    <cellStyle name="SAPBEXaggData 8 2 6 6" xfId="26061"/>
    <cellStyle name="SAPBEXaggData 8 2 6 6 2" xfId="26062"/>
    <cellStyle name="SAPBEXaggData 8 2 6 6 3" xfId="26063"/>
    <cellStyle name="SAPBEXaggData 8 2 6 7" xfId="26064"/>
    <cellStyle name="SAPBEXaggData 8 2 6 7 2" xfId="26065"/>
    <cellStyle name="SAPBEXaggData 8 2 6 8" xfId="26066"/>
    <cellStyle name="SAPBEXaggData 8 2 6 9" xfId="26067"/>
    <cellStyle name="SAPBEXaggData 8 2 7" xfId="2222"/>
    <cellStyle name="SAPBEXaggData 8 2 7 10" xfId="26068"/>
    <cellStyle name="SAPBEXaggData 8 2 7 11" xfId="26069"/>
    <cellStyle name="SAPBEXaggData 8 2 7 2" xfId="2223"/>
    <cellStyle name="SAPBEXaggData 8 2 7 2 10" xfId="26070"/>
    <cellStyle name="SAPBEXaggData 8 2 7 2 2" xfId="2224"/>
    <cellStyle name="SAPBEXaggData 8 2 7 2 2 2" xfId="26071"/>
    <cellStyle name="SAPBEXaggData 8 2 7 2 2 2 2" xfId="26072"/>
    <cellStyle name="SAPBEXaggData 8 2 7 2 2 3" xfId="26073"/>
    <cellStyle name="SAPBEXaggData 8 2 7 2 3" xfId="2225"/>
    <cellStyle name="SAPBEXaggData 8 2 7 2 3 2" xfId="26074"/>
    <cellStyle name="SAPBEXaggData 8 2 7 2 3 2 2" xfId="26075"/>
    <cellStyle name="SAPBEXaggData 8 2 7 2 3 3" xfId="26076"/>
    <cellStyle name="SAPBEXaggData 8 2 7 2 4" xfId="26077"/>
    <cellStyle name="SAPBEXaggData 8 2 7 2 4 2" xfId="26078"/>
    <cellStyle name="SAPBEXaggData 8 2 7 2 4 3" xfId="26079"/>
    <cellStyle name="SAPBEXaggData 8 2 7 2 5" xfId="26080"/>
    <cellStyle name="SAPBEXaggData 8 2 7 2 5 2" xfId="26081"/>
    <cellStyle name="SAPBEXaggData 8 2 7 2 5 3" xfId="26082"/>
    <cellStyle name="SAPBEXaggData 8 2 7 2 6" xfId="26083"/>
    <cellStyle name="SAPBEXaggData 8 2 7 2 6 2" xfId="26084"/>
    <cellStyle name="SAPBEXaggData 8 2 7 2 6 3" xfId="26085"/>
    <cellStyle name="SAPBEXaggData 8 2 7 2 7" xfId="26086"/>
    <cellStyle name="SAPBEXaggData 8 2 7 2 7 2" xfId="26087"/>
    <cellStyle name="SAPBEXaggData 8 2 7 2 8" xfId="26088"/>
    <cellStyle name="SAPBEXaggData 8 2 7 2 9" xfId="26089"/>
    <cellStyle name="SAPBEXaggData 8 2 7 3" xfId="2226"/>
    <cellStyle name="SAPBEXaggData 8 2 7 3 2" xfId="26090"/>
    <cellStyle name="SAPBEXaggData 8 2 7 3 2 2" xfId="26091"/>
    <cellStyle name="SAPBEXaggData 8 2 7 3 3" xfId="26092"/>
    <cellStyle name="SAPBEXaggData 8 2 7 4" xfId="2227"/>
    <cellStyle name="SAPBEXaggData 8 2 7 4 2" xfId="26093"/>
    <cellStyle name="SAPBEXaggData 8 2 7 4 2 2" xfId="26094"/>
    <cellStyle name="SAPBEXaggData 8 2 7 4 3" xfId="26095"/>
    <cellStyle name="SAPBEXaggData 8 2 7 5" xfId="26096"/>
    <cellStyle name="SAPBEXaggData 8 2 7 5 2" xfId="26097"/>
    <cellStyle name="SAPBEXaggData 8 2 7 5 3" xfId="26098"/>
    <cellStyle name="SAPBEXaggData 8 2 7 6" xfId="26099"/>
    <cellStyle name="SAPBEXaggData 8 2 7 6 2" xfId="26100"/>
    <cellStyle name="SAPBEXaggData 8 2 7 6 3" xfId="26101"/>
    <cellStyle name="SAPBEXaggData 8 2 7 7" xfId="26102"/>
    <cellStyle name="SAPBEXaggData 8 2 7 7 2" xfId="26103"/>
    <cellStyle name="SAPBEXaggData 8 2 7 7 3" xfId="26104"/>
    <cellStyle name="SAPBEXaggData 8 2 7 8" xfId="26105"/>
    <cellStyle name="SAPBEXaggData 8 2 7 8 2" xfId="26106"/>
    <cellStyle name="SAPBEXaggData 8 2 7 9" xfId="26107"/>
    <cellStyle name="SAPBEXaggData 8 2 8" xfId="2228"/>
    <cellStyle name="SAPBEXaggData 8 2 8 2" xfId="2229"/>
    <cellStyle name="SAPBEXaggData 8 2 8 2 2" xfId="2230"/>
    <cellStyle name="SAPBEXaggData 8 2 8 2 2 2" xfId="26108"/>
    <cellStyle name="SAPBEXaggData 8 2 8 2 2 3" xfId="26109"/>
    <cellStyle name="SAPBEXaggData 8 2 8 2 3" xfId="2231"/>
    <cellStyle name="SAPBEXaggData 8 2 8 2 3 2" xfId="26110"/>
    <cellStyle name="SAPBEXaggData 8 2 8 2 3 3" xfId="26111"/>
    <cellStyle name="SAPBEXaggData 8 2 8 2 4" xfId="26112"/>
    <cellStyle name="SAPBEXaggData 8 2 8 2 5" xfId="26113"/>
    <cellStyle name="SAPBEXaggData 8 2 8 3" xfId="2232"/>
    <cellStyle name="SAPBEXaggData 8 2 8 3 2" xfId="26114"/>
    <cellStyle name="SAPBEXaggData 8 2 8 3 3" xfId="26115"/>
    <cellStyle name="SAPBEXaggData 8 2 8 4" xfId="2233"/>
    <cellStyle name="SAPBEXaggData 8 2 8 4 2" xfId="26116"/>
    <cellStyle name="SAPBEXaggData 8 2 8 4 3" xfId="26117"/>
    <cellStyle name="SAPBEXaggData 8 2 8 5" xfId="26118"/>
    <cellStyle name="SAPBEXaggData 8 2 8 5 2" xfId="26119"/>
    <cellStyle name="SAPBEXaggData 8 2 8 6" xfId="26120"/>
    <cellStyle name="SAPBEXaggData 8 2 8 7" xfId="26121"/>
    <cellStyle name="SAPBEXaggData 8 2 9" xfId="2234"/>
    <cellStyle name="SAPBEXaggData 8 2 9 2" xfId="2235"/>
    <cellStyle name="SAPBEXaggData 8 2 9 2 2" xfId="2236"/>
    <cellStyle name="SAPBEXaggData 8 2 9 2 2 2" xfId="26122"/>
    <cellStyle name="SAPBEXaggData 8 2 9 2 2 3" xfId="26123"/>
    <cellStyle name="SAPBEXaggData 8 2 9 2 3" xfId="2237"/>
    <cellStyle name="SAPBEXaggData 8 2 9 2 3 2" xfId="26124"/>
    <cellStyle name="SAPBEXaggData 8 2 9 2 3 3" xfId="26125"/>
    <cellStyle name="SAPBEXaggData 8 2 9 2 4" xfId="26126"/>
    <cellStyle name="SAPBEXaggData 8 2 9 2 5" xfId="26127"/>
    <cellStyle name="SAPBEXaggData 8 2 9 3" xfId="2238"/>
    <cellStyle name="SAPBEXaggData 8 2 9 3 2" xfId="26128"/>
    <cellStyle name="SAPBEXaggData 8 2 9 3 3" xfId="26129"/>
    <cellStyle name="SAPBEXaggData 8 2 9 4" xfId="2239"/>
    <cellStyle name="SAPBEXaggData 8 2 9 4 2" xfId="26130"/>
    <cellStyle name="SAPBEXaggData 8 2 9 4 3" xfId="26131"/>
    <cellStyle name="SAPBEXaggData 8 2 9 5" xfId="26132"/>
    <cellStyle name="SAPBEXaggData 8 2 9 6" xfId="26133"/>
    <cellStyle name="SAPBEXaggData 8 3" xfId="26134"/>
    <cellStyle name="SAPBEXaggData 8 3 2" xfId="26135"/>
    <cellStyle name="SAPBEXaggData 8 3 3" xfId="26136"/>
    <cellStyle name="SAPBEXaggData 8 4" xfId="26137"/>
    <cellStyle name="SAPBEXaggData 9" xfId="2240"/>
    <cellStyle name="SAPBEXaggData 9 2" xfId="2241"/>
    <cellStyle name="SAPBEXaggData 9 2 10" xfId="2242"/>
    <cellStyle name="SAPBEXaggData 9 2 10 2" xfId="2243"/>
    <cellStyle name="SAPBEXaggData 9 2 10 2 2" xfId="26138"/>
    <cellStyle name="SAPBEXaggData 9 2 10 2 3" xfId="26139"/>
    <cellStyle name="SAPBEXaggData 9 2 10 3" xfId="2244"/>
    <cellStyle name="SAPBEXaggData 9 2 10 3 2" xfId="26140"/>
    <cellStyle name="SAPBEXaggData 9 2 10 3 3" xfId="26141"/>
    <cellStyle name="SAPBEXaggData 9 2 10 4" xfId="26142"/>
    <cellStyle name="SAPBEXaggData 9 2 10 5" xfId="26143"/>
    <cellStyle name="SAPBEXaggData 9 2 11" xfId="2245"/>
    <cellStyle name="SAPBEXaggData 9 2 11 2" xfId="2246"/>
    <cellStyle name="SAPBEXaggData 9 2 11 2 2" xfId="26144"/>
    <cellStyle name="SAPBEXaggData 9 2 11 2 3" xfId="26145"/>
    <cellStyle name="SAPBEXaggData 9 2 11 3" xfId="2247"/>
    <cellStyle name="SAPBEXaggData 9 2 11 3 2" xfId="26146"/>
    <cellStyle name="SAPBEXaggData 9 2 11 3 3" xfId="26147"/>
    <cellStyle name="SAPBEXaggData 9 2 11 4" xfId="26148"/>
    <cellStyle name="SAPBEXaggData 9 2 11 5" xfId="26149"/>
    <cellStyle name="SAPBEXaggData 9 2 12" xfId="2248"/>
    <cellStyle name="SAPBEXaggData 9 2 12 2" xfId="2249"/>
    <cellStyle name="SAPBEXaggData 9 2 12 2 2" xfId="26150"/>
    <cellStyle name="SAPBEXaggData 9 2 12 2 3" xfId="26151"/>
    <cellStyle name="SAPBEXaggData 9 2 12 3" xfId="2250"/>
    <cellStyle name="SAPBEXaggData 9 2 12 3 2" xfId="26152"/>
    <cellStyle name="SAPBEXaggData 9 2 12 3 3" xfId="26153"/>
    <cellStyle name="SAPBEXaggData 9 2 12 4" xfId="26154"/>
    <cellStyle name="SAPBEXaggData 9 2 12 5" xfId="26155"/>
    <cellStyle name="SAPBEXaggData 9 2 13" xfId="26156"/>
    <cellStyle name="SAPBEXaggData 9 2 13 2" xfId="26157"/>
    <cellStyle name="SAPBEXaggData 9 2 13 3" xfId="26158"/>
    <cellStyle name="SAPBEXaggData 9 2 14" xfId="26159"/>
    <cellStyle name="SAPBEXaggData 9 2 2" xfId="2251"/>
    <cellStyle name="SAPBEXaggData 9 2 2 10" xfId="2252"/>
    <cellStyle name="SAPBEXaggData 9 2 2 10 2" xfId="2253"/>
    <cellStyle name="SAPBEXaggData 9 2 2 10 2 2" xfId="26160"/>
    <cellStyle name="SAPBEXaggData 9 2 2 10 2 3" xfId="26161"/>
    <cellStyle name="SAPBEXaggData 9 2 2 10 3" xfId="2254"/>
    <cellStyle name="SAPBEXaggData 9 2 2 10 3 2" xfId="26162"/>
    <cellStyle name="SAPBEXaggData 9 2 2 10 3 3" xfId="26163"/>
    <cellStyle name="SAPBEXaggData 9 2 2 10 4" xfId="26164"/>
    <cellStyle name="SAPBEXaggData 9 2 2 10 5" xfId="26165"/>
    <cellStyle name="SAPBEXaggData 9 2 2 11" xfId="26166"/>
    <cellStyle name="SAPBEXaggData 9 2 2 11 2" xfId="26167"/>
    <cellStyle name="SAPBEXaggData 9 2 2 11 3" xfId="26168"/>
    <cellStyle name="SAPBEXaggData 9 2 2 12" xfId="26169"/>
    <cellStyle name="SAPBEXaggData 9 2 2 2" xfId="2255"/>
    <cellStyle name="SAPBEXaggData 9 2 2 2 2" xfId="2256"/>
    <cellStyle name="SAPBEXaggData 9 2 2 2 2 2" xfId="2257"/>
    <cellStyle name="SAPBEXaggData 9 2 2 2 2 2 2" xfId="26170"/>
    <cellStyle name="SAPBEXaggData 9 2 2 2 2 2 2 2" xfId="26171"/>
    <cellStyle name="SAPBEXaggData 9 2 2 2 2 2 2 2 2" xfId="26172"/>
    <cellStyle name="SAPBEXaggData 9 2 2 2 2 2 2 3" xfId="26173"/>
    <cellStyle name="SAPBEXaggData 9 2 2 2 2 2 3" xfId="26174"/>
    <cellStyle name="SAPBEXaggData 9 2 2 2 2 2 3 2" xfId="26175"/>
    <cellStyle name="SAPBEXaggData 9 2 2 2 2 2 3 3" xfId="26176"/>
    <cellStyle name="SAPBEXaggData 9 2 2 2 2 2 4" xfId="26177"/>
    <cellStyle name="SAPBEXaggData 9 2 2 2 2 2 4 2" xfId="26178"/>
    <cellStyle name="SAPBEXaggData 9 2 2 2 2 2 4 3" xfId="26179"/>
    <cellStyle name="SAPBEXaggData 9 2 2 2 2 2 5" xfId="26180"/>
    <cellStyle name="SAPBEXaggData 9 2 2 2 2 2 5 2" xfId="26181"/>
    <cellStyle name="SAPBEXaggData 9 2 2 2 2 2 6" xfId="26182"/>
    <cellStyle name="SAPBEXaggData 9 2 2 2 2 2 7" xfId="26183"/>
    <cellStyle name="SAPBEXaggData 9 2 2 2 2 2 8" xfId="26184"/>
    <cellStyle name="SAPBEXaggData 9 2 2 2 2 2 9" xfId="26185"/>
    <cellStyle name="SAPBEXaggData 9 2 2 2 2 3" xfId="26186"/>
    <cellStyle name="SAPBEXaggData 9 2 2 2 2 3 2" xfId="26187"/>
    <cellStyle name="SAPBEXaggData 9 2 2 2 2 3 2 2" xfId="26188"/>
    <cellStyle name="SAPBEXaggData 9 2 2 2 2 3 3" xfId="26189"/>
    <cellStyle name="SAPBEXaggData 9 2 2 2 2 4" xfId="26190"/>
    <cellStyle name="SAPBEXaggData 9 2 2 2 2 4 2" xfId="26191"/>
    <cellStyle name="SAPBEXaggData 9 2 2 2 2 4 3" xfId="26192"/>
    <cellStyle name="SAPBEXaggData 9 2 2 2 2 5" xfId="26193"/>
    <cellStyle name="SAPBEXaggData 9 2 2 2 2 6" xfId="26194"/>
    <cellStyle name="SAPBEXaggData 9 2 2 2 3" xfId="2258"/>
    <cellStyle name="SAPBEXaggData 9 2 2 2 3 2" xfId="26195"/>
    <cellStyle name="SAPBEXaggData 9 2 2 2 3 2 2" xfId="26196"/>
    <cellStyle name="SAPBEXaggData 9 2 2 2 3 2 2 2" xfId="26197"/>
    <cellStyle name="SAPBEXaggData 9 2 2 2 3 2 3" xfId="26198"/>
    <cellStyle name="SAPBEXaggData 9 2 2 2 3 3" xfId="26199"/>
    <cellStyle name="SAPBEXaggData 9 2 2 2 3 3 2" xfId="26200"/>
    <cellStyle name="SAPBEXaggData 9 2 2 2 3 3 3" xfId="26201"/>
    <cellStyle name="SAPBEXaggData 9 2 2 2 3 4" xfId="26202"/>
    <cellStyle name="SAPBEXaggData 9 2 2 2 3 4 2" xfId="26203"/>
    <cellStyle name="SAPBEXaggData 9 2 2 2 3 4 3" xfId="26204"/>
    <cellStyle name="SAPBEXaggData 9 2 2 2 3 5" xfId="26205"/>
    <cellStyle name="SAPBEXaggData 9 2 2 2 3 5 2" xfId="26206"/>
    <cellStyle name="SAPBEXaggData 9 2 2 2 3 5 3" xfId="26207"/>
    <cellStyle name="SAPBEXaggData 9 2 2 2 3 6" xfId="26208"/>
    <cellStyle name="SAPBEXaggData 9 2 2 2 3 6 2" xfId="26209"/>
    <cellStyle name="SAPBEXaggData 9 2 2 2 3 7" xfId="26210"/>
    <cellStyle name="SAPBEXaggData 9 2 2 2 3 8" xfId="26211"/>
    <cellStyle name="SAPBEXaggData 9 2 2 2 3 9" xfId="26212"/>
    <cellStyle name="SAPBEXaggData 9 2 2 2 4" xfId="2259"/>
    <cellStyle name="SAPBEXaggData 9 2 2 2 4 2" xfId="26213"/>
    <cellStyle name="SAPBEXaggData 9 2 2 2 4 2 2" xfId="26214"/>
    <cellStyle name="SAPBEXaggData 9 2 2 2 4 3" xfId="26215"/>
    <cellStyle name="SAPBEXaggData 9 2 2 2 5" xfId="26216"/>
    <cellStyle name="SAPBEXaggData 9 2 2 2 5 2" xfId="26217"/>
    <cellStyle name="SAPBEXaggData 9 2 2 2 5 3" xfId="26218"/>
    <cellStyle name="SAPBEXaggData 9 2 2 2 6" xfId="26219"/>
    <cellStyle name="SAPBEXaggData 9 2 2 3" xfId="2260"/>
    <cellStyle name="SAPBEXaggData 9 2 2 3 2" xfId="2261"/>
    <cellStyle name="SAPBEXaggData 9 2 2 3 2 2" xfId="26220"/>
    <cellStyle name="SAPBEXaggData 9 2 2 3 2 2 2" xfId="26221"/>
    <cellStyle name="SAPBEXaggData 9 2 2 3 2 2 2 2" xfId="26222"/>
    <cellStyle name="SAPBEXaggData 9 2 2 3 2 2 3" xfId="26223"/>
    <cellStyle name="SAPBEXaggData 9 2 2 3 2 3" xfId="26224"/>
    <cellStyle name="SAPBEXaggData 9 2 2 3 2 3 2" xfId="26225"/>
    <cellStyle name="SAPBEXaggData 9 2 2 3 2 3 2 2" xfId="26226"/>
    <cellStyle name="SAPBEXaggData 9 2 2 3 2 3 3" xfId="26227"/>
    <cellStyle name="SAPBEXaggData 9 2 2 3 2 4" xfId="26228"/>
    <cellStyle name="SAPBEXaggData 9 2 2 3 2 4 2" xfId="26229"/>
    <cellStyle name="SAPBEXaggData 9 2 2 3 2 4 3" xfId="26230"/>
    <cellStyle name="SAPBEXaggData 9 2 2 3 2 5" xfId="26231"/>
    <cellStyle name="SAPBEXaggData 9 2 2 3 2 5 2" xfId="26232"/>
    <cellStyle name="SAPBEXaggData 9 2 2 3 2 6" xfId="26233"/>
    <cellStyle name="SAPBEXaggData 9 2 2 3 2 7" xfId="26234"/>
    <cellStyle name="SAPBEXaggData 9 2 2 3 2 8" xfId="26235"/>
    <cellStyle name="SAPBEXaggData 9 2 2 3 2 9" xfId="26236"/>
    <cellStyle name="SAPBEXaggData 9 2 2 3 3" xfId="2262"/>
    <cellStyle name="SAPBEXaggData 9 2 2 3 3 2" xfId="26237"/>
    <cellStyle name="SAPBEXaggData 9 2 2 3 3 2 2" xfId="26238"/>
    <cellStyle name="SAPBEXaggData 9 2 2 3 3 3" xfId="26239"/>
    <cellStyle name="SAPBEXaggData 9 2 2 3 4" xfId="2263"/>
    <cellStyle name="SAPBEXaggData 9 2 2 3 4 2" xfId="26240"/>
    <cellStyle name="SAPBEXaggData 9 2 2 3 4 3" xfId="26241"/>
    <cellStyle name="SAPBEXaggData 9 2 2 3 5" xfId="26242"/>
    <cellStyle name="SAPBEXaggData 9 2 2 3 6" xfId="26243"/>
    <cellStyle name="SAPBEXaggData 9 2 2 4" xfId="2264"/>
    <cellStyle name="SAPBEXaggData 9 2 2 4 10" xfId="26244"/>
    <cellStyle name="SAPBEXaggData 9 2 2 4 11" xfId="26245"/>
    <cellStyle name="SAPBEXaggData 9 2 2 4 2" xfId="2265"/>
    <cellStyle name="SAPBEXaggData 9 2 2 4 2 10" xfId="26246"/>
    <cellStyle name="SAPBEXaggData 9 2 2 4 2 2" xfId="2266"/>
    <cellStyle name="SAPBEXaggData 9 2 2 4 2 2 2" xfId="26247"/>
    <cellStyle name="SAPBEXaggData 9 2 2 4 2 2 2 2" xfId="26248"/>
    <cellStyle name="SAPBEXaggData 9 2 2 4 2 2 3" xfId="26249"/>
    <cellStyle name="SAPBEXaggData 9 2 2 4 2 3" xfId="26250"/>
    <cellStyle name="SAPBEXaggData 9 2 2 4 2 3 2" xfId="26251"/>
    <cellStyle name="SAPBEXaggData 9 2 2 4 2 3 2 2" xfId="26252"/>
    <cellStyle name="SAPBEXaggData 9 2 2 4 2 3 3" xfId="26253"/>
    <cellStyle name="SAPBEXaggData 9 2 2 4 2 4" xfId="26254"/>
    <cellStyle name="SAPBEXaggData 9 2 2 4 2 4 2" xfId="26255"/>
    <cellStyle name="SAPBEXaggData 9 2 2 4 2 4 3" xfId="26256"/>
    <cellStyle name="SAPBEXaggData 9 2 2 4 2 5" xfId="26257"/>
    <cellStyle name="SAPBEXaggData 9 2 2 4 2 5 2" xfId="26258"/>
    <cellStyle name="SAPBEXaggData 9 2 2 4 2 5 3" xfId="26259"/>
    <cellStyle name="SAPBEXaggData 9 2 2 4 2 6" xfId="26260"/>
    <cellStyle name="SAPBEXaggData 9 2 2 4 2 6 2" xfId="26261"/>
    <cellStyle name="SAPBEXaggData 9 2 2 4 2 7" xfId="26262"/>
    <cellStyle name="SAPBEXaggData 9 2 2 4 2 8" xfId="26263"/>
    <cellStyle name="SAPBEXaggData 9 2 2 4 2 9" xfId="26264"/>
    <cellStyle name="SAPBEXaggData 9 2 2 4 3" xfId="2267"/>
    <cellStyle name="SAPBEXaggData 9 2 2 4 3 2" xfId="26265"/>
    <cellStyle name="SAPBEXaggData 9 2 2 4 3 2 2" xfId="26266"/>
    <cellStyle name="SAPBEXaggData 9 2 2 4 3 3" xfId="26267"/>
    <cellStyle name="SAPBEXaggData 9 2 2 4 4" xfId="26268"/>
    <cellStyle name="SAPBEXaggData 9 2 2 4 4 2" xfId="26269"/>
    <cellStyle name="SAPBEXaggData 9 2 2 4 4 2 2" xfId="26270"/>
    <cellStyle name="SAPBEXaggData 9 2 2 4 4 3" xfId="26271"/>
    <cellStyle name="SAPBEXaggData 9 2 2 4 5" xfId="26272"/>
    <cellStyle name="SAPBEXaggData 9 2 2 4 5 2" xfId="26273"/>
    <cellStyle name="SAPBEXaggData 9 2 2 4 5 3" xfId="26274"/>
    <cellStyle name="SAPBEXaggData 9 2 2 4 6" xfId="26275"/>
    <cellStyle name="SAPBEXaggData 9 2 2 4 6 2" xfId="26276"/>
    <cellStyle name="SAPBEXaggData 9 2 2 4 6 3" xfId="26277"/>
    <cellStyle name="SAPBEXaggData 9 2 2 4 7" xfId="26278"/>
    <cellStyle name="SAPBEXaggData 9 2 2 4 7 2" xfId="26279"/>
    <cellStyle name="SAPBEXaggData 9 2 2 4 8" xfId="26280"/>
    <cellStyle name="SAPBEXaggData 9 2 2 4 9" xfId="26281"/>
    <cellStyle name="SAPBEXaggData 9 2 2 5" xfId="2268"/>
    <cellStyle name="SAPBEXaggData 9 2 2 5 10" xfId="26282"/>
    <cellStyle name="SAPBEXaggData 9 2 2 5 11" xfId="26283"/>
    <cellStyle name="SAPBEXaggData 9 2 2 5 2" xfId="2269"/>
    <cellStyle name="SAPBEXaggData 9 2 2 5 2 10" xfId="26284"/>
    <cellStyle name="SAPBEXaggData 9 2 2 5 2 2" xfId="2270"/>
    <cellStyle name="SAPBEXaggData 9 2 2 5 2 2 2" xfId="26285"/>
    <cellStyle name="SAPBEXaggData 9 2 2 5 2 2 2 2" xfId="26286"/>
    <cellStyle name="SAPBEXaggData 9 2 2 5 2 2 3" xfId="26287"/>
    <cellStyle name="SAPBEXaggData 9 2 2 5 2 3" xfId="2271"/>
    <cellStyle name="SAPBEXaggData 9 2 2 5 2 3 2" xfId="26288"/>
    <cellStyle name="SAPBEXaggData 9 2 2 5 2 3 2 2" xfId="26289"/>
    <cellStyle name="SAPBEXaggData 9 2 2 5 2 3 3" xfId="26290"/>
    <cellStyle name="SAPBEXaggData 9 2 2 5 2 4" xfId="26291"/>
    <cellStyle name="SAPBEXaggData 9 2 2 5 2 4 2" xfId="26292"/>
    <cellStyle name="SAPBEXaggData 9 2 2 5 2 4 3" xfId="26293"/>
    <cellStyle name="SAPBEXaggData 9 2 2 5 2 5" xfId="26294"/>
    <cellStyle name="SAPBEXaggData 9 2 2 5 2 5 2" xfId="26295"/>
    <cellStyle name="SAPBEXaggData 9 2 2 5 2 5 3" xfId="26296"/>
    <cellStyle name="SAPBEXaggData 9 2 2 5 2 6" xfId="26297"/>
    <cellStyle name="SAPBEXaggData 9 2 2 5 2 6 2" xfId="26298"/>
    <cellStyle name="SAPBEXaggData 9 2 2 5 2 6 3" xfId="26299"/>
    <cellStyle name="SAPBEXaggData 9 2 2 5 2 7" xfId="26300"/>
    <cellStyle name="SAPBEXaggData 9 2 2 5 2 7 2" xfId="26301"/>
    <cellStyle name="SAPBEXaggData 9 2 2 5 2 8" xfId="26302"/>
    <cellStyle name="SAPBEXaggData 9 2 2 5 2 9" xfId="26303"/>
    <cellStyle name="SAPBEXaggData 9 2 2 5 3" xfId="2272"/>
    <cellStyle name="SAPBEXaggData 9 2 2 5 3 2" xfId="26304"/>
    <cellStyle name="SAPBEXaggData 9 2 2 5 3 2 2" xfId="26305"/>
    <cellStyle name="SAPBEXaggData 9 2 2 5 3 3" xfId="26306"/>
    <cellStyle name="SAPBEXaggData 9 2 2 5 4" xfId="2273"/>
    <cellStyle name="SAPBEXaggData 9 2 2 5 4 2" xfId="26307"/>
    <cellStyle name="SAPBEXaggData 9 2 2 5 4 2 2" xfId="26308"/>
    <cellStyle name="SAPBEXaggData 9 2 2 5 4 3" xfId="26309"/>
    <cellStyle name="SAPBEXaggData 9 2 2 5 5" xfId="26310"/>
    <cellStyle name="SAPBEXaggData 9 2 2 5 5 2" xfId="26311"/>
    <cellStyle name="SAPBEXaggData 9 2 2 5 5 3" xfId="26312"/>
    <cellStyle name="SAPBEXaggData 9 2 2 5 6" xfId="26313"/>
    <cellStyle name="SAPBEXaggData 9 2 2 5 6 2" xfId="26314"/>
    <cellStyle name="SAPBEXaggData 9 2 2 5 6 3" xfId="26315"/>
    <cellStyle name="SAPBEXaggData 9 2 2 5 7" xfId="26316"/>
    <cellStyle name="SAPBEXaggData 9 2 2 5 7 2" xfId="26317"/>
    <cellStyle name="SAPBEXaggData 9 2 2 5 7 3" xfId="26318"/>
    <cellStyle name="SAPBEXaggData 9 2 2 5 8" xfId="26319"/>
    <cellStyle name="SAPBEXaggData 9 2 2 5 8 2" xfId="26320"/>
    <cellStyle name="SAPBEXaggData 9 2 2 5 9" xfId="26321"/>
    <cellStyle name="SAPBEXaggData 9 2 2 6" xfId="2274"/>
    <cellStyle name="SAPBEXaggData 9 2 2 6 2" xfId="2275"/>
    <cellStyle name="SAPBEXaggData 9 2 2 6 2 2" xfId="2276"/>
    <cellStyle name="SAPBEXaggData 9 2 2 6 2 2 2" xfId="26322"/>
    <cellStyle name="SAPBEXaggData 9 2 2 6 2 2 3" xfId="26323"/>
    <cellStyle name="SAPBEXaggData 9 2 2 6 2 3" xfId="2277"/>
    <cellStyle name="SAPBEXaggData 9 2 2 6 2 3 2" xfId="26324"/>
    <cellStyle name="SAPBEXaggData 9 2 2 6 2 3 3" xfId="26325"/>
    <cellStyle name="SAPBEXaggData 9 2 2 6 2 4" xfId="26326"/>
    <cellStyle name="SAPBEXaggData 9 2 2 6 2 5" xfId="26327"/>
    <cellStyle name="SAPBEXaggData 9 2 2 6 3" xfId="2278"/>
    <cellStyle name="SAPBEXaggData 9 2 2 6 3 2" xfId="26328"/>
    <cellStyle name="SAPBEXaggData 9 2 2 6 3 3" xfId="26329"/>
    <cellStyle name="SAPBEXaggData 9 2 2 6 4" xfId="2279"/>
    <cellStyle name="SAPBEXaggData 9 2 2 6 4 2" xfId="26330"/>
    <cellStyle name="SAPBEXaggData 9 2 2 6 4 3" xfId="26331"/>
    <cellStyle name="SAPBEXaggData 9 2 2 6 5" xfId="26332"/>
    <cellStyle name="SAPBEXaggData 9 2 2 6 5 2" xfId="26333"/>
    <cellStyle name="SAPBEXaggData 9 2 2 6 6" xfId="26334"/>
    <cellStyle name="SAPBEXaggData 9 2 2 6 7" xfId="26335"/>
    <cellStyle name="SAPBEXaggData 9 2 2 7" xfId="2280"/>
    <cellStyle name="SAPBEXaggData 9 2 2 7 2" xfId="2281"/>
    <cellStyle name="SAPBEXaggData 9 2 2 7 2 2" xfId="2282"/>
    <cellStyle name="SAPBEXaggData 9 2 2 7 2 2 2" xfId="26336"/>
    <cellStyle name="SAPBEXaggData 9 2 2 7 2 2 3" xfId="26337"/>
    <cellStyle name="SAPBEXaggData 9 2 2 7 2 3" xfId="2283"/>
    <cellStyle name="SAPBEXaggData 9 2 2 7 2 3 2" xfId="26338"/>
    <cellStyle name="SAPBEXaggData 9 2 2 7 2 3 3" xfId="26339"/>
    <cellStyle name="SAPBEXaggData 9 2 2 7 2 4" xfId="26340"/>
    <cellStyle name="SAPBEXaggData 9 2 2 7 2 5" xfId="26341"/>
    <cellStyle name="SAPBEXaggData 9 2 2 7 3" xfId="2284"/>
    <cellStyle name="SAPBEXaggData 9 2 2 7 3 2" xfId="26342"/>
    <cellStyle name="SAPBEXaggData 9 2 2 7 3 3" xfId="26343"/>
    <cellStyle name="SAPBEXaggData 9 2 2 7 4" xfId="2285"/>
    <cellStyle name="SAPBEXaggData 9 2 2 7 4 2" xfId="26344"/>
    <cellStyle name="SAPBEXaggData 9 2 2 7 4 3" xfId="26345"/>
    <cellStyle name="SAPBEXaggData 9 2 2 7 5" xfId="26346"/>
    <cellStyle name="SAPBEXaggData 9 2 2 7 6" xfId="26347"/>
    <cellStyle name="SAPBEXaggData 9 2 2 8" xfId="2286"/>
    <cellStyle name="SAPBEXaggData 9 2 2 8 2" xfId="2287"/>
    <cellStyle name="SAPBEXaggData 9 2 2 8 2 2" xfId="26348"/>
    <cellStyle name="SAPBEXaggData 9 2 2 8 2 3" xfId="26349"/>
    <cellStyle name="SAPBEXaggData 9 2 2 8 3" xfId="2288"/>
    <cellStyle name="SAPBEXaggData 9 2 2 8 3 2" xfId="26350"/>
    <cellStyle name="SAPBEXaggData 9 2 2 8 3 3" xfId="26351"/>
    <cellStyle name="SAPBEXaggData 9 2 2 8 4" xfId="26352"/>
    <cellStyle name="SAPBEXaggData 9 2 2 8 5" xfId="26353"/>
    <cellStyle name="SAPBEXaggData 9 2 2 9" xfId="2289"/>
    <cellStyle name="SAPBEXaggData 9 2 2 9 2" xfId="2290"/>
    <cellStyle name="SAPBEXaggData 9 2 2 9 2 2" xfId="26354"/>
    <cellStyle name="SAPBEXaggData 9 2 2 9 2 3" xfId="26355"/>
    <cellStyle name="SAPBEXaggData 9 2 2 9 3" xfId="2291"/>
    <cellStyle name="SAPBEXaggData 9 2 2 9 3 2" xfId="26356"/>
    <cellStyle name="SAPBEXaggData 9 2 2 9 3 3" xfId="26357"/>
    <cellStyle name="SAPBEXaggData 9 2 2 9 4" xfId="26358"/>
    <cellStyle name="SAPBEXaggData 9 2 2 9 5" xfId="26359"/>
    <cellStyle name="SAPBEXaggData 9 2 3" xfId="2292"/>
    <cellStyle name="SAPBEXaggData 9 2 3 10" xfId="2293"/>
    <cellStyle name="SAPBEXaggData 9 2 3 10 2" xfId="2294"/>
    <cellStyle name="SAPBEXaggData 9 2 3 10 2 2" xfId="26360"/>
    <cellStyle name="SAPBEXaggData 9 2 3 10 2 3" xfId="26361"/>
    <cellStyle name="SAPBEXaggData 9 2 3 10 3" xfId="2295"/>
    <cellStyle name="SAPBEXaggData 9 2 3 10 3 2" xfId="26362"/>
    <cellStyle name="SAPBEXaggData 9 2 3 10 3 3" xfId="26363"/>
    <cellStyle name="SAPBEXaggData 9 2 3 10 4" xfId="26364"/>
    <cellStyle name="SAPBEXaggData 9 2 3 10 5" xfId="26365"/>
    <cellStyle name="SAPBEXaggData 9 2 3 11" xfId="26366"/>
    <cellStyle name="SAPBEXaggData 9 2 3 11 2" xfId="26367"/>
    <cellStyle name="SAPBEXaggData 9 2 3 11 3" xfId="26368"/>
    <cellStyle name="SAPBEXaggData 9 2 3 12" xfId="26369"/>
    <cellStyle name="SAPBEXaggData 9 2 3 2" xfId="2296"/>
    <cellStyle name="SAPBEXaggData 9 2 3 2 2" xfId="2297"/>
    <cellStyle name="SAPBEXaggData 9 2 3 2 2 2" xfId="2298"/>
    <cellStyle name="SAPBEXaggData 9 2 3 2 2 2 2" xfId="26370"/>
    <cellStyle name="SAPBEXaggData 9 2 3 2 2 2 2 2" xfId="26371"/>
    <cellStyle name="SAPBEXaggData 9 2 3 2 2 2 2 2 2" xfId="26372"/>
    <cellStyle name="SAPBEXaggData 9 2 3 2 2 2 2 3" xfId="26373"/>
    <cellStyle name="SAPBEXaggData 9 2 3 2 2 2 3" xfId="26374"/>
    <cellStyle name="SAPBEXaggData 9 2 3 2 2 2 3 2" xfId="26375"/>
    <cellStyle name="SAPBEXaggData 9 2 3 2 2 2 3 3" xfId="26376"/>
    <cellStyle name="SAPBEXaggData 9 2 3 2 2 2 4" xfId="26377"/>
    <cellStyle name="SAPBEXaggData 9 2 3 2 2 2 4 2" xfId="26378"/>
    <cellStyle name="SAPBEXaggData 9 2 3 2 2 2 4 3" xfId="26379"/>
    <cellStyle name="SAPBEXaggData 9 2 3 2 2 2 5" xfId="26380"/>
    <cellStyle name="SAPBEXaggData 9 2 3 2 2 2 5 2" xfId="26381"/>
    <cellStyle name="SAPBEXaggData 9 2 3 2 2 2 6" xfId="26382"/>
    <cellStyle name="SAPBEXaggData 9 2 3 2 2 2 7" xfId="26383"/>
    <cellStyle name="SAPBEXaggData 9 2 3 2 2 2 8" xfId="26384"/>
    <cellStyle name="SAPBEXaggData 9 2 3 2 2 2 9" xfId="26385"/>
    <cellStyle name="SAPBEXaggData 9 2 3 2 2 3" xfId="26386"/>
    <cellStyle name="SAPBEXaggData 9 2 3 2 2 3 2" xfId="26387"/>
    <cellStyle name="SAPBEXaggData 9 2 3 2 2 3 2 2" xfId="26388"/>
    <cellStyle name="SAPBEXaggData 9 2 3 2 2 3 3" xfId="26389"/>
    <cellStyle name="SAPBEXaggData 9 2 3 2 2 4" xfId="26390"/>
    <cellStyle name="SAPBEXaggData 9 2 3 2 2 4 2" xfId="26391"/>
    <cellStyle name="SAPBEXaggData 9 2 3 2 2 4 3" xfId="26392"/>
    <cellStyle name="SAPBEXaggData 9 2 3 2 2 5" xfId="26393"/>
    <cellStyle name="SAPBEXaggData 9 2 3 2 2 6" xfId="26394"/>
    <cellStyle name="SAPBEXaggData 9 2 3 2 3" xfId="2299"/>
    <cellStyle name="SAPBEXaggData 9 2 3 2 3 2" xfId="26395"/>
    <cellStyle name="SAPBEXaggData 9 2 3 2 3 2 2" xfId="26396"/>
    <cellStyle name="SAPBEXaggData 9 2 3 2 3 2 2 2" xfId="26397"/>
    <cellStyle name="SAPBEXaggData 9 2 3 2 3 2 3" xfId="26398"/>
    <cellStyle name="SAPBEXaggData 9 2 3 2 3 3" xfId="26399"/>
    <cellStyle name="SAPBEXaggData 9 2 3 2 3 3 2" xfId="26400"/>
    <cellStyle name="SAPBEXaggData 9 2 3 2 3 3 3" xfId="26401"/>
    <cellStyle name="SAPBEXaggData 9 2 3 2 3 4" xfId="26402"/>
    <cellStyle name="SAPBEXaggData 9 2 3 2 3 4 2" xfId="26403"/>
    <cellStyle name="SAPBEXaggData 9 2 3 2 3 4 3" xfId="26404"/>
    <cellStyle name="SAPBEXaggData 9 2 3 2 3 5" xfId="26405"/>
    <cellStyle name="SAPBEXaggData 9 2 3 2 3 5 2" xfId="26406"/>
    <cellStyle name="SAPBEXaggData 9 2 3 2 3 5 3" xfId="26407"/>
    <cellStyle name="SAPBEXaggData 9 2 3 2 3 6" xfId="26408"/>
    <cellStyle name="SAPBEXaggData 9 2 3 2 3 6 2" xfId="26409"/>
    <cellStyle name="SAPBEXaggData 9 2 3 2 3 7" xfId="26410"/>
    <cellStyle name="SAPBEXaggData 9 2 3 2 3 8" xfId="26411"/>
    <cellStyle name="SAPBEXaggData 9 2 3 2 3 9" xfId="26412"/>
    <cellStyle name="SAPBEXaggData 9 2 3 2 4" xfId="2300"/>
    <cellStyle name="SAPBEXaggData 9 2 3 2 4 2" xfId="26413"/>
    <cellStyle name="SAPBEXaggData 9 2 3 2 4 2 2" xfId="26414"/>
    <cellStyle name="SAPBEXaggData 9 2 3 2 4 3" xfId="26415"/>
    <cellStyle name="SAPBEXaggData 9 2 3 2 5" xfId="26416"/>
    <cellStyle name="SAPBEXaggData 9 2 3 2 5 2" xfId="26417"/>
    <cellStyle name="SAPBEXaggData 9 2 3 2 5 3" xfId="26418"/>
    <cellStyle name="SAPBEXaggData 9 2 3 2 6" xfId="26419"/>
    <cellStyle name="SAPBEXaggData 9 2 3 3" xfId="2301"/>
    <cellStyle name="SAPBEXaggData 9 2 3 3 2" xfId="2302"/>
    <cellStyle name="SAPBEXaggData 9 2 3 3 2 2" xfId="26420"/>
    <cellStyle name="SAPBEXaggData 9 2 3 3 2 2 2" xfId="26421"/>
    <cellStyle name="SAPBEXaggData 9 2 3 3 2 2 2 2" xfId="26422"/>
    <cellStyle name="SAPBEXaggData 9 2 3 3 2 2 3" xfId="26423"/>
    <cellStyle name="SAPBEXaggData 9 2 3 3 2 3" xfId="26424"/>
    <cellStyle name="SAPBEXaggData 9 2 3 3 2 3 2" xfId="26425"/>
    <cellStyle name="SAPBEXaggData 9 2 3 3 2 3 2 2" xfId="26426"/>
    <cellStyle name="SAPBEXaggData 9 2 3 3 2 3 3" xfId="26427"/>
    <cellStyle name="SAPBEXaggData 9 2 3 3 2 4" xfId="26428"/>
    <cellStyle name="SAPBEXaggData 9 2 3 3 2 4 2" xfId="26429"/>
    <cellStyle name="SAPBEXaggData 9 2 3 3 2 4 3" xfId="26430"/>
    <cellStyle name="SAPBEXaggData 9 2 3 3 2 5" xfId="26431"/>
    <cellStyle name="SAPBEXaggData 9 2 3 3 2 5 2" xfId="26432"/>
    <cellStyle name="SAPBEXaggData 9 2 3 3 2 6" xfId="26433"/>
    <cellStyle name="SAPBEXaggData 9 2 3 3 2 7" xfId="26434"/>
    <cellStyle name="SAPBEXaggData 9 2 3 3 2 8" xfId="26435"/>
    <cellStyle name="SAPBEXaggData 9 2 3 3 2 9" xfId="26436"/>
    <cellStyle name="SAPBEXaggData 9 2 3 3 3" xfId="2303"/>
    <cellStyle name="SAPBEXaggData 9 2 3 3 3 2" xfId="26437"/>
    <cellStyle name="SAPBEXaggData 9 2 3 3 3 2 2" xfId="26438"/>
    <cellStyle name="SAPBEXaggData 9 2 3 3 3 3" xfId="26439"/>
    <cellStyle name="SAPBEXaggData 9 2 3 3 4" xfId="2304"/>
    <cellStyle name="SAPBEXaggData 9 2 3 3 4 2" xfId="26440"/>
    <cellStyle name="SAPBEXaggData 9 2 3 3 4 3" xfId="26441"/>
    <cellStyle name="SAPBEXaggData 9 2 3 3 5" xfId="26442"/>
    <cellStyle name="SAPBEXaggData 9 2 3 3 6" xfId="26443"/>
    <cellStyle name="SAPBEXaggData 9 2 3 4" xfId="2305"/>
    <cellStyle name="SAPBEXaggData 9 2 3 4 10" xfId="26444"/>
    <cellStyle name="SAPBEXaggData 9 2 3 4 11" xfId="26445"/>
    <cellStyle name="SAPBEXaggData 9 2 3 4 2" xfId="2306"/>
    <cellStyle name="SAPBEXaggData 9 2 3 4 2 10" xfId="26446"/>
    <cellStyle name="SAPBEXaggData 9 2 3 4 2 2" xfId="2307"/>
    <cellStyle name="SAPBEXaggData 9 2 3 4 2 2 2" xfId="26447"/>
    <cellStyle name="SAPBEXaggData 9 2 3 4 2 2 2 2" xfId="26448"/>
    <cellStyle name="SAPBEXaggData 9 2 3 4 2 2 3" xfId="26449"/>
    <cellStyle name="SAPBEXaggData 9 2 3 4 2 3" xfId="26450"/>
    <cellStyle name="SAPBEXaggData 9 2 3 4 2 3 2" xfId="26451"/>
    <cellStyle name="SAPBEXaggData 9 2 3 4 2 3 2 2" xfId="26452"/>
    <cellStyle name="SAPBEXaggData 9 2 3 4 2 3 3" xfId="26453"/>
    <cellStyle name="SAPBEXaggData 9 2 3 4 2 4" xfId="26454"/>
    <cellStyle name="SAPBEXaggData 9 2 3 4 2 4 2" xfId="26455"/>
    <cellStyle name="SAPBEXaggData 9 2 3 4 2 4 3" xfId="26456"/>
    <cellStyle name="SAPBEXaggData 9 2 3 4 2 5" xfId="26457"/>
    <cellStyle name="SAPBEXaggData 9 2 3 4 2 5 2" xfId="26458"/>
    <cellStyle name="SAPBEXaggData 9 2 3 4 2 5 3" xfId="26459"/>
    <cellStyle name="SAPBEXaggData 9 2 3 4 2 6" xfId="26460"/>
    <cellStyle name="SAPBEXaggData 9 2 3 4 2 6 2" xfId="26461"/>
    <cellStyle name="SAPBEXaggData 9 2 3 4 2 7" xfId="26462"/>
    <cellStyle name="SAPBEXaggData 9 2 3 4 2 8" xfId="26463"/>
    <cellStyle name="SAPBEXaggData 9 2 3 4 2 9" xfId="26464"/>
    <cellStyle name="SAPBEXaggData 9 2 3 4 3" xfId="2308"/>
    <cellStyle name="SAPBEXaggData 9 2 3 4 3 2" xfId="26465"/>
    <cellStyle name="SAPBEXaggData 9 2 3 4 3 2 2" xfId="26466"/>
    <cellStyle name="SAPBEXaggData 9 2 3 4 3 3" xfId="26467"/>
    <cellStyle name="SAPBEXaggData 9 2 3 4 4" xfId="26468"/>
    <cellStyle name="SAPBEXaggData 9 2 3 4 4 2" xfId="26469"/>
    <cellStyle name="SAPBEXaggData 9 2 3 4 4 2 2" xfId="26470"/>
    <cellStyle name="SAPBEXaggData 9 2 3 4 4 3" xfId="26471"/>
    <cellStyle name="SAPBEXaggData 9 2 3 4 5" xfId="26472"/>
    <cellStyle name="SAPBEXaggData 9 2 3 4 5 2" xfId="26473"/>
    <cellStyle name="SAPBEXaggData 9 2 3 4 5 3" xfId="26474"/>
    <cellStyle name="SAPBEXaggData 9 2 3 4 6" xfId="26475"/>
    <cellStyle name="SAPBEXaggData 9 2 3 4 6 2" xfId="26476"/>
    <cellStyle name="SAPBEXaggData 9 2 3 4 6 3" xfId="26477"/>
    <cellStyle name="SAPBEXaggData 9 2 3 4 7" xfId="26478"/>
    <cellStyle name="SAPBEXaggData 9 2 3 4 7 2" xfId="26479"/>
    <cellStyle name="SAPBEXaggData 9 2 3 4 8" xfId="26480"/>
    <cellStyle name="SAPBEXaggData 9 2 3 4 9" xfId="26481"/>
    <cellStyle name="SAPBEXaggData 9 2 3 5" xfId="2309"/>
    <cellStyle name="SAPBEXaggData 9 2 3 5 10" xfId="26482"/>
    <cellStyle name="SAPBEXaggData 9 2 3 5 11" xfId="26483"/>
    <cellStyle name="SAPBEXaggData 9 2 3 5 2" xfId="2310"/>
    <cellStyle name="SAPBEXaggData 9 2 3 5 2 10" xfId="26484"/>
    <cellStyle name="SAPBEXaggData 9 2 3 5 2 2" xfId="2311"/>
    <cellStyle name="SAPBEXaggData 9 2 3 5 2 2 2" xfId="26485"/>
    <cellStyle name="SAPBEXaggData 9 2 3 5 2 2 2 2" xfId="26486"/>
    <cellStyle name="SAPBEXaggData 9 2 3 5 2 2 3" xfId="26487"/>
    <cellStyle name="SAPBEXaggData 9 2 3 5 2 3" xfId="2312"/>
    <cellStyle name="SAPBEXaggData 9 2 3 5 2 3 2" xfId="26488"/>
    <cellStyle name="SAPBEXaggData 9 2 3 5 2 3 2 2" xfId="26489"/>
    <cellStyle name="SAPBEXaggData 9 2 3 5 2 3 3" xfId="26490"/>
    <cellStyle name="SAPBEXaggData 9 2 3 5 2 4" xfId="26491"/>
    <cellStyle name="SAPBEXaggData 9 2 3 5 2 4 2" xfId="26492"/>
    <cellStyle name="SAPBEXaggData 9 2 3 5 2 4 3" xfId="26493"/>
    <cellStyle name="SAPBEXaggData 9 2 3 5 2 5" xfId="26494"/>
    <cellStyle name="SAPBEXaggData 9 2 3 5 2 5 2" xfId="26495"/>
    <cellStyle name="SAPBEXaggData 9 2 3 5 2 5 3" xfId="26496"/>
    <cellStyle name="SAPBEXaggData 9 2 3 5 2 6" xfId="26497"/>
    <cellStyle name="SAPBEXaggData 9 2 3 5 2 6 2" xfId="26498"/>
    <cellStyle name="SAPBEXaggData 9 2 3 5 2 6 3" xfId="26499"/>
    <cellStyle name="SAPBEXaggData 9 2 3 5 2 7" xfId="26500"/>
    <cellStyle name="SAPBEXaggData 9 2 3 5 2 7 2" xfId="26501"/>
    <cellStyle name="SAPBEXaggData 9 2 3 5 2 8" xfId="26502"/>
    <cellStyle name="SAPBEXaggData 9 2 3 5 2 9" xfId="26503"/>
    <cellStyle name="SAPBEXaggData 9 2 3 5 3" xfId="2313"/>
    <cellStyle name="SAPBEXaggData 9 2 3 5 3 2" xfId="26504"/>
    <cellStyle name="SAPBEXaggData 9 2 3 5 3 2 2" xfId="26505"/>
    <cellStyle name="SAPBEXaggData 9 2 3 5 3 3" xfId="26506"/>
    <cellStyle name="SAPBEXaggData 9 2 3 5 4" xfId="2314"/>
    <cellStyle name="SAPBEXaggData 9 2 3 5 4 2" xfId="26507"/>
    <cellStyle name="SAPBEXaggData 9 2 3 5 4 2 2" xfId="26508"/>
    <cellStyle name="SAPBEXaggData 9 2 3 5 4 3" xfId="26509"/>
    <cellStyle name="SAPBEXaggData 9 2 3 5 5" xfId="26510"/>
    <cellStyle name="SAPBEXaggData 9 2 3 5 5 2" xfId="26511"/>
    <cellStyle name="SAPBEXaggData 9 2 3 5 5 3" xfId="26512"/>
    <cellStyle name="SAPBEXaggData 9 2 3 5 6" xfId="26513"/>
    <cellStyle name="SAPBEXaggData 9 2 3 5 6 2" xfId="26514"/>
    <cellStyle name="SAPBEXaggData 9 2 3 5 6 3" xfId="26515"/>
    <cellStyle name="SAPBEXaggData 9 2 3 5 7" xfId="26516"/>
    <cellStyle name="SAPBEXaggData 9 2 3 5 7 2" xfId="26517"/>
    <cellStyle name="SAPBEXaggData 9 2 3 5 7 3" xfId="26518"/>
    <cellStyle name="SAPBEXaggData 9 2 3 5 8" xfId="26519"/>
    <cellStyle name="SAPBEXaggData 9 2 3 5 8 2" xfId="26520"/>
    <cellStyle name="SAPBEXaggData 9 2 3 5 9" xfId="26521"/>
    <cellStyle name="SAPBEXaggData 9 2 3 6" xfId="2315"/>
    <cellStyle name="SAPBEXaggData 9 2 3 6 2" xfId="2316"/>
    <cellStyle name="SAPBEXaggData 9 2 3 6 2 2" xfId="2317"/>
    <cellStyle name="SAPBEXaggData 9 2 3 6 2 2 2" xfId="26522"/>
    <cellStyle name="SAPBEXaggData 9 2 3 6 2 2 3" xfId="26523"/>
    <cellStyle name="SAPBEXaggData 9 2 3 6 2 3" xfId="2318"/>
    <cellStyle name="SAPBEXaggData 9 2 3 6 2 3 2" xfId="26524"/>
    <cellStyle name="SAPBEXaggData 9 2 3 6 2 3 3" xfId="26525"/>
    <cellStyle name="SAPBEXaggData 9 2 3 6 2 4" xfId="26526"/>
    <cellStyle name="SAPBEXaggData 9 2 3 6 2 5" xfId="26527"/>
    <cellStyle name="SAPBEXaggData 9 2 3 6 3" xfId="2319"/>
    <cellStyle name="SAPBEXaggData 9 2 3 6 3 2" xfId="26528"/>
    <cellStyle name="SAPBEXaggData 9 2 3 6 3 3" xfId="26529"/>
    <cellStyle name="SAPBEXaggData 9 2 3 6 4" xfId="2320"/>
    <cellStyle name="SAPBEXaggData 9 2 3 6 4 2" xfId="26530"/>
    <cellStyle name="SAPBEXaggData 9 2 3 6 4 3" xfId="26531"/>
    <cellStyle name="SAPBEXaggData 9 2 3 6 5" xfId="26532"/>
    <cellStyle name="SAPBEXaggData 9 2 3 6 5 2" xfId="26533"/>
    <cellStyle name="SAPBEXaggData 9 2 3 6 6" xfId="26534"/>
    <cellStyle name="SAPBEXaggData 9 2 3 6 7" xfId="26535"/>
    <cellStyle name="SAPBEXaggData 9 2 3 7" xfId="2321"/>
    <cellStyle name="SAPBEXaggData 9 2 3 7 2" xfId="2322"/>
    <cellStyle name="SAPBEXaggData 9 2 3 7 2 2" xfId="2323"/>
    <cellStyle name="SAPBEXaggData 9 2 3 7 2 2 2" xfId="26536"/>
    <cellStyle name="SAPBEXaggData 9 2 3 7 2 2 3" xfId="26537"/>
    <cellStyle name="SAPBEXaggData 9 2 3 7 2 3" xfId="2324"/>
    <cellStyle name="SAPBEXaggData 9 2 3 7 2 3 2" xfId="26538"/>
    <cellStyle name="SAPBEXaggData 9 2 3 7 2 3 3" xfId="26539"/>
    <cellStyle name="SAPBEXaggData 9 2 3 7 2 4" xfId="26540"/>
    <cellStyle name="SAPBEXaggData 9 2 3 7 2 5" xfId="26541"/>
    <cellStyle name="SAPBEXaggData 9 2 3 7 3" xfId="2325"/>
    <cellStyle name="SAPBEXaggData 9 2 3 7 3 2" xfId="26542"/>
    <cellStyle name="SAPBEXaggData 9 2 3 7 3 3" xfId="26543"/>
    <cellStyle name="SAPBEXaggData 9 2 3 7 4" xfId="2326"/>
    <cellStyle name="SAPBEXaggData 9 2 3 7 4 2" xfId="26544"/>
    <cellStyle name="SAPBEXaggData 9 2 3 7 4 3" xfId="26545"/>
    <cellStyle name="SAPBEXaggData 9 2 3 7 5" xfId="26546"/>
    <cellStyle name="SAPBEXaggData 9 2 3 7 6" xfId="26547"/>
    <cellStyle name="SAPBEXaggData 9 2 3 8" xfId="2327"/>
    <cellStyle name="SAPBEXaggData 9 2 3 8 2" xfId="2328"/>
    <cellStyle name="SAPBEXaggData 9 2 3 8 2 2" xfId="26548"/>
    <cellStyle name="SAPBEXaggData 9 2 3 8 2 3" xfId="26549"/>
    <cellStyle name="SAPBEXaggData 9 2 3 8 3" xfId="2329"/>
    <cellStyle name="SAPBEXaggData 9 2 3 8 3 2" xfId="26550"/>
    <cellStyle name="SAPBEXaggData 9 2 3 8 3 3" xfId="26551"/>
    <cellStyle name="SAPBEXaggData 9 2 3 8 4" xfId="26552"/>
    <cellStyle name="SAPBEXaggData 9 2 3 8 5" xfId="26553"/>
    <cellStyle name="SAPBEXaggData 9 2 3 9" xfId="2330"/>
    <cellStyle name="SAPBEXaggData 9 2 3 9 2" xfId="2331"/>
    <cellStyle name="SAPBEXaggData 9 2 3 9 2 2" xfId="26554"/>
    <cellStyle name="SAPBEXaggData 9 2 3 9 2 3" xfId="26555"/>
    <cellStyle name="SAPBEXaggData 9 2 3 9 3" xfId="2332"/>
    <cellStyle name="SAPBEXaggData 9 2 3 9 3 2" xfId="26556"/>
    <cellStyle name="SAPBEXaggData 9 2 3 9 3 3" xfId="26557"/>
    <cellStyle name="SAPBEXaggData 9 2 3 9 4" xfId="26558"/>
    <cellStyle name="SAPBEXaggData 9 2 3 9 5" xfId="26559"/>
    <cellStyle name="SAPBEXaggData 9 2 4" xfId="2333"/>
    <cellStyle name="SAPBEXaggData 9 2 4 2" xfId="2334"/>
    <cellStyle name="SAPBEXaggData 9 2 4 2 2" xfId="2335"/>
    <cellStyle name="SAPBEXaggData 9 2 4 2 2 2" xfId="26560"/>
    <cellStyle name="SAPBEXaggData 9 2 4 2 2 2 2" xfId="26561"/>
    <cellStyle name="SAPBEXaggData 9 2 4 2 2 2 2 2" xfId="26562"/>
    <cellStyle name="SAPBEXaggData 9 2 4 2 2 2 3" xfId="26563"/>
    <cellStyle name="SAPBEXaggData 9 2 4 2 2 3" xfId="26564"/>
    <cellStyle name="SAPBEXaggData 9 2 4 2 2 3 2" xfId="26565"/>
    <cellStyle name="SAPBEXaggData 9 2 4 2 2 3 3" xfId="26566"/>
    <cellStyle name="SAPBEXaggData 9 2 4 2 2 4" xfId="26567"/>
    <cellStyle name="SAPBEXaggData 9 2 4 2 2 4 2" xfId="26568"/>
    <cellStyle name="SAPBEXaggData 9 2 4 2 2 4 3" xfId="26569"/>
    <cellStyle name="SAPBEXaggData 9 2 4 2 2 5" xfId="26570"/>
    <cellStyle name="SAPBEXaggData 9 2 4 2 2 5 2" xfId="26571"/>
    <cellStyle name="SAPBEXaggData 9 2 4 2 2 6" xfId="26572"/>
    <cellStyle name="SAPBEXaggData 9 2 4 2 2 7" xfId="26573"/>
    <cellStyle name="SAPBEXaggData 9 2 4 2 2 8" xfId="26574"/>
    <cellStyle name="SAPBEXaggData 9 2 4 2 2 9" xfId="26575"/>
    <cellStyle name="SAPBEXaggData 9 2 4 2 3" xfId="26576"/>
    <cellStyle name="SAPBEXaggData 9 2 4 2 3 2" xfId="26577"/>
    <cellStyle name="SAPBEXaggData 9 2 4 2 3 2 2" xfId="26578"/>
    <cellStyle name="SAPBEXaggData 9 2 4 2 3 3" xfId="26579"/>
    <cellStyle name="SAPBEXaggData 9 2 4 2 4" xfId="26580"/>
    <cellStyle name="SAPBEXaggData 9 2 4 2 4 2" xfId="26581"/>
    <cellStyle name="SAPBEXaggData 9 2 4 2 4 3" xfId="26582"/>
    <cellStyle name="SAPBEXaggData 9 2 4 2 5" xfId="26583"/>
    <cellStyle name="SAPBEXaggData 9 2 4 2 6" xfId="26584"/>
    <cellStyle name="SAPBEXaggData 9 2 4 3" xfId="2336"/>
    <cellStyle name="SAPBEXaggData 9 2 4 3 2" xfId="26585"/>
    <cellStyle name="SAPBEXaggData 9 2 4 3 2 2" xfId="26586"/>
    <cellStyle name="SAPBEXaggData 9 2 4 3 2 2 2" xfId="26587"/>
    <cellStyle name="SAPBEXaggData 9 2 4 3 2 3" xfId="26588"/>
    <cellStyle name="SAPBEXaggData 9 2 4 3 3" xfId="26589"/>
    <cellStyle name="SAPBEXaggData 9 2 4 3 3 2" xfId="26590"/>
    <cellStyle name="SAPBEXaggData 9 2 4 3 3 3" xfId="26591"/>
    <cellStyle name="SAPBEXaggData 9 2 4 3 4" xfId="26592"/>
    <cellStyle name="SAPBEXaggData 9 2 4 3 4 2" xfId="26593"/>
    <cellStyle name="SAPBEXaggData 9 2 4 3 4 3" xfId="26594"/>
    <cellStyle name="SAPBEXaggData 9 2 4 3 5" xfId="26595"/>
    <cellStyle name="SAPBEXaggData 9 2 4 3 5 2" xfId="26596"/>
    <cellStyle name="SAPBEXaggData 9 2 4 3 5 3" xfId="26597"/>
    <cellStyle name="SAPBEXaggData 9 2 4 3 6" xfId="26598"/>
    <cellStyle name="SAPBEXaggData 9 2 4 3 6 2" xfId="26599"/>
    <cellStyle name="SAPBEXaggData 9 2 4 3 7" xfId="26600"/>
    <cellStyle name="SAPBEXaggData 9 2 4 3 8" xfId="26601"/>
    <cellStyle name="SAPBEXaggData 9 2 4 3 9" xfId="26602"/>
    <cellStyle name="SAPBEXaggData 9 2 4 4" xfId="2337"/>
    <cellStyle name="SAPBEXaggData 9 2 4 4 2" xfId="26603"/>
    <cellStyle name="SAPBEXaggData 9 2 4 4 2 2" xfId="26604"/>
    <cellStyle name="SAPBEXaggData 9 2 4 4 3" xfId="26605"/>
    <cellStyle name="SAPBEXaggData 9 2 4 5" xfId="26606"/>
    <cellStyle name="SAPBEXaggData 9 2 4 5 2" xfId="26607"/>
    <cellStyle name="SAPBEXaggData 9 2 4 5 3" xfId="26608"/>
    <cellStyle name="SAPBEXaggData 9 2 4 6" xfId="26609"/>
    <cellStyle name="SAPBEXaggData 9 2 5" xfId="2338"/>
    <cellStyle name="SAPBEXaggData 9 2 5 2" xfId="2339"/>
    <cellStyle name="SAPBEXaggData 9 2 5 2 2" xfId="26610"/>
    <cellStyle name="SAPBEXaggData 9 2 5 2 2 2" xfId="26611"/>
    <cellStyle name="SAPBEXaggData 9 2 5 2 2 2 2" xfId="26612"/>
    <cellStyle name="SAPBEXaggData 9 2 5 2 2 3" xfId="26613"/>
    <cellStyle name="SAPBEXaggData 9 2 5 2 3" xfId="26614"/>
    <cellStyle name="SAPBEXaggData 9 2 5 2 3 2" xfId="26615"/>
    <cellStyle name="SAPBEXaggData 9 2 5 2 3 2 2" xfId="26616"/>
    <cellStyle name="SAPBEXaggData 9 2 5 2 3 3" xfId="26617"/>
    <cellStyle name="SAPBEXaggData 9 2 5 2 4" xfId="26618"/>
    <cellStyle name="SAPBEXaggData 9 2 5 2 4 2" xfId="26619"/>
    <cellStyle name="SAPBEXaggData 9 2 5 2 4 3" xfId="26620"/>
    <cellStyle name="SAPBEXaggData 9 2 5 2 5" xfId="26621"/>
    <cellStyle name="SAPBEXaggData 9 2 5 2 5 2" xfId="26622"/>
    <cellStyle name="SAPBEXaggData 9 2 5 2 6" xfId="26623"/>
    <cellStyle name="SAPBEXaggData 9 2 5 2 7" xfId="26624"/>
    <cellStyle name="SAPBEXaggData 9 2 5 2 8" xfId="26625"/>
    <cellStyle name="SAPBEXaggData 9 2 5 2 9" xfId="26626"/>
    <cellStyle name="SAPBEXaggData 9 2 5 3" xfId="2340"/>
    <cellStyle name="SAPBEXaggData 9 2 5 3 2" xfId="26627"/>
    <cellStyle name="SAPBEXaggData 9 2 5 3 2 2" xfId="26628"/>
    <cellStyle name="SAPBEXaggData 9 2 5 3 3" xfId="26629"/>
    <cellStyle name="SAPBEXaggData 9 2 5 4" xfId="2341"/>
    <cellStyle name="SAPBEXaggData 9 2 5 4 2" xfId="26630"/>
    <cellStyle name="SAPBEXaggData 9 2 5 4 3" xfId="26631"/>
    <cellStyle name="SAPBEXaggData 9 2 5 5" xfId="26632"/>
    <cellStyle name="SAPBEXaggData 9 2 5 6" xfId="26633"/>
    <cellStyle name="SAPBEXaggData 9 2 6" xfId="2342"/>
    <cellStyle name="SAPBEXaggData 9 2 6 10" xfId="26634"/>
    <cellStyle name="SAPBEXaggData 9 2 6 11" xfId="26635"/>
    <cellStyle name="SAPBEXaggData 9 2 6 2" xfId="2343"/>
    <cellStyle name="SAPBEXaggData 9 2 6 2 10" xfId="26636"/>
    <cellStyle name="SAPBEXaggData 9 2 6 2 2" xfId="2344"/>
    <cellStyle name="SAPBEXaggData 9 2 6 2 2 2" xfId="26637"/>
    <cellStyle name="SAPBEXaggData 9 2 6 2 2 2 2" xfId="26638"/>
    <cellStyle name="SAPBEXaggData 9 2 6 2 2 3" xfId="26639"/>
    <cellStyle name="SAPBEXaggData 9 2 6 2 3" xfId="26640"/>
    <cellStyle name="SAPBEXaggData 9 2 6 2 3 2" xfId="26641"/>
    <cellStyle name="SAPBEXaggData 9 2 6 2 3 2 2" xfId="26642"/>
    <cellStyle name="SAPBEXaggData 9 2 6 2 3 3" xfId="26643"/>
    <cellStyle name="SAPBEXaggData 9 2 6 2 4" xfId="26644"/>
    <cellStyle name="SAPBEXaggData 9 2 6 2 4 2" xfId="26645"/>
    <cellStyle name="SAPBEXaggData 9 2 6 2 4 3" xfId="26646"/>
    <cellStyle name="SAPBEXaggData 9 2 6 2 5" xfId="26647"/>
    <cellStyle name="SAPBEXaggData 9 2 6 2 5 2" xfId="26648"/>
    <cellStyle name="SAPBEXaggData 9 2 6 2 5 3" xfId="26649"/>
    <cellStyle name="SAPBEXaggData 9 2 6 2 6" xfId="26650"/>
    <cellStyle name="SAPBEXaggData 9 2 6 2 6 2" xfId="26651"/>
    <cellStyle name="SAPBEXaggData 9 2 6 2 7" xfId="26652"/>
    <cellStyle name="SAPBEXaggData 9 2 6 2 8" xfId="26653"/>
    <cellStyle name="SAPBEXaggData 9 2 6 2 9" xfId="26654"/>
    <cellStyle name="SAPBEXaggData 9 2 6 3" xfId="2345"/>
    <cellStyle name="SAPBEXaggData 9 2 6 3 2" xfId="26655"/>
    <cellStyle name="SAPBEXaggData 9 2 6 3 2 2" xfId="26656"/>
    <cellStyle name="SAPBEXaggData 9 2 6 3 3" xfId="26657"/>
    <cellStyle name="SAPBEXaggData 9 2 6 4" xfId="26658"/>
    <cellStyle name="SAPBEXaggData 9 2 6 4 2" xfId="26659"/>
    <cellStyle name="SAPBEXaggData 9 2 6 4 2 2" xfId="26660"/>
    <cellStyle name="SAPBEXaggData 9 2 6 4 3" xfId="26661"/>
    <cellStyle name="SAPBEXaggData 9 2 6 5" xfId="26662"/>
    <cellStyle name="SAPBEXaggData 9 2 6 5 2" xfId="26663"/>
    <cellStyle name="SAPBEXaggData 9 2 6 5 3" xfId="26664"/>
    <cellStyle name="SAPBEXaggData 9 2 6 6" xfId="26665"/>
    <cellStyle name="SAPBEXaggData 9 2 6 6 2" xfId="26666"/>
    <cellStyle name="SAPBEXaggData 9 2 6 6 3" xfId="26667"/>
    <cellStyle name="SAPBEXaggData 9 2 6 7" xfId="26668"/>
    <cellStyle name="SAPBEXaggData 9 2 6 7 2" xfId="26669"/>
    <cellStyle name="SAPBEXaggData 9 2 6 8" xfId="26670"/>
    <cellStyle name="SAPBEXaggData 9 2 6 9" xfId="26671"/>
    <cellStyle name="SAPBEXaggData 9 2 7" xfId="2346"/>
    <cellStyle name="SAPBEXaggData 9 2 7 10" xfId="26672"/>
    <cellStyle name="SAPBEXaggData 9 2 7 11" xfId="26673"/>
    <cellStyle name="SAPBEXaggData 9 2 7 2" xfId="2347"/>
    <cellStyle name="SAPBEXaggData 9 2 7 2 10" xfId="26674"/>
    <cellStyle name="SAPBEXaggData 9 2 7 2 2" xfId="2348"/>
    <cellStyle name="SAPBEXaggData 9 2 7 2 2 2" xfId="26675"/>
    <cellStyle name="SAPBEXaggData 9 2 7 2 2 2 2" xfId="26676"/>
    <cellStyle name="SAPBEXaggData 9 2 7 2 2 3" xfId="26677"/>
    <cellStyle name="SAPBEXaggData 9 2 7 2 3" xfId="2349"/>
    <cellStyle name="SAPBEXaggData 9 2 7 2 3 2" xfId="26678"/>
    <cellStyle name="SAPBEXaggData 9 2 7 2 3 2 2" xfId="26679"/>
    <cellStyle name="SAPBEXaggData 9 2 7 2 3 3" xfId="26680"/>
    <cellStyle name="SAPBEXaggData 9 2 7 2 4" xfId="26681"/>
    <cellStyle name="SAPBEXaggData 9 2 7 2 4 2" xfId="26682"/>
    <cellStyle name="SAPBEXaggData 9 2 7 2 4 3" xfId="26683"/>
    <cellStyle name="SAPBEXaggData 9 2 7 2 5" xfId="26684"/>
    <cellStyle name="SAPBEXaggData 9 2 7 2 5 2" xfId="26685"/>
    <cellStyle name="SAPBEXaggData 9 2 7 2 5 3" xfId="26686"/>
    <cellStyle name="SAPBEXaggData 9 2 7 2 6" xfId="26687"/>
    <cellStyle name="SAPBEXaggData 9 2 7 2 6 2" xfId="26688"/>
    <cellStyle name="SAPBEXaggData 9 2 7 2 6 3" xfId="26689"/>
    <cellStyle name="SAPBEXaggData 9 2 7 2 7" xfId="26690"/>
    <cellStyle name="SAPBEXaggData 9 2 7 2 7 2" xfId="26691"/>
    <cellStyle name="SAPBEXaggData 9 2 7 2 8" xfId="26692"/>
    <cellStyle name="SAPBEXaggData 9 2 7 2 9" xfId="26693"/>
    <cellStyle name="SAPBEXaggData 9 2 7 3" xfId="2350"/>
    <cellStyle name="SAPBEXaggData 9 2 7 3 2" xfId="26694"/>
    <cellStyle name="SAPBEXaggData 9 2 7 3 2 2" xfId="26695"/>
    <cellStyle name="SAPBEXaggData 9 2 7 3 3" xfId="26696"/>
    <cellStyle name="SAPBEXaggData 9 2 7 4" xfId="2351"/>
    <cellStyle name="SAPBEXaggData 9 2 7 4 2" xfId="26697"/>
    <cellStyle name="SAPBEXaggData 9 2 7 4 2 2" xfId="26698"/>
    <cellStyle name="SAPBEXaggData 9 2 7 4 3" xfId="26699"/>
    <cellStyle name="SAPBEXaggData 9 2 7 5" xfId="26700"/>
    <cellStyle name="SAPBEXaggData 9 2 7 5 2" xfId="26701"/>
    <cellStyle name="SAPBEXaggData 9 2 7 5 3" xfId="26702"/>
    <cellStyle name="SAPBEXaggData 9 2 7 6" xfId="26703"/>
    <cellStyle name="SAPBEXaggData 9 2 7 6 2" xfId="26704"/>
    <cellStyle name="SAPBEXaggData 9 2 7 6 3" xfId="26705"/>
    <cellStyle name="SAPBEXaggData 9 2 7 7" xfId="26706"/>
    <cellStyle name="SAPBEXaggData 9 2 7 7 2" xfId="26707"/>
    <cellStyle name="SAPBEXaggData 9 2 7 7 3" xfId="26708"/>
    <cellStyle name="SAPBEXaggData 9 2 7 8" xfId="26709"/>
    <cellStyle name="SAPBEXaggData 9 2 7 8 2" xfId="26710"/>
    <cellStyle name="SAPBEXaggData 9 2 7 9" xfId="26711"/>
    <cellStyle name="SAPBEXaggData 9 2 8" xfId="2352"/>
    <cellStyle name="SAPBEXaggData 9 2 8 2" xfId="2353"/>
    <cellStyle name="SAPBEXaggData 9 2 8 2 2" xfId="2354"/>
    <cellStyle name="SAPBEXaggData 9 2 8 2 2 2" xfId="26712"/>
    <cellStyle name="SAPBEXaggData 9 2 8 2 2 3" xfId="26713"/>
    <cellStyle name="SAPBEXaggData 9 2 8 2 3" xfId="2355"/>
    <cellStyle name="SAPBEXaggData 9 2 8 2 3 2" xfId="26714"/>
    <cellStyle name="SAPBEXaggData 9 2 8 2 3 3" xfId="26715"/>
    <cellStyle name="SAPBEXaggData 9 2 8 2 4" xfId="26716"/>
    <cellStyle name="SAPBEXaggData 9 2 8 2 5" xfId="26717"/>
    <cellStyle name="SAPBEXaggData 9 2 8 3" xfId="2356"/>
    <cellStyle name="SAPBEXaggData 9 2 8 3 2" xfId="26718"/>
    <cellStyle name="SAPBEXaggData 9 2 8 3 3" xfId="26719"/>
    <cellStyle name="SAPBEXaggData 9 2 8 4" xfId="2357"/>
    <cellStyle name="SAPBEXaggData 9 2 8 4 2" xfId="26720"/>
    <cellStyle name="SAPBEXaggData 9 2 8 4 3" xfId="26721"/>
    <cellStyle name="SAPBEXaggData 9 2 8 5" xfId="26722"/>
    <cellStyle name="SAPBEXaggData 9 2 8 5 2" xfId="26723"/>
    <cellStyle name="SAPBEXaggData 9 2 8 6" xfId="26724"/>
    <cellStyle name="SAPBEXaggData 9 2 8 7" xfId="26725"/>
    <cellStyle name="SAPBEXaggData 9 2 9" xfId="2358"/>
    <cellStyle name="SAPBEXaggData 9 2 9 2" xfId="2359"/>
    <cellStyle name="SAPBEXaggData 9 2 9 2 2" xfId="2360"/>
    <cellStyle name="SAPBEXaggData 9 2 9 2 2 2" xfId="26726"/>
    <cellStyle name="SAPBEXaggData 9 2 9 2 2 3" xfId="26727"/>
    <cellStyle name="SAPBEXaggData 9 2 9 2 3" xfId="2361"/>
    <cellStyle name="SAPBEXaggData 9 2 9 2 3 2" xfId="26728"/>
    <cellStyle name="SAPBEXaggData 9 2 9 2 3 3" xfId="26729"/>
    <cellStyle name="SAPBEXaggData 9 2 9 2 4" xfId="26730"/>
    <cellStyle name="SAPBEXaggData 9 2 9 2 5" xfId="26731"/>
    <cellStyle name="SAPBEXaggData 9 2 9 3" xfId="2362"/>
    <cellStyle name="SAPBEXaggData 9 2 9 3 2" xfId="26732"/>
    <cellStyle name="SAPBEXaggData 9 2 9 3 3" xfId="26733"/>
    <cellStyle name="SAPBEXaggData 9 2 9 4" xfId="2363"/>
    <cellStyle name="SAPBEXaggData 9 2 9 4 2" xfId="26734"/>
    <cellStyle name="SAPBEXaggData 9 2 9 4 3" xfId="26735"/>
    <cellStyle name="SAPBEXaggData 9 2 9 5" xfId="26736"/>
    <cellStyle name="SAPBEXaggData 9 2 9 6" xfId="26737"/>
    <cellStyle name="SAPBEXaggData 9 3" xfId="26738"/>
    <cellStyle name="SAPBEXaggData 9 3 2" xfId="26739"/>
    <cellStyle name="SAPBEXaggData 9 3 3" xfId="26740"/>
    <cellStyle name="SAPBEXaggData 9 4" xfId="26741"/>
    <cellStyle name="SAPBEXaggItem" xfId="2364"/>
    <cellStyle name="SAPBEXaggItem 10" xfId="2365"/>
    <cellStyle name="SAPBEXaggItem 10 2" xfId="2366"/>
    <cellStyle name="SAPBEXaggItem 10 2 10" xfId="2367"/>
    <cellStyle name="SAPBEXaggItem 10 2 10 2" xfId="2368"/>
    <cellStyle name="SAPBEXaggItem 10 2 10 2 2" xfId="26742"/>
    <cellStyle name="SAPBEXaggItem 10 2 10 2 3" xfId="26743"/>
    <cellStyle name="SAPBEXaggItem 10 2 10 3" xfId="2369"/>
    <cellStyle name="SAPBEXaggItem 10 2 10 3 2" xfId="26744"/>
    <cellStyle name="SAPBEXaggItem 10 2 10 3 3" xfId="26745"/>
    <cellStyle name="SAPBEXaggItem 10 2 10 4" xfId="26746"/>
    <cellStyle name="SAPBEXaggItem 10 2 10 5" xfId="26747"/>
    <cellStyle name="SAPBEXaggItem 10 2 11" xfId="2370"/>
    <cellStyle name="SAPBEXaggItem 10 2 11 2" xfId="2371"/>
    <cellStyle name="SAPBEXaggItem 10 2 11 2 2" xfId="26748"/>
    <cellStyle name="SAPBEXaggItem 10 2 11 2 3" xfId="26749"/>
    <cellStyle name="SAPBEXaggItem 10 2 11 3" xfId="2372"/>
    <cellStyle name="SAPBEXaggItem 10 2 11 3 2" xfId="26750"/>
    <cellStyle name="SAPBEXaggItem 10 2 11 3 3" xfId="26751"/>
    <cellStyle name="SAPBEXaggItem 10 2 11 4" xfId="26752"/>
    <cellStyle name="SAPBEXaggItem 10 2 11 5" xfId="26753"/>
    <cellStyle name="SAPBEXaggItem 10 2 12" xfId="2373"/>
    <cellStyle name="SAPBEXaggItem 10 2 12 2" xfId="2374"/>
    <cellStyle name="SAPBEXaggItem 10 2 12 2 2" xfId="26754"/>
    <cellStyle name="SAPBEXaggItem 10 2 12 2 3" xfId="26755"/>
    <cellStyle name="SAPBEXaggItem 10 2 12 3" xfId="2375"/>
    <cellStyle name="SAPBEXaggItem 10 2 12 3 2" xfId="26756"/>
    <cellStyle name="SAPBEXaggItem 10 2 12 3 3" xfId="26757"/>
    <cellStyle name="SAPBEXaggItem 10 2 12 4" xfId="26758"/>
    <cellStyle name="SAPBEXaggItem 10 2 12 5" xfId="26759"/>
    <cellStyle name="SAPBEXaggItem 10 2 13" xfId="26760"/>
    <cellStyle name="SAPBEXaggItem 10 2 13 2" xfId="26761"/>
    <cellStyle name="SAPBEXaggItem 10 2 13 3" xfId="26762"/>
    <cellStyle name="SAPBEXaggItem 10 2 14" xfId="26763"/>
    <cellStyle name="SAPBEXaggItem 10 2 2" xfId="2376"/>
    <cellStyle name="SAPBEXaggItem 10 2 2 10" xfId="2377"/>
    <cellStyle name="SAPBEXaggItem 10 2 2 10 2" xfId="2378"/>
    <cellStyle name="SAPBEXaggItem 10 2 2 10 2 2" xfId="26764"/>
    <cellStyle name="SAPBEXaggItem 10 2 2 10 2 3" xfId="26765"/>
    <cellStyle name="SAPBEXaggItem 10 2 2 10 3" xfId="2379"/>
    <cellStyle name="SAPBEXaggItem 10 2 2 10 3 2" xfId="26766"/>
    <cellStyle name="SAPBEXaggItem 10 2 2 10 3 3" xfId="26767"/>
    <cellStyle name="SAPBEXaggItem 10 2 2 10 4" xfId="26768"/>
    <cellStyle name="SAPBEXaggItem 10 2 2 10 5" xfId="26769"/>
    <cellStyle name="SAPBEXaggItem 10 2 2 11" xfId="26770"/>
    <cellStyle name="SAPBEXaggItem 10 2 2 11 2" xfId="26771"/>
    <cellStyle name="SAPBEXaggItem 10 2 2 11 3" xfId="26772"/>
    <cellStyle name="SAPBEXaggItem 10 2 2 12" xfId="26773"/>
    <cellStyle name="SAPBEXaggItem 10 2 2 2" xfId="2380"/>
    <cellStyle name="SAPBEXaggItem 10 2 2 2 2" xfId="2381"/>
    <cellStyle name="SAPBEXaggItem 10 2 2 2 2 2" xfId="2382"/>
    <cellStyle name="SAPBEXaggItem 10 2 2 2 2 2 2" xfId="26774"/>
    <cellStyle name="SAPBEXaggItem 10 2 2 2 2 2 2 2" xfId="26775"/>
    <cellStyle name="SAPBEXaggItem 10 2 2 2 2 2 2 2 2" xfId="26776"/>
    <cellStyle name="SAPBEXaggItem 10 2 2 2 2 2 2 3" xfId="26777"/>
    <cellStyle name="SAPBEXaggItem 10 2 2 2 2 2 3" xfId="26778"/>
    <cellStyle name="SAPBEXaggItem 10 2 2 2 2 2 3 2" xfId="26779"/>
    <cellStyle name="SAPBEXaggItem 10 2 2 2 2 2 3 3" xfId="26780"/>
    <cellStyle name="SAPBEXaggItem 10 2 2 2 2 2 4" xfId="26781"/>
    <cellStyle name="SAPBEXaggItem 10 2 2 2 2 2 4 2" xfId="26782"/>
    <cellStyle name="SAPBEXaggItem 10 2 2 2 2 2 4 3" xfId="26783"/>
    <cellStyle name="SAPBEXaggItem 10 2 2 2 2 2 5" xfId="26784"/>
    <cellStyle name="SAPBEXaggItem 10 2 2 2 2 2 5 2" xfId="26785"/>
    <cellStyle name="SAPBEXaggItem 10 2 2 2 2 2 6" xfId="26786"/>
    <cellStyle name="SAPBEXaggItem 10 2 2 2 2 2 7" xfId="26787"/>
    <cellStyle name="SAPBEXaggItem 10 2 2 2 2 2 8" xfId="26788"/>
    <cellStyle name="SAPBEXaggItem 10 2 2 2 2 2 9" xfId="26789"/>
    <cellStyle name="SAPBEXaggItem 10 2 2 2 2 3" xfId="26790"/>
    <cellStyle name="SAPBEXaggItem 10 2 2 2 2 3 2" xfId="26791"/>
    <cellStyle name="SAPBEXaggItem 10 2 2 2 2 3 2 2" xfId="26792"/>
    <cellStyle name="SAPBEXaggItem 10 2 2 2 2 3 3" xfId="26793"/>
    <cellStyle name="SAPBEXaggItem 10 2 2 2 2 4" xfId="26794"/>
    <cellStyle name="SAPBEXaggItem 10 2 2 2 2 4 2" xfId="26795"/>
    <cellStyle name="SAPBEXaggItem 10 2 2 2 2 4 3" xfId="26796"/>
    <cellStyle name="SAPBEXaggItem 10 2 2 2 2 5" xfId="26797"/>
    <cellStyle name="SAPBEXaggItem 10 2 2 2 2 6" xfId="26798"/>
    <cellStyle name="SAPBEXaggItem 10 2 2 2 3" xfId="2383"/>
    <cellStyle name="SAPBEXaggItem 10 2 2 2 3 2" xfId="26799"/>
    <cellStyle name="SAPBEXaggItem 10 2 2 2 3 2 2" xfId="26800"/>
    <cellStyle name="SAPBEXaggItem 10 2 2 2 3 2 2 2" xfId="26801"/>
    <cellStyle name="SAPBEXaggItem 10 2 2 2 3 2 3" xfId="26802"/>
    <cellStyle name="SAPBEXaggItem 10 2 2 2 3 3" xfId="26803"/>
    <cellStyle name="SAPBEXaggItem 10 2 2 2 3 3 2" xfId="26804"/>
    <cellStyle name="SAPBEXaggItem 10 2 2 2 3 3 3" xfId="26805"/>
    <cellStyle name="SAPBEXaggItem 10 2 2 2 3 4" xfId="26806"/>
    <cellStyle name="SAPBEXaggItem 10 2 2 2 3 4 2" xfId="26807"/>
    <cellStyle name="SAPBEXaggItem 10 2 2 2 3 4 3" xfId="26808"/>
    <cellStyle name="SAPBEXaggItem 10 2 2 2 3 5" xfId="26809"/>
    <cellStyle name="SAPBEXaggItem 10 2 2 2 3 5 2" xfId="26810"/>
    <cellStyle name="SAPBEXaggItem 10 2 2 2 3 5 3" xfId="26811"/>
    <cellStyle name="SAPBEXaggItem 10 2 2 2 3 6" xfId="26812"/>
    <cellStyle name="SAPBEXaggItem 10 2 2 2 3 6 2" xfId="26813"/>
    <cellStyle name="SAPBEXaggItem 10 2 2 2 3 7" xfId="26814"/>
    <cellStyle name="SAPBEXaggItem 10 2 2 2 3 8" xfId="26815"/>
    <cellStyle name="SAPBEXaggItem 10 2 2 2 3 9" xfId="26816"/>
    <cellStyle name="SAPBEXaggItem 10 2 2 2 4" xfId="2384"/>
    <cellStyle name="SAPBEXaggItem 10 2 2 2 4 2" xfId="26817"/>
    <cellStyle name="SAPBEXaggItem 10 2 2 2 4 2 2" xfId="26818"/>
    <cellStyle name="SAPBEXaggItem 10 2 2 2 4 3" xfId="26819"/>
    <cellStyle name="SAPBEXaggItem 10 2 2 2 5" xfId="26820"/>
    <cellStyle name="SAPBEXaggItem 10 2 2 2 5 2" xfId="26821"/>
    <cellStyle name="SAPBEXaggItem 10 2 2 2 5 3" xfId="26822"/>
    <cellStyle name="SAPBEXaggItem 10 2 2 2 6" xfId="26823"/>
    <cellStyle name="SAPBEXaggItem 10 2 2 3" xfId="2385"/>
    <cellStyle name="SAPBEXaggItem 10 2 2 3 2" xfId="2386"/>
    <cellStyle name="SAPBEXaggItem 10 2 2 3 2 2" xfId="26824"/>
    <cellStyle name="SAPBEXaggItem 10 2 2 3 2 2 2" xfId="26825"/>
    <cellStyle name="SAPBEXaggItem 10 2 2 3 2 2 2 2" xfId="26826"/>
    <cellStyle name="SAPBEXaggItem 10 2 2 3 2 2 3" xfId="26827"/>
    <cellStyle name="SAPBEXaggItem 10 2 2 3 2 3" xfId="26828"/>
    <cellStyle name="SAPBEXaggItem 10 2 2 3 2 3 2" xfId="26829"/>
    <cellStyle name="SAPBEXaggItem 10 2 2 3 2 3 2 2" xfId="26830"/>
    <cellStyle name="SAPBEXaggItem 10 2 2 3 2 3 3" xfId="26831"/>
    <cellStyle name="SAPBEXaggItem 10 2 2 3 2 4" xfId="26832"/>
    <cellStyle name="SAPBEXaggItem 10 2 2 3 2 4 2" xfId="26833"/>
    <cellStyle name="SAPBEXaggItem 10 2 2 3 2 4 3" xfId="26834"/>
    <cellStyle name="SAPBEXaggItem 10 2 2 3 2 5" xfId="26835"/>
    <cellStyle name="SAPBEXaggItem 10 2 2 3 2 5 2" xfId="26836"/>
    <cellStyle name="SAPBEXaggItem 10 2 2 3 2 6" xfId="26837"/>
    <cellStyle name="SAPBEXaggItem 10 2 2 3 2 7" xfId="26838"/>
    <cellStyle name="SAPBEXaggItem 10 2 2 3 2 8" xfId="26839"/>
    <cellStyle name="SAPBEXaggItem 10 2 2 3 2 9" xfId="26840"/>
    <cellStyle name="SAPBEXaggItem 10 2 2 3 3" xfId="2387"/>
    <cellStyle name="SAPBEXaggItem 10 2 2 3 3 2" xfId="26841"/>
    <cellStyle name="SAPBEXaggItem 10 2 2 3 3 2 2" xfId="26842"/>
    <cellStyle name="SAPBEXaggItem 10 2 2 3 3 3" xfId="26843"/>
    <cellStyle name="SAPBEXaggItem 10 2 2 3 4" xfId="2388"/>
    <cellStyle name="SAPBEXaggItem 10 2 2 3 4 2" xfId="26844"/>
    <cellStyle name="SAPBEXaggItem 10 2 2 3 4 3" xfId="26845"/>
    <cellStyle name="SAPBEXaggItem 10 2 2 3 5" xfId="26846"/>
    <cellStyle name="SAPBEXaggItem 10 2 2 3 6" xfId="26847"/>
    <cellStyle name="SAPBEXaggItem 10 2 2 4" xfId="2389"/>
    <cellStyle name="SAPBEXaggItem 10 2 2 4 10" xfId="26848"/>
    <cellStyle name="SAPBEXaggItem 10 2 2 4 11" xfId="26849"/>
    <cellStyle name="SAPBEXaggItem 10 2 2 4 2" xfId="2390"/>
    <cellStyle name="SAPBEXaggItem 10 2 2 4 2 10" xfId="26850"/>
    <cellStyle name="SAPBEXaggItem 10 2 2 4 2 2" xfId="2391"/>
    <cellStyle name="SAPBEXaggItem 10 2 2 4 2 2 2" xfId="26851"/>
    <cellStyle name="SAPBEXaggItem 10 2 2 4 2 2 2 2" xfId="26852"/>
    <cellStyle name="SAPBEXaggItem 10 2 2 4 2 2 3" xfId="26853"/>
    <cellStyle name="SAPBEXaggItem 10 2 2 4 2 3" xfId="26854"/>
    <cellStyle name="SAPBEXaggItem 10 2 2 4 2 3 2" xfId="26855"/>
    <cellStyle name="SAPBEXaggItem 10 2 2 4 2 3 2 2" xfId="26856"/>
    <cellStyle name="SAPBEXaggItem 10 2 2 4 2 3 3" xfId="26857"/>
    <cellStyle name="SAPBEXaggItem 10 2 2 4 2 4" xfId="26858"/>
    <cellStyle name="SAPBEXaggItem 10 2 2 4 2 4 2" xfId="26859"/>
    <cellStyle name="SAPBEXaggItem 10 2 2 4 2 4 3" xfId="26860"/>
    <cellStyle name="SAPBEXaggItem 10 2 2 4 2 5" xfId="26861"/>
    <cellStyle name="SAPBEXaggItem 10 2 2 4 2 5 2" xfId="26862"/>
    <cellStyle name="SAPBEXaggItem 10 2 2 4 2 5 3" xfId="26863"/>
    <cellStyle name="SAPBEXaggItem 10 2 2 4 2 6" xfId="26864"/>
    <cellStyle name="SAPBEXaggItem 10 2 2 4 2 6 2" xfId="26865"/>
    <cellStyle name="SAPBEXaggItem 10 2 2 4 2 7" xfId="26866"/>
    <cellStyle name="SAPBEXaggItem 10 2 2 4 2 8" xfId="26867"/>
    <cellStyle name="SAPBEXaggItem 10 2 2 4 2 9" xfId="26868"/>
    <cellStyle name="SAPBEXaggItem 10 2 2 4 3" xfId="2392"/>
    <cellStyle name="SAPBEXaggItem 10 2 2 4 3 2" xfId="26869"/>
    <cellStyle name="SAPBEXaggItem 10 2 2 4 3 2 2" xfId="26870"/>
    <cellStyle name="SAPBEXaggItem 10 2 2 4 3 3" xfId="26871"/>
    <cellStyle name="SAPBEXaggItem 10 2 2 4 4" xfId="26872"/>
    <cellStyle name="SAPBEXaggItem 10 2 2 4 4 2" xfId="26873"/>
    <cellStyle name="SAPBEXaggItem 10 2 2 4 4 2 2" xfId="26874"/>
    <cellStyle name="SAPBEXaggItem 10 2 2 4 4 3" xfId="26875"/>
    <cellStyle name="SAPBEXaggItem 10 2 2 4 5" xfId="26876"/>
    <cellStyle name="SAPBEXaggItem 10 2 2 4 5 2" xfId="26877"/>
    <cellStyle name="SAPBEXaggItem 10 2 2 4 5 3" xfId="26878"/>
    <cellStyle name="SAPBEXaggItem 10 2 2 4 6" xfId="26879"/>
    <cellStyle name="SAPBEXaggItem 10 2 2 4 6 2" xfId="26880"/>
    <cellStyle name="SAPBEXaggItem 10 2 2 4 6 3" xfId="26881"/>
    <cellStyle name="SAPBEXaggItem 10 2 2 4 7" xfId="26882"/>
    <cellStyle name="SAPBEXaggItem 10 2 2 4 7 2" xfId="26883"/>
    <cellStyle name="SAPBEXaggItem 10 2 2 4 8" xfId="26884"/>
    <cellStyle name="SAPBEXaggItem 10 2 2 4 9" xfId="26885"/>
    <cellStyle name="SAPBEXaggItem 10 2 2 5" xfId="2393"/>
    <cellStyle name="SAPBEXaggItem 10 2 2 5 10" xfId="26886"/>
    <cellStyle name="SAPBEXaggItem 10 2 2 5 11" xfId="26887"/>
    <cellStyle name="SAPBEXaggItem 10 2 2 5 2" xfId="2394"/>
    <cellStyle name="SAPBEXaggItem 10 2 2 5 2 10" xfId="26888"/>
    <cellStyle name="SAPBEXaggItem 10 2 2 5 2 2" xfId="2395"/>
    <cellStyle name="SAPBEXaggItem 10 2 2 5 2 2 2" xfId="26889"/>
    <cellStyle name="SAPBEXaggItem 10 2 2 5 2 2 2 2" xfId="26890"/>
    <cellStyle name="SAPBEXaggItem 10 2 2 5 2 2 3" xfId="26891"/>
    <cellStyle name="SAPBEXaggItem 10 2 2 5 2 3" xfId="2396"/>
    <cellStyle name="SAPBEXaggItem 10 2 2 5 2 3 2" xfId="26892"/>
    <cellStyle name="SAPBEXaggItem 10 2 2 5 2 3 2 2" xfId="26893"/>
    <cellStyle name="SAPBEXaggItem 10 2 2 5 2 3 3" xfId="26894"/>
    <cellStyle name="SAPBEXaggItem 10 2 2 5 2 4" xfId="26895"/>
    <cellStyle name="SAPBEXaggItem 10 2 2 5 2 4 2" xfId="26896"/>
    <cellStyle name="SAPBEXaggItem 10 2 2 5 2 4 3" xfId="26897"/>
    <cellStyle name="SAPBEXaggItem 10 2 2 5 2 5" xfId="26898"/>
    <cellStyle name="SAPBEXaggItem 10 2 2 5 2 5 2" xfId="26899"/>
    <cellStyle name="SAPBEXaggItem 10 2 2 5 2 5 3" xfId="26900"/>
    <cellStyle name="SAPBEXaggItem 10 2 2 5 2 6" xfId="26901"/>
    <cellStyle name="SAPBEXaggItem 10 2 2 5 2 6 2" xfId="26902"/>
    <cellStyle name="SAPBEXaggItem 10 2 2 5 2 6 3" xfId="26903"/>
    <cellStyle name="SAPBEXaggItem 10 2 2 5 2 7" xfId="26904"/>
    <cellStyle name="SAPBEXaggItem 10 2 2 5 2 7 2" xfId="26905"/>
    <cellStyle name="SAPBEXaggItem 10 2 2 5 2 8" xfId="26906"/>
    <cellStyle name="SAPBEXaggItem 10 2 2 5 2 9" xfId="26907"/>
    <cellStyle name="SAPBEXaggItem 10 2 2 5 3" xfId="2397"/>
    <cellStyle name="SAPBEXaggItem 10 2 2 5 3 2" xfId="26908"/>
    <cellStyle name="SAPBEXaggItem 10 2 2 5 3 2 2" xfId="26909"/>
    <cellStyle name="SAPBEXaggItem 10 2 2 5 3 3" xfId="26910"/>
    <cellStyle name="SAPBEXaggItem 10 2 2 5 4" xfId="2398"/>
    <cellStyle name="SAPBEXaggItem 10 2 2 5 4 2" xfId="26911"/>
    <cellStyle name="SAPBEXaggItem 10 2 2 5 4 2 2" xfId="26912"/>
    <cellStyle name="SAPBEXaggItem 10 2 2 5 4 3" xfId="26913"/>
    <cellStyle name="SAPBEXaggItem 10 2 2 5 5" xfId="26914"/>
    <cellStyle name="SAPBEXaggItem 10 2 2 5 5 2" xfId="26915"/>
    <cellStyle name="SAPBEXaggItem 10 2 2 5 5 3" xfId="26916"/>
    <cellStyle name="SAPBEXaggItem 10 2 2 5 6" xfId="26917"/>
    <cellStyle name="SAPBEXaggItem 10 2 2 5 6 2" xfId="26918"/>
    <cellStyle name="SAPBEXaggItem 10 2 2 5 6 3" xfId="26919"/>
    <cellStyle name="SAPBEXaggItem 10 2 2 5 7" xfId="26920"/>
    <cellStyle name="SAPBEXaggItem 10 2 2 5 7 2" xfId="26921"/>
    <cellStyle name="SAPBEXaggItem 10 2 2 5 7 3" xfId="26922"/>
    <cellStyle name="SAPBEXaggItem 10 2 2 5 8" xfId="26923"/>
    <cellStyle name="SAPBEXaggItem 10 2 2 5 8 2" xfId="26924"/>
    <cellStyle name="SAPBEXaggItem 10 2 2 5 9" xfId="26925"/>
    <cellStyle name="SAPBEXaggItem 10 2 2 6" xfId="2399"/>
    <cellStyle name="SAPBEXaggItem 10 2 2 6 2" xfId="2400"/>
    <cellStyle name="SAPBEXaggItem 10 2 2 6 2 2" xfId="2401"/>
    <cellStyle name="SAPBEXaggItem 10 2 2 6 2 2 2" xfId="26926"/>
    <cellStyle name="SAPBEXaggItem 10 2 2 6 2 2 3" xfId="26927"/>
    <cellStyle name="SAPBEXaggItem 10 2 2 6 2 3" xfId="2402"/>
    <cellStyle name="SAPBEXaggItem 10 2 2 6 2 3 2" xfId="26928"/>
    <cellStyle name="SAPBEXaggItem 10 2 2 6 2 3 3" xfId="26929"/>
    <cellStyle name="SAPBEXaggItem 10 2 2 6 2 4" xfId="26930"/>
    <cellStyle name="SAPBEXaggItem 10 2 2 6 2 5" xfId="26931"/>
    <cellStyle name="SAPBEXaggItem 10 2 2 6 3" xfId="2403"/>
    <cellStyle name="SAPBEXaggItem 10 2 2 6 3 2" xfId="26932"/>
    <cellStyle name="SAPBEXaggItem 10 2 2 6 3 3" xfId="26933"/>
    <cellStyle name="SAPBEXaggItem 10 2 2 6 4" xfId="2404"/>
    <cellStyle name="SAPBEXaggItem 10 2 2 6 4 2" xfId="26934"/>
    <cellStyle name="SAPBEXaggItem 10 2 2 6 4 3" xfId="26935"/>
    <cellStyle name="SAPBEXaggItem 10 2 2 6 5" xfId="26936"/>
    <cellStyle name="SAPBEXaggItem 10 2 2 6 5 2" xfId="26937"/>
    <cellStyle name="SAPBEXaggItem 10 2 2 6 6" xfId="26938"/>
    <cellStyle name="SAPBEXaggItem 10 2 2 6 7" xfId="26939"/>
    <cellStyle name="SAPBEXaggItem 10 2 2 7" xfId="2405"/>
    <cellStyle name="SAPBEXaggItem 10 2 2 7 2" xfId="2406"/>
    <cellStyle name="SAPBEXaggItem 10 2 2 7 2 2" xfId="2407"/>
    <cellStyle name="SAPBEXaggItem 10 2 2 7 2 2 2" xfId="26940"/>
    <cellStyle name="SAPBEXaggItem 10 2 2 7 2 2 3" xfId="26941"/>
    <cellStyle name="SAPBEXaggItem 10 2 2 7 2 3" xfId="2408"/>
    <cellStyle name="SAPBEXaggItem 10 2 2 7 2 3 2" xfId="26942"/>
    <cellStyle name="SAPBEXaggItem 10 2 2 7 2 3 3" xfId="26943"/>
    <cellStyle name="SAPBEXaggItem 10 2 2 7 2 4" xfId="26944"/>
    <cellStyle name="SAPBEXaggItem 10 2 2 7 2 5" xfId="26945"/>
    <cellStyle name="SAPBEXaggItem 10 2 2 7 3" xfId="2409"/>
    <cellStyle name="SAPBEXaggItem 10 2 2 7 3 2" xfId="26946"/>
    <cellStyle name="SAPBEXaggItem 10 2 2 7 3 3" xfId="26947"/>
    <cellStyle name="SAPBEXaggItem 10 2 2 7 4" xfId="2410"/>
    <cellStyle name="SAPBEXaggItem 10 2 2 7 4 2" xfId="26948"/>
    <cellStyle name="SAPBEXaggItem 10 2 2 7 4 3" xfId="26949"/>
    <cellStyle name="SAPBEXaggItem 10 2 2 7 5" xfId="26950"/>
    <cellStyle name="SAPBEXaggItem 10 2 2 7 6" xfId="26951"/>
    <cellStyle name="SAPBEXaggItem 10 2 2 8" xfId="2411"/>
    <cellStyle name="SAPBEXaggItem 10 2 2 8 2" xfId="2412"/>
    <cellStyle name="SAPBEXaggItem 10 2 2 8 2 2" xfId="26952"/>
    <cellStyle name="SAPBEXaggItem 10 2 2 8 2 3" xfId="26953"/>
    <cellStyle name="SAPBEXaggItem 10 2 2 8 3" xfId="2413"/>
    <cellStyle name="SAPBEXaggItem 10 2 2 8 3 2" xfId="26954"/>
    <cellStyle name="SAPBEXaggItem 10 2 2 8 3 3" xfId="26955"/>
    <cellStyle name="SAPBEXaggItem 10 2 2 8 4" xfId="26956"/>
    <cellStyle name="SAPBEXaggItem 10 2 2 8 5" xfId="26957"/>
    <cellStyle name="SAPBEXaggItem 10 2 2 9" xfId="2414"/>
    <cellStyle name="SAPBEXaggItem 10 2 2 9 2" xfId="2415"/>
    <cellStyle name="SAPBEXaggItem 10 2 2 9 2 2" xfId="26958"/>
    <cellStyle name="SAPBEXaggItem 10 2 2 9 2 3" xfId="26959"/>
    <cellStyle name="SAPBEXaggItem 10 2 2 9 3" xfId="2416"/>
    <cellStyle name="SAPBEXaggItem 10 2 2 9 3 2" xfId="26960"/>
    <cellStyle name="SAPBEXaggItem 10 2 2 9 3 3" xfId="26961"/>
    <cellStyle name="SAPBEXaggItem 10 2 2 9 4" xfId="26962"/>
    <cellStyle name="SAPBEXaggItem 10 2 2 9 5" xfId="26963"/>
    <cellStyle name="SAPBEXaggItem 10 2 3" xfId="2417"/>
    <cellStyle name="SAPBEXaggItem 10 2 3 10" xfId="2418"/>
    <cellStyle name="SAPBEXaggItem 10 2 3 10 2" xfId="2419"/>
    <cellStyle name="SAPBEXaggItem 10 2 3 10 2 2" xfId="26964"/>
    <cellStyle name="SAPBEXaggItem 10 2 3 10 2 3" xfId="26965"/>
    <cellStyle name="SAPBEXaggItem 10 2 3 10 3" xfId="2420"/>
    <cellStyle name="SAPBEXaggItem 10 2 3 10 3 2" xfId="26966"/>
    <cellStyle name="SAPBEXaggItem 10 2 3 10 3 3" xfId="26967"/>
    <cellStyle name="SAPBEXaggItem 10 2 3 10 4" xfId="26968"/>
    <cellStyle name="SAPBEXaggItem 10 2 3 10 5" xfId="26969"/>
    <cellStyle name="SAPBEXaggItem 10 2 3 11" xfId="26970"/>
    <cellStyle name="SAPBEXaggItem 10 2 3 11 2" xfId="26971"/>
    <cellStyle name="SAPBEXaggItem 10 2 3 11 3" xfId="26972"/>
    <cellStyle name="SAPBEXaggItem 10 2 3 12" xfId="26973"/>
    <cellStyle name="SAPBEXaggItem 10 2 3 2" xfId="2421"/>
    <cellStyle name="SAPBEXaggItem 10 2 3 2 2" xfId="2422"/>
    <cellStyle name="SAPBEXaggItem 10 2 3 2 2 2" xfId="2423"/>
    <cellStyle name="SAPBEXaggItem 10 2 3 2 2 2 2" xfId="26974"/>
    <cellStyle name="SAPBEXaggItem 10 2 3 2 2 2 2 2" xfId="26975"/>
    <cellStyle name="SAPBEXaggItem 10 2 3 2 2 2 2 2 2" xfId="26976"/>
    <cellStyle name="SAPBEXaggItem 10 2 3 2 2 2 2 3" xfId="26977"/>
    <cellStyle name="SAPBEXaggItem 10 2 3 2 2 2 3" xfId="26978"/>
    <cellStyle name="SAPBEXaggItem 10 2 3 2 2 2 3 2" xfId="26979"/>
    <cellStyle name="SAPBEXaggItem 10 2 3 2 2 2 3 3" xfId="26980"/>
    <cellStyle name="SAPBEXaggItem 10 2 3 2 2 2 4" xfId="26981"/>
    <cellStyle name="SAPBEXaggItem 10 2 3 2 2 2 4 2" xfId="26982"/>
    <cellStyle name="SAPBEXaggItem 10 2 3 2 2 2 4 3" xfId="26983"/>
    <cellStyle name="SAPBEXaggItem 10 2 3 2 2 2 5" xfId="26984"/>
    <cellStyle name="SAPBEXaggItem 10 2 3 2 2 2 5 2" xfId="26985"/>
    <cellStyle name="SAPBEXaggItem 10 2 3 2 2 2 6" xfId="26986"/>
    <cellStyle name="SAPBEXaggItem 10 2 3 2 2 2 7" xfId="26987"/>
    <cellStyle name="SAPBEXaggItem 10 2 3 2 2 2 8" xfId="26988"/>
    <cellStyle name="SAPBEXaggItem 10 2 3 2 2 2 9" xfId="26989"/>
    <cellStyle name="SAPBEXaggItem 10 2 3 2 2 3" xfId="26990"/>
    <cellStyle name="SAPBEXaggItem 10 2 3 2 2 3 2" xfId="26991"/>
    <cellStyle name="SAPBEXaggItem 10 2 3 2 2 3 2 2" xfId="26992"/>
    <cellStyle name="SAPBEXaggItem 10 2 3 2 2 3 3" xfId="26993"/>
    <cellStyle name="SAPBEXaggItem 10 2 3 2 2 4" xfId="26994"/>
    <cellStyle name="SAPBEXaggItem 10 2 3 2 2 4 2" xfId="26995"/>
    <cellStyle name="SAPBEXaggItem 10 2 3 2 2 4 3" xfId="26996"/>
    <cellStyle name="SAPBEXaggItem 10 2 3 2 2 5" xfId="26997"/>
    <cellStyle name="SAPBEXaggItem 10 2 3 2 2 6" xfId="26998"/>
    <cellStyle name="SAPBEXaggItem 10 2 3 2 3" xfId="2424"/>
    <cellStyle name="SAPBEXaggItem 10 2 3 2 3 2" xfId="26999"/>
    <cellStyle name="SAPBEXaggItem 10 2 3 2 3 2 2" xfId="27000"/>
    <cellStyle name="SAPBEXaggItem 10 2 3 2 3 2 2 2" xfId="27001"/>
    <cellStyle name="SAPBEXaggItem 10 2 3 2 3 2 3" xfId="27002"/>
    <cellStyle name="SAPBEXaggItem 10 2 3 2 3 3" xfId="27003"/>
    <cellStyle name="SAPBEXaggItem 10 2 3 2 3 3 2" xfId="27004"/>
    <cellStyle name="SAPBEXaggItem 10 2 3 2 3 3 3" xfId="27005"/>
    <cellStyle name="SAPBEXaggItem 10 2 3 2 3 4" xfId="27006"/>
    <cellStyle name="SAPBEXaggItem 10 2 3 2 3 4 2" xfId="27007"/>
    <cellStyle name="SAPBEXaggItem 10 2 3 2 3 4 3" xfId="27008"/>
    <cellStyle name="SAPBEXaggItem 10 2 3 2 3 5" xfId="27009"/>
    <cellStyle name="SAPBEXaggItem 10 2 3 2 3 5 2" xfId="27010"/>
    <cellStyle name="SAPBEXaggItem 10 2 3 2 3 5 3" xfId="27011"/>
    <cellStyle name="SAPBEXaggItem 10 2 3 2 3 6" xfId="27012"/>
    <cellStyle name="SAPBEXaggItem 10 2 3 2 3 6 2" xfId="27013"/>
    <cellStyle name="SAPBEXaggItem 10 2 3 2 3 7" xfId="27014"/>
    <cellStyle name="SAPBEXaggItem 10 2 3 2 3 8" xfId="27015"/>
    <cellStyle name="SAPBEXaggItem 10 2 3 2 3 9" xfId="27016"/>
    <cellStyle name="SAPBEXaggItem 10 2 3 2 4" xfId="2425"/>
    <cellStyle name="SAPBEXaggItem 10 2 3 2 4 2" xfId="27017"/>
    <cellStyle name="SAPBEXaggItem 10 2 3 2 4 2 2" xfId="27018"/>
    <cellStyle name="SAPBEXaggItem 10 2 3 2 4 3" xfId="27019"/>
    <cellStyle name="SAPBEXaggItem 10 2 3 2 5" xfId="27020"/>
    <cellStyle name="SAPBEXaggItem 10 2 3 2 5 2" xfId="27021"/>
    <cellStyle name="SAPBEXaggItem 10 2 3 2 5 3" xfId="27022"/>
    <cellStyle name="SAPBEXaggItem 10 2 3 2 6" xfId="27023"/>
    <cellStyle name="SAPBEXaggItem 10 2 3 3" xfId="2426"/>
    <cellStyle name="SAPBEXaggItem 10 2 3 3 2" xfId="2427"/>
    <cellStyle name="SAPBEXaggItem 10 2 3 3 2 2" xfId="27024"/>
    <cellStyle name="SAPBEXaggItem 10 2 3 3 2 2 2" xfId="27025"/>
    <cellStyle name="SAPBEXaggItem 10 2 3 3 2 2 2 2" xfId="27026"/>
    <cellStyle name="SAPBEXaggItem 10 2 3 3 2 2 3" xfId="27027"/>
    <cellStyle name="SAPBEXaggItem 10 2 3 3 2 3" xfId="27028"/>
    <cellStyle name="SAPBEXaggItem 10 2 3 3 2 3 2" xfId="27029"/>
    <cellStyle name="SAPBEXaggItem 10 2 3 3 2 3 2 2" xfId="27030"/>
    <cellStyle name="SAPBEXaggItem 10 2 3 3 2 3 3" xfId="27031"/>
    <cellStyle name="SAPBEXaggItem 10 2 3 3 2 4" xfId="27032"/>
    <cellStyle name="SAPBEXaggItem 10 2 3 3 2 4 2" xfId="27033"/>
    <cellStyle name="SAPBEXaggItem 10 2 3 3 2 4 3" xfId="27034"/>
    <cellStyle name="SAPBEXaggItem 10 2 3 3 2 5" xfId="27035"/>
    <cellStyle name="SAPBEXaggItem 10 2 3 3 2 5 2" xfId="27036"/>
    <cellStyle name="SAPBEXaggItem 10 2 3 3 2 6" xfId="27037"/>
    <cellStyle name="SAPBEXaggItem 10 2 3 3 2 7" xfId="27038"/>
    <cellStyle name="SAPBEXaggItem 10 2 3 3 2 8" xfId="27039"/>
    <cellStyle name="SAPBEXaggItem 10 2 3 3 2 9" xfId="27040"/>
    <cellStyle name="SAPBEXaggItem 10 2 3 3 3" xfId="2428"/>
    <cellStyle name="SAPBEXaggItem 10 2 3 3 3 2" xfId="27041"/>
    <cellStyle name="SAPBEXaggItem 10 2 3 3 3 2 2" xfId="27042"/>
    <cellStyle name="SAPBEXaggItem 10 2 3 3 3 3" xfId="27043"/>
    <cellStyle name="SAPBEXaggItem 10 2 3 3 4" xfId="2429"/>
    <cellStyle name="SAPBEXaggItem 10 2 3 3 4 2" xfId="27044"/>
    <cellStyle name="SAPBEXaggItem 10 2 3 3 4 3" xfId="27045"/>
    <cellStyle name="SAPBEXaggItem 10 2 3 3 5" xfId="27046"/>
    <cellStyle name="SAPBEXaggItem 10 2 3 3 6" xfId="27047"/>
    <cellStyle name="SAPBEXaggItem 10 2 3 4" xfId="2430"/>
    <cellStyle name="SAPBEXaggItem 10 2 3 4 10" xfId="27048"/>
    <cellStyle name="SAPBEXaggItem 10 2 3 4 11" xfId="27049"/>
    <cellStyle name="SAPBEXaggItem 10 2 3 4 2" xfId="2431"/>
    <cellStyle name="SAPBEXaggItem 10 2 3 4 2 10" xfId="27050"/>
    <cellStyle name="SAPBEXaggItem 10 2 3 4 2 2" xfId="2432"/>
    <cellStyle name="SAPBEXaggItem 10 2 3 4 2 2 2" xfId="27051"/>
    <cellStyle name="SAPBEXaggItem 10 2 3 4 2 2 2 2" xfId="27052"/>
    <cellStyle name="SAPBEXaggItem 10 2 3 4 2 2 3" xfId="27053"/>
    <cellStyle name="SAPBEXaggItem 10 2 3 4 2 3" xfId="27054"/>
    <cellStyle name="SAPBEXaggItem 10 2 3 4 2 3 2" xfId="27055"/>
    <cellStyle name="SAPBEXaggItem 10 2 3 4 2 3 2 2" xfId="27056"/>
    <cellStyle name="SAPBEXaggItem 10 2 3 4 2 3 3" xfId="27057"/>
    <cellStyle name="SAPBEXaggItem 10 2 3 4 2 4" xfId="27058"/>
    <cellStyle name="SAPBEXaggItem 10 2 3 4 2 4 2" xfId="27059"/>
    <cellStyle name="SAPBEXaggItem 10 2 3 4 2 4 3" xfId="27060"/>
    <cellStyle name="SAPBEXaggItem 10 2 3 4 2 5" xfId="27061"/>
    <cellStyle name="SAPBEXaggItem 10 2 3 4 2 5 2" xfId="27062"/>
    <cellStyle name="SAPBEXaggItem 10 2 3 4 2 5 3" xfId="27063"/>
    <cellStyle name="SAPBEXaggItem 10 2 3 4 2 6" xfId="27064"/>
    <cellStyle name="SAPBEXaggItem 10 2 3 4 2 6 2" xfId="27065"/>
    <cellStyle name="SAPBEXaggItem 10 2 3 4 2 7" xfId="27066"/>
    <cellStyle name="SAPBEXaggItem 10 2 3 4 2 8" xfId="27067"/>
    <cellStyle name="SAPBEXaggItem 10 2 3 4 2 9" xfId="27068"/>
    <cellStyle name="SAPBEXaggItem 10 2 3 4 3" xfId="2433"/>
    <cellStyle name="SAPBEXaggItem 10 2 3 4 3 2" xfId="27069"/>
    <cellStyle name="SAPBEXaggItem 10 2 3 4 3 2 2" xfId="27070"/>
    <cellStyle name="SAPBEXaggItem 10 2 3 4 3 3" xfId="27071"/>
    <cellStyle name="SAPBEXaggItem 10 2 3 4 4" xfId="27072"/>
    <cellStyle name="SAPBEXaggItem 10 2 3 4 4 2" xfId="27073"/>
    <cellStyle name="SAPBEXaggItem 10 2 3 4 4 2 2" xfId="27074"/>
    <cellStyle name="SAPBEXaggItem 10 2 3 4 4 3" xfId="27075"/>
    <cellStyle name="SAPBEXaggItem 10 2 3 4 5" xfId="27076"/>
    <cellStyle name="SAPBEXaggItem 10 2 3 4 5 2" xfId="27077"/>
    <cellStyle name="SAPBEXaggItem 10 2 3 4 5 3" xfId="27078"/>
    <cellStyle name="SAPBEXaggItem 10 2 3 4 6" xfId="27079"/>
    <cellStyle name="SAPBEXaggItem 10 2 3 4 6 2" xfId="27080"/>
    <cellStyle name="SAPBEXaggItem 10 2 3 4 6 3" xfId="27081"/>
    <cellStyle name="SAPBEXaggItem 10 2 3 4 7" xfId="27082"/>
    <cellStyle name="SAPBEXaggItem 10 2 3 4 7 2" xfId="27083"/>
    <cellStyle name="SAPBEXaggItem 10 2 3 4 8" xfId="27084"/>
    <cellStyle name="SAPBEXaggItem 10 2 3 4 9" xfId="27085"/>
    <cellStyle name="SAPBEXaggItem 10 2 3 5" xfId="2434"/>
    <cellStyle name="SAPBEXaggItem 10 2 3 5 10" xfId="27086"/>
    <cellStyle name="SAPBEXaggItem 10 2 3 5 11" xfId="27087"/>
    <cellStyle name="SAPBEXaggItem 10 2 3 5 2" xfId="2435"/>
    <cellStyle name="SAPBEXaggItem 10 2 3 5 2 10" xfId="27088"/>
    <cellStyle name="SAPBEXaggItem 10 2 3 5 2 2" xfId="2436"/>
    <cellStyle name="SAPBEXaggItem 10 2 3 5 2 2 2" xfId="27089"/>
    <cellStyle name="SAPBEXaggItem 10 2 3 5 2 2 2 2" xfId="27090"/>
    <cellStyle name="SAPBEXaggItem 10 2 3 5 2 2 3" xfId="27091"/>
    <cellStyle name="SAPBEXaggItem 10 2 3 5 2 3" xfId="2437"/>
    <cellStyle name="SAPBEXaggItem 10 2 3 5 2 3 2" xfId="27092"/>
    <cellStyle name="SAPBEXaggItem 10 2 3 5 2 3 2 2" xfId="27093"/>
    <cellStyle name="SAPBEXaggItem 10 2 3 5 2 3 3" xfId="27094"/>
    <cellStyle name="SAPBEXaggItem 10 2 3 5 2 4" xfId="27095"/>
    <cellStyle name="SAPBEXaggItem 10 2 3 5 2 4 2" xfId="27096"/>
    <cellStyle name="SAPBEXaggItem 10 2 3 5 2 4 3" xfId="27097"/>
    <cellStyle name="SAPBEXaggItem 10 2 3 5 2 5" xfId="27098"/>
    <cellStyle name="SAPBEXaggItem 10 2 3 5 2 5 2" xfId="27099"/>
    <cellStyle name="SAPBEXaggItem 10 2 3 5 2 5 3" xfId="27100"/>
    <cellStyle name="SAPBEXaggItem 10 2 3 5 2 6" xfId="27101"/>
    <cellStyle name="SAPBEXaggItem 10 2 3 5 2 6 2" xfId="27102"/>
    <cellStyle name="SAPBEXaggItem 10 2 3 5 2 6 3" xfId="27103"/>
    <cellStyle name="SAPBEXaggItem 10 2 3 5 2 7" xfId="27104"/>
    <cellStyle name="SAPBEXaggItem 10 2 3 5 2 7 2" xfId="27105"/>
    <cellStyle name="SAPBEXaggItem 10 2 3 5 2 8" xfId="27106"/>
    <cellStyle name="SAPBEXaggItem 10 2 3 5 2 9" xfId="27107"/>
    <cellStyle name="SAPBEXaggItem 10 2 3 5 3" xfId="2438"/>
    <cellStyle name="SAPBEXaggItem 10 2 3 5 3 2" xfId="27108"/>
    <cellStyle name="SAPBEXaggItem 10 2 3 5 3 2 2" xfId="27109"/>
    <cellStyle name="SAPBEXaggItem 10 2 3 5 3 3" xfId="27110"/>
    <cellStyle name="SAPBEXaggItem 10 2 3 5 4" xfId="2439"/>
    <cellStyle name="SAPBEXaggItem 10 2 3 5 4 2" xfId="27111"/>
    <cellStyle name="SAPBEXaggItem 10 2 3 5 4 2 2" xfId="27112"/>
    <cellStyle name="SAPBEXaggItem 10 2 3 5 4 3" xfId="27113"/>
    <cellStyle name="SAPBEXaggItem 10 2 3 5 5" xfId="27114"/>
    <cellStyle name="SAPBEXaggItem 10 2 3 5 5 2" xfId="27115"/>
    <cellStyle name="SAPBEXaggItem 10 2 3 5 5 3" xfId="27116"/>
    <cellStyle name="SAPBEXaggItem 10 2 3 5 6" xfId="27117"/>
    <cellStyle name="SAPBEXaggItem 10 2 3 5 6 2" xfId="27118"/>
    <cellStyle name="SAPBEXaggItem 10 2 3 5 6 3" xfId="27119"/>
    <cellStyle name="SAPBEXaggItem 10 2 3 5 7" xfId="27120"/>
    <cellStyle name="SAPBEXaggItem 10 2 3 5 7 2" xfId="27121"/>
    <cellStyle name="SAPBEXaggItem 10 2 3 5 7 3" xfId="27122"/>
    <cellStyle name="SAPBEXaggItem 10 2 3 5 8" xfId="27123"/>
    <cellStyle name="SAPBEXaggItem 10 2 3 5 8 2" xfId="27124"/>
    <cellStyle name="SAPBEXaggItem 10 2 3 5 9" xfId="27125"/>
    <cellStyle name="SAPBEXaggItem 10 2 3 6" xfId="2440"/>
    <cellStyle name="SAPBEXaggItem 10 2 3 6 2" xfId="2441"/>
    <cellStyle name="SAPBEXaggItem 10 2 3 6 2 2" xfId="2442"/>
    <cellStyle name="SAPBEXaggItem 10 2 3 6 2 2 2" xfId="27126"/>
    <cellStyle name="SAPBEXaggItem 10 2 3 6 2 2 3" xfId="27127"/>
    <cellStyle name="SAPBEXaggItem 10 2 3 6 2 3" xfId="2443"/>
    <cellStyle name="SAPBEXaggItem 10 2 3 6 2 3 2" xfId="27128"/>
    <cellStyle name="SAPBEXaggItem 10 2 3 6 2 3 3" xfId="27129"/>
    <cellStyle name="SAPBEXaggItem 10 2 3 6 2 4" xfId="27130"/>
    <cellStyle name="SAPBEXaggItem 10 2 3 6 2 5" xfId="27131"/>
    <cellStyle name="SAPBEXaggItem 10 2 3 6 3" xfId="2444"/>
    <cellStyle name="SAPBEXaggItem 10 2 3 6 3 2" xfId="27132"/>
    <cellStyle name="SAPBEXaggItem 10 2 3 6 3 3" xfId="27133"/>
    <cellStyle name="SAPBEXaggItem 10 2 3 6 4" xfId="2445"/>
    <cellStyle name="SAPBEXaggItem 10 2 3 6 4 2" xfId="27134"/>
    <cellStyle name="SAPBEXaggItem 10 2 3 6 4 3" xfId="27135"/>
    <cellStyle name="SAPBEXaggItem 10 2 3 6 5" xfId="27136"/>
    <cellStyle name="SAPBEXaggItem 10 2 3 6 5 2" xfId="27137"/>
    <cellStyle name="SAPBEXaggItem 10 2 3 6 6" xfId="27138"/>
    <cellStyle name="SAPBEXaggItem 10 2 3 6 7" xfId="27139"/>
    <cellStyle name="SAPBEXaggItem 10 2 3 7" xfId="2446"/>
    <cellStyle name="SAPBEXaggItem 10 2 3 7 2" xfId="2447"/>
    <cellStyle name="SAPBEXaggItem 10 2 3 7 2 2" xfId="2448"/>
    <cellStyle name="SAPBEXaggItem 10 2 3 7 2 2 2" xfId="27140"/>
    <cellStyle name="SAPBEXaggItem 10 2 3 7 2 2 3" xfId="27141"/>
    <cellStyle name="SAPBEXaggItem 10 2 3 7 2 3" xfId="2449"/>
    <cellStyle name="SAPBEXaggItem 10 2 3 7 2 3 2" xfId="27142"/>
    <cellStyle name="SAPBEXaggItem 10 2 3 7 2 3 3" xfId="27143"/>
    <cellStyle name="SAPBEXaggItem 10 2 3 7 2 4" xfId="27144"/>
    <cellStyle name="SAPBEXaggItem 10 2 3 7 2 5" xfId="27145"/>
    <cellStyle name="SAPBEXaggItem 10 2 3 7 3" xfId="2450"/>
    <cellStyle name="SAPBEXaggItem 10 2 3 7 3 2" xfId="27146"/>
    <cellStyle name="SAPBEXaggItem 10 2 3 7 3 3" xfId="27147"/>
    <cellStyle name="SAPBEXaggItem 10 2 3 7 4" xfId="2451"/>
    <cellStyle name="SAPBEXaggItem 10 2 3 7 4 2" xfId="27148"/>
    <cellStyle name="SAPBEXaggItem 10 2 3 7 4 3" xfId="27149"/>
    <cellStyle name="SAPBEXaggItem 10 2 3 7 5" xfId="27150"/>
    <cellStyle name="SAPBEXaggItem 10 2 3 7 6" xfId="27151"/>
    <cellStyle name="SAPBEXaggItem 10 2 3 8" xfId="2452"/>
    <cellStyle name="SAPBEXaggItem 10 2 3 8 2" xfId="2453"/>
    <cellStyle name="SAPBEXaggItem 10 2 3 8 2 2" xfId="27152"/>
    <cellStyle name="SAPBEXaggItem 10 2 3 8 2 3" xfId="27153"/>
    <cellStyle name="SAPBEXaggItem 10 2 3 8 3" xfId="2454"/>
    <cellStyle name="SAPBEXaggItem 10 2 3 8 3 2" xfId="27154"/>
    <cellStyle name="SAPBEXaggItem 10 2 3 8 3 3" xfId="27155"/>
    <cellStyle name="SAPBEXaggItem 10 2 3 8 4" xfId="27156"/>
    <cellStyle name="SAPBEXaggItem 10 2 3 8 5" xfId="27157"/>
    <cellStyle name="SAPBEXaggItem 10 2 3 9" xfId="2455"/>
    <cellStyle name="SAPBEXaggItem 10 2 3 9 2" xfId="2456"/>
    <cellStyle name="SAPBEXaggItem 10 2 3 9 2 2" xfId="27158"/>
    <cellStyle name="SAPBEXaggItem 10 2 3 9 2 3" xfId="27159"/>
    <cellStyle name="SAPBEXaggItem 10 2 3 9 3" xfId="2457"/>
    <cellStyle name="SAPBEXaggItem 10 2 3 9 3 2" xfId="27160"/>
    <cellStyle name="SAPBEXaggItem 10 2 3 9 3 3" xfId="27161"/>
    <cellStyle name="SAPBEXaggItem 10 2 3 9 4" xfId="27162"/>
    <cellStyle name="SAPBEXaggItem 10 2 3 9 5" xfId="27163"/>
    <cellStyle name="SAPBEXaggItem 10 2 4" xfId="2458"/>
    <cellStyle name="SAPBEXaggItem 10 2 4 2" xfId="2459"/>
    <cellStyle name="SAPBEXaggItem 10 2 4 2 2" xfId="2460"/>
    <cellStyle name="SAPBEXaggItem 10 2 4 2 2 2" xfId="27164"/>
    <cellStyle name="SAPBEXaggItem 10 2 4 2 2 2 2" xfId="27165"/>
    <cellStyle name="SAPBEXaggItem 10 2 4 2 2 2 2 2" xfId="27166"/>
    <cellStyle name="SAPBEXaggItem 10 2 4 2 2 2 3" xfId="27167"/>
    <cellStyle name="SAPBEXaggItem 10 2 4 2 2 3" xfId="27168"/>
    <cellStyle name="SAPBEXaggItem 10 2 4 2 2 3 2" xfId="27169"/>
    <cellStyle name="SAPBEXaggItem 10 2 4 2 2 3 3" xfId="27170"/>
    <cellStyle name="SAPBEXaggItem 10 2 4 2 2 4" xfId="27171"/>
    <cellStyle name="SAPBEXaggItem 10 2 4 2 2 4 2" xfId="27172"/>
    <cellStyle name="SAPBEXaggItem 10 2 4 2 2 4 3" xfId="27173"/>
    <cellStyle name="SAPBEXaggItem 10 2 4 2 2 5" xfId="27174"/>
    <cellStyle name="SAPBEXaggItem 10 2 4 2 2 5 2" xfId="27175"/>
    <cellStyle name="SAPBEXaggItem 10 2 4 2 2 6" xfId="27176"/>
    <cellStyle name="SAPBEXaggItem 10 2 4 2 2 7" xfId="27177"/>
    <cellStyle name="SAPBEXaggItem 10 2 4 2 2 8" xfId="27178"/>
    <cellStyle name="SAPBEXaggItem 10 2 4 2 2 9" xfId="27179"/>
    <cellStyle name="SAPBEXaggItem 10 2 4 2 3" xfId="27180"/>
    <cellStyle name="SAPBEXaggItem 10 2 4 2 3 2" xfId="27181"/>
    <cellStyle name="SAPBEXaggItem 10 2 4 2 3 2 2" xfId="27182"/>
    <cellStyle name="SAPBEXaggItem 10 2 4 2 3 3" xfId="27183"/>
    <cellStyle name="SAPBEXaggItem 10 2 4 2 4" xfId="27184"/>
    <cellStyle name="SAPBEXaggItem 10 2 4 2 4 2" xfId="27185"/>
    <cellStyle name="SAPBEXaggItem 10 2 4 2 4 3" xfId="27186"/>
    <cellStyle name="SAPBEXaggItem 10 2 4 2 5" xfId="27187"/>
    <cellStyle name="SAPBEXaggItem 10 2 4 2 6" xfId="27188"/>
    <cellStyle name="SAPBEXaggItem 10 2 4 3" xfId="2461"/>
    <cellStyle name="SAPBEXaggItem 10 2 4 3 2" xfId="27189"/>
    <cellStyle name="SAPBEXaggItem 10 2 4 3 2 2" xfId="27190"/>
    <cellStyle name="SAPBEXaggItem 10 2 4 3 2 2 2" xfId="27191"/>
    <cellStyle name="SAPBEXaggItem 10 2 4 3 2 3" xfId="27192"/>
    <cellStyle name="SAPBEXaggItem 10 2 4 3 3" xfId="27193"/>
    <cellStyle name="SAPBEXaggItem 10 2 4 3 3 2" xfId="27194"/>
    <cellStyle name="SAPBEXaggItem 10 2 4 3 3 3" xfId="27195"/>
    <cellStyle name="SAPBEXaggItem 10 2 4 3 4" xfId="27196"/>
    <cellStyle name="SAPBEXaggItem 10 2 4 3 4 2" xfId="27197"/>
    <cellStyle name="SAPBEXaggItem 10 2 4 3 4 3" xfId="27198"/>
    <cellStyle name="SAPBEXaggItem 10 2 4 3 5" xfId="27199"/>
    <cellStyle name="SAPBEXaggItem 10 2 4 3 5 2" xfId="27200"/>
    <cellStyle name="SAPBEXaggItem 10 2 4 3 5 3" xfId="27201"/>
    <cellStyle name="SAPBEXaggItem 10 2 4 3 6" xfId="27202"/>
    <cellStyle name="SAPBEXaggItem 10 2 4 3 6 2" xfId="27203"/>
    <cellStyle name="SAPBEXaggItem 10 2 4 3 7" xfId="27204"/>
    <cellStyle name="SAPBEXaggItem 10 2 4 3 8" xfId="27205"/>
    <cellStyle name="SAPBEXaggItem 10 2 4 3 9" xfId="27206"/>
    <cellStyle name="SAPBEXaggItem 10 2 4 4" xfId="2462"/>
    <cellStyle name="SAPBEXaggItem 10 2 4 4 2" xfId="27207"/>
    <cellStyle name="SAPBEXaggItem 10 2 4 4 2 2" xfId="27208"/>
    <cellStyle name="SAPBEXaggItem 10 2 4 4 3" xfId="27209"/>
    <cellStyle name="SAPBEXaggItem 10 2 4 5" xfId="27210"/>
    <cellStyle name="SAPBEXaggItem 10 2 4 5 2" xfId="27211"/>
    <cellStyle name="SAPBEXaggItem 10 2 4 5 3" xfId="27212"/>
    <cellStyle name="SAPBEXaggItem 10 2 4 6" xfId="27213"/>
    <cellStyle name="SAPBEXaggItem 10 2 5" xfId="2463"/>
    <cellStyle name="SAPBEXaggItem 10 2 5 2" xfId="2464"/>
    <cellStyle name="SAPBEXaggItem 10 2 5 2 2" xfId="27214"/>
    <cellStyle name="SAPBEXaggItem 10 2 5 2 2 2" xfId="27215"/>
    <cellStyle name="SAPBEXaggItem 10 2 5 2 2 2 2" xfId="27216"/>
    <cellStyle name="SAPBEXaggItem 10 2 5 2 2 3" xfId="27217"/>
    <cellStyle name="SAPBEXaggItem 10 2 5 2 3" xfId="27218"/>
    <cellStyle name="SAPBEXaggItem 10 2 5 2 3 2" xfId="27219"/>
    <cellStyle name="SAPBEXaggItem 10 2 5 2 3 2 2" xfId="27220"/>
    <cellStyle name="SAPBEXaggItem 10 2 5 2 3 3" xfId="27221"/>
    <cellStyle name="SAPBEXaggItem 10 2 5 2 4" xfId="27222"/>
    <cellStyle name="SAPBEXaggItem 10 2 5 2 4 2" xfId="27223"/>
    <cellStyle name="SAPBEXaggItem 10 2 5 2 4 3" xfId="27224"/>
    <cellStyle name="SAPBEXaggItem 10 2 5 2 5" xfId="27225"/>
    <cellStyle name="SAPBEXaggItem 10 2 5 2 5 2" xfId="27226"/>
    <cellStyle name="SAPBEXaggItem 10 2 5 2 6" xfId="27227"/>
    <cellStyle name="SAPBEXaggItem 10 2 5 2 7" xfId="27228"/>
    <cellStyle name="SAPBEXaggItem 10 2 5 2 8" xfId="27229"/>
    <cellStyle name="SAPBEXaggItem 10 2 5 2 9" xfId="27230"/>
    <cellStyle name="SAPBEXaggItem 10 2 5 3" xfId="2465"/>
    <cellStyle name="SAPBEXaggItem 10 2 5 3 2" xfId="27231"/>
    <cellStyle name="SAPBEXaggItem 10 2 5 3 2 2" xfId="27232"/>
    <cellStyle name="SAPBEXaggItem 10 2 5 3 3" xfId="27233"/>
    <cellStyle name="SAPBEXaggItem 10 2 5 4" xfId="2466"/>
    <cellStyle name="SAPBEXaggItem 10 2 5 4 2" xfId="27234"/>
    <cellStyle name="SAPBEXaggItem 10 2 5 4 3" xfId="27235"/>
    <cellStyle name="SAPBEXaggItem 10 2 5 5" xfId="27236"/>
    <cellStyle name="SAPBEXaggItem 10 2 5 6" xfId="27237"/>
    <cellStyle name="SAPBEXaggItem 10 2 6" xfId="2467"/>
    <cellStyle name="SAPBEXaggItem 10 2 6 10" xfId="27238"/>
    <cellStyle name="SAPBEXaggItem 10 2 6 11" xfId="27239"/>
    <cellStyle name="SAPBEXaggItem 10 2 6 2" xfId="2468"/>
    <cellStyle name="SAPBEXaggItem 10 2 6 2 10" xfId="27240"/>
    <cellStyle name="SAPBEXaggItem 10 2 6 2 2" xfId="2469"/>
    <cellStyle name="SAPBEXaggItem 10 2 6 2 2 2" xfId="27241"/>
    <cellStyle name="SAPBEXaggItem 10 2 6 2 2 2 2" xfId="27242"/>
    <cellStyle name="SAPBEXaggItem 10 2 6 2 2 3" xfId="27243"/>
    <cellStyle name="SAPBEXaggItem 10 2 6 2 3" xfId="27244"/>
    <cellStyle name="SAPBEXaggItem 10 2 6 2 3 2" xfId="27245"/>
    <cellStyle name="SAPBEXaggItem 10 2 6 2 3 2 2" xfId="27246"/>
    <cellStyle name="SAPBEXaggItem 10 2 6 2 3 3" xfId="27247"/>
    <cellStyle name="SAPBEXaggItem 10 2 6 2 4" xfId="27248"/>
    <cellStyle name="SAPBEXaggItem 10 2 6 2 4 2" xfId="27249"/>
    <cellStyle name="SAPBEXaggItem 10 2 6 2 4 3" xfId="27250"/>
    <cellStyle name="SAPBEXaggItem 10 2 6 2 5" xfId="27251"/>
    <cellStyle name="SAPBEXaggItem 10 2 6 2 5 2" xfId="27252"/>
    <cellStyle name="SAPBEXaggItem 10 2 6 2 5 3" xfId="27253"/>
    <cellStyle name="SAPBEXaggItem 10 2 6 2 6" xfId="27254"/>
    <cellStyle name="SAPBEXaggItem 10 2 6 2 6 2" xfId="27255"/>
    <cellStyle name="SAPBEXaggItem 10 2 6 2 7" xfId="27256"/>
    <cellStyle name="SAPBEXaggItem 10 2 6 2 8" xfId="27257"/>
    <cellStyle name="SAPBEXaggItem 10 2 6 2 9" xfId="27258"/>
    <cellStyle name="SAPBEXaggItem 10 2 6 3" xfId="2470"/>
    <cellStyle name="SAPBEXaggItem 10 2 6 3 2" xfId="27259"/>
    <cellStyle name="SAPBEXaggItem 10 2 6 3 2 2" xfId="27260"/>
    <cellStyle name="SAPBEXaggItem 10 2 6 3 3" xfId="27261"/>
    <cellStyle name="SAPBEXaggItem 10 2 6 4" xfId="27262"/>
    <cellStyle name="SAPBEXaggItem 10 2 6 4 2" xfId="27263"/>
    <cellStyle name="SAPBEXaggItem 10 2 6 4 2 2" xfId="27264"/>
    <cellStyle name="SAPBEXaggItem 10 2 6 4 3" xfId="27265"/>
    <cellStyle name="SAPBEXaggItem 10 2 6 5" xfId="27266"/>
    <cellStyle name="SAPBEXaggItem 10 2 6 5 2" xfId="27267"/>
    <cellStyle name="SAPBEXaggItem 10 2 6 5 3" xfId="27268"/>
    <cellStyle name="SAPBEXaggItem 10 2 6 6" xfId="27269"/>
    <cellStyle name="SAPBEXaggItem 10 2 6 6 2" xfId="27270"/>
    <cellStyle name="SAPBEXaggItem 10 2 6 6 3" xfId="27271"/>
    <cellStyle name="SAPBEXaggItem 10 2 6 7" xfId="27272"/>
    <cellStyle name="SAPBEXaggItem 10 2 6 7 2" xfId="27273"/>
    <cellStyle name="SAPBEXaggItem 10 2 6 8" xfId="27274"/>
    <cellStyle name="SAPBEXaggItem 10 2 6 9" xfId="27275"/>
    <cellStyle name="SAPBEXaggItem 10 2 7" xfId="2471"/>
    <cellStyle name="SAPBEXaggItem 10 2 7 10" xfId="27276"/>
    <cellStyle name="SAPBEXaggItem 10 2 7 11" xfId="27277"/>
    <cellStyle name="SAPBEXaggItem 10 2 7 2" xfId="2472"/>
    <cellStyle name="SAPBEXaggItem 10 2 7 2 10" xfId="27278"/>
    <cellStyle name="SAPBEXaggItem 10 2 7 2 2" xfId="2473"/>
    <cellStyle name="SAPBEXaggItem 10 2 7 2 2 2" xfId="27279"/>
    <cellStyle name="SAPBEXaggItem 10 2 7 2 2 2 2" xfId="27280"/>
    <cellStyle name="SAPBEXaggItem 10 2 7 2 2 3" xfId="27281"/>
    <cellStyle name="SAPBEXaggItem 10 2 7 2 3" xfId="2474"/>
    <cellStyle name="SAPBEXaggItem 10 2 7 2 3 2" xfId="27282"/>
    <cellStyle name="SAPBEXaggItem 10 2 7 2 3 2 2" xfId="27283"/>
    <cellStyle name="SAPBEXaggItem 10 2 7 2 3 3" xfId="27284"/>
    <cellStyle name="SAPBEXaggItem 10 2 7 2 4" xfId="27285"/>
    <cellStyle name="SAPBEXaggItem 10 2 7 2 4 2" xfId="27286"/>
    <cellStyle name="SAPBEXaggItem 10 2 7 2 4 3" xfId="27287"/>
    <cellStyle name="SAPBEXaggItem 10 2 7 2 5" xfId="27288"/>
    <cellStyle name="SAPBEXaggItem 10 2 7 2 5 2" xfId="27289"/>
    <cellStyle name="SAPBEXaggItem 10 2 7 2 5 3" xfId="27290"/>
    <cellStyle name="SAPBEXaggItem 10 2 7 2 6" xfId="27291"/>
    <cellStyle name="SAPBEXaggItem 10 2 7 2 6 2" xfId="27292"/>
    <cellStyle name="SAPBEXaggItem 10 2 7 2 6 3" xfId="27293"/>
    <cellStyle name="SAPBEXaggItem 10 2 7 2 7" xfId="27294"/>
    <cellStyle name="SAPBEXaggItem 10 2 7 2 7 2" xfId="27295"/>
    <cellStyle name="SAPBEXaggItem 10 2 7 2 8" xfId="27296"/>
    <cellStyle name="SAPBEXaggItem 10 2 7 2 9" xfId="27297"/>
    <cellStyle name="SAPBEXaggItem 10 2 7 3" xfId="2475"/>
    <cellStyle name="SAPBEXaggItem 10 2 7 3 2" xfId="27298"/>
    <cellStyle name="SAPBEXaggItem 10 2 7 3 2 2" xfId="27299"/>
    <cellStyle name="SAPBEXaggItem 10 2 7 3 3" xfId="27300"/>
    <cellStyle name="SAPBEXaggItem 10 2 7 4" xfId="2476"/>
    <cellStyle name="SAPBEXaggItem 10 2 7 4 2" xfId="27301"/>
    <cellStyle name="SAPBEXaggItem 10 2 7 4 2 2" xfId="27302"/>
    <cellStyle name="SAPBEXaggItem 10 2 7 4 3" xfId="27303"/>
    <cellStyle name="SAPBEXaggItem 10 2 7 5" xfId="27304"/>
    <cellStyle name="SAPBEXaggItem 10 2 7 5 2" xfId="27305"/>
    <cellStyle name="SAPBEXaggItem 10 2 7 5 3" xfId="27306"/>
    <cellStyle name="SAPBEXaggItem 10 2 7 6" xfId="27307"/>
    <cellStyle name="SAPBEXaggItem 10 2 7 6 2" xfId="27308"/>
    <cellStyle name="SAPBEXaggItem 10 2 7 6 3" xfId="27309"/>
    <cellStyle name="SAPBEXaggItem 10 2 7 7" xfId="27310"/>
    <cellStyle name="SAPBEXaggItem 10 2 7 7 2" xfId="27311"/>
    <cellStyle name="SAPBEXaggItem 10 2 7 7 3" xfId="27312"/>
    <cellStyle name="SAPBEXaggItem 10 2 7 8" xfId="27313"/>
    <cellStyle name="SAPBEXaggItem 10 2 7 8 2" xfId="27314"/>
    <cellStyle name="SAPBEXaggItem 10 2 7 9" xfId="27315"/>
    <cellStyle name="SAPBEXaggItem 10 2 8" xfId="2477"/>
    <cellStyle name="SAPBEXaggItem 10 2 8 2" xfId="2478"/>
    <cellStyle name="SAPBEXaggItem 10 2 8 2 2" xfId="2479"/>
    <cellStyle name="SAPBEXaggItem 10 2 8 2 2 2" xfId="27316"/>
    <cellStyle name="SAPBEXaggItem 10 2 8 2 2 3" xfId="27317"/>
    <cellStyle name="SAPBEXaggItem 10 2 8 2 3" xfId="2480"/>
    <cellStyle name="SAPBEXaggItem 10 2 8 2 3 2" xfId="27318"/>
    <cellStyle name="SAPBEXaggItem 10 2 8 2 3 3" xfId="27319"/>
    <cellStyle name="SAPBEXaggItem 10 2 8 2 4" xfId="27320"/>
    <cellStyle name="SAPBEXaggItem 10 2 8 2 5" xfId="27321"/>
    <cellStyle name="SAPBEXaggItem 10 2 8 3" xfId="2481"/>
    <cellStyle name="SAPBEXaggItem 10 2 8 3 2" xfId="27322"/>
    <cellStyle name="SAPBEXaggItem 10 2 8 3 3" xfId="27323"/>
    <cellStyle name="SAPBEXaggItem 10 2 8 4" xfId="2482"/>
    <cellStyle name="SAPBEXaggItem 10 2 8 4 2" xfId="27324"/>
    <cellStyle name="SAPBEXaggItem 10 2 8 4 3" xfId="27325"/>
    <cellStyle name="SAPBEXaggItem 10 2 8 5" xfId="27326"/>
    <cellStyle name="SAPBEXaggItem 10 2 8 5 2" xfId="27327"/>
    <cellStyle name="SAPBEXaggItem 10 2 8 6" xfId="27328"/>
    <cellStyle name="SAPBEXaggItem 10 2 8 7" xfId="27329"/>
    <cellStyle name="SAPBEXaggItem 10 2 9" xfId="2483"/>
    <cellStyle name="SAPBEXaggItem 10 2 9 2" xfId="2484"/>
    <cellStyle name="SAPBEXaggItem 10 2 9 2 2" xfId="2485"/>
    <cellStyle name="SAPBEXaggItem 10 2 9 2 2 2" xfId="27330"/>
    <cellStyle name="SAPBEXaggItem 10 2 9 2 2 3" xfId="27331"/>
    <cellStyle name="SAPBEXaggItem 10 2 9 2 3" xfId="2486"/>
    <cellStyle name="SAPBEXaggItem 10 2 9 2 3 2" xfId="27332"/>
    <cellStyle name="SAPBEXaggItem 10 2 9 2 3 3" xfId="27333"/>
    <cellStyle name="SAPBEXaggItem 10 2 9 2 4" xfId="27334"/>
    <cellStyle name="SAPBEXaggItem 10 2 9 2 5" xfId="27335"/>
    <cellStyle name="SAPBEXaggItem 10 2 9 3" xfId="2487"/>
    <cellStyle name="SAPBEXaggItem 10 2 9 3 2" xfId="27336"/>
    <cellStyle name="SAPBEXaggItem 10 2 9 3 3" xfId="27337"/>
    <cellStyle name="SAPBEXaggItem 10 2 9 4" xfId="2488"/>
    <cellStyle name="SAPBEXaggItem 10 2 9 4 2" xfId="27338"/>
    <cellStyle name="SAPBEXaggItem 10 2 9 4 3" xfId="27339"/>
    <cellStyle name="SAPBEXaggItem 10 2 9 5" xfId="27340"/>
    <cellStyle name="SAPBEXaggItem 10 2 9 6" xfId="27341"/>
    <cellStyle name="SAPBEXaggItem 10 3" xfId="27342"/>
    <cellStyle name="SAPBEXaggItem 10 3 2" xfId="27343"/>
    <cellStyle name="SAPBEXaggItem 10 3 3" xfId="27344"/>
    <cellStyle name="SAPBEXaggItem 10 4" xfId="27345"/>
    <cellStyle name="SAPBEXaggItem 11" xfId="2489"/>
    <cellStyle name="SAPBEXaggItem 11 2" xfId="2490"/>
    <cellStyle name="SAPBEXaggItem 11 2 10" xfId="2491"/>
    <cellStyle name="SAPBEXaggItem 11 2 10 2" xfId="2492"/>
    <cellStyle name="SAPBEXaggItem 11 2 10 2 2" xfId="27346"/>
    <cellStyle name="SAPBEXaggItem 11 2 10 2 3" xfId="27347"/>
    <cellStyle name="SAPBEXaggItem 11 2 10 3" xfId="2493"/>
    <cellStyle name="SAPBEXaggItem 11 2 10 3 2" xfId="27348"/>
    <cellStyle name="SAPBEXaggItem 11 2 10 3 3" xfId="27349"/>
    <cellStyle name="SAPBEXaggItem 11 2 10 4" xfId="27350"/>
    <cellStyle name="SAPBEXaggItem 11 2 10 5" xfId="27351"/>
    <cellStyle name="SAPBEXaggItem 11 2 11" xfId="2494"/>
    <cellStyle name="SAPBEXaggItem 11 2 11 2" xfId="2495"/>
    <cellStyle name="SAPBEXaggItem 11 2 11 2 2" xfId="27352"/>
    <cellStyle name="SAPBEXaggItem 11 2 11 2 3" xfId="27353"/>
    <cellStyle name="SAPBEXaggItem 11 2 11 3" xfId="2496"/>
    <cellStyle name="SAPBEXaggItem 11 2 11 3 2" xfId="27354"/>
    <cellStyle name="SAPBEXaggItem 11 2 11 3 3" xfId="27355"/>
    <cellStyle name="SAPBEXaggItem 11 2 11 4" xfId="27356"/>
    <cellStyle name="SAPBEXaggItem 11 2 11 5" xfId="27357"/>
    <cellStyle name="SAPBEXaggItem 11 2 12" xfId="2497"/>
    <cellStyle name="SAPBEXaggItem 11 2 12 2" xfId="2498"/>
    <cellStyle name="SAPBEXaggItem 11 2 12 2 2" xfId="27358"/>
    <cellStyle name="SAPBEXaggItem 11 2 12 2 3" xfId="27359"/>
    <cellStyle name="SAPBEXaggItem 11 2 12 3" xfId="2499"/>
    <cellStyle name="SAPBEXaggItem 11 2 12 3 2" xfId="27360"/>
    <cellStyle name="SAPBEXaggItem 11 2 12 3 3" xfId="27361"/>
    <cellStyle name="SAPBEXaggItem 11 2 12 4" xfId="27362"/>
    <cellStyle name="SAPBEXaggItem 11 2 12 5" xfId="27363"/>
    <cellStyle name="SAPBEXaggItem 11 2 13" xfId="27364"/>
    <cellStyle name="SAPBEXaggItem 11 2 13 2" xfId="27365"/>
    <cellStyle name="SAPBEXaggItem 11 2 13 3" xfId="27366"/>
    <cellStyle name="SAPBEXaggItem 11 2 14" xfId="27367"/>
    <cellStyle name="SAPBEXaggItem 11 2 2" xfId="2500"/>
    <cellStyle name="SAPBEXaggItem 11 2 2 10" xfId="2501"/>
    <cellStyle name="SAPBEXaggItem 11 2 2 10 2" xfId="2502"/>
    <cellStyle name="SAPBEXaggItem 11 2 2 10 2 2" xfId="27368"/>
    <cellStyle name="SAPBEXaggItem 11 2 2 10 2 3" xfId="27369"/>
    <cellStyle name="SAPBEXaggItem 11 2 2 10 3" xfId="2503"/>
    <cellStyle name="SAPBEXaggItem 11 2 2 10 3 2" xfId="27370"/>
    <cellStyle name="SAPBEXaggItem 11 2 2 10 3 3" xfId="27371"/>
    <cellStyle name="SAPBEXaggItem 11 2 2 10 4" xfId="27372"/>
    <cellStyle name="SAPBEXaggItem 11 2 2 10 5" xfId="27373"/>
    <cellStyle name="SAPBEXaggItem 11 2 2 11" xfId="27374"/>
    <cellStyle name="SAPBEXaggItem 11 2 2 11 2" xfId="27375"/>
    <cellStyle name="SAPBEXaggItem 11 2 2 11 3" xfId="27376"/>
    <cellStyle name="SAPBEXaggItem 11 2 2 12" xfId="27377"/>
    <cellStyle name="SAPBEXaggItem 11 2 2 2" xfId="2504"/>
    <cellStyle name="SAPBEXaggItem 11 2 2 2 2" xfId="2505"/>
    <cellStyle name="SAPBEXaggItem 11 2 2 2 2 2" xfId="2506"/>
    <cellStyle name="SAPBEXaggItem 11 2 2 2 2 2 2" xfId="27378"/>
    <cellStyle name="SAPBEXaggItem 11 2 2 2 2 2 2 2" xfId="27379"/>
    <cellStyle name="SAPBEXaggItem 11 2 2 2 2 2 2 2 2" xfId="27380"/>
    <cellStyle name="SAPBEXaggItem 11 2 2 2 2 2 2 3" xfId="27381"/>
    <cellStyle name="SAPBEXaggItem 11 2 2 2 2 2 3" xfId="27382"/>
    <cellStyle name="SAPBEXaggItem 11 2 2 2 2 2 3 2" xfId="27383"/>
    <cellStyle name="SAPBEXaggItem 11 2 2 2 2 2 3 3" xfId="27384"/>
    <cellStyle name="SAPBEXaggItem 11 2 2 2 2 2 4" xfId="27385"/>
    <cellStyle name="SAPBEXaggItem 11 2 2 2 2 2 4 2" xfId="27386"/>
    <cellStyle name="SAPBEXaggItem 11 2 2 2 2 2 4 3" xfId="27387"/>
    <cellStyle name="SAPBEXaggItem 11 2 2 2 2 2 5" xfId="27388"/>
    <cellStyle name="SAPBEXaggItem 11 2 2 2 2 2 5 2" xfId="27389"/>
    <cellStyle name="SAPBEXaggItem 11 2 2 2 2 2 6" xfId="27390"/>
    <cellStyle name="SAPBEXaggItem 11 2 2 2 2 2 7" xfId="27391"/>
    <cellStyle name="SAPBEXaggItem 11 2 2 2 2 2 8" xfId="27392"/>
    <cellStyle name="SAPBEXaggItem 11 2 2 2 2 2 9" xfId="27393"/>
    <cellStyle name="SAPBEXaggItem 11 2 2 2 2 3" xfId="27394"/>
    <cellStyle name="SAPBEXaggItem 11 2 2 2 2 3 2" xfId="27395"/>
    <cellStyle name="SAPBEXaggItem 11 2 2 2 2 3 2 2" xfId="27396"/>
    <cellStyle name="SAPBEXaggItem 11 2 2 2 2 3 3" xfId="27397"/>
    <cellStyle name="SAPBEXaggItem 11 2 2 2 2 4" xfId="27398"/>
    <cellStyle name="SAPBEXaggItem 11 2 2 2 2 4 2" xfId="27399"/>
    <cellStyle name="SAPBEXaggItem 11 2 2 2 2 4 3" xfId="27400"/>
    <cellStyle name="SAPBEXaggItem 11 2 2 2 2 5" xfId="27401"/>
    <cellStyle name="SAPBEXaggItem 11 2 2 2 2 6" xfId="27402"/>
    <cellStyle name="SAPBEXaggItem 11 2 2 2 3" xfId="2507"/>
    <cellStyle name="SAPBEXaggItem 11 2 2 2 3 2" xfId="27403"/>
    <cellStyle name="SAPBEXaggItem 11 2 2 2 3 2 2" xfId="27404"/>
    <cellStyle name="SAPBEXaggItem 11 2 2 2 3 2 2 2" xfId="27405"/>
    <cellStyle name="SAPBEXaggItem 11 2 2 2 3 2 3" xfId="27406"/>
    <cellStyle name="SAPBEXaggItem 11 2 2 2 3 3" xfId="27407"/>
    <cellStyle name="SAPBEXaggItem 11 2 2 2 3 3 2" xfId="27408"/>
    <cellStyle name="SAPBEXaggItem 11 2 2 2 3 3 3" xfId="27409"/>
    <cellStyle name="SAPBEXaggItem 11 2 2 2 3 4" xfId="27410"/>
    <cellStyle name="SAPBEXaggItem 11 2 2 2 3 4 2" xfId="27411"/>
    <cellStyle name="SAPBEXaggItem 11 2 2 2 3 4 3" xfId="27412"/>
    <cellStyle name="SAPBEXaggItem 11 2 2 2 3 5" xfId="27413"/>
    <cellStyle name="SAPBEXaggItem 11 2 2 2 3 5 2" xfId="27414"/>
    <cellStyle name="SAPBEXaggItem 11 2 2 2 3 5 3" xfId="27415"/>
    <cellStyle name="SAPBEXaggItem 11 2 2 2 3 6" xfId="27416"/>
    <cellStyle name="SAPBEXaggItem 11 2 2 2 3 6 2" xfId="27417"/>
    <cellStyle name="SAPBEXaggItem 11 2 2 2 3 7" xfId="27418"/>
    <cellStyle name="SAPBEXaggItem 11 2 2 2 3 8" xfId="27419"/>
    <cellStyle name="SAPBEXaggItem 11 2 2 2 3 9" xfId="27420"/>
    <cellStyle name="SAPBEXaggItem 11 2 2 2 4" xfId="2508"/>
    <cellStyle name="SAPBEXaggItem 11 2 2 2 4 2" xfId="27421"/>
    <cellStyle name="SAPBEXaggItem 11 2 2 2 4 2 2" xfId="27422"/>
    <cellStyle name="SAPBEXaggItem 11 2 2 2 4 3" xfId="27423"/>
    <cellStyle name="SAPBEXaggItem 11 2 2 2 5" xfId="27424"/>
    <cellStyle name="SAPBEXaggItem 11 2 2 2 5 2" xfId="27425"/>
    <cellStyle name="SAPBEXaggItem 11 2 2 2 5 3" xfId="27426"/>
    <cellStyle name="SAPBEXaggItem 11 2 2 2 6" xfId="27427"/>
    <cellStyle name="SAPBEXaggItem 11 2 2 3" xfId="2509"/>
    <cellStyle name="SAPBEXaggItem 11 2 2 3 2" xfId="2510"/>
    <cellStyle name="SAPBEXaggItem 11 2 2 3 2 2" xfId="27428"/>
    <cellStyle name="SAPBEXaggItem 11 2 2 3 2 2 2" xfId="27429"/>
    <cellStyle name="SAPBEXaggItem 11 2 2 3 2 2 2 2" xfId="27430"/>
    <cellStyle name="SAPBEXaggItem 11 2 2 3 2 2 3" xfId="27431"/>
    <cellStyle name="SAPBEXaggItem 11 2 2 3 2 3" xfId="27432"/>
    <cellStyle name="SAPBEXaggItem 11 2 2 3 2 3 2" xfId="27433"/>
    <cellStyle name="SAPBEXaggItem 11 2 2 3 2 3 2 2" xfId="27434"/>
    <cellStyle name="SAPBEXaggItem 11 2 2 3 2 3 3" xfId="27435"/>
    <cellStyle name="SAPBEXaggItem 11 2 2 3 2 4" xfId="27436"/>
    <cellStyle name="SAPBEXaggItem 11 2 2 3 2 4 2" xfId="27437"/>
    <cellStyle name="SAPBEXaggItem 11 2 2 3 2 4 3" xfId="27438"/>
    <cellStyle name="SAPBEXaggItem 11 2 2 3 2 5" xfId="27439"/>
    <cellStyle name="SAPBEXaggItem 11 2 2 3 2 5 2" xfId="27440"/>
    <cellStyle name="SAPBEXaggItem 11 2 2 3 2 6" xfId="27441"/>
    <cellStyle name="SAPBEXaggItem 11 2 2 3 2 7" xfId="27442"/>
    <cellStyle name="SAPBEXaggItem 11 2 2 3 2 8" xfId="27443"/>
    <cellStyle name="SAPBEXaggItem 11 2 2 3 2 9" xfId="27444"/>
    <cellStyle name="SAPBEXaggItem 11 2 2 3 3" xfId="2511"/>
    <cellStyle name="SAPBEXaggItem 11 2 2 3 3 2" xfId="27445"/>
    <cellStyle name="SAPBEXaggItem 11 2 2 3 3 2 2" xfId="27446"/>
    <cellStyle name="SAPBEXaggItem 11 2 2 3 3 3" xfId="27447"/>
    <cellStyle name="SAPBEXaggItem 11 2 2 3 4" xfId="2512"/>
    <cellStyle name="SAPBEXaggItem 11 2 2 3 4 2" xfId="27448"/>
    <cellStyle name="SAPBEXaggItem 11 2 2 3 4 3" xfId="27449"/>
    <cellStyle name="SAPBEXaggItem 11 2 2 3 5" xfId="27450"/>
    <cellStyle name="SAPBEXaggItem 11 2 2 3 6" xfId="27451"/>
    <cellStyle name="SAPBEXaggItem 11 2 2 4" xfId="2513"/>
    <cellStyle name="SAPBEXaggItem 11 2 2 4 10" xfId="27452"/>
    <cellStyle name="SAPBEXaggItem 11 2 2 4 11" xfId="27453"/>
    <cellStyle name="SAPBEXaggItem 11 2 2 4 2" xfId="2514"/>
    <cellStyle name="SAPBEXaggItem 11 2 2 4 2 10" xfId="27454"/>
    <cellStyle name="SAPBEXaggItem 11 2 2 4 2 2" xfId="2515"/>
    <cellStyle name="SAPBEXaggItem 11 2 2 4 2 2 2" xfId="27455"/>
    <cellStyle name="SAPBEXaggItem 11 2 2 4 2 2 2 2" xfId="27456"/>
    <cellStyle name="SAPBEXaggItem 11 2 2 4 2 2 3" xfId="27457"/>
    <cellStyle name="SAPBEXaggItem 11 2 2 4 2 3" xfId="27458"/>
    <cellStyle name="SAPBEXaggItem 11 2 2 4 2 3 2" xfId="27459"/>
    <cellStyle name="SAPBEXaggItem 11 2 2 4 2 3 2 2" xfId="27460"/>
    <cellStyle name="SAPBEXaggItem 11 2 2 4 2 3 3" xfId="27461"/>
    <cellStyle name="SAPBEXaggItem 11 2 2 4 2 4" xfId="27462"/>
    <cellStyle name="SAPBEXaggItem 11 2 2 4 2 4 2" xfId="27463"/>
    <cellStyle name="SAPBEXaggItem 11 2 2 4 2 4 3" xfId="27464"/>
    <cellStyle name="SAPBEXaggItem 11 2 2 4 2 5" xfId="27465"/>
    <cellStyle name="SAPBEXaggItem 11 2 2 4 2 5 2" xfId="27466"/>
    <cellStyle name="SAPBEXaggItem 11 2 2 4 2 5 3" xfId="27467"/>
    <cellStyle name="SAPBEXaggItem 11 2 2 4 2 6" xfId="27468"/>
    <cellStyle name="SAPBEXaggItem 11 2 2 4 2 6 2" xfId="27469"/>
    <cellStyle name="SAPBEXaggItem 11 2 2 4 2 7" xfId="27470"/>
    <cellStyle name="SAPBEXaggItem 11 2 2 4 2 8" xfId="27471"/>
    <cellStyle name="SAPBEXaggItem 11 2 2 4 2 9" xfId="27472"/>
    <cellStyle name="SAPBEXaggItem 11 2 2 4 3" xfId="2516"/>
    <cellStyle name="SAPBEXaggItem 11 2 2 4 3 2" xfId="27473"/>
    <cellStyle name="SAPBEXaggItem 11 2 2 4 3 2 2" xfId="27474"/>
    <cellStyle name="SAPBEXaggItem 11 2 2 4 3 3" xfId="27475"/>
    <cellStyle name="SAPBEXaggItem 11 2 2 4 4" xfId="27476"/>
    <cellStyle name="SAPBEXaggItem 11 2 2 4 4 2" xfId="27477"/>
    <cellStyle name="SAPBEXaggItem 11 2 2 4 4 2 2" xfId="27478"/>
    <cellStyle name="SAPBEXaggItem 11 2 2 4 4 3" xfId="27479"/>
    <cellStyle name="SAPBEXaggItem 11 2 2 4 5" xfId="27480"/>
    <cellStyle name="SAPBEXaggItem 11 2 2 4 5 2" xfId="27481"/>
    <cellStyle name="SAPBEXaggItem 11 2 2 4 5 3" xfId="27482"/>
    <cellStyle name="SAPBEXaggItem 11 2 2 4 6" xfId="27483"/>
    <cellStyle name="SAPBEXaggItem 11 2 2 4 6 2" xfId="27484"/>
    <cellStyle name="SAPBEXaggItem 11 2 2 4 6 3" xfId="27485"/>
    <cellStyle name="SAPBEXaggItem 11 2 2 4 7" xfId="27486"/>
    <cellStyle name="SAPBEXaggItem 11 2 2 4 7 2" xfId="27487"/>
    <cellStyle name="SAPBEXaggItem 11 2 2 4 8" xfId="27488"/>
    <cellStyle name="SAPBEXaggItem 11 2 2 4 9" xfId="27489"/>
    <cellStyle name="SAPBEXaggItem 11 2 2 5" xfId="2517"/>
    <cellStyle name="SAPBEXaggItem 11 2 2 5 10" xfId="27490"/>
    <cellStyle name="SAPBEXaggItem 11 2 2 5 11" xfId="27491"/>
    <cellStyle name="SAPBEXaggItem 11 2 2 5 2" xfId="2518"/>
    <cellStyle name="SAPBEXaggItem 11 2 2 5 2 10" xfId="27492"/>
    <cellStyle name="SAPBEXaggItem 11 2 2 5 2 2" xfId="2519"/>
    <cellStyle name="SAPBEXaggItem 11 2 2 5 2 2 2" xfId="27493"/>
    <cellStyle name="SAPBEXaggItem 11 2 2 5 2 2 2 2" xfId="27494"/>
    <cellStyle name="SAPBEXaggItem 11 2 2 5 2 2 3" xfId="27495"/>
    <cellStyle name="SAPBEXaggItem 11 2 2 5 2 3" xfId="2520"/>
    <cellStyle name="SAPBEXaggItem 11 2 2 5 2 3 2" xfId="27496"/>
    <cellStyle name="SAPBEXaggItem 11 2 2 5 2 3 2 2" xfId="27497"/>
    <cellStyle name="SAPBEXaggItem 11 2 2 5 2 3 3" xfId="27498"/>
    <cellStyle name="SAPBEXaggItem 11 2 2 5 2 4" xfId="27499"/>
    <cellStyle name="SAPBEXaggItem 11 2 2 5 2 4 2" xfId="27500"/>
    <cellStyle name="SAPBEXaggItem 11 2 2 5 2 4 3" xfId="27501"/>
    <cellStyle name="SAPBEXaggItem 11 2 2 5 2 5" xfId="27502"/>
    <cellStyle name="SAPBEXaggItem 11 2 2 5 2 5 2" xfId="27503"/>
    <cellStyle name="SAPBEXaggItem 11 2 2 5 2 5 3" xfId="27504"/>
    <cellStyle name="SAPBEXaggItem 11 2 2 5 2 6" xfId="27505"/>
    <cellStyle name="SAPBEXaggItem 11 2 2 5 2 6 2" xfId="27506"/>
    <cellStyle name="SAPBEXaggItem 11 2 2 5 2 6 3" xfId="27507"/>
    <cellStyle name="SAPBEXaggItem 11 2 2 5 2 7" xfId="27508"/>
    <cellStyle name="SAPBEXaggItem 11 2 2 5 2 7 2" xfId="27509"/>
    <cellStyle name="SAPBEXaggItem 11 2 2 5 2 8" xfId="27510"/>
    <cellStyle name="SAPBEXaggItem 11 2 2 5 2 9" xfId="27511"/>
    <cellStyle name="SAPBEXaggItem 11 2 2 5 3" xfId="2521"/>
    <cellStyle name="SAPBEXaggItem 11 2 2 5 3 2" xfId="27512"/>
    <cellStyle name="SAPBEXaggItem 11 2 2 5 3 2 2" xfId="27513"/>
    <cellStyle name="SAPBEXaggItem 11 2 2 5 3 3" xfId="27514"/>
    <cellStyle name="SAPBEXaggItem 11 2 2 5 4" xfId="2522"/>
    <cellStyle name="SAPBEXaggItem 11 2 2 5 4 2" xfId="27515"/>
    <cellStyle name="SAPBEXaggItem 11 2 2 5 4 2 2" xfId="27516"/>
    <cellStyle name="SAPBEXaggItem 11 2 2 5 4 3" xfId="27517"/>
    <cellStyle name="SAPBEXaggItem 11 2 2 5 5" xfId="27518"/>
    <cellStyle name="SAPBEXaggItem 11 2 2 5 5 2" xfId="27519"/>
    <cellStyle name="SAPBEXaggItem 11 2 2 5 5 3" xfId="27520"/>
    <cellStyle name="SAPBEXaggItem 11 2 2 5 6" xfId="27521"/>
    <cellStyle name="SAPBEXaggItem 11 2 2 5 6 2" xfId="27522"/>
    <cellStyle name="SAPBEXaggItem 11 2 2 5 6 3" xfId="27523"/>
    <cellStyle name="SAPBEXaggItem 11 2 2 5 7" xfId="27524"/>
    <cellStyle name="SAPBEXaggItem 11 2 2 5 7 2" xfId="27525"/>
    <cellStyle name="SAPBEXaggItem 11 2 2 5 7 3" xfId="27526"/>
    <cellStyle name="SAPBEXaggItem 11 2 2 5 8" xfId="27527"/>
    <cellStyle name="SAPBEXaggItem 11 2 2 5 8 2" xfId="27528"/>
    <cellStyle name="SAPBEXaggItem 11 2 2 5 9" xfId="27529"/>
    <cellStyle name="SAPBEXaggItem 11 2 2 6" xfId="2523"/>
    <cellStyle name="SAPBEXaggItem 11 2 2 6 2" xfId="2524"/>
    <cellStyle name="SAPBEXaggItem 11 2 2 6 2 2" xfId="2525"/>
    <cellStyle name="SAPBEXaggItem 11 2 2 6 2 2 2" xfId="27530"/>
    <cellStyle name="SAPBEXaggItem 11 2 2 6 2 2 3" xfId="27531"/>
    <cellStyle name="SAPBEXaggItem 11 2 2 6 2 3" xfId="2526"/>
    <cellStyle name="SAPBEXaggItem 11 2 2 6 2 3 2" xfId="27532"/>
    <cellStyle name="SAPBEXaggItem 11 2 2 6 2 3 3" xfId="27533"/>
    <cellStyle name="SAPBEXaggItem 11 2 2 6 2 4" xfId="27534"/>
    <cellStyle name="SAPBEXaggItem 11 2 2 6 2 5" xfId="27535"/>
    <cellStyle name="SAPBEXaggItem 11 2 2 6 3" xfId="2527"/>
    <cellStyle name="SAPBEXaggItem 11 2 2 6 3 2" xfId="27536"/>
    <cellStyle name="SAPBEXaggItem 11 2 2 6 3 3" xfId="27537"/>
    <cellStyle name="SAPBEXaggItem 11 2 2 6 4" xfId="2528"/>
    <cellStyle name="SAPBEXaggItem 11 2 2 6 4 2" xfId="27538"/>
    <cellStyle name="SAPBEXaggItem 11 2 2 6 4 3" xfId="27539"/>
    <cellStyle name="SAPBEXaggItem 11 2 2 6 5" xfId="27540"/>
    <cellStyle name="SAPBEXaggItem 11 2 2 6 5 2" xfId="27541"/>
    <cellStyle name="SAPBEXaggItem 11 2 2 6 6" xfId="27542"/>
    <cellStyle name="SAPBEXaggItem 11 2 2 6 7" xfId="27543"/>
    <cellStyle name="SAPBEXaggItem 11 2 2 7" xfId="2529"/>
    <cellStyle name="SAPBEXaggItem 11 2 2 7 2" xfId="2530"/>
    <cellStyle name="SAPBEXaggItem 11 2 2 7 2 2" xfId="2531"/>
    <cellStyle name="SAPBEXaggItem 11 2 2 7 2 2 2" xfId="27544"/>
    <cellStyle name="SAPBEXaggItem 11 2 2 7 2 2 3" xfId="27545"/>
    <cellStyle name="SAPBEXaggItem 11 2 2 7 2 3" xfId="2532"/>
    <cellStyle name="SAPBEXaggItem 11 2 2 7 2 3 2" xfId="27546"/>
    <cellStyle name="SAPBEXaggItem 11 2 2 7 2 3 3" xfId="27547"/>
    <cellStyle name="SAPBEXaggItem 11 2 2 7 2 4" xfId="27548"/>
    <cellStyle name="SAPBEXaggItem 11 2 2 7 2 5" xfId="27549"/>
    <cellStyle name="SAPBEXaggItem 11 2 2 7 3" xfId="2533"/>
    <cellStyle name="SAPBEXaggItem 11 2 2 7 3 2" xfId="27550"/>
    <cellStyle name="SAPBEXaggItem 11 2 2 7 3 3" xfId="27551"/>
    <cellStyle name="SAPBEXaggItem 11 2 2 7 4" xfId="2534"/>
    <cellStyle name="SAPBEXaggItem 11 2 2 7 4 2" xfId="27552"/>
    <cellStyle name="SAPBEXaggItem 11 2 2 7 4 3" xfId="27553"/>
    <cellStyle name="SAPBEXaggItem 11 2 2 7 5" xfId="27554"/>
    <cellStyle name="SAPBEXaggItem 11 2 2 7 6" xfId="27555"/>
    <cellStyle name="SAPBEXaggItem 11 2 2 8" xfId="2535"/>
    <cellStyle name="SAPBEXaggItem 11 2 2 8 2" xfId="2536"/>
    <cellStyle name="SAPBEXaggItem 11 2 2 8 2 2" xfId="27556"/>
    <cellStyle name="SAPBEXaggItem 11 2 2 8 2 3" xfId="27557"/>
    <cellStyle name="SAPBEXaggItem 11 2 2 8 3" xfId="2537"/>
    <cellStyle name="SAPBEXaggItem 11 2 2 8 3 2" xfId="27558"/>
    <cellStyle name="SAPBEXaggItem 11 2 2 8 3 3" xfId="27559"/>
    <cellStyle name="SAPBEXaggItem 11 2 2 8 4" xfId="27560"/>
    <cellStyle name="SAPBEXaggItem 11 2 2 8 5" xfId="27561"/>
    <cellStyle name="SAPBEXaggItem 11 2 2 9" xfId="2538"/>
    <cellStyle name="SAPBEXaggItem 11 2 2 9 2" xfId="2539"/>
    <cellStyle name="SAPBEXaggItem 11 2 2 9 2 2" xfId="27562"/>
    <cellStyle name="SAPBEXaggItem 11 2 2 9 2 3" xfId="27563"/>
    <cellStyle name="SAPBEXaggItem 11 2 2 9 3" xfId="2540"/>
    <cellStyle name="SAPBEXaggItem 11 2 2 9 3 2" xfId="27564"/>
    <cellStyle name="SAPBEXaggItem 11 2 2 9 3 3" xfId="27565"/>
    <cellStyle name="SAPBEXaggItem 11 2 2 9 4" xfId="27566"/>
    <cellStyle name="SAPBEXaggItem 11 2 2 9 5" xfId="27567"/>
    <cellStyle name="SAPBEXaggItem 11 2 3" xfId="2541"/>
    <cellStyle name="SAPBEXaggItem 11 2 3 10" xfId="2542"/>
    <cellStyle name="SAPBEXaggItem 11 2 3 10 2" xfId="2543"/>
    <cellStyle name="SAPBEXaggItem 11 2 3 10 2 2" xfId="27568"/>
    <cellStyle name="SAPBEXaggItem 11 2 3 10 2 3" xfId="27569"/>
    <cellStyle name="SAPBEXaggItem 11 2 3 10 3" xfId="2544"/>
    <cellStyle name="SAPBEXaggItem 11 2 3 10 3 2" xfId="27570"/>
    <cellStyle name="SAPBEXaggItem 11 2 3 10 3 3" xfId="27571"/>
    <cellStyle name="SAPBEXaggItem 11 2 3 10 4" xfId="27572"/>
    <cellStyle name="SAPBEXaggItem 11 2 3 10 5" xfId="27573"/>
    <cellStyle name="SAPBEXaggItem 11 2 3 11" xfId="27574"/>
    <cellStyle name="SAPBEXaggItem 11 2 3 11 2" xfId="27575"/>
    <cellStyle name="SAPBEXaggItem 11 2 3 11 3" xfId="27576"/>
    <cellStyle name="SAPBEXaggItem 11 2 3 12" xfId="27577"/>
    <cellStyle name="SAPBEXaggItem 11 2 3 2" xfId="2545"/>
    <cellStyle name="SAPBEXaggItem 11 2 3 2 2" xfId="2546"/>
    <cellStyle name="SAPBEXaggItem 11 2 3 2 2 2" xfId="2547"/>
    <cellStyle name="SAPBEXaggItem 11 2 3 2 2 2 2" xfId="27578"/>
    <cellStyle name="SAPBEXaggItem 11 2 3 2 2 2 2 2" xfId="27579"/>
    <cellStyle name="SAPBEXaggItem 11 2 3 2 2 2 2 2 2" xfId="27580"/>
    <cellStyle name="SAPBEXaggItem 11 2 3 2 2 2 2 3" xfId="27581"/>
    <cellStyle name="SAPBEXaggItem 11 2 3 2 2 2 3" xfId="27582"/>
    <cellStyle name="SAPBEXaggItem 11 2 3 2 2 2 3 2" xfId="27583"/>
    <cellStyle name="SAPBEXaggItem 11 2 3 2 2 2 3 3" xfId="27584"/>
    <cellStyle name="SAPBEXaggItem 11 2 3 2 2 2 4" xfId="27585"/>
    <cellStyle name="SAPBEXaggItem 11 2 3 2 2 2 4 2" xfId="27586"/>
    <cellStyle name="SAPBEXaggItem 11 2 3 2 2 2 4 3" xfId="27587"/>
    <cellStyle name="SAPBEXaggItem 11 2 3 2 2 2 5" xfId="27588"/>
    <cellStyle name="SAPBEXaggItem 11 2 3 2 2 2 5 2" xfId="27589"/>
    <cellStyle name="SAPBEXaggItem 11 2 3 2 2 2 6" xfId="27590"/>
    <cellStyle name="SAPBEXaggItem 11 2 3 2 2 2 7" xfId="27591"/>
    <cellStyle name="SAPBEXaggItem 11 2 3 2 2 2 8" xfId="27592"/>
    <cellStyle name="SAPBEXaggItem 11 2 3 2 2 2 9" xfId="27593"/>
    <cellStyle name="SAPBEXaggItem 11 2 3 2 2 3" xfId="27594"/>
    <cellStyle name="SAPBEXaggItem 11 2 3 2 2 3 2" xfId="27595"/>
    <cellStyle name="SAPBEXaggItem 11 2 3 2 2 3 2 2" xfId="27596"/>
    <cellStyle name="SAPBEXaggItem 11 2 3 2 2 3 3" xfId="27597"/>
    <cellStyle name="SAPBEXaggItem 11 2 3 2 2 4" xfId="27598"/>
    <cellStyle name="SAPBEXaggItem 11 2 3 2 2 4 2" xfId="27599"/>
    <cellStyle name="SAPBEXaggItem 11 2 3 2 2 4 3" xfId="27600"/>
    <cellStyle name="SAPBEXaggItem 11 2 3 2 2 5" xfId="27601"/>
    <cellStyle name="SAPBEXaggItem 11 2 3 2 2 6" xfId="27602"/>
    <cellStyle name="SAPBEXaggItem 11 2 3 2 3" xfId="2548"/>
    <cellStyle name="SAPBEXaggItem 11 2 3 2 3 2" xfId="27603"/>
    <cellStyle name="SAPBEXaggItem 11 2 3 2 3 2 2" xfId="27604"/>
    <cellStyle name="SAPBEXaggItem 11 2 3 2 3 2 2 2" xfId="27605"/>
    <cellStyle name="SAPBEXaggItem 11 2 3 2 3 2 3" xfId="27606"/>
    <cellStyle name="SAPBEXaggItem 11 2 3 2 3 3" xfId="27607"/>
    <cellStyle name="SAPBEXaggItem 11 2 3 2 3 3 2" xfId="27608"/>
    <cellStyle name="SAPBEXaggItem 11 2 3 2 3 3 3" xfId="27609"/>
    <cellStyle name="SAPBEXaggItem 11 2 3 2 3 4" xfId="27610"/>
    <cellStyle name="SAPBEXaggItem 11 2 3 2 3 4 2" xfId="27611"/>
    <cellStyle name="SAPBEXaggItem 11 2 3 2 3 4 3" xfId="27612"/>
    <cellStyle name="SAPBEXaggItem 11 2 3 2 3 5" xfId="27613"/>
    <cellStyle name="SAPBEXaggItem 11 2 3 2 3 5 2" xfId="27614"/>
    <cellStyle name="SAPBEXaggItem 11 2 3 2 3 5 3" xfId="27615"/>
    <cellStyle name="SAPBEXaggItem 11 2 3 2 3 6" xfId="27616"/>
    <cellStyle name="SAPBEXaggItem 11 2 3 2 3 6 2" xfId="27617"/>
    <cellStyle name="SAPBEXaggItem 11 2 3 2 3 7" xfId="27618"/>
    <cellStyle name="SAPBEXaggItem 11 2 3 2 3 8" xfId="27619"/>
    <cellStyle name="SAPBEXaggItem 11 2 3 2 3 9" xfId="27620"/>
    <cellStyle name="SAPBEXaggItem 11 2 3 2 4" xfId="2549"/>
    <cellStyle name="SAPBEXaggItem 11 2 3 2 4 2" xfId="27621"/>
    <cellStyle name="SAPBEXaggItem 11 2 3 2 4 2 2" xfId="27622"/>
    <cellStyle name="SAPBEXaggItem 11 2 3 2 4 3" xfId="27623"/>
    <cellStyle name="SAPBEXaggItem 11 2 3 2 5" xfId="27624"/>
    <cellStyle name="SAPBEXaggItem 11 2 3 2 5 2" xfId="27625"/>
    <cellStyle name="SAPBEXaggItem 11 2 3 2 5 3" xfId="27626"/>
    <cellStyle name="SAPBEXaggItem 11 2 3 2 6" xfId="27627"/>
    <cellStyle name="SAPBEXaggItem 11 2 3 3" xfId="2550"/>
    <cellStyle name="SAPBEXaggItem 11 2 3 3 2" xfId="2551"/>
    <cellStyle name="SAPBEXaggItem 11 2 3 3 2 2" xfId="27628"/>
    <cellStyle name="SAPBEXaggItem 11 2 3 3 2 2 2" xfId="27629"/>
    <cellStyle name="SAPBEXaggItem 11 2 3 3 2 2 2 2" xfId="27630"/>
    <cellStyle name="SAPBEXaggItem 11 2 3 3 2 2 3" xfId="27631"/>
    <cellStyle name="SAPBEXaggItem 11 2 3 3 2 3" xfId="27632"/>
    <cellStyle name="SAPBEXaggItem 11 2 3 3 2 3 2" xfId="27633"/>
    <cellStyle name="SAPBEXaggItem 11 2 3 3 2 3 2 2" xfId="27634"/>
    <cellStyle name="SAPBEXaggItem 11 2 3 3 2 3 3" xfId="27635"/>
    <cellStyle name="SAPBEXaggItem 11 2 3 3 2 4" xfId="27636"/>
    <cellStyle name="SAPBEXaggItem 11 2 3 3 2 4 2" xfId="27637"/>
    <cellStyle name="SAPBEXaggItem 11 2 3 3 2 4 3" xfId="27638"/>
    <cellStyle name="SAPBEXaggItem 11 2 3 3 2 5" xfId="27639"/>
    <cellStyle name="SAPBEXaggItem 11 2 3 3 2 5 2" xfId="27640"/>
    <cellStyle name="SAPBEXaggItem 11 2 3 3 2 6" xfId="27641"/>
    <cellStyle name="SAPBEXaggItem 11 2 3 3 2 7" xfId="27642"/>
    <cellStyle name="SAPBEXaggItem 11 2 3 3 2 8" xfId="27643"/>
    <cellStyle name="SAPBEXaggItem 11 2 3 3 2 9" xfId="27644"/>
    <cellStyle name="SAPBEXaggItem 11 2 3 3 3" xfId="2552"/>
    <cellStyle name="SAPBEXaggItem 11 2 3 3 3 2" xfId="27645"/>
    <cellStyle name="SAPBEXaggItem 11 2 3 3 3 2 2" xfId="27646"/>
    <cellStyle name="SAPBEXaggItem 11 2 3 3 3 3" xfId="27647"/>
    <cellStyle name="SAPBEXaggItem 11 2 3 3 4" xfId="2553"/>
    <cellStyle name="SAPBEXaggItem 11 2 3 3 4 2" xfId="27648"/>
    <cellStyle name="SAPBEXaggItem 11 2 3 3 4 3" xfId="27649"/>
    <cellStyle name="SAPBEXaggItem 11 2 3 3 5" xfId="27650"/>
    <cellStyle name="SAPBEXaggItem 11 2 3 3 6" xfId="27651"/>
    <cellStyle name="SAPBEXaggItem 11 2 3 4" xfId="2554"/>
    <cellStyle name="SAPBEXaggItem 11 2 3 4 10" xfId="27652"/>
    <cellStyle name="SAPBEXaggItem 11 2 3 4 11" xfId="27653"/>
    <cellStyle name="SAPBEXaggItem 11 2 3 4 2" xfId="2555"/>
    <cellStyle name="SAPBEXaggItem 11 2 3 4 2 10" xfId="27654"/>
    <cellStyle name="SAPBEXaggItem 11 2 3 4 2 2" xfId="2556"/>
    <cellStyle name="SAPBEXaggItem 11 2 3 4 2 2 2" xfId="27655"/>
    <cellStyle name="SAPBEXaggItem 11 2 3 4 2 2 2 2" xfId="27656"/>
    <cellStyle name="SAPBEXaggItem 11 2 3 4 2 2 3" xfId="27657"/>
    <cellStyle name="SAPBEXaggItem 11 2 3 4 2 3" xfId="27658"/>
    <cellStyle name="SAPBEXaggItem 11 2 3 4 2 3 2" xfId="27659"/>
    <cellStyle name="SAPBEXaggItem 11 2 3 4 2 3 2 2" xfId="27660"/>
    <cellStyle name="SAPBEXaggItem 11 2 3 4 2 3 3" xfId="27661"/>
    <cellStyle name="SAPBEXaggItem 11 2 3 4 2 4" xfId="27662"/>
    <cellStyle name="SAPBEXaggItem 11 2 3 4 2 4 2" xfId="27663"/>
    <cellStyle name="SAPBEXaggItem 11 2 3 4 2 4 3" xfId="27664"/>
    <cellStyle name="SAPBEXaggItem 11 2 3 4 2 5" xfId="27665"/>
    <cellStyle name="SAPBEXaggItem 11 2 3 4 2 5 2" xfId="27666"/>
    <cellStyle name="SAPBEXaggItem 11 2 3 4 2 5 3" xfId="27667"/>
    <cellStyle name="SAPBEXaggItem 11 2 3 4 2 6" xfId="27668"/>
    <cellStyle name="SAPBEXaggItem 11 2 3 4 2 6 2" xfId="27669"/>
    <cellStyle name="SAPBEXaggItem 11 2 3 4 2 7" xfId="27670"/>
    <cellStyle name="SAPBEXaggItem 11 2 3 4 2 8" xfId="27671"/>
    <cellStyle name="SAPBEXaggItem 11 2 3 4 2 9" xfId="27672"/>
    <cellStyle name="SAPBEXaggItem 11 2 3 4 3" xfId="2557"/>
    <cellStyle name="SAPBEXaggItem 11 2 3 4 3 2" xfId="27673"/>
    <cellStyle name="SAPBEXaggItem 11 2 3 4 3 2 2" xfId="27674"/>
    <cellStyle name="SAPBEXaggItem 11 2 3 4 3 3" xfId="27675"/>
    <cellStyle name="SAPBEXaggItem 11 2 3 4 4" xfId="27676"/>
    <cellStyle name="SAPBEXaggItem 11 2 3 4 4 2" xfId="27677"/>
    <cellStyle name="SAPBEXaggItem 11 2 3 4 4 2 2" xfId="27678"/>
    <cellStyle name="SAPBEXaggItem 11 2 3 4 4 3" xfId="27679"/>
    <cellStyle name="SAPBEXaggItem 11 2 3 4 5" xfId="27680"/>
    <cellStyle name="SAPBEXaggItem 11 2 3 4 5 2" xfId="27681"/>
    <cellStyle name="SAPBEXaggItem 11 2 3 4 5 3" xfId="27682"/>
    <cellStyle name="SAPBEXaggItem 11 2 3 4 6" xfId="27683"/>
    <cellStyle name="SAPBEXaggItem 11 2 3 4 6 2" xfId="27684"/>
    <cellStyle name="SAPBEXaggItem 11 2 3 4 6 3" xfId="27685"/>
    <cellStyle name="SAPBEXaggItem 11 2 3 4 7" xfId="27686"/>
    <cellStyle name="SAPBEXaggItem 11 2 3 4 7 2" xfId="27687"/>
    <cellStyle name="SAPBEXaggItem 11 2 3 4 8" xfId="27688"/>
    <cellStyle name="SAPBEXaggItem 11 2 3 4 9" xfId="27689"/>
    <cellStyle name="SAPBEXaggItem 11 2 3 5" xfId="2558"/>
    <cellStyle name="SAPBEXaggItem 11 2 3 5 10" xfId="27690"/>
    <cellStyle name="SAPBEXaggItem 11 2 3 5 11" xfId="27691"/>
    <cellStyle name="SAPBEXaggItem 11 2 3 5 2" xfId="2559"/>
    <cellStyle name="SAPBEXaggItem 11 2 3 5 2 10" xfId="27692"/>
    <cellStyle name="SAPBEXaggItem 11 2 3 5 2 2" xfId="2560"/>
    <cellStyle name="SAPBEXaggItem 11 2 3 5 2 2 2" xfId="27693"/>
    <cellStyle name="SAPBEXaggItem 11 2 3 5 2 2 2 2" xfId="27694"/>
    <cellStyle name="SAPBEXaggItem 11 2 3 5 2 2 3" xfId="27695"/>
    <cellStyle name="SAPBEXaggItem 11 2 3 5 2 3" xfId="2561"/>
    <cellStyle name="SAPBEXaggItem 11 2 3 5 2 3 2" xfId="27696"/>
    <cellStyle name="SAPBEXaggItem 11 2 3 5 2 3 2 2" xfId="27697"/>
    <cellStyle name="SAPBEXaggItem 11 2 3 5 2 3 3" xfId="27698"/>
    <cellStyle name="SAPBEXaggItem 11 2 3 5 2 4" xfId="27699"/>
    <cellStyle name="SAPBEXaggItem 11 2 3 5 2 4 2" xfId="27700"/>
    <cellStyle name="SAPBEXaggItem 11 2 3 5 2 4 3" xfId="27701"/>
    <cellStyle name="SAPBEXaggItem 11 2 3 5 2 5" xfId="27702"/>
    <cellStyle name="SAPBEXaggItem 11 2 3 5 2 5 2" xfId="27703"/>
    <cellStyle name="SAPBEXaggItem 11 2 3 5 2 5 3" xfId="27704"/>
    <cellStyle name="SAPBEXaggItem 11 2 3 5 2 6" xfId="27705"/>
    <cellStyle name="SAPBEXaggItem 11 2 3 5 2 6 2" xfId="27706"/>
    <cellStyle name="SAPBEXaggItem 11 2 3 5 2 6 3" xfId="27707"/>
    <cellStyle name="SAPBEXaggItem 11 2 3 5 2 7" xfId="27708"/>
    <cellStyle name="SAPBEXaggItem 11 2 3 5 2 7 2" xfId="27709"/>
    <cellStyle name="SAPBEXaggItem 11 2 3 5 2 8" xfId="27710"/>
    <cellStyle name="SAPBEXaggItem 11 2 3 5 2 9" xfId="27711"/>
    <cellStyle name="SAPBEXaggItem 11 2 3 5 3" xfId="2562"/>
    <cellStyle name="SAPBEXaggItem 11 2 3 5 3 2" xfId="27712"/>
    <cellStyle name="SAPBEXaggItem 11 2 3 5 3 2 2" xfId="27713"/>
    <cellStyle name="SAPBEXaggItem 11 2 3 5 3 3" xfId="27714"/>
    <cellStyle name="SAPBEXaggItem 11 2 3 5 4" xfId="2563"/>
    <cellStyle name="SAPBEXaggItem 11 2 3 5 4 2" xfId="27715"/>
    <cellStyle name="SAPBEXaggItem 11 2 3 5 4 2 2" xfId="27716"/>
    <cellStyle name="SAPBEXaggItem 11 2 3 5 4 3" xfId="27717"/>
    <cellStyle name="SAPBEXaggItem 11 2 3 5 5" xfId="27718"/>
    <cellStyle name="SAPBEXaggItem 11 2 3 5 5 2" xfId="27719"/>
    <cellStyle name="SAPBEXaggItem 11 2 3 5 5 3" xfId="27720"/>
    <cellStyle name="SAPBEXaggItem 11 2 3 5 6" xfId="27721"/>
    <cellStyle name="SAPBEXaggItem 11 2 3 5 6 2" xfId="27722"/>
    <cellStyle name="SAPBEXaggItem 11 2 3 5 6 3" xfId="27723"/>
    <cellStyle name="SAPBEXaggItem 11 2 3 5 7" xfId="27724"/>
    <cellStyle name="SAPBEXaggItem 11 2 3 5 7 2" xfId="27725"/>
    <cellStyle name="SAPBEXaggItem 11 2 3 5 7 3" xfId="27726"/>
    <cellStyle name="SAPBEXaggItem 11 2 3 5 8" xfId="27727"/>
    <cellStyle name="SAPBEXaggItem 11 2 3 5 8 2" xfId="27728"/>
    <cellStyle name="SAPBEXaggItem 11 2 3 5 9" xfId="27729"/>
    <cellStyle name="SAPBEXaggItem 11 2 3 6" xfId="2564"/>
    <cellStyle name="SAPBEXaggItem 11 2 3 6 2" xfId="2565"/>
    <cellStyle name="SAPBEXaggItem 11 2 3 6 2 2" xfId="2566"/>
    <cellStyle name="SAPBEXaggItem 11 2 3 6 2 2 2" xfId="27730"/>
    <cellStyle name="SAPBEXaggItem 11 2 3 6 2 2 3" xfId="27731"/>
    <cellStyle name="SAPBEXaggItem 11 2 3 6 2 3" xfId="2567"/>
    <cellStyle name="SAPBEXaggItem 11 2 3 6 2 3 2" xfId="27732"/>
    <cellStyle name="SAPBEXaggItem 11 2 3 6 2 3 3" xfId="27733"/>
    <cellStyle name="SAPBEXaggItem 11 2 3 6 2 4" xfId="27734"/>
    <cellStyle name="SAPBEXaggItem 11 2 3 6 2 5" xfId="27735"/>
    <cellStyle name="SAPBEXaggItem 11 2 3 6 3" xfId="2568"/>
    <cellStyle name="SAPBEXaggItem 11 2 3 6 3 2" xfId="27736"/>
    <cellStyle name="SAPBEXaggItem 11 2 3 6 3 3" xfId="27737"/>
    <cellStyle name="SAPBEXaggItem 11 2 3 6 4" xfId="2569"/>
    <cellStyle name="SAPBEXaggItem 11 2 3 6 4 2" xfId="27738"/>
    <cellStyle name="SAPBEXaggItem 11 2 3 6 4 3" xfId="27739"/>
    <cellStyle name="SAPBEXaggItem 11 2 3 6 5" xfId="27740"/>
    <cellStyle name="SAPBEXaggItem 11 2 3 6 5 2" xfId="27741"/>
    <cellStyle name="SAPBEXaggItem 11 2 3 6 6" xfId="27742"/>
    <cellStyle name="SAPBEXaggItem 11 2 3 6 7" xfId="27743"/>
    <cellStyle name="SAPBEXaggItem 11 2 3 7" xfId="2570"/>
    <cellStyle name="SAPBEXaggItem 11 2 3 7 2" xfId="2571"/>
    <cellStyle name="SAPBEXaggItem 11 2 3 7 2 2" xfId="2572"/>
    <cellStyle name="SAPBEXaggItem 11 2 3 7 2 2 2" xfId="27744"/>
    <cellStyle name="SAPBEXaggItem 11 2 3 7 2 2 3" xfId="27745"/>
    <cellStyle name="SAPBEXaggItem 11 2 3 7 2 3" xfId="2573"/>
    <cellStyle name="SAPBEXaggItem 11 2 3 7 2 3 2" xfId="27746"/>
    <cellStyle name="SAPBEXaggItem 11 2 3 7 2 3 3" xfId="27747"/>
    <cellStyle name="SAPBEXaggItem 11 2 3 7 2 4" xfId="27748"/>
    <cellStyle name="SAPBEXaggItem 11 2 3 7 2 5" xfId="27749"/>
    <cellStyle name="SAPBEXaggItem 11 2 3 7 3" xfId="2574"/>
    <cellStyle name="SAPBEXaggItem 11 2 3 7 3 2" xfId="27750"/>
    <cellStyle name="SAPBEXaggItem 11 2 3 7 3 3" xfId="27751"/>
    <cellStyle name="SAPBEXaggItem 11 2 3 7 4" xfId="2575"/>
    <cellStyle name="SAPBEXaggItem 11 2 3 7 4 2" xfId="27752"/>
    <cellStyle name="SAPBEXaggItem 11 2 3 7 4 3" xfId="27753"/>
    <cellStyle name="SAPBEXaggItem 11 2 3 7 5" xfId="27754"/>
    <cellStyle name="SAPBEXaggItem 11 2 3 7 6" xfId="27755"/>
    <cellStyle name="SAPBEXaggItem 11 2 3 8" xfId="2576"/>
    <cellStyle name="SAPBEXaggItem 11 2 3 8 2" xfId="2577"/>
    <cellStyle name="SAPBEXaggItem 11 2 3 8 2 2" xfId="27756"/>
    <cellStyle name="SAPBEXaggItem 11 2 3 8 2 3" xfId="27757"/>
    <cellStyle name="SAPBEXaggItem 11 2 3 8 3" xfId="2578"/>
    <cellStyle name="SAPBEXaggItem 11 2 3 8 3 2" xfId="27758"/>
    <cellStyle name="SAPBEXaggItem 11 2 3 8 3 3" xfId="27759"/>
    <cellStyle name="SAPBEXaggItem 11 2 3 8 4" xfId="27760"/>
    <cellStyle name="SAPBEXaggItem 11 2 3 8 5" xfId="27761"/>
    <cellStyle name="SAPBEXaggItem 11 2 3 9" xfId="2579"/>
    <cellStyle name="SAPBEXaggItem 11 2 3 9 2" xfId="2580"/>
    <cellStyle name="SAPBEXaggItem 11 2 3 9 2 2" xfId="27762"/>
    <cellStyle name="SAPBEXaggItem 11 2 3 9 2 3" xfId="27763"/>
    <cellStyle name="SAPBEXaggItem 11 2 3 9 3" xfId="2581"/>
    <cellStyle name="SAPBEXaggItem 11 2 3 9 3 2" xfId="27764"/>
    <cellStyle name="SAPBEXaggItem 11 2 3 9 3 3" xfId="27765"/>
    <cellStyle name="SAPBEXaggItem 11 2 3 9 4" xfId="27766"/>
    <cellStyle name="SAPBEXaggItem 11 2 3 9 5" xfId="27767"/>
    <cellStyle name="SAPBEXaggItem 11 2 4" xfId="2582"/>
    <cellStyle name="SAPBEXaggItem 11 2 4 2" xfId="2583"/>
    <cellStyle name="SAPBEXaggItem 11 2 4 2 2" xfId="2584"/>
    <cellStyle name="SAPBEXaggItem 11 2 4 2 2 2" xfId="27768"/>
    <cellStyle name="SAPBEXaggItem 11 2 4 2 2 2 2" xfId="27769"/>
    <cellStyle name="SAPBEXaggItem 11 2 4 2 2 2 2 2" xfId="27770"/>
    <cellStyle name="SAPBEXaggItem 11 2 4 2 2 2 3" xfId="27771"/>
    <cellStyle name="SAPBEXaggItem 11 2 4 2 2 3" xfId="27772"/>
    <cellStyle name="SAPBEXaggItem 11 2 4 2 2 3 2" xfId="27773"/>
    <cellStyle name="SAPBEXaggItem 11 2 4 2 2 3 3" xfId="27774"/>
    <cellStyle name="SAPBEXaggItem 11 2 4 2 2 4" xfId="27775"/>
    <cellStyle name="SAPBEXaggItem 11 2 4 2 2 4 2" xfId="27776"/>
    <cellStyle name="SAPBEXaggItem 11 2 4 2 2 4 3" xfId="27777"/>
    <cellStyle name="SAPBEXaggItem 11 2 4 2 2 5" xfId="27778"/>
    <cellStyle name="SAPBEXaggItem 11 2 4 2 2 5 2" xfId="27779"/>
    <cellStyle name="SAPBEXaggItem 11 2 4 2 2 6" xfId="27780"/>
    <cellStyle name="SAPBEXaggItem 11 2 4 2 2 7" xfId="27781"/>
    <cellStyle name="SAPBEXaggItem 11 2 4 2 2 8" xfId="27782"/>
    <cellStyle name="SAPBEXaggItem 11 2 4 2 2 9" xfId="27783"/>
    <cellStyle name="SAPBEXaggItem 11 2 4 2 3" xfId="27784"/>
    <cellStyle name="SAPBEXaggItem 11 2 4 2 3 2" xfId="27785"/>
    <cellStyle name="SAPBEXaggItem 11 2 4 2 3 2 2" xfId="27786"/>
    <cellStyle name="SAPBEXaggItem 11 2 4 2 3 3" xfId="27787"/>
    <cellStyle name="SAPBEXaggItem 11 2 4 2 4" xfId="27788"/>
    <cellStyle name="SAPBEXaggItem 11 2 4 2 4 2" xfId="27789"/>
    <cellStyle name="SAPBEXaggItem 11 2 4 2 4 3" xfId="27790"/>
    <cellStyle name="SAPBEXaggItem 11 2 4 2 5" xfId="27791"/>
    <cellStyle name="SAPBEXaggItem 11 2 4 2 6" xfId="27792"/>
    <cellStyle name="SAPBEXaggItem 11 2 4 3" xfId="2585"/>
    <cellStyle name="SAPBEXaggItem 11 2 4 3 2" xfId="27793"/>
    <cellStyle name="SAPBEXaggItem 11 2 4 3 2 2" xfId="27794"/>
    <cellStyle name="SAPBEXaggItem 11 2 4 3 2 2 2" xfId="27795"/>
    <cellStyle name="SAPBEXaggItem 11 2 4 3 2 3" xfId="27796"/>
    <cellStyle name="SAPBEXaggItem 11 2 4 3 3" xfId="27797"/>
    <cellStyle name="SAPBEXaggItem 11 2 4 3 3 2" xfId="27798"/>
    <cellStyle name="SAPBEXaggItem 11 2 4 3 3 3" xfId="27799"/>
    <cellStyle name="SAPBEXaggItem 11 2 4 3 4" xfId="27800"/>
    <cellStyle name="SAPBEXaggItem 11 2 4 3 4 2" xfId="27801"/>
    <cellStyle name="SAPBEXaggItem 11 2 4 3 4 3" xfId="27802"/>
    <cellStyle name="SAPBEXaggItem 11 2 4 3 5" xfId="27803"/>
    <cellStyle name="SAPBEXaggItem 11 2 4 3 5 2" xfId="27804"/>
    <cellStyle name="SAPBEXaggItem 11 2 4 3 5 3" xfId="27805"/>
    <cellStyle name="SAPBEXaggItem 11 2 4 3 6" xfId="27806"/>
    <cellStyle name="SAPBEXaggItem 11 2 4 3 6 2" xfId="27807"/>
    <cellStyle name="SAPBEXaggItem 11 2 4 3 7" xfId="27808"/>
    <cellStyle name="SAPBEXaggItem 11 2 4 3 8" xfId="27809"/>
    <cellStyle name="SAPBEXaggItem 11 2 4 3 9" xfId="27810"/>
    <cellStyle name="SAPBEXaggItem 11 2 4 4" xfId="2586"/>
    <cellStyle name="SAPBEXaggItem 11 2 4 4 2" xfId="27811"/>
    <cellStyle name="SAPBEXaggItem 11 2 4 4 2 2" xfId="27812"/>
    <cellStyle name="SAPBEXaggItem 11 2 4 4 3" xfId="27813"/>
    <cellStyle name="SAPBEXaggItem 11 2 4 5" xfId="27814"/>
    <cellStyle name="SAPBEXaggItem 11 2 4 5 2" xfId="27815"/>
    <cellStyle name="SAPBEXaggItem 11 2 4 5 3" xfId="27816"/>
    <cellStyle name="SAPBEXaggItem 11 2 4 6" xfId="27817"/>
    <cellStyle name="SAPBEXaggItem 11 2 5" xfId="2587"/>
    <cellStyle name="SAPBEXaggItem 11 2 5 2" xfId="2588"/>
    <cellStyle name="SAPBEXaggItem 11 2 5 2 2" xfId="27818"/>
    <cellStyle name="SAPBEXaggItem 11 2 5 2 2 2" xfId="27819"/>
    <cellStyle name="SAPBEXaggItem 11 2 5 2 2 2 2" xfId="27820"/>
    <cellStyle name="SAPBEXaggItem 11 2 5 2 2 3" xfId="27821"/>
    <cellStyle name="SAPBEXaggItem 11 2 5 2 3" xfId="27822"/>
    <cellStyle name="SAPBEXaggItem 11 2 5 2 3 2" xfId="27823"/>
    <cellStyle name="SAPBEXaggItem 11 2 5 2 3 2 2" xfId="27824"/>
    <cellStyle name="SAPBEXaggItem 11 2 5 2 3 3" xfId="27825"/>
    <cellStyle name="SAPBEXaggItem 11 2 5 2 4" xfId="27826"/>
    <cellStyle name="SAPBEXaggItem 11 2 5 2 4 2" xfId="27827"/>
    <cellStyle name="SAPBEXaggItem 11 2 5 2 4 3" xfId="27828"/>
    <cellStyle name="SAPBEXaggItem 11 2 5 2 5" xfId="27829"/>
    <cellStyle name="SAPBEXaggItem 11 2 5 2 5 2" xfId="27830"/>
    <cellStyle name="SAPBEXaggItem 11 2 5 2 6" xfId="27831"/>
    <cellStyle name="SAPBEXaggItem 11 2 5 2 7" xfId="27832"/>
    <cellStyle name="SAPBEXaggItem 11 2 5 2 8" xfId="27833"/>
    <cellStyle name="SAPBEXaggItem 11 2 5 2 9" xfId="27834"/>
    <cellStyle name="SAPBEXaggItem 11 2 5 3" xfId="2589"/>
    <cellStyle name="SAPBEXaggItem 11 2 5 3 2" xfId="27835"/>
    <cellStyle name="SAPBEXaggItem 11 2 5 3 2 2" xfId="27836"/>
    <cellStyle name="SAPBEXaggItem 11 2 5 3 3" xfId="27837"/>
    <cellStyle name="SAPBEXaggItem 11 2 5 4" xfId="2590"/>
    <cellStyle name="SAPBEXaggItem 11 2 5 4 2" xfId="27838"/>
    <cellStyle name="SAPBEXaggItem 11 2 5 4 3" xfId="27839"/>
    <cellStyle name="SAPBEXaggItem 11 2 5 5" xfId="27840"/>
    <cellStyle name="SAPBEXaggItem 11 2 5 6" xfId="27841"/>
    <cellStyle name="SAPBEXaggItem 11 2 6" xfId="2591"/>
    <cellStyle name="SAPBEXaggItem 11 2 6 10" xfId="27842"/>
    <cellStyle name="SAPBEXaggItem 11 2 6 11" xfId="27843"/>
    <cellStyle name="SAPBEXaggItem 11 2 6 2" xfId="2592"/>
    <cellStyle name="SAPBEXaggItem 11 2 6 2 10" xfId="27844"/>
    <cellStyle name="SAPBEXaggItem 11 2 6 2 2" xfId="2593"/>
    <cellStyle name="SAPBEXaggItem 11 2 6 2 2 2" xfId="27845"/>
    <cellStyle name="SAPBEXaggItem 11 2 6 2 2 2 2" xfId="27846"/>
    <cellStyle name="SAPBEXaggItem 11 2 6 2 2 3" xfId="27847"/>
    <cellStyle name="SAPBEXaggItem 11 2 6 2 3" xfId="27848"/>
    <cellStyle name="SAPBEXaggItem 11 2 6 2 3 2" xfId="27849"/>
    <cellStyle name="SAPBEXaggItem 11 2 6 2 3 2 2" xfId="27850"/>
    <cellStyle name="SAPBEXaggItem 11 2 6 2 3 3" xfId="27851"/>
    <cellStyle name="SAPBEXaggItem 11 2 6 2 4" xfId="27852"/>
    <cellStyle name="SAPBEXaggItem 11 2 6 2 4 2" xfId="27853"/>
    <cellStyle name="SAPBEXaggItem 11 2 6 2 4 3" xfId="27854"/>
    <cellStyle name="SAPBEXaggItem 11 2 6 2 5" xfId="27855"/>
    <cellStyle name="SAPBEXaggItem 11 2 6 2 5 2" xfId="27856"/>
    <cellStyle name="SAPBEXaggItem 11 2 6 2 5 3" xfId="27857"/>
    <cellStyle name="SAPBEXaggItem 11 2 6 2 6" xfId="27858"/>
    <cellStyle name="SAPBEXaggItem 11 2 6 2 6 2" xfId="27859"/>
    <cellStyle name="SAPBEXaggItem 11 2 6 2 7" xfId="27860"/>
    <cellStyle name="SAPBEXaggItem 11 2 6 2 8" xfId="27861"/>
    <cellStyle name="SAPBEXaggItem 11 2 6 2 9" xfId="27862"/>
    <cellStyle name="SAPBEXaggItem 11 2 6 3" xfId="2594"/>
    <cellStyle name="SAPBEXaggItem 11 2 6 3 2" xfId="27863"/>
    <cellStyle name="SAPBEXaggItem 11 2 6 3 2 2" xfId="27864"/>
    <cellStyle name="SAPBEXaggItem 11 2 6 3 3" xfId="27865"/>
    <cellStyle name="SAPBEXaggItem 11 2 6 4" xfId="27866"/>
    <cellStyle name="SAPBEXaggItem 11 2 6 4 2" xfId="27867"/>
    <cellStyle name="SAPBEXaggItem 11 2 6 4 2 2" xfId="27868"/>
    <cellStyle name="SAPBEXaggItem 11 2 6 4 3" xfId="27869"/>
    <cellStyle name="SAPBEXaggItem 11 2 6 5" xfId="27870"/>
    <cellStyle name="SAPBEXaggItem 11 2 6 5 2" xfId="27871"/>
    <cellStyle name="SAPBEXaggItem 11 2 6 5 3" xfId="27872"/>
    <cellStyle name="SAPBEXaggItem 11 2 6 6" xfId="27873"/>
    <cellStyle name="SAPBEXaggItem 11 2 6 6 2" xfId="27874"/>
    <cellStyle name="SAPBEXaggItem 11 2 6 6 3" xfId="27875"/>
    <cellStyle name="SAPBEXaggItem 11 2 6 7" xfId="27876"/>
    <cellStyle name="SAPBEXaggItem 11 2 6 7 2" xfId="27877"/>
    <cellStyle name="SAPBEXaggItem 11 2 6 8" xfId="27878"/>
    <cellStyle name="SAPBEXaggItem 11 2 6 9" xfId="27879"/>
    <cellStyle name="SAPBEXaggItem 11 2 7" xfId="2595"/>
    <cellStyle name="SAPBEXaggItem 11 2 7 10" xfId="27880"/>
    <cellStyle name="SAPBEXaggItem 11 2 7 11" xfId="27881"/>
    <cellStyle name="SAPBEXaggItem 11 2 7 2" xfId="2596"/>
    <cellStyle name="SAPBEXaggItem 11 2 7 2 10" xfId="27882"/>
    <cellStyle name="SAPBEXaggItem 11 2 7 2 2" xfId="2597"/>
    <cellStyle name="SAPBEXaggItem 11 2 7 2 2 2" xfId="27883"/>
    <cellStyle name="SAPBEXaggItem 11 2 7 2 2 2 2" xfId="27884"/>
    <cellStyle name="SAPBEXaggItem 11 2 7 2 2 3" xfId="27885"/>
    <cellStyle name="SAPBEXaggItem 11 2 7 2 3" xfId="2598"/>
    <cellStyle name="SAPBEXaggItem 11 2 7 2 3 2" xfId="27886"/>
    <cellStyle name="SAPBEXaggItem 11 2 7 2 3 2 2" xfId="27887"/>
    <cellStyle name="SAPBEXaggItem 11 2 7 2 3 3" xfId="27888"/>
    <cellStyle name="SAPBEXaggItem 11 2 7 2 4" xfId="27889"/>
    <cellStyle name="SAPBEXaggItem 11 2 7 2 4 2" xfId="27890"/>
    <cellStyle name="SAPBEXaggItem 11 2 7 2 4 3" xfId="27891"/>
    <cellStyle name="SAPBEXaggItem 11 2 7 2 5" xfId="27892"/>
    <cellStyle name="SAPBEXaggItem 11 2 7 2 5 2" xfId="27893"/>
    <cellStyle name="SAPBEXaggItem 11 2 7 2 5 3" xfId="27894"/>
    <cellStyle name="SAPBEXaggItem 11 2 7 2 6" xfId="27895"/>
    <cellStyle name="SAPBEXaggItem 11 2 7 2 6 2" xfId="27896"/>
    <cellStyle name="SAPBEXaggItem 11 2 7 2 6 3" xfId="27897"/>
    <cellStyle name="SAPBEXaggItem 11 2 7 2 7" xfId="27898"/>
    <cellStyle name="SAPBEXaggItem 11 2 7 2 7 2" xfId="27899"/>
    <cellStyle name="SAPBEXaggItem 11 2 7 2 8" xfId="27900"/>
    <cellStyle name="SAPBEXaggItem 11 2 7 2 9" xfId="27901"/>
    <cellStyle name="SAPBEXaggItem 11 2 7 3" xfId="2599"/>
    <cellStyle name="SAPBEXaggItem 11 2 7 3 2" xfId="27902"/>
    <cellStyle name="SAPBEXaggItem 11 2 7 3 2 2" xfId="27903"/>
    <cellStyle name="SAPBEXaggItem 11 2 7 3 3" xfId="27904"/>
    <cellStyle name="SAPBEXaggItem 11 2 7 4" xfId="2600"/>
    <cellStyle name="SAPBEXaggItem 11 2 7 4 2" xfId="27905"/>
    <cellStyle name="SAPBEXaggItem 11 2 7 4 2 2" xfId="27906"/>
    <cellStyle name="SAPBEXaggItem 11 2 7 4 3" xfId="27907"/>
    <cellStyle name="SAPBEXaggItem 11 2 7 5" xfId="27908"/>
    <cellStyle name="SAPBEXaggItem 11 2 7 5 2" xfId="27909"/>
    <cellStyle name="SAPBEXaggItem 11 2 7 5 3" xfId="27910"/>
    <cellStyle name="SAPBEXaggItem 11 2 7 6" xfId="27911"/>
    <cellStyle name="SAPBEXaggItem 11 2 7 6 2" xfId="27912"/>
    <cellStyle name="SAPBEXaggItem 11 2 7 6 3" xfId="27913"/>
    <cellStyle name="SAPBEXaggItem 11 2 7 7" xfId="27914"/>
    <cellStyle name="SAPBEXaggItem 11 2 7 7 2" xfId="27915"/>
    <cellStyle name="SAPBEXaggItem 11 2 7 7 3" xfId="27916"/>
    <cellStyle name="SAPBEXaggItem 11 2 7 8" xfId="27917"/>
    <cellStyle name="SAPBEXaggItem 11 2 7 8 2" xfId="27918"/>
    <cellStyle name="SAPBEXaggItem 11 2 7 9" xfId="27919"/>
    <cellStyle name="SAPBEXaggItem 11 2 8" xfId="2601"/>
    <cellStyle name="SAPBEXaggItem 11 2 8 2" xfId="2602"/>
    <cellStyle name="SAPBEXaggItem 11 2 8 2 2" xfId="2603"/>
    <cellStyle name="SAPBEXaggItem 11 2 8 2 2 2" xfId="27920"/>
    <cellStyle name="SAPBEXaggItem 11 2 8 2 2 3" xfId="27921"/>
    <cellStyle name="SAPBEXaggItem 11 2 8 2 3" xfId="2604"/>
    <cellStyle name="SAPBEXaggItem 11 2 8 2 3 2" xfId="27922"/>
    <cellStyle name="SAPBEXaggItem 11 2 8 2 3 3" xfId="27923"/>
    <cellStyle name="SAPBEXaggItem 11 2 8 2 4" xfId="27924"/>
    <cellStyle name="SAPBEXaggItem 11 2 8 2 5" xfId="27925"/>
    <cellStyle name="SAPBEXaggItem 11 2 8 3" xfId="2605"/>
    <cellStyle name="SAPBEXaggItem 11 2 8 3 2" xfId="27926"/>
    <cellStyle name="SAPBEXaggItem 11 2 8 3 3" xfId="27927"/>
    <cellStyle name="SAPBEXaggItem 11 2 8 4" xfId="2606"/>
    <cellStyle name="SAPBEXaggItem 11 2 8 4 2" xfId="27928"/>
    <cellStyle name="SAPBEXaggItem 11 2 8 4 3" xfId="27929"/>
    <cellStyle name="SAPBEXaggItem 11 2 8 5" xfId="27930"/>
    <cellStyle name="SAPBEXaggItem 11 2 8 5 2" xfId="27931"/>
    <cellStyle name="SAPBEXaggItem 11 2 8 6" xfId="27932"/>
    <cellStyle name="SAPBEXaggItem 11 2 8 7" xfId="27933"/>
    <cellStyle name="SAPBEXaggItem 11 2 9" xfId="2607"/>
    <cellStyle name="SAPBEXaggItem 11 2 9 2" xfId="2608"/>
    <cellStyle name="SAPBEXaggItem 11 2 9 2 2" xfId="2609"/>
    <cellStyle name="SAPBEXaggItem 11 2 9 2 2 2" xfId="27934"/>
    <cellStyle name="SAPBEXaggItem 11 2 9 2 2 3" xfId="27935"/>
    <cellStyle name="SAPBEXaggItem 11 2 9 2 3" xfId="2610"/>
    <cellStyle name="SAPBEXaggItem 11 2 9 2 3 2" xfId="27936"/>
    <cellStyle name="SAPBEXaggItem 11 2 9 2 3 3" xfId="27937"/>
    <cellStyle name="SAPBEXaggItem 11 2 9 2 4" xfId="27938"/>
    <cellStyle name="SAPBEXaggItem 11 2 9 2 5" xfId="27939"/>
    <cellStyle name="SAPBEXaggItem 11 2 9 3" xfId="2611"/>
    <cellStyle name="SAPBEXaggItem 11 2 9 3 2" xfId="27940"/>
    <cellStyle name="SAPBEXaggItem 11 2 9 3 3" xfId="27941"/>
    <cellStyle name="SAPBEXaggItem 11 2 9 4" xfId="2612"/>
    <cellStyle name="SAPBEXaggItem 11 2 9 4 2" xfId="27942"/>
    <cellStyle name="SAPBEXaggItem 11 2 9 4 3" xfId="27943"/>
    <cellStyle name="SAPBEXaggItem 11 2 9 5" xfId="27944"/>
    <cellStyle name="SAPBEXaggItem 11 2 9 6" xfId="27945"/>
    <cellStyle name="SAPBEXaggItem 11 3" xfId="27946"/>
    <cellStyle name="SAPBEXaggItem 11 3 2" xfId="27947"/>
    <cellStyle name="SAPBEXaggItem 11 3 3" xfId="27948"/>
    <cellStyle name="SAPBEXaggItem 11 4" xfId="27949"/>
    <cellStyle name="SAPBEXaggItem 12" xfId="2613"/>
    <cellStyle name="SAPBEXaggItem 12 2" xfId="2614"/>
    <cellStyle name="SAPBEXaggItem 12 2 10" xfId="2615"/>
    <cellStyle name="SAPBEXaggItem 12 2 10 2" xfId="2616"/>
    <cellStyle name="SAPBEXaggItem 12 2 10 2 2" xfId="27950"/>
    <cellStyle name="SAPBEXaggItem 12 2 10 2 3" xfId="27951"/>
    <cellStyle name="SAPBEXaggItem 12 2 10 3" xfId="2617"/>
    <cellStyle name="SAPBEXaggItem 12 2 10 3 2" xfId="27952"/>
    <cellStyle name="SAPBEXaggItem 12 2 10 3 3" xfId="27953"/>
    <cellStyle name="SAPBEXaggItem 12 2 10 4" xfId="27954"/>
    <cellStyle name="SAPBEXaggItem 12 2 10 5" xfId="27955"/>
    <cellStyle name="SAPBEXaggItem 12 2 11" xfId="2618"/>
    <cellStyle name="SAPBEXaggItem 12 2 11 2" xfId="2619"/>
    <cellStyle name="SAPBEXaggItem 12 2 11 2 2" xfId="27956"/>
    <cellStyle name="SAPBEXaggItem 12 2 11 2 3" xfId="27957"/>
    <cellStyle name="SAPBEXaggItem 12 2 11 3" xfId="2620"/>
    <cellStyle name="SAPBEXaggItem 12 2 11 3 2" xfId="27958"/>
    <cellStyle name="SAPBEXaggItem 12 2 11 3 3" xfId="27959"/>
    <cellStyle name="SAPBEXaggItem 12 2 11 4" xfId="27960"/>
    <cellStyle name="SAPBEXaggItem 12 2 11 5" xfId="27961"/>
    <cellStyle name="SAPBEXaggItem 12 2 12" xfId="2621"/>
    <cellStyle name="SAPBEXaggItem 12 2 12 2" xfId="2622"/>
    <cellStyle name="SAPBEXaggItem 12 2 12 2 2" xfId="27962"/>
    <cellStyle name="SAPBEXaggItem 12 2 12 2 3" xfId="27963"/>
    <cellStyle name="SAPBEXaggItem 12 2 12 3" xfId="2623"/>
    <cellStyle name="SAPBEXaggItem 12 2 12 3 2" xfId="27964"/>
    <cellStyle name="SAPBEXaggItem 12 2 12 3 3" xfId="27965"/>
    <cellStyle name="SAPBEXaggItem 12 2 12 4" xfId="27966"/>
    <cellStyle name="SAPBEXaggItem 12 2 12 5" xfId="27967"/>
    <cellStyle name="SAPBEXaggItem 12 2 13" xfId="27968"/>
    <cellStyle name="SAPBEXaggItem 12 2 13 2" xfId="27969"/>
    <cellStyle name="SAPBEXaggItem 12 2 13 3" xfId="27970"/>
    <cellStyle name="SAPBEXaggItem 12 2 14" xfId="27971"/>
    <cellStyle name="SAPBEXaggItem 12 2 2" xfId="2624"/>
    <cellStyle name="SAPBEXaggItem 12 2 2 10" xfId="2625"/>
    <cellStyle name="SAPBEXaggItem 12 2 2 10 2" xfId="2626"/>
    <cellStyle name="SAPBEXaggItem 12 2 2 10 2 2" xfId="27972"/>
    <cellStyle name="SAPBEXaggItem 12 2 2 10 2 3" xfId="27973"/>
    <cellStyle name="SAPBEXaggItem 12 2 2 10 3" xfId="2627"/>
    <cellStyle name="SAPBEXaggItem 12 2 2 10 3 2" xfId="27974"/>
    <cellStyle name="SAPBEXaggItem 12 2 2 10 3 3" xfId="27975"/>
    <cellStyle name="SAPBEXaggItem 12 2 2 10 4" xfId="27976"/>
    <cellStyle name="SAPBEXaggItem 12 2 2 10 5" xfId="27977"/>
    <cellStyle name="SAPBEXaggItem 12 2 2 11" xfId="27978"/>
    <cellStyle name="SAPBEXaggItem 12 2 2 11 2" xfId="27979"/>
    <cellStyle name="SAPBEXaggItem 12 2 2 11 3" xfId="27980"/>
    <cellStyle name="SAPBEXaggItem 12 2 2 12" xfId="27981"/>
    <cellStyle name="SAPBEXaggItem 12 2 2 2" xfId="2628"/>
    <cellStyle name="SAPBEXaggItem 12 2 2 2 2" xfId="2629"/>
    <cellStyle name="SAPBEXaggItem 12 2 2 2 2 2" xfId="2630"/>
    <cellStyle name="SAPBEXaggItem 12 2 2 2 2 2 2" xfId="27982"/>
    <cellStyle name="SAPBEXaggItem 12 2 2 2 2 2 2 2" xfId="27983"/>
    <cellStyle name="SAPBEXaggItem 12 2 2 2 2 2 2 2 2" xfId="27984"/>
    <cellStyle name="SAPBEXaggItem 12 2 2 2 2 2 2 3" xfId="27985"/>
    <cellStyle name="SAPBEXaggItem 12 2 2 2 2 2 3" xfId="27986"/>
    <cellStyle name="SAPBEXaggItem 12 2 2 2 2 2 3 2" xfId="27987"/>
    <cellStyle name="SAPBEXaggItem 12 2 2 2 2 2 3 3" xfId="27988"/>
    <cellStyle name="SAPBEXaggItem 12 2 2 2 2 2 4" xfId="27989"/>
    <cellStyle name="SAPBEXaggItem 12 2 2 2 2 2 4 2" xfId="27990"/>
    <cellStyle name="SAPBEXaggItem 12 2 2 2 2 2 4 3" xfId="27991"/>
    <cellStyle name="SAPBEXaggItem 12 2 2 2 2 2 5" xfId="27992"/>
    <cellStyle name="SAPBEXaggItem 12 2 2 2 2 2 5 2" xfId="27993"/>
    <cellStyle name="SAPBEXaggItem 12 2 2 2 2 2 6" xfId="27994"/>
    <cellStyle name="SAPBEXaggItem 12 2 2 2 2 2 7" xfId="27995"/>
    <cellStyle name="SAPBEXaggItem 12 2 2 2 2 2 8" xfId="27996"/>
    <cellStyle name="SAPBEXaggItem 12 2 2 2 2 2 9" xfId="27997"/>
    <cellStyle name="SAPBEXaggItem 12 2 2 2 2 3" xfId="27998"/>
    <cellStyle name="SAPBEXaggItem 12 2 2 2 2 3 2" xfId="27999"/>
    <cellStyle name="SAPBEXaggItem 12 2 2 2 2 3 2 2" xfId="28000"/>
    <cellStyle name="SAPBEXaggItem 12 2 2 2 2 3 3" xfId="28001"/>
    <cellStyle name="SAPBEXaggItem 12 2 2 2 2 4" xfId="28002"/>
    <cellStyle name="SAPBEXaggItem 12 2 2 2 2 4 2" xfId="28003"/>
    <cellStyle name="SAPBEXaggItem 12 2 2 2 2 4 3" xfId="28004"/>
    <cellStyle name="SAPBEXaggItem 12 2 2 2 2 5" xfId="28005"/>
    <cellStyle name="SAPBEXaggItem 12 2 2 2 2 6" xfId="28006"/>
    <cellStyle name="SAPBEXaggItem 12 2 2 2 3" xfId="2631"/>
    <cellStyle name="SAPBEXaggItem 12 2 2 2 3 2" xfId="28007"/>
    <cellStyle name="SAPBEXaggItem 12 2 2 2 3 2 2" xfId="28008"/>
    <cellStyle name="SAPBEXaggItem 12 2 2 2 3 2 2 2" xfId="28009"/>
    <cellStyle name="SAPBEXaggItem 12 2 2 2 3 2 3" xfId="28010"/>
    <cellStyle name="SAPBEXaggItem 12 2 2 2 3 3" xfId="28011"/>
    <cellStyle name="SAPBEXaggItem 12 2 2 2 3 3 2" xfId="28012"/>
    <cellStyle name="SAPBEXaggItem 12 2 2 2 3 3 3" xfId="28013"/>
    <cellStyle name="SAPBEXaggItem 12 2 2 2 3 4" xfId="28014"/>
    <cellStyle name="SAPBEXaggItem 12 2 2 2 3 4 2" xfId="28015"/>
    <cellStyle name="SAPBEXaggItem 12 2 2 2 3 4 3" xfId="28016"/>
    <cellStyle name="SAPBEXaggItem 12 2 2 2 3 5" xfId="28017"/>
    <cellStyle name="SAPBEXaggItem 12 2 2 2 3 5 2" xfId="28018"/>
    <cellStyle name="SAPBEXaggItem 12 2 2 2 3 5 3" xfId="28019"/>
    <cellStyle name="SAPBEXaggItem 12 2 2 2 3 6" xfId="28020"/>
    <cellStyle name="SAPBEXaggItem 12 2 2 2 3 6 2" xfId="28021"/>
    <cellStyle name="SAPBEXaggItem 12 2 2 2 3 7" xfId="28022"/>
    <cellStyle name="SAPBEXaggItem 12 2 2 2 3 8" xfId="28023"/>
    <cellStyle name="SAPBEXaggItem 12 2 2 2 3 9" xfId="28024"/>
    <cellStyle name="SAPBEXaggItem 12 2 2 2 4" xfId="2632"/>
    <cellStyle name="SAPBEXaggItem 12 2 2 2 4 2" xfId="28025"/>
    <cellStyle name="SAPBEXaggItem 12 2 2 2 4 2 2" xfId="28026"/>
    <cellStyle name="SAPBEXaggItem 12 2 2 2 4 3" xfId="28027"/>
    <cellStyle name="SAPBEXaggItem 12 2 2 2 5" xfId="28028"/>
    <cellStyle name="SAPBEXaggItem 12 2 2 2 5 2" xfId="28029"/>
    <cellStyle name="SAPBEXaggItem 12 2 2 2 5 3" xfId="28030"/>
    <cellStyle name="SAPBEXaggItem 12 2 2 2 6" xfId="28031"/>
    <cellStyle name="SAPBEXaggItem 12 2 2 3" xfId="2633"/>
    <cellStyle name="SAPBEXaggItem 12 2 2 3 2" xfId="2634"/>
    <cellStyle name="SAPBEXaggItem 12 2 2 3 2 2" xfId="28032"/>
    <cellStyle name="SAPBEXaggItem 12 2 2 3 2 2 2" xfId="28033"/>
    <cellStyle name="SAPBEXaggItem 12 2 2 3 2 2 2 2" xfId="28034"/>
    <cellStyle name="SAPBEXaggItem 12 2 2 3 2 2 3" xfId="28035"/>
    <cellStyle name="SAPBEXaggItem 12 2 2 3 2 3" xfId="28036"/>
    <cellStyle name="SAPBEXaggItem 12 2 2 3 2 3 2" xfId="28037"/>
    <cellStyle name="SAPBEXaggItem 12 2 2 3 2 3 2 2" xfId="28038"/>
    <cellStyle name="SAPBEXaggItem 12 2 2 3 2 3 3" xfId="28039"/>
    <cellStyle name="SAPBEXaggItem 12 2 2 3 2 4" xfId="28040"/>
    <cellStyle name="SAPBEXaggItem 12 2 2 3 2 4 2" xfId="28041"/>
    <cellStyle name="SAPBEXaggItem 12 2 2 3 2 4 3" xfId="28042"/>
    <cellStyle name="SAPBEXaggItem 12 2 2 3 2 5" xfId="28043"/>
    <cellStyle name="SAPBEXaggItem 12 2 2 3 2 5 2" xfId="28044"/>
    <cellStyle name="SAPBEXaggItem 12 2 2 3 2 6" xfId="28045"/>
    <cellStyle name="SAPBEXaggItem 12 2 2 3 2 7" xfId="28046"/>
    <cellStyle name="SAPBEXaggItem 12 2 2 3 2 8" xfId="28047"/>
    <cellStyle name="SAPBEXaggItem 12 2 2 3 2 9" xfId="28048"/>
    <cellStyle name="SAPBEXaggItem 12 2 2 3 3" xfId="2635"/>
    <cellStyle name="SAPBEXaggItem 12 2 2 3 3 2" xfId="28049"/>
    <cellStyle name="SAPBEXaggItem 12 2 2 3 3 2 2" xfId="28050"/>
    <cellStyle name="SAPBEXaggItem 12 2 2 3 3 3" xfId="28051"/>
    <cellStyle name="SAPBEXaggItem 12 2 2 3 4" xfId="2636"/>
    <cellStyle name="SAPBEXaggItem 12 2 2 3 4 2" xfId="28052"/>
    <cellStyle name="SAPBEXaggItem 12 2 2 3 4 3" xfId="28053"/>
    <cellStyle name="SAPBEXaggItem 12 2 2 3 5" xfId="28054"/>
    <cellStyle name="SAPBEXaggItem 12 2 2 3 6" xfId="28055"/>
    <cellStyle name="SAPBEXaggItem 12 2 2 4" xfId="2637"/>
    <cellStyle name="SAPBEXaggItem 12 2 2 4 10" xfId="28056"/>
    <cellStyle name="SAPBEXaggItem 12 2 2 4 11" xfId="28057"/>
    <cellStyle name="SAPBEXaggItem 12 2 2 4 2" xfId="2638"/>
    <cellStyle name="SAPBEXaggItem 12 2 2 4 2 10" xfId="28058"/>
    <cellStyle name="SAPBEXaggItem 12 2 2 4 2 2" xfId="2639"/>
    <cellStyle name="SAPBEXaggItem 12 2 2 4 2 2 2" xfId="28059"/>
    <cellStyle name="SAPBEXaggItem 12 2 2 4 2 2 2 2" xfId="28060"/>
    <cellStyle name="SAPBEXaggItem 12 2 2 4 2 2 3" xfId="28061"/>
    <cellStyle name="SAPBEXaggItem 12 2 2 4 2 3" xfId="28062"/>
    <cellStyle name="SAPBEXaggItem 12 2 2 4 2 3 2" xfId="28063"/>
    <cellStyle name="SAPBEXaggItem 12 2 2 4 2 3 2 2" xfId="28064"/>
    <cellStyle name="SAPBEXaggItem 12 2 2 4 2 3 3" xfId="28065"/>
    <cellStyle name="SAPBEXaggItem 12 2 2 4 2 4" xfId="28066"/>
    <cellStyle name="SAPBEXaggItem 12 2 2 4 2 4 2" xfId="28067"/>
    <cellStyle name="SAPBEXaggItem 12 2 2 4 2 4 3" xfId="28068"/>
    <cellStyle name="SAPBEXaggItem 12 2 2 4 2 5" xfId="28069"/>
    <cellStyle name="SAPBEXaggItem 12 2 2 4 2 5 2" xfId="28070"/>
    <cellStyle name="SAPBEXaggItem 12 2 2 4 2 5 3" xfId="28071"/>
    <cellStyle name="SAPBEXaggItem 12 2 2 4 2 6" xfId="28072"/>
    <cellStyle name="SAPBEXaggItem 12 2 2 4 2 6 2" xfId="28073"/>
    <cellStyle name="SAPBEXaggItem 12 2 2 4 2 7" xfId="28074"/>
    <cellStyle name="SAPBEXaggItem 12 2 2 4 2 8" xfId="28075"/>
    <cellStyle name="SAPBEXaggItem 12 2 2 4 2 9" xfId="28076"/>
    <cellStyle name="SAPBEXaggItem 12 2 2 4 3" xfId="2640"/>
    <cellStyle name="SAPBEXaggItem 12 2 2 4 3 2" xfId="28077"/>
    <cellStyle name="SAPBEXaggItem 12 2 2 4 3 2 2" xfId="28078"/>
    <cellStyle name="SAPBEXaggItem 12 2 2 4 3 3" xfId="28079"/>
    <cellStyle name="SAPBEXaggItem 12 2 2 4 4" xfId="28080"/>
    <cellStyle name="SAPBEXaggItem 12 2 2 4 4 2" xfId="28081"/>
    <cellStyle name="SAPBEXaggItem 12 2 2 4 4 2 2" xfId="28082"/>
    <cellStyle name="SAPBEXaggItem 12 2 2 4 4 3" xfId="28083"/>
    <cellStyle name="SAPBEXaggItem 12 2 2 4 5" xfId="28084"/>
    <cellStyle name="SAPBEXaggItem 12 2 2 4 5 2" xfId="28085"/>
    <cellStyle name="SAPBEXaggItem 12 2 2 4 5 3" xfId="28086"/>
    <cellStyle name="SAPBEXaggItem 12 2 2 4 6" xfId="28087"/>
    <cellStyle name="SAPBEXaggItem 12 2 2 4 6 2" xfId="28088"/>
    <cellStyle name="SAPBEXaggItem 12 2 2 4 6 3" xfId="28089"/>
    <cellStyle name="SAPBEXaggItem 12 2 2 4 7" xfId="28090"/>
    <cellStyle name="SAPBEXaggItem 12 2 2 4 7 2" xfId="28091"/>
    <cellStyle name="SAPBEXaggItem 12 2 2 4 8" xfId="28092"/>
    <cellStyle name="SAPBEXaggItem 12 2 2 4 9" xfId="28093"/>
    <cellStyle name="SAPBEXaggItem 12 2 2 5" xfId="2641"/>
    <cellStyle name="SAPBEXaggItem 12 2 2 5 10" xfId="28094"/>
    <cellStyle name="SAPBEXaggItem 12 2 2 5 11" xfId="28095"/>
    <cellStyle name="SAPBEXaggItem 12 2 2 5 2" xfId="2642"/>
    <cellStyle name="SAPBEXaggItem 12 2 2 5 2 10" xfId="28096"/>
    <cellStyle name="SAPBEXaggItem 12 2 2 5 2 2" xfId="2643"/>
    <cellStyle name="SAPBEXaggItem 12 2 2 5 2 2 2" xfId="28097"/>
    <cellStyle name="SAPBEXaggItem 12 2 2 5 2 2 2 2" xfId="28098"/>
    <cellStyle name="SAPBEXaggItem 12 2 2 5 2 2 3" xfId="28099"/>
    <cellStyle name="SAPBEXaggItem 12 2 2 5 2 3" xfId="2644"/>
    <cellStyle name="SAPBEXaggItem 12 2 2 5 2 3 2" xfId="28100"/>
    <cellStyle name="SAPBEXaggItem 12 2 2 5 2 3 2 2" xfId="28101"/>
    <cellStyle name="SAPBEXaggItem 12 2 2 5 2 3 3" xfId="28102"/>
    <cellStyle name="SAPBEXaggItem 12 2 2 5 2 4" xfId="28103"/>
    <cellStyle name="SAPBEXaggItem 12 2 2 5 2 4 2" xfId="28104"/>
    <cellStyle name="SAPBEXaggItem 12 2 2 5 2 4 3" xfId="28105"/>
    <cellStyle name="SAPBEXaggItem 12 2 2 5 2 5" xfId="28106"/>
    <cellStyle name="SAPBEXaggItem 12 2 2 5 2 5 2" xfId="28107"/>
    <cellStyle name="SAPBEXaggItem 12 2 2 5 2 5 3" xfId="28108"/>
    <cellStyle name="SAPBEXaggItem 12 2 2 5 2 6" xfId="28109"/>
    <cellStyle name="SAPBEXaggItem 12 2 2 5 2 6 2" xfId="28110"/>
    <cellStyle name="SAPBEXaggItem 12 2 2 5 2 6 3" xfId="28111"/>
    <cellStyle name="SAPBEXaggItem 12 2 2 5 2 7" xfId="28112"/>
    <cellStyle name="SAPBEXaggItem 12 2 2 5 2 7 2" xfId="28113"/>
    <cellStyle name="SAPBEXaggItem 12 2 2 5 2 8" xfId="28114"/>
    <cellStyle name="SAPBEXaggItem 12 2 2 5 2 9" xfId="28115"/>
    <cellStyle name="SAPBEXaggItem 12 2 2 5 3" xfId="2645"/>
    <cellStyle name="SAPBEXaggItem 12 2 2 5 3 2" xfId="28116"/>
    <cellStyle name="SAPBEXaggItem 12 2 2 5 3 2 2" xfId="28117"/>
    <cellStyle name="SAPBEXaggItem 12 2 2 5 3 3" xfId="28118"/>
    <cellStyle name="SAPBEXaggItem 12 2 2 5 4" xfId="2646"/>
    <cellStyle name="SAPBEXaggItem 12 2 2 5 4 2" xfId="28119"/>
    <cellStyle name="SAPBEXaggItem 12 2 2 5 4 2 2" xfId="28120"/>
    <cellStyle name="SAPBEXaggItem 12 2 2 5 4 3" xfId="28121"/>
    <cellStyle name="SAPBEXaggItem 12 2 2 5 5" xfId="28122"/>
    <cellStyle name="SAPBEXaggItem 12 2 2 5 5 2" xfId="28123"/>
    <cellStyle name="SAPBEXaggItem 12 2 2 5 5 3" xfId="28124"/>
    <cellStyle name="SAPBEXaggItem 12 2 2 5 6" xfId="28125"/>
    <cellStyle name="SAPBEXaggItem 12 2 2 5 6 2" xfId="28126"/>
    <cellStyle name="SAPBEXaggItem 12 2 2 5 6 3" xfId="28127"/>
    <cellStyle name="SAPBEXaggItem 12 2 2 5 7" xfId="28128"/>
    <cellStyle name="SAPBEXaggItem 12 2 2 5 7 2" xfId="28129"/>
    <cellStyle name="SAPBEXaggItem 12 2 2 5 7 3" xfId="28130"/>
    <cellStyle name="SAPBEXaggItem 12 2 2 5 8" xfId="28131"/>
    <cellStyle name="SAPBEXaggItem 12 2 2 5 8 2" xfId="28132"/>
    <cellStyle name="SAPBEXaggItem 12 2 2 5 9" xfId="28133"/>
    <cellStyle name="SAPBEXaggItem 12 2 2 6" xfId="2647"/>
    <cellStyle name="SAPBEXaggItem 12 2 2 6 2" xfId="2648"/>
    <cellStyle name="SAPBEXaggItem 12 2 2 6 2 2" xfId="2649"/>
    <cellStyle name="SAPBEXaggItem 12 2 2 6 2 2 2" xfId="28134"/>
    <cellStyle name="SAPBEXaggItem 12 2 2 6 2 2 3" xfId="28135"/>
    <cellStyle name="SAPBEXaggItem 12 2 2 6 2 3" xfId="2650"/>
    <cellStyle name="SAPBEXaggItem 12 2 2 6 2 3 2" xfId="28136"/>
    <cellStyle name="SAPBEXaggItem 12 2 2 6 2 3 3" xfId="28137"/>
    <cellStyle name="SAPBEXaggItem 12 2 2 6 2 4" xfId="28138"/>
    <cellStyle name="SAPBEXaggItem 12 2 2 6 2 5" xfId="28139"/>
    <cellStyle name="SAPBEXaggItem 12 2 2 6 3" xfId="2651"/>
    <cellStyle name="SAPBEXaggItem 12 2 2 6 3 2" xfId="28140"/>
    <cellStyle name="SAPBEXaggItem 12 2 2 6 3 3" xfId="28141"/>
    <cellStyle name="SAPBEXaggItem 12 2 2 6 4" xfId="2652"/>
    <cellStyle name="SAPBEXaggItem 12 2 2 6 4 2" xfId="28142"/>
    <cellStyle name="SAPBEXaggItem 12 2 2 6 4 3" xfId="28143"/>
    <cellStyle name="SAPBEXaggItem 12 2 2 6 5" xfId="28144"/>
    <cellStyle name="SAPBEXaggItem 12 2 2 6 5 2" xfId="28145"/>
    <cellStyle name="SAPBEXaggItem 12 2 2 6 6" xfId="28146"/>
    <cellStyle name="SAPBEXaggItem 12 2 2 6 7" xfId="28147"/>
    <cellStyle name="SAPBEXaggItem 12 2 2 7" xfId="2653"/>
    <cellStyle name="SAPBEXaggItem 12 2 2 7 2" xfId="2654"/>
    <cellStyle name="SAPBEXaggItem 12 2 2 7 2 2" xfId="2655"/>
    <cellStyle name="SAPBEXaggItem 12 2 2 7 2 2 2" xfId="28148"/>
    <cellStyle name="SAPBEXaggItem 12 2 2 7 2 2 3" xfId="28149"/>
    <cellStyle name="SAPBEXaggItem 12 2 2 7 2 3" xfId="2656"/>
    <cellStyle name="SAPBEXaggItem 12 2 2 7 2 3 2" xfId="28150"/>
    <cellStyle name="SAPBEXaggItem 12 2 2 7 2 3 3" xfId="28151"/>
    <cellStyle name="SAPBEXaggItem 12 2 2 7 2 4" xfId="28152"/>
    <cellStyle name="SAPBEXaggItem 12 2 2 7 2 5" xfId="28153"/>
    <cellStyle name="SAPBEXaggItem 12 2 2 7 3" xfId="2657"/>
    <cellStyle name="SAPBEXaggItem 12 2 2 7 3 2" xfId="28154"/>
    <cellStyle name="SAPBEXaggItem 12 2 2 7 3 3" xfId="28155"/>
    <cellStyle name="SAPBEXaggItem 12 2 2 7 4" xfId="2658"/>
    <cellStyle name="SAPBEXaggItem 12 2 2 7 4 2" xfId="28156"/>
    <cellStyle name="SAPBEXaggItem 12 2 2 7 4 3" xfId="28157"/>
    <cellStyle name="SAPBEXaggItem 12 2 2 7 5" xfId="28158"/>
    <cellStyle name="SAPBEXaggItem 12 2 2 7 6" xfId="28159"/>
    <cellStyle name="SAPBEXaggItem 12 2 2 8" xfId="2659"/>
    <cellStyle name="SAPBEXaggItem 12 2 2 8 2" xfId="2660"/>
    <cellStyle name="SAPBEXaggItem 12 2 2 8 2 2" xfId="28160"/>
    <cellStyle name="SAPBEXaggItem 12 2 2 8 2 3" xfId="28161"/>
    <cellStyle name="SAPBEXaggItem 12 2 2 8 3" xfId="2661"/>
    <cellStyle name="SAPBEXaggItem 12 2 2 8 3 2" xfId="28162"/>
    <cellStyle name="SAPBEXaggItem 12 2 2 8 3 3" xfId="28163"/>
    <cellStyle name="SAPBEXaggItem 12 2 2 8 4" xfId="28164"/>
    <cellStyle name="SAPBEXaggItem 12 2 2 8 5" xfId="28165"/>
    <cellStyle name="SAPBEXaggItem 12 2 2 9" xfId="2662"/>
    <cellStyle name="SAPBEXaggItem 12 2 2 9 2" xfId="2663"/>
    <cellStyle name="SAPBEXaggItem 12 2 2 9 2 2" xfId="28166"/>
    <cellStyle name="SAPBEXaggItem 12 2 2 9 2 3" xfId="28167"/>
    <cellStyle name="SAPBEXaggItem 12 2 2 9 3" xfId="2664"/>
    <cellStyle name="SAPBEXaggItem 12 2 2 9 3 2" xfId="28168"/>
    <cellStyle name="SAPBEXaggItem 12 2 2 9 3 3" xfId="28169"/>
    <cellStyle name="SAPBEXaggItem 12 2 2 9 4" xfId="28170"/>
    <cellStyle name="SAPBEXaggItem 12 2 2 9 5" xfId="28171"/>
    <cellStyle name="SAPBEXaggItem 12 2 3" xfId="2665"/>
    <cellStyle name="SAPBEXaggItem 12 2 3 10" xfId="2666"/>
    <cellStyle name="SAPBEXaggItem 12 2 3 10 2" xfId="2667"/>
    <cellStyle name="SAPBEXaggItem 12 2 3 10 2 2" xfId="28172"/>
    <cellStyle name="SAPBEXaggItem 12 2 3 10 2 3" xfId="28173"/>
    <cellStyle name="SAPBEXaggItem 12 2 3 10 3" xfId="2668"/>
    <cellStyle name="SAPBEXaggItem 12 2 3 10 3 2" xfId="28174"/>
    <cellStyle name="SAPBEXaggItem 12 2 3 10 3 3" xfId="28175"/>
    <cellStyle name="SAPBEXaggItem 12 2 3 10 4" xfId="28176"/>
    <cellStyle name="SAPBEXaggItem 12 2 3 10 5" xfId="28177"/>
    <cellStyle name="SAPBEXaggItem 12 2 3 11" xfId="28178"/>
    <cellStyle name="SAPBEXaggItem 12 2 3 11 2" xfId="28179"/>
    <cellStyle name="SAPBEXaggItem 12 2 3 11 3" xfId="28180"/>
    <cellStyle name="SAPBEXaggItem 12 2 3 12" xfId="28181"/>
    <cellStyle name="SAPBEXaggItem 12 2 3 2" xfId="2669"/>
    <cellStyle name="SAPBEXaggItem 12 2 3 2 2" xfId="2670"/>
    <cellStyle name="SAPBEXaggItem 12 2 3 2 2 2" xfId="2671"/>
    <cellStyle name="SAPBEXaggItem 12 2 3 2 2 2 2" xfId="28182"/>
    <cellStyle name="SAPBEXaggItem 12 2 3 2 2 2 2 2" xfId="28183"/>
    <cellStyle name="SAPBEXaggItem 12 2 3 2 2 2 2 2 2" xfId="28184"/>
    <cellStyle name="SAPBEXaggItem 12 2 3 2 2 2 2 3" xfId="28185"/>
    <cellStyle name="SAPBEXaggItem 12 2 3 2 2 2 3" xfId="28186"/>
    <cellStyle name="SAPBEXaggItem 12 2 3 2 2 2 3 2" xfId="28187"/>
    <cellStyle name="SAPBEXaggItem 12 2 3 2 2 2 3 3" xfId="28188"/>
    <cellStyle name="SAPBEXaggItem 12 2 3 2 2 2 4" xfId="28189"/>
    <cellStyle name="SAPBEXaggItem 12 2 3 2 2 2 4 2" xfId="28190"/>
    <cellStyle name="SAPBEXaggItem 12 2 3 2 2 2 4 3" xfId="28191"/>
    <cellStyle name="SAPBEXaggItem 12 2 3 2 2 2 5" xfId="28192"/>
    <cellStyle name="SAPBEXaggItem 12 2 3 2 2 2 5 2" xfId="28193"/>
    <cellStyle name="SAPBEXaggItem 12 2 3 2 2 2 6" xfId="28194"/>
    <cellStyle name="SAPBEXaggItem 12 2 3 2 2 2 7" xfId="28195"/>
    <cellStyle name="SAPBEXaggItem 12 2 3 2 2 2 8" xfId="28196"/>
    <cellStyle name="SAPBEXaggItem 12 2 3 2 2 2 9" xfId="28197"/>
    <cellStyle name="SAPBEXaggItem 12 2 3 2 2 3" xfId="28198"/>
    <cellStyle name="SAPBEXaggItem 12 2 3 2 2 3 2" xfId="28199"/>
    <cellStyle name="SAPBEXaggItem 12 2 3 2 2 3 2 2" xfId="28200"/>
    <cellStyle name="SAPBEXaggItem 12 2 3 2 2 3 3" xfId="28201"/>
    <cellStyle name="SAPBEXaggItem 12 2 3 2 2 4" xfId="28202"/>
    <cellStyle name="SAPBEXaggItem 12 2 3 2 2 4 2" xfId="28203"/>
    <cellStyle name="SAPBEXaggItem 12 2 3 2 2 4 3" xfId="28204"/>
    <cellStyle name="SAPBEXaggItem 12 2 3 2 2 5" xfId="28205"/>
    <cellStyle name="SAPBEXaggItem 12 2 3 2 2 6" xfId="28206"/>
    <cellStyle name="SAPBEXaggItem 12 2 3 2 3" xfId="2672"/>
    <cellStyle name="SAPBEXaggItem 12 2 3 2 3 2" xfId="28207"/>
    <cellStyle name="SAPBEXaggItem 12 2 3 2 3 2 2" xfId="28208"/>
    <cellStyle name="SAPBEXaggItem 12 2 3 2 3 2 2 2" xfId="28209"/>
    <cellStyle name="SAPBEXaggItem 12 2 3 2 3 2 3" xfId="28210"/>
    <cellStyle name="SAPBEXaggItem 12 2 3 2 3 3" xfId="28211"/>
    <cellStyle name="SAPBEXaggItem 12 2 3 2 3 3 2" xfId="28212"/>
    <cellStyle name="SAPBEXaggItem 12 2 3 2 3 3 3" xfId="28213"/>
    <cellStyle name="SAPBEXaggItem 12 2 3 2 3 4" xfId="28214"/>
    <cellStyle name="SAPBEXaggItem 12 2 3 2 3 4 2" xfId="28215"/>
    <cellStyle name="SAPBEXaggItem 12 2 3 2 3 4 3" xfId="28216"/>
    <cellStyle name="SAPBEXaggItem 12 2 3 2 3 5" xfId="28217"/>
    <cellStyle name="SAPBEXaggItem 12 2 3 2 3 5 2" xfId="28218"/>
    <cellStyle name="SAPBEXaggItem 12 2 3 2 3 5 3" xfId="28219"/>
    <cellStyle name="SAPBEXaggItem 12 2 3 2 3 6" xfId="28220"/>
    <cellStyle name="SAPBEXaggItem 12 2 3 2 3 6 2" xfId="28221"/>
    <cellStyle name="SAPBEXaggItem 12 2 3 2 3 7" xfId="28222"/>
    <cellStyle name="SAPBEXaggItem 12 2 3 2 3 8" xfId="28223"/>
    <cellStyle name="SAPBEXaggItem 12 2 3 2 3 9" xfId="28224"/>
    <cellStyle name="SAPBEXaggItem 12 2 3 2 4" xfId="2673"/>
    <cellStyle name="SAPBEXaggItem 12 2 3 2 4 2" xfId="28225"/>
    <cellStyle name="SAPBEXaggItem 12 2 3 2 4 2 2" xfId="28226"/>
    <cellStyle name="SAPBEXaggItem 12 2 3 2 4 3" xfId="28227"/>
    <cellStyle name="SAPBEXaggItem 12 2 3 2 5" xfId="28228"/>
    <cellStyle name="SAPBEXaggItem 12 2 3 2 5 2" xfId="28229"/>
    <cellStyle name="SAPBEXaggItem 12 2 3 2 5 3" xfId="28230"/>
    <cellStyle name="SAPBEXaggItem 12 2 3 2 6" xfId="28231"/>
    <cellStyle name="SAPBEXaggItem 12 2 3 3" xfId="2674"/>
    <cellStyle name="SAPBEXaggItem 12 2 3 3 2" xfId="2675"/>
    <cellStyle name="SAPBEXaggItem 12 2 3 3 2 2" xfId="28232"/>
    <cellStyle name="SAPBEXaggItem 12 2 3 3 2 2 2" xfId="28233"/>
    <cellStyle name="SAPBEXaggItem 12 2 3 3 2 2 2 2" xfId="28234"/>
    <cellStyle name="SAPBEXaggItem 12 2 3 3 2 2 3" xfId="28235"/>
    <cellStyle name="SAPBEXaggItem 12 2 3 3 2 3" xfId="28236"/>
    <cellStyle name="SAPBEXaggItem 12 2 3 3 2 3 2" xfId="28237"/>
    <cellStyle name="SAPBEXaggItem 12 2 3 3 2 3 2 2" xfId="28238"/>
    <cellStyle name="SAPBEXaggItem 12 2 3 3 2 3 3" xfId="28239"/>
    <cellStyle name="SAPBEXaggItem 12 2 3 3 2 4" xfId="28240"/>
    <cellStyle name="SAPBEXaggItem 12 2 3 3 2 4 2" xfId="28241"/>
    <cellStyle name="SAPBEXaggItem 12 2 3 3 2 4 3" xfId="28242"/>
    <cellStyle name="SAPBEXaggItem 12 2 3 3 2 5" xfId="28243"/>
    <cellStyle name="SAPBEXaggItem 12 2 3 3 2 5 2" xfId="28244"/>
    <cellStyle name="SAPBEXaggItem 12 2 3 3 2 6" xfId="28245"/>
    <cellStyle name="SAPBEXaggItem 12 2 3 3 2 7" xfId="28246"/>
    <cellStyle name="SAPBEXaggItem 12 2 3 3 2 8" xfId="28247"/>
    <cellStyle name="SAPBEXaggItem 12 2 3 3 2 9" xfId="28248"/>
    <cellStyle name="SAPBEXaggItem 12 2 3 3 3" xfId="2676"/>
    <cellStyle name="SAPBEXaggItem 12 2 3 3 3 2" xfId="28249"/>
    <cellStyle name="SAPBEXaggItem 12 2 3 3 3 2 2" xfId="28250"/>
    <cellStyle name="SAPBEXaggItem 12 2 3 3 3 3" xfId="28251"/>
    <cellStyle name="SAPBEXaggItem 12 2 3 3 4" xfId="2677"/>
    <cellStyle name="SAPBEXaggItem 12 2 3 3 4 2" xfId="28252"/>
    <cellStyle name="SAPBEXaggItem 12 2 3 3 4 3" xfId="28253"/>
    <cellStyle name="SAPBEXaggItem 12 2 3 3 5" xfId="28254"/>
    <cellStyle name="SAPBEXaggItem 12 2 3 3 6" xfId="28255"/>
    <cellStyle name="SAPBEXaggItem 12 2 3 4" xfId="2678"/>
    <cellStyle name="SAPBEXaggItem 12 2 3 4 10" xfId="28256"/>
    <cellStyle name="SAPBEXaggItem 12 2 3 4 11" xfId="28257"/>
    <cellStyle name="SAPBEXaggItem 12 2 3 4 2" xfId="2679"/>
    <cellStyle name="SAPBEXaggItem 12 2 3 4 2 10" xfId="28258"/>
    <cellStyle name="SAPBEXaggItem 12 2 3 4 2 2" xfId="2680"/>
    <cellStyle name="SAPBEXaggItem 12 2 3 4 2 2 2" xfId="28259"/>
    <cellStyle name="SAPBEXaggItem 12 2 3 4 2 2 2 2" xfId="28260"/>
    <cellStyle name="SAPBEXaggItem 12 2 3 4 2 2 3" xfId="28261"/>
    <cellStyle name="SAPBEXaggItem 12 2 3 4 2 3" xfId="28262"/>
    <cellStyle name="SAPBEXaggItem 12 2 3 4 2 3 2" xfId="28263"/>
    <cellStyle name="SAPBEXaggItem 12 2 3 4 2 3 2 2" xfId="28264"/>
    <cellStyle name="SAPBEXaggItem 12 2 3 4 2 3 3" xfId="28265"/>
    <cellStyle name="SAPBEXaggItem 12 2 3 4 2 4" xfId="28266"/>
    <cellStyle name="SAPBEXaggItem 12 2 3 4 2 4 2" xfId="28267"/>
    <cellStyle name="SAPBEXaggItem 12 2 3 4 2 4 3" xfId="28268"/>
    <cellStyle name="SAPBEXaggItem 12 2 3 4 2 5" xfId="28269"/>
    <cellStyle name="SAPBEXaggItem 12 2 3 4 2 5 2" xfId="28270"/>
    <cellStyle name="SAPBEXaggItem 12 2 3 4 2 5 3" xfId="28271"/>
    <cellStyle name="SAPBEXaggItem 12 2 3 4 2 6" xfId="28272"/>
    <cellStyle name="SAPBEXaggItem 12 2 3 4 2 6 2" xfId="28273"/>
    <cellStyle name="SAPBEXaggItem 12 2 3 4 2 7" xfId="28274"/>
    <cellStyle name="SAPBEXaggItem 12 2 3 4 2 8" xfId="28275"/>
    <cellStyle name="SAPBEXaggItem 12 2 3 4 2 9" xfId="28276"/>
    <cellStyle name="SAPBEXaggItem 12 2 3 4 3" xfId="2681"/>
    <cellStyle name="SAPBEXaggItem 12 2 3 4 3 2" xfId="28277"/>
    <cellStyle name="SAPBEXaggItem 12 2 3 4 3 2 2" xfId="28278"/>
    <cellStyle name="SAPBEXaggItem 12 2 3 4 3 3" xfId="28279"/>
    <cellStyle name="SAPBEXaggItem 12 2 3 4 4" xfId="28280"/>
    <cellStyle name="SAPBEXaggItem 12 2 3 4 4 2" xfId="28281"/>
    <cellStyle name="SAPBEXaggItem 12 2 3 4 4 2 2" xfId="28282"/>
    <cellStyle name="SAPBEXaggItem 12 2 3 4 4 3" xfId="28283"/>
    <cellStyle name="SAPBEXaggItem 12 2 3 4 5" xfId="28284"/>
    <cellStyle name="SAPBEXaggItem 12 2 3 4 5 2" xfId="28285"/>
    <cellStyle name="SAPBEXaggItem 12 2 3 4 5 3" xfId="28286"/>
    <cellStyle name="SAPBEXaggItem 12 2 3 4 6" xfId="28287"/>
    <cellStyle name="SAPBEXaggItem 12 2 3 4 6 2" xfId="28288"/>
    <cellStyle name="SAPBEXaggItem 12 2 3 4 6 3" xfId="28289"/>
    <cellStyle name="SAPBEXaggItem 12 2 3 4 7" xfId="28290"/>
    <cellStyle name="SAPBEXaggItem 12 2 3 4 7 2" xfId="28291"/>
    <cellStyle name="SAPBEXaggItem 12 2 3 4 8" xfId="28292"/>
    <cellStyle name="SAPBEXaggItem 12 2 3 4 9" xfId="28293"/>
    <cellStyle name="SAPBEXaggItem 12 2 3 5" xfId="2682"/>
    <cellStyle name="SAPBEXaggItem 12 2 3 5 10" xfId="28294"/>
    <cellStyle name="SAPBEXaggItem 12 2 3 5 11" xfId="28295"/>
    <cellStyle name="SAPBEXaggItem 12 2 3 5 2" xfId="2683"/>
    <cellStyle name="SAPBEXaggItem 12 2 3 5 2 10" xfId="28296"/>
    <cellStyle name="SAPBEXaggItem 12 2 3 5 2 2" xfId="2684"/>
    <cellStyle name="SAPBEXaggItem 12 2 3 5 2 2 2" xfId="28297"/>
    <cellStyle name="SAPBEXaggItem 12 2 3 5 2 2 2 2" xfId="28298"/>
    <cellStyle name="SAPBEXaggItem 12 2 3 5 2 2 3" xfId="28299"/>
    <cellStyle name="SAPBEXaggItem 12 2 3 5 2 3" xfId="2685"/>
    <cellStyle name="SAPBEXaggItem 12 2 3 5 2 3 2" xfId="28300"/>
    <cellStyle name="SAPBEXaggItem 12 2 3 5 2 3 2 2" xfId="28301"/>
    <cellStyle name="SAPBEXaggItem 12 2 3 5 2 3 3" xfId="28302"/>
    <cellStyle name="SAPBEXaggItem 12 2 3 5 2 4" xfId="28303"/>
    <cellStyle name="SAPBEXaggItem 12 2 3 5 2 4 2" xfId="28304"/>
    <cellStyle name="SAPBEXaggItem 12 2 3 5 2 4 3" xfId="28305"/>
    <cellStyle name="SAPBEXaggItem 12 2 3 5 2 5" xfId="28306"/>
    <cellStyle name="SAPBEXaggItem 12 2 3 5 2 5 2" xfId="28307"/>
    <cellStyle name="SAPBEXaggItem 12 2 3 5 2 5 3" xfId="28308"/>
    <cellStyle name="SAPBEXaggItem 12 2 3 5 2 6" xfId="28309"/>
    <cellStyle name="SAPBEXaggItem 12 2 3 5 2 6 2" xfId="28310"/>
    <cellStyle name="SAPBEXaggItem 12 2 3 5 2 6 3" xfId="28311"/>
    <cellStyle name="SAPBEXaggItem 12 2 3 5 2 7" xfId="28312"/>
    <cellStyle name="SAPBEXaggItem 12 2 3 5 2 7 2" xfId="28313"/>
    <cellStyle name="SAPBEXaggItem 12 2 3 5 2 8" xfId="28314"/>
    <cellStyle name="SAPBEXaggItem 12 2 3 5 2 9" xfId="28315"/>
    <cellStyle name="SAPBEXaggItem 12 2 3 5 3" xfId="2686"/>
    <cellStyle name="SAPBEXaggItem 12 2 3 5 3 2" xfId="28316"/>
    <cellStyle name="SAPBEXaggItem 12 2 3 5 3 2 2" xfId="28317"/>
    <cellStyle name="SAPBEXaggItem 12 2 3 5 3 3" xfId="28318"/>
    <cellStyle name="SAPBEXaggItem 12 2 3 5 4" xfId="2687"/>
    <cellStyle name="SAPBEXaggItem 12 2 3 5 4 2" xfId="28319"/>
    <cellStyle name="SAPBEXaggItem 12 2 3 5 4 2 2" xfId="28320"/>
    <cellStyle name="SAPBEXaggItem 12 2 3 5 4 3" xfId="28321"/>
    <cellStyle name="SAPBEXaggItem 12 2 3 5 5" xfId="28322"/>
    <cellStyle name="SAPBEXaggItem 12 2 3 5 5 2" xfId="28323"/>
    <cellStyle name="SAPBEXaggItem 12 2 3 5 5 3" xfId="28324"/>
    <cellStyle name="SAPBEXaggItem 12 2 3 5 6" xfId="28325"/>
    <cellStyle name="SAPBEXaggItem 12 2 3 5 6 2" xfId="28326"/>
    <cellStyle name="SAPBEXaggItem 12 2 3 5 6 3" xfId="28327"/>
    <cellStyle name="SAPBEXaggItem 12 2 3 5 7" xfId="28328"/>
    <cellStyle name="SAPBEXaggItem 12 2 3 5 7 2" xfId="28329"/>
    <cellStyle name="SAPBEXaggItem 12 2 3 5 7 3" xfId="28330"/>
    <cellStyle name="SAPBEXaggItem 12 2 3 5 8" xfId="28331"/>
    <cellStyle name="SAPBEXaggItem 12 2 3 5 8 2" xfId="28332"/>
    <cellStyle name="SAPBEXaggItem 12 2 3 5 9" xfId="28333"/>
    <cellStyle name="SAPBEXaggItem 12 2 3 6" xfId="2688"/>
    <cellStyle name="SAPBEXaggItem 12 2 3 6 2" xfId="2689"/>
    <cellStyle name="SAPBEXaggItem 12 2 3 6 2 2" xfId="2690"/>
    <cellStyle name="SAPBEXaggItem 12 2 3 6 2 2 2" xfId="28334"/>
    <cellStyle name="SAPBEXaggItem 12 2 3 6 2 2 3" xfId="28335"/>
    <cellStyle name="SAPBEXaggItem 12 2 3 6 2 3" xfId="2691"/>
    <cellStyle name="SAPBEXaggItem 12 2 3 6 2 3 2" xfId="28336"/>
    <cellStyle name="SAPBEXaggItem 12 2 3 6 2 3 3" xfId="28337"/>
    <cellStyle name="SAPBEXaggItem 12 2 3 6 2 4" xfId="28338"/>
    <cellStyle name="SAPBEXaggItem 12 2 3 6 2 5" xfId="28339"/>
    <cellStyle name="SAPBEXaggItem 12 2 3 6 3" xfId="2692"/>
    <cellStyle name="SAPBEXaggItem 12 2 3 6 3 2" xfId="28340"/>
    <cellStyle name="SAPBEXaggItem 12 2 3 6 3 3" xfId="28341"/>
    <cellStyle name="SAPBEXaggItem 12 2 3 6 4" xfId="2693"/>
    <cellStyle name="SAPBEXaggItem 12 2 3 6 4 2" xfId="28342"/>
    <cellStyle name="SAPBEXaggItem 12 2 3 6 4 3" xfId="28343"/>
    <cellStyle name="SAPBEXaggItem 12 2 3 6 5" xfId="28344"/>
    <cellStyle name="SAPBEXaggItem 12 2 3 6 5 2" xfId="28345"/>
    <cellStyle name="SAPBEXaggItem 12 2 3 6 6" xfId="28346"/>
    <cellStyle name="SAPBEXaggItem 12 2 3 6 7" xfId="28347"/>
    <cellStyle name="SAPBEXaggItem 12 2 3 7" xfId="2694"/>
    <cellStyle name="SAPBEXaggItem 12 2 3 7 2" xfId="2695"/>
    <cellStyle name="SAPBEXaggItem 12 2 3 7 2 2" xfId="2696"/>
    <cellStyle name="SAPBEXaggItem 12 2 3 7 2 2 2" xfId="28348"/>
    <cellStyle name="SAPBEXaggItem 12 2 3 7 2 2 3" xfId="28349"/>
    <cellStyle name="SAPBEXaggItem 12 2 3 7 2 3" xfId="2697"/>
    <cellStyle name="SAPBEXaggItem 12 2 3 7 2 3 2" xfId="28350"/>
    <cellStyle name="SAPBEXaggItem 12 2 3 7 2 3 3" xfId="28351"/>
    <cellStyle name="SAPBEXaggItem 12 2 3 7 2 4" xfId="28352"/>
    <cellStyle name="SAPBEXaggItem 12 2 3 7 2 5" xfId="28353"/>
    <cellStyle name="SAPBEXaggItem 12 2 3 7 3" xfId="2698"/>
    <cellStyle name="SAPBEXaggItem 12 2 3 7 3 2" xfId="28354"/>
    <cellStyle name="SAPBEXaggItem 12 2 3 7 3 3" xfId="28355"/>
    <cellStyle name="SAPBEXaggItem 12 2 3 7 4" xfId="2699"/>
    <cellStyle name="SAPBEXaggItem 12 2 3 7 4 2" xfId="28356"/>
    <cellStyle name="SAPBEXaggItem 12 2 3 7 4 3" xfId="28357"/>
    <cellStyle name="SAPBEXaggItem 12 2 3 7 5" xfId="28358"/>
    <cellStyle name="SAPBEXaggItem 12 2 3 7 6" xfId="28359"/>
    <cellStyle name="SAPBEXaggItem 12 2 3 8" xfId="2700"/>
    <cellStyle name="SAPBEXaggItem 12 2 3 8 2" xfId="2701"/>
    <cellStyle name="SAPBEXaggItem 12 2 3 8 2 2" xfId="28360"/>
    <cellStyle name="SAPBEXaggItem 12 2 3 8 2 3" xfId="28361"/>
    <cellStyle name="SAPBEXaggItem 12 2 3 8 3" xfId="2702"/>
    <cellStyle name="SAPBEXaggItem 12 2 3 8 3 2" xfId="28362"/>
    <cellStyle name="SAPBEXaggItem 12 2 3 8 3 3" xfId="28363"/>
    <cellStyle name="SAPBEXaggItem 12 2 3 8 4" xfId="28364"/>
    <cellStyle name="SAPBEXaggItem 12 2 3 8 5" xfId="28365"/>
    <cellStyle name="SAPBEXaggItem 12 2 3 9" xfId="2703"/>
    <cellStyle name="SAPBEXaggItem 12 2 3 9 2" xfId="2704"/>
    <cellStyle name="SAPBEXaggItem 12 2 3 9 2 2" xfId="28366"/>
    <cellStyle name="SAPBEXaggItem 12 2 3 9 2 3" xfId="28367"/>
    <cellStyle name="SAPBEXaggItem 12 2 3 9 3" xfId="2705"/>
    <cellStyle name="SAPBEXaggItem 12 2 3 9 3 2" xfId="28368"/>
    <cellStyle name="SAPBEXaggItem 12 2 3 9 3 3" xfId="28369"/>
    <cellStyle name="SAPBEXaggItem 12 2 3 9 4" xfId="28370"/>
    <cellStyle name="SAPBEXaggItem 12 2 3 9 5" xfId="28371"/>
    <cellStyle name="SAPBEXaggItem 12 2 4" xfId="2706"/>
    <cellStyle name="SAPBEXaggItem 12 2 4 2" xfId="2707"/>
    <cellStyle name="SAPBEXaggItem 12 2 4 2 2" xfId="2708"/>
    <cellStyle name="SAPBEXaggItem 12 2 4 2 2 2" xfId="28372"/>
    <cellStyle name="SAPBEXaggItem 12 2 4 2 2 2 2" xfId="28373"/>
    <cellStyle name="SAPBEXaggItem 12 2 4 2 2 2 2 2" xfId="28374"/>
    <cellStyle name="SAPBEXaggItem 12 2 4 2 2 2 3" xfId="28375"/>
    <cellStyle name="SAPBEXaggItem 12 2 4 2 2 3" xfId="28376"/>
    <cellStyle name="SAPBEXaggItem 12 2 4 2 2 3 2" xfId="28377"/>
    <cellStyle name="SAPBEXaggItem 12 2 4 2 2 3 3" xfId="28378"/>
    <cellStyle name="SAPBEXaggItem 12 2 4 2 2 4" xfId="28379"/>
    <cellStyle name="SAPBEXaggItem 12 2 4 2 2 4 2" xfId="28380"/>
    <cellStyle name="SAPBEXaggItem 12 2 4 2 2 4 3" xfId="28381"/>
    <cellStyle name="SAPBEXaggItem 12 2 4 2 2 5" xfId="28382"/>
    <cellStyle name="SAPBEXaggItem 12 2 4 2 2 5 2" xfId="28383"/>
    <cellStyle name="SAPBEXaggItem 12 2 4 2 2 6" xfId="28384"/>
    <cellStyle name="SAPBEXaggItem 12 2 4 2 2 7" xfId="28385"/>
    <cellStyle name="SAPBEXaggItem 12 2 4 2 2 8" xfId="28386"/>
    <cellStyle name="SAPBEXaggItem 12 2 4 2 2 9" xfId="28387"/>
    <cellStyle name="SAPBEXaggItem 12 2 4 2 3" xfId="28388"/>
    <cellStyle name="SAPBEXaggItem 12 2 4 2 3 2" xfId="28389"/>
    <cellStyle name="SAPBEXaggItem 12 2 4 2 3 2 2" xfId="28390"/>
    <cellStyle name="SAPBEXaggItem 12 2 4 2 3 3" xfId="28391"/>
    <cellStyle name="SAPBEXaggItem 12 2 4 2 4" xfId="28392"/>
    <cellStyle name="SAPBEXaggItem 12 2 4 2 4 2" xfId="28393"/>
    <cellStyle name="SAPBEXaggItem 12 2 4 2 4 3" xfId="28394"/>
    <cellStyle name="SAPBEXaggItem 12 2 4 2 5" xfId="28395"/>
    <cellStyle name="SAPBEXaggItem 12 2 4 2 6" xfId="28396"/>
    <cellStyle name="SAPBEXaggItem 12 2 4 3" xfId="2709"/>
    <cellStyle name="SAPBEXaggItem 12 2 4 3 2" xfId="28397"/>
    <cellStyle name="SAPBEXaggItem 12 2 4 3 2 2" xfId="28398"/>
    <cellStyle name="SAPBEXaggItem 12 2 4 3 2 2 2" xfId="28399"/>
    <cellStyle name="SAPBEXaggItem 12 2 4 3 2 3" xfId="28400"/>
    <cellStyle name="SAPBEXaggItem 12 2 4 3 3" xfId="28401"/>
    <cellStyle name="SAPBEXaggItem 12 2 4 3 3 2" xfId="28402"/>
    <cellStyle name="SAPBEXaggItem 12 2 4 3 3 3" xfId="28403"/>
    <cellStyle name="SAPBEXaggItem 12 2 4 3 4" xfId="28404"/>
    <cellStyle name="SAPBEXaggItem 12 2 4 3 4 2" xfId="28405"/>
    <cellStyle name="SAPBEXaggItem 12 2 4 3 4 3" xfId="28406"/>
    <cellStyle name="SAPBEXaggItem 12 2 4 3 5" xfId="28407"/>
    <cellStyle name="SAPBEXaggItem 12 2 4 3 5 2" xfId="28408"/>
    <cellStyle name="SAPBEXaggItem 12 2 4 3 5 3" xfId="28409"/>
    <cellStyle name="SAPBEXaggItem 12 2 4 3 6" xfId="28410"/>
    <cellStyle name="SAPBEXaggItem 12 2 4 3 6 2" xfId="28411"/>
    <cellStyle name="SAPBEXaggItem 12 2 4 3 7" xfId="28412"/>
    <cellStyle name="SAPBEXaggItem 12 2 4 3 8" xfId="28413"/>
    <cellStyle name="SAPBEXaggItem 12 2 4 3 9" xfId="28414"/>
    <cellStyle name="SAPBEXaggItem 12 2 4 4" xfId="2710"/>
    <cellStyle name="SAPBEXaggItem 12 2 4 4 2" xfId="28415"/>
    <cellStyle name="SAPBEXaggItem 12 2 4 4 2 2" xfId="28416"/>
    <cellStyle name="SAPBEXaggItem 12 2 4 4 3" xfId="28417"/>
    <cellStyle name="SAPBEXaggItem 12 2 4 5" xfId="28418"/>
    <cellStyle name="SAPBEXaggItem 12 2 4 5 2" xfId="28419"/>
    <cellStyle name="SAPBEXaggItem 12 2 4 5 3" xfId="28420"/>
    <cellStyle name="SAPBEXaggItem 12 2 4 6" xfId="28421"/>
    <cellStyle name="SAPBEXaggItem 12 2 5" xfId="2711"/>
    <cellStyle name="SAPBEXaggItem 12 2 5 2" xfId="2712"/>
    <cellStyle name="SAPBEXaggItem 12 2 5 2 2" xfId="28422"/>
    <cellStyle name="SAPBEXaggItem 12 2 5 2 2 2" xfId="28423"/>
    <cellStyle name="SAPBEXaggItem 12 2 5 2 2 2 2" xfId="28424"/>
    <cellStyle name="SAPBEXaggItem 12 2 5 2 2 3" xfId="28425"/>
    <cellStyle name="SAPBEXaggItem 12 2 5 2 3" xfId="28426"/>
    <cellStyle name="SAPBEXaggItem 12 2 5 2 3 2" xfId="28427"/>
    <cellStyle name="SAPBEXaggItem 12 2 5 2 3 2 2" xfId="28428"/>
    <cellStyle name="SAPBEXaggItem 12 2 5 2 3 3" xfId="28429"/>
    <cellStyle name="SAPBEXaggItem 12 2 5 2 4" xfId="28430"/>
    <cellStyle name="SAPBEXaggItem 12 2 5 2 4 2" xfId="28431"/>
    <cellStyle name="SAPBEXaggItem 12 2 5 2 4 3" xfId="28432"/>
    <cellStyle name="SAPBEXaggItem 12 2 5 2 5" xfId="28433"/>
    <cellStyle name="SAPBEXaggItem 12 2 5 2 5 2" xfId="28434"/>
    <cellStyle name="SAPBEXaggItem 12 2 5 2 6" xfId="28435"/>
    <cellStyle name="SAPBEXaggItem 12 2 5 2 7" xfId="28436"/>
    <cellStyle name="SAPBEXaggItem 12 2 5 2 8" xfId="28437"/>
    <cellStyle name="SAPBEXaggItem 12 2 5 2 9" xfId="28438"/>
    <cellStyle name="SAPBEXaggItem 12 2 5 3" xfId="2713"/>
    <cellStyle name="SAPBEXaggItem 12 2 5 3 2" xfId="28439"/>
    <cellStyle name="SAPBEXaggItem 12 2 5 3 2 2" xfId="28440"/>
    <cellStyle name="SAPBEXaggItem 12 2 5 3 3" xfId="28441"/>
    <cellStyle name="SAPBEXaggItem 12 2 5 4" xfId="2714"/>
    <cellStyle name="SAPBEXaggItem 12 2 5 4 2" xfId="28442"/>
    <cellStyle name="SAPBEXaggItem 12 2 5 4 3" xfId="28443"/>
    <cellStyle name="SAPBEXaggItem 12 2 5 5" xfId="28444"/>
    <cellStyle name="SAPBEXaggItem 12 2 5 6" xfId="28445"/>
    <cellStyle name="SAPBEXaggItem 12 2 6" xfId="2715"/>
    <cellStyle name="SAPBEXaggItem 12 2 6 10" xfId="28446"/>
    <cellStyle name="SAPBEXaggItem 12 2 6 11" xfId="28447"/>
    <cellStyle name="SAPBEXaggItem 12 2 6 2" xfId="2716"/>
    <cellStyle name="SAPBEXaggItem 12 2 6 2 10" xfId="28448"/>
    <cellStyle name="SAPBEXaggItem 12 2 6 2 2" xfId="2717"/>
    <cellStyle name="SAPBEXaggItem 12 2 6 2 2 2" xfId="28449"/>
    <cellStyle name="SAPBEXaggItem 12 2 6 2 2 2 2" xfId="28450"/>
    <cellStyle name="SAPBEXaggItem 12 2 6 2 2 3" xfId="28451"/>
    <cellStyle name="SAPBEXaggItem 12 2 6 2 3" xfId="28452"/>
    <cellStyle name="SAPBEXaggItem 12 2 6 2 3 2" xfId="28453"/>
    <cellStyle name="SAPBEXaggItem 12 2 6 2 3 2 2" xfId="28454"/>
    <cellStyle name="SAPBEXaggItem 12 2 6 2 3 3" xfId="28455"/>
    <cellStyle name="SAPBEXaggItem 12 2 6 2 4" xfId="28456"/>
    <cellStyle name="SAPBEXaggItem 12 2 6 2 4 2" xfId="28457"/>
    <cellStyle name="SAPBEXaggItem 12 2 6 2 4 3" xfId="28458"/>
    <cellStyle name="SAPBEXaggItem 12 2 6 2 5" xfId="28459"/>
    <cellStyle name="SAPBEXaggItem 12 2 6 2 5 2" xfId="28460"/>
    <cellStyle name="SAPBEXaggItem 12 2 6 2 5 3" xfId="28461"/>
    <cellStyle name="SAPBEXaggItem 12 2 6 2 6" xfId="28462"/>
    <cellStyle name="SAPBEXaggItem 12 2 6 2 6 2" xfId="28463"/>
    <cellStyle name="SAPBEXaggItem 12 2 6 2 7" xfId="28464"/>
    <cellStyle name="SAPBEXaggItem 12 2 6 2 8" xfId="28465"/>
    <cellStyle name="SAPBEXaggItem 12 2 6 2 9" xfId="28466"/>
    <cellStyle name="SAPBEXaggItem 12 2 6 3" xfId="2718"/>
    <cellStyle name="SAPBEXaggItem 12 2 6 3 2" xfId="28467"/>
    <cellStyle name="SAPBEXaggItem 12 2 6 3 2 2" xfId="28468"/>
    <cellStyle name="SAPBEXaggItem 12 2 6 3 3" xfId="28469"/>
    <cellStyle name="SAPBEXaggItem 12 2 6 4" xfId="28470"/>
    <cellStyle name="SAPBEXaggItem 12 2 6 4 2" xfId="28471"/>
    <cellStyle name="SAPBEXaggItem 12 2 6 4 2 2" xfId="28472"/>
    <cellStyle name="SAPBEXaggItem 12 2 6 4 3" xfId="28473"/>
    <cellStyle name="SAPBEXaggItem 12 2 6 5" xfId="28474"/>
    <cellStyle name="SAPBEXaggItem 12 2 6 5 2" xfId="28475"/>
    <cellStyle name="SAPBEXaggItem 12 2 6 5 3" xfId="28476"/>
    <cellStyle name="SAPBEXaggItem 12 2 6 6" xfId="28477"/>
    <cellStyle name="SAPBEXaggItem 12 2 6 6 2" xfId="28478"/>
    <cellStyle name="SAPBEXaggItem 12 2 6 6 3" xfId="28479"/>
    <cellStyle name="SAPBEXaggItem 12 2 6 7" xfId="28480"/>
    <cellStyle name="SAPBEXaggItem 12 2 6 7 2" xfId="28481"/>
    <cellStyle name="SAPBEXaggItem 12 2 6 8" xfId="28482"/>
    <cellStyle name="SAPBEXaggItem 12 2 6 9" xfId="28483"/>
    <cellStyle name="SAPBEXaggItem 12 2 7" xfId="2719"/>
    <cellStyle name="SAPBEXaggItem 12 2 7 10" xfId="28484"/>
    <cellStyle name="SAPBEXaggItem 12 2 7 11" xfId="28485"/>
    <cellStyle name="SAPBEXaggItem 12 2 7 2" xfId="2720"/>
    <cellStyle name="SAPBEXaggItem 12 2 7 2 10" xfId="28486"/>
    <cellStyle name="SAPBEXaggItem 12 2 7 2 2" xfId="2721"/>
    <cellStyle name="SAPBEXaggItem 12 2 7 2 2 2" xfId="28487"/>
    <cellStyle name="SAPBEXaggItem 12 2 7 2 2 2 2" xfId="28488"/>
    <cellStyle name="SAPBEXaggItem 12 2 7 2 2 3" xfId="28489"/>
    <cellStyle name="SAPBEXaggItem 12 2 7 2 3" xfId="2722"/>
    <cellStyle name="SAPBEXaggItem 12 2 7 2 3 2" xfId="28490"/>
    <cellStyle name="SAPBEXaggItem 12 2 7 2 3 2 2" xfId="28491"/>
    <cellStyle name="SAPBEXaggItem 12 2 7 2 3 3" xfId="28492"/>
    <cellStyle name="SAPBEXaggItem 12 2 7 2 4" xfId="28493"/>
    <cellStyle name="SAPBEXaggItem 12 2 7 2 4 2" xfId="28494"/>
    <cellStyle name="SAPBEXaggItem 12 2 7 2 4 3" xfId="28495"/>
    <cellStyle name="SAPBEXaggItem 12 2 7 2 5" xfId="28496"/>
    <cellStyle name="SAPBEXaggItem 12 2 7 2 5 2" xfId="28497"/>
    <cellStyle name="SAPBEXaggItem 12 2 7 2 5 3" xfId="28498"/>
    <cellStyle name="SAPBEXaggItem 12 2 7 2 6" xfId="28499"/>
    <cellStyle name="SAPBEXaggItem 12 2 7 2 6 2" xfId="28500"/>
    <cellStyle name="SAPBEXaggItem 12 2 7 2 6 3" xfId="28501"/>
    <cellStyle name="SAPBEXaggItem 12 2 7 2 7" xfId="28502"/>
    <cellStyle name="SAPBEXaggItem 12 2 7 2 7 2" xfId="28503"/>
    <cellStyle name="SAPBEXaggItem 12 2 7 2 8" xfId="28504"/>
    <cellStyle name="SAPBEXaggItem 12 2 7 2 9" xfId="28505"/>
    <cellStyle name="SAPBEXaggItem 12 2 7 3" xfId="2723"/>
    <cellStyle name="SAPBEXaggItem 12 2 7 3 2" xfId="28506"/>
    <cellStyle name="SAPBEXaggItem 12 2 7 3 2 2" xfId="28507"/>
    <cellStyle name="SAPBEXaggItem 12 2 7 3 3" xfId="28508"/>
    <cellStyle name="SAPBEXaggItem 12 2 7 4" xfId="2724"/>
    <cellStyle name="SAPBEXaggItem 12 2 7 4 2" xfId="28509"/>
    <cellStyle name="SAPBEXaggItem 12 2 7 4 2 2" xfId="28510"/>
    <cellStyle name="SAPBEXaggItem 12 2 7 4 3" xfId="28511"/>
    <cellStyle name="SAPBEXaggItem 12 2 7 5" xfId="28512"/>
    <cellStyle name="SAPBEXaggItem 12 2 7 5 2" xfId="28513"/>
    <cellStyle name="SAPBEXaggItem 12 2 7 5 3" xfId="28514"/>
    <cellStyle name="SAPBEXaggItem 12 2 7 6" xfId="28515"/>
    <cellStyle name="SAPBEXaggItem 12 2 7 6 2" xfId="28516"/>
    <cellStyle name="SAPBEXaggItem 12 2 7 6 3" xfId="28517"/>
    <cellStyle name="SAPBEXaggItem 12 2 7 7" xfId="28518"/>
    <cellStyle name="SAPBEXaggItem 12 2 7 7 2" xfId="28519"/>
    <cellStyle name="SAPBEXaggItem 12 2 7 7 3" xfId="28520"/>
    <cellStyle name="SAPBEXaggItem 12 2 7 8" xfId="28521"/>
    <cellStyle name="SAPBEXaggItem 12 2 7 8 2" xfId="28522"/>
    <cellStyle name="SAPBEXaggItem 12 2 7 9" xfId="28523"/>
    <cellStyle name="SAPBEXaggItem 12 2 8" xfId="2725"/>
    <cellStyle name="SAPBEXaggItem 12 2 8 2" xfId="2726"/>
    <cellStyle name="SAPBEXaggItem 12 2 8 2 2" xfId="2727"/>
    <cellStyle name="SAPBEXaggItem 12 2 8 2 2 2" xfId="28524"/>
    <cellStyle name="SAPBEXaggItem 12 2 8 2 2 3" xfId="28525"/>
    <cellStyle name="SAPBEXaggItem 12 2 8 2 3" xfId="2728"/>
    <cellStyle name="SAPBEXaggItem 12 2 8 2 3 2" xfId="28526"/>
    <cellStyle name="SAPBEXaggItem 12 2 8 2 3 3" xfId="28527"/>
    <cellStyle name="SAPBEXaggItem 12 2 8 2 4" xfId="28528"/>
    <cellStyle name="SAPBEXaggItem 12 2 8 2 5" xfId="28529"/>
    <cellStyle name="SAPBEXaggItem 12 2 8 3" xfId="2729"/>
    <cellStyle name="SAPBEXaggItem 12 2 8 3 2" xfId="28530"/>
    <cellStyle name="SAPBEXaggItem 12 2 8 3 3" xfId="28531"/>
    <cellStyle name="SAPBEXaggItem 12 2 8 4" xfId="2730"/>
    <cellStyle name="SAPBEXaggItem 12 2 8 4 2" xfId="28532"/>
    <cellStyle name="SAPBEXaggItem 12 2 8 4 3" xfId="28533"/>
    <cellStyle name="SAPBEXaggItem 12 2 8 5" xfId="28534"/>
    <cellStyle name="SAPBEXaggItem 12 2 8 5 2" xfId="28535"/>
    <cellStyle name="SAPBEXaggItem 12 2 8 6" xfId="28536"/>
    <cellStyle name="SAPBEXaggItem 12 2 8 7" xfId="28537"/>
    <cellStyle name="SAPBEXaggItem 12 2 9" xfId="2731"/>
    <cellStyle name="SAPBEXaggItem 12 2 9 2" xfId="2732"/>
    <cellStyle name="SAPBEXaggItem 12 2 9 2 2" xfId="2733"/>
    <cellStyle name="SAPBEXaggItem 12 2 9 2 2 2" xfId="28538"/>
    <cellStyle name="SAPBEXaggItem 12 2 9 2 2 3" xfId="28539"/>
    <cellStyle name="SAPBEXaggItem 12 2 9 2 3" xfId="2734"/>
    <cellStyle name="SAPBEXaggItem 12 2 9 2 3 2" xfId="28540"/>
    <cellStyle name="SAPBEXaggItem 12 2 9 2 3 3" xfId="28541"/>
    <cellStyle name="SAPBEXaggItem 12 2 9 2 4" xfId="28542"/>
    <cellStyle name="SAPBEXaggItem 12 2 9 2 5" xfId="28543"/>
    <cellStyle name="SAPBEXaggItem 12 2 9 3" xfId="2735"/>
    <cellStyle name="SAPBEXaggItem 12 2 9 3 2" xfId="28544"/>
    <cellStyle name="SAPBEXaggItem 12 2 9 3 3" xfId="28545"/>
    <cellStyle name="SAPBEXaggItem 12 2 9 4" xfId="2736"/>
    <cellStyle name="SAPBEXaggItem 12 2 9 4 2" xfId="28546"/>
    <cellStyle name="SAPBEXaggItem 12 2 9 4 3" xfId="28547"/>
    <cellStyle name="SAPBEXaggItem 12 2 9 5" xfId="28548"/>
    <cellStyle name="SAPBEXaggItem 12 2 9 6" xfId="28549"/>
    <cellStyle name="SAPBEXaggItem 12 3" xfId="28550"/>
    <cellStyle name="SAPBEXaggItem 12 3 2" xfId="28551"/>
    <cellStyle name="SAPBEXaggItem 12 3 3" xfId="28552"/>
    <cellStyle name="SAPBEXaggItem 12 4" xfId="28553"/>
    <cellStyle name="SAPBEXaggItem 13" xfId="2737"/>
    <cellStyle name="SAPBEXaggItem 13 2" xfId="2738"/>
    <cellStyle name="SAPBEXaggItem 13 2 10" xfId="2739"/>
    <cellStyle name="SAPBEXaggItem 13 2 10 2" xfId="2740"/>
    <cellStyle name="SAPBEXaggItem 13 2 10 2 2" xfId="28554"/>
    <cellStyle name="SAPBEXaggItem 13 2 10 2 3" xfId="28555"/>
    <cellStyle name="SAPBEXaggItem 13 2 10 3" xfId="2741"/>
    <cellStyle name="SAPBEXaggItem 13 2 10 3 2" xfId="28556"/>
    <cellStyle name="SAPBEXaggItem 13 2 10 3 3" xfId="28557"/>
    <cellStyle name="SAPBEXaggItem 13 2 10 4" xfId="28558"/>
    <cellStyle name="SAPBEXaggItem 13 2 10 5" xfId="28559"/>
    <cellStyle name="SAPBEXaggItem 13 2 11" xfId="2742"/>
    <cellStyle name="SAPBEXaggItem 13 2 11 2" xfId="2743"/>
    <cellStyle name="SAPBEXaggItem 13 2 11 2 2" xfId="28560"/>
    <cellStyle name="SAPBEXaggItem 13 2 11 2 3" xfId="28561"/>
    <cellStyle name="SAPBEXaggItem 13 2 11 3" xfId="2744"/>
    <cellStyle name="SAPBEXaggItem 13 2 11 3 2" xfId="28562"/>
    <cellStyle name="SAPBEXaggItem 13 2 11 3 3" xfId="28563"/>
    <cellStyle name="SAPBEXaggItem 13 2 11 4" xfId="28564"/>
    <cellStyle name="SAPBEXaggItem 13 2 11 5" xfId="28565"/>
    <cellStyle name="SAPBEXaggItem 13 2 12" xfId="2745"/>
    <cellStyle name="SAPBEXaggItem 13 2 12 2" xfId="2746"/>
    <cellStyle name="SAPBEXaggItem 13 2 12 2 2" xfId="28566"/>
    <cellStyle name="SAPBEXaggItem 13 2 12 2 3" xfId="28567"/>
    <cellStyle name="SAPBEXaggItem 13 2 12 3" xfId="2747"/>
    <cellStyle name="SAPBEXaggItem 13 2 12 3 2" xfId="28568"/>
    <cellStyle name="SAPBEXaggItem 13 2 12 3 3" xfId="28569"/>
    <cellStyle name="SAPBEXaggItem 13 2 12 4" xfId="28570"/>
    <cellStyle name="SAPBEXaggItem 13 2 12 5" xfId="28571"/>
    <cellStyle name="SAPBEXaggItem 13 2 13" xfId="28572"/>
    <cellStyle name="SAPBEXaggItem 13 2 13 2" xfId="28573"/>
    <cellStyle name="SAPBEXaggItem 13 2 13 3" xfId="28574"/>
    <cellStyle name="SAPBEXaggItem 13 2 14" xfId="28575"/>
    <cellStyle name="SAPBEXaggItem 13 2 2" xfId="2748"/>
    <cellStyle name="SAPBEXaggItem 13 2 2 10" xfId="2749"/>
    <cellStyle name="SAPBEXaggItem 13 2 2 10 2" xfId="2750"/>
    <cellStyle name="SAPBEXaggItem 13 2 2 10 2 2" xfId="28576"/>
    <cellStyle name="SAPBEXaggItem 13 2 2 10 2 3" xfId="28577"/>
    <cellStyle name="SAPBEXaggItem 13 2 2 10 3" xfId="2751"/>
    <cellStyle name="SAPBEXaggItem 13 2 2 10 3 2" xfId="28578"/>
    <cellStyle name="SAPBEXaggItem 13 2 2 10 3 3" xfId="28579"/>
    <cellStyle name="SAPBEXaggItem 13 2 2 10 4" xfId="28580"/>
    <cellStyle name="SAPBEXaggItem 13 2 2 10 5" xfId="28581"/>
    <cellStyle name="SAPBEXaggItem 13 2 2 11" xfId="28582"/>
    <cellStyle name="SAPBEXaggItem 13 2 2 11 2" xfId="28583"/>
    <cellStyle name="SAPBEXaggItem 13 2 2 11 3" xfId="28584"/>
    <cellStyle name="SAPBEXaggItem 13 2 2 12" xfId="28585"/>
    <cellStyle name="SAPBEXaggItem 13 2 2 2" xfId="2752"/>
    <cellStyle name="SAPBEXaggItem 13 2 2 2 2" xfId="2753"/>
    <cellStyle name="SAPBEXaggItem 13 2 2 2 2 2" xfId="2754"/>
    <cellStyle name="SAPBEXaggItem 13 2 2 2 2 2 2" xfId="28586"/>
    <cellStyle name="SAPBEXaggItem 13 2 2 2 2 2 2 2" xfId="28587"/>
    <cellStyle name="SAPBEXaggItem 13 2 2 2 2 2 2 2 2" xfId="28588"/>
    <cellStyle name="SAPBEXaggItem 13 2 2 2 2 2 2 3" xfId="28589"/>
    <cellStyle name="SAPBEXaggItem 13 2 2 2 2 2 3" xfId="28590"/>
    <cellStyle name="SAPBEXaggItem 13 2 2 2 2 2 3 2" xfId="28591"/>
    <cellStyle name="SAPBEXaggItem 13 2 2 2 2 2 3 3" xfId="28592"/>
    <cellStyle name="SAPBEXaggItem 13 2 2 2 2 2 4" xfId="28593"/>
    <cellStyle name="SAPBEXaggItem 13 2 2 2 2 2 4 2" xfId="28594"/>
    <cellStyle name="SAPBEXaggItem 13 2 2 2 2 2 4 3" xfId="28595"/>
    <cellStyle name="SAPBEXaggItem 13 2 2 2 2 2 5" xfId="28596"/>
    <cellStyle name="SAPBEXaggItem 13 2 2 2 2 2 5 2" xfId="28597"/>
    <cellStyle name="SAPBEXaggItem 13 2 2 2 2 2 6" xfId="28598"/>
    <cellStyle name="SAPBEXaggItem 13 2 2 2 2 2 7" xfId="28599"/>
    <cellStyle name="SAPBEXaggItem 13 2 2 2 2 2 8" xfId="28600"/>
    <cellStyle name="SAPBEXaggItem 13 2 2 2 2 2 9" xfId="28601"/>
    <cellStyle name="SAPBEXaggItem 13 2 2 2 2 3" xfId="28602"/>
    <cellStyle name="SAPBEXaggItem 13 2 2 2 2 3 2" xfId="28603"/>
    <cellStyle name="SAPBEXaggItem 13 2 2 2 2 3 2 2" xfId="28604"/>
    <cellStyle name="SAPBEXaggItem 13 2 2 2 2 3 3" xfId="28605"/>
    <cellStyle name="SAPBEXaggItem 13 2 2 2 2 4" xfId="28606"/>
    <cellStyle name="SAPBEXaggItem 13 2 2 2 2 4 2" xfId="28607"/>
    <cellStyle name="SAPBEXaggItem 13 2 2 2 2 4 3" xfId="28608"/>
    <cellStyle name="SAPBEXaggItem 13 2 2 2 2 5" xfId="28609"/>
    <cellStyle name="SAPBEXaggItem 13 2 2 2 2 6" xfId="28610"/>
    <cellStyle name="SAPBEXaggItem 13 2 2 2 3" xfId="2755"/>
    <cellStyle name="SAPBEXaggItem 13 2 2 2 3 2" xfId="28611"/>
    <cellStyle name="SAPBEXaggItem 13 2 2 2 3 2 2" xfId="28612"/>
    <cellStyle name="SAPBEXaggItem 13 2 2 2 3 2 2 2" xfId="28613"/>
    <cellStyle name="SAPBEXaggItem 13 2 2 2 3 2 3" xfId="28614"/>
    <cellStyle name="SAPBEXaggItem 13 2 2 2 3 3" xfId="28615"/>
    <cellStyle name="SAPBEXaggItem 13 2 2 2 3 3 2" xfId="28616"/>
    <cellStyle name="SAPBEXaggItem 13 2 2 2 3 3 3" xfId="28617"/>
    <cellStyle name="SAPBEXaggItem 13 2 2 2 3 4" xfId="28618"/>
    <cellStyle name="SAPBEXaggItem 13 2 2 2 3 4 2" xfId="28619"/>
    <cellStyle name="SAPBEXaggItem 13 2 2 2 3 4 3" xfId="28620"/>
    <cellStyle name="SAPBEXaggItem 13 2 2 2 3 5" xfId="28621"/>
    <cellStyle name="SAPBEXaggItem 13 2 2 2 3 5 2" xfId="28622"/>
    <cellStyle name="SAPBEXaggItem 13 2 2 2 3 5 3" xfId="28623"/>
    <cellStyle name="SAPBEXaggItem 13 2 2 2 3 6" xfId="28624"/>
    <cellStyle name="SAPBEXaggItem 13 2 2 2 3 6 2" xfId="28625"/>
    <cellStyle name="SAPBEXaggItem 13 2 2 2 3 7" xfId="28626"/>
    <cellStyle name="SAPBEXaggItem 13 2 2 2 3 8" xfId="28627"/>
    <cellStyle name="SAPBEXaggItem 13 2 2 2 3 9" xfId="28628"/>
    <cellStyle name="SAPBEXaggItem 13 2 2 2 4" xfId="2756"/>
    <cellStyle name="SAPBEXaggItem 13 2 2 2 4 2" xfId="28629"/>
    <cellStyle name="SAPBEXaggItem 13 2 2 2 4 2 2" xfId="28630"/>
    <cellStyle name="SAPBEXaggItem 13 2 2 2 4 3" xfId="28631"/>
    <cellStyle name="SAPBEXaggItem 13 2 2 2 5" xfId="28632"/>
    <cellStyle name="SAPBEXaggItem 13 2 2 2 5 2" xfId="28633"/>
    <cellStyle name="SAPBEXaggItem 13 2 2 2 5 3" xfId="28634"/>
    <cellStyle name="SAPBEXaggItem 13 2 2 2 6" xfId="28635"/>
    <cellStyle name="SAPBEXaggItem 13 2 2 3" xfId="2757"/>
    <cellStyle name="SAPBEXaggItem 13 2 2 3 2" xfId="2758"/>
    <cellStyle name="SAPBEXaggItem 13 2 2 3 2 2" xfId="28636"/>
    <cellStyle name="SAPBEXaggItem 13 2 2 3 2 2 2" xfId="28637"/>
    <cellStyle name="SAPBEXaggItem 13 2 2 3 2 2 2 2" xfId="28638"/>
    <cellStyle name="SAPBEXaggItem 13 2 2 3 2 2 3" xfId="28639"/>
    <cellStyle name="SAPBEXaggItem 13 2 2 3 2 3" xfId="28640"/>
    <cellStyle name="SAPBEXaggItem 13 2 2 3 2 3 2" xfId="28641"/>
    <cellStyle name="SAPBEXaggItem 13 2 2 3 2 3 2 2" xfId="28642"/>
    <cellStyle name="SAPBEXaggItem 13 2 2 3 2 3 3" xfId="28643"/>
    <cellStyle name="SAPBEXaggItem 13 2 2 3 2 4" xfId="28644"/>
    <cellStyle name="SAPBEXaggItem 13 2 2 3 2 4 2" xfId="28645"/>
    <cellStyle name="SAPBEXaggItem 13 2 2 3 2 4 3" xfId="28646"/>
    <cellStyle name="SAPBEXaggItem 13 2 2 3 2 5" xfId="28647"/>
    <cellStyle name="SAPBEXaggItem 13 2 2 3 2 5 2" xfId="28648"/>
    <cellStyle name="SAPBEXaggItem 13 2 2 3 2 6" xfId="28649"/>
    <cellStyle name="SAPBEXaggItem 13 2 2 3 2 7" xfId="28650"/>
    <cellStyle name="SAPBEXaggItem 13 2 2 3 2 8" xfId="28651"/>
    <cellStyle name="SAPBEXaggItem 13 2 2 3 2 9" xfId="28652"/>
    <cellStyle name="SAPBEXaggItem 13 2 2 3 3" xfId="2759"/>
    <cellStyle name="SAPBEXaggItem 13 2 2 3 3 2" xfId="28653"/>
    <cellStyle name="SAPBEXaggItem 13 2 2 3 3 2 2" xfId="28654"/>
    <cellStyle name="SAPBEXaggItem 13 2 2 3 3 3" xfId="28655"/>
    <cellStyle name="SAPBEXaggItem 13 2 2 3 4" xfId="2760"/>
    <cellStyle name="SAPBEXaggItem 13 2 2 3 4 2" xfId="28656"/>
    <cellStyle name="SAPBEXaggItem 13 2 2 3 4 3" xfId="28657"/>
    <cellStyle name="SAPBEXaggItem 13 2 2 3 5" xfId="28658"/>
    <cellStyle name="SAPBEXaggItem 13 2 2 3 6" xfId="28659"/>
    <cellStyle name="SAPBEXaggItem 13 2 2 4" xfId="2761"/>
    <cellStyle name="SAPBEXaggItem 13 2 2 4 10" xfId="28660"/>
    <cellStyle name="SAPBEXaggItem 13 2 2 4 11" xfId="28661"/>
    <cellStyle name="SAPBEXaggItem 13 2 2 4 2" xfId="2762"/>
    <cellStyle name="SAPBEXaggItem 13 2 2 4 2 10" xfId="28662"/>
    <cellStyle name="SAPBEXaggItem 13 2 2 4 2 2" xfId="2763"/>
    <cellStyle name="SAPBEXaggItem 13 2 2 4 2 2 2" xfId="28663"/>
    <cellStyle name="SAPBEXaggItem 13 2 2 4 2 2 2 2" xfId="28664"/>
    <cellStyle name="SAPBEXaggItem 13 2 2 4 2 2 3" xfId="28665"/>
    <cellStyle name="SAPBEXaggItem 13 2 2 4 2 3" xfId="28666"/>
    <cellStyle name="SAPBEXaggItem 13 2 2 4 2 3 2" xfId="28667"/>
    <cellStyle name="SAPBEXaggItem 13 2 2 4 2 3 2 2" xfId="28668"/>
    <cellStyle name="SAPBEXaggItem 13 2 2 4 2 3 3" xfId="28669"/>
    <cellStyle name="SAPBEXaggItem 13 2 2 4 2 4" xfId="28670"/>
    <cellStyle name="SAPBEXaggItem 13 2 2 4 2 4 2" xfId="28671"/>
    <cellStyle name="SAPBEXaggItem 13 2 2 4 2 4 3" xfId="28672"/>
    <cellStyle name="SAPBEXaggItem 13 2 2 4 2 5" xfId="28673"/>
    <cellStyle name="SAPBEXaggItem 13 2 2 4 2 5 2" xfId="28674"/>
    <cellStyle name="SAPBEXaggItem 13 2 2 4 2 5 3" xfId="28675"/>
    <cellStyle name="SAPBEXaggItem 13 2 2 4 2 6" xfId="28676"/>
    <cellStyle name="SAPBEXaggItem 13 2 2 4 2 6 2" xfId="28677"/>
    <cellStyle name="SAPBEXaggItem 13 2 2 4 2 7" xfId="28678"/>
    <cellStyle name="SAPBEXaggItem 13 2 2 4 2 8" xfId="28679"/>
    <cellStyle name="SAPBEXaggItem 13 2 2 4 2 9" xfId="28680"/>
    <cellStyle name="SAPBEXaggItem 13 2 2 4 3" xfId="2764"/>
    <cellStyle name="SAPBEXaggItem 13 2 2 4 3 2" xfId="28681"/>
    <cellStyle name="SAPBEXaggItem 13 2 2 4 3 2 2" xfId="28682"/>
    <cellStyle name="SAPBEXaggItem 13 2 2 4 3 3" xfId="28683"/>
    <cellStyle name="SAPBEXaggItem 13 2 2 4 4" xfId="28684"/>
    <cellStyle name="SAPBEXaggItem 13 2 2 4 4 2" xfId="28685"/>
    <cellStyle name="SAPBEXaggItem 13 2 2 4 4 2 2" xfId="28686"/>
    <cellStyle name="SAPBEXaggItem 13 2 2 4 4 3" xfId="28687"/>
    <cellStyle name="SAPBEXaggItem 13 2 2 4 5" xfId="28688"/>
    <cellStyle name="SAPBEXaggItem 13 2 2 4 5 2" xfId="28689"/>
    <cellStyle name="SAPBEXaggItem 13 2 2 4 5 3" xfId="28690"/>
    <cellStyle name="SAPBEXaggItem 13 2 2 4 6" xfId="28691"/>
    <cellStyle name="SAPBEXaggItem 13 2 2 4 6 2" xfId="28692"/>
    <cellStyle name="SAPBEXaggItem 13 2 2 4 6 3" xfId="28693"/>
    <cellStyle name="SAPBEXaggItem 13 2 2 4 7" xfId="28694"/>
    <cellStyle name="SAPBEXaggItem 13 2 2 4 7 2" xfId="28695"/>
    <cellStyle name="SAPBEXaggItem 13 2 2 4 8" xfId="28696"/>
    <cellStyle name="SAPBEXaggItem 13 2 2 4 9" xfId="28697"/>
    <cellStyle name="SAPBEXaggItem 13 2 2 5" xfId="2765"/>
    <cellStyle name="SAPBEXaggItem 13 2 2 5 10" xfId="28698"/>
    <cellStyle name="SAPBEXaggItem 13 2 2 5 11" xfId="28699"/>
    <cellStyle name="SAPBEXaggItem 13 2 2 5 2" xfId="2766"/>
    <cellStyle name="SAPBEXaggItem 13 2 2 5 2 10" xfId="28700"/>
    <cellStyle name="SAPBEXaggItem 13 2 2 5 2 2" xfId="2767"/>
    <cellStyle name="SAPBEXaggItem 13 2 2 5 2 2 2" xfId="28701"/>
    <cellStyle name="SAPBEXaggItem 13 2 2 5 2 2 2 2" xfId="28702"/>
    <cellStyle name="SAPBEXaggItem 13 2 2 5 2 2 3" xfId="28703"/>
    <cellStyle name="SAPBEXaggItem 13 2 2 5 2 3" xfId="2768"/>
    <cellStyle name="SAPBEXaggItem 13 2 2 5 2 3 2" xfId="28704"/>
    <cellStyle name="SAPBEXaggItem 13 2 2 5 2 3 2 2" xfId="28705"/>
    <cellStyle name="SAPBEXaggItem 13 2 2 5 2 3 3" xfId="28706"/>
    <cellStyle name="SAPBEXaggItem 13 2 2 5 2 4" xfId="28707"/>
    <cellStyle name="SAPBEXaggItem 13 2 2 5 2 4 2" xfId="28708"/>
    <cellStyle name="SAPBEXaggItem 13 2 2 5 2 4 3" xfId="28709"/>
    <cellStyle name="SAPBEXaggItem 13 2 2 5 2 5" xfId="28710"/>
    <cellStyle name="SAPBEXaggItem 13 2 2 5 2 5 2" xfId="28711"/>
    <cellStyle name="SAPBEXaggItem 13 2 2 5 2 5 3" xfId="28712"/>
    <cellStyle name="SAPBEXaggItem 13 2 2 5 2 6" xfId="28713"/>
    <cellStyle name="SAPBEXaggItem 13 2 2 5 2 6 2" xfId="28714"/>
    <cellStyle name="SAPBEXaggItem 13 2 2 5 2 6 3" xfId="28715"/>
    <cellStyle name="SAPBEXaggItem 13 2 2 5 2 7" xfId="28716"/>
    <cellStyle name="SAPBEXaggItem 13 2 2 5 2 7 2" xfId="28717"/>
    <cellStyle name="SAPBEXaggItem 13 2 2 5 2 8" xfId="28718"/>
    <cellStyle name="SAPBEXaggItem 13 2 2 5 2 9" xfId="28719"/>
    <cellStyle name="SAPBEXaggItem 13 2 2 5 3" xfId="2769"/>
    <cellStyle name="SAPBEXaggItem 13 2 2 5 3 2" xfId="28720"/>
    <cellStyle name="SAPBEXaggItem 13 2 2 5 3 2 2" xfId="28721"/>
    <cellStyle name="SAPBEXaggItem 13 2 2 5 3 3" xfId="28722"/>
    <cellStyle name="SAPBEXaggItem 13 2 2 5 4" xfId="2770"/>
    <cellStyle name="SAPBEXaggItem 13 2 2 5 4 2" xfId="28723"/>
    <cellStyle name="SAPBEXaggItem 13 2 2 5 4 2 2" xfId="28724"/>
    <cellStyle name="SAPBEXaggItem 13 2 2 5 4 3" xfId="28725"/>
    <cellStyle name="SAPBEXaggItem 13 2 2 5 5" xfId="28726"/>
    <cellStyle name="SAPBEXaggItem 13 2 2 5 5 2" xfId="28727"/>
    <cellStyle name="SAPBEXaggItem 13 2 2 5 5 3" xfId="28728"/>
    <cellStyle name="SAPBEXaggItem 13 2 2 5 6" xfId="28729"/>
    <cellStyle name="SAPBEXaggItem 13 2 2 5 6 2" xfId="28730"/>
    <cellStyle name="SAPBEXaggItem 13 2 2 5 6 3" xfId="28731"/>
    <cellStyle name="SAPBEXaggItem 13 2 2 5 7" xfId="28732"/>
    <cellStyle name="SAPBEXaggItem 13 2 2 5 7 2" xfId="28733"/>
    <cellStyle name="SAPBEXaggItem 13 2 2 5 7 3" xfId="28734"/>
    <cellStyle name="SAPBEXaggItem 13 2 2 5 8" xfId="28735"/>
    <cellStyle name="SAPBEXaggItem 13 2 2 5 8 2" xfId="28736"/>
    <cellStyle name="SAPBEXaggItem 13 2 2 5 9" xfId="28737"/>
    <cellStyle name="SAPBEXaggItem 13 2 2 6" xfId="2771"/>
    <cellStyle name="SAPBEXaggItem 13 2 2 6 2" xfId="2772"/>
    <cellStyle name="SAPBEXaggItem 13 2 2 6 2 2" xfId="2773"/>
    <cellStyle name="SAPBEXaggItem 13 2 2 6 2 2 2" xfId="28738"/>
    <cellStyle name="SAPBEXaggItem 13 2 2 6 2 2 3" xfId="28739"/>
    <cellStyle name="SAPBEXaggItem 13 2 2 6 2 3" xfId="2774"/>
    <cellStyle name="SAPBEXaggItem 13 2 2 6 2 3 2" xfId="28740"/>
    <cellStyle name="SAPBEXaggItem 13 2 2 6 2 3 3" xfId="28741"/>
    <cellStyle name="SAPBEXaggItem 13 2 2 6 2 4" xfId="28742"/>
    <cellStyle name="SAPBEXaggItem 13 2 2 6 2 5" xfId="28743"/>
    <cellStyle name="SAPBEXaggItem 13 2 2 6 3" xfId="2775"/>
    <cellStyle name="SAPBEXaggItem 13 2 2 6 3 2" xfId="28744"/>
    <cellStyle name="SAPBEXaggItem 13 2 2 6 3 3" xfId="28745"/>
    <cellStyle name="SAPBEXaggItem 13 2 2 6 4" xfId="2776"/>
    <cellStyle name="SAPBEXaggItem 13 2 2 6 4 2" xfId="28746"/>
    <cellStyle name="SAPBEXaggItem 13 2 2 6 4 3" xfId="28747"/>
    <cellStyle name="SAPBEXaggItem 13 2 2 6 5" xfId="28748"/>
    <cellStyle name="SAPBEXaggItem 13 2 2 6 5 2" xfId="28749"/>
    <cellStyle name="SAPBEXaggItem 13 2 2 6 6" xfId="28750"/>
    <cellStyle name="SAPBEXaggItem 13 2 2 6 7" xfId="28751"/>
    <cellStyle name="SAPBEXaggItem 13 2 2 7" xfId="2777"/>
    <cellStyle name="SAPBEXaggItem 13 2 2 7 2" xfId="2778"/>
    <cellStyle name="SAPBEXaggItem 13 2 2 7 2 2" xfId="2779"/>
    <cellStyle name="SAPBEXaggItem 13 2 2 7 2 2 2" xfId="28752"/>
    <cellStyle name="SAPBEXaggItem 13 2 2 7 2 2 3" xfId="28753"/>
    <cellStyle name="SAPBEXaggItem 13 2 2 7 2 3" xfId="2780"/>
    <cellStyle name="SAPBEXaggItem 13 2 2 7 2 3 2" xfId="28754"/>
    <cellStyle name="SAPBEXaggItem 13 2 2 7 2 3 3" xfId="28755"/>
    <cellStyle name="SAPBEXaggItem 13 2 2 7 2 4" xfId="28756"/>
    <cellStyle name="SAPBEXaggItem 13 2 2 7 2 5" xfId="28757"/>
    <cellStyle name="SAPBEXaggItem 13 2 2 7 3" xfId="2781"/>
    <cellStyle name="SAPBEXaggItem 13 2 2 7 3 2" xfId="28758"/>
    <cellStyle name="SAPBEXaggItem 13 2 2 7 3 3" xfId="28759"/>
    <cellStyle name="SAPBEXaggItem 13 2 2 7 4" xfId="2782"/>
    <cellStyle name="SAPBEXaggItem 13 2 2 7 4 2" xfId="28760"/>
    <cellStyle name="SAPBEXaggItem 13 2 2 7 4 3" xfId="28761"/>
    <cellStyle name="SAPBEXaggItem 13 2 2 7 5" xfId="28762"/>
    <cellStyle name="SAPBEXaggItem 13 2 2 7 6" xfId="28763"/>
    <cellStyle name="SAPBEXaggItem 13 2 2 8" xfId="2783"/>
    <cellStyle name="SAPBEXaggItem 13 2 2 8 2" xfId="2784"/>
    <cellStyle name="SAPBEXaggItem 13 2 2 8 2 2" xfId="28764"/>
    <cellStyle name="SAPBEXaggItem 13 2 2 8 2 3" xfId="28765"/>
    <cellStyle name="SAPBEXaggItem 13 2 2 8 3" xfId="2785"/>
    <cellStyle name="SAPBEXaggItem 13 2 2 8 3 2" xfId="28766"/>
    <cellStyle name="SAPBEXaggItem 13 2 2 8 3 3" xfId="28767"/>
    <cellStyle name="SAPBEXaggItem 13 2 2 8 4" xfId="28768"/>
    <cellStyle name="SAPBEXaggItem 13 2 2 8 5" xfId="28769"/>
    <cellStyle name="SAPBEXaggItem 13 2 2 9" xfId="2786"/>
    <cellStyle name="SAPBEXaggItem 13 2 2 9 2" xfId="2787"/>
    <cellStyle name="SAPBEXaggItem 13 2 2 9 2 2" xfId="28770"/>
    <cellStyle name="SAPBEXaggItem 13 2 2 9 2 3" xfId="28771"/>
    <cellStyle name="SAPBEXaggItem 13 2 2 9 3" xfId="2788"/>
    <cellStyle name="SAPBEXaggItem 13 2 2 9 3 2" xfId="28772"/>
    <cellStyle name="SAPBEXaggItem 13 2 2 9 3 3" xfId="28773"/>
    <cellStyle name="SAPBEXaggItem 13 2 2 9 4" xfId="28774"/>
    <cellStyle name="SAPBEXaggItem 13 2 2 9 5" xfId="28775"/>
    <cellStyle name="SAPBEXaggItem 13 2 3" xfId="2789"/>
    <cellStyle name="SAPBEXaggItem 13 2 3 10" xfId="2790"/>
    <cellStyle name="SAPBEXaggItem 13 2 3 10 2" xfId="2791"/>
    <cellStyle name="SAPBEXaggItem 13 2 3 10 2 2" xfId="28776"/>
    <cellStyle name="SAPBEXaggItem 13 2 3 10 2 3" xfId="28777"/>
    <cellStyle name="SAPBEXaggItem 13 2 3 10 3" xfId="2792"/>
    <cellStyle name="SAPBEXaggItem 13 2 3 10 3 2" xfId="28778"/>
    <cellStyle name="SAPBEXaggItem 13 2 3 10 3 3" xfId="28779"/>
    <cellStyle name="SAPBEXaggItem 13 2 3 10 4" xfId="28780"/>
    <cellStyle name="SAPBEXaggItem 13 2 3 10 5" xfId="28781"/>
    <cellStyle name="SAPBEXaggItem 13 2 3 11" xfId="28782"/>
    <cellStyle name="SAPBEXaggItem 13 2 3 11 2" xfId="28783"/>
    <cellStyle name="SAPBEXaggItem 13 2 3 11 3" xfId="28784"/>
    <cellStyle name="SAPBEXaggItem 13 2 3 12" xfId="28785"/>
    <cellStyle name="SAPBEXaggItem 13 2 3 2" xfId="2793"/>
    <cellStyle name="SAPBEXaggItem 13 2 3 2 2" xfId="2794"/>
    <cellStyle name="SAPBEXaggItem 13 2 3 2 2 2" xfId="2795"/>
    <cellStyle name="SAPBEXaggItem 13 2 3 2 2 2 2" xfId="28786"/>
    <cellStyle name="SAPBEXaggItem 13 2 3 2 2 2 2 2" xfId="28787"/>
    <cellStyle name="SAPBEXaggItem 13 2 3 2 2 2 2 2 2" xfId="28788"/>
    <cellStyle name="SAPBEXaggItem 13 2 3 2 2 2 2 3" xfId="28789"/>
    <cellStyle name="SAPBEXaggItem 13 2 3 2 2 2 3" xfId="28790"/>
    <cellStyle name="SAPBEXaggItem 13 2 3 2 2 2 3 2" xfId="28791"/>
    <cellStyle name="SAPBEXaggItem 13 2 3 2 2 2 3 3" xfId="28792"/>
    <cellStyle name="SAPBEXaggItem 13 2 3 2 2 2 4" xfId="28793"/>
    <cellStyle name="SAPBEXaggItem 13 2 3 2 2 2 4 2" xfId="28794"/>
    <cellStyle name="SAPBEXaggItem 13 2 3 2 2 2 4 3" xfId="28795"/>
    <cellStyle name="SAPBEXaggItem 13 2 3 2 2 2 5" xfId="28796"/>
    <cellStyle name="SAPBEXaggItem 13 2 3 2 2 2 5 2" xfId="28797"/>
    <cellStyle name="SAPBEXaggItem 13 2 3 2 2 2 6" xfId="28798"/>
    <cellStyle name="SAPBEXaggItem 13 2 3 2 2 2 7" xfId="28799"/>
    <cellStyle name="SAPBEXaggItem 13 2 3 2 2 2 8" xfId="28800"/>
    <cellStyle name="SAPBEXaggItem 13 2 3 2 2 2 9" xfId="28801"/>
    <cellStyle name="SAPBEXaggItem 13 2 3 2 2 3" xfId="28802"/>
    <cellStyle name="SAPBEXaggItem 13 2 3 2 2 3 2" xfId="28803"/>
    <cellStyle name="SAPBEXaggItem 13 2 3 2 2 3 2 2" xfId="28804"/>
    <cellStyle name="SAPBEXaggItem 13 2 3 2 2 3 3" xfId="28805"/>
    <cellStyle name="SAPBEXaggItem 13 2 3 2 2 4" xfId="28806"/>
    <cellStyle name="SAPBEXaggItem 13 2 3 2 2 4 2" xfId="28807"/>
    <cellStyle name="SAPBEXaggItem 13 2 3 2 2 4 3" xfId="28808"/>
    <cellStyle name="SAPBEXaggItem 13 2 3 2 2 5" xfId="28809"/>
    <cellStyle name="SAPBEXaggItem 13 2 3 2 2 6" xfId="28810"/>
    <cellStyle name="SAPBEXaggItem 13 2 3 2 3" xfId="2796"/>
    <cellStyle name="SAPBEXaggItem 13 2 3 2 3 2" xfId="28811"/>
    <cellStyle name="SAPBEXaggItem 13 2 3 2 3 2 2" xfId="28812"/>
    <cellStyle name="SAPBEXaggItem 13 2 3 2 3 2 2 2" xfId="28813"/>
    <cellStyle name="SAPBEXaggItem 13 2 3 2 3 2 3" xfId="28814"/>
    <cellStyle name="SAPBEXaggItem 13 2 3 2 3 3" xfId="28815"/>
    <cellStyle name="SAPBEXaggItem 13 2 3 2 3 3 2" xfId="28816"/>
    <cellStyle name="SAPBEXaggItem 13 2 3 2 3 3 3" xfId="28817"/>
    <cellStyle name="SAPBEXaggItem 13 2 3 2 3 4" xfId="28818"/>
    <cellStyle name="SAPBEXaggItem 13 2 3 2 3 4 2" xfId="28819"/>
    <cellStyle name="SAPBEXaggItem 13 2 3 2 3 4 3" xfId="28820"/>
    <cellStyle name="SAPBEXaggItem 13 2 3 2 3 5" xfId="28821"/>
    <cellStyle name="SAPBEXaggItem 13 2 3 2 3 5 2" xfId="28822"/>
    <cellStyle name="SAPBEXaggItem 13 2 3 2 3 5 3" xfId="28823"/>
    <cellStyle name="SAPBEXaggItem 13 2 3 2 3 6" xfId="28824"/>
    <cellStyle name="SAPBEXaggItem 13 2 3 2 3 6 2" xfId="28825"/>
    <cellStyle name="SAPBEXaggItem 13 2 3 2 3 7" xfId="28826"/>
    <cellStyle name="SAPBEXaggItem 13 2 3 2 3 8" xfId="28827"/>
    <cellStyle name="SAPBEXaggItem 13 2 3 2 3 9" xfId="28828"/>
    <cellStyle name="SAPBEXaggItem 13 2 3 2 4" xfId="2797"/>
    <cellStyle name="SAPBEXaggItem 13 2 3 2 4 2" xfId="28829"/>
    <cellStyle name="SAPBEXaggItem 13 2 3 2 4 2 2" xfId="28830"/>
    <cellStyle name="SAPBEXaggItem 13 2 3 2 4 3" xfId="28831"/>
    <cellStyle name="SAPBEXaggItem 13 2 3 2 5" xfId="28832"/>
    <cellStyle name="SAPBEXaggItem 13 2 3 2 5 2" xfId="28833"/>
    <cellStyle name="SAPBEXaggItem 13 2 3 2 5 3" xfId="28834"/>
    <cellStyle name="SAPBEXaggItem 13 2 3 2 6" xfId="28835"/>
    <cellStyle name="SAPBEXaggItem 13 2 3 3" xfId="2798"/>
    <cellStyle name="SAPBEXaggItem 13 2 3 3 2" xfId="2799"/>
    <cellStyle name="SAPBEXaggItem 13 2 3 3 2 2" xfId="28836"/>
    <cellStyle name="SAPBEXaggItem 13 2 3 3 2 2 2" xfId="28837"/>
    <cellStyle name="SAPBEXaggItem 13 2 3 3 2 2 2 2" xfId="28838"/>
    <cellStyle name="SAPBEXaggItem 13 2 3 3 2 2 3" xfId="28839"/>
    <cellStyle name="SAPBEXaggItem 13 2 3 3 2 3" xfId="28840"/>
    <cellStyle name="SAPBEXaggItem 13 2 3 3 2 3 2" xfId="28841"/>
    <cellStyle name="SAPBEXaggItem 13 2 3 3 2 3 2 2" xfId="28842"/>
    <cellStyle name="SAPBEXaggItem 13 2 3 3 2 3 3" xfId="28843"/>
    <cellStyle name="SAPBEXaggItem 13 2 3 3 2 4" xfId="28844"/>
    <cellStyle name="SAPBEXaggItem 13 2 3 3 2 4 2" xfId="28845"/>
    <cellStyle name="SAPBEXaggItem 13 2 3 3 2 4 3" xfId="28846"/>
    <cellStyle name="SAPBEXaggItem 13 2 3 3 2 5" xfId="28847"/>
    <cellStyle name="SAPBEXaggItem 13 2 3 3 2 5 2" xfId="28848"/>
    <cellStyle name="SAPBEXaggItem 13 2 3 3 2 6" xfId="28849"/>
    <cellStyle name="SAPBEXaggItem 13 2 3 3 2 7" xfId="28850"/>
    <cellStyle name="SAPBEXaggItem 13 2 3 3 2 8" xfId="28851"/>
    <cellStyle name="SAPBEXaggItem 13 2 3 3 2 9" xfId="28852"/>
    <cellStyle name="SAPBEXaggItem 13 2 3 3 3" xfId="2800"/>
    <cellStyle name="SAPBEXaggItem 13 2 3 3 3 2" xfId="28853"/>
    <cellStyle name="SAPBEXaggItem 13 2 3 3 3 2 2" xfId="28854"/>
    <cellStyle name="SAPBEXaggItem 13 2 3 3 3 3" xfId="28855"/>
    <cellStyle name="SAPBEXaggItem 13 2 3 3 4" xfId="2801"/>
    <cellStyle name="SAPBEXaggItem 13 2 3 3 4 2" xfId="28856"/>
    <cellStyle name="SAPBEXaggItem 13 2 3 3 4 3" xfId="28857"/>
    <cellStyle name="SAPBEXaggItem 13 2 3 3 5" xfId="28858"/>
    <cellStyle name="SAPBEXaggItem 13 2 3 3 6" xfId="28859"/>
    <cellStyle name="SAPBEXaggItem 13 2 3 4" xfId="2802"/>
    <cellStyle name="SAPBEXaggItem 13 2 3 4 10" xfId="28860"/>
    <cellStyle name="SAPBEXaggItem 13 2 3 4 11" xfId="28861"/>
    <cellStyle name="SAPBEXaggItem 13 2 3 4 2" xfId="2803"/>
    <cellStyle name="SAPBEXaggItem 13 2 3 4 2 10" xfId="28862"/>
    <cellStyle name="SAPBEXaggItem 13 2 3 4 2 2" xfId="2804"/>
    <cellStyle name="SAPBEXaggItem 13 2 3 4 2 2 2" xfId="28863"/>
    <cellStyle name="SAPBEXaggItem 13 2 3 4 2 2 2 2" xfId="28864"/>
    <cellStyle name="SAPBEXaggItem 13 2 3 4 2 2 3" xfId="28865"/>
    <cellStyle name="SAPBEXaggItem 13 2 3 4 2 3" xfId="28866"/>
    <cellStyle name="SAPBEXaggItem 13 2 3 4 2 3 2" xfId="28867"/>
    <cellStyle name="SAPBEXaggItem 13 2 3 4 2 3 2 2" xfId="28868"/>
    <cellStyle name="SAPBEXaggItem 13 2 3 4 2 3 3" xfId="28869"/>
    <cellStyle name="SAPBEXaggItem 13 2 3 4 2 4" xfId="28870"/>
    <cellStyle name="SAPBEXaggItem 13 2 3 4 2 4 2" xfId="28871"/>
    <cellStyle name="SAPBEXaggItem 13 2 3 4 2 4 3" xfId="28872"/>
    <cellStyle name="SAPBEXaggItem 13 2 3 4 2 5" xfId="28873"/>
    <cellStyle name="SAPBEXaggItem 13 2 3 4 2 5 2" xfId="28874"/>
    <cellStyle name="SAPBEXaggItem 13 2 3 4 2 5 3" xfId="28875"/>
    <cellStyle name="SAPBEXaggItem 13 2 3 4 2 6" xfId="28876"/>
    <cellStyle name="SAPBEXaggItem 13 2 3 4 2 6 2" xfId="28877"/>
    <cellStyle name="SAPBEXaggItem 13 2 3 4 2 7" xfId="28878"/>
    <cellStyle name="SAPBEXaggItem 13 2 3 4 2 8" xfId="28879"/>
    <cellStyle name="SAPBEXaggItem 13 2 3 4 2 9" xfId="28880"/>
    <cellStyle name="SAPBEXaggItem 13 2 3 4 3" xfId="2805"/>
    <cellStyle name="SAPBEXaggItem 13 2 3 4 3 2" xfId="28881"/>
    <cellStyle name="SAPBEXaggItem 13 2 3 4 3 2 2" xfId="28882"/>
    <cellStyle name="SAPBEXaggItem 13 2 3 4 3 3" xfId="28883"/>
    <cellStyle name="SAPBEXaggItem 13 2 3 4 4" xfId="28884"/>
    <cellStyle name="SAPBEXaggItem 13 2 3 4 4 2" xfId="28885"/>
    <cellStyle name="SAPBEXaggItem 13 2 3 4 4 2 2" xfId="28886"/>
    <cellStyle name="SAPBEXaggItem 13 2 3 4 4 3" xfId="28887"/>
    <cellStyle name="SAPBEXaggItem 13 2 3 4 5" xfId="28888"/>
    <cellStyle name="SAPBEXaggItem 13 2 3 4 5 2" xfId="28889"/>
    <cellStyle name="SAPBEXaggItem 13 2 3 4 5 3" xfId="28890"/>
    <cellStyle name="SAPBEXaggItem 13 2 3 4 6" xfId="28891"/>
    <cellStyle name="SAPBEXaggItem 13 2 3 4 6 2" xfId="28892"/>
    <cellStyle name="SAPBEXaggItem 13 2 3 4 6 3" xfId="28893"/>
    <cellStyle name="SAPBEXaggItem 13 2 3 4 7" xfId="28894"/>
    <cellStyle name="SAPBEXaggItem 13 2 3 4 7 2" xfId="28895"/>
    <cellStyle name="SAPBEXaggItem 13 2 3 4 8" xfId="28896"/>
    <cellStyle name="SAPBEXaggItem 13 2 3 4 9" xfId="28897"/>
    <cellStyle name="SAPBEXaggItem 13 2 3 5" xfId="2806"/>
    <cellStyle name="SAPBEXaggItem 13 2 3 5 10" xfId="28898"/>
    <cellStyle name="SAPBEXaggItem 13 2 3 5 11" xfId="28899"/>
    <cellStyle name="SAPBEXaggItem 13 2 3 5 2" xfId="2807"/>
    <cellStyle name="SAPBEXaggItem 13 2 3 5 2 10" xfId="28900"/>
    <cellStyle name="SAPBEXaggItem 13 2 3 5 2 2" xfId="2808"/>
    <cellStyle name="SAPBEXaggItem 13 2 3 5 2 2 2" xfId="28901"/>
    <cellStyle name="SAPBEXaggItem 13 2 3 5 2 2 2 2" xfId="28902"/>
    <cellStyle name="SAPBEXaggItem 13 2 3 5 2 2 3" xfId="28903"/>
    <cellStyle name="SAPBEXaggItem 13 2 3 5 2 3" xfId="2809"/>
    <cellStyle name="SAPBEXaggItem 13 2 3 5 2 3 2" xfId="28904"/>
    <cellStyle name="SAPBEXaggItem 13 2 3 5 2 3 2 2" xfId="28905"/>
    <cellStyle name="SAPBEXaggItem 13 2 3 5 2 3 3" xfId="28906"/>
    <cellStyle name="SAPBEXaggItem 13 2 3 5 2 4" xfId="28907"/>
    <cellStyle name="SAPBEXaggItem 13 2 3 5 2 4 2" xfId="28908"/>
    <cellStyle name="SAPBEXaggItem 13 2 3 5 2 4 3" xfId="28909"/>
    <cellStyle name="SAPBEXaggItem 13 2 3 5 2 5" xfId="28910"/>
    <cellStyle name="SAPBEXaggItem 13 2 3 5 2 5 2" xfId="28911"/>
    <cellStyle name="SAPBEXaggItem 13 2 3 5 2 5 3" xfId="28912"/>
    <cellStyle name="SAPBEXaggItem 13 2 3 5 2 6" xfId="28913"/>
    <cellStyle name="SAPBEXaggItem 13 2 3 5 2 6 2" xfId="28914"/>
    <cellStyle name="SAPBEXaggItem 13 2 3 5 2 6 3" xfId="28915"/>
    <cellStyle name="SAPBEXaggItem 13 2 3 5 2 7" xfId="28916"/>
    <cellStyle name="SAPBEXaggItem 13 2 3 5 2 7 2" xfId="28917"/>
    <cellStyle name="SAPBEXaggItem 13 2 3 5 2 8" xfId="28918"/>
    <cellStyle name="SAPBEXaggItem 13 2 3 5 2 9" xfId="28919"/>
    <cellStyle name="SAPBEXaggItem 13 2 3 5 3" xfId="2810"/>
    <cellStyle name="SAPBEXaggItem 13 2 3 5 3 2" xfId="28920"/>
    <cellStyle name="SAPBEXaggItem 13 2 3 5 3 2 2" xfId="28921"/>
    <cellStyle name="SAPBEXaggItem 13 2 3 5 3 3" xfId="28922"/>
    <cellStyle name="SAPBEXaggItem 13 2 3 5 4" xfId="2811"/>
    <cellStyle name="SAPBEXaggItem 13 2 3 5 4 2" xfId="28923"/>
    <cellStyle name="SAPBEXaggItem 13 2 3 5 4 2 2" xfId="28924"/>
    <cellStyle name="SAPBEXaggItem 13 2 3 5 4 3" xfId="28925"/>
    <cellStyle name="SAPBEXaggItem 13 2 3 5 5" xfId="28926"/>
    <cellStyle name="SAPBEXaggItem 13 2 3 5 5 2" xfId="28927"/>
    <cellStyle name="SAPBEXaggItem 13 2 3 5 5 3" xfId="28928"/>
    <cellStyle name="SAPBEXaggItem 13 2 3 5 6" xfId="28929"/>
    <cellStyle name="SAPBEXaggItem 13 2 3 5 6 2" xfId="28930"/>
    <cellStyle name="SAPBEXaggItem 13 2 3 5 6 3" xfId="28931"/>
    <cellStyle name="SAPBEXaggItem 13 2 3 5 7" xfId="28932"/>
    <cellStyle name="SAPBEXaggItem 13 2 3 5 7 2" xfId="28933"/>
    <cellStyle name="SAPBEXaggItem 13 2 3 5 7 3" xfId="28934"/>
    <cellStyle name="SAPBEXaggItem 13 2 3 5 8" xfId="28935"/>
    <cellStyle name="SAPBEXaggItem 13 2 3 5 8 2" xfId="28936"/>
    <cellStyle name="SAPBEXaggItem 13 2 3 5 9" xfId="28937"/>
    <cellStyle name="SAPBEXaggItem 13 2 3 6" xfId="2812"/>
    <cellStyle name="SAPBEXaggItem 13 2 3 6 2" xfId="2813"/>
    <cellStyle name="SAPBEXaggItem 13 2 3 6 2 2" xfId="2814"/>
    <cellStyle name="SAPBEXaggItem 13 2 3 6 2 2 2" xfId="28938"/>
    <cellStyle name="SAPBEXaggItem 13 2 3 6 2 2 3" xfId="28939"/>
    <cellStyle name="SAPBEXaggItem 13 2 3 6 2 3" xfId="2815"/>
    <cellStyle name="SAPBEXaggItem 13 2 3 6 2 3 2" xfId="28940"/>
    <cellStyle name="SAPBEXaggItem 13 2 3 6 2 3 3" xfId="28941"/>
    <cellStyle name="SAPBEXaggItem 13 2 3 6 2 4" xfId="28942"/>
    <cellStyle name="SAPBEXaggItem 13 2 3 6 2 5" xfId="28943"/>
    <cellStyle name="SAPBEXaggItem 13 2 3 6 3" xfId="2816"/>
    <cellStyle name="SAPBEXaggItem 13 2 3 6 3 2" xfId="28944"/>
    <cellStyle name="SAPBEXaggItem 13 2 3 6 3 3" xfId="28945"/>
    <cellStyle name="SAPBEXaggItem 13 2 3 6 4" xfId="2817"/>
    <cellStyle name="SAPBEXaggItem 13 2 3 6 4 2" xfId="28946"/>
    <cellStyle name="SAPBEXaggItem 13 2 3 6 4 3" xfId="28947"/>
    <cellStyle name="SAPBEXaggItem 13 2 3 6 5" xfId="28948"/>
    <cellStyle name="SAPBEXaggItem 13 2 3 6 5 2" xfId="28949"/>
    <cellStyle name="SAPBEXaggItem 13 2 3 6 6" xfId="28950"/>
    <cellStyle name="SAPBEXaggItem 13 2 3 6 7" xfId="28951"/>
    <cellStyle name="SAPBEXaggItem 13 2 3 7" xfId="2818"/>
    <cellStyle name="SAPBEXaggItem 13 2 3 7 2" xfId="2819"/>
    <cellStyle name="SAPBEXaggItem 13 2 3 7 2 2" xfId="2820"/>
    <cellStyle name="SAPBEXaggItem 13 2 3 7 2 2 2" xfId="28952"/>
    <cellStyle name="SAPBEXaggItem 13 2 3 7 2 2 3" xfId="28953"/>
    <cellStyle name="SAPBEXaggItem 13 2 3 7 2 3" xfId="2821"/>
    <cellStyle name="SAPBEXaggItem 13 2 3 7 2 3 2" xfId="28954"/>
    <cellStyle name="SAPBEXaggItem 13 2 3 7 2 3 3" xfId="28955"/>
    <cellStyle name="SAPBEXaggItem 13 2 3 7 2 4" xfId="28956"/>
    <cellStyle name="SAPBEXaggItem 13 2 3 7 2 5" xfId="28957"/>
    <cellStyle name="SAPBEXaggItem 13 2 3 7 3" xfId="2822"/>
    <cellStyle name="SAPBEXaggItem 13 2 3 7 3 2" xfId="28958"/>
    <cellStyle name="SAPBEXaggItem 13 2 3 7 3 3" xfId="28959"/>
    <cellStyle name="SAPBEXaggItem 13 2 3 7 4" xfId="2823"/>
    <cellStyle name="SAPBEXaggItem 13 2 3 7 4 2" xfId="28960"/>
    <cellStyle name="SAPBEXaggItem 13 2 3 7 4 3" xfId="28961"/>
    <cellStyle name="SAPBEXaggItem 13 2 3 7 5" xfId="28962"/>
    <cellStyle name="SAPBEXaggItem 13 2 3 7 6" xfId="28963"/>
    <cellStyle name="SAPBEXaggItem 13 2 3 8" xfId="2824"/>
    <cellStyle name="SAPBEXaggItem 13 2 3 8 2" xfId="2825"/>
    <cellStyle name="SAPBEXaggItem 13 2 3 8 2 2" xfId="28964"/>
    <cellStyle name="SAPBEXaggItem 13 2 3 8 2 3" xfId="28965"/>
    <cellStyle name="SAPBEXaggItem 13 2 3 8 3" xfId="2826"/>
    <cellStyle name="SAPBEXaggItem 13 2 3 8 3 2" xfId="28966"/>
    <cellStyle name="SAPBEXaggItem 13 2 3 8 3 3" xfId="28967"/>
    <cellStyle name="SAPBEXaggItem 13 2 3 8 4" xfId="28968"/>
    <cellStyle name="SAPBEXaggItem 13 2 3 8 5" xfId="28969"/>
    <cellStyle name="SAPBEXaggItem 13 2 3 9" xfId="2827"/>
    <cellStyle name="SAPBEXaggItem 13 2 3 9 2" xfId="2828"/>
    <cellStyle name="SAPBEXaggItem 13 2 3 9 2 2" xfId="28970"/>
    <cellStyle name="SAPBEXaggItem 13 2 3 9 2 3" xfId="28971"/>
    <cellStyle name="SAPBEXaggItem 13 2 3 9 3" xfId="2829"/>
    <cellStyle name="SAPBEXaggItem 13 2 3 9 3 2" xfId="28972"/>
    <cellStyle name="SAPBEXaggItem 13 2 3 9 3 3" xfId="28973"/>
    <cellStyle name="SAPBEXaggItem 13 2 3 9 4" xfId="28974"/>
    <cellStyle name="SAPBEXaggItem 13 2 3 9 5" xfId="28975"/>
    <cellStyle name="SAPBEXaggItem 13 2 4" xfId="2830"/>
    <cellStyle name="SAPBEXaggItem 13 2 4 2" xfId="2831"/>
    <cellStyle name="SAPBEXaggItem 13 2 4 2 2" xfId="2832"/>
    <cellStyle name="SAPBEXaggItem 13 2 4 2 2 2" xfId="28976"/>
    <cellStyle name="SAPBEXaggItem 13 2 4 2 2 2 2" xfId="28977"/>
    <cellStyle name="SAPBEXaggItem 13 2 4 2 2 2 2 2" xfId="28978"/>
    <cellStyle name="SAPBEXaggItem 13 2 4 2 2 2 3" xfId="28979"/>
    <cellStyle name="SAPBEXaggItem 13 2 4 2 2 3" xfId="28980"/>
    <cellStyle name="SAPBEXaggItem 13 2 4 2 2 3 2" xfId="28981"/>
    <cellStyle name="SAPBEXaggItem 13 2 4 2 2 3 3" xfId="28982"/>
    <cellStyle name="SAPBEXaggItem 13 2 4 2 2 4" xfId="28983"/>
    <cellStyle name="SAPBEXaggItem 13 2 4 2 2 4 2" xfId="28984"/>
    <cellStyle name="SAPBEXaggItem 13 2 4 2 2 4 3" xfId="28985"/>
    <cellStyle name="SAPBEXaggItem 13 2 4 2 2 5" xfId="28986"/>
    <cellStyle name="SAPBEXaggItem 13 2 4 2 2 5 2" xfId="28987"/>
    <cellStyle name="SAPBEXaggItem 13 2 4 2 2 6" xfId="28988"/>
    <cellStyle name="SAPBEXaggItem 13 2 4 2 2 7" xfId="28989"/>
    <cellStyle name="SAPBEXaggItem 13 2 4 2 2 8" xfId="28990"/>
    <cellStyle name="SAPBEXaggItem 13 2 4 2 2 9" xfId="28991"/>
    <cellStyle name="SAPBEXaggItem 13 2 4 2 3" xfId="28992"/>
    <cellStyle name="SAPBEXaggItem 13 2 4 2 3 2" xfId="28993"/>
    <cellStyle name="SAPBEXaggItem 13 2 4 2 3 2 2" xfId="28994"/>
    <cellStyle name="SAPBEXaggItem 13 2 4 2 3 3" xfId="28995"/>
    <cellStyle name="SAPBEXaggItem 13 2 4 2 4" xfId="28996"/>
    <cellStyle name="SAPBEXaggItem 13 2 4 2 4 2" xfId="28997"/>
    <cellStyle name="SAPBEXaggItem 13 2 4 2 4 3" xfId="28998"/>
    <cellStyle name="SAPBEXaggItem 13 2 4 2 5" xfId="28999"/>
    <cellStyle name="SAPBEXaggItem 13 2 4 2 6" xfId="29000"/>
    <cellStyle name="SAPBEXaggItem 13 2 4 3" xfId="2833"/>
    <cellStyle name="SAPBEXaggItem 13 2 4 3 2" xfId="29001"/>
    <cellStyle name="SAPBEXaggItem 13 2 4 3 2 2" xfId="29002"/>
    <cellStyle name="SAPBEXaggItem 13 2 4 3 2 2 2" xfId="29003"/>
    <cellStyle name="SAPBEXaggItem 13 2 4 3 2 3" xfId="29004"/>
    <cellStyle name="SAPBEXaggItem 13 2 4 3 3" xfId="29005"/>
    <cellStyle name="SAPBEXaggItem 13 2 4 3 3 2" xfId="29006"/>
    <cellStyle name="SAPBEXaggItem 13 2 4 3 3 3" xfId="29007"/>
    <cellStyle name="SAPBEXaggItem 13 2 4 3 4" xfId="29008"/>
    <cellStyle name="SAPBEXaggItem 13 2 4 3 4 2" xfId="29009"/>
    <cellStyle name="SAPBEXaggItem 13 2 4 3 4 3" xfId="29010"/>
    <cellStyle name="SAPBEXaggItem 13 2 4 3 5" xfId="29011"/>
    <cellStyle name="SAPBEXaggItem 13 2 4 3 5 2" xfId="29012"/>
    <cellStyle name="SAPBEXaggItem 13 2 4 3 5 3" xfId="29013"/>
    <cellStyle name="SAPBEXaggItem 13 2 4 3 6" xfId="29014"/>
    <cellStyle name="SAPBEXaggItem 13 2 4 3 6 2" xfId="29015"/>
    <cellStyle name="SAPBEXaggItem 13 2 4 3 7" xfId="29016"/>
    <cellStyle name="SAPBEXaggItem 13 2 4 3 8" xfId="29017"/>
    <cellStyle name="SAPBEXaggItem 13 2 4 3 9" xfId="29018"/>
    <cellStyle name="SAPBEXaggItem 13 2 4 4" xfId="2834"/>
    <cellStyle name="SAPBEXaggItem 13 2 4 4 2" xfId="29019"/>
    <cellStyle name="SAPBEXaggItem 13 2 4 4 2 2" xfId="29020"/>
    <cellStyle name="SAPBEXaggItem 13 2 4 4 3" xfId="29021"/>
    <cellStyle name="SAPBEXaggItem 13 2 4 5" xfId="29022"/>
    <cellStyle name="SAPBEXaggItem 13 2 4 5 2" xfId="29023"/>
    <cellStyle name="SAPBEXaggItem 13 2 4 5 3" xfId="29024"/>
    <cellStyle name="SAPBEXaggItem 13 2 4 6" xfId="29025"/>
    <cellStyle name="SAPBEXaggItem 13 2 5" xfId="2835"/>
    <cellStyle name="SAPBEXaggItem 13 2 5 2" xfId="2836"/>
    <cellStyle name="SAPBEXaggItem 13 2 5 2 2" xfId="29026"/>
    <cellStyle name="SAPBEXaggItem 13 2 5 2 2 2" xfId="29027"/>
    <cellStyle name="SAPBEXaggItem 13 2 5 2 2 2 2" xfId="29028"/>
    <cellStyle name="SAPBEXaggItem 13 2 5 2 2 3" xfId="29029"/>
    <cellStyle name="SAPBEXaggItem 13 2 5 2 3" xfId="29030"/>
    <cellStyle name="SAPBEXaggItem 13 2 5 2 3 2" xfId="29031"/>
    <cellStyle name="SAPBEXaggItem 13 2 5 2 3 2 2" xfId="29032"/>
    <cellStyle name="SAPBEXaggItem 13 2 5 2 3 3" xfId="29033"/>
    <cellStyle name="SAPBEXaggItem 13 2 5 2 4" xfId="29034"/>
    <cellStyle name="SAPBEXaggItem 13 2 5 2 4 2" xfId="29035"/>
    <cellStyle name="SAPBEXaggItem 13 2 5 2 4 3" xfId="29036"/>
    <cellStyle name="SAPBEXaggItem 13 2 5 2 5" xfId="29037"/>
    <cellStyle name="SAPBEXaggItem 13 2 5 2 5 2" xfId="29038"/>
    <cellStyle name="SAPBEXaggItem 13 2 5 2 6" xfId="29039"/>
    <cellStyle name="SAPBEXaggItem 13 2 5 2 7" xfId="29040"/>
    <cellStyle name="SAPBEXaggItem 13 2 5 2 8" xfId="29041"/>
    <cellStyle name="SAPBEXaggItem 13 2 5 2 9" xfId="29042"/>
    <cellStyle name="SAPBEXaggItem 13 2 5 3" xfId="2837"/>
    <cellStyle name="SAPBEXaggItem 13 2 5 3 2" xfId="29043"/>
    <cellStyle name="SAPBEXaggItem 13 2 5 3 2 2" xfId="29044"/>
    <cellStyle name="SAPBEXaggItem 13 2 5 3 3" xfId="29045"/>
    <cellStyle name="SAPBEXaggItem 13 2 5 4" xfId="2838"/>
    <cellStyle name="SAPBEXaggItem 13 2 5 4 2" xfId="29046"/>
    <cellStyle name="SAPBEXaggItem 13 2 5 4 3" xfId="29047"/>
    <cellStyle name="SAPBEXaggItem 13 2 5 5" xfId="29048"/>
    <cellStyle name="SAPBEXaggItem 13 2 5 6" xfId="29049"/>
    <cellStyle name="SAPBEXaggItem 13 2 6" xfId="2839"/>
    <cellStyle name="SAPBEXaggItem 13 2 6 10" xfId="29050"/>
    <cellStyle name="SAPBEXaggItem 13 2 6 11" xfId="29051"/>
    <cellStyle name="SAPBEXaggItem 13 2 6 2" xfId="2840"/>
    <cellStyle name="SAPBEXaggItem 13 2 6 2 10" xfId="29052"/>
    <cellStyle name="SAPBEXaggItem 13 2 6 2 2" xfId="2841"/>
    <cellStyle name="SAPBEXaggItem 13 2 6 2 2 2" xfId="29053"/>
    <cellStyle name="SAPBEXaggItem 13 2 6 2 2 2 2" xfId="29054"/>
    <cellStyle name="SAPBEXaggItem 13 2 6 2 2 3" xfId="29055"/>
    <cellStyle name="SAPBEXaggItem 13 2 6 2 3" xfId="29056"/>
    <cellStyle name="SAPBEXaggItem 13 2 6 2 3 2" xfId="29057"/>
    <cellStyle name="SAPBEXaggItem 13 2 6 2 3 2 2" xfId="29058"/>
    <cellStyle name="SAPBEXaggItem 13 2 6 2 3 3" xfId="29059"/>
    <cellStyle name="SAPBEXaggItem 13 2 6 2 4" xfId="29060"/>
    <cellStyle name="SAPBEXaggItem 13 2 6 2 4 2" xfId="29061"/>
    <cellStyle name="SAPBEXaggItem 13 2 6 2 4 3" xfId="29062"/>
    <cellStyle name="SAPBEXaggItem 13 2 6 2 5" xfId="29063"/>
    <cellStyle name="SAPBEXaggItem 13 2 6 2 5 2" xfId="29064"/>
    <cellStyle name="SAPBEXaggItem 13 2 6 2 5 3" xfId="29065"/>
    <cellStyle name="SAPBEXaggItem 13 2 6 2 6" xfId="29066"/>
    <cellStyle name="SAPBEXaggItem 13 2 6 2 6 2" xfId="29067"/>
    <cellStyle name="SAPBEXaggItem 13 2 6 2 7" xfId="29068"/>
    <cellStyle name="SAPBEXaggItem 13 2 6 2 8" xfId="29069"/>
    <cellStyle name="SAPBEXaggItem 13 2 6 2 9" xfId="29070"/>
    <cellStyle name="SAPBEXaggItem 13 2 6 3" xfId="2842"/>
    <cellStyle name="SAPBEXaggItem 13 2 6 3 2" xfId="29071"/>
    <cellStyle name="SAPBEXaggItem 13 2 6 3 2 2" xfId="29072"/>
    <cellStyle name="SAPBEXaggItem 13 2 6 3 3" xfId="29073"/>
    <cellStyle name="SAPBEXaggItem 13 2 6 4" xfId="29074"/>
    <cellStyle name="SAPBEXaggItem 13 2 6 4 2" xfId="29075"/>
    <cellStyle name="SAPBEXaggItem 13 2 6 4 2 2" xfId="29076"/>
    <cellStyle name="SAPBEXaggItem 13 2 6 4 3" xfId="29077"/>
    <cellStyle name="SAPBEXaggItem 13 2 6 5" xfId="29078"/>
    <cellStyle name="SAPBEXaggItem 13 2 6 5 2" xfId="29079"/>
    <cellStyle name="SAPBEXaggItem 13 2 6 5 3" xfId="29080"/>
    <cellStyle name="SAPBEXaggItem 13 2 6 6" xfId="29081"/>
    <cellStyle name="SAPBEXaggItem 13 2 6 6 2" xfId="29082"/>
    <cellStyle name="SAPBEXaggItem 13 2 6 6 3" xfId="29083"/>
    <cellStyle name="SAPBEXaggItem 13 2 6 7" xfId="29084"/>
    <cellStyle name="SAPBEXaggItem 13 2 6 7 2" xfId="29085"/>
    <cellStyle name="SAPBEXaggItem 13 2 6 8" xfId="29086"/>
    <cellStyle name="SAPBEXaggItem 13 2 6 9" xfId="29087"/>
    <cellStyle name="SAPBEXaggItem 13 2 7" xfId="2843"/>
    <cellStyle name="SAPBEXaggItem 13 2 7 10" xfId="29088"/>
    <cellStyle name="SAPBEXaggItem 13 2 7 11" xfId="29089"/>
    <cellStyle name="SAPBEXaggItem 13 2 7 2" xfId="2844"/>
    <cellStyle name="SAPBEXaggItem 13 2 7 2 10" xfId="29090"/>
    <cellStyle name="SAPBEXaggItem 13 2 7 2 2" xfId="2845"/>
    <cellStyle name="SAPBEXaggItem 13 2 7 2 2 2" xfId="29091"/>
    <cellStyle name="SAPBEXaggItem 13 2 7 2 2 2 2" xfId="29092"/>
    <cellStyle name="SAPBEXaggItem 13 2 7 2 2 3" xfId="29093"/>
    <cellStyle name="SAPBEXaggItem 13 2 7 2 3" xfId="2846"/>
    <cellStyle name="SAPBEXaggItem 13 2 7 2 3 2" xfId="29094"/>
    <cellStyle name="SAPBEXaggItem 13 2 7 2 3 2 2" xfId="29095"/>
    <cellStyle name="SAPBEXaggItem 13 2 7 2 3 3" xfId="29096"/>
    <cellStyle name="SAPBEXaggItem 13 2 7 2 4" xfId="29097"/>
    <cellStyle name="SAPBEXaggItem 13 2 7 2 4 2" xfId="29098"/>
    <cellStyle name="SAPBEXaggItem 13 2 7 2 4 3" xfId="29099"/>
    <cellStyle name="SAPBEXaggItem 13 2 7 2 5" xfId="29100"/>
    <cellStyle name="SAPBEXaggItem 13 2 7 2 5 2" xfId="29101"/>
    <cellStyle name="SAPBEXaggItem 13 2 7 2 5 3" xfId="29102"/>
    <cellStyle name="SAPBEXaggItem 13 2 7 2 6" xfId="29103"/>
    <cellStyle name="SAPBEXaggItem 13 2 7 2 6 2" xfId="29104"/>
    <cellStyle name="SAPBEXaggItem 13 2 7 2 6 3" xfId="29105"/>
    <cellStyle name="SAPBEXaggItem 13 2 7 2 7" xfId="29106"/>
    <cellStyle name="SAPBEXaggItem 13 2 7 2 7 2" xfId="29107"/>
    <cellStyle name="SAPBEXaggItem 13 2 7 2 8" xfId="29108"/>
    <cellStyle name="SAPBEXaggItem 13 2 7 2 9" xfId="29109"/>
    <cellStyle name="SAPBEXaggItem 13 2 7 3" xfId="2847"/>
    <cellStyle name="SAPBEXaggItem 13 2 7 3 2" xfId="29110"/>
    <cellStyle name="SAPBEXaggItem 13 2 7 3 2 2" xfId="29111"/>
    <cellStyle name="SAPBEXaggItem 13 2 7 3 3" xfId="29112"/>
    <cellStyle name="SAPBEXaggItem 13 2 7 4" xfId="2848"/>
    <cellStyle name="SAPBEXaggItem 13 2 7 4 2" xfId="29113"/>
    <cellStyle name="SAPBEXaggItem 13 2 7 4 2 2" xfId="29114"/>
    <cellStyle name="SAPBEXaggItem 13 2 7 4 3" xfId="29115"/>
    <cellStyle name="SAPBEXaggItem 13 2 7 5" xfId="29116"/>
    <cellStyle name="SAPBEXaggItem 13 2 7 5 2" xfId="29117"/>
    <cellStyle name="SAPBEXaggItem 13 2 7 5 3" xfId="29118"/>
    <cellStyle name="SAPBEXaggItem 13 2 7 6" xfId="29119"/>
    <cellStyle name="SAPBEXaggItem 13 2 7 6 2" xfId="29120"/>
    <cellStyle name="SAPBEXaggItem 13 2 7 6 3" xfId="29121"/>
    <cellStyle name="SAPBEXaggItem 13 2 7 7" xfId="29122"/>
    <cellStyle name="SAPBEXaggItem 13 2 7 7 2" xfId="29123"/>
    <cellStyle name="SAPBEXaggItem 13 2 7 7 3" xfId="29124"/>
    <cellStyle name="SAPBEXaggItem 13 2 7 8" xfId="29125"/>
    <cellStyle name="SAPBEXaggItem 13 2 7 8 2" xfId="29126"/>
    <cellStyle name="SAPBEXaggItem 13 2 7 9" xfId="29127"/>
    <cellStyle name="SAPBEXaggItem 13 2 8" xfId="2849"/>
    <cellStyle name="SAPBEXaggItem 13 2 8 2" xfId="2850"/>
    <cellStyle name="SAPBEXaggItem 13 2 8 2 2" xfId="2851"/>
    <cellStyle name="SAPBEXaggItem 13 2 8 2 2 2" xfId="29128"/>
    <cellStyle name="SAPBEXaggItem 13 2 8 2 2 3" xfId="29129"/>
    <cellStyle name="SAPBEXaggItem 13 2 8 2 3" xfId="2852"/>
    <cellStyle name="SAPBEXaggItem 13 2 8 2 3 2" xfId="29130"/>
    <cellStyle name="SAPBEXaggItem 13 2 8 2 3 3" xfId="29131"/>
    <cellStyle name="SAPBEXaggItem 13 2 8 2 4" xfId="29132"/>
    <cellStyle name="SAPBEXaggItem 13 2 8 2 5" xfId="29133"/>
    <cellStyle name="SAPBEXaggItem 13 2 8 3" xfId="2853"/>
    <cellStyle name="SAPBEXaggItem 13 2 8 3 2" xfId="29134"/>
    <cellStyle name="SAPBEXaggItem 13 2 8 3 3" xfId="29135"/>
    <cellStyle name="SAPBEXaggItem 13 2 8 4" xfId="2854"/>
    <cellStyle name="SAPBEXaggItem 13 2 8 4 2" xfId="29136"/>
    <cellStyle name="SAPBEXaggItem 13 2 8 4 3" xfId="29137"/>
    <cellStyle name="SAPBEXaggItem 13 2 8 5" xfId="29138"/>
    <cellStyle name="SAPBEXaggItem 13 2 8 5 2" xfId="29139"/>
    <cellStyle name="SAPBEXaggItem 13 2 8 6" xfId="29140"/>
    <cellStyle name="SAPBEXaggItem 13 2 8 7" xfId="29141"/>
    <cellStyle name="SAPBEXaggItem 13 2 9" xfId="2855"/>
    <cellStyle name="SAPBEXaggItem 13 2 9 2" xfId="2856"/>
    <cellStyle name="SAPBEXaggItem 13 2 9 2 2" xfId="2857"/>
    <cellStyle name="SAPBEXaggItem 13 2 9 2 2 2" xfId="29142"/>
    <cellStyle name="SAPBEXaggItem 13 2 9 2 2 3" xfId="29143"/>
    <cellStyle name="SAPBEXaggItem 13 2 9 2 3" xfId="2858"/>
    <cellStyle name="SAPBEXaggItem 13 2 9 2 3 2" xfId="29144"/>
    <cellStyle name="SAPBEXaggItem 13 2 9 2 3 3" xfId="29145"/>
    <cellStyle name="SAPBEXaggItem 13 2 9 2 4" xfId="29146"/>
    <cellStyle name="SAPBEXaggItem 13 2 9 2 5" xfId="29147"/>
    <cellStyle name="SAPBEXaggItem 13 2 9 3" xfId="2859"/>
    <cellStyle name="SAPBEXaggItem 13 2 9 3 2" xfId="29148"/>
    <cellStyle name="SAPBEXaggItem 13 2 9 3 3" xfId="29149"/>
    <cellStyle name="SAPBEXaggItem 13 2 9 4" xfId="2860"/>
    <cellStyle name="SAPBEXaggItem 13 2 9 4 2" xfId="29150"/>
    <cellStyle name="SAPBEXaggItem 13 2 9 4 3" xfId="29151"/>
    <cellStyle name="SAPBEXaggItem 13 2 9 5" xfId="29152"/>
    <cellStyle name="SAPBEXaggItem 13 2 9 6" xfId="29153"/>
    <cellStyle name="SAPBEXaggItem 13 3" xfId="29154"/>
    <cellStyle name="SAPBEXaggItem 13 3 2" xfId="29155"/>
    <cellStyle name="SAPBEXaggItem 13 3 3" xfId="29156"/>
    <cellStyle name="SAPBEXaggItem 13 4" xfId="29157"/>
    <cellStyle name="SAPBEXaggItem 14" xfId="2861"/>
    <cellStyle name="SAPBEXaggItem 14 2" xfId="2862"/>
    <cellStyle name="SAPBEXaggItem 14 2 10" xfId="2863"/>
    <cellStyle name="SAPBEXaggItem 14 2 10 2" xfId="2864"/>
    <cellStyle name="SAPBEXaggItem 14 2 10 2 2" xfId="29158"/>
    <cellStyle name="SAPBEXaggItem 14 2 10 2 3" xfId="29159"/>
    <cellStyle name="SAPBEXaggItem 14 2 10 3" xfId="2865"/>
    <cellStyle name="SAPBEXaggItem 14 2 10 3 2" xfId="29160"/>
    <cellStyle name="SAPBEXaggItem 14 2 10 3 3" xfId="29161"/>
    <cellStyle name="SAPBEXaggItem 14 2 10 4" xfId="29162"/>
    <cellStyle name="SAPBEXaggItem 14 2 10 5" xfId="29163"/>
    <cellStyle name="SAPBEXaggItem 14 2 11" xfId="2866"/>
    <cellStyle name="SAPBEXaggItem 14 2 11 2" xfId="2867"/>
    <cellStyle name="SAPBEXaggItem 14 2 11 2 2" xfId="29164"/>
    <cellStyle name="SAPBEXaggItem 14 2 11 2 3" xfId="29165"/>
    <cellStyle name="SAPBEXaggItem 14 2 11 3" xfId="2868"/>
    <cellStyle name="SAPBEXaggItem 14 2 11 3 2" xfId="29166"/>
    <cellStyle name="SAPBEXaggItem 14 2 11 3 3" xfId="29167"/>
    <cellStyle name="SAPBEXaggItem 14 2 11 4" xfId="29168"/>
    <cellStyle name="SAPBEXaggItem 14 2 11 5" xfId="29169"/>
    <cellStyle name="SAPBEXaggItem 14 2 12" xfId="2869"/>
    <cellStyle name="SAPBEXaggItem 14 2 12 2" xfId="2870"/>
    <cellStyle name="SAPBEXaggItem 14 2 12 2 2" xfId="29170"/>
    <cellStyle name="SAPBEXaggItem 14 2 12 2 3" xfId="29171"/>
    <cellStyle name="SAPBEXaggItem 14 2 12 3" xfId="2871"/>
    <cellStyle name="SAPBEXaggItem 14 2 12 3 2" xfId="29172"/>
    <cellStyle name="SAPBEXaggItem 14 2 12 3 3" xfId="29173"/>
    <cellStyle name="SAPBEXaggItem 14 2 12 4" xfId="29174"/>
    <cellStyle name="SAPBEXaggItem 14 2 12 5" xfId="29175"/>
    <cellStyle name="SAPBEXaggItem 14 2 13" xfId="29176"/>
    <cellStyle name="SAPBEXaggItem 14 2 13 2" xfId="29177"/>
    <cellStyle name="SAPBEXaggItem 14 2 13 3" xfId="29178"/>
    <cellStyle name="SAPBEXaggItem 14 2 14" xfId="29179"/>
    <cellStyle name="SAPBEXaggItem 14 2 2" xfId="2872"/>
    <cellStyle name="SAPBEXaggItem 14 2 2 10" xfId="2873"/>
    <cellStyle name="SAPBEXaggItem 14 2 2 10 2" xfId="2874"/>
    <cellStyle name="SAPBEXaggItem 14 2 2 10 2 2" xfId="29180"/>
    <cellStyle name="SAPBEXaggItem 14 2 2 10 2 3" xfId="29181"/>
    <cellStyle name="SAPBEXaggItem 14 2 2 10 3" xfId="2875"/>
    <cellStyle name="SAPBEXaggItem 14 2 2 10 3 2" xfId="29182"/>
    <cellStyle name="SAPBEXaggItem 14 2 2 10 3 3" xfId="29183"/>
    <cellStyle name="SAPBEXaggItem 14 2 2 10 4" xfId="29184"/>
    <cellStyle name="SAPBEXaggItem 14 2 2 10 5" xfId="29185"/>
    <cellStyle name="SAPBEXaggItem 14 2 2 11" xfId="29186"/>
    <cellStyle name="SAPBEXaggItem 14 2 2 11 2" xfId="29187"/>
    <cellStyle name="SAPBEXaggItem 14 2 2 11 3" xfId="29188"/>
    <cellStyle name="SAPBEXaggItem 14 2 2 12" xfId="29189"/>
    <cellStyle name="SAPBEXaggItem 14 2 2 2" xfId="2876"/>
    <cellStyle name="SAPBEXaggItem 14 2 2 2 2" xfId="2877"/>
    <cellStyle name="SAPBEXaggItem 14 2 2 2 2 2" xfId="2878"/>
    <cellStyle name="SAPBEXaggItem 14 2 2 2 2 2 2" xfId="29190"/>
    <cellStyle name="SAPBEXaggItem 14 2 2 2 2 2 2 2" xfId="29191"/>
    <cellStyle name="SAPBEXaggItem 14 2 2 2 2 2 2 2 2" xfId="29192"/>
    <cellStyle name="SAPBEXaggItem 14 2 2 2 2 2 2 3" xfId="29193"/>
    <cellStyle name="SAPBEXaggItem 14 2 2 2 2 2 3" xfId="29194"/>
    <cellStyle name="SAPBEXaggItem 14 2 2 2 2 2 3 2" xfId="29195"/>
    <cellStyle name="SAPBEXaggItem 14 2 2 2 2 2 3 3" xfId="29196"/>
    <cellStyle name="SAPBEXaggItem 14 2 2 2 2 2 4" xfId="29197"/>
    <cellStyle name="SAPBEXaggItem 14 2 2 2 2 2 4 2" xfId="29198"/>
    <cellStyle name="SAPBEXaggItem 14 2 2 2 2 2 4 3" xfId="29199"/>
    <cellStyle name="SAPBEXaggItem 14 2 2 2 2 2 5" xfId="29200"/>
    <cellStyle name="SAPBEXaggItem 14 2 2 2 2 2 5 2" xfId="29201"/>
    <cellStyle name="SAPBEXaggItem 14 2 2 2 2 2 6" xfId="29202"/>
    <cellStyle name="SAPBEXaggItem 14 2 2 2 2 2 7" xfId="29203"/>
    <cellStyle name="SAPBEXaggItem 14 2 2 2 2 2 8" xfId="29204"/>
    <cellStyle name="SAPBEXaggItem 14 2 2 2 2 2 9" xfId="29205"/>
    <cellStyle name="SAPBEXaggItem 14 2 2 2 2 3" xfId="29206"/>
    <cellStyle name="SAPBEXaggItem 14 2 2 2 2 3 2" xfId="29207"/>
    <cellStyle name="SAPBEXaggItem 14 2 2 2 2 3 2 2" xfId="29208"/>
    <cellStyle name="SAPBEXaggItem 14 2 2 2 2 3 3" xfId="29209"/>
    <cellStyle name="SAPBEXaggItem 14 2 2 2 2 4" xfId="29210"/>
    <cellStyle name="SAPBEXaggItem 14 2 2 2 2 4 2" xfId="29211"/>
    <cellStyle name="SAPBEXaggItem 14 2 2 2 2 4 3" xfId="29212"/>
    <cellStyle name="SAPBEXaggItem 14 2 2 2 2 5" xfId="29213"/>
    <cellStyle name="SAPBEXaggItem 14 2 2 2 2 6" xfId="29214"/>
    <cellStyle name="SAPBEXaggItem 14 2 2 2 3" xfId="2879"/>
    <cellStyle name="SAPBEXaggItem 14 2 2 2 3 2" xfId="29215"/>
    <cellStyle name="SAPBEXaggItem 14 2 2 2 3 2 2" xfId="29216"/>
    <cellStyle name="SAPBEXaggItem 14 2 2 2 3 2 2 2" xfId="29217"/>
    <cellStyle name="SAPBEXaggItem 14 2 2 2 3 2 3" xfId="29218"/>
    <cellStyle name="SAPBEXaggItem 14 2 2 2 3 3" xfId="29219"/>
    <cellStyle name="SAPBEXaggItem 14 2 2 2 3 3 2" xfId="29220"/>
    <cellStyle name="SAPBEXaggItem 14 2 2 2 3 3 3" xfId="29221"/>
    <cellStyle name="SAPBEXaggItem 14 2 2 2 3 4" xfId="29222"/>
    <cellStyle name="SAPBEXaggItem 14 2 2 2 3 4 2" xfId="29223"/>
    <cellStyle name="SAPBEXaggItem 14 2 2 2 3 4 3" xfId="29224"/>
    <cellStyle name="SAPBEXaggItem 14 2 2 2 3 5" xfId="29225"/>
    <cellStyle name="SAPBEXaggItem 14 2 2 2 3 5 2" xfId="29226"/>
    <cellStyle name="SAPBEXaggItem 14 2 2 2 3 5 3" xfId="29227"/>
    <cellStyle name="SAPBEXaggItem 14 2 2 2 3 6" xfId="29228"/>
    <cellStyle name="SAPBEXaggItem 14 2 2 2 3 6 2" xfId="29229"/>
    <cellStyle name="SAPBEXaggItem 14 2 2 2 3 7" xfId="29230"/>
    <cellStyle name="SAPBEXaggItem 14 2 2 2 3 8" xfId="29231"/>
    <cellStyle name="SAPBEXaggItem 14 2 2 2 3 9" xfId="29232"/>
    <cellStyle name="SAPBEXaggItem 14 2 2 2 4" xfId="2880"/>
    <cellStyle name="SAPBEXaggItem 14 2 2 2 4 2" xfId="29233"/>
    <cellStyle name="SAPBEXaggItem 14 2 2 2 4 2 2" xfId="29234"/>
    <cellStyle name="SAPBEXaggItem 14 2 2 2 4 3" xfId="29235"/>
    <cellStyle name="SAPBEXaggItem 14 2 2 2 5" xfId="29236"/>
    <cellStyle name="SAPBEXaggItem 14 2 2 2 5 2" xfId="29237"/>
    <cellStyle name="SAPBEXaggItem 14 2 2 2 5 3" xfId="29238"/>
    <cellStyle name="SAPBEXaggItem 14 2 2 2 6" xfId="29239"/>
    <cellStyle name="SAPBEXaggItem 14 2 2 3" xfId="2881"/>
    <cellStyle name="SAPBEXaggItem 14 2 2 3 2" xfId="2882"/>
    <cellStyle name="SAPBEXaggItem 14 2 2 3 2 2" xfId="29240"/>
    <cellStyle name="SAPBEXaggItem 14 2 2 3 2 2 2" xfId="29241"/>
    <cellStyle name="SAPBEXaggItem 14 2 2 3 2 2 2 2" xfId="29242"/>
    <cellStyle name="SAPBEXaggItem 14 2 2 3 2 2 3" xfId="29243"/>
    <cellStyle name="SAPBEXaggItem 14 2 2 3 2 3" xfId="29244"/>
    <cellStyle name="SAPBEXaggItem 14 2 2 3 2 3 2" xfId="29245"/>
    <cellStyle name="SAPBEXaggItem 14 2 2 3 2 3 2 2" xfId="29246"/>
    <cellStyle name="SAPBEXaggItem 14 2 2 3 2 3 3" xfId="29247"/>
    <cellStyle name="SAPBEXaggItem 14 2 2 3 2 4" xfId="29248"/>
    <cellStyle name="SAPBEXaggItem 14 2 2 3 2 4 2" xfId="29249"/>
    <cellStyle name="SAPBEXaggItem 14 2 2 3 2 4 3" xfId="29250"/>
    <cellStyle name="SAPBEXaggItem 14 2 2 3 2 5" xfId="29251"/>
    <cellStyle name="SAPBEXaggItem 14 2 2 3 2 5 2" xfId="29252"/>
    <cellStyle name="SAPBEXaggItem 14 2 2 3 2 6" xfId="29253"/>
    <cellStyle name="SAPBEXaggItem 14 2 2 3 2 7" xfId="29254"/>
    <cellStyle name="SAPBEXaggItem 14 2 2 3 2 8" xfId="29255"/>
    <cellStyle name="SAPBEXaggItem 14 2 2 3 2 9" xfId="29256"/>
    <cellStyle name="SAPBEXaggItem 14 2 2 3 3" xfId="2883"/>
    <cellStyle name="SAPBEXaggItem 14 2 2 3 3 2" xfId="29257"/>
    <cellStyle name="SAPBEXaggItem 14 2 2 3 3 2 2" xfId="29258"/>
    <cellStyle name="SAPBEXaggItem 14 2 2 3 3 3" xfId="29259"/>
    <cellStyle name="SAPBEXaggItem 14 2 2 3 4" xfId="2884"/>
    <cellStyle name="SAPBEXaggItem 14 2 2 3 4 2" xfId="29260"/>
    <cellStyle name="SAPBEXaggItem 14 2 2 3 4 3" xfId="29261"/>
    <cellStyle name="SAPBEXaggItem 14 2 2 3 5" xfId="29262"/>
    <cellStyle name="SAPBEXaggItem 14 2 2 3 6" xfId="29263"/>
    <cellStyle name="SAPBEXaggItem 14 2 2 4" xfId="2885"/>
    <cellStyle name="SAPBEXaggItem 14 2 2 4 10" xfId="29264"/>
    <cellStyle name="SAPBEXaggItem 14 2 2 4 11" xfId="29265"/>
    <cellStyle name="SAPBEXaggItem 14 2 2 4 2" xfId="2886"/>
    <cellStyle name="SAPBEXaggItem 14 2 2 4 2 10" xfId="29266"/>
    <cellStyle name="SAPBEXaggItem 14 2 2 4 2 2" xfId="2887"/>
    <cellStyle name="SAPBEXaggItem 14 2 2 4 2 2 2" xfId="29267"/>
    <cellStyle name="SAPBEXaggItem 14 2 2 4 2 2 2 2" xfId="29268"/>
    <cellStyle name="SAPBEXaggItem 14 2 2 4 2 2 3" xfId="29269"/>
    <cellStyle name="SAPBEXaggItem 14 2 2 4 2 3" xfId="29270"/>
    <cellStyle name="SAPBEXaggItem 14 2 2 4 2 3 2" xfId="29271"/>
    <cellStyle name="SAPBEXaggItem 14 2 2 4 2 3 2 2" xfId="29272"/>
    <cellStyle name="SAPBEXaggItem 14 2 2 4 2 3 3" xfId="29273"/>
    <cellStyle name="SAPBEXaggItem 14 2 2 4 2 4" xfId="29274"/>
    <cellStyle name="SAPBEXaggItem 14 2 2 4 2 4 2" xfId="29275"/>
    <cellStyle name="SAPBEXaggItem 14 2 2 4 2 4 3" xfId="29276"/>
    <cellStyle name="SAPBEXaggItem 14 2 2 4 2 5" xfId="29277"/>
    <cellStyle name="SAPBEXaggItem 14 2 2 4 2 5 2" xfId="29278"/>
    <cellStyle name="SAPBEXaggItem 14 2 2 4 2 5 3" xfId="29279"/>
    <cellStyle name="SAPBEXaggItem 14 2 2 4 2 6" xfId="29280"/>
    <cellStyle name="SAPBEXaggItem 14 2 2 4 2 6 2" xfId="29281"/>
    <cellStyle name="SAPBEXaggItem 14 2 2 4 2 7" xfId="29282"/>
    <cellStyle name="SAPBEXaggItem 14 2 2 4 2 8" xfId="29283"/>
    <cellStyle name="SAPBEXaggItem 14 2 2 4 2 9" xfId="29284"/>
    <cellStyle name="SAPBEXaggItem 14 2 2 4 3" xfId="2888"/>
    <cellStyle name="SAPBEXaggItem 14 2 2 4 3 2" xfId="29285"/>
    <cellStyle name="SAPBEXaggItem 14 2 2 4 3 2 2" xfId="29286"/>
    <cellStyle name="SAPBEXaggItem 14 2 2 4 3 3" xfId="29287"/>
    <cellStyle name="SAPBEXaggItem 14 2 2 4 4" xfId="29288"/>
    <cellStyle name="SAPBEXaggItem 14 2 2 4 4 2" xfId="29289"/>
    <cellStyle name="SAPBEXaggItem 14 2 2 4 4 2 2" xfId="29290"/>
    <cellStyle name="SAPBEXaggItem 14 2 2 4 4 3" xfId="29291"/>
    <cellStyle name="SAPBEXaggItem 14 2 2 4 5" xfId="29292"/>
    <cellStyle name="SAPBEXaggItem 14 2 2 4 5 2" xfId="29293"/>
    <cellStyle name="SAPBEXaggItem 14 2 2 4 5 3" xfId="29294"/>
    <cellStyle name="SAPBEXaggItem 14 2 2 4 6" xfId="29295"/>
    <cellStyle name="SAPBEXaggItem 14 2 2 4 6 2" xfId="29296"/>
    <cellStyle name="SAPBEXaggItem 14 2 2 4 6 3" xfId="29297"/>
    <cellStyle name="SAPBEXaggItem 14 2 2 4 7" xfId="29298"/>
    <cellStyle name="SAPBEXaggItem 14 2 2 4 7 2" xfId="29299"/>
    <cellStyle name="SAPBEXaggItem 14 2 2 4 8" xfId="29300"/>
    <cellStyle name="SAPBEXaggItem 14 2 2 4 9" xfId="29301"/>
    <cellStyle name="SAPBEXaggItem 14 2 2 5" xfId="2889"/>
    <cellStyle name="SAPBEXaggItem 14 2 2 5 10" xfId="29302"/>
    <cellStyle name="SAPBEXaggItem 14 2 2 5 11" xfId="29303"/>
    <cellStyle name="SAPBEXaggItem 14 2 2 5 2" xfId="2890"/>
    <cellStyle name="SAPBEXaggItem 14 2 2 5 2 10" xfId="29304"/>
    <cellStyle name="SAPBEXaggItem 14 2 2 5 2 2" xfId="2891"/>
    <cellStyle name="SAPBEXaggItem 14 2 2 5 2 2 2" xfId="29305"/>
    <cellStyle name="SAPBEXaggItem 14 2 2 5 2 2 2 2" xfId="29306"/>
    <cellStyle name="SAPBEXaggItem 14 2 2 5 2 2 3" xfId="29307"/>
    <cellStyle name="SAPBEXaggItem 14 2 2 5 2 3" xfId="2892"/>
    <cellStyle name="SAPBEXaggItem 14 2 2 5 2 3 2" xfId="29308"/>
    <cellStyle name="SAPBEXaggItem 14 2 2 5 2 3 2 2" xfId="29309"/>
    <cellStyle name="SAPBEXaggItem 14 2 2 5 2 3 3" xfId="29310"/>
    <cellStyle name="SAPBEXaggItem 14 2 2 5 2 4" xfId="29311"/>
    <cellStyle name="SAPBEXaggItem 14 2 2 5 2 4 2" xfId="29312"/>
    <cellStyle name="SAPBEXaggItem 14 2 2 5 2 4 3" xfId="29313"/>
    <cellStyle name="SAPBEXaggItem 14 2 2 5 2 5" xfId="29314"/>
    <cellStyle name="SAPBEXaggItem 14 2 2 5 2 5 2" xfId="29315"/>
    <cellStyle name="SAPBEXaggItem 14 2 2 5 2 5 3" xfId="29316"/>
    <cellStyle name="SAPBEXaggItem 14 2 2 5 2 6" xfId="29317"/>
    <cellStyle name="SAPBEXaggItem 14 2 2 5 2 6 2" xfId="29318"/>
    <cellStyle name="SAPBEXaggItem 14 2 2 5 2 6 3" xfId="29319"/>
    <cellStyle name="SAPBEXaggItem 14 2 2 5 2 7" xfId="29320"/>
    <cellStyle name="SAPBEXaggItem 14 2 2 5 2 7 2" xfId="29321"/>
    <cellStyle name="SAPBEXaggItem 14 2 2 5 2 8" xfId="29322"/>
    <cellStyle name="SAPBEXaggItem 14 2 2 5 2 9" xfId="29323"/>
    <cellStyle name="SAPBEXaggItem 14 2 2 5 3" xfId="2893"/>
    <cellStyle name="SAPBEXaggItem 14 2 2 5 3 2" xfId="29324"/>
    <cellStyle name="SAPBEXaggItem 14 2 2 5 3 2 2" xfId="29325"/>
    <cellStyle name="SAPBEXaggItem 14 2 2 5 3 3" xfId="29326"/>
    <cellStyle name="SAPBEXaggItem 14 2 2 5 4" xfId="2894"/>
    <cellStyle name="SAPBEXaggItem 14 2 2 5 4 2" xfId="29327"/>
    <cellStyle name="SAPBEXaggItem 14 2 2 5 4 2 2" xfId="29328"/>
    <cellStyle name="SAPBEXaggItem 14 2 2 5 4 3" xfId="29329"/>
    <cellStyle name="SAPBEXaggItem 14 2 2 5 5" xfId="29330"/>
    <cellStyle name="SAPBEXaggItem 14 2 2 5 5 2" xfId="29331"/>
    <cellStyle name="SAPBEXaggItem 14 2 2 5 5 3" xfId="29332"/>
    <cellStyle name="SAPBEXaggItem 14 2 2 5 6" xfId="29333"/>
    <cellStyle name="SAPBEXaggItem 14 2 2 5 6 2" xfId="29334"/>
    <cellStyle name="SAPBEXaggItem 14 2 2 5 6 3" xfId="29335"/>
    <cellStyle name="SAPBEXaggItem 14 2 2 5 7" xfId="29336"/>
    <cellStyle name="SAPBEXaggItem 14 2 2 5 7 2" xfId="29337"/>
    <cellStyle name="SAPBEXaggItem 14 2 2 5 7 3" xfId="29338"/>
    <cellStyle name="SAPBEXaggItem 14 2 2 5 8" xfId="29339"/>
    <cellStyle name="SAPBEXaggItem 14 2 2 5 8 2" xfId="29340"/>
    <cellStyle name="SAPBEXaggItem 14 2 2 5 9" xfId="29341"/>
    <cellStyle name="SAPBEXaggItem 14 2 2 6" xfId="2895"/>
    <cellStyle name="SAPBEXaggItem 14 2 2 6 2" xfId="2896"/>
    <cellStyle name="SAPBEXaggItem 14 2 2 6 2 2" xfId="2897"/>
    <cellStyle name="SAPBEXaggItem 14 2 2 6 2 2 2" xfId="29342"/>
    <cellStyle name="SAPBEXaggItem 14 2 2 6 2 2 3" xfId="29343"/>
    <cellStyle name="SAPBEXaggItem 14 2 2 6 2 3" xfId="2898"/>
    <cellStyle name="SAPBEXaggItem 14 2 2 6 2 3 2" xfId="29344"/>
    <cellStyle name="SAPBEXaggItem 14 2 2 6 2 3 3" xfId="29345"/>
    <cellStyle name="SAPBEXaggItem 14 2 2 6 2 4" xfId="29346"/>
    <cellStyle name="SAPBEXaggItem 14 2 2 6 2 5" xfId="29347"/>
    <cellStyle name="SAPBEXaggItem 14 2 2 6 3" xfId="2899"/>
    <cellStyle name="SAPBEXaggItem 14 2 2 6 3 2" xfId="29348"/>
    <cellStyle name="SAPBEXaggItem 14 2 2 6 3 3" xfId="29349"/>
    <cellStyle name="SAPBEXaggItem 14 2 2 6 4" xfId="2900"/>
    <cellStyle name="SAPBEXaggItem 14 2 2 6 4 2" xfId="29350"/>
    <cellStyle name="SAPBEXaggItem 14 2 2 6 4 3" xfId="29351"/>
    <cellStyle name="SAPBEXaggItem 14 2 2 6 5" xfId="29352"/>
    <cellStyle name="SAPBEXaggItem 14 2 2 6 5 2" xfId="29353"/>
    <cellStyle name="SAPBEXaggItem 14 2 2 6 6" xfId="29354"/>
    <cellStyle name="SAPBEXaggItem 14 2 2 6 7" xfId="29355"/>
    <cellStyle name="SAPBEXaggItem 14 2 2 7" xfId="2901"/>
    <cellStyle name="SAPBEXaggItem 14 2 2 7 2" xfId="2902"/>
    <cellStyle name="SAPBEXaggItem 14 2 2 7 2 2" xfId="2903"/>
    <cellStyle name="SAPBEXaggItem 14 2 2 7 2 2 2" xfId="29356"/>
    <cellStyle name="SAPBEXaggItem 14 2 2 7 2 2 3" xfId="29357"/>
    <cellStyle name="SAPBEXaggItem 14 2 2 7 2 3" xfId="2904"/>
    <cellStyle name="SAPBEXaggItem 14 2 2 7 2 3 2" xfId="29358"/>
    <cellStyle name="SAPBEXaggItem 14 2 2 7 2 3 3" xfId="29359"/>
    <cellStyle name="SAPBEXaggItem 14 2 2 7 2 4" xfId="29360"/>
    <cellStyle name="SAPBEXaggItem 14 2 2 7 2 5" xfId="29361"/>
    <cellStyle name="SAPBEXaggItem 14 2 2 7 3" xfId="2905"/>
    <cellStyle name="SAPBEXaggItem 14 2 2 7 3 2" xfId="29362"/>
    <cellStyle name="SAPBEXaggItem 14 2 2 7 3 3" xfId="29363"/>
    <cellStyle name="SAPBEXaggItem 14 2 2 7 4" xfId="2906"/>
    <cellStyle name="SAPBEXaggItem 14 2 2 7 4 2" xfId="29364"/>
    <cellStyle name="SAPBEXaggItem 14 2 2 7 4 3" xfId="29365"/>
    <cellStyle name="SAPBEXaggItem 14 2 2 7 5" xfId="29366"/>
    <cellStyle name="SAPBEXaggItem 14 2 2 7 6" xfId="29367"/>
    <cellStyle name="SAPBEXaggItem 14 2 2 8" xfId="2907"/>
    <cellStyle name="SAPBEXaggItem 14 2 2 8 2" xfId="2908"/>
    <cellStyle name="SAPBEXaggItem 14 2 2 8 2 2" xfId="29368"/>
    <cellStyle name="SAPBEXaggItem 14 2 2 8 2 3" xfId="29369"/>
    <cellStyle name="SAPBEXaggItem 14 2 2 8 3" xfId="2909"/>
    <cellStyle name="SAPBEXaggItem 14 2 2 8 3 2" xfId="29370"/>
    <cellStyle name="SAPBEXaggItem 14 2 2 8 3 3" xfId="29371"/>
    <cellStyle name="SAPBEXaggItem 14 2 2 8 4" xfId="29372"/>
    <cellStyle name="SAPBEXaggItem 14 2 2 8 5" xfId="29373"/>
    <cellStyle name="SAPBEXaggItem 14 2 2 9" xfId="2910"/>
    <cellStyle name="SAPBEXaggItem 14 2 2 9 2" xfId="2911"/>
    <cellStyle name="SAPBEXaggItem 14 2 2 9 2 2" xfId="29374"/>
    <cellStyle name="SAPBEXaggItem 14 2 2 9 2 3" xfId="29375"/>
    <cellStyle name="SAPBEXaggItem 14 2 2 9 3" xfId="2912"/>
    <cellStyle name="SAPBEXaggItem 14 2 2 9 3 2" xfId="29376"/>
    <cellStyle name="SAPBEXaggItem 14 2 2 9 3 3" xfId="29377"/>
    <cellStyle name="SAPBEXaggItem 14 2 2 9 4" xfId="29378"/>
    <cellStyle name="SAPBEXaggItem 14 2 2 9 5" xfId="29379"/>
    <cellStyle name="SAPBEXaggItem 14 2 3" xfId="2913"/>
    <cellStyle name="SAPBEXaggItem 14 2 3 10" xfId="2914"/>
    <cellStyle name="SAPBEXaggItem 14 2 3 10 2" xfId="2915"/>
    <cellStyle name="SAPBEXaggItem 14 2 3 10 2 2" xfId="29380"/>
    <cellStyle name="SAPBEXaggItem 14 2 3 10 2 3" xfId="29381"/>
    <cellStyle name="SAPBEXaggItem 14 2 3 10 3" xfId="2916"/>
    <cellStyle name="SAPBEXaggItem 14 2 3 10 3 2" xfId="29382"/>
    <cellStyle name="SAPBEXaggItem 14 2 3 10 3 3" xfId="29383"/>
    <cellStyle name="SAPBEXaggItem 14 2 3 10 4" xfId="29384"/>
    <cellStyle name="SAPBEXaggItem 14 2 3 10 5" xfId="29385"/>
    <cellStyle name="SAPBEXaggItem 14 2 3 11" xfId="29386"/>
    <cellStyle name="SAPBEXaggItem 14 2 3 11 2" xfId="29387"/>
    <cellStyle name="SAPBEXaggItem 14 2 3 11 3" xfId="29388"/>
    <cellStyle name="SAPBEXaggItem 14 2 3 12" xfId="29389"/>
    <cellStyle name="SAPBEXaggItem 14 2 3 2" xfId="2917"/>
    <cellStyle name="SAPBEXaggItem 14 2 3 2 2" xfId="2918"/>
    <cellStyle name="SAPBEXaggItem 14 2 3 2 2 2" xfId="2919"/>
    <cellStyle name="SAPBEXaggItem 14 2 3 2 2 2 2" xfId="29390"/>
    <cellStyle name="SAPBEXaggItem 14 2 3 2 2 2 2 2" xfId="29391"/>
    <cellStyle name="SAPBEXaggItem 14 2 3 2 2 2 2 2 2" xfId="29392"/>
    <cellStyle name="SAPBEXaggItem 14 2 3 2 2 2 2 3" xfId="29393"/>
    <cellStyle name="SAPBEXaggItem 14 2 3 2 2 2 3" xfId="29394"/>
    <cellStyle name="SAPBEXaggItem 14 2 3 2 2 2 3 2" xfId="29395"/>
    <cellStyle name="SAPBEXaggItem 14 2 3 2 2 2 3 3" xfId="29396"/>
    <cellStyle name="SAPBEXaggItem 14 2 3 2 2 2 4" xfId="29397"/>
    <cellStyle name="SAPBEXaggItem 14 2 3 2 2 2 4 2" xfId="29398"/>
    <cellStyle name="SAPBEXaggItem 14 2 3 2 2 2 4 3" xfId="29399"/>
    <cellStyle name="SAPBEXaggItem 14 2 3 2 2 2 5" xfId="29400"/>
    <cellStyle name="SAPBEXaggItem 14 2 3 2 2 2 5 2" xfId="29401"/>
    <cellStyle name="SAPBEXaggItem 14 2 3 2 2 2 6" xfId="29402"/>
    <cellStyle name="SAPBEXaggItem 14 2 3 2 2 2 7" xfId="29403"/>
    <cellStyle name="SAPBEXaggItem 14 2 3 2 2 2 8" xfId="29404"/>
    <cellStyle name="SAPBEXaggItem 14 2 3 2 2 2 9" xfId="29405"/>
    <cellStyle name="SAPBEXaggItem 14 2 3 2 2 3" xfId="29406"/>
    <cellStyle name="SAPBEXaggItem 14 2 3 2 2 3 2" xfId="29407"/>
    <cellStyle name="SAPBEXaggItem 14 2 3 2 2 3 2 2" xfId="29408"/>
    <cellStyle name="SAPBEXaggItem 14 2 3 2 2 3 3" xfId="29409"/>
    <cellStyle name="SAPBEXaggItem 14 2 3 2 2 4" xfId="29410"/>
    <cellStyle name="SAPBEXaggItem 14 2 3 2 2 4 2" xfId="29411"/>
    <cellStyle name="SAPBEXaggItem 14 2 3 2 2 4 3" xfId="29412"/>
    <cellStyle name="SAPBEXaggItem 14 2 3 2 2 5" xfId="29413"/>
    <cellStyle name="SAPBEXaggItem 14 2 3 2 2 6" xfId="29414"/>
    <cellStyle name="SAPBEXaggItem 14 2 3 2 3" xfId="2920"/>
    <cellStyle name="SAPBEXaggItem 14 2 3 2 3 2" xfId="29415"/>
    <cellStyle name="SAPBEXaggItem 14 2 3 2 3 2 2" xfId="29416"/>
    <cellStyle name="SAPBEXaggItem 14 2 3 2 3 2 2 2" xfId="29417"/>
    <cellStyle name="SAPBEXaggItem 14 2 3 2 3 2 3" xfId="29418"/>
    <cellStyle name="SAPBEXaggItem 14 2 3 2 3 3" xfId="29419"/>
    <cellStyle name="SAPBEXaggItem 14 2 3 2 3 3 2" xfId="29420"/>
    <cellStyle name="SAPBEXaggItem 14 2 3 2 3 3 3" xfId="29421"/>
    <cellStyle name="SAPBEXaggItem 14 2 3 2 3 4" xfId="29422"/>
    <cellStyle name="SAPBEXaggItem 14 2 3 2 3 4 2" xfId="29423"/>
    <cellStyle name="SAPBEXaggItem 14 2 3 2 3 4 3" xfId="29424"/>
    <cellStyle name="SAPBEXaggItem 14 2 3 2 3 5" xfId="29425"/>
    <cellStyle name="SAPBEXaggItem 14 2 3 2 3 5 2" xfId="29426"/>
    <cellStyle name="SAPBEXaggItem 14 2 3 2 3 5 3" xfId="29427"/>
    <cellStyle name="SAPBEXaggItem 14 2 3 2 3 6" xfId="29428"/>
    <cellStyle name="SAPBEXaggItem 14 2 3 2 3 6 2" xfId="29429"/>
    <cellStyle name="SAPBEXaggItem 14 2 3 2 3 7" xfId="29430"/>
    <cellStyle name="SAPBEXaggItem 14 2 3 2 3 8" xfId="29431"/>
    <cellStyle name="SAPBEXaggItem 14 2 3 2 3 9" xfId="29432"/>
    <cellStyle name="SAPBEXaggItem 14 2 3 2 4" xfId="2921"/>
    <cellStyle name="SAPBEXaggItem 14 2 3 2 4 2" xfId="29433"/>
    <cellStyle name="SAPBEXaggItem 14 2 3 2 4 2 2" xfId="29434"/>
    <cellStyle name="SAPBEXaggItem 14 2 3 2 4 3" xfId="29435"/>
    <cellStyle name="SAPBEXaggItem 14 2 3 2 5" xfId="29436"/>
    <cellStyle name="SAPBEXaggItem 14 2 3 2 5 2" xfId="29437"/>
    <cellStyle name="SAPBEXaggItem 14 2 3 2 5 3" xfId="29438"/>
    <cellStyle name="SAPBEXaggItem 14 2 3 2 6" xfId="29439"/>
    <cellStyle name="SAPBEXaggItem 14 2 3 3" xfId="2922"/>
    <cellStyle name="SAPBEXaggItem 14 2 3 3 2" xfId="2923"/>
    <cellStyle name="SAPBEXaggItem 14 2 3 3 2 2" xfId="29440"/>
    <cellStyle name="SAPBEXaggItem 14 2 3 3 2 2 2" xfId="29441"/>
    <cellStyle name="SAPBEXaggItem 14 2 3 3 2 2 2 2" xfId="29442"/>
    <cellStyle name="SAPBEXaggItem 14 2 3 3 2 2 3" xfId="29443"/>
    <cellStyle name="SAPBEXaggItem 14 2 3 3 2 3" xfId="29444"/>
    <cellStyle name="SAPBEXaggItem 14 2 3 3 2 3 2" xfId="29445"/>
    <cellStyle name="SAPBEXaggItem 14 2 3 3 2 3 2 2" xfId="29446"/>
    <cellStyle name="SAPBEXaggItem 14 2 3 3 2 3 3" xfId="29447"/>
    <cellStyle name="SAPBEXaggItem 14 2 3 3 2 4" xfId="29448"/>
    <cellStyle name="SAPBEXaggItem 14 2 3 3 2 4 2" xfId="29449"/>
    <cellStyle name="SAPBEXaggItem 14 2 3 3 2 4 3" xfId="29450"/>
    <cellStyle name="SAPBEXaggItem 14 2 3 3 2 5" xfId="29451"/>
    <cellStyle name="SAPBEXaggItem 14 2 3 3 2 5 2" xfId="29452"/>
    <cellStyle name="SAPBEXaggItem 14 2 3 3 2 6" xfId="29453"/>
    <cellStyle name="SAPBEXaggItem 14 2 3 3 2 7" xfId="29454"/>
    <cellStyle name="SAPBEXaggItem 14 2 3 3 2 8" xfId="29455"/>
    <cellStyle name="SAPBEXaggItem 14 2 3 3 2 9" xfId="29456"/>
    <cellStyle name="SAPBEXaggItem 14 2 3 3 3" xfId="2924"/>
    <cellStyle name="SAPBEXaggItem 14 2 3 3 3 2" xfId="29457"/>
    <cellStyle name="SAPBEXaggItem 14 2 3 3 3 2 2" xfId="29458"/>
    <cellStyle name="SAPBEXaggItem 14 2 3 3 3 3" xfId="29459"/>
    <cellStyle name="SAPBEXaggItem 14 2 3 3 4" xfId="2925"/>
    <cellStyle name="SAPBEXaggItem 14 2 3 3 4 2" xfId="29460"/>
    <cellStyle name="SAPBEXaggItem 14 2 3 3 4 3" xfId="29461"/>
    <cellStyle name="SAPBEXaggItem 14 2 3 3 5" xfId="29462"/>
    <cellStyle name="SAPBEXaggItem 14 2 3 3 6" xfId="29463"/>
    <cellStyle name="SAPBEXaggItem 14 2 3 4" xfId="2926"/>
    <cellStyle name="SAPBEXaggItem 14 2 3 4 10" xfId="29464"/>
    <cellStyle name="SAPBEXaggItem 14 2 3 4 11" xfId="29465"/>
    <cellStyle name="SAPBEXaggItem 14 2 3 4 2" xfId="2927"/>
    <cellStyle name="SAPBEXaggItem 14 2 3 4 2 10" xfId="29466"/>
    <cellStyle name="SAPBEXaggItem 14 2 3 4 2 2" xfId="2928"/>
    <cellStyle name="SAPBEXaggItem 14 2 3 4 2 2 2" xfId="29467"/>
    <cellStyle name="SAPBEXaggItem 14 2 3 4 2 2 2 2" xfId="29468"/>
    <cellStyle name="SAPBEXaggItem 14 2 3 4 2 2 3" xfId="29469"/>
    <cellStyle name="SAPBEXaggItem 14 2 3 4 2 3" xfId="29470"/>
    <cellStyle name="SAPBEXaggItem 14 2 3 4 2 3 2" xfId="29471"/>
    <cellStyle name="SAPBEXaggItem 14 2 3 4 2 3 2 2" xfId="29472"/>
    <cellStyle name="SAPBEXaggItem 14 2 3 4 2 3 3" xfId="29473"/>
    <cellStyle name="SAPBEXaggItem 14 2 3 4 2 4" xfId="29474"/>
    <cellStyle name="SAPBEXaggItem 14 2 3 4 2 4 2" xfId="29475"/>
    <cellStyle name="SAPBEXaggItem 14 2 3 4 2 4 3" xfId="29476"/>
    <cellStyle name="SAPBEXaggItem 14 2 3 4 2 5" xfId="29477"/>
    <cellStyle name="SAPBEXaggItem 14 2 3 4 2 5 2" xfId="29478"/>
    <cellStyle name="SAPBEXaggItem 14 2 3 4 2 5 3" xfId="29479"/>
    <cellStyle name="SAPBEXaggItem 14 2 3 4 2 6" xfId="29480"/>
    <cellStyle name="SAPBEXaggItem 14 2 3 4 2 6 2" xfId="29481"/>
    <cellStyle name="SAPBEXaggItem 14 2 3 4 2 7" xfId="29482"/>
    <cellStyle name="SAPBEXaggItem 14 2 3 4 2 8" xfId="29483"/>
    <cellStyle name="SAPBEXaggItem 14 2 3 4 2 9" xfId="29484"/>
    <cellStyle name="SAPBEXaggItem 14 2 3 4 3" xfId="2929"/>
    <cellStyle name="SAPBEXaggItem 14 2 3 4 3 2" xfId="29485"/>
    <cellStyle name="SAPBEXaggItem 14 2 3 4 3 2 2" xfId="29486"/>
    <cellStyle name="SAPBEXaggItem 14 2 3 4 3 3" xfId="29487"/>
    <cellStyle name="SAPBEXaggItem 14 2 3 4 4" xfId="29488"/>
    <cellStyle name="SAPBEXaggItem 14 2 3 4 4 2" xfId="29489"/>
    <cellStyle name="SAPBEXaggItem 14 2 3 4 4 2 2" xfId="29490"/>
    <cellStyle name="SAPBEXaggItem 14 2 3 4 4 3" xfId="29491"/>
    <cellStyle name="SAPBEXaggItem 14 2 3 4 5" xfId="29492"/>
    <cellStyle name="SAPBEXaggItem 14 2 3 4 5 2" xfId="29493"/>
    <cellStyle name="SAPBEXaggItem 14 2 3 4 5 3" xfId="29494"/>
    <cellStyle name="SAPBEXaggItem 14 2 3 4 6" xfId="29495"/>
    <cellStyle name="SAPBEXaggItem 14 2 3 4 6 2" xfId="29496"/>
    <cellStyle name="SAPBEXaggItem 14 2 3 4 6 3" xfId="29497"/>
    <cellStyle name="SAPBEXaggItem 14 2 3 4 7" xfId="29498"/>
    <cellStyle name="SAPBEXaggItem 14 2 3 4 7 2" xfId="29499"/>
    <cellStyle name="SAPBEXaggItem 14 2 3 4 8" xfId="29500"/>
    <cellStyle name="SAPBEXaggItem 14 2 3 4 9" xfId="29501"/>
    <cellStyle name="SAPBEXaggItem 14 2 3 5" xfId="2930"/>
    <cellStyle name="SAPBEXaggItem 14 2 3 5 10" xfId="29502"/>
    <cellStyle name="SAPBEXaggItem 14 2 3 5 11" xfId="29503"/>
    <cellStyle name="SAPBEXaggItem 14 2 3 5 2" xfId="2931"/>
    <cellStyle name="SAPBEXaggItem 14 2 3 5 2 10" xfId="29504"/>
    <cellStyle name="SAPBEXaggItem 14 2 3 5 2 2" xfId="2932"/>
    <cellStyle name="SAPBEXaggItem 14 2 3 5 2 2 2" xfId="29505"/>
    <cellStyle name="SAPBEXaggItem 14 2 3 5 2 2 2 2" xfId="29506"/>
    <cellStyle name="SAPBEXaggItem 14 2 3 5 2 2 3" xfId="29507"/>
    <cellStyle name="SAPBEXaggItem 14 2 3 5 2 3" xfId="2933"/>
    <cellStyle name="SAPBEXaggItem 14 2 3 5 2 3 2" xfId="29508"/>
    <cellStyle name="SAPBEXaggItem 14 2 3 5 2 3 2 2" xfId="29509"/>
    <cellStyle name="SAPBEXaggItem 14 2 3 5 2 3 3" xfId="29510"/>
    <cellStyle name="SAPBEXaggItem 14 2 3 5 2 4" xfId="29511"/>
    <cellStyle name="SAPBEXaggItem 14 2 3 5 2 4 2" xfId="29512"/>
    <cellStyle name="SAPBEXaggItem 14 2 3 5 2 4 3" xfId="29513"/>
    <cellStyle name="SAPBEXaggItem 14 2 3 5 2 5" xfId="29514"/>
    <cellStyle name="SAPBEXaggItem 14 2 3 5 2 5 2" xfId="29515"/>
    <cellStyle name="SAPBEXaggItem 14 2 3 5 2 5 3" xfId="29516"/>
    <cellStyle name="SAPBEXaggItem 14 2 3 5 2 6" xfId="29517"/>
    <cellStyle name="SAPBEXaggItem 14 2 3 5 2 6 2" xfId="29518"/>
    <cellStyle name="SAPBEXaggItem 14 2 3 5 2 6 3" xfId="29519"/>
    <cellStyle name="SAPBEXaggItem 14 2 3 5 2 7" xfId="29520"/>
    <cellStyle name="SAPBEXaggItem 14 2 3 5 2 7 2" xfId="29521"/>
    <cellStyle name="SAPBEXaggItem 14 2 3 5 2 8" xfId="29522"/>
    <cellStyle name="SAPBEXaggItem 14 2 3 5 2 9" xfId="29523"/>
    <cellStyle name="SAPBEXaggItem 14 2 3 5 3" xfId="2934"/>
    <cellStyle name="SAPBEXaggItem 14 2 3 5 3 2" xfId="29524"/>
    <cellStyle name="SAPBEXaggItem 14 2 3 5 3 2 2" xfId="29525"/>
    <cellStyle name="SAPBEXaggItem 14 2 3 5 3 3" xfId="29526"/>
    <cellStyle name="SAPBEXaggItem 14 2 3 5 4" xfId="2935"/>
    <cellStyle name="SAPBEXaggItem 14 2 3 5 4 2" xfId="29527"/>
    <cellStyle name="SAPBEXaggItem 14 2 3 5 4 2 2" xfId="29528"/>
    <cellStyle name="SAPBEXaggItem 14 2 3 5 4 3" xfId="29529"/>
    <cellStyle name="SAPBEXaggItem 14 2 3 5 5" xfId="29530"/>
    <cellStyle name="SAPBEXaggItem 14 2 3 5 5 2" xfId="29531"/>
    <cellStyle name="SAPBEXaggItem 14 2 3 5 5 3" xfId="29532"/>
    <cellStyle name="SAPBEXaggItem 14 2 3 5 6" xfId="29533"/>
    <cellStyle name="SAPBEXaggItem 14 2 3 5 6 2" xfId="29534"/>
    <cellStyle name="SAPBEXaggItem 14 2 3 5 6 3" xfId="29535"/>
    <cellStyle name="SAPBEXaggItem 14 2 3 5 7" xfId="29536"/>
    <cellStyle name="SAPBEXaggItem 14 2 3 5 7 2" xfId="29537"/>
    <cellStyle name="SAPBEXaggItem 14 2 3 5 7 3" xfId="29538"/>
    <cellStyle name="SAPBEXaggItem 14 2 3 5 8" xfId="29539"/>
    <cellStyle name="SAPBEXaggItem 14 2 3 5 8 2" xfId="29540"/>
    <cellStyle name="SAPBEXaggItem 14 2 3 5 9" xfId="29541"/>
    <cellStyle name="SAPBEXaggItem 14 2 3 6" xfId="2936"/>
    <cellStyle name="SAPBEXaggItem 14 2 3 6 2" xfId="2937"/>
    <cellStyle name="SAPBEXaggItem 14 2 3 6 2 2" xfId="2938"/>
    <cellStyle name="SAPBEXaggItem 14 2 3 6 2 2 2" xfId="29542"/>
    <cellStyle name="SAPBEXaggItem 14 2 3 6 2 2 3" xfId="29543"/>
    <cellStyle name="SAPBEXaggItem 14 2 3 6 2 3" xfId="2939"/>
    <cellStyle name="SAPBEXaggItem 14 2 3 6 2 3 2" xfId="29544"/>
    <cellStyle name="SAPBEXaggItem 14 2 3 6 2 3 3" xfId="29545"/>
    <cellStyle name="SAPBEXaggItem 14 2 3 6 2 4" xfId="29546"/>
    <cellStyle name="SAPBEXaggItem 14 2 3 6 2 5" xfId="29547"/>
    <cellStyle name="SAPBEXaggItem 14 2 3 6 3" xfId="2940"/>
    <cellStyle name="SAPBEXaggItem 14 2 3 6 3 2" xfId="29548"/>
    <cellStyle name="SAPBEXaggItem 14 2 3 6 3 3" xfId="29549"/>
    <cellStyle name="SAPBEXaggItem 14 2 3 6 4" xfId="2941"/>
    <cellStyle name="SAPBEXaggItem 14 2 3 6 4 2" xfId="29550"/>
    <cellStyle name="SAPBEXaggItem 14 2 3 6 4 3" xfId="29551"/>
    <cellStyle name="SAPBEXaggItem 14 2 3 6 5" xfId="29552"/>
    <cellStyle name="SAPBEXaggItem 14 2 3 6 5 2" xfId="29553"/>
    <cellStyle name="SAPBEXaggItem 14 2 3 6 6" xfId="29554"/>
    <cellStyle name="SAPBEXaggItem 14 2 3 6 7" xfId="29555"/>
    <cellStyle name="SAPBEXaggItem 14 2 3 7" xfId="2942"/>
    <cellStyle name="SAPBEXaggItem 14 2 3 7 2" xfId="2943"/>
    <cellStyle name="SAPBEXaggItem 14 2 3 7 2 2" xfId="2944"/>
    <cellStyle name="SAPBEXaggItem 14 2 3 7 2 2 2" xfId="29556"/>
    <cellStyle name="SAPBEXaggItem 14 2 3 7 2 2 3" xfId="29557"/>
    <cellStyle name="SAPBEXaggItem 14 2 3 7 2 3" xfId="2945"/>
    <cellStyle name="SAPBEXaggItem 14 2 3 7 2 3 2" xfId="29558"/>
    <cellStyle name="SAPBEXaggItem 14 2 3 7 2 3 3" xfId="29559"/>
    <cellStyle name="SAPBEXaggItem 14 2 3 7 2 4" xfId="29560"/>
    <cellStyle name="SAPBEXaggItem 14 2 3 7 2 5" xfId="29561"/>
    <cellStyle name="SAPBEXaggItem 14 2 3 7 3" xfId="2946"/>
    <cellStyle name="SAPBEXaggItem 14 2 3 7 3 2" xfId="29562"/>
    <cellStyle name="SAPBEXaggItem 14 2 3 7 3 3" xfId="29563"/>
    <cellStyle name="SAPBEXaggItem 14 2 3 7 4" xfId="2947"/>
    <cellStyle name="SAPBEXaggItem 14 2 3 7 4 2" xfId="29564"/>
    <cellStyle name="SAPBEXaggItem 14 2 3 7 4 3" xfId="29565"/>
    <cellStyle name="SAPBEXaggItem 14 2 3 7 5" xfId="29566"/>
    <cellStyle name="SAPBEXaggItem 14 2 3 7 6" xfId="29567"/>
    <cellStyle name="SAPBEXaggItem 14 2 3 8" xfId="2948"/>
    <cellStyle name="SAPBEXaggItem 14 2 3 8 2" xfId="2949"/>
    <cellStyle name="SAPBEXaggItem 14 2 3 8 2 2" xfId="29568"/>
    <cellStyle name="SAPBEXaggItem 14 2 3 8 2 3" xfId="29569"/>
    <cellStyle name="SAPBEXaggItem 14 2 3 8 3" xfId="2950"/>
    <cellStyle name="SAPBEXaggItem 14 2 3 8 3 2" xfId="29570"/>
    <cellStyle name="SAPBEXaggItem 14 2 3 8 3 3" xfId="29571"/>
    <cellStyle name="SAPBEXaggItem 14 2 3 8 4" xfId="29572"/>
    <cellStyle name="SAPBEXaggItem 14 2 3 8 5" xfId="29573"/>
    <cellStyle name="SAPBEXaggItem 14 2 3 9" xfId="2951"/>
    <cellStyle name="SAPBEXaggItem 14 2 3 9 2" xfId="2952"/>
    <cellStyle name="SAPBEXaggItem 14 2 3 9 2 2" xfId="29574"/>
    <cellStyle name="SAPBEXaggItem 14 2 3 9 2 3" xfId="29575"/>
    <cellStyle name="SAPBEXaggItem 14 2 3 9 3" xfId="2953"/>
    <cellStyle name="SAPBEXaggItem 14 2 3 9 3 2" xfId="29576"/>
    <cellStyle name="SAPBEXaggItem 14 2 3 9 3 3" xfId="29577"/>
    <cellStyle name="SAPBEXaggItem 14 2 3 9 4" xfId="29578"/>
    <cellStyle name="SAPBEXaggItem 14 2 3 9 5" xfId="29579"/>
    <cellStyle name="SAPBEXaggItem 14 2 4" xfId="2954"/>
    <cellStyle name="SAPBEXaggItem 14 2 4 2" xfId="2955"/>
    <cellStyle name="SAPBEXaggItem 14 2 4 2 2" xfId="2956"/>
    <cellStyle name="SAPBEXaggItem 14 2 4 2 2 2" xfId="29580"/>
    <cellStyle name="SAPBEXaggItem 14 2 4 2 2 2 2" xfId="29581"/>
    <cellStyle name="SAPBEXaggItem 14 2 4 2 2 2 2 2" xfId="29582"/>
    <cellStyle name="SAPBEXaggItem 14 2 4 2 2 2 3" xfId="29583"/>
    <cellStyle name="SAPBEXaggItem 14 2 4 2 2 3" xfId="29584"/>
    <cellStyle name="SAPBEXaggItem 14 2 4 2 2 3 2" xfId="29585"/>
    <cellStyle name="SAPBEXaggItem 14 2 4 2 2 3 3" xfId="29586"/>
    <cellStyle name="SAPBEXaggItem 14 2 4 2 2 4" xfId="29587"/>
    <cellStyle name="SAPBEXaggItem 14 2 4 2 2 4 2" xfId="29588"/>
    <cellStyle name="SAPBEXaggItem 14 2 4 2 2 4 3" xfId="29589"/>
    <cellStyle name="SAPBEXaggItem 14 2 4 2 2 5" xfId="29590"/>
    <cellStyle name="SAPBEXaggItem 14 2 4 2 2 5 2" xfId="29591"/>
    <cellStyle name="SAPBEXaggItem 14 2 4 2 2 6" xfId="29592"/>
    <cellStyle name="SAPBEXaggItem 14 2 4 2 2 7" xfId="29593"/>
    <cellStyle name="SAPBEXaggItem 14 2 4 2 2 8" xfId="29594"/>
    <cellStyle name="SAPBEXaggItem 14 2 4 2 2 9" xfId="29595"/>
    <cellStyle name="SAPBEXaggItem 14 2 4 2 3" xfId="29596"/>
    <cellStyle name="SAPBEXaggItem 14 2 4 2 3 2" xfId="29597"/>
    <cellStyle name="SAPBEXaggItem 14 2 4 2 3 2 2" xfId="29598"/>
    <cellStyle name="SAPBEXaggItem 14 2 4 2 3 3" xfId="29599"/>
    <cellStyle name="SAPBEXaggItem 14 2 4 2 4" xfId="29600"/>
    <cellStyle name="SAPBEXaggItem 14 2 4 2 4 2" xfId="29601"/>
    <cellStyle name="SAPBEXaggItem 14 2 4 2 4 3" xfId="29602"/>
    <cellStyle name="SAPBEXaggItem 14 2 4 2 5" xfId="29603"/>
    <cellStyle name="SAPBEXaggItem 14 2 4 2 6" xfId="29604"/>
    <cellStyle name="SAPBEXaggItem 14 2 4 3" xfId="2957"/>
    <cellStyle name="SAPBEXaggItem 14 2 4 3 2" xfId="29605"/>
    <cellStyle name="SAPBEXaggItem 14 2 4 3 2 2" xfId="29606"/>
    <cellStyle name="SAPBEXaggItem 14 2 4 3 2 2 2" xfId="29607"/>
    <cellStyle name="SAPBEXaggItem 14 2 4 3 2 3" xfId="29608"/>
    <cellStyle name="SAPBEXaggItem 14 2 4 3 3" xfId="29609"/>
    <cellStyle name="SAPBEXaggItem 14 2 4 3 3 2" xfId="29610"/>
    <cellStyle name="SAPBEXaggItem 14 2 4 3 3 3" xfId="29611"/>
    <cellStyle name="SAPBEXaggItem 14 2 4 3 4" xfId="29612"/>
    <cellStyle name="SAPBEXaggItem 14 2 4 3 4 2" xfId="29613"/>
    <cellStyle name="SAPBEXaggItem 14 2 4 3 4 3" xfId="29614"/>
    <cellStyle name="SAPBEXaggItem 14 2 4 3 5" xfId="29615"/>
    <cellStyle name="SAPBEXaggItem 14 2 4 3 5 2" xfId="29616"/>
    <cellStyle name="SAPBEXaggItem 14 2 4 3 5 3" xfId="29617"/>
    <cellStyle name="SAPBEXaggItem 14 2 4 3 6" xfId="29618"/>
    <cellStyle name="SAPBEXaggItem 14 2 4 3 6 2" xfId="29619"/>
    <cellStyle name="SAPBEXaggItem 14 2 4 3 7" xfId="29620"/>
    <cellStyle name="SAPBEXaggItem 14 2 4 3 8" xfId="29621"/>
    <cellStyle name="SAPBEXaggItem 14 2 4 3 9" xfId="29622"/>
    <cellStyle name="SAPBEXaggItem 14 2 4 4" xfId="2958"/>
    <cellStyle name="SAPBEXaggItem 14 2 4 4 2" xfId="29623"/>
    <cellStyle name="SAPBEXaggItem 14 2 4 4 2 2" xfId="29624"/>
    <cellStyle name="SAPBEXaggItem 14 2 4 4 3" xfId="29625"/>
    <cellStyle name="SAPBEXaggItem 14 2 4 5" xfId="29626"/>
    <cellStyle name="SAPBEXaggItem 14 2 4 5 2" xfId="29627"/>
    <cellStyle name="SAPBEXaggItem 14 2 4 5 3" xfId="29628"/>
    <cellStyle name="SAPBEXaggItem 14 2 4 6" xfId="29629"/>
    <cellStyle name="SAPBEXaggItem 14 2 5" xfId="2959"/>
    <cellStyle name="SAPBEXaggItem 14 2 5 2" xfId="2960"/>
    <cellStyle name="SAPBEXaggItem 14 2 5 2 2" xfId="29630"/>
    <cellStyle name="SAPBEXaggItem 14 2 5 2 2 2" xfId="29631"/>
    <cellStyle name="SAPBEXaggItem 14 2 5 2 2 2 2" xfId="29632"/>
    <cellStyle name="SAPBEXaggItem 14 2 5 2 2 3" xfId="29633"/>
    <cellStyle name="SAPBEXaggItem 14 2 5 2 3" xfId="29634"/>
    <cellStyle name="SAPBEXaggItem 14 2 5 2 3 2" xfId="29635"/>
    <cellStyle name="SAPBEXaggItem 14 2 5 2 3 2 2" xfId="29636"/>
    <cellStyle name="SAPBEXaggItem 14 2 5 2 3 3" xfId="29637"/>
    <cellStyle name="SAPBEXaggItem 14 2 5 2 4" xfId="29638"/>
    <cellStyle name="SAPBEXaggItem 14 2 5 2 4 2" xfId="29639"/>
    <cellStyle name="SAPBEXaggItem 14 2 5 2 4 3" xfId="29640"/>
    <cellStyle name="SAPBEXaggItem 14 2 5 2 5" xfId="29641"/>
    <cellStyle name="SAPBEXaggItem 14 2 5 2 5 2" xfId="29642"/>
    <cellStyle name="SAPBEXaggItem 14 2 5 2 6" xfId="29643"/>
    <cellStyle name="SAPBEXaggItem 14 2 5 2 7" xfId="29644"/>
    <cellStyle name="SAPBEXaggItem 14 2 5 2 8" xfId="29645"/>
    <cellStyle name="SAPBEXaggItem 14 2 5 2 9" xfId="29646"/>
    <cellStyle name="SAPBEXaggItem 14 2 5 3" xfId="2961"/>
    <cellStyle name="SAPBEXaggItem 14 2 5 3 2" xfId="29647"/>
    <cellStyle name="SAPBEXaggItem 14 2 5 3 2 2" xfId="29648"/>
    <cellStyle name="SAPBEXaggItem 14 2 5 3 3" xfId="29649"/>
    <cellStyle name="SAPBEXaggItem 14 2 5 4" xfId="2962"/>
    <cellStyle name="SAPBEXaggItem 14 2 5 4 2" xfId="29650"/>
    <cellStyle name="SAPBEXaggItem 14 2 5 4 3" xfId="29651"/>
    <cellStyle name="SAPBEXaggItem 14 2 5 5" xfId="29652"/>
    <cellStyle name="SAPBEXaggItem 14 2 5 6" xfId="29653"/>
    <cellStyle name="SAPBEXaggItem 14 2 6" xfId="2963"/>
    <cellStyle name="SAPBEXaggItem 14 2 6 10" xfId="29654"/>
    <cellStyle name="SAPBEXaggItem 14 2 6 11" xfId="29655"/>
    <cellStyle name="SAPBEXaggItem 14 2 6 2" xfId="2964"/>
    <cellStyle name="SAPBEXaggItem 14 2 6 2 10" xfId="29656"/>
    <cellStyle name="SAPBEXaggItem 14 2 6 2 2" xfId="2965"/>
    <cellStyle name="SAPBEXaggItem 14 2 6 2 2 2" xfId="29657"/>
    <cellStyle name="SAPBEXaggItem 14 2 6 2 2 2 2" xfId="29658"/>
    <cellStyle name="SAPBEXaggItem 14 2 6 2 2 3" xfId="29659"/>
    <cellStyle name="SAPBEXaggItem 14 2 6 2 3" xfId="29660"/>
    <cellStyle name="SAPBEXaggItem 14 2 6 2 3 2" xfId="29661"/>
    <cellStyle name="SAPBEXaggItem 14 2 6 2 3 2 2" xfId="29662"/>
    <cellStyle name="SAPBEXaggItem 14 2 6 2 3 3" xfId="29663"/>
    <cellStyle name="SAPBEXaggItem 14 2 6 2 4" xfId="29664"/>
    <cellStyle name="SAPBEXaggItem 14 2 6 2 4 2" xfId="29665"/>
    <cellStyle name="SAPBEXaggItem 14 2 6 2 4 3" xfId="29666"/>
    <cellStyle name="SAPBEXaggItem 14 2 6 2 5" xfId="29667"/>
    <cellStyle name="SAPBEXaggItem 14 2 6 2 5 2" xfId="29668"/>
    <cellStyle name="SAPBEXaggItem 14 2 6 2 5 3" xfId="29669"/>
    <cellStyle name="SAPBEXaggItem 14 2 6 2 6" xfId="29670"/>
    <cellStyle name="SAPBEXaggItem 14 2 6 2 6 2" xfId="29671"/>
    <cellStyle name="SAPBEXaggItem 14 2 6 2 7" xfId="29672"/>
    <cellStyle name="SAPBEXaggItem 14 2 6 2 8" xfId="29673"/>
    <cellStyle name="SAPBEXaggItem 14 2 6 2 9" xfId="29674"/>
    <cellStyle name="SAPBEXaggItem 14 2 6 3" xfId="2966"/>
    <cellStyle name="SAPBEXaggItem 14 2 6 3 2" xfId="29675"/>
    <cellStyle name="SAPBEXaggItem 14 2 6 3 2 2" xfId="29676"/>
    <cellStyle name="SAPBEXaggItem 14 2 6 3 3" xfId="29677"/>
    <cellStyle name="SAPBEXaggItem 14 2 6 4" xfId="29678"/>
    <cellStyle name="SAPBEXaggItem 14 2 6 4 2" xfId="29679"/>
    <cellStyle name="SAPBEXaggItem 14 2 6 4 2 2" xfId="29680"/>
    <cellStyle name="SAPBEXaggItem 14 2 6 4 3" xfId="29681"/>
    <cellStyle name="SAPBEXaggItem 14 2 6 5" xfId="29682"/>
    <cellStyle name="SAPBEXaggItem 14 2 6 5 2" xfId="29683"/>
    <cellStyle name="SAPBEXaggItem 14 2 6 5 3" xfId="29684"/>
    <cellStyle name="SAPBEXaggItem 14 2 6 6" xfId="29685"/>
    <cellStyle name="SAPBEXaggItem 14 2 6 6 2" xfId="29686"/>
    <cellStyle name="SAPBEXaggItem 14 2 6 6 3" xfId="29687"/>
    <cellStyle name="SAPBEXaggItem 14 2 6 7" xfId="29688"/>
    <cellStyle name="SAPBEXaggItem 14 2 6 7 2" xfId="29689"/>
    <cellStyle name="SAPBEXaggItem 14 2 6 8" xfId="29690"/>
    <cellStyle name="SAPBEXaggItem 14 2 6 9" xfId="29691"/>
    <cellStyle name="SAPBEXaggItem 14 2 7" xfId="2967"/>
    <cellStyle name="SAPBEXaggItem 14 2 7 10" xfId="29692"/>
    <cellStyle name="SAPBEXaggItem 14 2 7 11" xfId="29693"/>
    <cellStyle name="SAPBEXaggItem 14 2 7 2" xfId="2968"/>
    <cellStyle name="SAPBEXaggItem 14 2 7 2 10" xfId="29694"/>
    <cellStyle name="SAPBEXaggItem 14 2 7 2 2" xfId="2969"/>
    <cellStyle name="SAPBEXaggItem 14 2 7 2 2 2" xfId="29695"/>
    <cellStyle name="SAPBEXaggItem 14 2 7 2 2 2 2" xfId="29696"/>
    <cellStyle name="SAPBEXaggItem 14 2 7 2 2 3" xfId="29697"/>
    <cellStyle name="SAPBEXaggItem 14 2 7 2 3" xfId="2970"/>
    <cellStyle name="SAPBEXaggItem 14 2 7 2 3 2" xfId="29698"/>
    <cellStyle name="SAPBEXaggItem 14 2 7 2 3 2 2" xfId="29699"/>
    <cellStyle name="SAPBEXaggItem 14 2 7 2 3 3" xfId="29700"/>
    <cellStyle name="SAPBEXaggItem 14 2 7 2 4" xfId="29701"/>
    <cellStyle name="SAPBEXaggItem 14 2 7 2 4 2" xfId="29702"/>
    <cellStyle name="SAPBEXaggItem 14 2 7 2 4 3" xfId="29703"/>
    <cellStyle name="SAPBEXaggItem 14 2 7 2 5" xfId="29704"/>
    <cellStyle name="SAPBEXaggItem 14 2 7 2 5 2" xfId="29705"/>
    <cellStyle name="SAPBEXaggItem 14 2 7 2 5 3" xfId="29706"/>
    <cellStyle name="SAPBEXaggItem 14 2 7 2 6" xfId="29707"/>
    <cellStyle name="SAPBEXaggItem 14 2 7 2 6 2" xfId="29708"/>
    <cellStyle name="SAPBEXaggItem 14 2 7 2 6 3" xfId="29709"/>
    <cellStyle name="SAPBEXaggItem 14 2 7 2 7" xfId="29710"/>
    <cellStyle name="SAPBEXaggItem 14 2 7 2 7 2" xfId="29711"/>
    <cellStyle name="SAPBEXaggItem 14 2 7 2 8" xfId="29712"/>
    <cellStyle name="SAPBEXaggItem 14 2 7 2 9" xfId="29713"/>
    <cellStyle name="SAPBEXaggItem 14 2 7 3" xfId="2971"/>
    <cellStyle name="SAPBEXaggItem 14 2 7 3 2" xfId="29714"/>
    <cellStyle name="SAPBEXaggItem 14 2 7 3 2 2" xfId="29715"/>
    <cellStyle name="SAPBEXaggItem 14 2 7 3 3" xfId="29716"/>
    <cellStyle name="SAPBEXaggItem 14 2 7 4" xfId="2972"/>
    <cellStyle name="SAPBEXaggItem 14 2 7 4 2" xfId="29717"/>
    <cellStyle name="SAPBEXaggItem 14 2 7 4 2 2" xfId="29718"/>
    <cellStyle name="SAPBEXaggItem 14 2 7 4 3" xfId="29719"/>
    <cellStyle name="SAPBEXaggItem 14 2 7 5" xfId="29720"/>
    <cellStyle name="SAPBEXaggItem 14 2 7 5 2" xfId="29721"/>
    <cellStyle name="SAPBEXaggItem 14 2 7 5 3" xfId="29722"/>
    <cellStyle name="SAPBEXaggItem 14 2 7 6" xfId="29723"/>
    <cellStyle name="SAPBEXaggItem 14 2 7 6 2" xfId="29724"/>
    <cellStyle name="SAPBEXaggItem 14 2 7 6 3" xfId="29725"/>
    <cellStyle name="SAPBEXaggItem 14 2 7 7" xfId="29726"/>
    <cellStyle name="SAPBEXaggItem 14 2 7 7 2" xfId="29727"/>
    <cellStyle name="SAPBEXaggItem 14 2 7 7 3" xfId="29728"/>
    <cellStyle name="SAPBEXaggItem 14 2 7 8" xfId="29729"/>
    <cellStyle name="SAPBEXaggItem 14 2 7 8 2" xfId="29730"/>
    <cellStyle name="SAPBEXaggItem 14 2 7 9" xfId="29731"/>
    <cellStyle name="SAPBEXaggItem 14 2 8" xfId="2973"/>
    <cellStyle name="SAPBEXaggItem 14 2 8 2" xfId="2974"/>
    <cellStyle name="SAPBEXaggItem 14 2 8 2 2" xfId="2975"/>
    <cellStyle name="SAPBEXaggItem 14 2 8 2 2 2" xfId="29732"/>
    <cellStyle name="SAPBEXaggItem 14 2 8 2 2 3" xfId="29733"/>
    <cellStyle name="SAPBEXaggItem 14 2 8 2 3" xfId="2976"/>
    <cellStyle name="SAPBEXaggItem 14 2 8 2 3 2" xfId="29734"/>
    <cellStyle name="SAPBEXaggItem 14 2 8 2 3 3" xfId="29735"/>
    <cellStyle name="SAPBEXaggItem 14 2 8 2 4" xfId="29736"/>
    <cellStyle name="SAPBEXaggItem 14 2 8 2 5" xfId="29737"/>
    <cellStyle name="SAPBEXaggItem 14 2 8 3" xfId="2977"/>
    <cellStyle name="SAPBEXaggItem 14 2 8 3 2" xfId="29738"/>
    <cellStyle name="SAPBEXaggItem 14 2 8 3 3" xfId="29739"/>
    <cellStyle name="SAPBEXaggItem 14 2 8 4" xfId="2978"/>
    <cellStyle name="SAPBEXaggItem 14 2 8 4 2" xfId="29740"/>
    <cellStyle name="SAPBEXaggItem 14 2 8 4 3" xfId="29741"/>
    <cellStyle name="SAPBEXaggItem 14 2 8 5" xfId="29742"/>
    <cellStyle name="SAPBEXaggItem 14 2 8 5 2" xfId="29743"/>
    <cellStyle name="SAPBEXaggItem 14 2 8 6" xfId="29744"/>
    <cellStyle name="SAPBEXaggItem 14 2 8 7" xfId="29745"/>
    <cellStyle name="SAPBEXaggItem 14 2 9" xfId="2979"/>
    <cellStyle name="SAPBEXaggItem 14 2 9 2" xfId="2980"/>
    <cellStyle name="SAPBEXaggItem 14 2 9 2 2" xfId="2981"/>
    <cellStyle name="SAPBEXaggItem 14 2 9 2 2 2" xfId="29746"/>
    <cellStyle name="SAPBEXaggItem 14 2 9 2 2 3" xfId="29747"/>
    <cellStyle name="SAPBEXaggItem 14 2 9 2 3" xfId="2982"/>
    <cellStyle name="SAPBEXaggItem 14 2 9 2 3 2" xfId="29748"/>
    <cellStyle name="SAPBEXaggItem 14 2 9 2 3 3" xfId="29749"/>
    <cellStyle name="SAPBEXaggItem 14 2 9 2 4" xfId="29750"/>
    <cellStyle name="SAPBEXaggItem 14 2 9 2 5" xfId="29751"/>
    <cellStyle name="SAPBEXaggItem 14 2 9 3" xfId="2983"/>
    <cellStyle name="SAPBEXaggItem 14 2 9 3 2" xfId="29752"/>
    <cellStyle name="SAPBEXaggItem 14 2 9 3 3" xfId="29753"/>
    <cellStyle name="SAPBEXaggItem 14 2 9 4" xfId="2984"/>
    <cellStyle name="SAPBEXaggItem 14 2 9 4 2" xfId="29754"/>
    <cellStyle name="SAPBEXaggItem 14 2 9 4 3" xfId="29755"/>
    <cellStyle name="SAPBEXaggItem 14 2 9 5" xfId="29756"/>
    <cellStyle name="SAPBEXaggItem 14 2 9 6" xfId="29757"/>
    <cellStyle name="SAPBEXaggItem 14 3" xfId="29758"/>
    <cellStyle name="SAPBEXaggItem 14 3 2" xfId="29759"/>
    <cellStyle name="SAPBEXaggItem 14 3 3" xfId="29760"/>
    <cellStyle name="SAPBEXaggItem 14 4" xfId="29761"/>
    <cellStyle name="SAPBEXaggItem 15" xfId="2985"/>
    <cellStyle name="SAPBEXaggItem 15 10" xfId="2986"/>
    <cellStyle name="SAPBEXaggItem 15 10 2" xfId="2987"/>
    <cellStyle name="SAPBEXaggItem 15 10 2 2" xfId="29762"/>
    <cellStyle name="SAPBEXaggItem 15 10 2 3" xfId="29763"/>
    <cellStyle name="SAPBEXaggItem 15 10 3" xfId="2988"/>
    <cellStyle name="SAPBEXaggItem 15 10 3 2" xfId="29764"/>
    <cellStyle name="SAPBEXaggItem 15 10 3 3" xfId="29765"/>
    <cellStyle name="SAPBEXaggItem 15 10 4" xfId="29766"/>
    <cellStyle name="SAPBEXaggItem 15 10 5" xfId="29767"/>
    <cellStyle name="SAPBEXaggItem 15 11" xfId="2989"/>
    <cellStyle name="SAPBEXaggItem 15 11 2" xfId="2990"/>
    <cellStyle name="SAPBEXaggItem 15 11 2 2" xfId="29768"/>
    <cellStyle name="SAPBEXaggItem 15 11 2 3" xfId="29769"/>
    <cellStyle name="SAPBEXaggItem 15 11 3" xfId="2991"/>
    <cellStyle name="SAPBEXaggItem 15 11 3 2" xfId="29770"/>
    <cellStyle name="SAPBEXaggItem 15 11 3 3" xfId="29771"/>
    <cellStyle name="SAPBEXaggItem 15 11 4" xfId="29772"/>
    <cellStyle name="SAPBEXaggItem 15 11 5" xfId="29773"/>
    <cellStyle name="SAPBEXaggItem 15 12" xfId="2992"/>
    <cellStyle name="SAPBEXaggItem 15 12 2" xfId="2993"/>
    <cellStyle name="SAPBEXaggItem 15 12 2 2" xfId="29774"/>
    <cellStyle name="SAPBEXaggItem 15 12 2 3" xfId="29775"/>
    <cellStyle name="SAPBEXaggItem 15 12 3" xfId="2994"/>
    <cellStyle name="SAPBEXaggItem 15 12 3 2" xfId="29776"/>
    <cellStyle name="SAPBEXaggItem 15 12 3 3" xfId="29777"/>
    <cellStyle name="SAPBEXaggItem 15 12 4" xfId="29778"/>
    <cellStyle name="SAPBEXaggItem 15 12 5" xfId="29779"/>
    <cellStyle name="SAPBEXaggItem 15 13" xfId="29780"/>
    <cellStyle name="SAPBEXaggItem 15 13 2" xfId="29781"/>
    <cellStyle name="SAPBEXaggItem 15 13 3" xfId="29782"/>
    <cellStyle name="SAPBEXaggItem 15 14" xfId="29783"/>
    <cellStyle name="SAPBEXaggItem 15 2" xfId="2995"/>
    <cellStyle name="SAPBEXaggItem 15 2 10" xfId="2996"/>
    <cellStyle name="SAPBEXaggItem 15 2 10 2" xfId="2997"/>
    <cellStyle name="SAPBEXaggItem 15 2 10 2 2" xfId="29784"/>
    <cellStyle name="SAPBEXaggItem 15 2 10 2 3" xfId="29785"/>
    <cellStyle name="SAPBEXaggItem 15 2 10 3" xfId="2998"/>
    <cellStyle name="SAPBEXaggItem 15 2 10 3 2" xfId="29786"/>
    <cellStyle name="SAPBEXaggItem 15 2 10 3 3" xfId="29787"/>
    <cellStyle name="SAPBEXaggItem 15 2 10 4" xfId="29788"/>
    <cellStyle name="SAPBEXaggItem 15 2 10 5" xfId="29789"/>
    <cellStyle name="SAPBEXaggItem 15 2 11" xfId="29790"/>
    <cellStyle name="SAPBEXaggItem 15 2 11 2" xfId="29791"/>
    <cellStyle name="SAPBEXaggItem 15 2 11 3" xfId="29792"/>
    <cellStyle name="SAPBEXaggItem 15 2 12" xfId="29793"/>
    <cellStyle name="SAPBEXaggItem 15 2 2" xfId="2999"/>
    <cellStyle name="SAPBEXaggItem 15 2 2 2" xfId="3000"/>
    <cellStyle name="SAPBEXaggItem 15 2 2 2 2" xfId="3001"/>
    <cellStyle name="SAPBEXaggItem 15 2 2 2 2 2" xfId="29794"/>
    <cellStyle name="SAPBEXaggItem 15 2 2 2 2 2 2" xfId="29795"/>
    <cellStyle name="SAPBEXaggItem 15 2 2 2 2 2 2 2" xfId="29796"/>
    <cellStyle name="SAPBEXaggItem 15 2 2 2 2 2 3" xfId="29797"/>
    <cellStyle name="SAPBEXaggItem 15 2 2 2 2 3" xfId="29798"/>
    <cellStyle name="SAPBEXaggItem 15 2 2 2 2 3 2" xfId="29799"/>
    <cellStyle name="SAPBEXaggItem 15 2 2 2 2 3 3" xfId="29800"/>
    <cellStyle name="SAPBEXaggItem 15 2 2 2 2 4" xfId="29801"/>
    <cellStyle name="SAPBEXaggItem 15 2 2 2 2 4 2" xfId="29802"/>
    <cellStyle name="SAPBEXaggItem 15 2 2 2 2 4 3" xfId="29803"/>
    <cellStyle name="SAPBEXaggItem 15 2 2 2 2 5" xfId="29804"/>
    <cellStyle name="SAPBEXaggItem 15 2 2 2 2 5 2" xfId="29805"/>
    <cellStyle name="SAPBEXaggItem 15 2 2 2 2 6" xfId="29806"/>
    <cellStyle name="SAPBEXaggItem 15 2 2 2 2 7" xfId="29807"/>
    <cellStyle name="SAPBEXaggItem 15 2 2 2 2 8" xfId="29808"/>
    <cellStyle name="SAPBEXaggItem 15 2 2 2 2 9" xfId="29809"/>
    <cellStyle name="SAPBEXaggItem 15 2 2 2 3" xfId="29810"/>
    <cellStyle name="SAPBEXaggItem 15 2 2 2 3 2" xfId="29811"/>
    <cellStyle name="SAPBEXaggItem 15 2 2 2 3 2 2" xfId="29812"/>
    <cellStyle name="SAPBEXaggItem 15 2 2 2 3 3" xfId="29813"/>
    <cellStyle name="SAPBEXaggItem 15 2 2 2 4" xfId="29814"/>
    <cellStyle name="SAPBEXaggItem 15 2 2 2 4 2" xfId="29815"/>
    <cellStyle name="SAPBEXaggItem 15 2 2 2 4 3" xfId="29816"/>
    <cellStyle name="SAPBEXaggItem 15 2 2 2 5" xfId="29817"/>
    <cellStyle name="SAPBEXaggItem 15 2 2 2 6" xfId="29818"/>
    <cellStyle name="SAPBEXaggItem 15 2 2 3" xfId="3002"/>
    <cellStyle name="SAPBEXaggItem 15 2 2 3 2" xfId="29819"/>
    <cellStyle name="SAPBEXaggItem 15 2 2 3 2 2" xfId="29820"/>
    <cellStyle name="SAPBEXaggItem 15 2 2 3 2 2 2" xfId="29821"/>
    <cellStyle name="SAPBEXaggItem 15 2 2 3 2 3" xfId="29822"/>
    <cellStyle name="SAPBEXaggItem 15 2 2 3 3" xfId="29823"/>
    <cellStyle name="SAPBEXaggItem 15 2 2 3 3 2" xfId="29824"/>
    <cellStyle name="SAPBEXaggItem 15 2 2 3 3 3" xfId="29825"/>
    <cellStyle name="SAPBEXaggItem 15 2 2 3 4" xfId="29826"/>
    <cellStyle name="SAPBEXaggItem 15 2 2 3 4 2" xfId="29827"/>
    <cellStyle name="SAPBEXaggItem 15 2 2 3 4 3" xfId="29828"/>
    <cellStyle name="SAPBEXaggItem 15 2 2 3 5" xfId="29829"/>
    <cellStyle name="SAPBEXaggItem 15 2 2 3 5 2" xfId="29830"/>
    <cellStyle name="SAPBEXaggItem 15 2 2 3 5 3" xfId="29831"/>
    <cellStyle name="SAPBEXaggItem 15 2 2 3 6" xfId="29832"/>
    <cellStyle name="SAPBEXaggItem 15 2 2 3 6 2" xfId="29833"/>
    <cellStyle name="SAPBEXaggItem 15 2 2 3 7" xfId="29834"/>
    <cellStyle name="SAPBEXaggItem 15 2 2 3 8" xfId="29835"/>
    <cellStyle name="SAPBEXaggItem 15 2 2 3 9" xfId="29836"/>
    <cellStyle name="SAPBEXaggItem 15 2 2 4" xfId="3003"/>
    <cellStyle name="SAPBEXaggItem 15 2 2 4 2" xfId="29837"/>
    <cellStyle name="SAPBEXaggItem 15 2 2 4 2 2" xfId="29838"/>
    <cellStyle name="SAPBEXaggItem 15 2 2 4 3" xfId="29839"/>
    <cellStyle name="SAPBEXaggItem 15 2 2 5" xfId="29840"/>
    <cellStyle name="SAPBEXaggItem 15 2 2 5 2" xfId="29841"/>
    <cellStyle name="SAPBEXaggItem 15 2 2 5 3" xfId="29842"/>
    <cellStyle name="SAPBEXaggItem 15 2 2 6" xfId="29843"/>
    <cellStyle name="SAPBEXaggItem 15 2 3" xfId="3004"/>
    <cellStyle name="SAPBEXaggItem 15 2 3 2" xfId="3005"/>
    <cellStyle name="SAPBEXaggItem 15 2 3 2 2" xfId="29844"/>
    <cellStyle name="SAPBEXaggItem 15 2 3 2 2 2" xfId="29845"/>
    <cellStyle name="SAPBEXaggItem 15 2 3 2 2 2 2" xfId="29846"/>
    <cellStyle name="SAPBEXaggItem 15 2 3 2 2 3" xfId="29847"/>
    <cellStyle name="SAPBEXaggItem 15 2 3 2 3" xfId="29848"/>
    <cellStyle name="SAPBEXaggItem 15 2 3 2 3 2" xfId="29849"/>
    <cellStyle name="SAPBEXaggItem 15 2 3 2 3 2 2" xfId="29850"/>
    <cellStyle name="SAPBEXaggItem 15 2 3 2 3 3" xfId="29851"/>
    <cellStyle name="SAPBEXaggItem 15 2 3 2 4" xfId="29852"/>
    <cellStyle name="SAPBEXaggItem 15 2 3 2 4 2" xfId="29853"/>
    <cellStyle name="SAPBEXaggItem 15 2 3 2 4 3" xfId="29854"/>
    <cellStyle name="SAPBEXaggItem 15 2 3 2 5" xfId="29855"/>
    <cellStyle name="SAPBEXaggItem 15 2 3 2 5 2" xfId="29856"/>
    <cellStyle name="SAPBEXaggItem 15 2 3 2 6" xfId="29857"/>
    <cellStyle name="SAPBEXaggItem 15 2 3 2 7" xfId="29858"/>
    <cellStyle name="SAPBEXaggItem 15 2 3 2 8" xfId="29859"/>
    <cellStyle name="SAPBEXaggItem 15 2 3 2 9" xfId="29860"/>
    <cellStyle name="SAPBEXaggItem 15 2 3 3" xfId="3006"/>
    <cellStyle name="SAPBEXaggItem 15 2 3 3 2" xfId="29861"/>
    <cellStyle name="SAPBEXaggItem 15 2 3 3 2 2" xfId="29862"/>
    <cellStyle name="SAPBEXaggItem 15 2 3 3 3" xfId="29863"/>
    <cellStyle name="SAPBEXaggItem 15 2 3 4" xfId="3007"/>
    <cellStyle name="SAPBEXaggItem 15 2 3 4 2" xfId="29864"/>
    <cellStyle name="SAPBEXaggItem 15 2 3 4 3" xfId="29865"/>
    <cellStyle name="SAPBEXaggItem 15 2 3 5" xfId="29866"/>
    <cellStyle name="SAPBEXaggItem 15 2 3 6" xfId="29867"/>
    <cellStyle name="SAPBEXaggItem 15 2 4" xfId="3008"/>
    <cellStyle name="SAPBEXaggItem 15 2 4 10" xfId="29868"/>
    <cellStyle name="SAPBEXaggItem 15 2 4 11" xfId="29869"/>
    <cellStyle name="SAPBEXaggItem 15 2 4 2" xfId="3009"/>
    <cellStyle name="SAPBEXaggItem 15 2 4 2 10" xfId="29870"/>
    <cellStyle name="SAPBEXaggItem 15 2 4 2 2" xfId="3010"/>
    <cellStyle name="SAPBEXaggItem 15 2 4 2 2 2" xfId="29871"/>
    <cellStyle name="SAPBEXaggItem 15 2 4 2 2 2 2" xfId="29872"/>
    <cellStyle name="SAPBEXaggItem 15 2 4 2 2 3" xfId="29873"/>
    <cellStyle name="SAPBEXaggItem 15 2 4 2 3" xfId="29874"/>
    <cellStyle name="SAPBEXaggItem 15 2 4 2 3 2" xfId="29875"/>
    <cellStyle name="SAPBEXaggItem 15 2 4 2 3 2 2" xfId="29876"/>
    <cellStyle name="SAPBEXaggItem 15 2 4 2 3 3" xfId="29877"/>
    <cellStyle name="SAPBEXaggItem 15 2 4 2 4" xfId="29878"/>
    <cellStyle name="SAPBEXaggItem 15 2 4 2 4 2" xfId="29879"/>
    <cellStyle name="SAPBEXaggItem 15 2 4 2 4 3" xfId="29880"/>
    <cellStyle name="SAPBEXaggItem 15 2 4 2 5" xfId="29881"/>
    <cellStyle name="SAPBEXaggItem 15 2 4 2 5 2" xfId="29882"/>
    <cellStyle name="SAPBEXaggItem 15 2 4 2 5 3" xfId="29883"/>
    <cellStyle name="SAPBEXaggItem 15 2 4 2 6" xfId="29884"/>
    <cellStyle name="SAPBEXaggItem 15 2 4 2 6 2" xfId="29885"/>
    <cellStyle name="SAPBEXaggItem 15 2 4 2 7" xfId="29886"/>
    <cellStyle name="SAPBEXaggItem 15 2 4 2 8" xfId="29887"/>
    <cellStyle name="SAPBEXaggItem 15 2 4 2 9" xfId="29888"/>
    <cellStyle name="SAPBEXaggItem 15 2 4 3" xfId="3011"/>
    <cellStyle name="SAPBEXaggItem 15 2 4 3 2" xfId="29889"/>
    <cellStyle name="SAPBEXaggItem 15 2 4 3 2 2" xfId="29890"/>
    <cellStyle name="SAPBEXaggItem 15 2 4 3 3" xfId="29891"/>
    <cellStyle name="SAPBEXaggItem 15 2 4 4" xfId="29892"/>
    <cellStyle name="SAPBEXaggItem 15 2 4 4 2" xfId="29893"/>
    <cellStyle name="SAPBEXaggItem 15 2 4 4 2 2" xfId="29894"/>
    <cellStyle name="SAPBEXaggItem 15 2 4 4 3" xfId="29895"/>
    <cellStyle name="SAPBEXaggItem 15 2 4 5" xfId="29896"/>
    <cellStyle name="SAPBEXaggItem 15 2 4 5 2" xfId="29897"/>
    <cellStyle name="SAPBEXaggItem 15 2 4 5 3" xfId="29898"/>
    <cellStyle name="SAPBEXaggItem 15 2 4 6" xfId="29899"/>
    <cellStyle name="SAPBEXaggItem 15 2 4 6 2" xfId="29900"/>
    <cellStyle name="SAPBEXaggItem 15 2 4 6 3" xfId="29901"/>
    <cellStyle name="SAPBEXaggItem 15 2 4 7" xfId="29902"/>
    <cellStyle name="SAPBEXaggItem 15 2 4 7 2" xfId="29903"/>
    <cellStyle name="SAPBEXaggItem 15 2 4 8" xfId="29904"/>
    <cellStyle name="SAPBEXaggItem 15 2 4 9" xfId="29905"/>
    <cellStyle name="SAPBEXaggItem 15 2 5" xfId="3012"/>
    <cellStyle name="SAPBEXaggItem 15 2 5 10" xfId="29906"/>
    <cellStyle name="SAPBEXaggItem 15 2 5 11" xfId="29907"/>
    <cellStyle name="SAPBEXaggItem 15 2 5 2" xfId="3013"/>
    <cellStyle name="SAPBEXaggItem 15 2 5 2 10" xfId="29908"/>
    <cellStyle name="SAPBEXaggItem 15 2 5 2 2" xfId="3014"/>
    <cellStyle name="SAPBEXaggItem 15 2 5 2 2 2" xfId="29909"/>
    <cellStyle name="SAPBEXaggItem 15 2 5 2 2 2 2" xfId="29910"/>
    <cellStyle name="SAPBEXaggItem 15 2 5 2 2 3" xfId="29911"/>
    <cellStyle name="SAPBEXaggItem 15 2 5 2 3" xfId="3015"/>
    <cellStyle name="SAPBEXaggItem 15 2 5 2 3 2" xfId="29912"/>
    <cellStyle name="SAPBEXaggItem 15 2 5 2 3 2 2" xfId="29913"/>
    <cellStyle name="SAPBEXaggItem 15 2 5 2 3 3" xfId="29914"/>
    <cellStyle name="SAPBEXaggItem 15 2 5 2 4" xfId="29915"/>
    <cellStyle name="SAPBEXaggItem 15 2 5 2 4 2" xfId="29916"/>
    <cellStyle name="SAPBEXaggItem 15 2 5 2 4 3" xfId="29917"/>
    <cellStyle name="SAPBEXaggItem 15 2 5 2 5" xfId="29918"/>
    <cellStyle name="SAPBEXaggItem 15 2 5 2 5 2" xfId="29919"/>
    <cellStyle name="SAPBEXaggItem 15 2 5 2 5 3" xfId="29920"/>
    <cellStyle name="SAPBEXaggItem 15 2 5 2 6" xfId="29921"/>
    <cellStyle name="SAPBEXaggItem 15 2 5 2 6 2" xfId="29922"/>
    <cellStyle name="SAPBEXaggItem 15 2 5 2 6 3" xfId="29923"/>
    <cellStyle name="SAPBEXaggItem 15 2 5 2 7" xfId="29924"/>
    <cellStyle name="SAPBEXaggItem 15 2 5 2 7 2" xfId="29925"/>
    <cellStyle name="SAPBEXaggItem 15 2 5 2 8" xfId="29926"/>
    <cellStyle name="SAPBEXaggItem 15 2 5 2 9" xfId="29927"/>
    <cellStyle name="SAPBEXaggItem 15 2 5 3" xfId="3016"/>
    <cellStyle name="SAPBEXaggItem 15 2 5 3 2" xfId="29928"/>
    <cellStyle name="SAPBEXaggItem 15 2 5 3 2 2" xfId="29929"/>
    <cellStyle name="SAPBEXaggItem 15 2 5 3 3" xfId="29930"/>
    <cellStyle name="SAPBEXaggItem 15 2 5 4" xfId="3017"/>
    <cellStyle name="SAPBEXaggItem 15 2 5 4 2" xfId="29931"/>
    <cellStyle name="SAPBEXaggItem 15 2 5 4 2 2" xfId="29932"/>
    <cellStyle name="SAPBEXaggItem 15 2 5 4 3" xfId="29933"/>
    <cellStyle name="SAPBEXaggItem 15 2 5 5" xfId="29934"/>
    <cellStyle name="SAPBEXaggItem 15 2 5 5 2" xfId="29935"/>
    <cellStyle name="SAPBEXaggItem 15 2 5 5 3" xfId="29936"/>
    <cellStyle name="SAPBEXaggItem 15 2 5 6" xfId="29937"/>
    <cellStyle name="SAPBEXaggItem 15 2 5 6 2" xfId="29938"/>
    <cellStyle name="SAPBEXaggItem 15 2 5 6 3" xfId="29939"/>
    <cellStyle name="SAPBEXaggItem 15 2 5 7" xfId="29940"/>
    <cellStyle name="SAPBEXaggItem 15 2 5 7 2" xfId="29941"/>
    <cellStyle name="SAPBEXaggItem 15 2 5 7 3" xfId="29942"/>
    <cellStyle name="SAPBEXaggItem 15 2 5 8" xfId="29943"/>
    <cellStyle name="SAPBEXaggItem 15 2 5 8 2" xfId="29944"/>
    <cellStyle name="SAPBEXaggItem 15 2 5 9" xfId="29945"/>
    <cellStyle name="SAPBEXaggItem 15 2 6" xfId="3018"/>
    <cellStyle name="SAPBEXaggItem 15 2 6 2" xfId="3019"/>
    <cellStyle name="SAPBEXaggItem 15 2 6 2 2" xfId="3020"/>
    <cellStyle name="SAPBEXaggItem 15 2 6 2 2 2" xfId="29946"/>
    <cellStyle name="SAPBEXaggItem 15 2 6 2 2 3" xfId="29947"/>
    <cellStyle name="SAPBEXaggItem 15 2 6 2 3" xfId="3021"/>
    <cellStyle name="SAPBEXaggItem 15 2 6 2 3 2" xfId="29948"/>
    <cellStyle name="SAPBEXaggItem 15 2 6 2 3 3" xfId="29949"/>
    <cellStyle name="SAPBEXaggItem 15 2 6 2 4" xfId="29950"/>
    <cellStyle name="SAPBEXaggItem 15 2 6 2 5" xfId="29951"/>
    <cellStyle name="SAPBEXaggItem 15 2 6 3" xfId="3022"/>
    <cellStyle name="SAPBEXaggItem 15 2 6 3 2" xfId="29952"/>
    <cellStyle name="SAPBEXaggItem 15 2 6 3 3" xfId="29953"/>
    <cellStyle name="SAPBEXaggItem 15 2 6 4" xfId="3023"/>
    <cellStyle name="SAPBEXaggItem 15 2 6 4 2" xfId="29954"/>
    <cellStyle name="SAPBEXaggItem 15 2 6 4 3" xfId="29955"/>
    <cellStyle name="SAPBEXaggItem 15 2 6 5" xfId="29956"/>
    <cellStyle name="SAPBEXaggItem 15 2 6 5 2" xfId="29957"/>
    <cellStyle name="SAPBEXaggItem 15 2 6 6" xfId="29958"/>
    <cellStyle name="SAPBEXaggItem 15 2 6 7" xfId="29959"/>
    <cellStyle name="SAPBEXaggItem 15 2 7" xfId="3024"/>
    <cellStyle name="SAPBEXaggItem 15 2 7 2" xfId="3025"/>
    <cellStyle name="SAPBEXaggItem 15 2 7 2 2" xfId="3026"/>
    <cellStyle name="SAPBEXaggItem 15 2 7 2 2 2" xfId="29960"/>
    <cellStyle name="SAPBEXaggItem 15 2 7 2 2 3" xfId="29961"/>
    <cellStyle name="SAPBEXaggItem 15 2 7 2 3" xfId="3027"/>
    <cellStyle name="SAPBEXaggItem 15 2 7 2 3 2" xfId="29962"/>
    <cellStyle name="SAPBEXaggItem 15 2 7 2 3 3" xfId="29963"/>
    <cellStyle name="SAPBEXaggItem 15 2 7 2 4" xfId="29964"/>
    <cellStyle name="SAPBEXaggItem 15 2 7 2 5" xfId="29965"/>
    <cellStyle name="SAPBEXaggItem 15 2 7 3" xfId="3028"/>
    <cellStyle name="SAPBEXaggItem 15 2 7 3 2" xfId="29966"/>
    <cellStyle name="SAPBEXaggItem 15 2 7 3 3" xfId="29967"/>
    <cellStyle name="SAPBEXaggItem 15 2 7 4" xfId="3029"/>
    <cellStyle name="SAPBEXaggItem 15 2 7 4 2" xfId="29968"/>
    <cellStyle name="SAPBEXaggItem 15 2 7 4 3" xfId="29969"/>
    <cellStyle name="SAPBEXaggItem 15 2 7 5" xfId="29970"/>
    <cellStyle name="SAPBEXaggItem 15 2 7 6" xfId="29971"/>
    <cellStyle name="SAPBEXaggItem 15 2 8" xfId="3030"/>
    <cellStyle name="SAPBEXaggItem 15 2 8 2" xfId="3031"/>
    <cellStyle name="SAPBEXaggItem 15 2 8 2 2" xfId="29972"/>
    <cellStyle name="SAPBEXaggItem 15 2 8 2 3" xfId="29973"/>
    <cellStyle name="SAPBEXaggItem 15 2 8 3" xfId="3032"/>
    <cellStyle name="SAPBEXaggItem 15 2 8 3 2" xfId="29974"/>
    <cellStyle name="SAPBEXaggItem 15 2 8 3 3" xfId="29975"/>
    <cellStyle name="SAPBEXaggItem 15 2 8 4" xfId="29976"/>
    <cellStyle name="SAPBEXaggItem 15 2 8 5" xfId="29977"/>
    <cellStyle name="SAPBEXaggItem 15 2 9" xfId="3033"/>
    <cellStyle name="SAPBEXaggItem 15 2 9 2" xfId="3034"/>
    <cellStyle name="SAPBEXaggItem 15 2 9 2 2" xfId="29978"/>
    <cellStyle name="SAPBEXaggItem 15 2 9 2 3" xfId="29979"/>
    <cellStyle name="SAPBEXaggItem 15 2 9 3" xfId="3035"/>
    <cellStyle name="SAPBEXaggItem 15 2 9 3 2" xfId="29980"/>
    <cellStyle name="SAPBEXaggItem 15 2 9 3 3" xfId="29981"/>
    <cellStyle name="SAPBEXaggItem 15 2 9 4" xfId="29982"/>
    <cellStyle name="SAPBEXaggItem 15 2 9 5" xfId="29983"/>
    <cellStyle name="SAPBEXaggItem 15 3" xfId="3036"/>
    <cellStyle name="SAPBEXaggItem 15 3 10" xfId="3037"/>
    <cellStyle name="SAPBEXaggItem 15 3 10 2" xfId="3038"/>
    <cellStyle name="SAPBEXaggItem 15 3 10 2 2" xfId="29984"/>
    <cellStyle name="SAPBEXaggItem 15 3 10 2 3" xfId="29985"/>
    <cellStyle name="SAPBEXaggItem 15 3 10 3" xfId="3039"/>
    <cellStyle name="SAPBEXaggItem 15 3 10 3 2" xfId="29986"/>
    <cellStyle name="SAPBEXaggItem 15 3 10 3 3" xfId="29987"/>
    <cellStyle name="SAPBEXaggItem 15 3 10 4" xfId="29988"/>
    <cellStyle name="SAPBEXaggItem 15 3 10 5" xfId="29989"/>
    <cellStyle name="SAPBEXaggItem 15 3 11" xfId="29990"/>
    <cellStyle name="SAPBEXaggItem 15 3 11 2" xfId="29991"/>
    <cellStyle name="SAPBEXaggItem 15 3 11 3" xfId="29992"/>
    <cellStyle name="SAPBEXaggItem 15 3 12" xfId="29993"/>
    <cellStyle name="SAPBEXaggItem 15 3 2" xfId="3040"/>
    <cellStyle name="SAPBEXaggItem 15 3 2 2" xfId="3041"/>
    <cellStyle name="SAPBEXaggItem 15 3 2 2 2" xfId="3042"/>
    <cellStyle name="SAPBEXaggItem 15 3 2 2 2 2" xfId="29994"/>
    <cellStyle name="SAPBEXaggItem 15 3 2 2 2 2 2" xfId="29995"/>
    <cellStyle name="SAPBEXaggItem 15 3 2 2 2 2 2 2" xfId="29996"/>
    <cellStyle name="SAPBEXaggItem 15 3 2 2 2 2 3" xfId="29997"/>
    <cellStyle name="SAPBEXaggItem 15 3 2 2 2 3" xfId="29998"/>
    <cellStyle name="SAPBEXaggItem 15 3 2 2 2 3 2" xfId="29999"/>
    <cellStyle name="SAPBEXaggItem 15 3 2 2 2 3 3" xfId="30000"/>
    <cellStyle name="SAPBEXaggItem 15 3 2 2 2 4" xfId="30001"/>
    <cellStyle name="SAPBEXaggItem 15 3 2 2 2 4 2" xfId="30002"/>
    <cellStyle name="SAPBEXaggItem 15 3 2 2 2 4 3" xfId="30003"/>
    <cellStyle name="SAPBEXaggItem 15 3 2 2 2 5" xfId="30004"/>
    <cellStyle name="SAPBEXaggItem 15 3 2 2 2 5 2" xfId="30005"/>
    <cellStyle name="SAPBEXaggItem 15 3 2 2 2 6" xfId="30006"/>
    <cellStyle name="SAPBEXaggItem 15 3 2 2 2 7" xfId="30007"/>
    <cellStyle name="SAPBEXaggItem 15 3 2 2 2 8" xfId="30008"/>
    <cellStyle name="SAPBEXaggItem 15 3 2 2 2 9" xfId="30009"/>
    <cellStyle name="SAPBEXaggItem 15 3 2 2 3" xfId="30010"/>
    <cellStyle name="SAPBEXaggItem 15 3 2 2 3 2" xfId="30011"/>
    <cellStyle name="SAPBEXaggItem 15 3 2 2 3 2 2" xfId="30012"/>
    <cellStyle name="SAPBEXaggItem 15 3 2 2 3 3" xfId="30013"/>
    <cellStyle name="SAPBEXaggItem 15 3 2 2 4" xfId="30014"/>
    <cellStyle name="SAPBEXaggItem 15 3 2 2 4 2" xfId="30015"/>
    <cellStyle name="SAPBEXaggItem 15 3 2 2 4 3" xfId="30016"/>
    <cellStyle name="SAPBEXaggItem 15 3 2 2 5" xfId="30017"/>
    <cellStyle name="SAPBEXaggItem 15 3 2 2 6" xfId="30018"/>
    <cellStyle name="SAPBEXaggItem 15 3 2 3" xfId="3043"/>
    <cellStyle name="SAPBEXaggItem 15 3 2 3 2" xfId="30019"/>
    <cellStyle name="SAPBEXaggItem 15 3 2 3 2 2" xfId="30020"/>
    <cellStyle name="SAPBEXaggItem 15 3 2 3 2 2 2" xfId="30021"/>
    <cellStyle name="SAPBEXaggItem 15 3 2 3 2 3" xfId="30022"/>
    <cellStyle name="SAPBEXaggItem 15 3 2 3 3" xfId="30023"/>
    <cellStyle name="SAPBEXaggItem 15 3 2 3 3 2" xfId="30024"/>
    <cellStyle name="SAPBEXaggItem 15 3 2 3 3 3" xfId="30025"/>
    <cellStyle name="SAPBEXaggItem 15 3 2 3 4" xfId="30026"/>
    <cellStyle name="SAPBEXaggItem 15 3 2 3 4 2" xfId="30027"/>
    <cellStyle name="SAPBEXaggItem 15 3 2 3 4 3" xfId="30028"/>
    <cellStyle name="SAPBEXaggItem 15 3 2 3 5" xfId="30029"/>
    <cellStyle name="SAPBEXaggItem 15 3 2 3 5 2" xfId="30030"/>
    <cellStyle name="SAPBEXaggItem 15 3 2 3 5 3" xfId="30031"/>
    <cellStyle name="SAPBEXaggItem 15 3 2 3 6" xfId="30032"/>
    <cellStyle name="SAPBEXaggItem 15 3 2 3 6 2" xfId="30033"/>
    <cellStyle name="SAPBEXaggItem 15 3 2 3 7" xfId="30034"/>
    <cellStyle name="SAPBEXaggItem 15 3 2 3 8" xfId="30035"/>
    <cellStyle name="SAPBEXaggItem 15 3 2 3 9" xfId="30036"/>
    <cellStyle name="SAPBEXaggItem 15 3 2 4" xfId="3044"/>
    <cellStyle name="SAPBEXaggItem 15 3 2 4 2" xfId="30037"/>
    <cellStyle name="SAPBEXaggItem 15 3 2 4 2 2" xfId="30038"/>
    <cellStyle name="SAPBEXaggItem 15 3 2 4 3" xfId="30039"/>
    <cellStyle name="SAPBEXaggItem 15 3 2 5" xfId="30040"/>
    <cellStyle name="SAPBEXaggItem 15 3 2 5 2" xfId="30041"/>
    <cellStyle name="SAPBEXaggItem 15 3 2 5 3" xfId="30042"/>
    <cellStyle name="SAPBEXaggItem 15 3 2 6" xfId="30043"/>
    <cellStyle name="SAPBEXaggItem 15 3 3" xfId="3045"/>
    <cellStyle name="SAPBEXaggItem 15 3 3 2" xfId="3046"/>
    <cellStyle name="SAPBEXaggItem 15 3 3 2 2" xfId="30044"/>
    <cellStyle name="SAPBEXaggItem 15 3 3 2 2 2" xfId="30045"/>
    <cellStyle name="SAPBEXaggItem 15 3 3 2 2 2 2" xfId="30046"/>
    <cellStyle name="SAPBEXaggItem 15 3 3 2 2 3" xfId="30047"/>
    <cellStyle name="SAPBEXaggItem 15 3 3 2 3" xfId="30048"/>
    <cellStyle name="SAPBEXaggItem 15 3 3 2 3 2" xfId="30049"/>
    <cellStyle name="SAPBEXaggItem 15 3 3 2 3 2 2" xfId="30050"/>
    <cellStyle name="SAPBEXaggItem 15 3 3 2 3 3" xfId="30051"/>
    <cellStyle name="SAPBEXaggItem 15 3 3 2 4" xfId="30052"/>
    <cellStyle name="SAPBEXaggItem 15 3 3 2 4 2" xfId="30053"/>
    <cellStyle name="SAPBEXaggItem 15 3 3 2 4 3" xfId="30054"/>
    <cellStyle name="SAPBEXaggItem 15 3 3 2 5" xfId="30055"/>
    <cellStyle name="SAPBEXaggItem 15 3 3 2 5 2" xfId="30056"/>
    <cellStyle name="SAPBEXaggItem 15 3 3 2 6" xfId="30057"/>
    <cellStyle name="SAPBEXaggItem 15 3 3 2 7" xfId="30058"/>
    <cellStyle name="SAPBEXaggItem 15 3 3 2 8" xfId="30059"/>
    <cellStyle name="SAPBEXaggItem 15 3 3 2 9" xfId="30060"/>
    <cellStyle name="SAPBEXaggItem 15 3 3 3" xfId="3047"/>
    <cellStyle name="SAPBEXaggItem 15 3 3 3 2" xfId="30061"/>
    <cellStyle name="SAPBEXaggItem 15 3 3 3 2 2" xfId="30062"/>
    <cellStyle name="SAPBEXaggItem 15 3 3 3 3" xfId="30063"/>
    <cellStyle name="SAPBEXaggItem 15 3 3 4" xfId="3048"/>
    <cellStyle name="SAPBEXaggItem 15 3 3 4 2" xfId="30064"/>
    <cellStyle name="SAPBEXaggItem 15 3 3 4 3" xfId="30065"/>
    <cellStyle name="SAPBEXaggItem 15 3 3 5" xfId="30066"/>
    <cellStyle name="SAPBEXaggItem 15 3 3 6" xfId="30067"/>
    <cellStyle name="SAPBEXaggItem 15 3 4" xfId="3049"/>
    <cellStyle name="SAPBEXaggItem 15 3 4 10" xfId="30068"/>
    <cellStyle name="SAPBEXaggItem 15 3 4 11" xfId="30069"/>
    <cellStyle name="SAPBEXaggItem 15 3 4 2" xfId="3050"/>
    <cellStyle name="SAPBEXaggItem 15 3 4 2 10" xfId="30070"/>
    <cellStyle name="SAPBEXaggItem 15 3 4 2 2" xfId="3051"/>
    <cellStyle name="SAPBEXaggItem 15 3 4 2 2 2" xfId="30071"/>
    <cellStyle name="SAPBEXaggItem 15 3 4 2 2 2 2" xfId="30072"/>
    <cellStyle name="SAPBEXaggItem 15 3 4 2 2 3" xfId="30073"/>
    <cellStyle name="SAPBEXaggItem 15 3 4 2 3" xfId="30074"/>
    <cellStyle name="SAPBEXaggItem 15 3 4 2 3 2" xfId="30075"/>
    <cellStyle name="SAPBEXaggItem 15 3 4 2 3 2 2" xfId="30076"/>
    <cellStyle name="SAPBEXaggItem 15 3 4 2 3 3" xfId="30077"/>
    <cellStyle name="SAPBEXaggItem 15 3 4 2 4" xfId="30078"/>
    <cellStyle name="SAPBEXaggItem 15 3 4 2 4 2" xfId="30079"/>
    <cellStyle name="SAPBEXaggItem 15 3 4 2 4 3" xfId="30080"/>
    <cellStyle name="SAPBEXaggItem 15 3 4 2 5" xfId="30081"/>
    <cellStyle name="SAPBEXaggItem 15 3 4 2 5 2" xfId="30082"/>
    <cellStyle name="SAPBEXaggItem 15 3 4 2 5 3" xfId="30083"/>
    <cellStyle name="SAPBEXaggItem 15 3 4 2 6" xfId="30084"/>
    <cellStyle name="SAPBEXaggItem 15 3 4 2 6 2" xfId="30085"/>
    <cellStyle name="SAPBEXaggItem 15 3 4 2 7" xfId="30086"/>
    <cellStyle name="SAPBEXaggItem 15 3 4 2 8" xfId="30087"/>
    <cellStyle name="SAPBEXaggItem 15 3 4 2 9" xfId="30088"/>
    <cellStyle name="SAPBEXaggItem 15 3 4 3" xfId="3052"/>
    <cellStyle name="SAPBEXaggItem 15 3 4 3 2" xfId="30089"/>
    <cellStyle name="SAPBEXaggItem 15 3 4 3 2 2" xfId="30090"/>
    <cellStyle name="SAPBEXaggItem 15 3 4 3 3" xfId="30091"/>
    <cellStyle name="SAPBEXaggItem 15 3 4 4" xfId="30092"/>
    <cellStyle name="SAPBEXaggItem 15 3 4 4 2" xfId="30093"/>
    <cellStyle name="SAPBEXaggItem 15 3 4 4 2 2" xfId="30094"/>
    <cellStyle name="SAPBEXaggItem 15 3 4 4 3" xfId="30095"/>
    <cellStyle name="SAPBEXaggItem 15 3 4 5" xfId="30096"/>
    <cellStyle name="SAPBEXaggItem 15 3 4 5 2" xfId="30097"/>
    <cellStyle name="SAPBEXaggItem 15 3 4 5 3" xfId="30098"/>
    <cellStyle name="SAPBEXaggItem 15 3 4 6" xfId="30099"/>
    <cellStyle name="SAPBEXaggItem 15 3 4 6 2" xfId="30100"/>
    <cellStyle name="SAPBEXaggItem 15 3 4 6 3" xfId="30101"/>
    <cellStyle name="SAPBEXaggItem 15 3 4 7" xfId="30102"/>
    <cellStyle name="SAPBEXaggItem 15 3 4 7 2" xfId="30103"/>
    <cellStyle name="SAPBEXaggItem 15 3 4 8" xfId="30104"/>
    <cellStyle name="SAPBEXaggItem 15 3 4 9" xfId="30105"/>
    <cellStyle name="SAPBEXaggItem 15 3 5" xfId="3053"/>
    <cellStyle name="SAPBEXaggItem 15 3 5 10" xfId="30106"/>
    <cellStyle name="SAPBEXaggItem 15 3 5 11" xfId="30107"/>
    <cellStyle name="SAPBEXaggItem 15 3 5 2" xfId="3054"/>
    <cellStyle name="SAPBEXaggItem 15 3 5 2 10" xfId="30108"/>
    <cellStyle name="SAPBEXaggItem 15 3 5 2 2" xfId="3055"/>
    <cellStyle name="SAPBEXaggItem 15 3 5 2 2 2" xfId="30109"/>
    <cellStyle name="SAPBEXaggItem 15 3 5 2 2 2 2" xfId="30110"/>
    <cellStyle name="SAPBEXaggItem 15 3 5 2 2 3" xfId="30111"/>
    <cellStyle name="SAPBEXaggItem 15 3 5 2 3" xfId="3056"/>
    <cellStyle name="SAPBEXaggItem 15 3 5 2 3 2" xfId="30112"/>
    <cellStyle name="SAPBEXaggItem 15 3 5 2 3 2 2" xfId="30113"/>
    <cellStyle name="SAPBEXaggItem 15 3 5 2 3 3" xfId="30114"/>
    <cellStyle name="SAPBEXaggItem 15 3 5 2 4" xfId="30115"/>
    <cellStyle name="SAPBEXaggItem 15 3 5 2 4 2" xfId="30116"/>
    <cellStyle name="SAPBEXaggItem 15 3 5 2 4 3" xfId="30117"/>
    <cellStyle name="SAPBEXaggItem 15 3 5 2 5" xfId="30118"/>
    <cellStyle name="SAPBEXaggItem 15 3 5 2 5 2" xfId="30119"/>
    <cellStyle name="SAPBEXaggItem 15 3 5 2 5 3" xfId="30120"/>
    <cellStyle name="SAPBEXaggItem 15 3 5 2 6" xfId="30121"/>
    <cellStyle name="SAPBEXaggItem 15 3 5 2 6 2" xfId="30122"/>
    <cellStyle name="SAPBEXaggItem 15 3 5 2 6 3" xfId="30123"/>
    <cellStyle name="SAPBEXaggItem 15 3 5 2 7" xfId="30124"/>
    <cellStyle name="SAPBEXaggItem 15 3 5 2 7 2" xfId="30125"/>
    <cellStyle name="SAPBEXaggItem 15 3 5 2 8" xfId="30126"/>
    <cellStyle name="SAPBEXaggItem 15 3 5 2 9" xfId="30127"/>
    <cellStyle name="SAPBEXaggItem 15 3 5 3" xfId="3057"/>
    <cellStyle name="SAPBEXaggItem 15 3 5 3 2" xfId="30128"/>
    <cellStyle name="SAPBEXaggItem 15 3 5 3 2 2" xfId="30129"/>
    <cellStyle name="SAPBEXaggItem 15 3 5 3 3" xfId="30130"/>
    <cellStyle name="SAPBEXaggItem 15 3 5 4" xfId="3058"/>
    <cellStyle name="SAPBEXaggItem 15 3 5 4 2" xfId="30131"/>
    <cellStyle name="SAPBEXaggItem 15 3 5 4 2 2" xfId="30132"/>
    <cellStyle name="SAPBEXaggItem 15 3 5 4 3" xfId="30133"/>
    <cellStyle name="SAPBEXaggItem 15 3 5 5" xfId="30134"/>
    <cellStyle name="SAPBEXaggItem 15 3 5 5 2" xfId="30135"/>
    <cellStyle name="SAPBEXaggItem 15 3 5 5 3" xfId="30136"/>
    <cellStyle name="SAPBEXaggItem 15 3 5 6" xfId="30137"/>
    <cellStyle name="SAPBEXaggItem 15 3 5 6 2" xfId="30138"/>
    <cellStyle name="SAPBEXaggItem 15 3 5 6 3" xfId="30139"/>
    <cellStyle name="SAPBEXaggItem 15 3 5 7" xfId="30140"/>
    <cellStyle name="SAPBEXaggItem 15 3 5 7 2" xfId="30141"/>
    <cellStyle name="SAPBEXaggItem 15 3 5 7 3" xfId="30142"/>
    <cellStyle name="SAPBEXaggItem 15 3 5 8" xfId="30143"/>
    <cellStyle name="SAPBEXaggItem 15 3 5 8 2" xfId="30144"/>
    <cellStyle name="SAPBEXaggItem 15 3 5 9" xfId="30145"/>
    <cellStyle name="SAPBEXaggItem 15 3 6" xfId="3059"/>
    <cellStyle name="SAPBEXaggItem 15 3 6 2" xfId="3060"/>
    <cellStyle name="SAPBEXaggItem 15 3 6 2 2" xfId="3061"/>
    <cellStyle name="SAPBEXaggItem 15 3 6 2 2 2" xfId="30146"/>
    <cellStyle name="SAPBEXaggItem 15 3 6 2 2 3" xfId="30147"/>
    <cellStyle name="SAPBEXaggItem 15 3 6 2 3" xfId="3062"/>
    <cellStyle name="SAPBEXaggItem 15 3 6 2 3 2" xfId="30148"/>
    <cellStyle name="SAPBEXaggItem 15 3 6 2 3 3" xfId="30149"/>
    <cellStyle name="SAPBEXaggItem 15 3 6 2 4" xfId="30150"/>
    <cellStyle name="SAPBEXaggItem 15 3 6 2 5" xfId="30151"/>
    <cellStyle name="SAPBEXaggItem 15 3 6 3" xfId="3063"/>
    <cellStyle name="SAPBEXaggItem 15 3 6 3 2" xfId="30152"/>
    <cellStyle name="SAPBEXaggItem 15 3 6 3 3" xfId="30153"/>
    <cellStyle name="SAPBEXaggItem 15 3 6 4" xfId="3064"/>
    <cellStyle name="SAPBEXaggItem 15 3 6 4 2" xfId="30154"/>
    <cellStyle name="SAPBEXaggItem 15 3 6 4 3" xfId="30155"/>
    <cellStyle name="SAPBEXaggItem 15 3 6 5" xfId="30156"/>
    <cellStyle name="SAPBEXaggItem 15 3 6 5 2" xfId="30157"/>
    <cellStyle name="SAPBEXaggItem 15 3 6 6" xfId="30158"/>
    <cellStyle name="SAPBEXaggItem 15 3 6 7" xfId="30159"/>
    <cellStyle name="SAPBEXaggItem 15 3 7" xfId="3065"/>
    <cellStyle name="SAPBEXaggItem 15 3 7 2" xfId="3066"/>
    <cellStyle name="SAPBEXaggItem 15 3 7 2 2" xfId="3067"/>
    <cellStyle name="SAPBEXaggItem 15 3 7 2 2 2" xfId="30160"/>
    <cellStyle name="SAPBEXaggItem 15 3 7 2 2 3" xfId="30161"/>
    <cellStyle name="SAPBEXaggItem 15 3 7 2 3" xfId="3068"/>
    <cellStyle name="SAPBEXaggItem 15 3 7 2 3 2" xfId="30162"/>
    <cellStyle name="SAPBEXaggItem 15 3 7 2 3 3" xfId="30163"/>
    <cellStyle name="SAPBEXaggItem 15 3 7 2 4" xfId="30164"/>
    <cellStyle name="SAPBEXaggItem 15 3 7 2 5" xfId="30165"/>
    <cellStyle name="SAPBEXaggItem 15 3 7 3" xfId="3069"/>
    <cellStyle name="SAPBEXaggItem 15 3 7 3 2" xfId="30166"/>
    <cellStyle name="SAPBEXaggItem 15 3 7 3 3" xfId="30167"/>
    <cellStyle name="SAPBEXaggItem 15 3 7 4" xfId="3070"/>
    <cellStyle name="SAPBEXaggItem 15 3 7 4 2" xfId="30168"/>
    <cellStyle name="SAPBEXaggItem 15 3 7 4 3" xfId="30169"/>
    <cellStyle name="SAPBEXaggItem 15 3 7 5" xfId="30170"/>
    <cellStyle name="SAPBEXaggItem 15 3 7 6" xfId="30171"/>
    <cellStyle name="SAPBEXaggItem 15 3 8" xfId="3071"/>
    <cellStyle name="SAPBEXaggItem 15 3 8 2" xfId="3072"/>
    <cellStyle name="SAPBEXaggItem 15 3 8 2 2" xfId="30172"/>
    <cellStyle name="SAPBEXaggItem 15 3 8 2 3" xfId="30173"/>
    <cellStyle name="SAPBEXaggItem 15 3 8 3" xfId="3073"/>
    <cellStyle name="SAPBEXaggItem 15 3 8 3 2" xfId="30174"/>
    <cellStyle name="SAPBEXaggItem 15 3 8 3 3" xfId="30175"/>
    <cellStyle name="SAPBEXaggItem 15 3 8 4" xfId="30176"/>
    <cellStyle name="SAPBEXaggItem 15 3 8 5" xfId="30177"/>
    <cellStyle name="SAPBEXaggItem 15 3 9" xfId="3074"/>
    <cellStyle name="SAPBEXaggItem 15 3 9 2" xfId="3075"/>
    <cellStyle name="SAPBEXaggItem 15 3 9 2 2" xfId="30178"/>
    <cellStyle name="SAPBEXaggItem 15 3 9 2 3" xfId="30179"/>
    <cellStyle name="SAPBEXaggItem 15 3 9 3" xfId="3076"/>
    <cellStyle name="SAPBEXaggItem 15 3 9 3 2" xfId="30180"/>
    <cellStyle name="SAPBEXaggItem 15 3 9 3 3" xfId="30181"/>
    <cellStyle name="SAPBEXaggItem 15 3 9 4" xfId="30182"/>
    <cellStyle name="SAPBEXaggItem 15 3 9 5" xfId="30183"/>
    <cellStyle name="SAPBEXaggItem 15 4" xfId="3077"/>
    <cellStyle name="SAPBEXaggItem 15 4 2" xfId="3078"/>
    <cellStyle name="SAPBEXaggItem 15 4 2 2" xfId="3079"/>
    <cellStyle name="SAPBEXaggItem 15 4 2 2 2" xfId="30184"/>
    <cellStyle name="SAPBEXaggItem 15 4 2 2 2 2" xfId="30185"/>
    <cellStyle name="SAPBEXaggItem 15 4 2 2 2 2 2" xfId="30186"/>
    <cellStyle name="SAPBEXaggItem 15 4 2 2 2 3" xfId="30187"/>
    <cellStyle name="SAPBEXaggItem 15 4 2 2 3" xfId="30188"/>
    <cellStyle name="SAPBEXaggItem 15 4 2 2 3 2" xfId="30189"/>
    <cellStyle name="SAPBEXaggItem 15 4 2 2 3 3" xfId="30190"/>
    <cellStyle name="SAPBEXaggItem 15 4 2 2 4" xfId="30191"/>
    <cellStyle name="SAPBEXaggItem 15 4 2 2 4 2" xfId="30192"/>
    <cellStyle name="SAPBEXaggItem 15 4 2 2 4 3" xfId="30193"/>
    <cellStyle name="SAPBEXaggItem 15 4 2 2 5" xfId="30194"/>
    <cellStyle name="SAPBEXaggItem 15 4 2 2 5 2" xfId="30195"/>
    <cellStyle name="SAPBEXaggItem 15 4 2 2 6" xfId="30196"/>
    <cellStyle name="SAPBEXaggItem 15 4 2 2 7" xfId="30197"/>
    <cellStyle name="SAPBEXaggItem 15 4 2 2 8" xfId="30198"/>
    <cellStyle name="SAPBEXaggItem 15 4 2 2 9" xfId="30199"/>
    <cellStyle name="SAPBEXaggItem 15 4 2 3" xfId="30200"/>
    <cellStyle name="SAPBEXaggItem 15 4 2 3 2" xfId="30201"/>
    <cellStyle name="SAPBEXaggItem 15 4 2 3 2 2" xfId="30202"/>
    <cellStyle name="SAPBEXaggItem 15 4 2 3 3" xfId="30203"/>
    <cellStyle name="SAPBEXaggItem 15 4 2 4" xfId="30204"/>
    <cellStyle name="SAPBEXaggItem 15 4 2 4 2" xfId="30205"/>
    <cellStyle name="SAPBEXaggItem 15 4 2 4 3" xfId="30206"/>
    <cellStyle name="SAPBEXaggItem 15 4 2 5" xfId="30207"/>
    <cellStyle name="SAPBEXaggItem 15 4 2 6" xfId="30208"/>
    <cellStyle name="SAPBEXaggItem 15 4 3" xfId="3080"/>
    <cellStyle name="SAPBEXaggItem 15 4 3 2" xfId="30209"/>
    <cellStyle name="SAPBEXaggItem 15 4 3 2 2" xfId="30210"/>
    <cellStyle name="SAPBEXaggItem 15 4 3 2 2 2" xfId="30211"/>
    <cellStyle name="SAPBEXaggItem 15 4 3 2 3" xfId="30212"/>
    <cellStyle name="SAPBEXaggItem 15 4 3 3" xfId="30213"/>
    <cellStyle name="SAPBEXaggItem 15 4 3 3 2" xfId="30214"/>
    <cellStyle name="SAPBEXaggItem 15 4 3 3 3" xfId="30215"/>
    <cellStyle name="SAPBEXaggItem 15 4 3 4" xfId="30216"/>
    <cellStyle name="SAPBEXaggItem 15 4 3 4 2" xfId="30217"/>
    <cellStyle name="SAPBEXaggItem 15 4 3 4 3" xfId="30218"/>
    <cellStyle name="SAPBEXaggItem 15 4 3 5" xfId="30219"/>
    <cellStyle name="SAPBEXaggItem 15 4 3 5 2" xfId="30220"/>
    <cellStyle name="SAPBEXaggItem 15 4 3 5 3" xfId="30221"/>
    <cellStyle name="SAPBEXaggItem 15 4 3 6" xfId="30222"/>
    <cellStyle name="SAPBEXaggItem 15 4 3 6 2" xfId="30223"/>
    <cellStyle name="SAPBEXaggItem 15 4 3 7" xfId="30224"/>
    <cellStyle name="SAPBEXaggItem 15 4 3 8" xfId="30225"/>
    <cellStyle name="SAPBEXaggItem 15 4 3 9" xfId="30226"/>
    <cellStyle name="SAPBEXaggItem 15 4 4" xfId="3081"/>
    <cellStyle name="SAPBEXaggItem 15 4 4 2" xfId="30227"/>
    <cellStyle name="SAPBEXaggItem 15 4 4 2 2" xfId="30228"/>
    <cellStyle name="SAPBEXaggItem 15 4 4 3" xfId="30229"/>
    <cellStyle name="SAPBEXaggItem 15 4 5" xfId="30230"/>
    <cellStyle name="SAPBEXaggItem 15 4 5 2" xfId="30231"/>
    <cellStyle name="SAPBEXaggItem 15 4 5 3" xfId="30232"/>
    <cellStyle name="SAPBEXaggItem 15 4 6" xfId="30233"/>
    <cellStyle name="SAPBEXaggItem 15 5" xfId="3082"/>
    <cellStyle name="SAPBEXaggItem 15 5 2" xfId="3083"/>
    <cellStyle name="SAPBEXaggItem 15 5 2 2" xfId="30234"/>
    <cellStyle name="SAPBEXaggItem 15 5 2 2 2" xfId="30235"/>
    <cellStyle name="SAPBEXaggItem 15 5 2 2 2 2" xfId="30236"/>
    <cellStyle name="SAPBEXaggItem 15 5 2 2 3" xfId="30237"/>
    <cellStyle name="SAPBEXaggItem 15 5 2 3" xfId="30238"/>
    <cellStyle name="SAPBEXaggItem 15 5 2 3 2" xfId="30239"/>
    <cellStyle name="SAPBEXaggItem 15 5 2 3 2 2" xfId="30240"/>
    <cellStyle name="SAPBEXaggItem 15 5 2 3 3" xfId="30241"/>
    <cellStyle name="SAPBEXaggItem 15 5 2 4" xfId="30242"/>
    <cellStyle name="SAPBEXaggItem 15 5 2 4 2" xfId="30243"/>
    <cellStyle name="SAPBEXaggItem 15 5 2 4 3" xfId="30244"/>
    <cellStyle name="SAPBEXaggItem 15 5 2 5" xfId="30245"/>
    <cellStyle name="SAPBEXaggItem 15 5 2 5 2" xfId="30246"/>
    <cellStyle name="SAPBEXaggItem 15 5 2 6" xfId="30247"/>
    <cellStyle name="SAPBEXaggItem 15 5 2 7" xfId="30248"/>
    <cellStyle name="SAPBEXaggItem 15 5 2 8" xfId="30249"/>
    <cellStyle name="SAPBEXaggItem 15 5 2 9" xfId="30250"/>
    <cellStyle name="SAPBEXaggItem 15 5 3" xfId="3084"/>
    <cellStyle name="SAPBEXaggItem 15 5 3 2" xfId="30251"/>
    <cellStyle name="SAPBEXaggItem 15 5 3 2 2" xfId="30252"/>
    <cellStyle name="SAPBEXaggItem 15 5 3 3" xfId="30253"/>
    <cellStyle name="SAPBEXaggItem 15 5 4" xfId="3085"/>
    <cellStyle name="SAPBEXaggItem 15 5 4 2" xfId="30254"/>
    <cellStyle name="SAPBEXaggItem 15 5 4 3" xfId="30255"/>
    <cellStyle name="SAPBEXaggItem 15 5 5" xfId="30256"/>
    <cellStyle name="SAPBEXaggItem 15 5 6" xfId="30257"/>
    <cellStyle name="SAPBEXaggItem 15 6" xfId="3086"/>
    <cellStyle name="SAPBEXaggItem 15 6 10" xfId="30258"/>
    <cellStyle name="SAPBEXaggItem 15 6 11" xfId="30259"/>
    <cellStyle name="SAPBEXaggItem 15 6 2" xfId="3087"/>
    <cellStyle name="SAPBEXaggItem 15 6 2 10" xfId="30260"/>
    <cellStyle name="SAPBEXaggItem 15 6 2 2" xfId="3088"/>
    <cellStyle name="SAPBEXaggItem 15 6 2 2 2" xfId="30261"/>
    <cellStyle name="SAPBEXaggItem 15 6 2 2 2 2" xfId="30262"/>
    <cellStyle name="SAPBEXaggItem 15 6 2 2 3" xfId="30263"/>
    <cellStyle name="SAPBEXaggItem 15 6 2 3" xfId="30264"/>
    <cellStyle name="SAPBEXaggItem 15 6 2 3 2" xfId="30265"/>
    <cellStyle name="SAPBEXaggItem 15 6 2 3 2 2" xfId="30266"/>
    <cellStyle name="SAPBEXaggItem 15 6 2 3 3" xfId="30267"/>
    <cellStyle name="SAPBEXaggItem 15 6 2 4" xfId="30268"/>
    <cellStyle name="SAPBEXaggItem 15 6 2 4 2" xfId="30269"/>
    <cellStyle name="SAPBEXaggItem 15 6 2 4 3" xfId="30270"/>
    <cellStyle name="SAPBEXaggItem 15 6 2 5" xfId="30271"/>
    <cellStyle name="SAPBEXaggItem 15 6 2 5 2" xfId="30272"/>
    <cellStyle name="SAPBEXaggItem 15 6 2 5 3" xfId="30273"/>
    <cellStyle name="SAPBEXaggItem 15 6 2 6" xfId="30274"/>
    <cellStyle name="SAPBEXaggItem 15 6 2 6 2" xfId="30275"/>
    <cellStyle name="SAPBEXaggItem 15 6 2 7" xfId="30276"/>
    <cellStyle name="SAPBEXaggItem 15 6 2 8" xfId="30277"/>
    <cellStyle name="SAPBEXaggItem 15 6 2 9" xfId="30278"/>
    <cellStyle name="SAPBEXaggItem 15 6 3" xfId="3089"/>
    <cellStyle name="SAPBEXaggItem 15 6 3 2" xfId="30279"/>
    <cellStyle name="SAPBEXaggItem 15 6 3 2 2" xfId="30280"/>
    <cellStyle name="SAPBEXaggItem 15 6 3 3" xfId="30281"/>
    <cellStyle name="SAPBEXaggItem 15 6 4" xfId="30282"/>
    <cellStyle name="SAPBEXaggItem 15 6 4 2" xfId="30283"/>
    <cellStyle name="SAPBEXaggItem 15 6 4 2 2" xfId="30284"/>
    <cellStyle name="SAPBEXaggItem 15 6 4 3" xfId="30285"/>
    <cellStyle name="SAPBEXaggItem 15 6 5" xfId="30286"/>
    <cellStyle name="SAPBEXaggItem 15 6 5 2" xfId="30287"/>
    <cellStyle name="SAPBEXaggItem 15 6 5 3" xfId="30288"/>
    <cellStyle name="SAPBEXaggItem 15 6 6" xfId="30289"/>
    <cellStyle name="SAPBEXaggItem 15 6 6 2" xfId="30290"/>
    <cellStyle name="SAPBEXaggItem 15 6 6 3" xfId="30291"/>
    <cellStyle name="SAPBEXaggItem 15 6 7" xfId="30292"/>
    <cellStyle name="SAPBEXaggItem 15 6 7 2" xfId="30293"/>
    <cellStyle name="SAPBEXaggItem 15 6 8" xfId="30294"/>
    <cellStyle name="SAPBEXaggItem 15 6 9" xfId="30295"/>
    <cellStyle name="SAPBEXaggItem 15 7" xfId="3090"/>
    <cellStyle name="SAPBEXaggItem 15 7 10" xfId="30296"/>
    <cellStyle name="SAPBEXaggItem 15 7 11" xfId="30297"/>
    <cellStyle name="SAPBEXaggItem 15 7 2" xfId="3091"/>
    <cellStyle name="SAPBEXaggItem 15 7 2 10" xfId="30298"/>
    <cellStyle name="SAPBEXaggItem 15 7 2 2" xfId="3092"/>
    <cellStyle name="SAPBEXaggItem 15 7 2 2 2" xfId="30299"/>
    <cellStyle name="SAPBEXaggItem 15 7 2 2 2 2" xfId="30300"/>
    <cellStyle name="SAPBEXaggItem 15 7 2 2 3" xfId="30301"/>
    <cellStyle name="SAPBEXaggItem 15 7 2 3" xfId="3093"/>
    <cellStyle name="SAPBEXaggItem 15 7 2 3 2" xfId="30302"/>
    <cellStyle name="SAPBEXaggItem 15 7 2 3 2 2" xfId="30303"/>
    <cellStyle name="SAPBEXaggItem 15 7 2 3 3" xfId="30304"/>
    <cellStyle name="SAPBEXaggItem 15 7 2 4" xfId="30305"/>
    <cellStyle name="SAPBEXaggItem 15 7 2 4 2" xfId="30306"/>
    <cellStyle name="SAPBEXaggItem 15 7 2 4 3" xfId="30307"/>
    <cellStyle name="SAPBEXaggItem 15 7 2 5" xfId="30308"/>
    <cellStyle name="SAPBEXaggItem 15 7 2 5 2" xfId="30309"/>
    <cellStyle name="SAPBEXaggItem 15 7 2 5 3" xfId="30310"/>
    <cellStyle name="SAPBEXaggItem 15 7 2 6" xfId="30311"/>
    <cellStyle name="SAPBEXaggItem 15 7 2 6 2" xfId="30312"/>
    <cellStyle name="SAPBEXaggItem 15 7 2 6 3" xfId="30313"/>
    <cellStyle name="SAPBEXaggItem 15 7 2 7" xfId="30314"/>
    <cellStyle name="SAPBEXaggItem 15 7 2 7 2" xfId="30315"/>
    <cellStyle name="SAPBEXaggItem 15 7 2 8" xfId="30316"/>
    <cellStyle name="SAPBEXaggItem 15 7 2 9" xfId="30317"/>
    <cellStyle name="SAPBEXaggItem 15 7 3" xfId="3094"/>
    <cellStyle name="SAPBEXaggItem 15 7 3 2" xfId="30318"/>
    <cellStyle name="SAPBEXaggItem 15 7 3 2 2" xfId="30319"/>
    <cellStyle name="SAPBEXaggItem 15 7 3 3" xfId="30320"/>
    <cellStyle name="SAPBEXaggItem 15 7 4" xfId="3095"/>
    <cellStyle name="SAPBEXaggItem 15 7 4 2" xfId="30321"/>
    <cellStyle name="SAPBEXaggItem 15 7 4 2 2" xfId="30322"/>
    <cellStyle name="SAPBEXaggItem 15 7 4 3" xfId="30323"/>
    <cellStyle name="SAPBEXaggItem 15 7 5" xfId="30324"/>
    <cellStyle name="SAPBEXaggItem 15 7 5 2" xfId="30325"/>
    <cellStyle name="SAPBEXaggItem 15 7 5 3" xfId="30326"/>
    <cellStyle name="SAPBEXaggItem 15 7 6" xfId="30327"/>
    <cellStyle name="SAPBEXaggItem 15 7 6 2" xfId="30328"/>
    <cellStyle name="SAPBEXaggItem 15 7 6 3" xfId="30329"/>
    <cellStyle name="SAPBEXaggItem 15 7 7" xfId="30330"/>
    <cellStyle name="SAPBEXaggItem 15 7 7 2" xfId="30331"/>
    <cellStyle name="SAPBEXaggItem 15 7 7 3" xfId="30332"/>
    <cellStyle name="SAPBEXaggItem 15 7 8" xfId="30333"/>
    <cellStyle name="SAPBEXaggItem 15 7 8 2" xfId="30334"/>
    <cellStyle name="SAPBEXaggItem 15 7 9" xfId="30335"/>
    <cellStyle name="SAPBEXaggItem 15 8" xfId="3096"/>
    <cellStyle name="SAPBEXaggItem 15 8 2" xfId="3097"/>
    <cellStyle name="SAPBEXaggItem 15 8 2 2" xfId="3098"/>
    <cellStyle name="SAPBEXaggItem 15 8 2 2 2" xfId="30336"/>
    <cellStyle name="SAPBEXaggItem 15 8 2 2 3" xfId="30337"/>
    <cellStyle name="SAPBEXaggItem 15 8 2 3" xfId="3099"/>
    <cellStyle name="SAPBEXaggItem 15 8 2 3 2" xfId="30338"/>
    <cellStyle name="SAPBEXaggItem 15 8 2 3 3" xfId="30339"/>
    <cellStyle name="SAPBEXaggItem 15 8 2 4" xfId="30340"/>
    <cellStyle name="SAPBEXaggItem 15 8 2 5" xfId="30341"/>
    <cellStyle name="SAPBEXaggItem 15 8 3" xfId="3100"/>
    <cellStyle name="SAPBEXaggItem 15 8 3 2" xfId="30342"/>
    <cellStyle name="SAPBEXaggItem 15 8 3 3" xfId="30343"/>
    <cellStyle name="SAPBEXaggItem 15 8 4" xfId="3101"/>
    <cellStyle name="SAPBEXaggItem 15 8 4 2" xfId="30344"/>
    <cellStyle name="SAPBEXaggItem 15 8 4 3" xfId="30345"/>
    <cellStyle name="SAPBEXaggItem 15 8 5" xfId="30346"/>
    <cellStyle name="SAPBEXaggItem 15 8 5 2" xfId="30347"/>
    <cellStyle name="SAPBEXaggItem 15 8 6" xfId="30348"/>
    <cellStyle name="SAPBEXaggItem 15 8 7" xfId="30349"/>
    <cellStyle name="SAPBEXaggItem 15 9" xfId="3102"/>
    <cellStyle name="SAPBEXaggItem 15 9 2" xfId="3103"/>
    <cellStyle name="SAPBEXaggItem 15 9 2 2" xfId="3104"/>
    <cellStyle name="SAPBEXaggItem 15 9 2 2 2" xfId="30350"/>
    <cellStyle name="SAPBEXaggItem 15 9 2 2 3" xfId="30351"/>
    <cellStyle name="SAPBEXaggItem 15 9 2 3" xfId="3105"/>
    <cellStyle name="SAPBEXaggItem 15 9 2 3 2" xfId="30352"/>
    <cellStyle name="SAPBEXaggItem 15 9 2 3 3" xfId="30353"/>
    <cellStyle name="SAPBEXaggItem 15 9 2 4" xfId="30354"/>
    <cellStyle name="SAPBEXaggItem 15 9 2 5" xfId="30355"/>
    <cellStyle name="SAPBEXaggItem 15 9 3" xfId="3106"/>
    <cellStyle name="SAPBEXaggItem 15 9 3 2" xfId="30356"/>
    <cellStyle name="SAPBEXaggItem 15 9 3 3" xfId="30357"/>
    <cellStyle name="SAPBEXaggItem 15 9 4" xfId="3107"/>
    <cellStyle name="SAPBEXaggItem 15 9 4 2" xfId="30358"/>
    <cellStyle name="SAPBEXaggItem 15 9 4 3" xfId="30359"/>
    <cellStyle name="SAPBEXaggItem 15 9 5" xfId="30360"/>
    <cellStyle name="SAPBEXaggItem 15 9 6" xfId="30361"/>
    <cellStyle name="SAPBEXaggItem 16" xfId="30362"/>
    <cellStyle name="SAPBEXaggItem 16 2" xfId="30363"/>
    <cellStyle name="SAPBEXaggItem 16 3" xfId="30364"/>
    <cellStyle name="SAPBEXaggItem 17" xfId="30365"/>
    <cellStyle name="SAPBEXaggItem 2" xfId="3108"/>
    <cellStyle name="SAPBEXaggItem 2 2" xfId="3109"/>
    <cellStyle name="SAPBEXaggItem 2 2 10" xfId="3110"/>
    <cellStyle name="SAPBEXaggItem 2 2 10 2" xfId="3111"/>
    <cellStyle name="SAPBEXaggItem 2 2 10 2 2" xfId="30366"/>
    <cellStyle name="SAPBEXaggItem 2 2 10 2 3" xfId="30367"/>
    <cellStyle name="SAPBEXaggItem 2 2 10 3" xfId="3112"/>
    <cellStyle name="SAPBEXaggItem 2 2 10 3 2" xfId="30368"/>
    <cellStyle name="SAPBEXaggItem 2 2 10 3 3" xfId="30369"/>
    <cellStyle name="SAPBEXaggItem 2 2 10 4" xfId="30370"/>
    <cellStyle name="SAPBEXaggItem 2 2 10 5" xfId="30371"/>
    <cellStyle name="SAPBEXaggItem 2 2 11" xfId="3113"/>
    <cellStyle name="SAPBEXaggItem 2 2 11 2" xfId="3114"/>
    <cellStyle name="SAPBEXaggItem 2 2 11 2 2" xfId="30372"/>
    <cellStyle name="SAPBEXaggItem 2 2 11 2 3" xfId="30373"/>
    <cellStyle name="SAPBEXaggItem 2 2 11 3" xfId="3115"/>
    <cellStyle name="SAPBEXaggItem 2 2 11 3 2" xfId="30374"/>
    <cellStyle name="SAPBEXaggItem 2 2 11 3 3" xfId="30375"/>
    <cellStyle name="SAPBEXaggItem 2 2 11 4" xfId="30376"/>
    <cellStyle name="SAPBEXaggItem 2 2 11 5" xfId="30377"/>
    <cellStyle name="SAPBEXaggItem 2 2 12" xfId="3116"/>
    <cellStyle name="SAPBEXaggItem 2 2 12 2" xfId="3117"/>
    <cellStyle name="SAPBEXaggItem 2 2 12 2 2" xfId="30378"/>
    <cellStyle name="SAPBEXaggItem 2 2 12 2 3" xfId="30379"/>
    <cellStyle name="SAPBEXaggItem 2 2 12 3" xfId="3118"/>
    <cellStyle name="SAPBEXaggItem 2 2 12 3 2" xfId="30380"/>
    <cellStyle name="SAPBEXaggItem 2 2 12 3 3" xfId="30381"/>
    <cellStyle name="SAPBEXaggItem 2 2 12 4" xfId="30382"/>
    <cellStyle name="SAPBEXaggItem 2 2 12 5" xfId="30383"/>
    <cellStyle name="SAPBEXaggItem 2 2 13" xfId="30384"/>
    <cellStyle name="SAPBEXaggItem 2 2 13 2" xfId="30385"/>
    <cellStyle name="SAPBEXaggItem 2 2 13 3" xfId="30386"/>
    <cellStyle name="SAPBEXaggItem 2 2 14" xfId="30387"/>
    <cellStyle name="SAPBEXaggItem 2 2 2" xfId="3119"/>
    <cellStyle name="SAPBEXaggItem 2 2 2 10" xfId="3120"/>
    <cellStyle name="SAPBEXaggItem 2 2 2 10 2" xfId="3121"/>
    <cellStyle name="SAPBEXaggItem 2 2 2 10 2 2" xfId="30388"/>
    <cellStyle name="SAPBEXaggItem 2 2 2 10 2 3" xfId="30389"/>
    <cellStyle name="SAPBEXaggItem 2 2 2 10 3" xfId="3122"/>
    <cellStyle name="SAPBEXaggItem 2 2 2 10 3 2" xfId="30390"/>
    <cellStyle name="SAPBEXaggItem 2 2 2 10 3 3" xfId="30391"/>
    <cellStyle name="SAPBEXaggItem 2 2 2 10 4" xfId="30392"/>
    <cellStyle name="SAPBEXaggItem 2 2 2 10 5" xfId="30393"/>
    <cellStyle name="SAPBEXaggItem 2 2 2 11" xfId="30394"/>
    <cellStyle name="SAPBEXaggItem 2 2 2 11 2" xfId="30395"/>
    <cellStyle name="SAPBEXaggItem 2 2 2 11 3" xfId="30396"/>
    <cellStyle name="SAPBEXaggItem 2 2 2 12" xfId="30397"/>
    <cellStyle name="SAPBEXaggItem 2 2 2 2" xfId="3123"/>
    <cellStyle name="SAPBEXaggItem 2 2 2 2 2" xfId="3124"/>
    <cellStyle name="SAPBEXaggItem 2 2 2 2 2 2" xfId="3125"/>
    <cellStyle name="SAPBEXaggItem 2 2 2 2 2 2 2" xfId="30398"/>
    <cellStyle name="SAPBEXaggItem 2 2 2 2 2 2 2 2" xfId="30399"/>
    <cellStyle name="SAPBEXaggItem 2 2 2 2 2 2 2 2 2" xfId="30400"/>
    <cellStyle name="SAPBEXaggItem 2 2 2 2 2 2 2 3" xfId="30401"/>
    <cellStyle name="SAPBEXaggItem 2 2 2 2 2 2 3" xfId="30402"/>
    <cellStyle name="SAPBEXaggItem 2 2 2 2 2 2 3 2" xfId="30403"/>
    <cellStyle name="SAPBEXaggItem 2 2 2 2 2 2 3 3" xfId="30404"/>
    <cellStyle name="SAPBEXaggItem 2 2 2 2 2 2 4" xfId="30405"/>
    <cellStyle name="SAPBEXaggItem 2 2 2 2 2 2 4 2" xfId="30406"/>
    <cellStyle name="SAPBEXaggItem 2 2 2 2 2 2 4 3" xfId="30407"/>
    <cellStyle name="SAPBEXaggItem 2 2 2 2 2 2 5" xfId="30408"/>
    <cellStyle name="SAPBEXaggItem 2 2 2 2 2 2 5 2" xfId="30409"/>
    <cellStyle name="SAPBEXaggItem 2 2 2 2 2 2 6" xfId="30410"/>
    <cellStyle name="SAPBEXaggItem 2 2 2 2 2 2 7" xfId="30411"/>
    <cellStyle name="SAPBEXaggItem 2 2 2 2 2 2 8" xfId="30412"/>
    <cellStyle name="SAPBEXaggItem 2 2 2 2 2 2 9" xfId="30413"/>
    <cellStyle name="SAPBEXaggItem 2 2 2 2 2 3" xfId="30414"/>
    <cellStyle name="SAPBEXaggItem 2 2 2 2 2 3 2" xfId="30415"/>
    <cellStyle name="SAPBEXaggItem 2 2 2 2 2 3 2 2" xfId="30416"/>
    <cellStyle name="SAPBEXaggItem 2 2 2 2 2 3 3" xfId="30417"/>
    <cellStyle name="SAPBEXaggItem 2 2 2 2 2 4" xfId="30418"/>
    <cellStyle name="SAPBEXaggItem 2 2 2 2 2 4 2" xfId="30419"/>
    <cellStyle name="SAPBEXaggItem 2 2 2 2 2 4 3" xfId="30420"/>
    <cellStyle name="SAPBEXaggItem 2 2 2 2 2 5" xfId="30421"/>
    <cellStyle name="SAPBEXaggItem 2 2 2 2 2 6" xfId="30422"/>
    <cellStyle name="SAPBEXaggItem 2 2 2 2 3" xfId="3126"/>
    <cellStyle name="SAPBEXaggItem 2 2 2 2 3 2" xfId="30423"/>
    <cellStyle name="SAPBEXaggItem 2 2 2 2 3 2 2" xfId="30424"/>
    <cellStyle name="SAPBEXaggItem 2 2 2 2 3 2 2 2" xfId="30425"/>
    <cellStyle name="SAPBEXaggItem 2 2 2 2 3 2 3" xfId="30426"/>
    <cellStyle name="SAPBEXaggItem 2 2 2 2 3 3" xfId="30427"/>
    <cellStyle name="SAPBEXaggItem 2 2 2 2 3 3 2" xfId="30428"/>
    <cellStyle name="SAPBEXaggItem 2 2 2 2 3 3 3" xfId="30429"/>
    <cellStyle name="SAPBEXaggItem 2 2 2 2 3 4" xfId="30430"/>
    <cellStyle name="SAPBEXaggItem 2 2 2 2 3 4 2" xfId="30431"/>
    <cellStyle name="SAPBEXaggItem 2 2 2 2 3 4 3" xfId="30432"/>
    <cellStyle name="SAPBEXaggItem 2 2 2 2 3 5" xfId="30433"/>
    <cellStyle name="SAPBEXaggItem 2 2 2 2 3 5 2" xfId="30434"/>
    <cellStyle name="SAPBEXaggItem 2 2 2 2 3 5 3" xfId="30435"/>
    <cellStyle name="SAPBEXaggItem 2 2 2 2 3 6" xfId="30436"/>
    <cellStyle name="SAPBEXaggItem 2 2 2 2 3 6 2" xfId="30437"/>
    <cellStyle name="SAPBEXaggItem 2 2 2 2 3 7" xfId="30438"/>
    <cellStyle name="SAPBEXaggItem 2 2 2 2 3 8" xfId="30439"/>
    <cellStyle name="SAPBEXaggItem 2 2 2 2 3 9" xfId="30440"/>
    <cellStyle name="SAPBEXaggItem 2 2 2 2 4" xfId="3127"/>
    <cellStyle name="SAPBEXaggItem 2 2 2 2 4 2" xfId="30441"/>
    <cellStyle name="SAPBEXaggItem 2 2 2 2 4 2 2" xfId="30442"/>
    <cellStyle name="SAPBEXaggItem 2 2 2 2 4 3" xfId="30443"/>
    <cellStyle name="SAPBEXaggItem 2 2 2 2 5" xfId="30444"/>
    <cellStyle name="SAPBEXaggItem 2 2 2 2 5 2" xfId="30445"/>
    <cellStyle name="SAPBEXaggItem 2 2 2 2 5 3" xfId="30446"/>
    <cellStyle name="SAPBEXaggItem 2 2 2 2 6" xfId="30447"/>
    <cellStyle name="SAPBEXaggItem 2 2 2 3" xfId="3128"/>
    <cellStyle name="SAPBEXaggItem 2 2 2 3 2" xfId="3129"/>
    <cellStyle name="SAPBEXaggItem 2 2 2 3 2 2" xfId="30448"/>
    <cellStyle name="SAPBEXaggItem 2 2 2 3 2 2 2" xfId="30449"/>
    <cellStyle name="SAPBEXaggItem 2 2 2 3 2 2 2 2" xfId="30450"/>
    <cellStyle name="SAPBEXaggItem 2 2 2 3 2 2 3" xfId="30451"/>
    <cellStyle name="SAPBEXaggItem 2 2 2 3 2 3" xfId="30452"/>
    <cellStyle name="SAPBEXaggItem 2 2 2 3 2 3 2" xfId="30453"/>
    <cellStyle name="SAPBEXaggItem 2 2 2 3 2 3 2 2" xfId="30454"/>
    <cellStyle name="SAPBEXaggItem 2 2 2 3 2 3 3" xfId="30455"/>
    <cellStyle name="SAPBEXaggItem 2 2 2 3 2 4" xfId="30456"/>
    <cellStyle name="SAPBEXaggItem 2 2 2 3 2 4 2" xfId="30457"/>
    <cellStyle name="SAPBEXaggItem 2 2 2 3 2 4 3" xfId="30458"/>
    <cellStyle name="SAPBEXaggItem 2 2 2 3 2 5" xfId="30459"/>
    <cellStyle name="SAPBEXaggItem 2 2 2 3 2 5 2" xfId="30460"/>
    <cellStyle name="SAPBEXaggItem 2 2 2 3 2 6" xfId="30461"/>
    <cellStyle name="SAPBEXaggItem 2 2 2 3 2 7" xfId="30462"/>
    <cellStyle name="SAPBEXaggItem 2 2 2 3 2 8" xfId="30463"/>
    <cellStyle name="SAPBEXaggItem 2 2 2 3 2 9" xfId="30464"/>
    <cellStyle name="SAPBEXaggItem 2 2 2 3 3" xfId="3130"/>
    <cellStyle name="SAPBEXaggItem 2 2 2 3 3 2" xfId="30465"/>
    <cellStyle name="SAPBEXaggItem 2 2 2 3 3 2 2" xfId="30466"/>
    <cellStyle name="SAPBEXaggItem 2 2 2 3 3 3" xfId="30467"/>
    <cellStyle name="SAPBEXaggItem 2 2 2 3 4" xfId="3131"/>
    <cellStyle name="SAPBEXaggItem 2 2 2 3 4 2" xfId="30468"/>
    <cellStyle name="SAPBEXaggItem 2 2 2 3 4 3" xfId="30469"/>
    <cellStyle name="SAPBEXaggItem 2 2 2 3 5" xfId="30470"/>
    <cellStyle name="SAPBEXaggItem 2 2 2 3 6" xfId="30471"/>
    <cellStyle name="SAPBEXaggItem 2 2 2 4" xfId="3132"/>
    <cellStyle name="SAPBEXaggItem 2 2 2 4 10" xfId="30472"/>
    <cellStyle name="SAPBEXaggItem 2 2 2 4 11" xfId="30473"/>
    <cellStyle name="SAPBEXaggItem 2 2 2 4 2" xfId="3133"/>
    <cellStyle name="SAPBEXaggItem 2 2 2 4 2 10" xfId="30474"/>
    <cellStyle name="SAPBEXaggItem 2 2 2 4 2 2" xfId="3134"/>
    <cellStyle name="SAPBEXaggItem 2 2 2 4 2 2 2" xfId="30475"/>
    <cellStyle name="SAPBEXaggItem 2 2 2 4 2 2 2 2" xfId="30476"/>
    <cellStyle name="SAPBEXaggItem 2 2 2 4 2 2 3" xfId="30477"/>
    <cellStyle name="SAPBEXaggItem 2 2 2 4 2 3" xfId="30478"/>
    <cellStyle name="SAPBEXaggItem 2 2 2 4 2 3 2" xfId="30479"/>
    <cellStyle name="SAPBEXaggItem 2 2 2 4 2 3 2 2" xfId="30480"/>
    <cellStyle name="SAPBEXaggItem 2 2 2 4 2 3 3" xfId="30481"/>
    <cellStyle name="SAPBEXaggItem 2 2 2 4 2 4" xfId="30482"/>
    <cellStyle name="SAPBEXaggItem 2 2 2 4 2 4 2" xfId="30483"/>
    <cellStyle name="SAPBEXaggItem 2 2 2 4 2 4 3" xfId="30484"/>
    <cellStyle name="SAPBEXaggItem 2 2 2 4 2 5" xfId="30485"/>
    <cellStyle name="SAPBEXaggItem 2 2 2 4 2 5 2" xfId="30486"/>
    <cellStyle name="SAPBEXaggItem 2 2 2 4 2 5 3" xfId="30487"/>
    <cellStyle name="SAPBEXaggItem 2 2 2 4 2 6" xfId="30488"/>
    <cellStyle name="SAPBEXaggItem 2 2 2 4 2 6 2" xfId="30489"/>
    <cellStyle name="SAPBEXaggItem 2 2 2 4 2 7" xfId="30490"/>
    <cellStyle name="SAPBEXaggItem 2 2 2 4 2 8" xfId="30491"/>
    <cellStyle name="SAPBEXaggItem 2 2 2 4 2 9" xfId="30492"/>
    <cellStyle name="SAPBEXaggItem 2 2 2 4 3" xfId="3135"/>
    <cellStyle name="SAPBEXaggItem 2 2 2 4 3 2" xfId="30493"/>
    <cellStyle name="SAPBEXaggItem 2 2 2 4 3 2 2" xfId="30494"/>
    <cellStyle name="SAPBEXaggItem 2 2 2 4 3 3" xfId="30495"/>
    <cellStyle name="SAPBEXaggItem 2 2 2 4 4" xfId="30496"/>
    <cellStyle name="SAPBEXaggItem 2 2 2 4 4 2" xfId="30497"/>
    <cellStyle name="SAPBEXaggItem 2 2 2 4 4 2 2" xfId="30498"/>
    <cellStyle name="SAPBEXaggItem 2 2 2 4 4 3" xfId="30499"/>
    <cellStyle name="SAPBEXaggItem 2 2 2 4 5" xfId="30500"/>
    <cellStyle name="SAPBEXaggItem 2 2 2 4 5 2" xfId="30501"/>
    <cellStyle name="SAPBEXaggItem 2 2 2 4 5 3" xfId="30502"/>
    <cellStyle name="SAPBEXaggItem 2 2 2 4 6" xfId="30503"/>
    <cellStyle name="SAPBEXaggItem 2 2 2 4 6 2" xfId="30504"/>
    <cellStyle name="SAPBEXaggItem 2 2 2 4 6 3" xfId="30505"/>
    <cellStyle name="SAPBEXaggItem 2 2 2 4 7" xfId="30506"/>
    <cellStyle name="SAPBEXaggItem 2 2 2 4 7 2" xfId="30507"/>
    <cellStyle name="SAPBEXaggItem 2 2 2 4 8" xfId="30508"/>
    <cellStyle name="SAPBEXaggItem 2 2 2 4 9" xfId="30509"/>
    <cellStyle name="SAPBEXaggItem 2 2 2 5" xfId="3136"/>
    <cellStyle name="SAPBEXaggItem 2 2 2 5 10" xfId="30510"/>
    <cellStyle name="SAPBEXaggItem 2 2 2 5 11" xfId="30511"/>
    <cellStyle name="SAPBEXaggItem 2 2 2 5 2" xfId="3137"/>
    <cellStyle name="SAPBEXaggItem 2 2 2 5 2 10" xfId="30512"/>
    <cellStyle name="SAPBEXaggItem 2 2 2 5 2 2" xfId="3138"/>
    <cellStyle name="SAPBEXaggItem 2 2 2 5 2 2 2" xfId="30513"/>
    <cellStyle name="SAPBEXaggItem 2 2 2 5 2 2 2 2" xfId="30514"/>
    <cellStyle name="SAPBEXaggItem 2 2 2 5 2 2 3" xfId="30515"/>
    <cellStyle name="SAPBEXaggItem 2 2 2 5 2 3" xfId="3139"/>
    <cellStyle name="SAPBEXaggItem 2 2 2 5 2 3 2" xfId="30516"/>
    <cellStyle name="SAPBEXaggItem 2 2 2 5 2 3 2 2" xfId="30517"/>
    <cellStyle name="SAPBEXaggItem 2 2 2 5 2 3 3" xfId="30518"/>
    <cellStyle name="SAPBEXaggItem 2 2 2 5 2 4" xfId="30519"/>
    <cellStyle name="SAPBEXaggItem 2 2 2 5 2 4 2" xfId="30520"/>
    <cellStyle name="SAPBEXaggItem 2 2 2 5 2 4 3" xfId="30521"/>
    <cellStyle name="SAPBEXaggItem 2 2 2 5 2 5" xfId="30522"/>
    <cellStyle name="SAPBEXaggItem 2 2 2 5 2 5 2" xfId="30523"/>
    <cellStyle name="SAPBEXaggItem 2 2 2 5 2 5 3" xfId="30524"/>
    <cellStyle name="SAPBEXaggItem 2 2 2 5 2 6" xfId="30525"/>
    <cellStyle name="SAPBEXaggItem 2 2 2 5 2 6 2" xfId="30526"/>
    <cellStyle name="SAPBEXaggItem 2 2 2 5 2 6 3" xfId="30527"/>
    <cellStyle name="SAPBEXaggItem 2 2 2 5 2 7" xfId="30528"/>
    <cellStyle name="SAPBEXaggItem 2 2 2 5 2 7 2" xfId="30529"/>
    <cellStyle name="SAPBEXaggItem 2 2 2 5 2 8" xfId="30530"/>
    <cellStyle name="SAPBEXaggItem 2 2 2 5 2 9" xfId="30531"/>
    <cellStyle name="SAPBEXaggItem 2 2 2 5 3" xfId="3140"/>
    <cellStyle name="SAPBEXaggItem 2 2 2 5 3 2" xfId="30532"/>
    <cellStyle name="SAPBEXaggItem 2 2 2 5 3 2 2" xfId="30533"/>
    <cellStyle name="SAPBEXaggItem 2 2 2 5 3 3" xfId="30534"/>
    <cellStyle name="SAPBEXaggItem 2 2 2 5 4" xfId="3141"/>
    <cellStyle name="SAPBEXaggItem 2 2 2 5 4 2" xfId="30535"/>
    <cellStyle name="SAPBEXaggItem 2 2 2 5 4 2 2" xfId="30536"/>
    <cellStyle name="SAPBEXaggItem 2 2 2 5 4 3" xfId="30537"/>
    <cellStyle name="SAPBEXaggItem 2 2 2 5 5" xfId="30538"/>
    <cellStyle name="SAPBEXaggItem 2 2 2 5 5 2" xfId="30539"/>
    <cellStyle name="SAPBEXaggItem 2 2 2 5 5 3" xfId="30540"/>
    <cellStyle name="SAPBEXaggItem 2 2 2 5 6" xfId="30541"/>
    <cellStyle name="SAPBEXaggItem 2 2 2 5 6 2" xfId="30542"/>
    <cellStyle name="SAPBEXaggItem 2 2 2 5 6 3" xfId="30543"/>
    <cellStyle name="SAPBEXaggItem 2 2 2 5 7" xfId="30544"/>
    <cellStyle name="SAPBEXaggItem 2 2 2 5 7 2" xfId="30545"/>
    <cellStyle name="SAPBEXaggItem 2 2 2 5 7 3" xfId="30546"/>
    <cellStyle name="SAPBEXaggItem 2 2 2 5 8" xfId="30547"/>
    <cellStyle name="SAPBEXaggItem 2 2 2 5 8 2" xfId="30548"/>
    <cellStyle name="SAPBEXaggItem 2 2 2 5 9" xfId="30549"/>
    <cellStyle name="SAPBEXaggItem 2 2 2 6" xfId="3142"/>
    <cellStyle name="SAPBEXaggItem 2 2 2 6 2" xfId="3143"/>
    <cellStyle name="SAPBEXaggItem 2 2 2 6 2 2" xfId="3144"/>
    <cellStyle name="SAPBEXaggItem 2 2 2 6 2 2 2" xfId="30550"/>
    <cellStyle name="SAPBEXaggItem 2 2 2 6 2 2 3" xfId="30551"/>
    <cellStyle name="SAPBEXaggItem 2 2 2 6 2 3" xfId="3145"/>
    <cellStyle name="SAPBEXaggItem 2 2 2 6 2 3 2" xfId="30552"/>
    <cellStyle name="SAPBEXaggItem 2 2 2 6 2 3 3" xfId="30553"/>
    <cellStyle name="SAPBEXaggItem 2 2 2 6 2 4" xfId="30554"/>
    <cellStyle name="SAPBEXaggItem 2 2 2 6 2 5" xfId="30555"/>
    <cellStyle name="SAPBEXaggItem 2 2 2 6 3" xfId="3146"/>
    <cellStyle name="SAPBEXaggItem 2 2 2 6 3 2" xfId="30556"/>
    <cellStyle name="SAPBEXaggItem 2 2 2 6 3 3" xfId="30557"/>
    <cellStyle name="SAPBEXaggItem 2 2 2 6 4" xfId="3147"/>
    <cellStyle name="SAPBEXaggItem 2 2 2 6 4 2" xfId="30558"/>
    <cellStyle name="SAPBEXaggItem 2 2 2 6 4 3" xfId="30559"/>
    <cellStyle name="SAPBEXaggItem 2 2 2 6 5" xfId="30560"/>
    <cellStyle name="SAPBEXaggItem 2 2 2 6 5 2" xfId="30561"/>
    <cellStyle name="SAPBEXaggItem 2 2 2 6 6" xfId="30562"/>
    <cellStyle name="SAPBEXaggItem 2 2 2 6 7" xfId="30563"/>
    <cellStyle name="SAPBEXaggItem 2 2 2 7" xfId="3148"/>
    <cellStyle name="SAPBEXaggItem 2 2 2 7 2" xfId="3149"/>
    <cellStyle name="SAPBEXaggItem 2 2 2 7 2 2" xfId="3150"/>
    <cellStyle name="SAPBEXaggItem 2 2 2 7 2 2 2" xfId="30564"/>
    <cellStyle name="SAPBEXaggItem 2 2 2 7 2 2 3" xfId="30565"/>
    <cellStyle name="SAPBEXaggItem 2 2 2 7 2 3" xfId="3151"/>
    <cellStyle name="SAPBEXaggItem 2 2 2 7 2 3 2" xfId="30566"/>
    <cellStyle name="SAPBEXaggItem 2 2 2 7 2 3 3" xfId="30567"/>
    <cellStyle name="SAPBEXaggItem 2 2 2 7 2 4" xfId="30568"/>
    <cellStyle name="SAPBEXaggItem 2 2 2 7 2 5" xfId="30569"/>
    <cellStyle name="SAPBEXaggItem 2 2 2 7 3" xfId="3152"/>
    <cellStyle name="SAPBEXaggItem 2 2 2 7 3 2" xfId="30570"/>
    <cellStyle name="SAPBEXaggItem 2 2 2 7 3 3" xfId="30571"/>
    <cellStyle name="SAPBEXaggItem 2 2 2 7 4" xfId="3153"/>
    <cellStyle name="SAPBEXaggItem 2 2 2 7 4 2" xfId="30572"/>
    <cellStyle name="SAPBEXaggItem 2 2 2 7 4 3" xfId="30573"/>
    <cellStyle name="SAPBEXaggItem 2 2 2 7 5" xfId="30574"/>
    <cellStyle name="SAPBEXaggItem 2 2 2 7 6" xfId="30575"/>
    <cellStyle name="SAPBEXaggItem 2 2 2 8" xfId="3154"/>
    <cellStyle name="SAPBEXaggItem 2 2 2 8 2" xfId="3155"/>
    <cellStyle name="SAPBEXaggItem 2 2 2 8 2 2" xfId="30576"/>
    <cellStyle name="SAPBEXaggItem 2 2 2 8 2 3" xfId="30577"/>
    <cellStyle name="SAPBEXaggItem 2 2 2 8 3" xfId="3156"/>
    <cellStyle name="SAPBEXaggItem 2 2 2 8 3 2" xfId="30578"/>
    <cellStyle name="SAPBEXaggItem 2 2 2 8 3 3" xfId="30579"/>
    <cellStyle name="SAPBEXaggItem 2 2 2 8 4" xfId="30580"/>
    <cellStyle name="SAPBEXaggItem 2 2 2 8 5" xfId="30581"/>
    <cellStyle name="SAPBEXaggItem 2 2 2 9" xfId="3157"/>
    <cellStyle name="SAPBEXaggItem 2 2 2 9 2" xfId="3158"/>
    <cellStyle name="SAPBEXaggItem 2 2 2 9 2 2" xfId="30582"/>
    <cellStyle name="SAPBEXaggItem 2 2 2 9 2 3" xfId="30583"/>
    <cellStyle name="SAPBEXaggItem 2 2 2 9 3" xfId="3159"/>
    <cellStyle name="SAPBEXaggItem 2 2 2 9 3 2" xfId="30584"/>
    <cellStyle name="SAPBEXaggItem 2 2 2 9 3 3" xfId="30585"/>
    <cellStyle name="SAPBEXaggItem 2 2 2 9 4" xfId="30586"/>
    <cellStyle name="SAPBEXaggItem 2 2 2 9 5" xfId="30587"/>
    <cellStyle name="SAPBEXaggItem 2 2 3" xfId="3160"/>
    <cellStyle name="SAPBEXaggItem 2 2 3 10" xfId="3161"/>
    <cellStyle name="SAPBEXaggItem 2 2 3 10 2" xfId="3162"/>
    <cellStyle name="SAPBEXaggItem 2 2 3 10 2 2" xfId="30588"/>
    <cellStyle name="SAPBEXaggItem 2 2 3 10 2 3" xfId="30589"/>
    <cellStyle name="SAPBEXaggItem 2 2 3 10 3" xfId="3163"/>
    <cellStyle name="SAPBEXaggItem 2 2 3 10 3 2" xfId="30590"/>
    <cellStyle name="SAPBEXaggItem 2 2 3 10 3 3" xfId="30591"/>
    <cellStyle name="SAPBEXaggItem 2 2 3 10 4" xfId="30592"/>
    <cellStyle name="SAPBEXaggItem 2 2 3 10 5" xfId="30593"/>
    <cellStyle name="SAPBEXaggItem 2 2 3 11" xfId="30594"/>
    <cellStyle name="SAPBEXaggItem 2 2 3 11 2" xfId="30595"/>
    <cellStyle name="SAPBEXaggItem 2 2 3 11 3" xfId="30596"/>
    <cellStyle name="SAPBEXaggItem 2 2 3 12" xfId="30597"/>
    <cellStyle name="SAPBEXaggItem 2 2 3 2" xfId="3164"/>
    <cellStyle name="SAPBEXaggItem 2 2 3 2 2" xfId="3165"/>
    <cellStyle name="SAPBEXaggItem 2 2 3 2 2 2" xfId="3166"/>
    <cellStyle name="SAPBEXaggItem 2 2 3 2 2 2 2" xfId="30598"/>
    <cellStyle name="SAPBEXaggItem 2 2 3 2 2 2 2 2" xfId="30599"/>
    <cellStyle name="SAPBEXaggItem 2 2 3 2 2 2 2 2 2" xfId="30600"/>
    <cellStyle name="SAPBEXaggItem 2 2 3 2 2 2 2 3" xfId="30601"/>
    <cellStyle name="SAPBEXaggItem 2 2 3 2 2 2 3" xfId="30602"/>
    <cellStyle name="SAPBEXaggItem 2 2 3 2 2 2 3 2" xfId="30603"/>
    <cellStyle name="SAPBEXaggItem 2 2 3 2 2 2 3 3" xfId="30604"/>
    <cellStyle name="SAPBEXaggItem 2 2 3 2 2 2 4" xfId="30605"/>
    <cellStyle name="SAPBEXaggItem 2 2 3 2 2 2 4 2" xfId="30606"/>
    <cellStyle name="SAPBEXaggItem 2 2 3 2 2 2 4 3" xfId="30607"/>
    <cellStyle name="SAPBEXaggItem 2 2 3 2 2 2 5" xfId="30608"/>
    <cellStyle name="SAPBEXaggItem 2 2 3 2 2 2 5 2" xfId="30609"/>
    <cellStyle name="SAPBEXaggItem 2 2 3 2 2 2 6" xfId="30610"/>
    <cellStyle name="SAPBEXaggItem 2 2 3 2 2 2 7" xfId="30611"/>
    <cellStyle name="SAPBEXaggItem 2 2 3 2 2 2 8" xfId="30612"/>
    <cellStyle name="SAPBEXaggItem 2 2 3 2 2 2 9" xfId="30613"/>
    <cellStyle name="SAPBEXaggItem 2 2 3 2 2 3" xfId="30614"/>
    <cellStyle name="SAPBEXaggItem 2 2 3 2 2 3 2" xfId="30615"/>
    <cellStyle name="SAPBEXaggItem 2 2 3 2 2 3 2 2" xfId="30616"/>
    <cellStyle name="SAPBEXaggItem 2 2 3 2 2 3 3" xfId="30617"/>
    <cellStyle name="SAPBEXaggItem 2 2 3 2 2 4" xfId="30618"/>
    <cellStyle name="SAPBEXaggItem 2 2 3 2 2 4 2" xfId="30619"/>
    <cellStyle name="SAPBEXaggItem 2 2 3 2 2 4 3" xfId="30620"/>
    <cellStyle name="SAPBEXaggItem 2 2 3 2 2 5" xfId="30621"/>
    <cellStyle name="SAPBEXaggItem 2 2 3 2 2 6" xfId="30622"/>
    <cellStyle name="SAPBEXaggItem 2 2 3 2 3" xfId="3167"/>
    <cellStyle name="SAPBEXaggItem 2 2 3 2 3 2" xfId="30623"/>
    <cellStyle name="SAPBEXaggItem 2 2 3 2 3 2 2" xfId="30624"/>
    <cellStyle name="SAPBEXaggItem 2 2 3 2 3 2 2 2" xfId="30625"/>
    <cellStyle name="SAPBEXaggItem 2 2 3 2 3 2 3" xfId="30626"/>
    <cellStyle name="SAPBEXaggItem 2 2 3 2 3 3" xfId="30627"/>
    <cellStyle name="SAPBEXaggItem 2 2 3 2 3 3 2" xfId="30628"/>
    <cellStyle name="SAPBEXaggItem 2 2 3 2 3 3 3" xfId="30629"/>
    <cellStyle name="SAPBEXaggItem 2 2 3 2 3 4" xfId="30630"/>
    <cellStyle name="SAPBEXaggItem 2 2 3 2 3 4 2" xfId="30631"/>
    <cellStyle name="SAPBEXaggItem 2 2 3 2 3 4 3" xfId="30632"/>
    <cellStyle name="SAPBEXaggItem 2 2 3 2 3 5" xfId="30633"/>
    <cellStyle name="SAPBEXaggItem 2 2 3 2 3 5 2" xfId="30634"/>
    <cellStyle name="SAPBEXaggItem 2 2 3 2 3 5 3" xfId="30635"/>
    <cellStyle name="SAPBEXaggItem 2 2 3 2 3 6" xfId="30636"/>
    <cellStyle name="SAPBEXaggItem 2 2 3 2 3 6 2" xfId="30637"/>
    <cellStyle name="SAPBEXaggItem 2 2 3 2 3 7" xfId="30638"/>
    <cellStyle name="SAPBEXaggItem 2 2 3 2 3 8" xfId="30639"/>
    <cellStyle name="SAPBEXaggItem 2 2 3 2 3 9" xfId="30640"/>
    <cellStyle name="SAPBEXaggItem 2 2 3 2 4" xfId="3168"/>
    <cellStyle name="SAPBEXaggItem 2 2 3 2 4 2" xfId="30641"/>
    <cellStyle name="SAPBEXaggItem 2 2 3 2 4 2 2" xfId="30642"/>
    <cellStyle name="SAPBEXaggItem 2 2 3 2 4 3" xfId="30643"/>
    <cellStyle name="SAPBEXaggItem 2 2 3 2 5" xfId="30644"/>
    <cellStyle name="SAPBEXaggItem 2 2 3 2 5 2" xfId="30645"/>
    <cellStyle name="SAPBEXaggItem 2 2 3 2 5 3" xfId="30646"/>
    <cellStyle name="SAPBEXaggItem 2 2 3 2 6" xfId="30647"/>
    <cellStyle name="SAPBEXaggItem 2 2 3 3" xfId="3169"/>
    <cellStyle name="SAPBEXaggItem 2 2 3 3 2" xfId="3170"/>
    <cellStyle name="SAPBEXaggItem 2 2 3 3 2 2" xfId="30648"/>
    <cellStyle name="SAPBEXaggItem 2 2 3 3 2 2 2" xfId="30649"/>
    <cellStyle name="SAPBEXaggItem 2 2 3 3 2 2 2 2" xfId="30650"/>
    <cellStyle name="SAPBEXaggItem 2 2 3 3 2 2 3" xfId="30651"/>
    <cellStyle name="SAPBEXaggItem 2 2 3 3 2 3" xfId="30652"/>
    <cellStyle name="SAPBEXaggItem 2 2 3 3 2 3 2" xfId="30653"/>
    <cellStyle name="SAPBEXaggItem 2 2 3 3 2 3 2 2" xfId="30654"/>
    <cellStyle name="SAPBEXaggItem 2 2 3 3 2 3 3" xfId="30655"/>
    <cellStyle name="SAPBEXaggItem 2 2 3 3 2 4" xfId="30656"/>
    <cellStyle name="SAPBEXaggItem 2 2 3 3 2 4 2" xfId="30657"/>
    <cellStyle name="SAPBEXaggItem 2 2 3 3 2 4 3" xfId="30658"/>
    <cellStyle name="SAPBEXaggItem 2 2 3 3 2 5" xfId="30659"/>
    <cellStyle name="SAPBEXaggItem 2 2 3 3 2 5 2" xfId="30660"/>
    <cellStyle name="SAPBEXaggItem 2 2 3 3 2 6" xfId="30661"/>
    <cellStyle name="SAPBEXaggItem 2 2 3 3 2 7" xfId="30662"/>
    <cellStyle name="SAPBEXaggItem 2 2 3 3 2 8" xfId="30663"/>
    <cellStyle name="SAPBEXaggItem 2 2 3 3 2 9" xfId="30664"/>
    <cellStyle name="SAPBEXaggItem 2 2 3 3 3" xfId="3171"/>
    <cellStyle name="SAPBEXaggItem 2 2 3 3 3 2" xfId="30665"/>
    <cellStyle name="SAPBEXaggItem 2 2 3 3 3 2 2" xfId="30666"/>
    <cellStyle name="SAPBEXaggItem 2 2 3 3 3 3" xfId="30667"/>
    <cellStyle name="SAPBEXaggItem 2 2 3 3 4" xfId="3172"/>
    <cellStyle name="SAPBEXaggItem 2 2 3 3 4 2" xfId="30668"/>
    <cellStyle name="SAPBEXaggItem 2 2 3 3 4 3" xfId="30669"/>
    <cellStyle name="SAPBEXaggItem 2 2 3 3 5" xfId="30670"/>
    <cellStyle name="SAPBEXaggItem 2 2 3 3 6" xfId="30671"/>
    <cellStyle name="SAPBEXaggItem 2 2 3 4" xfId="3173"/>
    <cellStyle name="SAPBEXaggItem 2 2 3 4 10" xfId="30672"/>
    <cellStyle name="SAPBEXaggItem 2 2 3 4 11" xfId="30673"/>
    <cellStyle name="SAPBEXaggItem 2 2 3 4 2" xfId="3174"/>
    <cellStyle name="SAPBEXaggItem 2 2 3 4 2 10" xfId="30674"/>
    <cellStyle name="SAPBEXaggItem 2 2 3 4 2 2" xfId="3175"/>
    <cellStyle name="SAPBEXaggItem 2 2 3 4 2 2 2" xfId="30675"/>
    <cellStyle name="SAPBEXaggItem 2 2 3 4 2 2 2 2" xfId="30676"/>
    <cellStyle name="SAPBEXaggItem 2 2 3 4 2 2 3" xfId="30677"/>
    <cellStyle name="SAPBEXaggItem 2 2 3 4 2 3" xfId="30678"/>
    <cellStyle name="SAPBEXaggItem 2 2 3 4 2 3 2" xfId="30679"/>
    <cellStyle name="SAPBEXaggItem 2 2 3 4 2 3 2 2" xfId="30680"/>
    <cellStyle name="SAPBEXaggItem 2 2 3 4 2 3 3" xfId="30681"/>
    <cellStyle name="SAPBEXaggItem 2 2 3 4 2 4" xfId="30682"/>
    <cellStyle name="SAPBEXaggItem 2 2 3 4 2 4 2" xfId="30683"/>
    <cellStyle name="SAPBEXaggItem 2 2 3 4 2 4 3" xfId="30684"/>
    <cellStyle name="SAPBEXaggItem 2 2 3 4 2 5" xfId="30685"/>
    <cellStyle name="SAPBEXaggItem 2 2 3 4 2 5 2" xfId="30686"/>
    <cellStyle name="SAPBEXaggItem 2 2 3 4 2 5 3" xfId="30687"/>
    <cellStyle name="SAPBEXaggItem 2 2 3 4 2 6" xfId="30688"/>
    <cellStyle name="SAPBEXaggItem 2 2 3 4 2 6 2" xfId="30689"/>
    <cellStyle name="SAPBEXaggItem 2 2 3 4 2 7" xfId="30690"/>
    <cellStyle name="SAPBEXaggItem 2 2 3 4 2 8" xfId="30691"/>
    <cellStyle name="SAPBEXaggItem 2 2 3 4 2 9" xfId="30692"/>
    <cellStyle name="SAPBEXaggItem 2 2 3 4 3" xfId="3176"/>
    <cellStyle name="SAPBEXaggItem 2 2 3 4 3 2" xfId="30693"/>
    <cellStyle name="SAPBEXaggItem 2 2 3 4 3 2 2" xfId="30694"/>
    <cellStyle name="SAPBEXaggItem 2 2 3 4 3 3" xfId="30695"/>
    <cellStyle name="SAPBEXaggItem 2 2 3 4 4" xfId="30696"/>
    <cellStyle name="SAPBEXaggItem 2 2 3 4 4 2" xfId="30697"/>
    <cellStyle name="SAPBEXaggItem 2 2 3 4 4 2 2" xfId="30698"/>
    <cellStyle name="SAPBEXaggItem 2 2 3 4 4 3" xfId="30699"/>
    <cellStyle name="SAPBEXaggItem 2 2 3 4 5" xfId="30700"/>
    <cellStyle name="SAPBEXaggItem 2 2 3 4 5 2" xfId="30701"/>
    <cellStyle name="SAPBEXaggItem 2 2 3 4 5 3" xfId="30702"/>
    <cellStyle name="SAPBEXaggItem 2 2 3 4 6" xfId="30703"/>
    <cellStyle name="SAPBEXaggItem 2 2 3 4 6 2" xfId="30704"/>
    <cellStyle name="SAPBEXaggItem 2 2 3 4 6 3" xfId="30705"/>
    <cellStyle name="SAPBEXaggItem 2 2 3 4 7" xfId="30706"/>
    <cellStyle name="SAPBEXaggItem 2 2 3 4 7 2" xfId="30707"/>
    <cellStyle name="SAPBEXaggItem 2 2 3 4 8" xfId="30708"/>
    <cellStyle name="SAPBEXaggItem 2 2 3 4 9" xfId="30709"/>
    <cellStyle name="SAPBEXaggItem 2 2 3 5" xfId="3177"/>
    <cellStyle name="SAPBEXaggItem 2 2 3 5 10" xfId="30710"/>
    <cellStyle name="SAPBEXaggItem 2 2 3 5 11" xfId="30711"/>
    <cellStyle name="SAPBEXaggItem 2 2 3 5 2" xfId="3178"/>
    <cellStyle name="SAPBEXaggItem 2 2 3 5 2 10" xfId="30712"/>
    <cellStyle name="SAPBEXaggItem 2 2 3 5 2 2" xfId="3179"/>
    <cellStyle name="SAPBEXaggItem 2 2 3 5 2 2 2" xfId="30713"/>
    <cellStyle name="SAPBEXaggItem 2 2 3 5 2 2 2 2" xfId="30714"/>
    <cellStyle name="SAPBEXaggItem 2 2 3 5 2 2 3" xfId="30715"/>
    <cellStyle name="SAPBEXaggItem 2 2 3 5 2 3" xfId="3180"/>
    <cellStyle name="SAPBEXaggItem 2 2 3 5 2 3 2" xfId="30716"/>
    <cellStyle name="SAPBEXaggItem 2 2 3 5 2 3 2 2" xfId="30717"/>
    <cellStyle name="SAPBEXaggItem 2 2 3 5 2 3 3" xfId="30718"/>
    <cellStyle name="SAPBEXaggItem 2 2 3 5 2 4" xfId="30719"/>
    <cellStyle name="SAPBEXaggItem 2 2 3 5 2 4 2" xfId="30720"/>
    <cellStyle name="SAPBEXaggItem 2 2 3 5 2 4 3" xfId="30721"/>
    <cellStyle name="SAPBEXaggItem 2 2 3 5 2 5" xfId="30722"/>
    <cellStyle name="SAPBEXaggItem 2 2 3 5 2 5 2" xfId="30723"/>
    <cellStyle name="SAPBEXaggItem 2 2 3 5 2 5 3" xfId="30724"/>
    <cellStyle name="SAPBEXaggItem 2 2 3 5 2 6" xfId="30725"/>
    <cellStyle name="SAPBEXaggItem 2 2 3 5 2 6 2" xfId="30726"/>
    <cellStyle name="SAPBEXaggItem 2 2 3 5 2 6 3" xfId="30727"/>
    <cellStyle name="SAPBEXaggItem 2 2 3 5 2 7" xfId="30728"/>
    <cellStyle name="SAPBEXaggItem 2 2 3 5 2 7 2" xfId="30729"/>
    <cellStyle name="SAPBEXaggItem 2 2 3 5 2 8" xfId="30730"/>
    <cellStyle name="SAPBEXaggItem 2 2 3 5 2 9" xfId="30731"/>
    <cellStyle name="SAPBEXaggItem 2 2 3 5 3" xfId="3181"/>
    <cellStyle name="SAPBEXaggItem 2 2 3 5 3 2" xfId="30732"/>
    <cellStyle name="SAPBEXaggItem 2 2 3 5 3 2 2" xfId="30733"/>
    <cellStyle name="SAPBEXaggItem 2 2 3 5 3 3" xfId="30734"/>
    <cellStyle name="SAPBEXaggItem 2 2 3 5 4" xfId="3182"/>
    <cellStyle name="SAPBEXaggItem 2 2 3 5 4 2" xfId="30735"/>
    <cellStyle name="SAPBEXaggItem 2 2 3 5 4 2 2" xfId="30736"/>
    <cellStyle name="SAPBEXaggItem 2 2 3 5 4 3" xfId="30737"/>
    <cellStyle name="SAPBEXaggItem 2 2 3 5 5" xfId="30738"/>
    <cellStyle name="SAPBEXaggItem 2 2 3 5 5 2" xfId="30739"/>
    <cellStyle name="SAPBEXaggItem 2 2 3 5 5 3" xfId="30740"/>
    <cellStyle name="SAPBEXaggItem 2 2 3 5 6" xfId="30741"/>
    <cellStyle name="SAPBEXaggItem 2 2 3 5 6 2" xfId="30742"/>
    <cellStyle name="SAPBEXaggItem 2 2 3 5 6 3" xfId="30743"/>
    <cellStyle name="SAPBEXaggItem 2 2 3 5 7" xfId="30744"/>
    <cellStyle name="SAPBEXaggItem 2 2 3 5 7 2" xfId="30745"/>
    <cellStyle name="SAPBEXaggItem 2 2 3 5 7 3" xfId="30746"/>
    <cellStyle name="SAPBEXaggItem 2 2 3 5 8" xfId="30747"/>
    <cellStyle name="SAPBEXaggItem 2 2 3 5 8 2" xfId="30748"/>
    <cellStyle name="SAPBEXaggItem 2 2 3 5 9" xfId="30749"/>
    <cellStyle name="SAPBEXaggItem 2 2 3 6" xfId="3183"/>
    <cellStyle name="SAPBEXaggItem 2 2 3 6 2" xfId="3184"/>
    <cellStyle name="SAPBEXaggItem 2 2 3 6 2 2" xfId="3185"/>
    <cellStyle name="SAPBEXaggItem 2 2 3 6 2 2 2" xfId="30750"/>
    <cellStyle name="SAPBEXaggItem 2 2 3 6 2 2 3" xfId="30751"/>
    <cellStyle name="SAPBEXaggItem 2 2 3 6 2 3" xfId="3186"/>
    <cellStyle name="SAPBEXaggItem 2 2 3 6 2 3 2" xfId="30752"/>
    <cellStyle name="SAPBEXaggItem 2 2 3 6 2 3 3" xfId="30753"/>
    <cellStyle name="SAPBEXaggItem 2 2 3 6 2 4" xfId="30754"/>
    <cellStyle name="SAPBEXaggItem 2 2 3 6 2 5" xfId="30755"/>
    <cellStyle name="SAPBEXaggItem 2 2 3 6 3" xfId="3187"/>
    <cellStyle name="SAPBEXaggItem 2 2 3 6 3 2" xfId="30756"/>
    <cellStyle name="SAPBEXaggItem 2 2 3 6 3 3" xfId="30757"/>
    <cellStyle name="SAPBEXaggItem 2 2 3 6 4" xfId="3188"/>
    <cellStyle name="SAPBEXaggItem 2 2 3 6 4 2" xfId="30758"/>
    <cellStyle name="SAPBEXaggItem 2 2 3 6 4 3" xfId="30759"/>
    <cellStyle name="SAPBEXaggItem 2 2 3 6 5" xfId="30760"/>
    <cellStyle name="SAPBEXaggItem 2 2 3 6 5 2" xfId="30761"/>
    <cellStyle name="SAPBEXaggItem 2 2 3 6 6" xfId="30762"/>
    <cellStyle name="SAPBEXaggItem 2 2 3 6 7" xfId="30763"/>
    <cellStyle name="SAPBEXaggItem 2 2 3 7" xfId="3189"/>
    <cellStyle name="SAPBEXaggItem 2 2 3 7 2" xfId="3190"/>
    <cellStyle name="SAPBEXaggItem 2 2 3 7 2 2" xfId="3191"/>
    <cellStyle name="SAPBEXaggItem 2 2 3 7 2 2 2" xfId="30764"/>
    <cellStyle name="SAPBEXaggItem 2 2 3 7 2 2 3" xfId="30765"/>
    <cellStyle name="SAPBEXaggItem 2 2 3 7 2 3" xfId="3192"/>
    <cellStyle name="SAPBEXaggItem 2 2 3 7 2 3 2" xfId="30766"/>
    <cellStyle name="SAPBEXaggItem 2 2 3 7 2 3 3" xfId="30767"/>
    <cellStyle name="SAPBEXaggItem 2 2 3 7 2 4" xfId="30768"/>
    <cellStyle name="SAPBEXaggItem 2 2 3 7 2 5" xfId="30769"/>
    <cellStyle name="SAPBEXaggItem 2 2 3 7 3" xfId="3193"/>
    <cellStyle name="SAPBEXaggItem 2 2 3 7 3 2" xfId="30770"/>
    <cellStyle name="SAPBEXaggItem 2 2 3 7 3 3" xfId="30771"/>
    <cellStyle name="SAPBEXaggItem 2 2 3 7 4" xfId="3194"/>
    <cellStyle name="SAPBEXaggItem 2 2 3 7 4 2" xfId="30772"/>
    <cellStyle name="SAPBEXaggItem 2 2 3 7 4 3" xfId="30773"/>
    <cellStyle name="SAPBEXaggItem 2 2 3 7 5" xfId="30774"/>
    <cellStyle name="SAPBEXaggItem 2 2 3 7 6" xfId="30775"/>
    <cellStyle name="SAPBEXaggItem 2 2 3 8" xfId="3195"/>
    <cellStyle name="SAPBEXaggItem 2 2 3 8 2" xfId="3196"/>
    <cellStyle name="SAPBEXaggItem 2 2 3 8 2 2" xfId="30776"/>
    <cellStyle name="SAPBEXaggItem 2 2 3 8 2 3" xfId="30777"/>
    <cellStyle name="SAPBEXaggItem 2 2 3 8 3" xfId="3197"/>
    <cellStyle name="SAPBEXaggItem 2 2 3 8 3 2" xfId="30778"/>
    <cellStyle name="SAPBEXaggItem 2 2 3 8 3 3" xfId="30779"/>
    <cellStyle name="SAPBEXaggItem 2 2 3 8 4" xfId="30780"/>
    <cellStyle name="SAPBEXaggItem 2 2 3 8 5" xfId="30781"/>
    <cellStyle name="SAPBEXaggItem 2 2 3 9" xfId="3198"/>
    <cellStyle name="SAPBEXaggItem 2 2 3 9 2" xfId="3199"/>
    <cellStyle name="SAPBEXaggItem 2 2 3 9 2 2" xfId="30782"/>
    <cellStyle name="SAPBEXaggItem 2 2 3 9 2 3" xfId="30783"/>
    <cellStyle name="SAPBEXaggItem 2 2 3 9 3" xfId="3200"/>
    <cellStyle name="SAPBEXaggItem 2 2 3 9 3 2" xfId="30784"/>
    <cellStyle name="SAPBEXaggItem 2 2 3 9 3 3" xfId="30785"/>
    <cellStyle name="SAPBEXaggItem 2 2 3 9 4" xfId="30786"/>
    <cellStyle name="SAPBEXaggItem 2 2 3 9 5" xfId="30787"/>
    <cellStyle name="SAPBEXaggItem 2 2 4" xfId="3201"/>
    <cellStyle name="SAPBEXaggItem 2 2 4 2" xfId="3202"/>
    <cellStyle name="SAPBEXaggItem 2 2 4 2 2" xfId="3203"/>
    <cellStyle name="SAPBEXaggItem 2 2 4 2 2 2" xfId="30788"/>
    <cellStyle name="SAPBEXaggItem 2 2 4 2 2 2 2" xfId="30789"/>
    <cellStyle name="SAPBEXaggItem 2 2 4 2 2 2 2 2" xfId="30790"/>
    <cellStyle name="SAPBEXaggItem 2 2 4 2 2 2 3" xfId="30791"/>
    <cellStyle name="SAPBEXaggItem 2 2 4 2 2 3" xfId="30792"/>
    <cellStyle name="SAPBEXaggItem 2 2 4 2 2 3 2" xfId="30793"/>
    <cellStyle name="SAPBEXaggItem 2 2 4 2 2 3 3" xfId="30794"/>
    <cellStyle name="SAPBEXaggItem 2 2 4 2 2 4" xfId="30795"/>
    <cellStyle name="SAPBEXaggItem 2 2 4 2 2 4 2" xfId="30796"/>
    <cellStyle name="SAPBEXaggItem 2 2 4 2 2 4 3" xfId="30797"/>
    <cellStyle name="SAPBEXaggItem 2 2 4 2 2 5" xfId="30798"/>
    <cellStyle name="SAPBEXaggItem 2 2 4 2 2 5 2" xfId="30799"/>
    <cellStyle name="SAPBEXaggItem 2 2 4 2 2 6" xfId="30800"/>
    <cellStyle name="SAPBEXaggItem 2 2 4 2 2 7" xfId="30801"/>
    <cellStyle name="SAPBEXaggItem 2 2 4 2 2 8" xfId="30802"/>
    <cellStyle name="SAPBEXaggItem 2 2 4 2 2 9" xfId="30803"/>
    <cellStyle name="SAPBEXaggItem 2 2 4 2 3" xfId="30804"/>
    <cellStyle name="SAPBEXaggItem 2 2 4 2 3 2" xfId="30805"/>
    <cellStyle name="SAPBEXaggItem 2 2 4 2 3 2 2" xfId="30806"/>
    <cellStyle name="SAPBEXaggItem 2 2 4 2 3 3" xfId="30807"/>
    <cellStyle name="SAPBEXaggItem 2 2 4 2 4" xfId="30808"/>
    <cellStyle name="SAPBEXaggItem 2 2 4 2 4 2" xfId="30809"/>
    <cellStyle name="SAPBEXaggItem 2 2 4 2 4 3" xfId="30810"/>
    <cellStyle name="SAPBEXaggItem 2 2 4 2 5" xfId="30811"/>
    <cellStyle name="SAPBEXaggItem 2 2 4 2 6" xfId="30812"/>
    <cellStyle name="SAPBEXaggItem 2 2 4 3" xfId="3204"/>
    <cellStyle name="SAPBEXaggItem 2 2 4 3 2" xfId="30813"/>
    <cellStyle name="SAPBEXaggItem 2 2 4 3 2 2" xfId="30814"/>
    <cellStyle name="SAPBEXaggItem 2 2 4 3 2 2 2" xfId="30815"/>
    <cellStyle name="SAPBEXaggItem 2 2 4 3 2 3" xfId="30816"/>
    <cellStyle name="SAPBEXaggItem 2 2 4 3 3" xfId="30817"/>
    <cellStyle name="SAPBEXaggItem 2 2 4 3 3 2" xfId="30818"/>
    <cellStyle name="SAPBEXaggItem 2 2 4 3 3 3" xfId="30819"/>
    <cellStyle name="SAPBEXaggItem 2 2 4 3 4" xfId="30820"/>
    <cellStyle name="SAPBEXaggItem 2 2 4 3 4 2" xfId="30821"/>
    <cellStyle name="SAPBEXaggItem 2 2 4 3 4 3" xfId="30822"/>
    <cellStyle name="SAPBEXaggItem 2 2 4 3 5" xfId="30823"/>
    <cellStyle name="SAPBEXaggItem 2 2 4 3 5 2" xfId="30824"/>
    <cellStyle name="SAPBEXaggItem 2 2 4 3 5 3" xfId="30825"/>
    <cellStyle name="SAPBEXaggItem 2 2 4 3 6" xfId="30826"/>
    <cellStyle name="SAPBEXaggItem 2 2 4 3 6 2" xfId="30827"/>
    <cellStyle name="SAPBEXaggItem 2 2 4 3 7" xfId="30828"/>
    <cellStyle name="SAPBEXaggItem 2 2 4 3 8" xfId="30829"/>
    <cellStyle name="SAPBEXaggItem 2 2 4 3 9" xfId="30830"/>
    <cellStyle name="SAPBEXaggItem 2 2 4 4" xfId="3205"/>
    <cellStyle name="SAPBEXaggItem 2 2 4 4 2" xfId="30831"/>
    <cellStyle name="SAPBEXaggItem 2 2 4 4 2 2" xfId="30832"/>
    <cellStyle name="SAPBEXaggItem 2 2 4 4 3" xfId="30833"/>
    <cellStyle name="SAPBEXaggItem 2 2 4 5" xfId="30834"/>
    <cellStyle name="SAPBEXaggItem 2 2 4 5 2" xfId="30835"/>
    <cellStyle name="SAPBEXaggItem 2 2 4 5 3" xfId="30836"/>
    <cellStyle name="SAPBEXaggItem 2 2 4 6" xfId="30837"/>
    <cellStyle name="SAPBEXaggItem 2 2 5" xfId="3206"/>
    <cellStyle name="SAPBEXaggItem 2 2 5 2" xfId="3207"/>
    <cellStyle name="SAPBEXaggItem 2 2 5 2 2" xfId="30838"/>
    <cellStyle name="SAPBEXaggItem 2 2 5 2 2 2" xfId="30839"/>
    <cellStyle name="SAPBEXaggItem 2 2 5 2 2 2 2" xfId="30840"/>
    <cellStyle name="SAPBEXaggItem 2 2 5 2 2 3" xfId="30841"/>
    <cellStyle name="SAPBEXaggItem 2 2 5 2 3" xfId="30842"/>
    <cellStyle name="SAPBEXaggItem 2 2 5 2 3 2" xfId="30843"/>
    <cellStyle name="SAPBEXaggItem 2 2 5 2 3 2 2" xfId="30844"/>
    <cellStyle name="SAPBEXaggItem 2 2 5 2 3 3" xfId="30845"/>
    <cellStyle name="SAPBEXaggItem 2 2 5 2 4" xfId="30846"/>
    <cellStyle name="SAPBEXaggItem 2 2 5 2 4 2" xfId="30847"/>
    <cellStyle name="SAPBEXaggItem 2 2 5 2 4 3" xfId="30848"/>
    <cellStyle name="SAPBEXaggItem 2 2 5 2 5" xfId="30849"/>
    <cellStyle name="SAPBEXaggItem 2 2 5 2 5 2" xfId="30850"/>
    <cellStyle name="SAPBEXaggItem 2 2 5 2 6" xfId="30851"/>
    <cellStyle name="SAPBEXaggItem 2 2 5 2 7" xfId="30852"/>
    <cellStyle name="SAPBEXaggItem 2 2 5 2 8" xfId="30853"/>
    <cellStyle name="SAPBEXaggItem 2 2 5 2 9" xfId="30854"/>
    <cellStyle name="SAPBEXaggItem 2 2 5 3" xfId="3208"/>
    <cellStyle name="SAPBEXaggItem 2 2 5 3 2" xfId="30855"/>
    <cellStyle name="SAPBEXaggItem 2 2 5 3 2 2" xfId="30856"/>
    <cellStyle name="SAPBEXaggItem 2 2 5 3 3" xfId="30857"/>
    <cellStyle name="SAPBEXaggItem 2 2 5 4" xfId="3209"/>
    <cellStyle name="SAPBEXaggItem 2 2 5 4 2" xfId="30858"/>
    <cellStyle name="SAPBEXaggItem 2 2 5 4 3" xfId="30859"/>
    <cellStyle name="SAPBEXaggItem 2 2 5 5" xfId="30860"/>
    <cellStyle name="SAPBEXaggItem 2 2 5 6" xfId="30861"/>
    <cellStyle name="SAPBEXaggItem 2 2 6" xfId="3210"/>
    <cellStyle name="SAPBEXaggItem 2 2 6 10" xfId="30862"/>
    <cellStyle name="SAPBEXaggItem 2 2 6 11" xfId="30863"/>
    <cellStyle name="SAPBEXaggItem 2 2 6 2" xfId="3211"/>
    <cellStyle name="SAPBEXaggItem 2 2 6 2 10" xfId="30864"/>
    <cellStyle name="SAPBEXaggItem 2 2 6 2 2" xfId="3212"/>
    <cellStyle name="SAPBEXaggItem 2 2 6 2 2 2" xfId="30865"/>
    <cellStyle name="SAPBEXaggItem 2 2 6 2 2 2 2" xfId="30866"/>
    <cellStyle name="SAPBEXaggItem 2 2 6 2 2 3" xfId="30867"/>
    <cellStyle name="SAPBEXaggItem 2 2 6 2 3" xfId="30868"/>
    <cellStyle name="SAPBEXaggItem 2 2 6 2 3 2" xfId="30869"/>
    <cellStyle name="SAPBEXaggItem 2 2 6 2 3 2 2" xfId="30870"/>
    <cellStyle name="SAPBEXaggItem 2 2 6 2 3 3" xfId="30871"/>
    <cellStyle name="SAPBEXaggItem 2 2 6 2 4" xfId="30872"/>
    <cellStyle name="SAPBEXaggItem 2 2 6 2 4 2" xfId="30873"/>
    <cellStyle name="SAPBEXaggItem 2 2 6 2 4 3" xfId="30874"/>
    <cellStyle name="SAPBEXaggItem 2 2 6 2 5" xfId="30875"/>
    <cellStyle name="SAPBEXaggItem 2 2 6 2 5 2" xfId="30876"/>
    <cellStyle name="SAPBEXaggItem 2 2 6 2 5 3" xfId="30877"/>
    <cellStyle name="SAPBEXaggItem 2 2 6 2 6" xfId="30878"/>
    <cellStyle name="SAPBEXaggItem 2 2 6 2 6 2" xfId="30879"/>
    <cellStyle name="SAPBEXaggItem 2 2 6 2 7" xfId="30880"/>
    <cellStyle name="SAPBEXaggItem 2 2 6 2 8" xfId="30881"/>
    <cellStyle name="SAPBEXaggItem 2 2 6 2 9" xfId="30882"/>
    <cellStyle name="SAPBEXaggItem 2 2 6 3" xfId="3213"/>
    <cellStyle name="SAPBEXaggItem 2 2 6 3 2" xfId="30883"/>
    <cellStyle name="SAPBEXaggItem 2 2 6 3 2 2" xfId="30884"/>
    <cellStyle name="SAPBEXaggItem 2 2 6 3 3" xfId="30885"/>
    <cellStyle name="SAPBEXaggItem 2 2 6 4" xfId="30886"/>
    <cellStyle name="SAPBEXaggItem 2 2 6 4 2" xfId="30887"/>
    <cellStyle name="SAPBEXaggItem 2 2 6 4 2 2" xfId="30888"/>
    <cellStyle name="SAPBEXaggItem 2 2 6 4 3" xfId="30889"/>
    <cellStyle name="SAPBEXaggItem 2 2 6 5" xfId="30890"/>
    <cellStyle name="SAPBEXaggItem 2 2 6 5 2" xfId="30891"/>
    <cellStyle name="SAPBEXaggItem 2 2 6 5 3" xfId="30892"/>
    <cellStyle name="SAPBEXaggItem 2 2 6 6" xfId="30893"/>
    <cellStyle name="SAPBEXaggItem 2 2 6 6 2" xfId="30894"/>
    <cellStyle name="SAPBEXaggItem 2 2 6 6 3" xfId="30895"/>
    <cellStyle name="SAPBEXaggItem 2 2 6 7" xfId="30896"/>
    <cellStyle name="SAPBEXaggItem 2 2 6 7 2" xfId="30897"/>
    <cellStyle name="SAPBEXaggItem 2 2 6 8" xfId="30898"/>
    <cellStyle name="SAPBEXaggItem 2 2 6 9" xfId="30899"/>
    <cellStyle name="SAPBEXaggItem 2 2 7" xfId="3214"/>
    <cellStyle name="SAPBEXaggItem 2 2 7 10" xfId="30900"/>
    <cellStyle name="SAPBEXaggItem 2 2 7 11" xfId="30901"/>
    <cellStyle name="SAPBEXaggItem 2 2 7 2" xfId="3215"/>
    <cellStyle name="SAPBEXaggItem 2 2 7 2 10" xfId="30902"/>
    <cellStyle name="SAPBEXaggItem 2 2 7 2 2" xfId="3216"/>
    <cellStyle name="SAPBEXaggItem 2 2 7 2 2 2" xfId="30903"/>
    <cellStyle name="SAPBEXaggItem 2 2 7 2 2 2 2" xfId="30904"/>
    <cellStyle name="SAPBEXaggItem 2 2 7 2 2 3" xfId="30905"/>
    <cellStyle name="SAPBEXaggItem 2 2 7 2 3" xfId="3217"/>
    <cellStyle name="SAPBEXaggItem 2 2 7 2 3 2" xfId="30906"/>
    <cellStyle name="SAPBEXaggItem 2 2 7 2 3 2 2" xfId="30907"/>
    <cellStyle name="SAPBEXaggItem 2 2 7 2 3 3" xfId="30908"/>
    <cellStyle name="SAPBEXaggItem 2 2 7 2 4" xfId="30909"/>
    <cellStyle name="SAPBEXaggItem 2 2 7 2 4 2" xfId="30910"/>
    <cellStyle name="SAPBEXaggItem 2 2 7 2 4 3" xfId="30911"/>
    <cellStyle name="SAPBEXaggItem 2 2 7 2 5" xfId="30912"/>
    <cellStyle name="SAPBEXaggItem 2 2 7 2 5 2" xfId="30913"/>
    <cellStyle name="SAPBEXaggItem 2 2 7 2 5 3" xfId="30914"/>
    <cellStyle name="SAPBEXaggItem 2 2 7 2 6" xfId="30915"/>
    <cellStyle name="SAPBEXaggItem 2 2 7 2 6 2" xfId="30916"/>
    <cellStyle name="SAPBEXaggItem 2 2 7 2 6 3" xfId="30917"/>
    <cellStyle name="SAPBEXaggItem 2 2 7 2 7" xfId="30918"/>
    <cellStyle name="SAPBEXaggItem 2 2 7 2 7 2" xfId="30919"/>
    <cellStyle name="SAPBEXaggItem 2 2 7 2 8" xfId="30920"/>
    <cellStyle name="SAPBEXaggItem 2 2 7 2 9" xfId="30921"/>
    <cellStyle name="SAPBEXaggItem 2 2 7 3" xfId="3218"/>
    <cellStyle name="SAPBEXaggItem 2 2 7 3 2" xfId="30922"/>
    <cellStyle name="SAPBEXaggItem 2 2 7 3 2 2" xfId="30923"/>
    <cellStyle name="SAPBEXaggItem 2 2 7 3 3" xfId="30924"/>
    <cellStyle name="SAPBEXaggItem 2 2 7 4" xfId="3219"/>
    <cellStyle name="SAPBEXaggItem 2 2 7 4 2" xfId="30925"/>
    <cellStyle name="SAPBEXaggItem 2 2 7 4 2 2" xfId="30926"/>
    <cellStyle name="SAPBEXaggItem 2 2 7 4 3" xfId="30927"/>
    <cellStyle name="SAPBEXaggItem 2 2 7 5" xfId="30928"/>
    <cellStyle name="SAPBEXaggItem 2 2 7 5 2" xfId="30929"/>
    <cellStyle name="SAPBEXaggItem 2 2 7 5 3" xfId="30930"/>
    <cellStyle name="SAPBEXaggItem 2 2 7 6" xfId="30931"/>
    <cellStyle name="SAPBEXaggItem 2 2 7 6 2" xfId="30932"/>
    <cellStyle name="SAPBEXaggItem 2 2 7 6 3" xfId="30933"/>
    <cellStyle name="SAPBEXaggItem 2 2 7 7" xfId="30934"/>
    <cellStyle name="SAPBEXaggItem 2 2 7 7 2" xfId="30935"/>
    <cellStyle name="SAPBEXaggItem 2 2 7 7 3" xfId="30936"/>
    <cellStyle name="SAPBEXaggItem 2 2 7 8" xfId="30937"/>
    <cellStyle name="SAPBEXaggItem 2 2 7 8 2" xfId="30938"/>
    <cellStyle name="SAPBEXaggItem 2 2 7 9" xfId="30939"/>
    <cellStyle name="SAPBEXaggItem 2 2 8" xfId="3220"/>
    <cellStyle name="SAPBEXaggItem 2 2 8 2" xfId="3221"/>
    <cellStyle name="SAPBEXaggItem 2 2 8 2 2" xfId="3222"/>
    <cellStyle name="SAPBEXaggItem 2 2 8 2 2 2" xfId="30940"/>
    <cellStyle name="SAPBEXaggItem 2 2 8 2 2 3" xfId="30941"/>
    <cellStyle name="SAPBEXaggItem 2 2 8 2 3" xfId="3223"/>
    <cellStyle name="SAPBEXaggItem 2 2 8 2 3 2" xfId="30942"/>
    <cellStyle name="SAPBEXaggItem 2 2 8 2 3 3" xfId="30943"/>
    <cellStyle name="SAPBEXaggItem 2 2 8 2 4" xfId="30944"/>
    <cellStyle name="SAPBEXaggItem 2 2 8 2 5" xfId="30945"/>
    <cellStyle name="SAPBEXaggItem 2 2 8 3" xfId="3224"/>
    <cellStyle name="SAPBEXaggItem 2 2 8 3 2" xfId="30946"/>
    <cellStyle name="SAPBEXaggItem 2 2 8 3 3" xfId="30947"/>
    <cellStyle name="SAPBEXaggItem 2 2 8 4" xfId="3225"/>
    <cellStyle name="SAPBEXaggItem 2 2 8 4 2" xfId="30948"/>
    <cellStyle name="SAPBEXaggItem 2 2 8 4 3" xfId="30949"/>
    <cellStyle name="SAPBEXaggItem 2 2 8 5" xfId="30950"/>
    <cellStyle name="SAPBEXaggItem 2 2 8 5 2" xfId="30951"/>
    <cellStyle name="SAPBEXaggItem 2 2 8 6" xfId="30952"/>
    <cellStyle name="SAPBEXaggItem 2 2 8 7" xfId="30953"/>
    <cellStyle name="SAPBEXaggItem 2 2 9" xfId="3226"/>
    <cellStyle name="SAPBEXaggItem 2 2 9 2" xfId="3227"/>
    <cellStyle name="SAPBEXaggItem 2 2 9 2 2" xfId="3228"/>
    <cellStyle name="SAPBEXaggItem 2 2 9 2 2 2" xfId="30954"/>
    <cellStyle name="SAPBEXaggItem 2 2 9 2 2 3" xfId="30955"/>
    <cellStyle name="SAPBEXaggItem 2 2 9 2 3" xfId="3229"/>
    <cellStyle name="SAPBEXaggItem 2 2 9 2 3 2" xfId="30956"/>
    <cellStyle name="SAPBEXaggItem 2 2 9 2 3 3" xfId="30957"/>
    <cellStyle name="SAPBEXaggItem 2 2 9 2 4" xfId="30958"/>
    <cellStyle name="SAPBEXaggItem 2 2 9 2 5" xfId="30959"/>
    <cellStyle name="SAPBEXaggItem 2 2 9 3" xfId="3230"/>
    <cellStyle name="SAPBEXaggItem 2 2 9 3 2" xfId="30960"/>
    <cellStyle name="SAPBEXaggItem 2 2 9 3 3" xfId="30961"/>
    <cellStyle name="SAPBEXaggItem 2 2 9 4" xfId="3231"/>
    <cellStyle name="SAPBEXaggItem 2 2 9 4 2" xfId="30962"/>
    <cellStyle name="SAPBEXaggItem 2 2 9 4 3" xfId="30963"/>
    <cellStyle name="SAPBEXaggItem 2 2 9 5" xfId="30964"/>
    <cellStyle name="SAPBEXaggItem 2 2 9 6" xfId="30965"/>
    <cellStyle name="SAPBEXaggItem 2 3" xfId="30966"/>
    <cellStyle name="SAPBEXaggItem 2 3 2" xfId="30967"/>
    <cellStyle name="SAPBEXaggItem 2 3 3" xfId="30968"/>
    <cellStyle name="SAPBEXaggItem 2 4" xfId="30969"/>
    <cellStyle name="SAPBEXaggItem 3" xfId="3232"/>
    <cellStyle name="SAPBEXaggItem 3 2" xfId="3233"/>
    <cellStyle name="SAPBEXaggItem 3 2 10" xfId="3234"/>
    <cellStyle name="SAPBEXaggItem 3 2 10 2" xfId="3235"/>
    <cellStyle name="SAPBEXaggItem 3 2 10 2 2" xfId="30970"/>
    <cellStyle name="SAPBEXaggItem 3 2 10 2 3" xfId="30971"/>
    <cellStyle name="SAPBEXaggItem 3 2 10 3" xfId="3236"/>
    <cellStyle name="SAPBEXaggItem 3 2 10 3 2" xfId="30972"/>
    <cellStyle name="SAPBEXaggItem 3 2 10 3 3" xfId="30973"/>
    <cellStyle name="SAPBEXaggItem 3 2 10 4" xfId="30974"/>
    <cellStyle name="SAPBEXaggItem 3 2 10 5" xfId="30975"/>
    <cellStyle name="SAPBEXaggItem 3 2 11" xfId="3237"/>
    <cellStyle name="SAPBEXaggItem 3 2 11 2" xfId="3238"/>
    <cellStyle name="SAPBEXaggItem 3 2 11 2 2" xfId="30976"/>
    <cellStyle name="SAPBEXaggItem 3 2 11 2 3" xfId="30977"/>
    <cellStyle name="SAPBEXaggItem 3 2 11 3" xfId="3239"/>
    <cellStyle name="SAPBEXaggItem 3 2 11 3 2" xfId="30978"/>
    <cellStyle name="SAPBEXaggItem 3 2 11 3 3" xfId="30979"/>
    <cellStyle name="SAPBEXaggItem 3 2 11 4" xfId="30980"/>
    <cellStyle name="SAPBEXaggItem 3 2 11 5" xfId="30981"/>
    <cellStyle name="SAPBEXaggItem 3 2 12" xfId="3240"/>
    <cellStyle name="SAPBEXaggItem 3 2 12 2" xfId="3241"/>
    <cellStyle name="SAPBEXaggItem 3 2 12 2 2" xfId="30982"/>
    <cellStyle name="SAPBEXaggItem 3 2 12 2 3" xfId="30983"/>
    <cellStyle name="SAPBEXaggItem 3 2 12 3" xfId="3242"/>
    <cellStyle name="SAPBEXaggItem 3 2 12 3 2" xfId="30984"/>
    <cellStyle name="SAPBEXaggItem 3 2 12 3 3" xfId="30985"/>
    <cellStyle name="SAPBEXaggItem 3 2 12 4" xfId="30986"/>
    <cellStyle name="SAPBEXaggItem 3 2 12 5" xfId="30987"/>
    <cellStyle name="SAPBEXaggItem 3 2 13" xfId="30988"/>
    <cellStyle name="SAPBEXaggItem 3 2 13 2" xfId="30989"/>
    <cellStyle name="SAPBEXaggItem 3 2 13 3" xfId="30990"/>
    <cellStyle name="SAPBEXaggItem 3 2 14" xfId="30991"/>
    <cellStyle name="SAPBEXaggItem 3 2 2" xfId="3243"/>
    <cellStyle name="SAPBEXaggItem 3 2 2 10" xfId="3244"/>
    <cellStyle name="SAPBEXaggItem 3 2 2 10 2" xfId="3245"/>
    <cellStyle name="SAPBEXaggItem 3 2 2 10 2 2" xfId="30992"/>
    <cellStyle name="SAPBEXaggItem 3 2 2 10 2 3" xfId="30993"/>
    <cellStyle name="SAPBEXaggItem 3 2 2 10 3" xfId="3246"/>
    <cellStyle name="SAPBEXaggItem 3 2 2 10 3 2" xfId="30994"/>
    <cellStyle name="SAPBEXaggItem 3 2 2 10 3 3" xfId="30995"/>
    <cellStyle name="SAPBEXaggItem 3 2 2 10 4" xfId="30996"/>
    <cellStyle name="SAPBEXaggItem 3 2 2 10 5" xfId="30997"/>
    <cellStyle name="SAPBEXaggItem 3 2 2 11" xfId="30998"/>
    <cellStyle name="SAPBEXaggItem 3 2 2 11 2" xfId="30999"/>
    <cellStyle name="SAPBEXaggItem 3 2 2 11 3" xfId="31000"/>
    <cellStyle name="SAPBEXaggItem 3 2 2 12" xfId="31001"/>
    <cellStyle name="SAPBEXaggItem 3 2 2 2" xfId="3247"/>
    <cellStyle name="SAPBEXaggItem 3 2 2 2 2" xfId="3248"/>
    <cellStyle name="SAPBEXaggItem 3 2 2 2 2 2" xfId="3249"/>
    <cellStyle name="SAPBEXaggItem 3 2 2 2 2 2 2" xfId="31002"/>
    <cellStyle name="SAPBEXaggItem 3 2 2 2 2 2 2 2" xfId="31003"/>
    <cellStyle name="SAPBEXaggItem 3 2 2 2 2 2 2 2 2" xfId="31004"/>
    <cellStyle name="SAPBEXaggItem 3 2 2 2 2 2 2 3" xfId="31005"/>
    <cellStyle name="SAPBEXaggItem 3 2 2 2 2 2 3" xfId="31006"/>
    <cellStyle name="SAPBEXaggItem 3 2 2 2 2 2 3 2" xfId="31007"/>
    <cellStyle name="SAPBEXaggItem 3 2 2 2 2 2 3 3" xfId="31008"/>
    <cellStyle name="SAPBEXaggItem 3 2 2 2 2 2 4" xfId="31009"/>
    <cellStyle name="SAPBEXaggItem 3 2 2 2 2 2 4 2" xfId="31010"/>
    <cellStyle name="SAPBEXaggItem 3 2 2 2 2 2 4 3" xfId="31011"/>
    <cellStyle name="SAPBEXaggItem 3 2 2 2 2 2 5" xfId="31012"/>
    <cellStyle name="SAPBEXaggItem 3 2 2 2 2 2 5 2" xfId="31013"/>
    <cellStyle name="SAPBEXaggItem 3 2 2 2 2 2 6" xfId="31014"/>
    <cellStyle name="SAPBEXaggItem 3 2 2 2 2 2 7" xfId="31015"/>
    <cellStyle name="SAPBEXaggItem 3 2 2 2 2 2 8" xfId="31016"/>
    <cellStyle name="SAPBEXaggItem 3 2 2 2 2 2 9" xfId="31017"/>
    <cellStyle name="SAPBEXaggItem 3 2 2 2 2 3" xfId="31018"/>
    <cellStyle name="SAPBEXaggItem 3 2 2 2 2 3 2" xfId="31019"/>
    <cellStyle name="SAPBEXaggItem 3 2 2 2 2 3 2 2" xfId="31020"/>
    <cellStyle name="SAPBEXaggItem 3 2 2 2 2 3 3" xfId="31021"/>
    <cellStyle name="SAPBEXaggItem 3 2 2 2 2 4" xfId="31022"/>
    <cellStyle name="SAPBEXaggItem 3 2 2 2 2 4 2" xfId="31023"/>
    <cellStyle name="SAPBEXaggItem 3 2 2 2 2 4 3" xfId="31024"/>
    <cellStyle name="SAPBEXaggItem 3 2 2 2 2 5" xfId="31025"/>
    <cellStyle name="SAPBEXaggItem 3 2 2 2 2 6" xfId="31026"/>
    <cellStyle name="SAPBEXaggItem 3 2 2 2 3" xfId="3250"/>
    <cellStyle name="SAPBEXaggItem 3 2 2 2 3 2" xfId="31027"/>
    <cellStyle name="SAPBEXaggItem 3 2 2 2 3 2 2" xfId="31028"/>
    <cellStyle name="SAPBEXaggItem 3 2 2 2 3 2 2 2" xfId="31029"/>
    <cellStyle name="SAPBEXaggItem 3 2 2 2 3 2 3" xfId="31030"/>
    <cellStyle name="SAPBEXaggItem 3 2 2 2 3 3" xfId="31031"/>
    <cellStyle name="SAPBEXaggItem 3 2 2 2 3 3 2" xfId="31032"/>
    <cellStyle name="SAPBEXaggItem 3 2 2 2 3 3 3" xfId="31033"/>
    <cellStyle name="SAPBEXaggItem 3 2 2 2 3 4" xfId="31034"/>
    <cellStyle name="SAPBEXaggItem 3 2 2 2 3 4 2" xfId="31035"/>
    <cellStyle name="SAPBEXaggItem 3 2 2 2 3 4 3" xfId="31036"/>
    <cellStyle name="SAPBEXaggItem 3 2 2 2 3 5" xfId="31037"/>
    <cellStyle name="SAPBEXaggItem 3 2 2 2 3 5 2" xfId="31038"/>
    <cellStyle name="SAPBEXaggItem 3 2 2 2 3 5 3" xfId="31039"/>
    <cellStyle name="SAPBEXaggItem 3 2 2 2 3 6" xfId="31040"/>
    <cellStyle name="SAPBEXaggItem 3 2 2 2 3 6 2" xfId="31041"/>
    <cellStyle name="SAPBEXaggItem 3 2 2 2 3 7" xfId="31042"/>
    <cellStyle name="SAPBEXaggItem 3 2 2 2 3 8" xfId="31043"/>
    <cellStyle name="SAPBEXaggItem 3 2 2 2 3 9" xfId="31044"/>
    <cellStyle name="SAPBEXaggItem 3 2 2 2 4" xfId="3251"/>
    <cellStyle name="SAPBEXaggItem 3 2 2 2 4 2" xfId="31045"/>
    <cellStyle name="SAPBEXaggItem 3 2 2 2 4 2 2" xfId="31046"/>
    <cellStyle name="SAPBEXaggItem 3 2 2 2 4 3" xfId="31047"/>
    <cellStyle name="SAPBEXaggItem 3 2 2 2 5" xfId="31048"/>
    <cellStyle name="SAPBEXaggItem 3 2 2 2 5 2" xfId="31049"/>
    <cellStyle name="SAPBEXaggItem 3 2 2 2 5 3" xfId="31050"/>
    <cellStyle name="SAPBEXaggItem 3 2 2 2 6" xfId="31051"/>
    <cellStyle name="SAPBEXaggItem 3 2 2 3" xfId="3252"/>
    <cellStyle name="SAPBEXaggItem 3 2 2 3 2" xfId="3253"/>
    <cellStyle name="SAPBEXaggItem 3 2 2 3 2 2" xfId="31052"/>
    <cellStyle name="SAPBEXaggItem 3 2 2 3 2 2 2" xfId="31053"/>
    <cellStyle name="SAPBEXaggItem 3 2 2 3 2 2 2 2" xfId="31054"/>
    <cellStyle name="SAPBEXaggItem 3 2 2 3 2 2 3" xfId="31055"/>
    <cellStyle name="SAPBEXaggItem 3 2 2 3 2 3" xfId="31056"/>
    <cellStyle name="SAPBEXaggItem 3 2 2 3 2 3 2" xfId="31057"/>
    <cellStyle name="SAPBEXaggItem 3 2 2 3 2 3 2 2" xfId="31058"/>
    <cellStyle name="SAPBEXaggItem 3 2 2 3 2 3 3" xfId="31059"/>
    <cellStyle name="SAPBEXaggItem 3 2 2 3 2 4" xfId="31060"/>
    <cellStyle name="SAPBEXaggItem 3 2 2 3 2 4 2" xfId="31061"/>
    <cellStyle name="SAPBEXaggItem 3 2 2 3 2 4 3" xfId="31062"/>
    <cellStyle name="SAPBEXaggItem 3 2 2 3 2 5" xfId="31063"/>
    <cellStyle name="SAPBEXaggItem 3 2 2 3 2 5 2" xfId="31064"/>
    <cellStyle name="SAPBEXaggItem 3 2 2 3 2 6" xfId="31065"/>
    <cellStyle name="SAPBEXaggItem 3 2 2 3 2 7" xfId="31066"/>
    <cellStyle name="SAPBEXaggItem 3 2 2 3 2 8" xfId="31067"/>
    <cellStyle name="SAPBEXaggItem 3 2 2 3 2 9" xfId="31068"/>
    <cellStyle name="SAPBEXaggItem 3 2 2 3 3" xfId="3254"/>
    <cellStyle name="SAPBEXaggItem 3 2 2 3 3 2" xfId="31069"/>
    <cellStyle name="SAPBEXaggItem 3 2 2 3 3 2 2" xfId="31070"/>
    <cellStyle name="SAPBEXaggItem 3 2 2 3 3 3" xfId="31071"/>
    <cellStyle name="SAPBEXaggItem 3 2 2 3 4" xfId="3255"/>
    <cellStyle name="SAPBEXaggItem 3 2 2 3 4 2" xfId="31072"/>
    <cellStyle name="SAPBEXaggItem 3 2 2 3 4 3" xfId="31073"/>
    <cellStyle name="SAPBEXaggItem 3 2 2 3 5" xfId="31074"/>
    <cellStyle name="SAPBEXaggItem 3 2 2 3 6" xfId="31075"/>
    <cellStyle name="SAPBEXaggItem 3 2 2 4" xfId="3256"/>
    <cellStyle name="SAPBEXaggItem 3 2 2 4 10" xfId="31076"/>
    <cellStyle name="SAPBEXaggItem 3 2 2 4 11" xfId="31077"/>
    <cellStyle name="SAPBEXaggItem 3 2 2 4 2" xfId="3257"/>
    <cellStyle name="SAPBEXaggItem 3 2 2 4 2 10" xfId="31078"/>
    <cellStyle name="SAPBEXaggItem 3 2 2 4 2 2" xfId="3258"/>
    <cellStyle name="SAPBEXaggItem 3 2 2 4 2 2 2" xfId="31079"/>
    <cellStyle name="SAPBEXaggItem 3 2 2 4 2 2 2 2" xfId="31080"/>
    <cellStyle name="SAPBEXaggItem 3 2 2 4 2 2 3" xfId="31081"/>
    <cellStyle name="SAPBEXaggItem 3 2 2 4 2 3" xfId="31082"/>
    <cellStyle name="SAPBEXaggItem 3 2 2 4 2 3 2" xfId="31083"/>
    <cellStyle name="SAPBEXaggItem 3 2 2 4 2 3 2 2" xfId="31084"/>
    <cellStyle name="SAPBEXaggItem 3 2 2 4 2 3 3" xfId="31085"/>
    <cellStyle name="SAPBEXaggItem 3 2 2 4 2 4" xfId="31086"/>
    <cellStyle name="SAPBEXaggItem 3 2 2 4 2 4 2" xfId="31087"/>
    <cellStyle name="SAPBEXaggItem 3 2 2 4 2 4 3" xfId="31088"/>
    <cellStyle name="SAPBEXaggItem 3 2 2 4 2 5" xfId="31089"/>
    <cellStyle name="SAPBEXaggItem 3 2 2 4 2 5 2" xfId="31090"/>
    <cellStyle name="SAPBEXaggItem 3 2 2 4 2 5 3" xfId="31091"/>
    <cellStyle name="SAPBEXaggItem 3 2 2 4 2 6" xfId="31092"/>
    <cellStyle name="SAPBEXaggItem 3 2 2 4 2 6 2" xfId="31093"/>
    <cellStyle name="SAPBEXaggItem 3 2 2 4 2 7" xfId="31094"/>
    <cellStyle name="SAPBEXaggItem 3 2 2 4 2 8" xfId="31095"/>
    <cellStyle name="SAPBEXaggItem 3 2 2 4 2 9" xfId="31096"/>
    <cellStyle name="SAPBEXaggItem 3 2 2 4 3" xfId="3259"/>
    <cellStyle name="SAPBEXaggItem 3 2 2 4 3 2" xfId="31097"/>
    <cellStyle name="SAPBEXaggItem 3 2 2 4 3 2 2" xfId="31098"/>
    <cellStyle name="SAPBEXaggItem 3 2 2 4 3 3" xfId="31099"/>
    <cellStyle name="SAPBEXaggItem 3 2 2 4 4" xfId="31100"/>
    <cellStyle name="SAPBEXaggItem 3 2 2 4 4 2" xfId="31101"/>
    <cellStyle name="SAPBEXaggItem 3 2 2 4 4 2 2" xfId="31102"/>
    <cellStyle name="SAPBEXaggItem 3 2 2 4 4 3" xfId="31103"/>
    <cellStyle name="SAPBEXaggItem 3 2 2 4 5" xfId="31104"/>
    <cellStyle name="SAPBEXaggItem 3 2 2 4 5 2" xfId="31105"/>
    <cellStyle name="SAPBEXaggItem 3 2 2 4 5 3" xfId="31106"/>
    <cellStyle name="SAPBEXaggItem 3 2 2 4 6" xfId="31107"/>
    <cellStyle name="SAPBEXaggItem 3 2 2 4 6 2" xfId="31108"/>
    <cellStyle name="SAPBEXaggItem 3 2 2 4 6 3" xfId="31109"/>
    <cellStyle name="SAPBEXaggItem 3 2 2 4 7" xfId="31110"/>
    <cellStyle name="SAPBEXaggItem 3 2 2 4 7 2" xfId="31111"/>
    <cellStyle name="SAPBEXaggItem 3 2 2 4 8" xfId="31112"/>
    <cellStyle name="SAPBEXaggItem 3 2 2 4 9" xfId="31113"/>
    <cellStyle name="SAPBEXaggItem 3 2 2 5" xfId="3260"/>
    <cellStyle name="SAPBEXaggItem 3 2 2 5 10" xfId="31114"/>
    <cellStyle name="SAPBEXaggItem 3 2 2 5 11" xfId="31115"/>
    <cellStyle name="SAPBEXaggItem 3 2 2 5 2" xfId="3261"/>
    <cellStyle name="SAPBEXaggItem 3 2 2 5 2 10" xfId="31116"/>
    <cellStyle name="SAPBEXaggItem 3 2 2 5 2 2" xfId="3262"/>
    <cellStyle name="SAPBEXaggItem 3 2 2 5 2 2 2" xfId="31117"/>
    <cellStyle name="SAPBEXaggItem 3 2 2 5 2 2 2 2" xfId="31118"/>
    <cellStyle name="SAPBEXaggItem 3 2 2 5 2 2 3" xfId="31119"/>
    <cellStyle name="SAPBEXaggItem 3 2 2 5 2 3" xfId="3263"/>
    <cellStyle name="SAPBEXaggItem 3 2 2 5 2 3 2" xfId="31120"/>
    <cellStyle name="SAPBEXaggItem 3 2 2 5 2 3 2 2" xfId="31121"/>
    <cellStyle name="SAPBEXaggItem 3 2 2 5 2 3 3" xfId="31122"/>
    <cellStyle name="SAPBEXaggItem 3 2 2 5 2 4" xfId="31123"/>
    <cellStyle name="SAPBEXaggItem 3 2 2 5 2 4 2" xfId="31124"/>
    <cellStyle name="SAPBEXaggItem 3 2 2 5 2 4 3" xfId="31125"/>
    <cellStyle name="SAPBEXaggItem 3 2 2 5 2 5" xfId="31126"/>
    <cellStyle name="SAPBEXaggItem 3 2 2 5 2 5 2" xfId="31127"/>
    <cellStyle name="SAPBEXaggItem 3 2 2 5 2 5 3" xfId="31128"/>
    <cellStyle name="SAPBEXaggItem 3 2 2 5 2 6" xfId="31129"/>
    <cellStyle name="SAPBEXaggItem 3 2 2 5 2 6 2" xfId="31130"/>
    <cellStyle name="SAPBEXaggItem 3 2 2 5 2 6 3" xfId="31131"/>
    <cellStyle name="SAPBEXaggItem 3 2 2 5 2 7" xfId="31132"/>
    <cellStyle name="SAPBEXaggItem 3 2 2 5 2 7 2" xfId="31133"/>
    <cellStyle name="SAPBEXaggItem 3 2 2 5 2 8" xfId="31134"/>
    <cellStyle name="SAPBEXaggItem 3 2 2 5 2 9" xfId="31135"/>
    <cellStyle name="SAPBEXaggItem 3 2 2 5 3" xfId="3264"/>
    <cellStyle name="SAPBEXaggItem 3 2 2 5 3 2" xfId="31136"/>
    <cellStyle name="SAPBEXaggItem 3 2 2 5 3 2 2" xfId="31137"/>
    <cellStyle name="SAPBEXaggItem 3 2 2 5 3 3" xfId="31138"/>
    <cellStyle name="SAPBEXaggItem 3 2 2 5 4" xfId="3265"/>
    <cellStyle name="SAPBEXaggItem 3 2 2 5 4 2" xfId="31139"/>
    <cellStyle name="SAPBEXaggItem 3 2 2 5 4 2 2" xfId="31140"/>
    <cellStyle name="SAPBEXaggItem 3 2 2 5 4 3" xfId="31141"/>
    <cellStyle name="SAPBEXaggItem 3 2 2 5 5" xfId="31142"/>
    <cellStyle name="SAPBEXaggItem 3 2 2 5 5 2" xfId="31143"/>
    <cellStyle name="SAPBEXaggItem 3 2 2 5 5 3" xfId="31144"/>
    <cellStyle name="SAPBEXaggItem 3 2 2 5 6" xfId="31145"/>
    <cellStyle name="SAPBEXaggItem 3 2 2 5 6 2" xfId="31146"/>
    <cellStyle name="SAPBEXaggItem 3 2 2 5 6 3" xfId="31147"/>
    <cellStyle name="SAPBEXaggItem 3 2 2 5 7" xfId="31148"/>
    <cellStyle name="SAPBEXaggItem 3 2 2 5 7 2" xfId="31149"/>
    <cellStyle name="SAPBEXaggItem 3 2 2 5 7 3" xfId="31150"/>
    <cellStyle name="SAPBEXaggItem 3 2 2 5 8" xfId="31151"/>
    <cellStyle name="SAPBEXaggItem 3 2 2 5 8 2" xfId="31152"/>
    <cellStyle name="SAPBEXaggItem 3 2 2 5 9" xfId="31153"/>
    <cellStyle name="SAPBEXaggItem 3 2 2 6" xfId="3266"/>
    <cellStyle name="SAPBEXaggItem 3 2 2 6 2" xfId="3267"/>
    <cellStyle name="SAPBEXaggItem 3 2 2 6 2 2" xfId="3268"/>
    <cellStyle name="SAPBEXaggItem 3 2 2 6 2 2 2" xfId="31154"/>
    <cellStyle name="SAPBEXaggItem 3 2 2 6 2 2 3" xfId="31155"/>
    <cellStyle name="SAPBEXaggItem 3 2 2 6 2 3" xfId="3269"/>
    <cellStyle name="SAPBEXaggItem 3 2 2 6 2 3 2" xfId="31156"/>
    <cellStyle name="SAPBEXaggItem 3 2 2 6 2 3 3" xfId="31157"/>
    <cellStyle name="SAPBEXaggItem 3 2 2 6 2 4" xfId="31158"/>
    <cellStyle name="SAPBEXaggItem 3 2 2 6 2 5" xfId="31159"/>
    <cellStyle name="SAPBEXaggItem 3 2 2 6 3" xfId="3270"/>
    <cellStyle name="SAPBEXaggItem 3 2 2 6 3 2" xfId="31160"/>
    <cellStyle name="SAPBEXaggItem 3 2 2 6 3 3" xfId="31161"/>
    <cellStyle name="SAPBEXaggItem 3 2 2 6 4" xfId="3271"/>
    <cellStyle name="SAPBEXaggItem 3 2 2 6 4 2" xfId="31162"/>
    <cellStyle name="SAPBEXaggItem 3 2 2 6 4 3" xfId="31163"/>
    <cellStyle name="SAPBEXaggItem 3 2 2 6 5" xfId="31164"/>
    <cellStyle name="SAPBEXaggItem 3 2 2 6 5 2" xfId="31165"/>
    <cellStyle name="SAPBEXaggItem 3 2 2 6 6" xfId="31166"/>
    <cellStyle name="SAPBEXaggItem 3 2 2 6 7" xfId="31167"/>
    <cellStyle name="SAPBEXaggItem 3 2 2 7" xfId="3272"/>
    <cellStyle name="SAPBEXaggItem 3 2 2 7 2" xfId="3273"/>
    <cellStyle name="SAPBEXaggItem 3 2 2 7 2 2" xfId="3274"/>
    <cellStyle name="SAPBEXaggItem 3 2 2 7 2 2 2" xfId="31168"/>
    <cellStyle name="SAPBEXaggItem 3 2 2 7 2 2 3" xfId="31169"/>
    <cellStyle name="SAPBEXaggItem 3 2 2 7 2 3" xfId="3275"/>
    <cellStyle name="SAPBEXaggItem 3 2 2 7 2 3 2" xfId="31170"/>
    <cellStyle name="SAPBEXaggItem 3 2 2 7 2 3 3" xfId="31171"/>
    <cellStyle name="SAPBEXaggItem 3 2 2 7 2 4" xfId="31172"/>
    <cellStyle name="SAPBEXaggItem 3 2 2 7 2 5" xfId="31173"/>
    <cellStyle name="SAPBEXaggItem 3 2 2 7 3" xfId="3276"/>
    <cellStyle name="SAPBEXaggItem 3 2 2 7 3 2" xfId="31174"/>
    <cellStyle name="SAPBEXaggItem 3 2 2 7 3 3" xfId="31175"/>
    <cellStyle name="SAPBEXaggItem 3 2 2 7 4" xfId="3277"/>
    <cellStyle name="SAPBEXaggItem 3 2 2 7 4 2" xfId="31176"/>
    <cellStyle name="SAPBEXaggItem 3 2 2 7 4 3" xfId="31177"/>
    <cellStyle name="SAPBEXaggItem 3 2 2 7 5" xfId="31178"/>
    <cellStyle name="SAPBEXaggItem 3 2 2 7 6" xfId="31179"/>
    <cellStyle name="SAPBEXaggItem 3 2 2 8" xfId="3278"/>
    <cellStyle name="SAPBEXaggItem 3 2 2 8 2" xfId="3279"/>
    <cellStyle name="SAPBEXaggItem 3 2 2 8 2 2" xfId="31180"/>
    <cellStyle name="SAPBEXaggItem 3 2 2 8 2 3" xfId="31181"/>
    <cellStyle name="SAPBEXaggItem 3 2 2 8 3" xfId="3280"/>
    <cellStyle name="SAPBEXaggItem 3 2 2 8 3 2" xfId="31182"/>
    <cellStyle name="SAPBEXaggItem 3 2 2 8 3 3" xfId="31183"/>
    <cellStyle name="SAPBEXaggItem 3 2 2 8 4" xfId="31184"/>
    <cellStyle name="SAPBEXaggItem 3 2 2 8 5" xfId="31185"/>
    <cellStyle name="SAPBEXaggItem 3 2 2 9" xfId="3281"/>
    <cellStyle name="SAPBEXaggItem 3 2 2 9 2" xfId="3282"/>
    <cellStyle name="SAPBEXaggItem 3 2 2 9 2 2" xfId="31186"/>
    <cellStyle name="SAPBEXaggItem 3 2 2 9 2 3" xfId="31187"/>
    <cellStyle name="SAPBEXaggItem 3 2 2 9 3" xfId="3283"/>
    <cellStyle name="SAPBEXaggItem 3 2 2 9 3 2" xfId="31188"/>
    <cellStyle name="SAPBEXaggItem 3 2 2 9 3 3" xfId="31189"/>
    <cellStyle name="SAPBEXaggItem 3 2 2 9 4" xfId="31190"/>
    <cellStyle name="SAPBEXaggItem 3 2 2 9 5" xfId="31191"/>
    <cellStyle name="SAPBEXaggItem 3 2 3" xfId="3284"/>
    <cellStyle name="SAPBEXaggItem 3 2 3 10" xfId="3285"/>
    <cellStyle name="SAPBEXaggItem 3 2 3 10 2" xfId="3286"/>
    <cellStyle name="SAPBEXaggItem 3 2 3 10 2 2" xfId="31192"/>
    <cellStyle name="SAPBEXaggItem 3 2 3 10 2 3" xfId="31193"/>
    <cellStyle name="SAPBEXaggItem 3 2 3 10 3" xfId="3287"/>
    <cellStyle name="SAPBEXaggItem 3 2 3 10 3 2" xfId="31194"/>
    <cellStyle name="SAPBEXaggItem 3 2 3 10 3 3" xfId="31195"/>
    <cellStyle name="SAPBEXaggItem 3 2 3 10 4" xfId="31196"/>
    <cellStyle name="SAPBEXaggItem 3 2 3 10 5" xfId="31197"/>
    <cellStyle name="SAPBEXaggItem 3 2 3 11" xfId="31198"/>
    <cellStyle name="SAPBEXaggItem 3 2 3 11 2" xfId="31199"/>
    <cellStyle name="SAPBEXaggItem 3 2 3 11 3" xfId="31200"/>
    <cellStyle name="SAPBEXaggItem 3 2 3 12" xfId="31201"/>
    <cellStyle name="SAPBEXaggItem 3 2 3 2" xfId="3288"/>
    <cellStyle name="SAPBEXaggItem 3 2 3 2 2" xfId="3289"/>
    <cellStyle name="SAPBEXaggItem 3 2 3 2 2 2" xfId="3290"/>
    <cellStyle name="SAPBEXaggItem 3 2 3 2 2 2 2" xfId="31202"/>
    <cellStyle name="SAPBEXaggItem 3 2 3 2 2 2 2 2" xfId="31203"/>
    <cellStyle name="SAPBEXaggItem 3 2 3 2 2 2 2 2 2" xfId="31204"/>
    <cellStyle name="SAPBEXaggItem 3 2 3 2 2 2 2 3" xfId="31205"/>
    <cellStyle name="SAPBEXaggItem 3 2 3 2 2 2 3" xfId="31206"/>
    <cellStyle name="SAPBEXaggItem 3 2 3 2 2 2 3 2" xfId="31207"/>
    <cellStyle name="SAPBEXaggItem 3 2 3 2 2 2 3 3" xfId="31208"/>
    <cellStyle name="SAPBEXaggItem 3 2 3 2 2 2 4" xfId="31209"/>
    <cellStyle name="SAPBEXaggItem 3 2 3 2 2 2 4 2" xfId="31210"/>
    <cellStyle name="SAPBEXaggItem 3 2 3 2 2 2 4 3" xfId="31211"/>
    <cellStyle name="SAPBEXaggItem 3 2 3 2 2 2 5" xfId="31212"/>
    <cellStyle name="SAPBEXaggItem 3 2 3 2 2 2 5 2" xfId="31213"/>
    <cellStyle name="SAPBEXaggItem 3 2 3 2 2 2 6" xfId="31214"/>
    <cellStyle name="SAPBEXaggItem 3 2 3 2 2 2 7" xfId="31215"/>
    <cellStyle name="SAPBEXaggItem 3 2 3 2 2 2 8" xfId="31216"/>
    <cellStyle name="SAPBEXaggItem 3 2 3 2 2 2 9" xfId="31217"/>
    <cellStyle name="SAPBEXaggItem 3 2 3 2 2 3" xfId="31218"/>
    <cellStyle name="SAPBEXaggItem 3 2 3 2 2 3 2" xfId="31219"/>
    <cellStyle name="SAPBEXaggItem 3 2 3 2 2 3 2 2" xfId="31220"/>
    <cellStyle name="SAPBEXaggItem 3 2 3 2 2 3 3" xfId="31221"/>
    <cellStyle name="SAPBEXaggItem 3 2 3 2 2 4" xfId="31222"/>
    <cellStyle name="SAPBEXaggItem 3 2 3 2 2 4 2" xfId="31223"/>
    <cellStyle name="SAPBEXaggItem 3 2 3 2 2 4 3" xfId="31224"/>
    <cellStyle name="SAPBEXaggItem 3 2 3 2 2 5" xfId="31225"/>
    <cellStyle name="SAPBEXaggItem 3 2 3 2 2 6" xfId="31226"/>
    <cellStyle name="SAPBEXaggItem 3 2 3 2 3" xfId="3291"/>
    <cellStyle name="SAPBEXaggItem 3 2 3 2 3 2" xfId="31227"/>
    <cellStyle name="SAPBEXaggItem 3 2 3 2 3 2 2" xfId="31228"/>
    <cellStyle name="SAPBEXaggItem 3 2 3 2 3 2 2 2" xfId="31229"/>
    <cellStyle name="SAPBEXaggItem 3 2 3 2 3 2 3" xfId="31230"/>
    <cellStyle name="SAPBEXaggItem 3 2 3 2 3 3" xfId="31231"/>
    <cellStyle name="SAPBEXaggItem 3 2 3 2 3 3 2" xfId="31232"/>
    <cellStyle name="SAPBEXaggItem 3 2 3 2 3 3 3" xfId="31233"/>
    <cellStyle name="SAPBEXaggItem 3 2 3 2 3 4" xfId="31234"/>
    <cellStyle name="SAPBEXaggItem 3 2 3 2 3 4 2" xfId="31235"/>
    <cellStyle name="SAPBEXaggItem 3 2 3 2 3 4 3" xfId="31236"/>
    <cellStyle name="SAPBEXaggItem 3 2 3 2 3 5" xfId="31237"/>
    <cellStyle name="SAPBEXaggItem 3 2 3 2 3 5 2" xfId="31238"/>
    <cellStyle name="SAPBEXaggItem 3 2 3 2 3 5 3" xfId="31239"/>
    <cellStyle name="SAPBEXaggItem 3 2 3 2 3 6" xfId="31240"/>
    <cellStyle name="SAPBEXaggItem 3 2 3 2 3 6 2" xfId="31241"/>
    <cellStyle name="SAPBEXaggItem 3 2 3 2 3 7" xfId="31242"/>
    <cellStyle name="SAPBEXaggItem 3 2 3 2 3 8" xfId="31243"/>
    <cellStyle name="SAPBEXaggItem 3 2 3 2 3 9" xfId="31244"/>
    <cellStyle name="SAPBEXaggItem 3 2 3 2 4" xfId="3292"/>
    <cellStyle name="SAPBEXaggItem 3 2 3 2 4 2" xfId="31245"/>
    <cellStyle name="SAPBEXaggItem 3 2 3 2 4 2 2" xfId="31246"/>
    <cellStyle name="SAPBEXaggItem 3 2 3 2 4 3" xfId="31247"/>
    <cellStyle name="SAPBEXaggItem 3 2 3 2 5" xfId="31248"/>
    <cellStyle name="SAPBEXaggItem 3 2 3 2 5 2" xfId="31249"/>
    <cellStyle name="SAPBEXaggItem 3 2 3 2 5 3" xfId="31250"/>
    <cellStyle name="SAPBEXaggItem 3 2 3 2 6" xfId="31251"/>
    <cellStyle name="SAPBEXaggItem 3 2 3 3" xfId="3293"/>
    <cellStyle name="SAPBEXaggItem 3 2 3 3 2" xfId="3294"/>
    <cellStyle name="SAPBEXaggItem 3 2 3 3 2 2" xfId="31252"/>
    <cellStyle name="SAPBEXaggItem 3 2 3 3 2 2 2" xfId="31253"/>
    <cellStyle name="SAPBEXaggItem 3 2 3 3 2 2 2 2" xfId="31254"/>
    <cellStyle name="SAPBEXaggItem 3 2 3 3 2 2 3" xfId="31255"/>
    <cellStyle name="SAPBEXaggItem 3 2 3 3 2 3" xfId="31256"/>
    <cellStyle name="SAPBEXaggItem 3 2 3 3 2 3 2" xfId="31257"/>
    <cellStyle name="SAPBEXaggItem 3 2 3 3 2 3 2 2" xfId="31258"/>
    <cellStyle name="SAPBEXaggItem 3 2 3 3 2 3 3" xfId="31259"/>
    <cellStyle name="SAPBEXaggItem 3 2 3 3 2 4" xfId="31260"/>
    <cellStyle name="SAPBEXaggItem 3 2 3 3 2 4 2" xfId="31261"/>
    <cellStyle name="SAPBEXaggItem 3 2 3 3 2 4 3" xfId="31262"/>
    <cellStyle name="SAPBEXaggItem 3 2 3 3 2 5" xfId="31263"/>
    <cellStyle name="SAPBEXaggItem 3 2 3 3 2 5 2" xfId="31264"/>
    <cellStyle name="SAPBEXaggItem 3 2 3 3 2 6" xfId="31265"/>
    <cellStyle name="SAPBEXaggItem 3 2 3 3 2 7" xfId="31266"/>
    <cellStyle name="SAPBEXaggItem 3 2 3 3 2 8" xfId="31267"/>
    <cellStyle name="SAPBEXaggItem 3 2 3 3 2 9" xfId="31268"/>
    <cellStyle name="SAPBEXaggItem 3 2 3 3 3" xfId="3295"/>
    <cellStyle name="SAPBEXaggItem 3 2 3 3 3 2" xfId="31269"/>
    <cellStyle name="SAPBEXaggItem 3 2 3 3 3 2 2" xfId="31270"/>
    <cellStyle name="SAPBEXaggItem 3 2 3 3 3 3" xfId="31271"/>
    <cellStyle name="SAPBEXaggItem 3 2 3 3 4" xfId="3296"/>
    <cellStyle name="SAPBEXaggItem 3 2 3 3 4 2" xfId="31272"/>
    <cellStyle name="SAPBEXaggItem 3 2 3 3 4 3" xfId="31273"/>
    <cellStyle name="SAPBEXaggItem 3 2 3 3 5" xfId="31274"/>
    <cellStyle name="SAPBEXaggItem 3 2 3 3 6" xfId="31275"/>
    <cellStyle name="SAPBEXaggItem 3 2 3 4" xfId="3297"/>
    <cellStyle name="SAPBEXaggItem 3 2 3 4 10" xfId="31276"/>
    <cellStyle name="SAPBEXaggItem 3 2 3 4 11" xfId="31277"/>
    <cellStyle name="SAPBEXaggItem 3 2 3 4 2" xfId="3298"/>
    <cellStyle name="SAPBEXaggItem 3 2 3 4 2 10" xfId="31278"/>
    <cellStyle name="SAPBEXaggItem 3 2 3 4 2 2" xfId="3299"/>
    <cellStyle name="SAPBEXaggItem 3 2 3 4 2 2 2" xfId="31279"/>
    <cellStyle name="SAPBEXaggItem 3 2 3 4 2 2 2 2" xfId="31280"/>
    <cellStyle name="SAPBEXaggItem 3 2 3 4 2 2 3" xfId="31281"/>
    <cellStyle name="SAPBEXaggItem 3 2 3 4 2 3" xfId="31282"/>
    <cellStyle name="SAPBEXaggItem 3 2 3 4 2 3 2" xfId="31283"/>
    <cellStyle name="SAPBEXaggItem 3 2 3 4 2 3 2 2" xfId="31284"/>
    <cellStyle name="SAPBEXaggItem 3 2 3 4 2 3 3" xfId="31285"/>
    <cellStyle name="SAPBEXaggItem 3 2 3 4 2 4" xfId="31286"/>
    <cellStyle name="SAPBEXaggItem 3 2 3 4 2 4 2" xfId="31287"/>
    <cellStyle name="SAPBEXaggItem 3 2 3 4 2 4 3" xfId="31288"/>
    <cellStyle name="SAPBEXaggItem 3 2 3 4 2 5" xfId="31289"/>
    <cellStyle name="SAPBEXaggItem 3 2 3 4 2 5 2" xfId="31290"/>
    <cellStyle name="SAPBEXaggItem 3 2 3 4 2 5 3" xfId="31291"/>
    <cellStyle name="SAPBEXaggItem 3 2 3 4 2 6" xfId="31292"/>
    <cellStyle name="SAPBEXaggItem 3 2 3 4 2 6 2" xfId="31293"/>
    <cellStyle name="SAPBEXaggItem 3 2 3 4 2 7" xfId="31294"/>
    <cellStyle name="SAPBEXaggItem 3 2 3 4 2 8" xfId="31295"/>
    <cellStyle name="SAPBEXaggItem 3 2 3 4 2 9" xfId="31296"/>
    <cellStyle name="SAPBEXaggItem 3 2 3 4 3" xfId="3300"/>
    <cellStyle name="SAPBEXaggItem 3 2 3 4 3 2" xfId="31297"/>
    <cellStyle name="SAPBEXaggItem 3 2 3 4 3 2 2" xfId="31298"/>
    <cellStyle name="SAPBEXaggItem 3 2 3 4 3 3" xfId="31299"/>
    <cellStyle name="SAPBEXaggItem 3 2 3 4 4" xfId="31300"/>
    <cellStyle name="SAPBEXaggItem 3 2 3 4 4 2" xfId="31301"/>
    <cellStyle name="SAPBEXaggItem 3 2 3 4 4 2 2" xfId="31302"/>
    <cellStyle name="SAPBEXaggItem 3 2 3 4 4 3" xfId="31303"/>
    <cellStyle name="SAPBEXaggItem 3 2 3 4 5" xfId="31304"/>
    <cellStyle name="SAPBEXaggItem 3 2 3 4 5 2" xfId="31305"/>
    <cellStyle name="SAPBEXaggItem 3 2 3 4 5 3" xfId="31306"/>
    <cellStyle name="SAPBEXaggItem 3 2 3 4 6" xfId="31307"/>
    <cellStyle name="SAPBEXaggItem 3 2 3 4 6 2" xfId="31308"/>
    <cellStyle name="SAPBEXaggItem 3 2 3 4 6 3" xfId="31309"/>
    <cellStyle name="SAPBEXaggItem 3 2 3 4 7" xfId="31310"/>
    <cellStyle name="SAPBEXaggItem 3 2 3 4 7 2" xfId="31311"/>
    <cellStyle name="SAPBEXaggItem 3 2 3 4 8" xfId="31312"/>
    <cellStyle name="SAPBEXaggItem 3 2 3 4 9" xfId="31313"/>
    <cellStyle name="SAPBEXaggItem 3 2 3 5" xfId="3301"/>
    <cellStyle name="SAPBEXaggItem 3 2 3 5 10" xfId="31314"/>
    <cellStyle name="SAPBEXaggItem 3 2 3 5 11" xfId="31315"/>
    <cellStyle name="SAPBEXaggItem 3 2 3 5 2" xfId="3302"/>
    <cellStyle name="SAPBEXaggItem 3 2 3 5 2 10" xfId="31316"/>
    <cellStyle name="SAPBEXaggItem 3 2 3 5 2 2" xfId="3303"/>
    <cellStyle name="SAPBEXaggItem 3 2 3 5 2 2 2" xfId="31317"/>
    <cellStyle name="SAPBEXaggItem 3 2 3 5 2 2 2 2" xfId="31318"/>
    <cellStyle name="SAPBEXaggItem 3 2 3 5 2 2 3" xfId="31319"/>
    <cellStyle name="SAPBEXaggItem 3 2 3 5 2 3" xfId="3304"/>
    <cellStyle name="SAPBEXaggItem 3 2 3 5 2 3 2" xfId="31320"/>
    <cellStyle name="SAPBEXaggItem 3 2 3 5 2 3 2 2" xfId="31321"/>
    <cellStyle name="SAPBEXaggItem 3 2 3 5 2 3 3" xfId="31322"/>
    <cellStyle name="SAPBEXaggItem 3 2 3 5 2 4" xfId="31323"/>
    <cellStyle name="SAPBEXaggItem 3 2 3 5 2 4 2" xfId="31324"/>
    <cellStyle name="SAPBEXaggItem 3 2 3 5 2 4 3" xfId="31325"/>
    <cellStyle name="SAPBEXaggItem 3 2 3 5 2 5" xfId="31326"/>
    <cellStyle name="SAPBEXaggItem 3 2 3 5 2 5 2" xfId="31327"/>
    <cellStyle name="SAPBEXaggItem 3 2 3 5 2 5 3" xfId="31328"/>
    <cellStyle name="SAPBEXaggItem 3 2 3 5 2 6" xfId="31329"/>
    <cellStyle name="SAPBEXaggItem 3 2 3 5 2 6 2" xfId="31330"/>
    <cellStyle name="SAPBEXaggItem 3 2 3 5 2 6 3" xfId="31331"/>
    <cellStyle name="SAPBEXaggItem 3 2 3 5 2 7" xfId="31332"/>
    <cellStyle name="SAPBEXaggItem 3 2 3 5 2 7 2" xfId="31333"/>
    <cellStyle name="SAPBEXaggItem 3 2 3 5 2 8" xfId="31334"/>
    <cellStyle name="SAPBEXaggItem 3 2 3 5 2 9" xfId="31335"/>
    <cellStyle name="SAPBEXaggItem 3 2 3 5 3" xfId="3305"/>
    <cellStyle name="SAPBEXaggItem 3 2 3 5 3 2" xfId="31336"/>
    <cellStyle name="SAPBEXaggItem 3 2 3 5 3 2 2" xfId="31337"/>
    <cellStyle name="SAPBEXaggItem 3 2 3 5 3 3" xfId="31338"/>
    <cellStyle name="SAPBEXaggItem 3 2 3 5 4" xfId="3306"/>
    <cellStyle name="SAPBEXaggItem 3 2 3 5 4 2" xfId="31339"/>
    <cellStyle name="SAPBEXaggItem 3 2 3 5 4 2 2" xfId="31340"/>
    <cellStyle name="SAPBEXaggItem 3 2 3 5 4 3" xfId="31341"/>
    <cellStyle name="SAPBEXaggItem 3 2 3 5 5" xfId="31342"/>
    <cellStyle name="SAPBEXaggItem 3 2 3 5 5 2" xfId="31343"/>
    <cellStyle name="SAPBEXaggItem 3 2 3 5 5 3" xfId="31344"/>
    <cellStyle name="SAPBEXaggItem 3 2 3 5 6" xfId="31345"/>
    <cellStyle name="SAPBEXaggItem 3 2 3 5 6 2" xfId="31346"/>
    <cellStyle name="SAPBEXaggItem 3 2 3 5 6 3" xfId="31347"/>
    <cellStyle name="SAPBEXaggItem 3 2 3 5 7" xfId="31348"/>
    <cellStyle name="SAPBEXaggItem 3 2 3 5 7 2" xfId="31349"/>
    <cellStyle name="SAPBEXaggItem 3 2 3 5 7 3" xfId="31350"/>
    <cellStyle name="SAPBEXaggItem 3 2 3 5 8" xfId="31351"/>
    <cellStyle name="SAPBEXaggItem 3 2 3 5 8 2" xfId="31352"/>
    <cellStyle name="SAPBEXaggItem 3 2 3 5 9" xfId="31353"/>
    <cellStyle name="SAPBEXaggItem 3 2 3 6" xfId="3307"/>
    <cellStyle name="SAPBEXaggItem 3 2 3 6 2" xfId="3308"/>
    <cellStyle name="SAPBEXaggItem 3 2 3 6 2 2" xfId="3309"/>
    <cellStyle name="SAPBEXaggItem 3 2 3 6 2 2 2" xfId="31354"/>
    <cellStyle name="SAPBEXaggItem 3 2 3 6 2 2 3" xfId="31355"/>
    <cellStyle name="SAPBEXaggItem 3 2 3 6 2 3" xfId="3310"/>
    <cellStyle name="SAPBEXaggItem 3 2 3 6 2 3 2" xfId="31356"/>
    <cellStyle name="SAPBEXaggItem 3 2 3 6 2 3 3" xfId="31357"/>
    <cellStyle name="SAPBEXaggItem 3 2 3 6 2 4" xfId="31358"/>
    <cellStyle name="SAPBEXaggItem 3 2 3 6 2 5" xfId="31359"/>
    <cellStyle name="SAPBEXaggItem 3 2 3 6 3" xfId="3311"/>
    <cellStyle name="SAPBEXaggItem 3 2 3 6 3 2" xfId="31360"/>
    <cellStyle name="SAPBEXaggItem 3 2 3 6 3 3" xfId="31361"/>
    <cellStyle name="SAPBEXaggItem 3 2 3 6 4" xfId="3312"/>
    <cellStyle name="SAPBEXaggItem 3 2 3 6 4 2" xfId="31362"/>
    <cellStyle name="SAPBEXaggItem 3 2 3 6 4 3" xfId="31363"/>
    <cellStyle name="SAPBEXaggItem 3 2 3 6 5" xfId="31364"/>
    <cellStyle name="SAPBEXaggItem 3 2 3 6 5 2" xfId="31365"/>
    <cellStyle name="SAPBEXaggItem 3 2 3 6 6" xfId="31366"/>
    <cellStyle name="SAPBEXaggItem 3 2 3 6 7" xfId="31367"/>
    <cellStyle name="SAPBEXaggItem 3 2 3 7" xfId="3313"/>
    <cellStyle name="SAPBEXaggItem 3 2 3 7 2" xfId="3314"/>
    <cellStyle name="SAPBEXaggItem 3 2 3 7 2 2" xfId="3315"/>
    <cellStyle name="SAPBEXaggItem 3 2 3 7 2 2 2" xfId="31368"/>
    <cellStyle name="SAPBEXaggItem 3 2 3 7 2 2 3" xfId="31369"/>
    <cellStyle name="SAPBEXaggItem 3 2 3 7 2 3" xfId="3316"/>
    <cellStyle name="SAPBEXaggItem 3 2 3 7 2 3 2" xfId="31370"/>
    <cellStyle name="SAPBEXaggItem 3 2 3 7 2 3 3" xfId="31371"/>
    <cellStyle name="SAPBEXaggItem 3 2 3 7 2 4" xfId="31372"/>
    <cellStyle name="SAPBEXaggItem 3 2 3 7 2 5" xfId="31373"/>
    <cellStyle name="SAPBEXaggItem 3 2 3 7 3" xfId="3317"/>
    <cellStyle name="SAPBEXaggItem 3 2 3 7 3 2" xfId="31374"/>
    <cellStyle name="SAPBEXaggItem 3 2 3 7 3 3" xfId="31375"/>
    <cellStyle name="SAPBEXaggItem 3 2 3 7 4" xfId="3318"/>
    <cellStyle name="SAPBEXaggItem 3 2 3 7 4 2" xfId="31376"/>
    <cellStyle name="SAPBEXaggItem 3 2 3 7 4 3" xfId="31377"/>
    <cellStyle name="SAPBEXaggItem 3 2 3 7 5" xfId="31378"/>
    <cellStyle name="SAPBEXaggItem 3 2 3 7 6" xfId="31379"/>
    <cellStyle name="SAPBEXaggItem 3 2 3 8" xfId="3319"/>
    <cellStyle name="SAPBEXaggItem 3 2 3 8 2" xfId="3320"/>
    <cellStyle name="SAPBEXaggItem 3 2 3 8 2 2" xfId="31380"/>
    <cellStyle name="SAPBEXaggItem 3 2 3 8 2 3" xfId="31381"/>
    <cellStyle name="SAPBEXaggItem 3 2 3 8 3" xfId="3321"/>
    <cellStyle name="SAPBEXaggItem 3 2 3 8 3 2" xfId="31382"/>
    <cellStyle name="SAPBEXaggItem 3 2 3 8 3 3" xfId="31383"/>
    <cellStyle name="SAPBEXaggItem 3 2 3 8 4" xfId="31384"/>
    <cellStyle name="SAPBEXaggItem 3 2 3 8 5" xfId="31385"/>
    <cellStyle name="SAPBEXaggItem 3 2 3 9" xfId="3322"/>
    <cellStyle name="SAPBEXaggItem 3 2 3 9 2" xfId="3323"/>
    <cellStyle name="SAPBEXaggItem 3 2 3 9 2 2" xfId="31386"/>
    <cellStyle name="SAPBEXaggItem 3 2 3 9 2 3" xfId="31387"/>
    <cellStyle name="SAPBEXaggItem 3 2 3 9 3" xfId="3324"/>
    <cellStyle name="SAPBEXaggItem 3 2 3 9 3 2" xfId="31388"/>
    <cellStyle name="SAPBEXaggItem 3 2 3 9 3 3" xfId="31389"/>
    <cellStyle name="SAPBEXaggItem 3 2 3 9 4" xfId="31390"/>
    <cellStyle name="SAPBEXaggItem 3 2 3 9 5" xfId="31391"/>
    <cellStyle name="SAPBEXaggItem 3 2 4" xfId="3325"/>
    <cellStyle name="SAPBEXaggItem 3 2 4 2" xfId="3326"/>
    <cellStyle name="SAPBEXaggItem 3 2 4 2 2" xfId="3327"/>
    <cellStyle name="SAPBEXaggItem 3 2 4 2 2 2" xfId="31392"/>
    <cellStyle name="SAPBEXaggItem 3 2 4 2 2 2 2" xfId="31393"/>
    <cellStyle name="SAPBEXaggItem 3 2 4 2 2 2 2 2" xfId="31394"/>
    <cellStyle name="SAPBEXaggItem 3 2 4 2 2 2 3" xfId="31395"/>
    <cellStyle name="SAPBEXaggItem 3 2 4 2 2 3" xfId="31396"/>
    <cellStyle name="SAPBEXaggItem 3 2 4 2 2 3 2" xfId="31397"/>
    <cellStyle name="SAPBEXaggItem 3 2 4 2 2 3 3" xfId="31398"/>
    <cellStyle name="SAPBEXaggItem 3 2 4 2 2 4" xfId="31399"/>
    <cellStyle name="SAPBEXaggItem 3 2 4 2 2 4 2" xfId="31400"/>
    <cellStyle name="SAPBEXaggItem 3 2 4 2 2 4 3" xfId="31401"/>
    <cellStyle name="SAPBEXaggItem 3 2 4 2 2 5" xfId="31402"/>
    <cellStyle name="SAPBEXaggItem 3 2 4 2 2 5 2" xfId="31403"/>
    <cellStyle name="SAPBEXaggItem 3 2 4 2 2 6" xfId="31404"/>
    <cellStyle name="SAPBEXaggItem 3 2 4 2 2 7" xfId="31405"/>
    <cellStyle name="SAPBEXaggItem 3 2 4 2 2 8" xfId="31406"/>
    <cellStyle name="SAPBEXaggItem 3 2 4 2 2 9" xfId="31407"/>
    <cellStyle name="SAPBEXaggItem 3 2 4 2 3" xfId="31408"/>
    <cellStyle name="SAPBEXaggItem 3 2 4 2 3 2" xfId="31409"/>
    <cellStyle name="SAPBEXaggItem 3 2 4 2 3 2 2" xfId="31410"/>
    <cellStyle name="SAPBEXaggItem 3 2 4 2 3 3" xfId="31411"/>
    <cellStyle name="SAPBEXaggItem 3 2 4 2 4" xfId="31412"/>
    <cellStyle name="SAPBEXaggItem 3 2 4 2 4 2" xfId="31413"/>
    <cellStyle name="SAPBEXaggItem 3 2 4 2 4 3" xfId="31414"/>
    <cellStyle name="SAPBEXaggItem 3 2 4 2 5" xfId="31415"/>
    <cellStyle name="SAPBEXaggItem 3 2 4 2 6" xfId="31416"/>
    <cellStyle name="SAPBEXaggItem 3 2 4 3" xfId="3328"/>
    <cellStyle name="SAPBEXaggItem 3 2 4 3 2" xfId="31417"/>
    <cellStyle name="SAPBEXaggItem 3 2 4 3 2 2" xfId="31418"/>
    <cellStyle name="SAPBEXaggItem 3 2 4 3 2 2 2" xfId="31419"/>
    <cellStyle name="SAPBEXaggItem 3 2 4 3 2 3" xfId="31420"/>
    <cellStyle name="SAPBEXaggItem 3 2 4 3 3" xfId="31421"/>
    <cellStyle name="SAPBEXaggItem 3 2 4 3 3 2" xfId="31422"/>
    <cellStyle name="SAPBEXaggItem 3 2 4 3 3 3" xfId="31423"/>
    <cellStyle name="SAPBEXaggItem 3 2 4 3 4" xfId="31424"/>
    <cellStyle name="SAPBEXaggItem 3 2 4 3 4 2" xfId="31425"/>
    <cellStyle name="SAPBEXaggItem 3 2 4 3 4 3" xfId="31426"/>
    <cellStyle name="SAPBEXaggItem 3 2 4 3 5" xfId="31427"/>
    <cellStyle name="SAPBEXaggItem 3 2 4 3 5 2" xfId="31428"/>
    <cellStyle name="SAPBEXaggItem 3 2 4 3 5 3" xfId="31429"/>
    <cellStyle name="SAPBEXaggItem 3 2 4 3 6" xfId="31430"/>
    <cellStyle name="SAPBEXaggItem 3 2 4 3 6 2" xfId="31431"/>
    <cellStyle name="SAPBEXaggItem 3 2 4 3 7" xfId="31432"/>
    <cellStyle name="SAPBEXaggItem 3 2 4 3 8" xfId="31433"/>
    <cellStyle name="SAPBEXaggItem 3 2 4 3 9" xfId="31434"/>
    <cellStyle name="SAPBEXaggItem 3 2 4 4" xfId="3329"/>
    <cellStyle name="SAPBEXaggItem 3 2 4 4 2" xfId="31435"/>
    <cellStyle name="SAPBEXaggItem 3 2 4 4 2 2" xfId="31436"/>
    <cellStyle name="SAPBEXaggItem 3 2 4 4 3" xfId="31437"/>
    <cellStyle name="SAPBEXaggItem 3 2 4 5" xfId="31438"/>
    <cellStyle name="SAPBEXaggItem 3 2 4 5 2" xfId="31439"/>
    <cellStyle name="SAPBEXaggItem 3 2 4 5 3" xfId="31440"/>
    <cellStyle name="SAPBEXaggItem 3 2 4 6" xfId="31441"/>
    <cellStyle name="SAPBEXaggItem 3 2 5" xfId="3330"/>
    <cellStyle name="SAPBEXaggItem 3 2 5 2" xfId="3331"/>
    <cellStyle name="SAPBEXaggItem 3 2 5 2 2" xfId="31442"/>
    <cellStyle name="SAPBEXaggItem 3 2 5 2 2 2" xfId="31443"/>
    <cellStyle name="SAPBEXaggItem 3 2 5 2 2 2 2" xfId="31444"/>
    <cellStyle name="SAPBEXaggItem 3 2 5 2 2 3" xfId="31445"/>
    <cellStyle name="SAPBEXaggItem 3 2 5 2 3" xfId="31446"/>
    <cellStyle name="SAPBEXaggItem 3 2 5 2 3 2" xfId="31447"/>
    <cellStyle name="SAPBEXaggItem 3 2 5 2 3 2 2" xfId="31448"/>
    <cellStyle name="SAPBEXaggItem 3 2 5 2 3 3" xfId="31449"/>
    <cellStyle name="SAPBEXaggItem 3 2 5 2 4" xfId="31450"/>
    <cellStyle name="SAPBEXaggItem 3 2 5 2 4 2" xfId="31451"/>
    <cellStyle name="SAPBEXaggItem 3 2 5 2 4 3" xfId="31452"/>
    <cellStyle name="SAPBEXaggItem 3 2 5 2 5" xfId="31453"/>
    <cellStyle name="SAPBEXaggItem 3 2 5 2 5 2" xfId="31454"/>
    <cellStyle name="SAPBEXaggItem 3 2 5 2 6" xfId="31455"/>
    <cellStyle name="SAPBEXaggItem 3 2 5 2 7" xfId="31456"/>
    <cellStyle name="SAPBEXaggItem 3 2 5 2 8" xfId="31457"/>
    <cellStyle name="SAPBEXaggItem 3 2 5 2 9" xfId="31458"/>
    <cellStyle name="SAPBEXaggItem 3 2 5 3" xfId="3332"/>
    <cellStyle name="SAPBEXaggItem 3 2 5 3 2" xfId="31459"/>
    <cellStyle name="SAPBEXaggItem 3 2 5 3 2 2" xfId="31460"/>
    <cellStyle name="SAPBEXaggItem 3 2 5 3 3" xfId="31461"/>
    <cellStyle name="SAPBEXaggItem 3 2 5 4" xfId="3333"/>
    <cellStyle name="SAPBEXaggItem 3 2 5 4 2" xfId="31462"/>
    <cellStyle name="SAPBEXaggItem 3 2 5 4 3" xfId="31463"/>
    <cellStyle name="SAPBEXaggItem 3 2 5 5" xfId="31464"/>
    <cellStyle name="SAPBEXaggItem 3 2 5 6" xfId="31465"/>
    <cellStyle name="SAPBEXaggItem 3 2 6" xfId="3334"/>
    <cellStyle name="SAPBEXaggItem 3 2 6 10" xfId="31466"/>
    <cellStyle name="SAPBEXaggItem 3 2 6 11" xfId="31467"/>
    <cellStyle name="SAPBEXaggItem 3 2 6 2" xfId="3335"/>
    <cellStyle name="SAPBEXaggItem 3 2 6 2 10" xfId="31468"/>
    <cellStyle name="SAPBEXaggItem 3 2 6 2 2" xfId="3336"/>
    <cellStyle name="SAPBEXaggItem 3 2 6 2 2 2" xfId="31469"/>
    <cellStyle name="SAPBEXaggItem 3 2 6 2 2 2 2" xfId="31470"/>
    <cellStyle name="SAPBEXaggItem 3 2 6 2 2 3" xfId="31471"/>
    <cellStyle name="SAPBEXaggItem 3 2 6 2 3" xfId="31472"/>
    <cellStyle name="SAPBEXaggItem 3 2 6 2 3 2" xfId="31473"/>
    <cellStyle name="SAPBEXaggItem 3 2 6 2 3 2 2" xfId="31474"/>
    <cellStyle name="SAPBEXaggItem 3 2 6 2 3 3" xfId="31475"/>
    <cellStyle name="SAPBEXaggItem 3 2 6 2 4" xfId="31476"/>
    <cellStyle name="SAPBEXaggItem 3 2 6 2 4 2" xfId="31477"/>
    <cellStyle name="SAPBEXaggItem 3 2 6 2 4 3" xfId="31478"/>
    <cellStyle name="SAPBEXaggItem 3 2 6 2 5" xfId="31479"/>
    <cellStyle name="SAPBEXaggItem 3 2 6 2 5 2" xfId="31480"/>
    <cellStyle name="SAPBEXaggItem 3 2 6 2 5 3" xfId="31481"/>
    <cellStyle name="SAPBEXaggItem 3 2 6 2 6" xfId="31482"/>
    <cellStyle name="SAPBEXaggItem 3 2 6 2 6 2" xfId="31483"/>
    <cellStyle name="SAPBEXaggItem 3 2 6 2 7" xfId="31484"/>
    <cellStyle name="SAPBEXaggItem 3 2 6 2 8" xfId="31485"/>
    <cellStyle name="SAPBEXaggItem 3 2 6 2 9" xfId="31486"/>
    <cellStyle name="SAPBEXaggItem 3 2 6 3" xfId="3337"/>
    <cellStyle name="SAPBEXaggItem 3 2 6 3 2" xfId="31487"/>
    <cellStyle name="SAPBEXaggItem 3 2 6 3 2 2" xfId="31488"/>
    <cellStyle name="SAPBEXaggItem 3 2 6 3 3" xfId="31489"/>
    <cellStyle name="SAPBEXaggItem 3 2 6 4" xfId="31490"/>
    <cellStyle name="SAPBEXaggItem 3 2 6 4 2" xfId="31491"/>
    <cellStyle name="SAPBEXaggItem 3 2 6 4 2 2" xfId="31492"/>
    <cellStyle name="SAPBEXaggItem 3 2 6 4 3" xfId="31493"/>
    <cellStyle name="SAPBEXaggItem 3 2 6 5" xfId="31494"/>
    <cellStyle name="SAPBEXaggItem 3 2 6 5 2" xfId="31495"/>
    <cellStyle name="SAPBEXaggItem 3 2 6 5 3" xfId="31496"/>
    <cellStyle name="SAPBEXaggItem 3 2 6 6" xfId="31497"/>
    <cellStyle name="SAPBEXaggItem 3 2 6 6 2" xfId="31498"/>
    <cellStyle name="SAPBEXaggItem 3 2 6 6 3" xfId="31499"/>
    <cellStyle name="SAPBEXaggItem 3 2 6 7" xfId="31500"/>
    <cellStyle name="SAPBEXaggItem 3 2 6 7 2" xfId="31501"/>
    <cellStyle name="SAPBEXaggItem 3 2 6 8" xfId="31502"/>
    <cellStyle name="SAPBEXaggItem 3 2 6 9" xfId="31503"/>
    <cellStyle name="SAPBEXaggItem 3 2 7" xfId="3338"/>
    <cellStyle name="SAPBEXaggItem 3 2 7 10" xfId="31504"/>
    <cellStyle name="SAPBEXaggItem 3 2 7 11" xfId="31505"/>
    <cellStyle name="SAPBEXaggItem 3 2 7 2" xfId="3339"/>
    <cellStyle name="SAPBEXaggItem 3 2 7 2 10" xfId="31506"/>
    <cellStyle name="SAPBEXaggItem 3 2 7 2 2" xfId="3340"/>
    <cellStyle name="SAPBEXaggItem 3 2 7 2 2 2" xfId="31507"/>
    <cellStyle name="SAPBEXaggItem 3 2 7 2 2 2 2" xfId="31508"/>
    <cellStyle name="SAPBEXaggItem 3 2 7 2 2 3" xfId="31509"/>
    <cellStyle name="SAPBEXaggItem 3 2 7 2 3" xfId="3341"/>
    <cellStyle name="SAPBEXaggItem 3 2 7 2 3 2" xfId="31510"/>
    <cellStyle name="SAPBEXaggItem 3 2 7 2 3 2 2" xfId="31511"/>
    <cellStyle name="SAPBEXaggItem 3 2 7 2 3 3" xfId="31512"/>
    <cellStyle name="SAPBEXaggItem 3 2 7 2 4" xfId="31513"/>
    <cellStyle name="SAPBEXaggItem 3 2 7 2 4 2" xfId="31514"/>
    <cellStyle name="SAPBEXaggItem 3 2 7 2 4 3" xfId="31515"/>
    <cellStyle name="SAPBEXaggItem 3 2 7 2 5" xfId="31516"/>
    <cellStyle name="SAPBEXaggItem 3 2 7 2 5 2" xfId="31517"/>
    <cellStyle name="SAPBEXaggItem 3 2 7 2 5 3" xfId="31518"/>
    <cellStyle name="SAPBEXaggItem 3 2 7 2 6" xfId="31519"/>
    <cellStyle name="SAPBEXaggItem 3 2 7 2 6 2" xfId="31520"/>
    <cellStyle name="SAPBEXaggItem 3 2 7 2 6 3" xfId="31521"/>
    <cellStyle name="SAPBEXaggItem 3 2 7 2 7" xfId="31522"/>
    <cellStyle name="SAPBEXaggItem 3 2 7 2 7 2" xfId="31523"/>
    <cellStyle name="SAPBEXaggItem 3 2 7 2 8" xfId="31524"/>
    <cellStyle name="SAPBEXaggItem 3 2 7 2 9" xfId="31525"/>
    <cellStyle name="SAPBEXaggItem 3 2 7 3" xfId="3342"/>
    <cellStyle name="SAPBEXaggItem 3 2 7 3 2" xfId="31526"/>
    <cellStyle name="SAPBEXaggItem 3 2 7 3 2 2" xfId="31527"/>
    <cellStyle name="SAPBEXaggItem 3 2 7 3 3" xfId="31528"/>
    <cellStyle name="SAPBEXaggItem 3 2 7 4" xfId="3343"/>
    <cellStyle name="SAPBEXaggItem 3 2 7 4 2" xfId="31529"/>
    <cellStyle name="SAPBEXaggItem 3 2 7 4 2 2" xfId="31530"/>
    <cellStyle name="SAPBEXaggItem 3 2 7 4 3" xfId="31531"/>
    <cellStyle name="SAPBEXaggItem 3 2 7 5" xfId="31532"/>
    <cellStyle name="SAPBEXaggItem 3 2 7 5 2" xfId="31533"/>
    <cellStyle name="SAPBEXaggItem 3 2 7 5 3" xfId="31534"/>
    <cellStyle name="SAPBEXaggItem 3 2 7 6" xfId="31535"/>
    <cellStyle name="SAPBEXaggItem 3 2 7 6 2" xfId="31536"/>
    <cellStyle name="SAPBEXaggItem 3 2 7 6 3" xfId="31537"/>
    <cellStyle name="SAPBEXaggItem 3 2 7 7" xfId="31538"/>
    <cellStyle name="SAPBEXaggItem 3 2 7 7 2" xfId="31539"/>
    <cellStyle name="SAPBEXaggItem 3 2 7 7 3" xfId="31540"/>
    <cellStyle name="SAPBEXaggItem 3 2 7 8" xfId="31541"/>
    <cellStyle name="SAPBEXaggItem 3 2 7 8 2" xfId="31542"/>
    <cellStyle name="SAPBEXaggItem 3 2 7 9" xfId="31543"/>
    <cellStyle name="SAPBEXaggItem 3 2 8" xfId="3344"/>
    <cellStyle name="SAPBEXaggItem 3 2 8 2" xfId="3345"/>
    <cellStyle name="SAPBEXaggItem 3 2 8 2 2" xfId="3346"/>
    <cellStyle name="SAPBEXaggItem 3 2 8 2 2 2" xfId="31544"/>
    <cellStyle name="SAPBEXaggItem 3 2 8 2 2 3" xfId="31545"/>
    <cellStyle name="SAPBEXaggItem 3 2 8 2 3" xfId="3347"/>
    <cellStyle name="SAPBEXaggItem 3 2 8 2 3 2" xfId="31546"/>
    <cellStyle name="SAPBEXaggItem 3 2 8 2 3 3" xfId="31547"/>
    <cellStyle name="SAPBEXaggItem 3 2 8 2 4" xfId="31548"/>
    <cellStyle name="SAPBEXaggItem 3 2 8 2 5" xfId="31549"/>
    <cellStyle name="SAPBEXaggItem 3 2 8 3" xfId="3348"/>
    <cellStyle name="SAPBEXaggItem 3 2 8 3 2" xfId="31550"/>
    <cellStyle name="SAPBEXaggItem 3 2 8 3 3" xfId="31551"/>
    <cellStyle name="SAPBEXaggItem 3 2 8 4" xfId="3349"/>
    <cellStyle name="SAPBEXaggItem 3 2 8 4 2" xfId="31552"/>
    <cellStyle name="SAPBEXaggItem 3 2 8 4 3" xfId="31553"/>
    <cellStyle name="SAPBEXaggItem 3 2 8 5" xfId="31554"/>
    <cellStyle name="SAPBEXaggItem 3 2 8 5 2" xfId="31555"/>
    <cellStyle name="SAPBEXaggItem 3 2 8 6" xfId="31556"/>
    <cellStyle name="SAPBEXaggItem 3 2 8 7" xfId="31557"/>
    <cellStyle name="SAPBEXaggItem 3 2 9" xfId="3350"/>
    <cellStyle name="SAPBEXaggItem 3 2 9 2" xfId="3351"/>
    <cellStyle name="SAPBEXaggItem 3 2 9 2 2" xfId="3352"/>
    <cellStyle name="SAPBEXaggItem 3 2 9 2 2 2" xfId="31558"/>
    <cellStyle name="SAPBEXaggItem 3 2 9 2 2 3" xfId="31559"/>
    <cellStyle name="SAPBEXaggItem 3 2 9 2 3" xfId="3353"/>
    <cellStyle name="SAPBEXaggItem 3 2 9 2 3 2" xfId="31560"/>
    <cellStyle name="SAPBEXaggItem 3 2 9 2 3 3" xfId="31561"/>
    <cellStyle name="SAPBEXaggItem 3 2 9 2 4" xfId="31562"/>
    <cellStyle name="SAPBEXaggItem 3 2 9 2 5" xfId="31563"/>
    <cellStyle name="SAPBEXaggItem 3 2 9 3" xfId="3354"/>
    <cellStyle name="SAPBEXaggItem 3 2 9 3 2" xfId="31564"/>
    <cellStyle name="SAPBEXaggItem 3 2 9 3 3" xfId="31565"/>
    <cellStyle name="SAPBEXaggItem 3 2 9 4" xfId="3355"/>
    <cellStyle name="SAPBEXaggItem 3 2 9 4 2" xfId="31566"/>
    <cellStyle name="SAPBEXaggItem 3 2 9 4 3" xfId="31567"/>
    <cellStyle name="SAPBEXaggItem 3 2 9 5" xfId="31568"/>
    <cellStyle name="SAPBEXaggItem 3 2 9 6" xfId="31569"/>
    <cellStyle name="SAPBEXaggItem 3 3" xfId="31570"/>
    <cellStyle name="SAPBEXaggItem 3 3 2" xfId="31571"/>
    <cellStyle name="SAPBEXaggItem 3 3 3" xfId="31572"/>
    <cellStyle name="SAPBEXaggItem 3 4" xfId="31573"/>
    <cellStyle name="SAPBEXaggItem 4" xfId="3356"/>
    <cellStyle name="SAPBEXaggItem 4 2" xfId="3357"/>
    <cellStyle name="SAPBEXaggItem 4 2 10" xfId="3358"/>
    <cellStyle name="SAPBEXaggItem 4 2 10 2" xfId="3359"/>
    <cellStyle name="SAPBEXaggItem 4 2 10 2 2" xfId="31574"/>
    <cellStyle name="SAPBEXaggItem 4 2 10 2 3" xfId="31575"/>
    <cellStyle name="SAPBEXaggItem 4 2 10 3" xfId="3360"/>
    <cellStyle name="SAPBEXaggItem 4 2 10 3 2" xfId="31576"/>
    <cellStyle name="SAPBEXaggItem 4 2 10 3 3" xfId="31577"/>
    <cellStyle name="SAPBEXaggItem 4 2 10 4" xfId="31578"/>
    <cellStyle name="SAPBEXaggItem 4 2 10 5" xfId="31579"/>
    <cellStyle name="SAPBEXaggItem 4 2 11" xfId="3361"/>
    <cellStyle name="SAPBEXaggItem 4 2 11 2" xfId="3362"/>
    <cellStyle name="SAPBEXaggItem 4 2 11 2 2" xfId="31580"/>
    <cellStyle name="SAPBEXaggItem 4 2 11 2 3" xfId="31581"/>
    <cellStyle name="SAPBEXaggItem 4 2 11 3" xfId="3363"/>
    <cellStyle name="SAPBEXaggItem 4 2 11 3 2" xfId="31582"/>
    <cellStyle name="SAPBEXaggItem 4 2 11 3 3" xfId="31583"/>
    <cellStyle name="SAPBEXaggItem 4 2 11 4" xfId="31584"/>
    <cellStyle name="SAPBEXaggItem 4 2 11 5" xfId="31585"/>
    <cellStyle name="SAPBEXaggItem 4 2 12" xfId="3364"/>
    <cellStyle name="SAPBEXaggItem 4 2 12 2" xfId="3365"/>
    <cellStyle name="SAPBEXaggItem 4 2 12 2 2" xfId="31586"/>
    <cellStyle name="SAPBEXaggItem 4 2 12 2 3" xfId="31587"/>
    <cellStyle name="SAPBEXaggItem 4 2 12 3" xfId="3366"/>
    <cellStyle name="SAPBEXaggItem 4 2 12 3 2" xfId="31588"/>
    <cellStyle name="SAPBEXaggItem 4 2 12 3 3" xfId="31589"/>
    <cellStyle name="SAPBEXaggItem 4 2 12 4" xfId="31590"/>
    <cellStyle name="SAPBEXaggItem 4 2 12 5" xfId="31591"/>
    <cellStyle name="SAPBEXaggItem 4 2 13" xfId="31592"/>
    <cellStyle name="SAPBEXaggItem 4 2 13 2" xfId="31593"/>
    <cellStyle name="SAPBEXaggItem 4 2 13 3" xfId="31594"/>
    <cellStyle name="SAPBEXaggItem 4 2 14" xfId="31595"/>
    <cellStyle name="SAPBEXaggItem 4 2 2" xfId="3367"/>
    <cellStyle name="SAPBEXaggItem 4 2 2 10" xfId="3368"/>
    <cellStyle name="SAPBEXaggItem 4 2 2 10 2" xfId="3369"/>
    <cellStyle name="SAPBEXaggItem 4 2 2 10 2 2" xfId="31596"/>
    <cellStyle name="SAPBEXaggItem 4 2 2 10 2 3" xfId="31597"/>
    <cellStyle name="SAPBEXaggItem 4 2 2 10 3" xfId="3370"/>
    <cellStyle name="SAPBEXaggItem 4 2 2 10 3 2" xfId="31598"/>
    <cellStyle name="SAPBEXaggItem 4 2 2 10 3 3" xfId="31599"/>
    <cellStyle name="SAPBEXaggItem 4 2 2 10 4" xfId="31600"/>
    <cellStyle name="SAPBEXaggItem 4 2 2 10 5" xfId="31601"/>
    <cellStyle name="SAPBEXaggItem 4 2 2 11" xfId="31602"/>
    <cellStyle name="SAPBEXaggItem 4 2 2 11 2" xfId="31603"/>
    <cellStyle name="SAPBEXaggItem 4 2 2 11 3" xfId="31604"/>
    <cellStyle name="SAPBEXaggItem 4 2 2 12" xfId="31605"/>
    <cellStyle name="SAPBEXaggItem 4 2 2 2" xfId="3371"/>
    <cellStyle name="SAPBEXaggItem 4 2 2 2 2" xfId="3372"/>
    <cellStyle name="SAPBEXaggItem 4 2 2 2 2 2" xfId="3373"/>
    <cellStyle name="SAPBEXaggItem 4 2 2 2 2 2 2" xfId="31606"/>
    <cellStyle name="SAPBEXaggItem 4 2 2 2 2 2 2 2" xfId="31607"/>
    <cellStyle name="SAPBEXaggItem 4 2 2 2 2 2 2 2 2" xfId="31608"/>
    <cellStyle name="SAPBEXaggItem 4 2 2 2 2 2 2 3" xfId="31609"/>
    <cellStyle name="SAPBEXaggItem 4 2 2 2 2 2 3" xfId="31610"/>
    <cellStyle name="SAPBEXaggItem 4 2 2 2 2 2 3 2" xfId="31611"/>
    <cellStyle name="SAPBEXaggItem 4 2 2 2 2 2 3 3" xfId="31612"/>
    <cellStyle name="SAPBEXaggItem 4 2 2 2 2 2 4" xfId="31613"/>
    <cellStyle name="SAPBEXaggItem 4 2 2 2 2 2 4 2" xfId="31614"/>
    <cellStyle name="SAPBEXaggItem 4 2 2 2 2 2 4 3" xfId="31615"/>
    <cellStyle name="SAPBEXaggItem 4 2 2 2 2 2 5" xfId="31616"/>
    <cellStyle name="SAPBEXaggItem 4 2 2 2 2 2 5 2" xfId="31617"/>
    <cellStyle name="SAPBEXaggItem 4 2 2 2 2 2 6" xfId="31618"/>
    <cellStyle name="SAPBEXaggItem 4 2 2 2 2 2 7" xfId="31619"/>
    <cellStyle name="SAPBEXaggItem 4 2 2 2 2 2 8" xfId="31620"/>
    <cellStyle name="SAPBEXaggItem 4 2 2 2 2 2 9" xfId="31621"/>
    <cellStyle name="SAPBEXaggItem 4 2 2 2 2 3" xfId="31622"/>
    <cellStyle name="SAPBEXaggItem 4 2 2 2 2 3 2" xfId="31623"/>
    <cellStyle name="SAPBEXaggItem 4 2 2 2 2 3 2 2" xfId="31624"/>
    <cellStyle name="SAPBEXaggItem 4 2 2 2 2 3 3" xfId="31625"/>
    <cellStyle name="SAPBEXaggItem 4 2 2 2 2 4" xfId="31626"/>
    <cellStyle name="SAPBEXaggItem 4 2 2 2 2 4 2" xfId="31627"/>
    <cellStyle name="SAPBEXaggItem 4 2 2 2 2 4 3" xfId="31628"/>
    <cellStyle name="SAPBEXaggItem 4 2 2 2 2 5" xfId="31629"/>
    <cellStyle name="SAPBEXaggItem 4 2 2 2 2 6" xfId="31630"/>
    <cellStyle name="SAPBEXaggItem 4 2 2 2 3" xfId="3374"/>
    <cellStyle name="SAPBEXaggItem 4 2 2 2 3 2" xfId="31631"/>
    <cellStyle name="SAPBEXaggItem 4 2 2 2 3 2 2" xfId="31632"/>
    <cellStyle name="SAPBEXaggItem 4 2 2 2 3 2 2 2" xfId="31633"/>
    <cellStyle name="SAPBEXaggItem 4 2 2 2 3 2 3" xfId="31634"/>
    <cellStyle name="SAPBEXaggItem 4 2 2 2 3 3" xfId="31635"/>
    <cellStyle name="SAPBEXaggItem 4 2 2 2 3 3 2" xfId="31636"/>
    <cellStyle name="SAPBEXaggItem 4 2 2 2 3 3 3" xfId="31637"/>
    <cellStyle name="SAPBEXaggItem 4 2 2 2 3 4" xfId="31638"/>
    <cellStyle name="SAPBEXaggItem 4 2 2 2 3 4 2" xfId="31639"/>
    <cellStyle name="SAPBEXaggItem 4 2 2 2 3 4 3" xfId="31640"/>
    <cellStyle name="SAPBEXaggItem 4 2 2 2 3 5" xfId="31641"/>
    <cellStyle name="SAPBEXaggItem 4 2 2 2 3 5 2" xfId="31642"/>
    <cellStyle name="SAPBEXaggItem 4 2 2 2 3 5 3" xfId="31643"/>
    <cellStyle name="SAPBEXaggItem 4 2 2 2 3 6" xfId="31644"/>
    <cellStyle name="SAPBEXaggItem 4 2 2 2 3 6 2" xfId="31645"/>
    <cellStyle name="SAPBEXaggItem 4 2 2 2 3 7" xfId="31646"/>
    <cellStyle name="SAPBEXaggItem 4 2 2 2 3 8" xfId="31647"/>
    <cellStyle name="SAPBEXaggItem 4 2 2 2 3 9" xfId="31648"/>
    <cellStyle name="SAPBEXaggItem 4 2 2 2 4" xfId="3375"/>
    <cellStyle name="SAPBEXaggItem 4 2 2 2 4 2" xfId="31649"/>
    <cellStyle name="SAPBEXaggItem 4 2 2 2 4 2 2" xfId="31650"/>
    <cellStyle name="SAPBEXaggItem 4 2 2 2 4 3" xfId="31651"/>
    <cellStyle name="SAPBEXaggItem 4 2 2 2 5" xfId="31652"/>
    <cellStyle name="SAPBEXaggItem 4 2 2 2 5 2" xfId="31653"/>
    <cellStyle name="SAPBEXaggItem 4 2 2 2 5 3" xfId="31654"/>
    <cellStyle name="SAPBEXaggItem 4 2 2 2 6" xfId="31655"/>
    <cellStyle name="SAPBEXaggItem 4 2 2 3" xfId="3376"/>
    <cellStyle name="SAPBEXaggItem 4 2 2 3 2" xfId="3377"/>
    <cellStyle name="SAPBEXaggItem 4 2 2 3 2 2" xfId="31656"/>
    <cellStyle name="SAPBEXaggItem 4 2 2 3 2 2 2" xfId="31657"/>
    <cellStyle name="SAPBEXaggItem 4 2 2 3 2 2 2 2" xfId="31658"/>
    <cellStyle name="SAPBEXaggItem 4 2 2 3 2 2 3" xfId="31659"/>
    <cellStyle name="SAPBEXaggItem 4 2 2 3 2 3" xfId="31660"/>
    <cellStyle name="SAPBEXaggItem 4 2 2 3 2 3 2" xfId="31661"/>
    <cellStyle name="SAPBEXaggItem 4 2 2 3 2 3 2 2" xfId="31662"/>
    <cellStyle name="SAPBEXaggItem 4 2 2 3 2 3 3" xfId="31663"/>
    <cellStyle name="SAPBEXaggItem 4 2 2 3 2 4" xfId="31664"/>
    <cellStyle name="SAPBEXaggItem 4 2 2 3 2 4 2" xfId="31665"/>
    <cellStyle name="SAPBEXaggItem 4 2 2 3 2 4 3" xfId="31666"/>
    <cellStyle name="SAPBEXaggItem 4 2 2 3 2 5" xfId="31667"/>
    <cellStyle name="SAPBEXaggItem 4 2 2 3 2 5 2" xfId="31668"/>
    <cellStyle name="SAPBEXaggItem 4 2 2 3 2 6" xfId="31669"/>
    <cellStyle name="SAPBEXaggItem 4 2 2 3 2 7" xfId="31670"/>
    <cellStyle name="SAPBEXaggItem 4 2 2 3 2 8" xfId="31671"/>
    <cellStyle name="SAPBEXaggItem 4 2 2 3 2 9" xfId="31672"/>
    <cellStyle name="SAPBEXaggItem 4 2 2 3 3" xfId="3378"/>
    <cellStyle name="SAPBEXaggItem 4 2 2 3 3 2" xfId="31673"/>
    <cellStyle name="SAPBEXaggItem 4 2 2 3 3 2 2" xfId="31674"/>
    <cellStyle name="SAPBEXaggItem 4 2 2 3 3 3" xfId="31675"/>
    <cellStyle name="SAPBEXaggItem 4 2 2 3 4" xfId="3379"/>
    <cellStyle name="SAPBEXaggItem 4 2 2 3 4 2" xfId="31676"/>
    <cellStyle name="SAPBEXaggItem 4 2 2 3 4 3" xfId="31677"/>
    <cellStyle name="SAPBEXaggItem 4 2 2 3 5" xfId="31678"/>
    <cellStyle name="SAPBEXaggItem 4 2 2 3 6" xfId="31679"/>
    <cellStyle name="SAPBEXaggItem 4 2 2 4" xfId="3380"/>
    <cellStyle name="SAPBEXaggItem 4 2 2 4 10" xfId="31680"/>
    <cellStyle name="SAPBEXaggItem 4 2 2 4 11" xfId="31681"/>
    <cellStyle name="SAPBEXaggItem 4 2 2 4 2" xfId="3381"/>
    <cellStyle name="SAPBEXaggItem 4 2 2 4 2 10" xfId="31682"/>
    <cellStyle name="SAPBEXaggItem 4 2 2 4 2 2" xfId="3382"/>
    <cellStyle name="SAPBEXaggItem 4 2 2 4 2 2 2" xfId="31683"/>
    <cellStyle name="SAPBEXaggItem 4 2 2 4 2 2 2 2" xfId="31684"/>
    <cellStyle name="SAPBEXaggItem 4 2 2 4 2 2 3" xfId="31685"/>
    <cellStyle name="SAPBEXaggItem 4 2 2 4 2 3" xfId="31686"/>
    <cellStyle name="SAPBEXaggItem 4 2 2 4 2 3 2" xfId="31687"/>
    <cellStyle name="SAPBEXaggItem 4 2 2 4 2 3 2 2" xfId="31688"/>
    <cellStyle name="SAPBEXaggItem 4 2 2 4 2 3 3" xfId="31689"/>
    <cellStyle name="SAPBEXaggItem 4 2 2 4 2 4" xfId="31690"/>
    <cellStyle name="SAPBEXaggItem 4 2 2 4 2 4 2" xfId="31691"/>
    <cellStyle name="SAPBEXaggItem 4 2 2 4 2 4 3" xfId="31692"/>
    <cellStyle name="SAPBEXaggItem 4 2 2 4 2 5" xfId="31693"/>
    <cellStyle name="SAPBEXaggItem 4 2 2 4 2 5 2" xfId="31694"/>
    <cellStyle name="SAPBEXaggItem 4 2 2 4 2 5 3" xfId="31695"/>
    <cellStyle name="SAPBEXaggItem 4 2 2 4 2 6" xfId="31696"/>
    <cellStyle name="SAPBEXaggItem 4 2 2 4 2 6 2" xfId="31697"/>
    <cellStyle name="SAPBEXaggItem 4 2 2 4 2 7" xfId="31698"/>
    <cellStyle name="SAPBEXaggItem 4 2 2 4 2 8" xfId="31699"/>
    <cellStyle name="SAPBEXaggItem 4 2 2 4 2 9" xfId="31700"/>
    <cellStyle name="SAPBEXaggItem 4 2 2 4 3" xfId="3383"/>
    <cellStyle name="SAPBEXaggItem 4 2 2 4 3 2" xfId="31701"/>
    <cellStyle name="SAPBEXaggItem 4 2 2 4 3 2 2" xfId="31702"/>
    <cellStyle name="SAPBEXaggItem 4 2 2 4 3 3" xfId="31703"/>
    <cellStyle name="SAPBEXaggItem 4 2 2 4 4" xfId="31704"/>
    <cellStyle name="SAPBEXaggItem 4 2 2 4 4 2" xfId="31705"/>
    <cellStyle name="SAPBEXaggItem 4 2 2 4 4 2 2" xfId="31706"/>
    <cellStyle name="SAPBEXaggItem 4 2 2 4 4 3" xfId="31707"/>
    <cellStyle name="SAPBEXaggItem 4 2 2 4 5" xfId="31708"/>
    <cellStyle name="SAPBEXaggItem 4 2 2 4 5 2" xfId="31709"/>
    <cellStyle name="SAPBEXaggItem 4 2 2 4 5 3" xfId="31710"/>
    <cellStyle name="SAPBEXaggItem 4 2 2 4 6" xfId="31711"/>
    <cellStyle name="SAPBEXaggItem 4 2 2 4 6 2" xfId="31712"/>
    <cellStyle name="SAPBEXaggItem 4 2 2 4 6 3" xfId="31713"/>
    <cellStyle name="SAPBEXaggItem 4 2 2 4 7" xfId="31714"/>
    <cellStyle name="SAPBEXaggItem 4 2 2 4 7 2" xfId="31715"/>
    <cellStyle name="SAPBEXaggItem 4 2 2 4 8" xfId="31716"/>
    <cellStyle name="SAPBEXaggItem 4 2 2 4 9" xfId="31717"/>
    <cellStyle name="SAPBEXaggItem 4 2 2 5" xfId="3384"/>
    <cellStyle name="SAPBEXaggItem 4 2 2 5 10" xfId="31718"/>
    <cellStyle name="SAPBEXaggItem 4 2 2 5 11" xfId="31719"/>
    <cellStyle name="SAPBEXaggItem 4 2 2 5 2" xfId="3385"/>
    <cellStyle name="SAPBEXaggItem 4 2 2 5 2 10" xfId="31720"/>
    <cellStyle name="SAPBEXaggItem 4 2 2 5 2 2" xfId="3386"/>
    <cellStyle name="SAPBEXaggItem 4 2 2 5 2 2 2" xfId="31721"/>
    <cellStyle name="SAPBEXaggItem 4 2 2 5 2 2 2 2" xfId="31722"/>
    <cellStyle name="SAPBEXaggItem 4 2 2 5 2 2 3" xfId="31723"/>
    <cellStyle name="SAPBEXaggItem 4 2 2 5 2 3" xfId="3387"/>
    <cellStyle name="SAPBEXaggItem 4 2 2 5 2 3 2" xfId="31724"/>
    <cellStyle name="SAPBEXaggItem 4 2 2 5 2 3 2 2" xfId="31725"/>
    <cellStyle name="SAPBEXaggItem 4 2 2 5 2 3 3" xfId="31726"/>
    <cellStyle name="SAPBEXaggItem 4 2 2 5 2 4" xfId="31727"/>
    <cellStyle name="SAPBEXaggItem 4 2 2 5 2 4 2" xfId="31728"/>
    <cellStyle name="SAPBEXaggItem 4 2 2 5 2 4 3" xfId="31729"/>
    <cellStyle name="SAPBEXaggItem 4 2 2 5 2 5" xfId="31730"/>
    <cellStyle name="SAPBEXaggItem 4 2 2 5 2 5 2" xfId="31731"/>
    <cellStyle name="SAPBEXaggItem 4 2 2 5 2 5 3" xfId="31732"/>
    <cellStyle name="SAPBEXaggItem 4 2 2 5 2 6" xfId="31733"/>
    <cellStyle name="SAPBEXaggItem 4 2 2 5 2 6 2" xfId="31734"/>
    <cellStyle name="SAPBEXaggItem 4 2 2 5 2 6 3" xfId="31735"/>
    <cellStyle name="SAPBEXaggItem 4 2 2 5 2 7" xfId="31736"/>
    <cellStyle name="SAPBEXaggItem 4 2 2 5 2 7 2" xfId="31737"/>
    <cellStyle name="SAPBEXaggItem 4 2 2 5 2 8" xfId="31738"/>
    <cellStyle name="SAPBEXaggItem 4 2 2 5 2 9" xfId="31739"/>
    <cellStyle name="SAPBEXaggItem 4 2 2 5 3" xfId="3388"/>
    <cellStyle name="SAPBEXaggItem 4 2 2 5 3 2" xfId="31740"/>
    <cellStyle name="SAPBEXaggItem 4 2 2 5 3 2 2" xfId="31741"/>
    <cellStyle name="SAPBEXaggItem 4 2 2 5 3 3" xfId="31742"/>
    <cellStyle name="SAPBEXaggItem 4 2 2 5 4" xfId="3389"/>
    <cellStyle name="SAPBEXaggItem 4 2 2 5 4 2" xfId="31743"/>
    <cellStyle name="SAPBEXaggItem 4 2 2 5 4 2 2" xfId="31744"/>
    <cellStyle name="SAPBEXaggItem 4 2 2 5 4 3" xfId="31745"/>
    <cellStyle name="SAPBEXaggItem 4 2 2 5 5" xfId="31746"/>
    <cellStyle name="SAPBEXaggItem 4 2 2 5 5 2" xfId="31747"/>
    <cellStyle name="SAPBEXaggItem 4 2 2 5 5 3" xfId="31748"/>
    <cellStyle name="SAPBEXaggItem 4 2 2 5 6" xfId="31749"/>
    <cellStyle name="SAPBEXaggItem 4 2 2 5 6 2" xfId="31750"/>
    <cellStyle name="SAPBEXaggItem 4 2 2 5 6 3" xfId="31751"/>
    <cellStyle name="SAPBEXaggItem 4 2 2 5 7" xfId="31752"/>
    <cellStyle name="SAPBEXaggItem 4 2 2 5 7 2" xfId="31753"/>
    <cellStyle name="SAPBEXaggItem 4 2 2 5 7 3" xfId="31754"/>
    <cellStyle name="SAPBEXaggItem 4 2 2 5 8" xfId="31755"/>
    <cellStyle name="SAPBEXaggItem 4 2 2 5 8 2" xfId="31756"/>
    <cellStyle name="SAPBEXaggItem 4 2 2 5 9" xfId="31757"/>
    <cellStyle name="SAPBEXaggItem 4 2 2 6" xfId="3390"/>
    <cellStyle name="SAPBEXaggItem 4 2 2 6 2" xfId="3391"/>
    <cellStyle name="SAPBEXaggItem 4 2 2 6 2 2" xfId="3392"/>
    <cellStyle name="SAPBEXaggItem 4 2 2 6 2 2 2" xfId="31758"/>
    <cellStyle name="SAPBEXaggItem 4 2 2 6 2 2 3" xfId="31759"/>
    <cellStyle name="SAPBEXaggItem 4 2 2 6 2 3" xfId="3393"/>
    <cellStyle name="SAPBEXaggItem 4 2 2 6 2 3 2" xfId="31760"/>
    <cellStyle name="SAPBEXaggItem 4 2 2 6 2 3 3" xfId="31761"/>
    <cellStyle name="SAPBEXaggItem 4 2 2 6 2 4" xfId="31762"/>
    <cellStyle name="SAPBEXaggItem 4 2 2 6 2 5" xfId="31763"/>
    <cellStyle name="SAPBEXaggItem 4 2 2 6 3" xfId="3394"/>
    <cellStyle name="SAPBEXaggItem 4 2 2 6 3 2" xfId="31764"/>
    <cellStyle name="SAPBEXaggItem 4 2 2 6 3 3" xfId="31765"/>
    <cellStyle name="SAPBEXaggItem 4 2 2 6 4" xfId="3395"/>
    <cellStyle name="SAPBEXaggItem 4 2 2 6 4 2" xfId="31766"/>
    <cellStyle name="SAPBEXaggItem 4 2 2 6 4 3" xfId="31767"/>
    <cellStyle name="SAPBEXaggItem 4 2 2 6 5" xfId="31768"/>
    <cellStyle name="SAPBEXaggItem 4 2 2 6 5 2" xfId="31769"/>
    <cellStyle name="SAPBEXaggItem 4 2 2 6 6" xfId="31770"/>
    <cellStyle name="SAPBEXaggItem 4 2 2 6 7" xfId="31771"/>
    <cellStyle name="SAPBEXaggItem 4 2 2 7" xfId="3396"/>
    <cellStyle name="SAPBEXaggItem 4 2 2 7 2" xfId="3397"/>
    <cellStyle name="SAPBEXaggItem 4 2 2 7 2 2" xfId="3398"/>
    <cellStyle name="SAPBEXaggItem 4 2 2 7 2 2 2" xfId="31772"/>
    <cellStyle name="SAPBEXaggItem 4 2 2 7 2 2 3" xfId="31773"/>
    <cellStyle name="SAPBEXaggItem 4 2 2 7 2 3" xfId="3399"/>
    <cellStyle name="SAPBEXaggItem 4 2 2 7 2 3 2" xfId="31774"/>
    <cellStyle name="SAPBEXaggItem 4 2 2 7 2 3 3" xfId="31775"/>
    <cellStyle name="SAPBEXaggItem 4 2 2 7 2 4" xfId="31776"/>
    <cellStyle name="SAPBEXaggItem 4 2 2 7 2 5" xfId="31777"/>
    <cellStyle name="SAPBEXaggItem 4 2 2 7 3" xfId="3400"/>
    <cellStyle name="SAPBEXaggItem 4 2 2 7 3 2" xfId="31778"/>
    <cellStyle name="SAPBEXaggItem 4 2 2 7 3 3" xfId="31779"/>
    <cellStyle name="SAPBEXaggItem 4 2 2 7 4" xfId="3401"/>
    <cellStyle name="SAPBEXaggItem 4 2 2 7 4 2" xfId="31780"/>
    <cellStyle name="SAPBEXaggItem 4 2 2 7 4 3" xfId="31781"/>
    <cellStyle name="SAPBEXaggItem 4 2 2 7 5" xfId="31782"/>
    <cellStyle name="SAPBEXaggItem 4 2 2 7 6" xfId="31783"/>
    <cellStyle name="SAPBEXaggItem 4 2 2 8" xfId="3402"/>
    <cellStyle name="SAPBEXaggItem 4 2 2 8 2" xfId="3403"/>
    <cellStyle name="SAPBEXaggItem 4 2 2 8 2 2" xfId="31784"/>
    <cellStyle name="SAPBEXaggItem 4 2 2 8 2 3" xfId="31785"/>
    <cellStyle name="SAPBEXaggItem 4 2 2 8 3" xfId="3404"/>
    <cellStyle name="SAPBEXaggItem 4 2 2 8 3 2" xfId="31786"/>
    <cellStyle name="SAPBEXaggItem 4 2 2 8 3 3" xfId="31787"/>
    <cellStyle name="SAPBEXaggItem 4 2 2 8 4" xfId="31788"/>
    <cellStyle name="SAPBEXaggItem 4 2 2 8 5" xfId="31789"/>
    <cellStyle name="SAPBEXaggItem 4 2 2 9" xfId="3405"/>
    <cellStyle name="SAPBEXaggItem 4 2 2 9 2" xfId="3406"/>
    <cellStyle name="SAPBEXaggItem 4 2 2 9 2 2" xfId="31790"/>
    <cellStyle name="SAPBEXaggItem 4 2 2 9 2 3" xfId="31791"/>
    <cellStyle name="SAPBEXaggItem 4 2 2 9 3" xfId="3407"/>
    <cellStyle name="SAPBEXaggItem 4 2 2 9 3 2" xfId="31792"/>
    <cellStyle name="SAPBEXaggItem 4 2 2 9 3 3" xfId="31793"/>
    <cellStyle name="SAPBEXaggItem 4 2 2 9 4" xfId="31794"/>
    <cellStyle name="SAPBEXaggItem 4 2 2 9 5" xfId="31795"/>
    <cellStyle name="SAPBEXaggItem 4 2 3" xfId="3408"/>
    <cellStyle name="SAPBEXaggItem 4 2 3 10" xfId="3409"/>
    <cellStyle name="SAPBEXaggItem 4 2 3 10 2" xfId="3410"/>
    <cellStyle name="SAPBEXaggItem 4 2 3 10 2 2" xfId="31796"/>
    <cellStyle name="SAPBEXaggItem 4 2 3 10 2 3" xfId="31797"/>
    <cellStyle name="SAPBEXaggItem 4 2 3 10 3" xfId="3411"/>
    <cellStyle name="SAPBEXaggItem 4 2 3 10 3 2" xfId="31798"/>
    <cellStyle name="SAPBEXaggItem 4 2 3 10 3 3" xfId="31799"/>
    <cellStyle name="SAPBEXaggItem 4 2 3 10 4" xfId="31800"/>
    <cellStyle name="SAPBEXaggItem 4 2 3 10 5" xfId="31801"/>
    <cellStyle name="SAPBEXaggItem 4 2 3 11" xfId="31802"/>
    <cellStyle name="SAPBEXaggItem 4 2 3 11 2" xfId="31803"/>
    <cellStyle name="SAPBEXaggItem 4 2 3 11 3" xfId="31804"/>
    <cellStyle name="SAPBEXaggItem 4 2 3 12" xfId="31805"/>
    <cellStyle name="SAPBEXaggItem 4 2 3 2" xfId="3412"/>
    <cellStyle name="SAPBEXaggItem 4 2 3 2 2" xfId="3413"/>
    <cellStyle name="SAPBEXaggItem 4 2 3 2 2 2" xfId="3414"/>
    <cellStyle name="SAPBEXaggItem 4 2 3 2 2 2 2" xfId="31806"/>
    <cellStyle name="SAPBEXaggItem 4 2 3 2 2 2 2 2" xfId="31807"/>
    <cellStyle name="SAPBEXaggItem 4 2 3 2 2 2 2 2 2" xfId="31808"/>
    <cellStyle name="SAPBEXaggItem 4 2 3 2 2 2 2 3" xfId="31809"/>
    <cellStyle name="SAPBEXaggItem 4 2 3 2 2 2 3" xfId="31810"/>
    <cellStyle name="SAPBEXaggItem 4 2 3 2 2 2 3 2" xfId="31811"/>
    <cellStyle name="SAPBEXaggItem 4 2 3 2 2 2 3 3" xfId="31812"/>
    <cellStyle name="SAPBEXaggItem 4 2 3 2 2 2 4" xfId="31813"/>
    <cellStyle name="SAPBEXaggItem 4 2 3 2 2 2 4 2" xfId="31814"/>
    <cellStyle name="SAPBEXaggItem 4 2 3 2 2 2 4 3" xfId="31815"/>
    <cellStyle name="SAPBEXaggItem 4 2 3 2 2 2 5" xfId="31816"/>
    <cellStyle name="SAPBEXaggItem 4 2 3 2 2 2 5 2" xfId="31817"/>
    <cellStyle name="SAPBEXaggItem 4 2 3 2 2 2 6" xfId="31818"/>
    <cellStyle name="SAPBEXaggItem 4 2 3 2 2 2 7" xfId="31819"/>
    <cellStyle name="SAPBEXaggItem 4 2 3 2 2 2 8" xfId="31820"/>
    <cellStyle name="SAPBEXaggItem 4 2 3 2 2 2 9" xfId="31821"/>
    <cellStyle name="SAPBEXaggItem 4 2 3 2 2 3" xfId="31822"/>
    <cellStyle name="SAPBEXaggItem 4 2 3 2 2 3 2" xfId="31823"/>
    <cellStyle name="SAPBEXaggItem 4 2 3 2 2 3 2 2" xfId="31824"/>
    <cellStyle name="SAPBEXaggItem 4 2 3 2 2 3 3" xfId="31825"/>
    <cellStyle name="SAPBEXaggItem 4 2 3 2 2 4" xfId="31826"/>
    <cellStyle name="SAPBEXaggItem 4 2 3 2 2 4 2" xfId="31827"/>
    <cellStyle name="SAPBEXaggItem 4 2 3 2 2 4 3" xfId="31828"/>
    <cellStyle name="SAPBEXaggItem 4 2 3 2 2 5" xfId="31829"/>
    <cellStyle name="SAPBEXaggItem 4 2 3 2 2 6" xfId="31830"/>
    <cellStyle name="SAPBEXaggItem 4 2 3 2 3" xfId="3415"/>
    <cellStyle name="SAPBEXaggItem 4 2 3 2 3 2" xfId="31831"/>
    <cellStyle name="SAPBEXaggItem 4 2 3 2 3 2 2" xfId="31832"/>
    <cellStyle name="SAPBEXaggItem 4 2 3 2 3 2 2 2" xfId="31833"/>
    <cellStyle name="SAPBEXaggItem 4 2 3 2 3 2 3" xfId="31834"/>
    <cellStyle name="SAPBEXaggItem 4 2 3 2 3 3" xfId="31835"/>
    <cellStyle name="SAPBEXaggItem 4 2 3 2 3 3 2" xfId="31836"/>
    <cellStyle name="SAPBEXaggItem 4 2 3 2 3 3 3" xfId="31837"/>
    <cellStyle name="SAPBEXaggItem 4 2 3 2 3 4" xfId="31838"/>
    <cellStyle name="SAPBEXaggItem 4 2 3 2 3 4 2" xfId="31839"/>
    <cellStyle name="SAPBEXaggItem 4 2 3 2 3 4 3" xfId="31840"/>
    <cellStyle name="SAPBEXaggItem 4 2 3 2 3 5" xfId="31841"/>
    <cellStyle name="SAPBEXaggItem 4 2 3 2 3 5 2" xfId="31842"/>
    <cellStyle name="SAPBEXaggItem 4 2 3 2 3 5 3" xfId="31843"/>
    <cellStyle name="SAPBEXaggItem 4 2 3 2 3 6" xfId="31844"/>
    <cellStyle name="SAPBEXaggItem 4 2 3 2 3 6 2" xfId="31845"/>
    <cellStyle name="SAPBEXaggItem 4 2 3 2 3 7" xfId="31846"/>
    <cellStyle name="SAPBEXaggItem 4 2 3 2 3 8" xfId="31847"/>
    <cellStyle name="SAPBEXaggItem 4 2 3 2 3 9" xfId="31848"/>
    <cellStyle name="SAPBEXaggItem 4 2 3 2 4" xfId="3416"/>
    <cellStyle name="SAPBEXaggItem 4 2 3 2 4 2" xfId="31849"/>
    <cellStyle name="SAPBEXaggItem 4 2 3 2 4 2 2" xfId="31850"/>
    <cellStyle name="SAPBEXaggItem 4 2 3 2 4 3" xfId="31851"/>
    <cellStyle name="SAPBEXaggItem 4 2 3 2 5" xfId="31852"/>
    <cellStyle name="SAPBEXaggItem 4 2 3 2 5 2" xfId="31853"/>
    <cellStyle name="SAPBEXaggItem 4 2 3 2 5 3" xfId="31854"/>
    <cellStyle name="SAPBEXaggItem 4 2 3 2 6" xfId="31855"/>
    <cellStyle name="SAPBEXaggItem 4 2 3 3" xfId="3417"/>
    <cellStyle name="SAPBEXaggItem 4 2 3 3 2" xfId="3418"/>
    <cellStyle name="SAPBEXaggItem 4 2 3 3 2 2" xfId="31856"/>
    <cellStyle name="SAPBEXaggItem 4 2 3 3 2 2 2" xfId="31857"/>
    <cellStyle name="SAPBEXaggItem 4 2 3 3 2 2 2 2" xfId="31858"/>
    <cellStyle name="SAPBEXaggItem 4 2 3 3 2 2 3" xfId="31859"/>
    <cellStyle name="SAPBEXaggItem 4 2 3 3 2 3" xfId="31860"/>
    <cellStyle name="SAPBEXaggItem 4 2 3 3 2 3 2" xfId="31861"/>
    <cellStyle name="SAPBEXaggItem 4 2 3 3 2 3 2 2" xfId="31862"/>
    <cellStyle name="SAPBEXaggItem 4 2 3 3 2 3 3" xfId="31863"/>
    <cellStyle name="SAPBEXaggItem 4 2 3 3 2 4" xfId="31864"/>
    <cellStyle name="SAPBEXaggItem 4 2 3 3 2 4 2" xfId="31865"/>
    <cellStyle name="SAPBEXaggItem 4 2 3 3 2 4 3" xfId="31866"/>
    <cellStyle name="SAPBEXaggItem 4 2 3 3 2 5" xfId="31867"/>
    <cellStyle name="SAPBEXaggItem 4 2 3 3 2 5 2" xfId="31868"/>
    <cellStyle name="SAPBEXaggItem 4 2 3 3 2 6" xfId="31869"/>
    <cellStyle name="SAPBEXaggItem 4 2 3 3 2 7" xfId="31870"/>
    <cellStyle name="SAPBEXaggItem 4 2 3 3 2 8" xfId="31871"/>
    <cellStyle name="SAPBEXaggItem 4 2 3 3 2 9" xfId="31872"/>
    <cellStyle name="SAPBEXaggItem 4 2 3 3 3" xfId="3419"/>
    <cellStyle name="SAPBEXaggItem 4 2 3 3 3 2" xfId="31873"/>
    <cellStyle name="SAPBEXaggItem 4 2 3 3 3 2 2" xfId="31874"/>
    <cellStyle name="SAPBEXaggItem 4 2 3 3 3 3" xfId="31875"/>
    <cellStyle name="SAPBEXaggItem 4 2 3 3 4" xfId="3420"/>
    <cellStyle name="SAPBEXaggItem 4 2 3 3 4 2" xfId="31876"/>
    <cellStyle name="SAPBEXaggItem 4 2 3 3 4 3" xfId="31877"/>
    <cellStyle name="SAPBEXaggItem 4 2 3 3 5" xfId="31878"/>
    <cellStyle name="SAPBEXaggItem 4 2 3 3 6" xfId="31879"/>
    <cellStyle name="SAPBEXaggItem 4 2 3 4" xfId="3421"/>
    <cellStyle name="SAPBEXaggItem 4 2 3 4 10" xfId="31880"/>
    <cellStyle name="SAPBEXaggItem 4 2 3 4 11" xfId="31881"/>
    <cellStyle name="SAPBEXaggItem 4 2 3 4 2" xfId="3422"/>
    <cellStyle name="SAPBEXaggItem 4 2 3 4 2 10" xfId="31882"/>
    <cellStyle name="SAPBEXaggItem 4 2 3 4 2 2" xfId="3423"/>
    <cellStyle name="SAPBEXaggItem 4 2 3 4 2 2 2" xfId="31883"/>
    <cellStyle name="SAPBEXaggItem 4 2 3 4 2 2 2 2" xfId="31884"/>
    <cellStyle name="SAPBEXaggItem 4 2 3 4 2 2 3" xfId="31885"/>
    <cellStyle name="SAPBEXaggItem 4 2 3 4 2 3" xfId="31886"/>
    <cellStyle name="SAPBEXaggItem 4 2 3 4 2 3 2" xfId="31887"/>
    <cellStyle name="SAPBEXaggItem 4 2 3 4 2 3 2 2" xfId="31888"/>
    <cellStyle name="SAPBEXaggItem 4 2 3 4 2 3 3" xfId="31889"/>
    <cellStyle name="SAPBEXaggItem 4 2 3 4 2 4" xfId="31890"/>
    <cellStyle name="SAPBEXaggItem 4 2 3 4 2 4 2" xfId="31891"/>
    <cellStyle name="SAPBEXaggItem 4 2 3 4 2 4 3" xfId="31892"/>
    <cellStyle name="SAPBEXaggItem 4 2 3 4 2 5" xfId="31893"/>
    <cellStyle name="SAPBEXaggItem 4 2 3 4 2 5 2" xfId="31894"/>
    <cellStyle name="SAPBEXaggItem 4 2 3 4 2 5 3" xfId="31895"/>
    <cellStyle name="SAPBEXaggItem 4 2 3 4 2 6" xfId="31896"/>
    <cellStyle name="SAPBEXaggItem 4 2 3 4 2 6 2" xfId="31897"/>
    <cellStyle name="SAPBEXaggItem 4 2 3 4 2 7" xfId="31898"/>
    <cellStyle name="SAPBEXaggItem 4 2 3 4 2 8" xfId="31899"/>
    <cellStyle name="SAPBEXaggItem 4 2 3 4 2 9" xfId="31900"/>
    <cellStyle name="SAPBEXaggItem 4 2 3 4 3" xfId="3424"/>
    <cellStyle name="SAPBEXaggItem 4 2 3 4 3 2" xfId="31901"/>
    <cellStyle name="SAPBEXaggItem 4 2 3 4 3 2 2" xfId="31902"/>
    <cellStyle name="SAPBEXaggItem 4 2 3 4 3 3" xfId="31903"/>
    <cellStyle name="SAPBEXaggItem 4 2 3 4 4" xfId="31904"/>
    <cellStyle name="SAPBEXaggItem 4 2 3 4 4 2" xfId="31905"/>
    <cellStyle name="SAPBEXaggItem 4 2 3 4 4 2 2" xfId="31906"/>
    <cellStyle name="SAPBEXaggItem 4 2 3 4 4 3" xfId="31907"/>
    <cellStyle name="SAPBEXaggItem 4 2 3 4 5" xfId="31908"/>
    <cellStyle name="SAPBEXaggItem 4 2 3 4 5 2" xfId="31909"/>
    <cellStyle name="SAPBEXaggItem 4 2 3 4 5 3" xfId="31910"/>
    <cellStyle name="SAPBEXaggItem 4 2 3 4 6" xfId="31911"/>
    <cellStyle name="SAPBEXaggItem 4 2 3 4 6 2" xfId="31912"/>
    <cellStyle name="SAPBEXaggItem 4 2 3 4 6 3" xfId="31913"/>
    <cellStyle name="SAPBEXaggItem 4 2 3 4 7" xfId="31914"/>
    <cellStyle name="SAPBEXaggItem 4 2 3 4 7 2" xfId="31915"/>
    <cellStyle name="SAPBEXaggItem 4 2 3 4 8" xfId="31916"/>
    <cellStyle name="SAPBEXaggItem 4 2 3 4 9" xfId="31917"/>
    <cellStyle name="SAPBEXaggItem 4 2 3 5" xfId="3425"/>
    <cellStyle name="SAPBEXaggItem 4 2 3 5 10" xfId="31918"/>
    <cellStyle name="SAPBEXaggItem 4 2 3 5 11" xfId="31919"/>
    <cellStyle name="SAPBEXaggItem 4 2 3 5 2" xfId="3426"/>
    <cellStyle name="SAPBEXaggItem 4 2 3 5 2 10" xfId="31920"/>
    <cellStyle name="SAPBEXaggItem 4 2 3 5 2 2" xfId="3427"/>
    <cellStyle name="SAPBEXaggItem 4 2 3 5 2 2 2" xfId="31921"/>
    <cellStyle name="SAPBEXaggItem 4 2 3 5 2 2 2 2" xfId="31922"/>
    <cellStyle name="SAPBEXaggItem 4 2 3 5 2 2 3" xfId="31923"/>
    <cellStyle name="SAPBEXaggItem 4 2 3 5 2 3" xfId="3428"/>
    <cellStyle name="SAPBEXaggItem 4 2 3 5 2 3 2" xfId="31924"/>
    <cellStyle name="SAPBEXaggItem 4 2 3 5 2 3 2 2" xfId="31925"/>
    <cellStyle name="SAPBEXaggItem 4 2 3 5 2 3 3" xfId="31926"/>
    <cellStyle name="SAPBEXaggItem 4 2 3 5 2 4" xfId="31927"/>
    <cellStyle name="SAPBEXaggItem 4 2 3 5 2 4 2" xfId="31928"/>
    <cellStyle name="SAPBEXaggItem 4 2 3 5 2 4 3" xfId="31929"/>
    <cellStyle name="SAPBEXaggItem 4 2 3 5 2 5" xfId="31930"/>
    <cellStyle name="SAPBEXaggItem 4 2 3 5 2 5 2" xfId="31931"/>
    <cellStyle name="SAPBEXaggItem 4 2 3 5 2 5 3" xfId="31932"/>
    <cellStyle name="SAPBEXaggItem 4 2 3 5 2 6" xfId="31933"/>
    <cellStyle name="SAPBEXaggItem 4 2 3 5 2 6 2" xfId="31934"/>
    <cellStyle name="SAPBEXaggItem 4 2 3 5 2 6 3" xfId="31935"/>
    <cellStyle name="SAPBEXaggItem 4 2 3 5 2 7" xfId="31936"/>
    <cellStyle name="SAPBEXaggItem 4 2 3 5 2 7 2" xfId="31937"/>
    <cellStyle name="SAPBEXaggItem 4 2 3 5 2 8" xfId="31938"/>
    <cellStyle name="SAPBEXaggItem 4 2 3 5 2 9" xfId="31939"/>
    <cellStyle name="SAPBEXaggItem 4 2 3 5 3" xfId="3429"/>
    <cellStyle name="SAPBEXaggItem 4 2 3 5 3 2" xfId="31940"/>
    <cellStyle name="SAPBEXaggItem 4 2 3 5 3 2 2" xfId="31941"/>
    <cellStyle name="SAPBEXaggItem 4 2 3 5 3 3" xfId="31942"/>
    <cellStyle name="SAPBEXaggItem 4 2 3 5 4" xfId="3430"/>
    <cellStyle name="SAPBEXaggItem 4 2 3 5 4 2" xfId="31943"/>
    <cellStyle name="SAPBEXaggItem 4 2 3 5 4 2 2" xfId="31944"/>
    <cellStyle name="SAPBEXaggItem 4 2 3 5 4 3" xfId="31945"/>
    <cellStyle name="SAPBEXaggItem 4 2 3 5 5" xfId="31946"/>
    <cellStyle name="SAPBEXaggItem 4 2 3 5 5 2" xfId="31947"/>
    <cellStyle name="SAPBEXaggItem 4 2 3 5 5 3" xfId="31948"/>
    <cellStyle name="SAPBEXaggItem 4 2 3 5 6" xfId="31949"/>
    <cellStyle name="SAPBEXaggItem 4 2 3 5 6 2" xfId="31950"/>
    <cellStyle name="SAPBEXaggItem 4 2 3 5 6 3" xfId="31951"/>
    <cellStyle name="SAPBEXaggItem 4 2 3 5 7" xfId="31952"/>
    <cellStyle name="SAPBEXaggItem 4 2 3 5 7 2" xfId="31953"/>
    <cellStyle name="SAPBEXaggItem 4 2 3 5 7 3" xfId="31954"/>
    <cellStyle name="SAPBEXaggItem 4 2 3 5 8" xfId="31955"/>
    <cellStyle name="SAPBEXaggItem 4 2 3 5 8 2" xfId="31956"/>
    <cellStyle name="SAPBEXaggItem 4 2 3 5 9" xfId="31957"/>
    <cellStyle name="SAPBEXaggItem 4 2 3 6" xfId="3431"/>
    <cellStyle name="SAPBEXaggItem 4 2 3 6 2" xfId="3432"/>
    <cellStyle name="SAPBEXaggItem 4 2 3 6 2 2" xfId="3433"/>
    <cellStyle name="SAPBEXaggItem 4 2 3 6 2 2 2" xfId="31958"/>
    <cellStyle name="SAPBEXaggItem 4 2 3 6 2 2 3" xfId="31959"/>
    <cellStyle name="SAPBEXaggItem 4 2 3 6 2 3" xfId="3434"/>
    <cellStyle name="SAPBEXaggItem 4 2 3 6 2 3 2" xfId="31960"/>
    <cellStyle name="SAPBEXaggItem 4 2 3 6 2 3 3" xfId="31961"/>
    <cellStyle name="SAPBEXaggItem 4 2 3 6 2 4" xfId="31962"/>
    <cellStyle name="SAPBEXaggItem 4 2 3 6 2 5" xfId="31963"/>
    <cellStyle name="SAPBEXaggItem 4 2 3 6 3" xfId="3435"/>
    <cellStyle name="SAPBEXaggItem 4 2 3 6 3 2" xfId="31964"/>
    <cellStyle name="SAPBEXaggItem 4 2 3 6 3 3" xfId="31965"/>
    <cellStyle name="SAPBEXaggItem 4 2 3 6 4" xfId="3436"/>
    <cellStyle name="SAPBEXaggItem 4 2 3 6 4 2" xfId="31966"/>
    <cellStyle name="SAPBEXaggItem 4 2 3 6 4 3" xfId="31967"/>
    <cellStyle name="SAPBEXaggItem 4 2 3 6 5" xfId="31968"/>
    <cellStyle name="SAPBEXaggItem 4 2 3 6 5 2" xfId="31969"/>
    <cellStyle name="SAPBEXaggItem 4 2 3 6 6" xfId="31970"/>
    <cellStyle name="SAPBEXaggItem 4 2 3 6 7" xfId="31971"/>
    <cellStyle name="SAPBEXaggItem 4 2 3 7" xfId="3437"/>
    <cellStyle name="SAPBEXaggItem 4 2 3 7 2" xfId="3438"/>
    <cellStyle name="SAPBEXaggItem 4 2 3 7 2 2" xfId="3439"/>
    <cellStyle name="SAPBEXaggItem 4 2 3 7 2 2 2" xfId="31972"/>
    <cellStyle name="SAPBEXaggItem 4 2 3 7 2 2 3" xfId="31973"/>
    <cellStyle name="SAPBEXaggItem 4 2 3 7 2 3" xfId="3440"/>
    <cellStyle name="SAPBEXaggItem 4 2 3 7 2 3 2" xfId="31974"/>
    <cellStyle name="SAPBEXaggItem 4 2 3 7 2 3 3" xfId="31975"/>
    <cellStyle name="SAPBEXaggItem 4 2 3 7 2 4" xfId="31976"/>
    <cellStyle name="SAPBEXaggItem 4 2 3 7 2 5" xfId="31977"/>
    <cellStyle name="SAPBEXaggItem 4 2 3 7 3" xfId="3441"/>
    <cellStyle name="SAPBEXaggItem 4 2 3 7 3 2" xfId="31978"/>
    <cellStyle name="SAPBEXaggItem 4 2 3 7 3 3" xfId="31979"/>
    <cellStyle name="SAPBEXaggItem 4 2 3 7 4" xfId="3442"/>
    <cellStyle name="SAPBEXaggItem 4 2 3 7 4 2" xfId="31980"/>
    <cellStyle name="SAPBEXaggItem 4 2 3 7 4 3" xfId="31981"/>
    <cellStyle name="SAPBEXaggItem 4 2 3 7 5" xfId="31982"/>
    <cellStyle name="SAPBEXaggItem 4 2 3 7 6" xfId="31983"/>
    <cellStyle name="SAPBEXaggItem 4 2 3 8" xfId="3443"/>
    <cellStyle name="SAPBEXaggItem 4 2 3 8 2" xfId="3444"/>
    <cellStyle name="SAPBEXaggItem 4 2 3 8 2 2" xfId="31984"/>
    <cellStyle name="SAPBEXaggItem 4 2 3 8 2 3" xfId="31985"/>
    <cellStyle name="SAPBEXaggItem 4 2 3 8 3" xfId="3445"/>
    <cellStyle name="SAPBEXaggItem 4 2 3 8 3 2" xfId="31986"/>
    <cellStyle name="SAPBEXaggItem 4 2 3 8 3 3" xfId="31987"/>
    <cellStyle name="SAPBEXaggItem 4 2 3 8 4" xfId="31988"/>
    <cellStyle name="SAPBEXaggItem 4 2 3 8 5" xfId="31989"/>
    <cellStyle name="SAPBEXaggItem 4 2 3 9" xfId="3446"/>
    <cellStyle name="SAPBEXaggItem 4 2 3 9 2" xfId="3447"/>
    <cellStyle name="SAPBEXaggItem 4 2 3 9 2 2" xfId="31990"/>
    <cellStyle name="SAPBEXaggItem 4 2 3 9 2 3" xfId="31991"/>
    <cellStyle name="SAPBEXaggItem 4 2 3 9 3" xfId="3448"/>
    <cellStyle name="SAPBEXaggItem 4 2 3 9 3 2" xfId="31992"/>
    <cellStyle name="SAPBEXaggItem 4 2 3 9 3 3" xfId="31993"/>
    <cellStyle name="SAPBEXaggItem 4 2 3 9 4" xfId="31994"/>
    <cellStyle name="SAPBEXaggItem 4 2 3 9 5" xfId="31995"/>
    <cellStyle name="SAPBEXaggItem 4 2 4" xfId="3449"/>
    <cellStyle name="SAPBEXaggItem 4 2 4 2" xfId="3450"/>
    <cellStyle name="SAPBEXaggItem 4 2 4 2 2" xfId="3451"/>
    <cellStyle name="SAPBEXaggItem 4 2 4 2 2 2" xfId="31996"/>
    <cellStyle name="SAPBEXaggItem 4 2 4 2 2 2 2" xfId="31997"/>
    <cellStyle name="SAPBEXaggItem 4 2 4 2 2 2 2 2" xfId="31998"/>
    <cellStyle name="SAPBEXaggItem 4 2 4 2 2 2 3" xfId="31999"/>
    <cellStyle name="SAPBEXaggItem 4 2 4 2 2 3" xfId="32000"/>
    <cellStyle name="SAPBEXaggItem 4 2 4 2 2 3 2" xfId="32001"/>
    <cellStyle name="SAPBEXaggItem 4 2 4 2 2 3 3" xfId="32002"/>
    <cellStyle name="SAPBEXaggItem 4 2 4 2 2 4" xfId="32003"/>
    <cellStyle name="SAPBEXaggItem 4 2 4 2 2 4 2" xfId="32004"/>
    <cellStyle name="SAPBEXaggItem 4 2 4 2 2 4 3" xfId="32005"/>
    <cellStyle name="SAPBEXaggItem 4 2 4 2 2 5" xfId="32006"/>
    <cellStyle name="SAPBEXaggItem 4 2 4 2 2 5 2" xfId="32007"/>
    <cellStyle name="SAPBEXaggItem 4 2 4 2 2 6" xfId="32008"/>
    <cellStyle name="SAPBEXaggItem 4 2 4 2 2 7" xfId="32009"/>
    <cellStyle name="SAPBEXaggItem 4 2 4 2 2 8" xfId="32010"/>
    <cellStyle name="SAPBEXaggItem 4 2 4 2 2 9" xfId="32011"/>
    <cellStyle name="SAPBEXaggItem 4 2 4 2 3" xfId="32012"/>
    <cellStyle name="SAPBEXaggItem 4 2 4 2 3 2" xfId="32013"/>
    <cellStyle name="SAPBEXaggItem 4 2 4 2 3 2 2" xfId="32014"/>
    <cellStyle name="SAPBEXaggItem 4 2 4 2 3 3" xfId="32015"/>
    <cellStyle name="SAPBEXaggItem 4 2 4 2 4" xfId="32016"/>
    <cellStyle name="SAPBEXaggItem 4 2 4 2 4 2" xfId="32017"/>
    <cellStyle name="SAPBEXaggItem 4 2 4 2 4 3" xfId="32018"/>
    <cellStyle name="SAPBEXaggItem 4 2 4 2 5" xfId="32019"/>
    <cellStyle name="SAPBEXaggItem 4 2 4 2 6" xfId="32020"/>
    <cellStyle name="SAPBEXaggItem 4 2 4 3" xfId="3452"/>
    <cellStyle name="SAPBEXaggItem 4 2 4 3 2" xfId="32021"/>
    <cellStyle name="SAPBEXaggItem 4 2 4 3 2 2" xfId="32022"/>
    <cellStyle name="SAPBEXaggItem 4 2 4 3 2 2 2" xfId="32023"/>
    <cellStyle name="SAPBEXaggItem 4 2 4 3 2 3" xfId="32024"/>
    <cellStyle name="SAPBEXaggItem 4 2 4 3 3" xfId="32025"/>
    <cellStyle name="SAPBEXaggItem 4 2 4 3 3 2" xfId="32026"/>
    <cellStyle name="SAPBEXaggItem 4 2 4 3 3 3" xfId="32027"/>
    <cellStyle name="SAPBEXaggItem 4 2 4 3 4" xfId="32028"/>
    <cellStyle name="SAPBEXaggItem 4 2 4 3 4 2" xfId="32029"/>
    <cellStyle name="SAPBEXaggItem 4 2 4 3 4 3" xfId="32030"/>
    <cellStyle name="SAPBEXaggItem 4 2 4 3 5" xfId="32031"/>
    <cellStyle name="SAPBEXaggItem 4 2 4 3 5 2" xfId="32032"/>
    <cellStyle name="SAPBEXaggItem 4 2 4 3 5 3" xfId="32033"/>
    <cellStyle name="SAPBEXaggItem 4 2 4 3 6" xfId="32034"/>
    <cellStyle name="SAPBEXaggItem 4 2 4 3 6 2" xfId="32035"/>
    <cellStyle name="SAPBEXaggItem 4 2 4 3 7" xfId="32036"/>
    <cellStyle name="SAPBEXaggItem 4 2 4 3 8" xfId="32037"/>
    <cellStyle name="SAPBEXaggItem 4 2 4 3 9" xfId="32038"/>
    <cellStyle name="SAPBEXaggItem 4 2 4 4" xfId="3453"/>
    <cellStyle name="SAPBEXaggItem 4 2 4 4 2" xfId="32039"/>
    <cellStyle name="SAPBEXaggItem 4 2 4 4 2 2" xfId="32040"/>
    <cellStyle name="SAPBEXaggItem 4 2 4 4 3" xfId="32041"/>
    <cellStyle name="SAPBEXaggItem 4 2 4 5" xfId="32042"/>
    <cellStyle name="SAPBEXaggItem 4 2 4 5 2" xfId="32043"/>
    <cellStyle name="SAPBEXaggItem 4 2 4 5 3" xfId="32044"/>
    <cellStyle name="SAPBEXaggItem 4 2 4 6" xfId="32045"/>
    <cellStyle name="SAPBEXaggItem 4 2 5" xfId="3454"/>
    <cellStyle name="SAPBEXaggItem 4 2 5 2" xfId="3455"/>
    <cellStyle name="SAPBEXaggItem 4 2 5 2 2" xfId="32046"/>
    <cellStyle name="SAPBEXaggItem 4 2 5 2 2 2" xfId="32047"/>
    <cellStyle name="SAPBEXaggItem 4 2 5 2 2 2 2" xfId="32048"/>
    <cellStyle name="SAPBEXaggItem 4 2 5 2 2 3" xfId="32049"/>
    <cellStyle name="SAPBEXaggItem 4 2 5 2 3" xfId="32050"/>
    <cellStyle name="SAPBEXaggItem 4 2 5 2 3 2" xfId="32051"/>
    <cellStyle name="SAPBEXaggItem 4 2 5 2 3 2 2" xfId="32052"/>
    <cellStyle name="SAPBEXaggItem 4 2 5 2 3 3" xfId="32053"/>
    <cellStyle name="SAPBEXaggItem 4 2 5 2 4" xfId="32054"/>
    <cellStyle name="SAPBEXaggItem 4 2 5 2 4 2" xfId="32055"/>
    <cellStyle name="SAPBEXaggItem 4 2 5 2 4 3" xfId="32056"/>
    <cellStyle name="SAPBEXaggItem 4 2 5 2 5" xfId="32057"/>
    <cellStyle name="SAPBEXaggItem 4 2 5 2 5 2" xfId="32058"/>
    <cellStyle name="SAPBEXaggItem 4 2 5 2 6" xfId="32059"/>
    <cellStyle name="SAPBEXaggItem 4 2 5 2 7" xfId="32060"/>
    <cellStyle name="SAPBEXaggItem 4 2 5 2 8" xfId="32061"/>
    <cellStyle name="SAPBEXaggItem 4 2 5 2 9" xfId="32062"/>
    <cellStyle name="SAPBEXaggItem 4 2 5 3" xfId="3456"/>
    <cellStyle name="SAPBEXaggItem 4 2 5 3 2" xfId="32063"/>
    <cellStyle name="SAPBEXaggItem 4 2 5 3 2 2" xfId="32064"/>
    <cellStyle name="SAPBEXaggItem 4 2 5 3 3" xfId="32065"/>
    <cellStyle name="SAPBEXaggItem 4 2 5 4" xfId="3457"/>
    <cellStyle name="SAPBEXaggItem 4 2 5 4 2" xfId="32066"/>
    <cellStyle name="SAPBEXaggItem 4 2 5 4 3" xfId="32067"/>
    <cellStyle name="SAPBEXaggItem 4 2 5 5" xfId="32068"/>
    <cellStyle name="SAPBEXaggItem 4 2 5 6" xfId="32069"/>
    <cellStyle name="SAPBEXaggItem 4 2 6" xfId="3458"/>
    <cellStyle name="SAPBEXaggItem 4 2 6 10" xfId="32070"/>
    <cellStyle name="SAPBEXaggItem 4 2 6 11" xfId="32071"/>
    <cellStyle name="SAPBEXaggItem 4 2 6 2" xfId="3459"/>
    <cellStyle name="SAPBEXaggItem 4 2 6 2 10" xfId="32072"/>
    <cellStyle name="SAPBEXaggItem 4 2 6 2 2" xfId="3460"/>
    <cellStyle name="SAPBEXaggItem 4 2 6 2 2 2" xfId="32073"/>
    <cellStyle name="SAPBEXaggItem 4 2 6 2 2 2 2" xfId="32074"/>
    <cellStyle name="SAPBEXaggItem 4 2 6 2 2 3" xfId="32075"/>
    <cellStyle name="SAPBEXaggItem 4 2 6 2 3" xfId="32076"/>
    <cellStyle name="SAPBEXaggItem 4 2 6 2 3 2" xfId="32077"/>
    <cellStyle name="SAPBEXaggItem 4 2 6 2 3 2 2" xfId="32078"/>
    <cellStyle name="SAPBEXaggItem 4 2 6 2 3 3" xfId="32079"/>
    <cellStyle name="SAPBEXaggItem 4 2 6 2 4" xfId="32080"/>
    <cellStyle name="SAPBEXaggItem 4 2 6 2 4 2" xfId="32081"/>
    <cellStyle name="SAPBEXaggItem 4 2 6 2 4 3" xfId="32082"/>
    <cellStyle name="SAPBEXaggItem 4 2 6 2 5" xfId="32083"/>
    <cellStyle name="SAPBEXaggItem 4 2 6 2 5 2" xfId="32084"/>
    <cellStyle name="SAPBEXaggItem 4 2 6 2 5 3" xfId="32085"/>
    <cellStyle name="SAPBEXaggItem 4 2 6 2 6" xfId="32086"/>
    <cellStyle name="SAPBEXaggItem 4 2 6 2 6 2" xfId="32087"/>
    <cellStyle name="SAPBEXaggItem 4 2 6 2 7" xfId="32088"/>
    <cellStyle name="SAPBEXaggItem 4 2 6 2 8" xfId="32089"/>
    <cellStyle name="SAPBEXaggItem 4 2 6 2 9" xfId="32090"/>
    <cellStyle name="SAPBEXaggItem 4 2 6 3" xfId="3461"/>
    <cellStyle name="SAPBEXaggItem 4 2 6 3 2" xfId="32091"/>
    <cellStyle name="SAPBEXaggItem 4 2 6 3 2 2" xfId="32092"/>
    <cellStyle name="SAPBEXaggItem 4 2 6 3 3" xfId="32093"/>
    <cellStyle name="SAPBEXaggItem 4 2 6 4" xfId="32094"/>
    <cellStyle name="SAPBEXaggItem 4 2 6 4 2" xfId="32095"/>
    <cellStyle name="SAPBEXaggItem 4 2 6 4 2 2" xfId="32096"/>
    <cellStyle name="SAPBEXaggItem 4 2 6 4 3" xfId="32097"/>
    <cellStyle name="SAPBEXaggItem 4 2 6 5" xfId="32098"/>
    <cellStyle name="SAPBEXaggItem 4 2 6 5 2" xfId="32099"/>
    <cellStyle name="SAPBEXaggItem 4 2 6 5 3" xfId="32100"/>
    <cellStyle name="SAPBEXaggItem 4 2 6 6" xfId="32101"/>
    <cellStyle name="SAPBEXaggItem 4 2 6 6 2" xfId="32102"/>
    <cellStyle name="SAPBEXaggItem 4 2 6 6 3" xfId="32103"/>
    <cellStyle name="SAPBEXaggItem 4 2 6 7" xfId="32104"/>
    <cellStyle name="SAPBEXaggItem 4 2 6 7 2" xfId="32105"/>
    <cellStyle name="SAPBEXaggItem 4 2 6 8" xfId="32106"/>
    <cellStyle name="SAPBEXaggItem 4 2 6 9" xfId="32107"/>
    <cellStyle name="SAPBEXaggItem 4 2 7" xfId="3462"/>
    <cellStyle name="SAPBEXaggItem 4 2 7 10" xfId="32108"/>
    <cellStyle name="SAPBEXaggItem 4 2 7 11" xfId="32109"/>
    <cellStyle name="SAPBEXaggItem 4 2 7 2" xfId="3463"/>
    <cellStyle name="SAPBEXaggItem 4 2 7 2 10" xfId="32110"/>
    <cellStyle name="SAPBEXaggItem 4 2 7 2 2" xfId="3464"/>
    <cellStyle name="SAPBEXaggItem 4 2 7 2 2 2" xfId="32111"/>
    <cellStyle name="SAPBEXaggItem 4 2 7 2 2 2 2" xfId="32112"/>
    <cellStyle name="SAPBEXaggItem 4 2 7 2 2 3" xfId="32113"/>
    <cellStyle name="SAPBEXaggItem 4 2 7 2 3" xfId="3465"/>
    <cellStyle name="SAPBEXaggItem 4 2 7 2 3 2" xfId="32114"/>
    <cellStyle name="SAPBEXaggItem 4 2 7 2 3 2 2" xfId="32115"/>
    <cellStyle name="SAPBEXaggItem 4 2 7 2 3 3" xfId="32116"/>
    <cellStyle name="SAPBEXaggItem 4 2 7 2 4" xfId="32117"/>
    <cellStyle name="SAPBEXaggItem 4 2 7 2 4 2" xfId="32118"/>
    <cellStyle name="SAPBEXaggItem 4 2 7 2 4 3" xfId="32119"/>
    <cellStyle name="SAPBEXaggItem 4 2 7 2 5" xfId="32120"/>
    <cellStyle name="SAPBEXaggItem 4 2 7 2 5 2" xfId="32121"/>
    <cellStyle name="SAPBEXaggItem 4 2 7 2 5 3" xfId="32122"/>
    <cellStyle name="SAPBEXaggItem 4 2 7 2 6" xfId="32123"/>
    <cellStyle name="SAPBEXaggItem 4 2 7 2 6 2" xfId="32124"/>
    <cellStyle name="SAPBEXaggItem 4 2 7 2 6 3" xfId="32125"/>
    <cellStyle name="SAPBEXaggItem 4 2 7 2 7" xfId="32126"/>
    <cellStyle name="SAPBEXaggItem 4 2 7 2 7 2" xfId="32127"/>
    <cellStyle name="SAPBEXaggItem 4 2 7 2 8" xfId="32128"/>
    <cellStyle name="SAPBEXaggItem 4 2 7 2 9" xfId="32129"/>
    <cellStyle name="SAPBEXaggItem 4 2 7 3" xfId="3466"/>
    <cellStyle name="SAPBEXaggItem 4 2 7 3 2" xfId="32130"/>
    <cellStyle name="SAPBEXaggItem 4 2 7 3 2 2" xfId="32131"/>
    <cellStyle name="SAPBEXaggItem 4 2 7 3 3" xfId="32132"/>
    <cellStyle name="SAPBEXaggItem 4 2 7 4" xfId="3467"/>
    <cellStyle name="SAPBEXaggItem 4 2 7 4 2" xfId="32133"/>
    <cellStyle name="SAPBEXaggItem 4 2 7 4 2 2" xfId="32134"/>
    <cellStyle name="SAPBEXaggItem 4 2 7 4 3" xfId="32135"/>
    <cellStyle name="SAPBEXaggItem 4 2 7 5" xfId="32136"/>
    <cellStyle name="SAPBEXaggItem 4 2 7 5 2" xfId="32137"/>
    <cellStyle name="SAPBEXaggItem 4 2 7 5 3" xfId="32138"/>
    <cellStyle name="SAPBEXaggItem 4 2 7 6" xfId="32139"/>
    <cellStyle name="SAPBEXaggItem 4 2 7 6 2" xfId="32140"/>
    <cellStyle name="SAPBEXaggItem 4 2 7 6 3" xfId="32141"/>
    <cellStyle name="SAPBEXaggItem 4 2 7 7" xfId="32142"/>
    <cellStyle name="SAPBEXaggItem 4 2 7 7 2" xfId="32143"/>
    <cellStyle name="SAPBEXaggItem 4 2 7 7 3" xfId="32144"/>
    <cellStyle name="SAPBEXaggItem 4 2 7 8" xfId="32145"/>
    <cellStyle name="SAPBEXaggItem 4 2 7 8 2" xfId="32146"/>
    <cellStyle name="SAPBEXaggItem 4 2 7 9" xfId="32147"/>
    <cellStyle name="SAPBEXaggItem 4 2 8" xfId="3468"/>
    <cellStyle name="SAPBEXaggItem 4 2 8 2" xfId="3469"/>
    <cellStyle name="SAPBEXaggItem 4 2 8 2 2" xfId="3470"/>
    <cellStyle name="SAPBEXaggItem 4 2 8 2 2 2" xfId="32148"/>
    <cellStyle name="SAPBEXaggItem 4 2 8 2 2 3" xfId="32149"/>
    <cellStyle name="SAPBEXaggItem 4 2 8 2 3" xfId="3471"/>
    <cellStyle name="SAPBEXaggItem 4 2 8 2 3 2" xfId="32150"/>
    <cellStyle name="SAPBEXaggItem 4 2 8 2 3 3" xfId="32151"/>
    <cellStyle name="SAPBEXaggItem 4 2 8 2 4" xfId="32152"/>
    <cellStyle name="SAPBEXaggItem 4 2 8 2 5" xfId="32153"/>
    <cellStyle name="SAPBEXaggItem 4 2 8 3" xfId="3472"/>
    <cellStyle name="SAPBEXaggItem 4 2 8 3 2" xfId="32154"/>
    <cellStyle name="SAPBEXaggItem 4 2 8 3 3" xfId="32155"/>
    <cellStyle name="SAPBEXaggItem 4 2 8 4" xfId="3473"/>
    <cellStyle name="SAPBEXaggItem 4 2 8 4 2" xfId="32156"/>
    <cellStyle name="SAPBEXaggItem 4 2 8 4 3" xfId="32157"/>
    <cellStyle name="SAPBEXaggItem 4 2 8 5" xfId="32158"/>
    <cellStyle name="SAPBEXaggItem 4 2 8 5 2" xfId="32159"/>
    <cellStyle name="SAPBEXaggItem 4 2 8 6" xfId="32160"/>
    <cellStyle name="SAPBEXaggItem 4 2 8 7" xfId="32161"/>
    <cellStyle name="SAPBEXaggItem 4 2 9" xfId="3474"/>
    <cellStyle name="SAPBEXaggItem 4 2 9 2" xfId="3475"/>
    <cellStyle name="SAPBEXaggItem 4 2 9 2 2" xfId="3476"/>
    <cellStyle name="SAPBEXaggItem 4 2 9 2 2 2" xfId="32162"/>
    <cellStyle name="SAPBEXaggItem 4 2 9 2 2 3" xfId="32163"/>
    <cellStyle name="SAPBEXaggItem 4 2 9 2 3" xfId="3477"/>
    <cellStyle name="SAPBEXaggItem 4 2 9 2 3 2" xfId="32164"/>
    <cellStyle name="SAPBEXaggItem 4 2 9 2 3 3" xfId="32165"/>
    <cellStyle name="SAPBEXaggItem 4 2 9 2 4" xfId="32166"/>
    <cellStyle name="SAPBEXaggItem 4 2 9 2 5" xfId="32167"/>
    <cellStyle name="SAPBEXaggItem 4 2 9 3" xfId="3478"/>
    <cellStyle name="SAPBEXaggItem 4 2 9 3 2" xfId="32168"/>
    <cellStyle name="SAPBEXaggItem 4 2 9 3 3" xfId="32169"/>
    <cellStyle name="SAPBEXaggItem 4 2 9 4" xfId="3479"/>
    <cellStyle name="SAPBEXaggItem 4 2 9 4 2" xfId="32170"/>
    <cellStyle name="SAPBEXaggItem 4 2 9 4 3" xfId="32171"/>
    <cellStyle name="SAPBEXaggItem 4 2 9 5" xfId="32172"/>
    <cellStyle name="SAPBEXaggItem 4 2 9 6" xfId="32173"/>
    <cellStyle name="SAPBEXaggItem 4 3" xfId="32174"/>
    <cellStyle name="SAPBEXaggItem 4 3 2" xfId="32175"/>
    <cellStyle name="SAPBEXaggItem 4 3 3" xfId="32176"/>
    <cellStyle name="SAPBEXaggItem 4 4" xfId="32177"/>
    <cellStyle name="SAPBEXaggItem 5" xfId="3480"/>
    <cellStyle name="SAPBEXaggItem 5 2" xfId="3481"/>
    <cellStyle name="SAPBEXaggItem 5 2 10" xfId="3482"/>
    <cellStyle name="SAPBEXaggItem 5 2 10 2" xfId="3483"/>
    <cellStyle name="SAPBEXaggItem 5 2 10 2 2" xfId="32178"/>
    <cellStyle name="SAPBEXaggItem 5 2 10 2 3" xfId="32179"/>
    <cellStyle name="SAPBEXaggItem 5 2 10 3" xfId="3484"/>
    <cellStyle name="SAPBEXaggItem 5 2 10 3 2" xfId="32180"/>
    <cellStyle name="SAPBEXaggItem 5 2 10 3 3" xfId="32181"/>
    <cellStyle name="SAPBEXaggItem 5 2 10 4" xfId="32182"/>
    <cellStyle name="SAPBEXaggItem 5 2 10 5" xfId="32183"/>
    <cellStyle name="SAPBEXaggItem 5 2 11" xfId="3485"/>
    <cellStyle name="SAPBEXaggItem 5 2 11 2" xfId="3486"/>
    <cellStyle name="SAPBEXaggItem 5 2 11 2 2" xfId="32184"/>
    <cellStyle name="SAPBEXaggItem 5 2 11 2 3" xfId="32185"/>
    <cellStyle name="SAPBEXaggItem 5 2 11 3" xfId="3487"/>
    <cellStyle name="SAPBEXaggItem 5 2 11 3 2" xfId="32186"/>
    <cellStyle name="SAPBEXaggItem 5 2 11 3 3" xfId="32187"/>
    <cellStyle name="SAPBEXaggItem 5 2 11 4" xfId="32188"/>
    <cellStyle name="SAPBEXaggItem 5 2 11 5" xfId="32189"/>
    <cellStyle name="SAPBEXaggItem 5 2 12" xfId="3488"/>
    <cellStyle name="SAPBEXaggItem 5 2 12 2" xfId="3489"/>
    <cellStyle name="SAPBEXaggItem 5 2 12 2 2" xfId="32190"/>
    <cellStyle name="SAPBEXaggItem 5 2 12 2 3" xfId="32191"/>
    <cellStyle name="SAPBEXaggItem 5 2 12 3" xfId="3490"/>
    <cellStyle name="SAPBEXaggItem 5 2 12 3 2" xfId="32192"/>
    <cellStyle name="SAPBEXaggItem 5 2 12 3 3" xfId="32193"/>
    <cellStyle name="SAPBEXaggItem 5 2 12 4" xfId="32194"/>
    <cellStyle name="SAPBEXaggItem 5 2 12 5" xfId="32195"/>
    <cellStyle name="SAPBEXaggItem 5 2 13" xfId="32196"/>
    <cellStyle name="SAPBEXaggItem 5 2 13 2" xfId="32197"/>
    <cellStyle name="SAPBEXaggItem 5 2 13 3" xfId="32198"/>
    <cellStyle name="SAPBEXaggItem 5 2 14" xfId="32199"/>
    <cellStyle name="SAPBEXaggItem 5 2 2" xfId="3491"/>
    <cellStyle name="SAPBEXaggItem 5 2 2 10" xfId="3492"/>
    <cellStyle name="SAPBEXaggItem 5 2 2 10 2" xfId="3493"/>
    <cellStyle name="SAPBEXaggItem 5 2 2 10 2 2" xfId="32200"/>
    <cellStyle name="SAPBEXaggItem 5 2 2 10 2 3" xfId="32201"/>
    <cellStyle name="SAPBEXaggItem 5 2 2 10 3" xfId="3494"/>
    <cellStyle name="SAPBEXaggItem 5 2 2 10 3 2" xfId="32202"/>
    <cellStyle name="SAPBEXaggItem 5 2 2 10 3 3" xfId="32203"/>
    <cellStyle name="SAPBEXaggItem 5 2 2 10 4" xfId="32204"/>
    <cellStyle name="SAPBEXaggItem 5 2 2 10 5" xfId="32205"/>
    <cellStyle name="SAPBEXaggItem 5 2 2 11" xfId="32206"/>
    <cellStyle name="SAPBEXaggItem 5 2 2 11 2" xfId="32207"/>
    <cellStyle name="SAPBEXaggItem 5 2 2 11 3" xfId="32208"/>
    <cellStyle name="SAPBEXaggItem 5 2 2 12" xfId="32209"/>
    <cellStyle name="SAPBEXaggItem 5 2 2 2" xfId="3495"/>
    <cellStyle name="SAPBEXaggItem 5 2 2 2 2" xfId="3496"/>
    <cellStyle name="SAPBEXaggItem 5 2 2 2 2 2" xfId="3497"/>
    <cellStyle name="SAPBEXaggItem 5 2 2 2 2 2 2" xfId="32210"/>
    <cellStyle name="SAPBEXaggItem 5 2 2 2 2 2 2 2" xfId="32211"/>
    <cellStyle name="SAPBEXaggItem 5 2 2 2 2 2 2 2 2" xfId="32212"/>
    <cellStyle name="SAPBEXaggItem 5 2 2 2 2 2 2 3" xfId="32213"/>
    <cellStyle name="SAPBEXaggItem 5 2 2 2 2 2 3" xfId="32214"/>
    <cellStyle name="SAPBEXaggItem 5 2 2 2 2 2 3 2" xfId="32215"/>
    <cellStyle name="SAPBEXaggItem 5 2 2 2 2 2 3 3" xfId="32216"/>
    <cellStyle name="SAPBEXaggItem 5 2 2 2 2 2 4" xfId="32217"/>
    <cellStyle name="SAPBEXaggItem 5 2 2 2 2 2 4 2" xfId="32218"/>
    <cellStyle name="SAPBEXaggItem 5 2 2 2 2 2 4 3" xfId="32219"/>
    <cellStyle name="SAPBEXaggItem 5 2 2 2 2 2 5" xfId="32220"/>
    <cellStyle name="SAPBEXaggItem 5 2 2 2 2 2 5 2" xfId="32221"/>
    <cellStyle name="SAPBEXaggItem 5 2 2 2 2 2 6" xfId="32222"/>
    <cellStyle name="SAPBEXaggItem 5 2 2 2 2 2 7" xfId="32223"/>
    <cellStyle name="SAPBEXaggItem 5 2 2 2 2 2 8" xfId="32224"/>
    <cellStyle name="SAPBEXaggItem 5 2 2 2 2 2 9" xfId="32225"/>
    <cellStyle name="SAPBEXaggItem 5 2 2 2 2 3" xfId="32226"/>
    <cellStyle name="SAPBEXaggItem 5 2 2 2 2 3 2" xfId="32227"/>
    <cellStyle name="SAPBEXaggItem 5 2 2 2 2 3 2 2" xfId="32228"/>
    <cellStyle name="SAPBEXaggItem 5 2 2 2 2 3 3" xfId="32229"/>
    <cellStyle name="SAPBEXaggItem 5 2 2 2 2 4" xfId="32230"/>
    <cellStyle name="SAPBEXaggItem 5 2 2 2 2 4 2" xfId="32231"/>
    <cellStyle name="SAPBEXaggItem 5 2 2 2 2 4 3" xfId="32232"/>
    <cellStyle name="SAPBEXaggItem 5 2 2 2 2 5" xfId="32233"/>
    <cellStyle name="SAPBEXaggItem 5 2 2 2 2 6" xfId="32234"/>
    <cellStyle name="SAPBEXaggItem 5 2 2 2 3" xfId="3498"/>
    <cellStyle name="SAPBEXaggItem 5 2 2 2 3 2" xfId="32235"/>
    <cellStyle name="SAPBEXaggItem 5 2 2 2 3 2 2" xfId="32236"/>
    <cellStyle name="SAPBEXaggItem 5 2 2 2 3 2 2 2" xfId="32237"/>
    <cellStyle name="SAPBEXaggItem 5 2 2 2 3 2 3" xfId="32238"/>
    <cellStyle name="SAPBEXaggItem 5 2 2 2 3 3" xfId="32239"/>
    <cellStyle name="SAPBEXaggItem 5 2 2 2 3 3 2" xfId="32240"/>
    <cellStyle name="SAPBEXaggItem 5 2 2 2 3 3 3" xfId="32241"/>
    <cellStyle name="SAPBEXaggItem 5 2 2 2 3 4" xfId="32242"/>
    <cellStyle name="SAPBEXaggItem 5 2 2 2 3 4 2" xfId="32243"/>
    <cellStyle name="SAPBEXaggItem 5 2 2 2 3 4 3" xfId="32244"/>
    <cellStyle name="SAPBEXaggItem 5 2 2 2 3 5" xfId="32245"/>
    <cellStyle name="SAPBEXaggItem 5 2 2 2 3 5 2" xfId="32246"/>
    <cellStyle name="SAPBEXaggItem 5 2 2 2 3 5 3" xfId="32247"/>
    <cellStyle name="SAPBEXaggItem 5 2 2 2 3 6" xfId="32248"/>
    <cellStyle name="SAPBEXaggItem 5 2 2 2 3 6 2" xfId="32249"/>
    <cellStyle name="SAPBEXaggItem 5 2 2 2 3 7" xfId="32250"/>
    <cellStyle name="SAPBEXaggItem 5 2 2 2 3 8" xfId="32251"/>
    <cellStyle name="SAPBEXaggItem 5 2 2 2 3 9" xfId="32252"/>
    <cellStyle name="SAPBEXaggItem 5 2 2 2 4" xfId="3499"/>
    <cellStyle name="SAPBEXaggItem 5 2 2 2 4 2" xfId="32253"/>
    <cellStyle name="SAPBEXaggItem 5 2 2 2 4 2 2" xfId="32254"/>
    <cellStyle name="SAPBEXaggItem 5 2 2 2 4 3" xfId="32255"/>
    <cellStyle name="SAPBEXaggItem 5 2 2 2 5" xfId="32256"/>
    <cellStyle name="SAPBEXaggItem 5 2 2 2 5 2" xfId="32257"/>
    <cellStyle name="SAPBEXaggItem 5 2 2 2 5 3" xfId="32258"/>
    <cellStyle name="SAPBEXaggItem 5 2 2 2 6" xfId="32259"/>
    <cellStyle name="SAPBEXaggItem 5 2 2 3" xfId="3500"/>
    <cellStyle name="SAPBEXaggItem 5 2 2 3 2" xfId="3501"/>
    <cellStyle name="SAPBEXaggItem 5 2 2 3 2 2" xfId="32260"/>
    <cellStyle name="SAPBEXaggItem 5 2 2 3 2 2 2" xfId="32261"/>
    <cellStyle name="SAPBEXaggItem 5 2 2 3 2 2 2 2" xfId="32262"/>
    <cellStyle name="SAPBEXaggItem 5 2 2 3 2 2 3" xfId="32263"/>
    <cellStyle name="SAPBEXaggItem 5 2 2 3 2 3" xfId="32264"/>
    <cellStyle name="SAPBEXaggItem 5 2 2 3 2 3 2" xfId="32265"/>
    <cellStyle name="SAPBEXaggItem 5 2 2 3 2 3 2 2" xfId="32266"/>
    <cellStyle name="SAPBEXaggItem 5 2 2 3 2 3 3" xfId="32267"/>
    <cellStyle name="SAPBEXaggItem 5 2 2 3 2 4" xfId="32268"/>
    <cellStyle name="SAPBEXaggItem 5 2 2 3 2 4 2" xfId="32269"/>
    <cellStyle name="SAPBEXaggItem 5 2 2 3 2 4 3" xfId="32270"/>
    <cellStyle name="SAPBEXaggItem 5 2 2 3 2 5" xfId="32271"/>
    <cellStyle name="SAPBEXaggItem 5 2 2 3 2 5 2" xfId="32272"/>
    <cellStyle name="SAPBEXaggItem 5 2 2 3 2 6" xfId="32273"/>
    <cellStyle name="SAPBEXaggItem 5 2 2 3 2 7" xfId="32274"/>
    <cellStyle name="SAPBEXaggItem 5 2 2 3 2 8" xfId="32275"/>
    <cellStyle name="SAPBEXaggItem 5 2 2 3 2 9" xfId="32276"/>
    <cellStyle name="SAPBEXaggItem 5 2 2 3 3" xfId="3502"/>
    <cellStyle name="SAPBEXaggItem 5 2 2 3 3 2" xfId="32277"/>
    <cellStyle name="SAPBEXaggItem 5 2 2 3 3 2 2" xfId="32278"/>
    <cellStyle name="SAPBEXaggItem 5 2 2 3 3 3" xfId="32279"/>
    <cellStyle name="SAPBEXaggItem 5 2 2 3 4" xfId="3503"/>
    <cellStyle name="SAPBEXaggItem 5 2 2 3 4 2" xfId="32280"/>
    <cellStyle name="SAPBEXaggItem 5 2 2 3 4 3" xfId="32281"/>
    <cellStyle name="SAPBEXaggItem 5 2 2 3 5" xfId="32282"/>
    <cellStyle name="SAPBEXaggItem 5 2 2 3 6" xfId="32283"/>
    <cellStyle name="SAPBEXaggItem 5 2 2 4" xfId="3504"/>
    <cellStyle name="SAPBEXaggItem 5 2 2 4 10" xfId="32284"/>
    <cellStyle name="SAPBEXaggItem 5 2 2 4 11" xfId="32285"/>
    <cellStyle name="SAPBEXaggItem 5 2 2 4 2" xfId="3505"/>
    <cellStyle name="SAPBEXaggItem 5 2 2 4 2 10" xfId="32286"/>
    <cellStyle name="SAPBEXaggItem 5 2 2 4 2 2" xfId="3506"/>
    <cellStyle name="SAPBEXaggItem 5 2 2 4 2 2 2" xfId="32287"/>
    <cellStyle name="SAPBEXaggItem 5 2 2 4 2 2 2 2" xfId="32288"/>
    <cellStyle name="SAPBEXaggItem 5 2 2 4 2 2 3" xfId="32289"/>
    <cellStyle name="SAPBEXaggItem 5 2 2 4 2 3" xfId="32290"/>
    <cellStyle name="SAPBEXaggItem 5 2 2 4 2 3 2" xfId="32291"/>
    <cellStyle name="SAPBEXaggItem 5 2 2 4 2 3 2 2" xfId="32292"/>
    <cellStyle name="SAPBEXaggItem 5 2 2 4 2 3 3" xfId="32293"/>
    <cellStyle name="SAPBEXaggItem 5 2 2 4 2 4" xfId="32294"/>
    <cellStyle name="SAPBEXaggItem 5 2 2 4 2 4 2" xfId="32295"/>
    <cellStyle name="SAPBEXaggItem 5 2 2 4 2 4 3" xfId="32296"/>
    <cellStyle name="SAPBEXaggItem 5 2 2 4 2 5" xfId="32297"/>
    <cellStyle name="SAPBEXaggItem 5 2 2 4 2 5 2" xfId="32298"/>
    <cellStyle name="SAPBEXaggItem 5 2 2 4 2 5 3" xfId="32299"/>
    <cellStyle name="SAPBEXaggItem 5 2 2 4 2 6" xfId="32300"/>
    <cellStyle name="SAPBEXaggItem 5 2 2 4 2 6 2" xfId="32301"/>
    <cellStyle name="SAPBEXaggItem 5 2 2 4 2 7" xfId="32302"/>
    <cellStyle name="SAPBEXaggItem 5 2 2 4 2 8" xfId="32303"/>
    <cellStyle name="SAPBEXaggItem 5 2 2 4 2 9" xfId="32304"/>
    <cellStyle name="SAPBEXaggItem 5 2 2 4 3" xfId="3507"/>
    <cellStyle name="SAPBEXaggItem 5 2 2 4 3 2" xfId="32305"/>
    <cellStyle name="SAPBEXaggItem 5 2 2 4 3 2 2" xfId="32306"/>
    <cellStyle name="SAPBEXaggItem 5 2 2 4 3 3" xfId="32307"/>
    <cellStyle name="SAPBEXaggItem 5 2 2 4 4" xfId="32308"/>
    <cellStyle name="SAPBEXaggItem 5 2 2 4 4 2" xfId="32309"/>
    <cellStyle name="SAPBEXaggItem 5 2 2 4 4 2 2" xfId="32310"/>
    <cellStyle name="SAPBEXaggItem 5 2 2 4 4 3" xfId="32311"/>
    <cellStyle name="SAPBEXaggItem 5 2 2 4 5" xfId="32312"/>
    <cellStyle name="SAPBEXaggItem 5 2 2 4 5 2" xfId="32313"/>
    <cellStyle name="SAPBEXaggItem 5 2 2 4 5 3" xfId="32314"/>
    <cellStyle name="SAPBEXaggItem 5 2 2 4 6" xfId="32315"/>
    <cellStyle name="SAPBEXaggItem 5 2 2 4 6 2" xfId="32316"/>
    <cellStyle name="SAPBEXaggItem 5 2 2 4 6 3" xfId="32317"/>
    <cellStyle name="SAPBEXaggItem 5 2 2 4 7" xfId="32318"/>
    <cellStyle name="SAPBEXaggItem 5 2 2 4 7 2" xfId="32319"/>
    <cellStyle name="SAPBEXaggItem 5 2 2 4 8" xfId="32320"/>
    <cellStyle name="SAPBEXaggItem 5 2 2 4 9" xfId="32321"/>
    <cellStyle name="SAPBEXaggItem 5 2 2 5" xfId="3508"/>
    <cellStyle name="SAPBEXaggItem 5 2 2 5 10" xfId="32322"/>
    <cellStyle name="SAPBEXaggItem 5 2 2 5 11" xfId="32323"/>
    <cellStyle name="SAPBEXaggItem 5 2 2 5 2" xfId="3509"/>
    <cellStyle name="SAPBEXaggItem 5 2 2 5 2 10" xfId="32324"/>
    <cellStyle name="SAPBEXaggItem 5 2 2 5 2 2" xfId="3510"/>
    <cellStyle name="SAPBEXaggItem 5 2 2 5 2 2 2" xfId="32325"/>
    <cellStyle name="SAPBEXaggItem 5 2 2 5 2 2 2 2" xfId="32326"/>
    <cellStyle name="SAPBEXaggItem 5 2 2 5 2 2 3" xfId="32327"/>
    <cellStyle name="SAPBEXaggItem 5 2 2 5 2 3" xfId="3511"/>
    <cellStyle name="SAPBEXaggItem 5 2 2 5 2 3 2" xfId="32328"/>
    <cellStyle name="SAPBEXaggItem 5 2 2 5 2 3 2 2" xfId="32329"/>
    <cellStyle name="SAPBEXaggItem 5 2 2 5 2 3 3" xfId="32330"/>
    <cellStyle name="SAPBEXaggItem 5 2 2 5 2 4" xfId="32331"/>
    <cellStyle name="SAPBEXaggItem 5 2 2 5 2 4 2" xfId="32332"/>
    <cellStyle name="SAPBEXaggItem 5 2 2 5 2 4 3" xfId="32333"/>
    <cellStyle name="SAPBEXaggItem 5 2 2 5 2 5" xfId="32334"/>
    <cellStyle name="SAPBEXaggItem 5 2 2 5 2 5 2" xfId="32335"/>
    <cellStyle name="SAPBEXaggItem 5 2 2 5 2 5 3" xfId="32336"/>
    <cellStyle name="SAPBEXaggItem 5 2 2 5 2 6" xfId="32337"/>
    <cellStyle name="SAPBEXaggItem 5 2 2 5 2 6 2" xfId="32338"/>
    <cellStyle name="SAPBEXaggItem 5 2 2 5 2 6 3" xfId="32339"/>
    <cellStyle name="SAPBEXaggItem 5 2 2 5 2 7" xfId="32340"/>
    <cellStyle name="SAPBEXaggItem 5 2 2 5 2 7 2" xfId="32341"/>
    <cellStyle name="SAPBEXaggItem 5 2 2 5 2 8" xfId="32342"/>
    <cellStyle name="SAPBEXaggItem 5 2 2 5 2 9" xfId="32343"/>
    <cellStyle name="SAPBEXaggItem 5 2 2 5 3" xfId="3512"/>
    <cellStyle name="SAPBEXaggItem 5 2 2 5 3 2" xfId="32344"/>
    <cellStyle name="SAPBEXaggItem 5 2 2 5 3 2 2" xfId="32345"/>
    <cellStyle name="SAPBEXaggItem 5 2 2 5 3 3" xfId="32346"/>
    <cellStyle name="SAPBEXaggItem 5 2 2 5 4" xfId="3513"/>
    <cellStyle name="SAPBEXaggItem 5 2 2 5 4 2" xfId="32347"/>
    <cellStyle name="SAPBEXaggItem 5 2 2 5 4 2 2" xfId="32348"/>
    <cellStyle name="SAPBEXaggItem 5 2 2 5 4 3" xfId="32349"/>
    <cellStyle name="SAPBEXaggItem 5 2 2 5 5" xfId="32350"/>
    <cellStyle name="SAPBEXaggItem 5 2 2 5 5 2" xfId="32351"/>
    <cellStyle name="SAPBEXaggItem 5 2 2 5 5 3" xfId="32352"/>
    <cellStyle name="SAPBEXaggItem 5 2 2 5 6" xfId="32353"/>
    <cellStyle name="SAPBEXaggItem 5 2 2 5 6 2" xfId="32354"/>
    <cellStyle name="SAPBEXaggItem 5 2 2 5 6 3" xfId="32355"/>
    <cellStyle name="SAPBEXaggItem 5 2 2 5 7" xfId="32356"/>
    <cellStyle name="SAPBEXaggItem 5 2 2 5 7 2" xfId="32357"/>
    <cellStyle name="SAPBEXaggItem 5 2 2 5 7 3" xfId="32358"/>
    <cellStyle name="SAPBEXaggItem 5 2 2 5 8" xfId="32359"/>
    <cellStyle name="SAPBEXaggItem 5 2 2 5 8 2" xfId="32360"/>
    <cellStyle name="SAPBEXaggItem 5 2 2 5 9" xfId="32361"/>
    <cellStyle name="SAPBEXaggItem 5 2 2 6" xfId="3514"/>
    <cellStyle name="SAPBEXaggItem 5 2 2 6 2" xfId="3515"/>
    <cellStyle name="SAPBEXaggItem 5 2 2 6 2 2" xfId="3516"/>
    <cellStyle name="SAPBEXaggItem 5 2 2 6 2 2 2" xfId="32362"/>
    <cellStyle name="SAPBEXaggItem 5 2 2 6 2 2 3" xfId="32363"/>
    <cellStyle name="SAPBEXaggItem 5 2 2 6 2 3" xfId="3517"/>
    <cellStyle name="SAPBEXaggItem 5 2 2 6 2 3 2" xfId="32364"/>
    <cellStyle name="SAPBEXaggItem 5 2 2 6 2 3 3" xfId="32365"/>
    <cellStyle name="SAPBEXaggItem 5 2 2 6 2 4" xfId="32366"/>
    <cellStyle name="SAPBEXaggItem 5 2 2 6 2 5" xfId="32367"/>
    <cellStyle name="SAPBEXaggItem 5 2 2 6 3" xfId="3518"/>
    <cellStyle name="SAPBEXaggItem 5 2 2 6 3 2" xfId="32368"/>
    <cellStyle name="SAPBEXaggItem 5 2 2 6 3 3" xfId="32369"/>
    <cellStyle name="SAPBEXaggItem 5 2 2 6 4" xfId="3519"/>
    <cellStyle name="SAPBEXaggItem 5 2 2 6 4 2" xfId="32370"/>
    <cellStyle name="SAPBEXaggItem 5 2 2 6 4 3" xfId="32371"/>
    <cellStyle name="SAPBEXaggItem 5 2 2 6 5" xfId="32372"/>
    <cellStyle name="SAPBEXaggItem 5 2 2 6 5 2" xfId="32373"/>
    <cellStyle name="SAPBEXaggItem 5 2 2 6 6" xfId="32374"/>
    <cellStyle name="SAPBEXaggItem 5 2 2 6 7" xfId="32375"/>
    <cellStyle name="SAPBEXaggItem 5 2 2 7" xfId="3520"/>
    <cellStyle name="SAPBEXaggItem 5 2 2 7 2" xfId="3521"/>
    <cellStyle name="SAPBEXaggItem 5 2 2 7 2 2" xfId="3522"/>
    <cellStyle name="SAPBEXaggItem 5 2 2 7 2 2 2" xfId="32376"/>
    <cellStyle name="SAPBEXaggItem 5 2 2 7 2 2 3" xfId="32377"/>
    <cellStyle name="SAPBEXaggItem 5 2 2 7 2 3" xfId="3523"/>
    <cellStyle name="SAPBEXaggItem 5 2 2 7 2 3 2" xfId="32378"/>
    <cellStyle name="SAPBEXaggItem 5 2 2 7 2 3 3" xfId="32379"/>
    <cellStyle name="SAPBEXaggItem 5 2 2 7 2 4" xfId="32380"/>
    <cellStyle name="SAPBEXaggItem 5 2 2 7 2 5" xfId="32381"/>
    <cellStyle name="SAPBEXaggItem 5 2 2 7 3" xfId="3524"/>
    <cellStyle name="SAPBEXaggItem 5 2 2 7 3 2" xfId="32382"/>
    <cellStyle name="SAPBEXaggItem 5 2 2 7 3 3" xfId="32383"/>
    <cellStyle name="SAPBEXaggItem 5 2 2 7 4" xfId="3525"/>
    <cellStyle name="SAPBEXaggItem 5 2 2 7 4 2" xfId="32384"/>
    <cellStyle name="SAPBEXaggItem 5 2 2 7 4 3" xfId="32385"/>
    <cellStyle name="SAPBEXaggItem 5 2 2 7 5" xfId="32386"/>
    <cellStyle name="SAPBEXaggItem 5 2 2 7 6" xfId="32387"/>
    <cellStyle name="SAPBEXaggItem 5 2 2 8" xfId="3526"/>
    <cellStyle name="SAPBEXaggItem 5 2 2 8 2" xfId="3527"/>
    <cellStyle name="SAPBEXaggItem 5 2 2 8 2 2" xfId="32388"/>
    <cellStyle name="SAPBEXaggItem 5 2 2 8 2 3" xfId="32389"/>
    <cellStyle name="SAPBEXaggItem 5 2 2 8 3" xfId="3528"/>
    <cellStyle name="SAPBEXaggItem 5 2 2 8 3 2" xfId="32390"/>
    <cellStyle name="SAPBEXaggItem 5 2 2 8 3 3" xfId="32391"/>
    <cellStyle name="SAPBEXaggItem 5 2 2 8 4" xfId="32392"/>
    <cellStyle name="SAPBEXaggItem 5 2 2 8 5" xfId="32393"/>
    <cellStyle name="SAPBEXaggItem 5 2 2 9" xfId="3529"/>
    <cellStyle name="SAPBEXaggItem 5 2 2 9 2" xfId="3530"/>
    <cellStyle name="SAPBEXaggItem 5 2 2 9 2 2" xfId="32394"/>
    <cellStyle name="SAPBEXaggItem 5 2 2 9 2 3" xfId="32395"/>
    <cellStyle name="SAPBEXaggItem 5 2 2 9 3" xfId="3531"/>
    <cellStyle name="SAPBEXaggItem 5 2 2 9 3 2" xfId="32396"/>
    <cellStyle name="SAPBEXaggItem 5 2 2 9 3 3" xfId="32397"/>
    <cellStyle name="SAPBEXaggItem 5 2 2 9 4" xfId="32398"/>
    <cellStyle name="SAPBEXaggItem 5 2 2 9 5" xfId="32399"/>
    <cellStyle name="SAPBEXaggItem 5 2 3" xfId="3532"/>
    <cellStyle name="SAPBEXaggItem 5 2 3 10" xfId="3533"/>
    <cellStyle name="SAPBEXaggItem 5 2 3 10 2" xfId="3534"/>
    <cellStyle name="SAPBEXaggItem 5 2 3 10 2 2" xfId="32400"/>
    <cellStyle name="SAPBEXaggItem 5 2 3 10 2 3" xfId="32401"/>
    <cellStyle name="SAPBEXaggItem 5 2 3 10 3" xfId="3535"/>
    <cellStyle name="SAPBEXaggItem 5 2 3 10 3 2" xfId="32402"/>
    <cellStyle name="SAPBEXaggItem 5 2 3 10 3 3" xfId="32403"/>
    <cellStyle name="SAPBEXaggItem 5 2 3 10 4" xfId="32404"/>
    <cellStyle name="SAPBEXaggItem 5 2 3 10 5" xfId="32405"/>
    <cellStyle name="SAPBEXaggItem 5 2 3 11" xfId="32406"/>
    <cellStyle name="SAPBEXaggItem 5 2 3 11 2" xfId="32407"/>
    <cellStyle name="SAPBEXaggItem 5 2 3 11 3" xfId="32408"/>
    <cellStyle name="SAPBEXaggItem 5 2 3 12" xfId="32409"/>
    <cellStyle name="SAPBEXaggItem 5 2 3 2" xfId="3536"/>
    <cellStyle name="SAPBEXaggItem 5 2 3 2 2" xfId="3537"/>
    <cellStyle name="SAPBEXaggItem 5 2 3 2 2 2" xfId="3538"/>
    <cellStyle name="SAPBEXaggItem 5 2 3 2 2 2 2" xfId="32410"/>
    <cellStyle name="SAPBEXaggItem 5 2 3 2 2 2 2 2" xfId="32411"/>
    <cellStyle name="SAPBEXaggItem 5 2 3 2 2 2 2 2 2" xfId="32412"/>
    <cellStyle name="SAPBEXaggItem 5 2 3 2 2 2 2 3" xfId="32413"/>
    <cellStyle name="SAPBEXaggItem 5 2 3 2 2 2 3" xfId="32414"/>
    <cellStyle name="SAPBEXaggItem 5 2 3 2 2 2 3 2" xfId="32415"/>
    <cellStyle name="SAPBEXaggItem 5 2 3 2 2 2 3 3" xfId="32416"/>
    <cellStyle name="SAPBEXaggItem 5 2 3 2 2 2 4" xfId="32417"/>
    <cellStyle name="SAPBEXaggItem 5 2 3 2 2 2 4 2" xfId="32418"/>
    <cellStyle name="SAPBEXaggItem 5 2 3 2 2 2 4 3" xfId="32419"/>
    <cellStyle name="SAPBEXaggItem 5 2 3 2 2 2 5" xfId="32420"/>
    <cellStyle name="SAPBEXaggItem 5 2 3 2 2 2 5 2" xfId="32421"/>
    <cellStyle name="SAPBEXaggItem 5 2 3 2 2 2 6" xfId="32422"/>
    <cellStyle name="SAPBEXaggItem 5 2 3 2 2 2 7" xfId="32423"/>
    <cellStyle name="SAPBEXaggItem 5 2 3 2 2 2 8" xfId="32424"/>
    <cellStyle name="SAPBEXaggItem 5 2 3 2 2 2 9" xfId="32425"/>
    <cellStyle name="SAPBEXaggItem 5 2 3 2 2 3" xfId="32426"/>
    <cellStyle name="SAPBEXaggItem 5 2 3 2 2 3 2" xfId="32427"/>
    <cellStyle name="SAPBEXaggItem 5 2 3 2 2 3 2 2" xfId="32428"/>
    <cellStyle name="SAPBEXaggItem 5 2 3 2 2 3 3" xfId="32429"/>
    <cellStyle name="SAPBEXaggItem 5 2 3 2 2 4" xfId="32430"/>
    <cellStyle name="SAPBEXaggItem 5 2 3 2 2 4 2" xfId="32431"/>
    <cellStyle name="SAPBEXaggItem 5 2 3 2 2 4 3" xfId="32432"/>
    <cellStyle name="SAPBEXaggItem 5 2 3 2 2 5" xfId="32433"/>
    <cellStyle name="SAPBEXaggItem 5 2 3 2 2 6" xfId="32434"/>
    <cellStyle name="SAPBEXaggItem 5 2 3 2 3" xfId="3539"/>
    <cellStyle name="SAPBEXaggItem 5 2 3 2 3 2" xfId="32435"/>
    <cellStyle name="SAPBEXaggItem 5 2 3 2 3 2 2" xfId="32436"/>
    <cellStyle name="SAPBEXaggItem 5 2 3 2 3 2 2 2" xfId="32437"/>
    <cellStyle name="SAPBEXaggItem 5 2 3 2 3 2 3" xfId="32438"/>
    <cellStyle name="SAPBEXaggItem 5 2 3 2 3 3" xfId="32439"/>
    <cellStyle name="SAPBEXaggItem 5 2 3 2 3 3 2" xfId="32440"/>
    <cellStyle name="SAPBEXaggItem 5 2 3 2 3 3 3" xfId="32441"/>
    <cellStyle name="SAPBEXaggItem 5 2 3 2 3 4" xfId="32442"/>
    <cellStyle name="SAPBEXaggItem 5 2 3 2 3 4 2" xfId="32443"/>
    <cellStyle name="SAPBEXaggItem 5 2 3 2 3 4 3" xfId="32444"/>
    <cellStyle name="SAPBEXaggItem 5 2 3 2 3 5" xfId="32445"/>
    <cellStyle name="SAPBEXaggItem 5 2 3 2 3 5 2" xfId="32446"/>
    <cellStyle name="SAPBEXaggItem 5 2 3 2 3 5 3" xfId="32447"/>
    <cellStyle name="SAPBEXaggItem 5 2 3 2 3 6" xfId="32448"/>
    <cellStyle name="SAPBEXaggItem 5 2 3 2 3 6 2" xfId="32449"/>
    <cellStyle name="SAPBEXaggItem 5 2 3 2 3 7" xfId="32450"/>
    <cellStyle name="SAPBEXaggItem 5 2 3 2 3 8" xfId="32451"/>
    <cellStyle name="SAPBEXaggItem 5 2 3 2 3 9" xfId="32452"/>
    <cellStyle name="SAPBEXaggItem 5 2 3 2 4" xfId="3540"/>
    <cellStyle name="SAPBEXaggItem 5 2 3 2 4 2" xfId="32453"/>
    <cellStyle name="SAPBEXaggItem 5 2 3 2 4 2 2" xfId="32454"/>
    <cellStyle name="SAPBEXaggItem 5 2 3 2 4 3" xfId="32455"/>
    <cellStyle name="SAPBEXaggItem 5 2 3 2 5" xfId="32456"/>
    <cellStyle name="SAPBEXaggItem 5 2 3 2 5 2" xfId="32457"/>
    <cellStyle name="SAPBEXaggItem 5 2 3 2 5 3" xfId="32458"/>
    <cellStyle name="SAPBEXaggItem 5 2 3 2 6" xfId="32459"/>
    <cellStyle name="SAPBEXaggItem 5 2 3 3" xfId="3541"/>
    <cellStyle name="SAPBEXaggItem 5 2 3 3 2" xfId="3542"/>
    <cellStyle name="SAPBEXaggItem 5 2 3 3 2 2" xfId="32460"/>
    <cellStyle name="SAPBEXaggItem 5 2 3 3 2 2 2" xfId="32461"/>
    <cellStyle name="SAPBEXaggItem 5 2 3 3 2 2 2 2" xfId="32462"/>
    <cellStyle name="SAPBEXaggItem 5 2 3 3 2 2 3" xfId="32463"/>
    <cellStyle name="SAPBEXaggItem 5 2 3 3 2 3" xfId="32464"/>
    <cellStyle name="SAPBEXaggItem 5 2 3 3 2 3 2" xfId="32465"/>
    <cellStyle name="SAPBEXaggItem 5 2 3 3 2 3 2 2" xfId="32466"/>
    <cellStyle name="SAPBEXaggItem 5 2 3 3 2 3 3" xfId="32467"/>
    <cellStyle name="SAPBEXaggItem 5 2 3 3 2 4" xfId="32468"/>
    <cellStyle name="SAPBEXaggItem 5 2 3 3 2 4 2" xfId="32469"/>
    <cellStyle name="SAPBEXaggItem 5 2 3 3 2 4 3" xfId="32470"/>
    <cellStyle name="SAPBEXaggItem 5 2 3 3 2 5" xfId="32471"/>
    <cellStyle name="SAPBEXaggItem 5 2 3 3 2 5 2" xfId="32472"/>
    <cellStyle name="SAPBEXaggItem 5 2 3 3 2 6" xfId="32473"/>
    <cellStyle name="SAPBEXaggItem 5 2 3 3 2 7" xfId="32474"/>
    <cellStyle name="SAPBEXaggItem 5 2 3 3 2 8" xfId="32475"/>
    <cellStyle name="SAPBEXaggItem 5 2 3 3 2 9" xfId="32476"/>
    <cellStyle name="SAPBEXaggItem 5 2 3 3 3" xfId="3543"/>
    <cellStyle name="SAPBEXaggItem 5 2 3 3 3 2" xfId="32477"/>
    <cellStyle name="SAPBEXaggItem 5 2 3 3 3 2 2" xfId="32478"/>
    <cellStyle name="SAPBEXaggItem 5 2 3 3 3 3" xfId="32479"/>
    <cellStyle name="SAPBEXaggItem 5 2 3 3 4" xfId="3544"/>
    <cellStyle name="SAPBEXaggItem 5 2 3 3 4 2" xfId="32480"/>
    <cellStyle name="SAPBEXaggItem 5 2 3 3 4 3" xfId="32481"/>
    <cellStyle name="SAPBEXaggItem 5 2 3 3 5" xfId="32482"/>
    <cellStyle name="SAPBEXaggItem 5 2 3 3 6" xfId="32483"/>
    <cellStyle name="SAPBEXaggItem 5 2 3 4" xfId="3545"/>
    <cellStyle name="SAPBEXaggItem 5 2 3 4 10" xfId="32484"/>
    <cellStyle name="SAPBEXaggItem 5 2 3 4 11" xfId="32485"/>
    <cellStyle name="SAPBEXaggItem 5 2 3 4 2" xfId="3546"/>
    <cellStyle name="SAPBEXaggItem 5 2 3 4 2 10" xfId="32486"/>
    <cellStyle name="SAPBEXaggItem 5 2 3 4 2 2" xfId="3547"/>
    <cellStyle name="SAPBEXaggItem 5 2 3 4 2 2 2" xfId="32487"/>
    <cellStyle name="SAPBEXaggItem 5 2 3 4 2 2 2 2" xfId="32488"/>
    <cellStyle name="SAPBEXaggItem 5 2 3 4 2 2 3" xfId="32489"/>
    <cellStyle name="SAPBEXaggItem 5 2 3 4 2 3" xfId="32490"/>
    <cellStyle name="SAPBEXaggItem 5 2 3 4 2 3 2" xfId="32491"/>
    <cellStyle name="SAPBEXaggItem 5 2 3 4 2 3 2 2" xfId="32492"/>
    <cellStyle name="SAPBEXaggItem 5 2 3 4 2 3 3" xfId="32493"/>
    <cellStyle name="SAPBEXaggItem 5 2 3 4 2 4" xfId="32494"/>
    <cellStyle name="SAPBEXaggItem 5 2 3 4 2 4 2" xfId="32495"/>
    <cellStyle name="SAPBEXaggItem 5 2 3 4 2 4 3" xfId="32496"/>
    <cellStyle name="SAPBEXaggItem 5 2 3 4 2 5" xfId="32497"/>
    <cellStyle name="SAPBEXaggItem 5 2 3 4 2 5 2" xfId="32498"/>
    <cellStyle name="SAPBEXaggItem 5 2 3 4 2 5 3" xfId="32499"/>
    <cellStyle name="SAPBEXaggItem 5 2 3 4 2 6" xfId="32500"/>
    <cellStyle name="SAPBEXaggItem 5 2 3 4 2 6 2" xfId="32501"/>
    <cellStyle name="SAPBEXaggItem 5 2 3 4 2 7" xfId="32502"/>
    <cellStyle name="SAPBEXaggItem 5 2 3 4 2 8" xfId="32503"/>
    <cellStyle name="SAPBEXaggItem 5 2 3 4 2 9" xfId="32504"/>
    <cellStyle name="SAPBEXaggItem 5 2 3 4 3" xfId="3548"/>
    <cellStyle name="SAPBEXaggItem 5 2 3 4 3 2" xfId="32505"/>
    <cellStyle name="SAPBEXaggItem 5 2 3 4 3 2 2" xfId="32506"/>
    <cellStyle name="SAPBEXaggItem 5 2 3 4 3 3" xfId="32507"/>
    <cellStyle name="SAPBEXaggItem 5 2 3 4 4" xfId="32508"/>
    <cellStyle name="SAPBEXaggItem 5 2 3 4 4 2" xfId="32509"/>
    <cellStyle name="SAPBEXaggItem 5 2 3 4 4 2 2" xfId="32510"/>
    <cellStyle name="SAPBEXaggItem 5 2 3 4 4 3" xfId="32511"/>
    <cellStyle name="SAPBEXaggItem 5 2 3 4 5" xfId="32512"/>
    <cellStyle name="SAPBEXaggItem 5 2 3 4 5 2" xfId="32513"/>
    <cellStyle name="SAPBEXaggItem 5 2 3 4 5 3" xfId="32514"/>
    <cellStyle name="SAPBEXaggItem 5 2 3 4 6" xfId="32515"/>
    <cellStyle name="SAPBEXaggItem 5 2 3 4 6 2" xfId="32516"/>
    <cellStyle name="SAPBEXaggItem 5 2 3 4 6 3" xfId="32517"/>
    <cellStyle name="SAPBEXaggItem 5 2 3 4 7" xfId="32518"/>
    <cellStyle name="SAPBEXaggItem 5 2 3 4 7 2" xfId="32519"/>
    <cellStyle name="SAPBEXaggItem 5 2 3 4 8" xfId="32520"/>
    <cellStyle name="SAPBEXaggItem 5 2 3 4 9" xfId="32521"/>
    <cellStyle name="SAPBEXaggItem 5 2 3 5" xfId="3549"/>
    <cellStyle name="SAPBEXaggItem 5 2 3 5 10" xfId="32522"/>
    <cellStyle name="SAPBEXaggItem 5 2 3 5 11" xfId="32523"/>
    <cellStyle name="SAPBEXaggItem 5 2 3 5 2" xfId="3550"/>
    <cellStyle name="SAPBEXaggItem 5 2 3 5 2 10" xfId="32524"/>
    <cellStyle name="SAPBEXaggItem 5 2 3 5 2 2" xfId="3551"/>
    <cellStyle name="SAPBEXaggItem 5 2 3 5 2 2 2" xfId="32525"/>
    <cellStyle name="SAPBEXaggItem 5 2 3 5 2 2 2 2" xfId="32526"/>
    <cellStyle name="SAPBEXaggItem 5 2 3 5 2 2 3" xfId="32527"/>
    <cellStyle name="SAPBEXaggItem 5 2 3 5 2 3" xfId="3552"/>
    <cellStyle name="SAPBEXaggItem 5 2 3 5 2 3 2" xfId="32528"/>
    <cellStyle name="SAPBEXaggItem 5 2 3 5 2 3 2 2" xfId="32529"/>
    <cellStyle name="SAPBEXaggItem 5 2 3 5 2 3 3" xfId="32530"/>
    <cellStyle name="SAPBEXaggItem 5 2 3 5 2 4" xfId="32531"/>
    <cellStyle name="SAPBEXaggItem 5 2 3 5 2 4 2" xfId="32532"/>
    <cellStyle name="SAPBEXaggItem 5 2 3 5 2 4 3" xfId="32533"/>
    <cellStyle name="SAPBEXaggItem 5 2 3 5 2 5" xfId="32534"/>
    <cellStyle name="SAPBEXaggItem 5 2 3 5 2 5 2" xfId="32535"/>
    <cellStyle name="SAPBEXaggItem 5 2 3 5 2 5 3" xfId="32536"/>
    <cellStyle name="SAPBEXaggItem 5 2 3 5 2 6" xfId="32537"/>
    <cellStyle name="SAPBEXaggItem 5 2 3 5 2 6 2" xfId="32538"/>
    <cellStyle name="SAPBEXaggItem 5 2 3 5 2 6 3" xfId="32539"/>
    <cellStyle name="SAPBEXaggItem 5 2 3 5 2 7" xfId="32540"/>
    <cellStyle name="SAPBEXaggItem 5 2 3 5 2 7 2" xfId="32541"/>
    <cellStyle name="SAPBEXaggItem 5 2 3 5 2 8" xfId="32542"/>
    <cellStyle name="SAPBEXaggItem 5 2 3 5 2 9" xfId="32543"/>
    <cellStyle name="SAPBEXaggItem 5 2 3 5 3" xfId="3553"/>
    <cellStyle name="SAPBEXaggItem 5 2 3 5 3 2" xfId="32544"/>
    <cellStyle name="SAPBEXaggItem 5 2 3 5 3 2 2" xfId="32545"/>
    <cellStyle name="SAPBEXaggItem 5 2 3 5 3 3" xfId="32546"/>
    <cellStyle name="SAPBEXaggItem 5 2 3 5 4" xfId="3554"/>
    <cellStyle name="SAPBEXaggItem 5 2 3 5 4 2" xfId="32547"/>
    <cellStyle name="SAPBEXaggItem 5 2 3 5 4 2 2" xfId="32548"/>
    <cellStyle name="SAPBEXaggItem 5 2 3 5 4 3" xfId="32549"/>
    <cellStyle name="SAPBEXaggItem 5 2 3 5 5" xfId="32550"/>
    <cellStyle name="SAPBEXaggItem 5 2 3 5 5 2" xfId="32551"/>
    <cellStyle name="SAPBEXaggItem 5 2 3 5 5 3" xfId="32552"/>
    <cellStyle name="SAPBEXaggItem 5 2 3 5 6" xfId="32553"/>
    <cellStyle name="SAPBEXaggItem 5 2 3 5 6 2" xfId="32554"/>
    <cellStyle name="SAPBEXaggItem 5 2 3 5 6 3" xfId="32555"/>
    <cellStyle name="SAPBEXaggItem 5 2 3 5 7" xfId="32556"/>
    <cellStyle name="SAPBEXaggItem 5 2 3 5 7 2" xfId="32557"/>
    <cellStyle name="SAPBEXaggItem 5 2 3 5 7 3" xfId="32558"/>
    <cellStyle name="SAPBEXaggItem 5 2 3 5 8" xfId="32559"/>
    <cellStyle name="SAPBEXaggItem 5 2 3 5 8 2" xfId="32560"/>
    <cellStyle name="SAPBEXaggItem 5 2 3 5 9" xfId="32561"/>
    <cellStyle name="SAPBEXaggItem 5 2 3 6" xfId="3555"/>
    <cellStyle name="SAPBEXaggItem 5 2 3 6 2" xfId="3556"/>
    <cellStyle name="SAPBEXaggItem 5 2 3 6 2 2" xfId="3557"/>
    <cellStyle name="SAPBEXaggItem 5 2 3 6 2 2 2" xfId="32562"/>
    <cellStyle name="SAPBEXaggItem 5 2 3 6 2 2 3" xfId="32563"/>
    <cellStyle name="SAPBEXaggItem 5 2 3 6 2 3" xfId="3558"/>
    <cellStyle name="SAPBEXaggItem 5 2 3 6 2 3 2" xfId="32564"/>
    <cellStyle name="SAPBEXaggItem 5 2 3 6 2 3 3" xfId="32565"/>
    <cellStyle name="SAPBEXaggItem 5 2 3 6 2 4" xfId="32566"/>
    <cellStyle name="SAPBEXaggItem 5 2 3 6 2 5" xfId="32567"/>
    <cellStyle name="SAPBEXaggItem 5 2 3 6 3" xfId="3559"/>
    <cellStyle name="SAPBEXaggItem 5 2 3 6 3 2" xfId="32568"/>
    <cellStyle name="SAPBEXaggItem 5 2 3 6 3 3" xfId="32569"/>
    <cellStyle name="SAPBEXaggItem 5 2 3 6 4" xfId="3560"/>
    <cellStyle name="SAPBEXaggItem 5 2 3 6 4 2" xfId="32570"/>
    <cellStyle name="SAPBEXaggItem 5 2 3 6 4 3" xfId="32571"/>
    <cellStyle name="SAPBEXaggItem 5 2 3 6 5" xfId="32572"/>
    <cellStyle name="SAPBEXaggItem 5 2 3 6 5 2" xfId="32573"/>
    <cellStyle name="SAPBEXaggItem 5 2 3 6 6" xfId="32574"/>
    <cellStyle name="SAPBEXaggItem 5 2 3 6 7" xfId="32575"/>
    <cellStyle name="SAPBEXaggItem 5 2 3 7" xfId="3561"/>
    <cellStyle name="SAPBEXaggItem 5 2 3 7 2" xfId="3562"/>
    <cellStyle name="SAPBEXaggItem 5 2 3 7 2 2" xfId="3563"/>
    <cellStyle name="SAPBEXaggItem 5 2 3 7 2 2 2" xfId="32576"/>
    <cellStyle name="SAPBEXaggItem 5 2 3 7 2 2 3" xfId="32577"/>
    <cellStyle name="SAPBEXaggItem 5 2 3 7 2 3" xfId="3564"/>
    <cellStyle name="SAPBEXaggItem 5 2 3 7 2 3 2" xfId="32578"/>
    <cellStyle name="SAPBEXaggItem 5 2 3 7 2 3 3" xfId="32579"/>
    <cellStyle name="SAPBEXaggItem 5 2 3 7 2 4" xfId="32580"/>
    <cellStyle name="SAPBEXaggItem 5 2 3 7 2 5" xfId="32581"/>
    <cellStyle name="SAPBEXaggItem 5 2 3 7 3" xfId="3565"/>
    <cellStyle name="SAPBEXaggItem 5 2 3 7 3 2" xfId="32582"/>
    <cellStyle name="SAPBEXaggItem 5 2 3 7 3 3" xfId="32583"/>
    <cellStyle name="SAPBEXaggItem 5 2 3 7 4" xfId="3566"/>
    <cellStyle name="SAPBEXaggItem 5 2 3 7 4 2" xfId="32584"/>
    <cellStyle name="SAPBEXaggItem 5 2 3 7 4 3" xfId="32585"/>
    <cellStyle name="SAPBEXaggItem 5 2 3 7 5" xfId="32586"/>
    <cellStyle name="SAPBEXaggItem 5 2 3 7 6" xfId="32587"/>
    <cellStyle name="SAPBEXaggItem 5 2 3 8" xfId="3567"/>
    <cellStyle name="SAPBEXaggItem 5 2 3 8 2" xfId="3568"/>
    <cellStyle name="SAPBEXaggItem 5 2 3 8 2 2" xfId="32588"/>
    <cellStyle name="SAPBEXaggItem 5 2 3 8 2 3" xfId="32589"/>
    <cellStyle name="SAPBEXaggItem 5 2 3 8 3" xfId="3569"/>
    <cellStyle name="SAPBEXaggItem 5 2 3 8 3 2" xfId="32590"/>
    <cellStyle name="SAPBEXaggItem 5 2 3 8 3 3" xfId="32591"/>
    <cellStyle name="SAPBEXaggItem 5 2 3 8 4" xfId="32592"/>
    <cellStyle name="SAPBEXaggItem 5 2 3 8 5" xfId="32593"/>
    <cellStyle name="SAPBEXaggItem 5 2 3 9" xfId="3570"/>
    <cellStyle name="SAPBEXaggItem 5 2 3 9 2" xfId="3571"/>
    <cellStyle name="SAPBEXaggItem 5 2 3 9 2 2" xfId="32594"/>
    <cellStyle name="SAPBEXaggItem 5 2 3 9 2 3" xfId="32595"/>
    <cellStyle name="SAPBEXaggItem 5 2 3 9 3" xfId="3572"/>
    <cellStyle name="SAPBEXaggItem 5 2 3 9 3 2" xfId="32596"/>
    <cellStyle name="SAPBEXaggItem 5 2 3 9 3 3" xfId="32597"/>
    <cellStyle name="SAPBEXaggItem 5 2 3 9 4" xfId="32598"/>
    <cellStyle name="SAPBEXaggItem 5 2 3 9 5" xfId="32599"/>
    <cellStyle name="SAPBEXaggItem 5 2 4" xfId="3573"/>
    <cellStyle name="SAPBEXaggItem 5 2 4 2" xfId="3574"/>
    <cellStyle name="SAPBEXaggItem 5 2 4 2 2" xfId="3575"/>
    <cellStyle name="SAPBEXaggItem 5 2 4 2 2 2" xfId="32600"/>
    <cellStyle name="SAPBEXaggItem 5 2 4 2 2 2 2" xfId="32601"/>
    <cellStyle name="SAPBEXaggItem 5 2 4 2 2 2 2 2" xfId="32602"/>
    <cellStyle name="SAPBEXaggItem 5 2 4 2 2 2 3" xfId="32603"/>
    <cellStyle name="SAPBEXaggItem 5 2 4 2 2 3" xfId="32604"/>
    <cellStyle name="SAPBEXaggItem 5 2 4 2 2 3 2" xfId="32605"/>
    <cellStyle name="SAPBEXaggItem 5 2 4 2 2 3 3" xfId="32606"/>
    <cellStyle name="SAPBEXaggItem 5 2 4 2 2 4" xfId="32607"/>
    <cellStyle name="SAPBEXaggItem 5 2 4 2 2 4 2" xfId="32608"/>
    <cellStyle name="SAPBEXaggItem 5 2 4 2 2 4 3" xfId="32609"/>
    <cellStyle name="SAPBEXaggItem 5 2 4 2 2 5" xfId="32610"/>
    <cellStyle name="SAPBEXaggItem 5 2 4 2 2 5 2" xfId="32611"/>
    <cellStyle name="SAPBEXaggItem 5 2 4 2 2 6" xfId="32612"/>
    <cellStyle name="SAPBEXaggItem 5 2 4 2 2 7" xfId="32613"/>
    <cellStyle name="SAPBEXaggItem 5 2 4 2 2 8" xfId="32614"/>
    <cellStyle name="SAPBEXaggItem 5 2 4 2 2 9" xfId="32615"/>
    <cellStyle name="SAPBEXaggItem 5 2 4 2 3" xfId="32616"/>
    <cellStyle name="SAPBEXaggItem 5 2 4 2 3 2" xfId="32617"/>
    <cellStyle name="SAPBEXaggItem 5 2 4 2 3 2 2" xfId="32618"/>
    <cellStyle name="SAPBEXaggItem 5 2 4 2 3 3" xfId="32619"/>
    <cellStyle name="SAPBEXaggItem 5 2 4 2 4" xfId="32620"/>
    <cellStyle name="SAPBEXaggItem 5 2 4 2 4 2" xfId="32621"/>
    <cellStyle name="SAPBEXaggItem 5 2 4 2 4 3" xfId="32622"/>
    <cellStyle name="SAPBEXaggItem 5 2 4 2 5" xfId="32623"/>
    <cellStyle name="SAPBEXaggItem 5 2 4 2 6" xfId="32624"/>
    <cellStyle name="SAPBEXaggItem 5 2 4 3" xfId="3576"/>
    <cellStyle name="SAPBEXaggItem 5 2 4 3 2" xfId="32625"/>
    <cellStyle name="SAPBEXaggItem 5 2 4 3 2 2" xfId="32626"/>
    <cellStyle name="SAPBEXaggItem 5 2 4 3 2 2 2" xfId="32627"/>
    <cellStyle name="SAPBEXaggItem 5 2 4 3 2 3" xfId="32628"/>
    <cellStyle name="SAPBEXaggItem 5 2 4 3 3" xfId="32629"/>
    <cellStyle name="SAPBEXaggItem 5 2 4 3 3 2" xfId="32630"/>
    <cellStyle name="SAPBEXaggItem 5 2 4 3 3 3" xfId="32631"/>
    <cellStyle name="SAPBEXaggItem 5 2 4 3 4" xfId="32632"/>
    <cellStyle name="SAPBEXaggItem 5 2 4 3 4 2" xfId="32633"/>
    <cellStyle name="SAPBEXaggItem 5 2 4 3 4 3" xfId="32634"/>
    <cellStyle name="SAPBEXaggItem 5 2 4 3 5" xfId="32635"/>
    <cellStyle name="SAPBEXaggItem 5 2 4 3 5 2" xfId="32636"/>
    <cellStyle name="SAPBEXaggItem 5 2 4 3 5 3" xfId="32637"/>
    <cellStyle name="SAPBEXaggItem 5 2 4 3 6" xfId="32638"/>
    <cellStyle name="SAPBEXaggItem 5 2 4 3 6 2" xfId="32639"/>
    <cellStyle name="SAPBEXaggItem 5 2 4 3 7" xfId="32640"/>
    <cellStyle name="SAPBEXaggItem 5 2 4 3 8" xfId="32641"/>
    <cellStyle name="SAPBEXaggItem 5 2 4 3 9" xfId="32642"/>
    <cellStyle name="SAPBEXaggItem 5 2 4 4" xfId="3577"/>
    <cellStyle name="SAPBEXaggItem 5 2 4 4 2" xfId="32643"/>
    <cellStyle name="SAPBEXaggItem 5 2 4 4 2 2" xfId="32644"/>
    <cellStyle name="SAPBEXaggItem 5 2 4 4 3" xfId="32645"/>
    <cellStyle name="SAPBEXaggItem 5 2 4 5" xfId="32646"/>
    <cellStyle name="SAPBEXaggItem 5 2 4 5 2" xfId="32647"/>
    <cellStyle name="SAPBEXaggItem 5 2 4 5 3" xfId="32648"/>
    <cellStyle name="SAPBEXaggItem 5 2 4 6" xfId="32649"/>
    <cellStyle name="SAPBEXaggItem 5 2 5" xfId="3578"/>
    <cellStyle name="SAPBEXaggItem 5 2 5 2" xfId="3579"/>
    <cellStyle name="SAPBEXaggItem 5 2 5 2 2" xfId="32650"/>
    <cellStyle name="SAPBEXaggItem 5 2 5 2 2 2" xfId="32651"/>
    <cellStyle name="SAPBEXaggItem 5 2 5 2 2 2 2" xfId="32652"/>
    <cellStyle name="SAPBEXaggItem 5 2 5 2 2 3" xfId="32653"/>
    <cellStyle name="SAPBEXaggItem 5 2 5 2 3" xfId="32654"/>
    <cellStyle name="SAPBEXaggItem 5 2 5 2 3 2" xfId="32655"/>
    <cellStyle name="SAPBEXaggItem 5 2 5 2 3 2 2" xfId="32656"/>
    <cellStyle name="SAPBEXaggItem 5 2 5 2 3 3" xfId="32657"/>
    <cellStyle name="SAPBEXaggItem 5 2 5 2 4" xfId="32658"/>
    <cellStyle name="SAPBEXaggItem 5 2 5 2 4 2" xfId="32659"/>
    <cellStyle name="SAPBEXaggItem 5 2 5 2 4 3" xfId="32660"/>
    <cellStyle name="SAPBEXaggItem 5 2 5 2 5" xfId="32661"/>
    <cellStyle name="SAPBEXaggItem 5 2 5 2 5 2" xfId="32662"/>
    <cellStyle name="SAPBEXaggItem 5 2 5 2 6" xfId="32663"/>
    <cellStyle name="SAPBEXaggItem 5 2 5 2 7" xfId="32664"/>
    <cellStyle name="SAPBEXaggItem 5 2 5 2 8" xfId="32665"/>
    <cellStyle name="SAPBEXaggItem 5 2 5 2 9" xfId="32666"/>
    <cellStyle name="SAPBEXaggItem 5 2 5 3" xfId="3580"/>
    <cellStyle name="SAPBEXaggItem 5 2 5 3 2" xfId="32667"/>
    <cellStyle name="SAPBEXaggItem 5 2 5 3 2 2" xfId="32668"/>
    <cellStyle name="SAPBEXaggItem 5 2 5 3 3" xfId="32669"/>
    <cellStyle name="SAPBEXaggItem 5 2 5 4" xfId="3581"/>
    <cellStyle name="SAPBEXaggItem 5 2 5 4 2" xfId="32670"/>
    <cellStyle name="SAPBEXaggItem 5 2 5 4 3" xfId="32671"/>
    <cellStyle name="SAPBEXaggItem 5 2 5 5" xfId="32672"/>
    <cellStyle name="SAPBEXaggItem 5 2 5 6" xfId="32673"/>
    <cellStyle name="SAPBEXaggItem 5 2 6" xfId="3582"/>
    <cellStyle name="SAPBEXaggItem 5 2 6 10" xfId="32674"/>
    <cellStyle name="SAPBEXaggItem 5 2 6 11" xfId="32675"/>
    <cellStyle name="SAPBEXaggItem 5 2 6 2" xfId="3583"/>
    <cellStyle name="SAPBEXaggItem 5 2 6 2 10" xfId="32676"/>
    <cellStyle name="SAPBEXaggItem 5 2 6 2 2" xfId="3584"/>
    <cellStyle name="SAPBEXaggItem 5 2 6 2 2 2" xfId="32677"/>
    <cellStyle name="SAPBEXaggItem 5 2 6 2 2 2 2" xfId="32678"/>
    <cellStyle name="SAPBEXaggItem 5 2 6 2 2 3" xfId="32679"/>
    <cellStyle name="SAPBEXaggItem 5 2 6 2 3" xfId="32680"/>
    <cellStyle name="SAPBEXaggItem 5 2 6 2 3 2" xfId="32681"/>
    <cellStyle name="SAPBEXaggItem 5 2 6 2 3 2 2" xfId="32682"/>
    <cellStyle name="SAPBEXaggItem 5 2 6 2 3 3" xfId="32683"/>
    <cellStyle name="SAPBEXaggItem 5 2 6 2 4" xfId="32684"/>
    <cellStyle name="SAPBEXaggItem 5 2 6 2 4 2" xfId="32685"/>
    <cellStyle name="SAPBEXaggItem 5 2 6 2 4 3" xfId="32686"/>
    <cellStyle name="SAPBEXaggItem 5 2 6 2 5" xfId="32687"/>
    <cellStyle name="SAPBEXaggItem 5 2 6 2 5 2" xfId="32688"/>
    <cellStyle name="SAPBEXaggItem 5 2 6 2 5 3" xfId="32689"/>
    <cellStyle name="SAPBEXaggItem 5 2 6 2 6" xfId="32690"/>
    <cellStyle name="SAPBEXaggItem 5 2 6 2 6 2" xfId="32691"/>
    <cellStyle name="SAPBEXaggItem 5 2 6 2 7" xfId="32692"/>
    <cellStyle name="SAPBEXaggItem 5 2 6 2 8" xfId="32693"/>
    <cellStyle name="SAPBEXaggItem 5 2 6 2 9" xfId="32694"/>
    <cellStyle name="SAPBEXaggItem 5 2 6 3" xfId="3585"/>
    <cellStyle name="SAPBEXaggItem 5 2 6 3 2" xfId="32695"/>
    <cellStyle name="SAPBEXaggItem 5 2 6 3 2 2" xfId="32696"/>
    <cellStyle name="SAPBEXaggItem 5 2 6 3 3" xfId="32697"/>
    <cellStyle name="SAPBEXaggItem 5 2 6 4" xfId="32698"/>
    <cellStyle name="SAPBEXaggItem 5 2 6 4 2" xfId="32699"/>
    <cellStyle name="SAPBEXaggItem 5 2 6 4 2 2" xfId="32700"/>
    <cellStyle name="SAPBEXaggItem 5 2 6 4 3" xfId="32701"/>
    <cellStyle name="SAPBEXaggItem 5 2 6 5" xfId="32702"/>
    <cellStyle name="SAPBEXaggItem 5 2 6 5 2" xfId="32703"/>
    <cellStyle name="SAPBEXaggItem 5 2 6 5 3" xfId="32704"/>
    <cellStyle name="SAPBEXaggItem 5 2 6 6" xfId="32705"/>
    <cellStyle name="SAPBEXaggItem 5 2 6 6 2" xfId="32706"/>
    <cellStyle name="SAPBEXaggItem 5 2 6 6 3" xfId="32707"/>
    <cellStyle name="SAPBEXaggItem 5 2 6 7" xfId="32708"/>
    <cellStyle name="SAPBEXaggItem 5 2 6 7 2" xfId="32709"/>
    <cellStyle name="SAPBEXaggItem 5 2 6 8" xfId="32710"/>
    <cellStyle name="SAPBEXaggItem 5 2 6 9" xfId="32711"/>
    <cellStyle name="SAPBEXaggItem 5 2 7" xfId="3586"/>
    <cellStyle name="SAPBEXaggItem 5 2 7 10" xfId="32712"/>
    <cellStyle name="SAPBEXaggItem 5 2 7 11" xfId="32713"/>
    <cellStyle name="SAPBEXaggItem 5 2 7 2" xfId="3587"/>
    <cellStyle name="SAPBEXaggItem 5 2 7 2 10" xfId="32714"/>
    <cellStyle name="SAPBEXaggItem 5 2 7 2 2" xfId="3588"/>
    <cellStyle name="SAPBEXaggItem 5 2 7 2 2 2" xfId="32715"/>
    <cellStyle name="SAPBEXaggItem 5 2 7 2 2 2 2" xfId="32716"/>
    <cellStyle name="SAPBEXaggItem 5 2 7 2 2 3" xfId="32717"/>
    <cellStyle name="SAPBEXaggItem 5 2 7 2 3" xfId="3589"/>
    <cellStyle name="SAPBEXaggItem 5 2 7 2 3 2" xfId="32718"/>
    <cellStyle name="SAPBEXaggItem 5 2 7 2 3 2 2" xfId="32719"/>
    <cellStyle name="SAPBEXaggItem 5 2 7 2 3 3" xfId="32720"/>
    <cellStyle name="SAPBEXaggItem 5 2 7 2 4" xfId="32721"/>
    <cellStyle name="SAPBEXaggItem 5 2 7 2 4 2" xfId="32722"/>
    <cellStyle name="SAPBEXaggItem 5 2 7 2 4 3" xfId="32723"/>
    <cellStyle name="SAPBEXaggItem 5 2 7 2 5" xfId="32724"/>
    <cellStyle name="SAPBEXaggItem 5 2 7 2 5 2" xfId="32725"/>
    <cellStyle name="SAPBEXaggItem 5 2 7 2 5 3" xfId="32726"/>
    <cellStyle name="SAPBEXaggItem 5 2 7 2 6" xfId="32727"/>
    <cellStyle name="SAPBEXaggItem 5 2 7 2 6 2" xfId="32728"/>
    <cellStyle name="SAPBEXaggItem 5 2 7 2 6 3" xfId="32729"/>
    <cellStyle name="SAPBEXaggItem 5 2 7 2 7" xfId="32730"/>
    <cellStyle name="SAPBEXaggItem 5 2 7 2 7 2" xfId="32731"/>
    <cellStyle name="SAPBEXaggItem 5 2 7 2 8" xfId="32732"/>
    <cellStyle name="SAPBEXaggItem 5 2 7 2 9" xfId="32733"/>
    <cellStyle name="SAPBEXaggItem 5 2 7 3" xfId="3590"/>
    <cellStyle name="SAPBEXaggItem 5 2 7 3 2" xfId="32734"/>
    <cellStyle name="SAPBEXaggItem 5 2 7 3 2 2" xfId="32735"/>
    <cellStyle name="SAPBEXaggItem 5 2 7 3 3" xfId="32736"/>
    <cellStyle name="SAPBEXaggItem 5 2 7 4" xfId="3591"/>
    <cellStyle name="SAPBEXaggItem 5 2 7 4 2" xfId="32737"/>
    <cellStyle name="SAPBEXaggItem 5 2 7 4 2 2" xfId="32738"/>
    <cellStyle name="SAPBEXaggItem 5 2 7 4 3" xfId="32739"/>
    <cellStyle name="SAPBEXaggItem 5 2 7 5" xfId="32740"/>
    <cellStyle name="SAPBEXaggItem 5 2 7 5 2" xfId="32741"/>
    <cellStyle name="SAPBEXaggItem 5 2 7 5 3" xfId="32742"/>
    <cellStyle name="SAPBEXaggItem 5 2 7 6" xfId="32743"/>
    <cellStyle name="SAPBEXaggItem 5 2 7 6 2" xfId="32744"/>
    <cellStyle name="SAPBEXaggItem 5 2 7 6 3" xfId="32745"/>
    <cellStyle name="SAPBEXaggItem 5 2 7 7" xfId="32746"/>
    <cellStyle name="SAPBEXaggItem 5 2 7 7 2" xfId="32747"/>
    <cellStyle name="SAPBEXaggItem 5 2 7 7 3" xfId="32748"/>
    <cellStyle name="SAPBEXaggItem 5 2 7 8" xfId="32749"/>
    <cellStyle name="SAPBEXaggItem 5 2 7 8 2" xfId="32750"/>
    <cellStyle name="SAPBEXaggItem 5 2 7 9" xfId="32751"/>
    <cellStyle name="SAPBEXaggItem 5 2 8" xfId="3592"/>
    <cellStyle name="SAPBEXaggItem 5 2 8 2" xfId="3593"/>
    <cellStyle name="SAPBEXaggItem 5 2 8 2 2" xfId="3594"/>
    <cellStyle name="SAPBEXaggItem 5 2 8 2 2 2" xfId="32752"/>
    <cellStyle name="SAPBEXaggItem 5 2 8 2 2 3" xfId="32753"/>
    <cellStyle name="SAPBEXaggItem 5 2 8 2 3" xfId="3595"/>
    <cellStyle name="SAPBEXaggItem 5 2 8 2 3 2" xfId="32754"/>
    <cellStyle name="SAPBEXaggItem 5 2 8 2 3 3" xfId="32755"/>
    <cellStyle name="SAPBEXaggItem 5 2 8 2 4" xfId="32756"/>
    <cellStyle name="SAPBEXaggItem 5 2 8 2 5" xfId="32757"/>
    <cellStyle name="SAPBEXaggItem 5 2 8 3" xfId="3596"/>
    <cellStyle name="SAPBEXaggItem 5 2 8 3 2" xfId="32758"/>
    <cellStyle name="SAPBEXaggItem 5 2 8 3 3" xfId="32759"/>
    <cellStyle name="SAPBEXaggItem 5 2 8 4" xfId="3597"/>
    <cellStyle name="SAPBEXaggItem 5 2 8 4 2" xfId="32760"/>
    <cellStyle name="SAPBEXaggItem 5 2 8 4 3" xfId="32761"/>
    <cellStyle name="SAPBEXaggItem 5 2 8 5" xfId="32762"/>
    <cellStyle name="SAPBEXaggItem 5 2 8 5 2" xfId="32763"/>
    <cellStyle name="SAPBEXaggItem 5 2 8 6" xfId="32764"/>
    <cellStyle name="SAPBEXaggItem 5 2 8 7" xfId="32765"/>
    <cellStyle name="SAPBEXaggItem 5 2 9" xfId="3598"/>
    <cellStyle name="SAPBEXaggItem 5 2 9 2" xfId="3599"/>
    <cellStyle name="SAPBEXaggItem 5 2 9 2 2" xfId="3600"/>
    <cellStyle name="SAPBEXaggItem 5 2 9 2 2 2" xfId="32766"/>
    <cellStyle name="SAPBEXaggItem 5 2 9 2 2 3" xfId="32767"/>
    <cellStyle name="SAPBEXaggItem 5 2 9 2 3" xfId="3601"/>
    <cellStyle name="SAPBEXaggItem 5 2 9 2 3 2" xfId="32768"/>
    <cellStyle name="SAPBEXaggItem 5 2 9 2 3 3" xfId="32769"/>
    <cellStyle name="SAPBEXaggItem 5 2 9 2 4" xfId="32770"/>
    <cellStyle name="SAPBEXaggItem 5 2 9 2 5" xfId="32771"/>
    <cellStyle name="SAPBEXaggItem 5 2 9 3" xfId="3602"/>
    <cellStyle name="SAPBEXaggItem 5 2 9 3 2" xfId="32772"/>
    <cellStyle name="SAPBEXaggItem 5 2 9 3 3" xfId="32773"/>
    <cellStyle name="SAPBEXaggItem 5 2 9 4" xfId="3603"/>
    <cellStyle name="SAPBEXaggItem 5 2 9 4 2" xfId="32774"/>
    <cellStyle name="SAPBEXaggItem 5 2 9 4 3" xfId="32775"/>
    <cellStyle name="SAPBEXaggItem 5 2 9 5" xfId="32776"/>
    <cellStyle name="SAPBEXaggItem 5 2 9 6" xfId="32777"/>
    <cellStyle name="SAPBEXaggItem 5 3" xfId="32778"/>
    <cellStyle name="SAPBEXaggItem 5 3 2" xfId="32779"/>
    <cellStyle name="SAPBEXaggItem 5 3 3" xfId="32780"/>
    <cellStyle name="SAPBEXaggItem 5 4" xfId="32781"/>
    <cellStyle name="SAPBEXaggItem 6" xfId="3604"/>
    <cellStyle name="SAPBEXaggItem 6 2" xfId="3605"/>
    <cellStyle name="SAPBEXaggItem 6 2 10" xfId="3606"/>
    <cellStyle name="SAPBEXaggItem 6 2 10 2" xfId="3607"/>
    <cellStyle name="SAPBEXaggItem 6 2 10 2 2" xfId="32782"/>
    <cellStyle name="SAPBEXaggItem 6 2 10 2 3" xfId="32783"/>
    <cellStyle name="SAPBEXaggItem 6 2 10 3" xfId="3608"/>
    <cellStyle name="SAPBEXaggItem 6 2 10 3 2" xfId="32784"/>
    <cellStyle name="SAPBEXaggItem 6 2 10 3 3" xfId="32785"/>
    <cellStyle name="SAPBEXaggItem 6 2 10 4" xfId="32786"/>
    <cellStyle name="SAPBEXaggItem 6 2 10 5" xfId="32787"/>
    <cellStyle name="SAPBEXaggItem 6 2 11" xfId="3609"/>
    <cellStyle name="SAPBEXaggItem 6 2 11 2" xfId="3610"/>
    <cellStyle name="SAPBEXaggItem 6 2 11 2 2" xfId="32788"/>
    <cellStyle name="SAPBEXaggItem 6 2 11 2 3" xfId="32789"/>
    <cellStyle name="SAPBEXaggItem 6 2 11 3" xfId="3611"/>
    <cellStyle name="SAPBEXaggItem 6 2 11 3 2" xfId="32790"/>
    <cellStyle name="SAPBEXaggItem 6 2 11 3 3" xfId="32791"/>
    <cellStyle name="SAPBEXaggItem 6 2 11 4" xfId="32792"/>
    <cellStyle name="SAPBEXaggItem 6 2 11 5" xfId="32793"/>
    <cellStyle name="SAPBEXaggItem 6 2 12" xfId="3612"/>
    <cellStyle name="SAPBEXaggItem 6 2 12 2" xfId="3613"/>
    <cellStyle name="SAPBEXaggItem 6 2 12 2 2" xfId="32794"/>
    <cellStyle name="SAPBEXaggItem 6 2 12 2 3" xfId="32795"/>
    <cellStyle name="SAPBEXaggItem 6 2 12 3" xfId="3614"/>
    <cellStyle name="SAPBEXaggItem 6 2 12 3 2" xfId="32796"/>
    <cellStyle name="SAPBEXaggItem 6 2 12 3 3" xfId="32797"/>
    <cellStyle name="SAPBEXaggItem 6 2 12 4" xfId="32798"/>
    <cellStyle name="SAPBEXaggItem 6 2 12 5" xfId="32799"/>
    <cellStyle name="SAPBEXaggItem 6 2 13" xfId="32800"/>
    <cellStyle name="SAPBEXaggItem 6 2 13 2" xfId="32801"/>
    <cellStyle name="SAPBEXaggItem 6 2 13 3" xfId="32802"/>
    <cellStyle name="SAPBEXaggItem 6 2 14" xfId="32803"/>
    <cellStyle name="SAPBEXaggItem 6 2 2" xfId="3615"/>
    <cellStyle name="SAPBEXaggItem 6 2 2 10" xfId="3616"/>
    <cellStyle name="SAPBEXaggItem 6 2 2 10 2" xfId="3617"/>
    <cellStyle name="SAPBEXaggItem 6 2 2 10 2 2" xfId="32804"/>
    <cellStyle name="SAPBEXaggItem 6 2 2 10 2 3" xfId="32805"/>
    <cellStyle name="SAPBEXaggItem 6 2 2 10 3" xfId="3618"/>
    <cellStyle name="SAPBEXaggItem 6 2 2 10 3 2" xfId="32806"/>
    <cellStyle name="SAPBEXaggItem 6 2 2 10 3 3" xfId="32807"/>
    <cellStyle name="SAPBEXaggItem 6 2 2 10 4" xfId="32808"/>
    <cellStyle name="SAPBEXaggItem 6 2 2 10 5" xfId="32809"/>
    <cellStyle name="SAPBEXaggItem 6 2 2 11" xfId="32810"/>
    <cellStyle name="SAPBEXaggItem 6 2 2 11 2" xfId="32811"/>
    <cellStyle name="SAPBEXaggItem 6 2 2 11 3" xfId="32812"/>
    <cellStyle name="SAPBEXaggItem 6 2 2 12" xfId="32813"/>
    <cellStyle name="SAPBEXaggItem 6 2 2 2" xfId="3619"/>
    <cellStyle name="SAPBEXaggItem 6 2 2 2 2" xfId="3620"/>
    <cellStyle name="SAPBEXaggItem 6 2 2 2 2 2" xfId="3621"/>
    <cellStyle name="SAPBEXaggItem 6 2 2 2 2 2 2" xfId="32814"/>
    <cellStyle name="SAPBEXaggItem 6 2 2 2 2 2 2 2" xfId="32815"/>
    <cellStyle name="SAPBEXaggItem 6 2 2 2 2 2 2 2 2" xfId="32816"/>
    <cellStyle name="SAPBEXaggItem 6 2 2 2 2 2 2 3" xfId="32817"/>
    <cellStyle name="SAPBEXaggItem 6 2 2 2 2 2 3" xfId="32818"/>
    <cellStyle name="SAPBEXaggItem 6 2 2 2 2 2 3 2" xfId="32819"/>
    <cellStyle name="SAPBEXaggItem 6 2 2 2 2 2 3 3" xfId="32820"/>
    <cellStyle name="SAPBEXaggItem 6 2 2 2 2 2 4" xfId="32821"/>
    <cellStyle name="SAPBEXaggItem 6 2 2 2 2 2 4 2" xfId="32822"/>
    <cellStyle name="SAPBEXaggItem 6 2 2 2 2 2 4 3" xfId="32823"/>
    <cellStyle name="SAPBEXaggItem 6 2 2 2 2 2 5" xfId="32824"/>
    <cellStyle name="SAPBEXaggItem 6 2 2 2 2 2 5 2" xfId="32825"/>
    <cellStyle name="SAPBEXaggItem 6 2 2 2 2 2 6" xfId="32826"/>
    <cellStyle name="SAPBEXaggItem 6 2 2 2 2 2 7" xfId="32827"/>
    <cellStyle name="SAPBEXaggItem 6 2 2 2 2 2 8" xfId="32828"/>
    <cellStyle name="SAPBEXaggItem 6 2 2 2 2 2 9" xfId="32829"/>
    <cellStyle name="SAPBEXaggItem 6 2 2 2 2 3" xfId="32830"/>
    <cellStyle name="SAPBEXaggItem 6 2 2 2 2 3 2" xfId="32831"/>
    <cellStyle name="SAPBEXaggItem 6 2 2 2 2 3 2 2" xfId="32832"/>
    <cellStyle name="SAPBEXaggItem 6 2 2 2 2 3 3" xfId="32833"/>
    <cellStyle name="SAPBEXaggItem 6 2 2 2 2 4" xfId="32834"/>
    <cellStyle name="SAPBEXaggItem 6 2 2 2 2 4 2" xfId="32835"/>
    <cellStyle name="SAPBEXaggItem 6 2 2 2 2 4 3" xfId="32836"/>
    <cellStyle name="SAPBEXaggItem 6 2 2 2 2 5" xfId="32837"/>
    <cellStyle name="SAPBEXaggItem 6 2 2 2 2 6" xfId="32838"/>
    <cellStyle name="SAPBEXaggItem 6 2 2 2 3" xfId="3622"/>
    <cellStyle name="SAPBEXaggItem 6 2 2 2 3 2" xfId="32839"/>
    <cellStyle name="SAPBEXaggItem 6 2 2 2 3 2 2" xfId="32840"/>
    <cellStyle name="SAPBEXaggItem 6 2 2 2 3 2 2 2" xfId="32841"/>
    <cellStyle name="SAPBEXaggItem 6 2 2 2 3 2 3" xfId="32842"/>
    <cellStyle name="SAPBEXaggItem 6 2 2 2 3 3" xfId="32843"/>
    <cellStyle name="SAPBEXaggItem 6 2 2 2 3 3 2" xfId="32844"/>
    <cellStyle name="SAPBEXaggItem 6 2 2 2 3 3 3" xfId="32845"/>
    <cellStyle name="SAPBEXaggItem 6 2 2 2 3 4" xfId="32846"/>
    <cellStyle name="SAPBEXaggItem 6 2 2 2 3 4 2" xfId="32847"/>
    <cellStyle name="SAPBEXaggItem 6 2 2 2 3 4 3" xfId="32848"/>
    <cellStyle name="SAPBEXaggItem 6 2 2 2 3 5" xfId="32849"/>
    <cellStyle name="SAPBEXaggItem 6 2 2 2 3 5 2" xfId="32850"/>
    <cellStyle name="SAPBEXaggItem 6 2 2 2 3 5 3" xfId="32851"/>
    <cellStyle name="SAPBEXaggItem 6 2 2 2 3 6" xfId="32852"/>
    <cellStyle name="SAPBEXaggItem 6 2 2 2 3 6 2" xfId="32853"/>
    <cellStyle name="SAPBEXaggItem 6 2 2 2 3 7" xfId="32854"/>
    <cellStyle name="SAPBEXaggItem 6 2 2 2 3 8" xfId="32855"/>
    <cellStyle name="SAPBEXaggItem 6 2 2 2 3 9" xfId="32856"/>
    <cellStyle name="SAPBEXaggItem 6 2 2 2 4" xfId="3623"/>
    <cellStyle name="SAPBEXaggItem 6 2 2 2 4 2" xfId="32857"/>
    <cellStyle name="SAPBEXaggItem 6 2 2 2 4 2 2" xfId="32858"/>
    <cellStyle name="SAPBEXaggItem 6 2 2 2 4 3" xfId="32859"/>
    <cellStyle name="SAPBEXaggItem 6 2 2 2 5" xfId="32860"/>
    <cellStyle name="SAPBEXaggItem 6 2 2 2 5 2" xfId="32861"/>
    <cellStyle name="SAPBEXaggItem 6 2 2 2 5 3" xfId="32862"/>
    <cellStyle name="SAPBEXaggItem 6 2 2 2 6" xfId="32863"/>
    <cellStyle name="SAPBEXaggItem 6 2 2 3" xfId="3624"/>
    <cellStyle name="SAPBEXaggItem 6 2 2 3 2" xfId="3625"/>
    <cellStyle name="SAPBEXaggItem 6 2 2 3 2 2" xfId="32864"/>
    <cellStyle name="SAPBEXaggItem 6 2 2 3 2 2 2" xfId="32865"/>
    <cellStyle name="SAPBEXaggItem 6 2 2 3 2 2 2 2" xfId="32866"/>
    <cellStyle name="SAPBEXaggItem 6 2 2 3 2 2 3" xfId="32867"/>
    <cellStyle name="SAPBEXaggItem 6 2 2 3 2 3" xfId="32868"/>
    <cellStyle name="SAPBEXaggItem 6 2 2 3 2 3 2" xfId="32869"/>
    <cellStyle name="SAPBEXaggItem 6 2 2 3 2 3 2 2" xfId="32870"/>
    <cellStyle name="SAPBEXaggItem 6 2 2 3 2 3 3" xfId="32871"/>
    <cellStyle name="SAPBEXaggItem 6 2 2 3 2 4" xfId="32872"/>
    <cellStyle name="SAPBEXaggItem 6 2 2 3 2 4 2" xfId="32873"/>
    <cellStyle name="SAPBEXaggItem 6 2 2 3 2 4 3" xfId="32874"/>
    <cellStyle name="SAPBEXaggItem 6 2 2 3 2 5" xfId="32875"/>
    <cellStyle name="SAPBEXaggItem 6 2 2 3 2 5 2" xfId="32876"/>
    <cellStyle name="SAPBEXaggItem 6 2 2 3 2 6" xfId="32877"/>
    <cellStyle name="SAPBEXaggItem 6 2 2 3 2 7" xfId="32878"/>
    <cellStyle name="SAPBEXaggItem 6 2 2 3 2 8" xfId="32879"/>
    <cellStyle name="SAPBEXaggItem 6 2 2 3 2 9" xfId="32880"/>
    <cellStyle name="SAPBEXaggItem 6 2 2 3 3" xfId="3626"/>
    <cellStyle name="SAPBEXaggItem 6 2 2 3 3 2" xfId="32881"/>
    <cellStyle name="SAPBEXaggItem 6 2 2 3 3 2 2" xfId="32882"/>
    <cellStyle name="SAPBEXaggItem 6 2 2 3 3 3" xfId="32883"/>
    <cellStyle name="SAPBEXaggItem 6 2 2 3 4" xfId="3627"/>
    <cellStyle name="SAPBEXaggItem 6 2 2 3 4 2" xfId="32884"/>
    <cellStyle name="SAPBEXaggItem 6 2 2 3 4 3" xfId="32885"/>
    <cellStyle name="SAPBEXaggItem 6 2 2 3 5" xfId="32886"/>
    <cellStyle name="SAPBEXaggItem 6 2 2 3 6" xfId="32887"/>
    <cellStyle name="SAPBEXaggItem 6 2 2 4" xfId="3628"/>
    <cellStyle name="SAPBEXaggItem 6 2 2 4 10" xfId="32888"/>
    <cellStyle name="SAPBEXaggItem 6 2 2 4 11" xfId="32889"/>
    <cellStyle name="SAPBEXaggItem 6 2 2 4 2" xfId="3629"/>
    <cellStyle name="SAPBEXaggItem 6 2 2 4 2 10" xfId="32890"/>
    <cellStyle name="SAPBEXaggItem 6 2 2 4 2 2" xfId="3630"/>
    <cellStyle name="SAPBEXaggItem 6 2 2 4 2 2 2" xfId="32891"/>
    <cellStyle name="SAPBEXaggItem 6 2 2 4 2 2 2 2" xfId="32892"/>
    <cellStyle name="SAPBEXaggItem 6 2 2 4 2 2 3" xfId="32893"/>
    <cellStyle name="SAPBEXaggItem 6 2 2 4 2 3" xfId="32894"/>
    <cellStyle name="SAPBEXaggItem 6 2 2 4 2 3 2" xfId="32895"/>
    <cellStyle name="SAPBEXaggItem 6 2 2 4 2 3 2 2" xfId="32896"/>
    <cellStyle name="SAPBEXaggItem 6 2 2 4 2 3 3" xfId="32897"/>
    <cellStyle name="SAPBEXaggItem 6 2 2 4 2 4" xfId="32898"/>
    <cellStyle name="SAPBEXaggItem 6 2 2 4 2 4 2" xfId="32899"/>
    <cellStyle name="SAPBEXaggItem 6 2 2 4 2 4 3" xfId="32900"/>
    <cellStyle name="SAPBEXaggItem 6 2 2 4 2 5" xfId="32901"/>
    <cellStyle name="SAPBEXaggItem 6 2 2 4 2 5 2" xfId="32902"/>
    <cellStyle name="SAPBEXaggItem 6 2 2 4 2 5 3" xfId="32903"/>
    <cellStyle name="SAPBEXaggItem 6 2 2 4 2 6" xfId="32904"/>
    <cellStyle name="SAPBEXaggItem 6 2 2 4 2 6 2" xfId="32905"/>
    <cellStyle name="SAPBEXaggItem 6 2 2 4 2 7" xfId="32906"/>
    <cellStyle name="SAPBEXaggItem 6 2 2 4 2 8" xfId="32907"/>
    <cellStyle name="SAPBEXaggItem 6 2 2 4 2 9" xfId="32908"/>
    <cellStyle name="SAPBEXaggItem 6 2 2 4 3" xfId="3631"/>
    <cellStyle name="SAPBEXaggItem 6 2 2 4 3 2" xfId="32909"/>
    <cellStyle name="SAPBEXaggItem 6 2 2 4 3 2 2" xfId="32910"/>
    <cellStyle name="SAPBEXaggItem 6 2 2 4 3 3" xfId="32911"/>
    <cellStyle name="SAPBEXaggItem 6 2 2 4 4" xfId="32912"/>
    <cellStyle name="SAPBEXaggItem 6 2 2 4 4 2" xfId="32913"/>
    <cellStyle name="SAPBEXaggItem 6 2 2 4 4 2 2" xfId="32914"/>
    <cellStyle name="SAPBEXaggItem 6 2 2 4 4 3" xfId="32915"/>
    <cellStyle name="SAPBEXaggItem 6 2 2 4 5" xfId="32916"/>
    <cellStyle name="SAPBEXaggItem 6 2 2 4 5 2" xfId="32917"/>
    <cellStyle name="SAPBEXaggItem 6 2 2 4 5 3" xfId="32918"/>
    <cellStyle name="SAPBEXaggItem 6 2 2 4 6" xfId="32919"/>
    <cellStyle name="SAPBEXaggItem 6 2 2 4 6 2" xfId="32920"/>
    <cellStyle name="SAPBEXaggItem 6 2 2 4 6 3" xfId="32921"/>
    <cellStyle name="SAPBEXaggItem 6 2 2 4 7" xfId="32922"/>
    <cellStyle name="SAPBEXaggItem 6 2 2 4 7 2" xfId="32923"/>
    <cellStyle name="SAPBEXaggItem 6 2 2 4 8" xfId="32924"/>
    <cellStyle name="SAPBEXaggItem 6 2 2 4 9" xfId="32925"/>
    <cellStyle name="SAPBEXaggItem 6 2 2 5" xfId="3632"/>
    <cellStyle name="SAPBEXaggItem 6 2 2 5 10" xfId="32926"/>
    <cellStyle name="SAPBEXaggItem 6 2 2 5 11" xfId="32927"/>
    <cellStyle name="SAPBEXaggItem 6 2 2 5 2" xfId="3633"/>
    <cellStyle name="SAPBEXaggItem 6 2 2 5 2 10" xfId="32928"/>
    <cellStyle name="SAPBEXaggItem 6 2 2 5 2 2" xfId="3634"/>
    <cellStyle name="SAPBEXaggItem 6 2 2 5 2 2 2" xfId="32929"/>
    <cellStyle name="SAPBEXaggItem 6 2 2 5 2 2 2 2" xfId="32930"/>
    <cellStyle name="SAPBEXaggItem 6 2 2 5 2 2 3" xfId="32931"/>
    <cellStyle name="SAPBEXaggItem 6 2 2 5 2 3" xfId="3635"/>
    <cellStyle name="SAPBEXaggItem 6 2 2 5 2 3 2" xfId="32932"/>
    <cellStyle name="SAPBEXaggItem 6 2 2 5 2 3 2 2" xfId="32933"/>
    <cellStyle name="SAPBEXaggItem 6 2 2 5 2 3 3" xfId="32934"/>
    <cellStyle name="SAPBEXaggItem 6 2 2 5 2 4" xfId="32935"/>
    <cellStyle name="SAPBEXaggItem 6 2 2 5 2 4 2" xfId="32936"/>
    <cellStyle name="SAPBEXaggItem 6 2 2 5 2 4 3" xfId="32937"/>
    <cellStyle name="SAPBEXaggItem 6 2 2 5 2 5" xfId="32938"/>
    <cellStyle name="SAPBEXaggItem 6 2 2 5 2 5 2" xfId="32939"/>
    <cellStyle name="SAPBEXaggItem 6 2 2 5 2 5 3" xfId="32940"/>
    <cellStyle name="SAPBEXaggItem 6 2 2 5 2 6" xfId="32941"/>
    <cellStyle name="SAPBEXaggItem 6 2 2 5 2 6 2" xfId="32942"/>
    <cellStyle name="SAPBEXaggItem 6 2 2 5 2 6 3" xfId="32943"/>
    <cellStyle name="SAPBEXaggItem 6 2 2 5 2 7" xfId="32944"/>
    <cellStyle name="SAPBEXaggItem 6 2 2 5 2 7 2" xfId="32945"/>
    <cellStyle name="SAPBEXaggItem 6 2 2 5 2 8" xfId="32946"/>
    <cellStyle name="SAPBEXaggItem 6 2 2 5 2 9" xfId="32947"/>
    <cellStyle name="SAPBEXaggItem 6 2 2 5 3" xfId="3636"/>
    <cellStyle name="SAPBEXaggItem 6 2 2 5 3 2" xfId="32948"/>
    <cellStyle name="SAPBEXaggItem 6 2 2 5 3 2 2" xfId="32949"/>
    <cellStyle name="SAPBEXaggItem 6 2 2 5 3 3" xfId="32950"/>
    <cellStyle name="SAPBEXaggItem 6 2 2 5 4" xfId="3637"/>
    <cellStyle name="SAPBEXaggItem 6 2 2 5 4 2" xfId="32951"/>
    <cellStyle name="SAPBEXaggItem 6 2 2 5 4 2 2" xfId="32952"/>
    <cellStyle name="SAPBEXaggItem 6 2 2 5 4 3" xfId="32953"/>
    <cellStyle name="SAPBEXaggItem 6 2 2 5 5" xfId="32954"/>
    <cellStyle name="SAPBEXaggItem 6 2 2 5 5 2" xfId="32955"/>
    <cellStyle name="SAPBEXaggItem 6 2 2 5 5 3" xfId="32956"/>
    <cellStyle name="SAPBEXaggItem 6 2 2 5 6" xfId="32957"/>
    <cellStyle name="SAPBEXaggItem 6 2 2 5 6 2" xfId="32958"/>
    <cellStyle name="SAPBEXaggItem 6 2 2 5 6 3" xfId="32959"/>
    <cellStyle name="SAPBEXaggItem 6 2 2 5 7" xfId="32960"/>
    <cellStyle name="SAPBEXaggItem 6 2 2 5 7 2" xfId="32961"/>
    <cellStyle name="SAPBEXaggItem 6 2 2 5 7 3" xfId="32962"/>
    <cellStyle name="SAPBEXaggItem 6 2 2 5 8" xfId="32963"/>
    <cellStyle name="SAPBEXaggItem 6 2 2 5 8 2" xfId="32964"/>
    <cellStyle name="SAPBEXaggItem 6 2 2 5 9" xfId="32965"/>
    <cellStyle name="SAPBEXaggItem 6 2 2 6" xfId="3638"/>
    <cellStyle name="SAPBEXaggItem 6 2 2 6 2" xfId="3639"/>
    <cellStyle name="SAPBEXaggItem 6 2 2 6 2 2" xfId="3640"/>
    <cellStyle name="SAPBEXaggItem 6 2 2 6 2 2 2" xfId="32966"/>
    <cellStyle name="SAPBEXaggItem 6 2 2 6 2 2 3" xfId="32967"/>
    <cellStyle name="SAPBEXaggItem 6 2 2 6 2 3" xfId="3641"/>
    <cellStyle name="SAPBEXaggItem 6 2 2 6 2 3 2" xfId="32968"/>
    <cellStyle name="SAPBEXaggItem 6 2 2 6 2 3 3" xfId="32969"/>
    <cellStyle name="SAPBEXaggItem 6 2 2 6 2 4" xfId="32970"/>
    <cellStyle name="SAPBEXaggItem 6 2 2 6 2 5" xfId="32971"/>
    <cellStyle name="SAPBEXaggItem 6 2 2 6 3" xfId="3642"/>
    <cellStyle name="SAPBEXaggItem 6 2 2 6 3 2" xfId="32972"/>
    <cellStyle name="SAPBEXaggItem 6 2 2 6 3 3" xfId="32973"/>
    <cellStyle name="SAPBEXaggItem 6 2 2 6 4" xfId="3643"/>
    <cellStyle name="SAPBEXaggItem 6 2 2 6 4 2" xfId="32974"/>
    <cellStyle name="SAPBEXaggItem 6 2 2 6 4 3" xfId="32975"/>
    <cellStyle name="SAPBEXaggItem 6 2 2 6 5" xfId="32976"/>
    <cellStyle name="SAPBEXaggItem 6 2 2 6 5 2" xfId="32977"/>
    <cellStyle name="SAPBEXaggItem 6 2 2 6 6" xfId="32978"/>
    <cellStyle name="SAPBEXaggItem 6 2 2 6 7" xfId="32979"/>
    <cellStyle name="SAPBEXaggItem 6 2 2 7" xfId="3644"/>
    <cellStyle name="SAPBEXaggItem 6 2 2 7 2" xfId="3645"/>
    <cellStyle name="SAPBEXaggItem 6 2 2 7 2 2" xfId="3646"/>
    <cellStyle name="SAPBEXaggItem 6 2 2 7 2 2 2" xfId="32980"/>
    <cellStyle name="SAPBEXaggItem 6 2 2 7 2 2 3" xfId="32981"/>
    <cellStyle name="SAPBEXaggItem 6 2 2 7 2 3" xfId="3647"/>
    <cellStyle name="SAPBEXaggItem 6 2 2 7 2 3 2" xfId="32982"/>
    <cellStyle name="SAPBEXaggItem 6 2 2 7 2 3 3" xfId="32983"/>
    <cellStyle name="SAPBEXaggItem 6 2 2 7 2 4" xfId="32984"/>
    <cellStyle name="SAPBEXaggItem 6 2 2 7 2 5" xfId="32985"/>
    <cellStyle name="SAPBEXaggItem 6 2 2 7 3" xfId="3648"/>
    <cellStyle name="SAPBEXaggItem 6 2 2 7 3 2" xfId="32986"/>
    <cellStyle name="SAPBEXaggItem 6 2 2 7 3 3" xfId="32987"/>
    <cellStyle name="SAPBEXaggItem 6 2 2 7 4" xfId="3649"/>
    <cellStyle name="SAPBEXaggItem 6 2 2 7 4 2" xfId="32988"/>
    <cellStyle name="SAPBEXaggItem 6 2 2 7 4 3" xfId="32989"/>
    <cellStyle name="SAPBEXaggItem 6 2 2 7 5" xfId="32990"/>
    <cellStyle name="SAPBEXaggItem 6 2 2 7 6" xfId="32991"/>
    <cellStyle name="SAPBEXaggItem 6 2 2 8" xfId="3650"/>
    <cellStyle name="SAPBEXaggItem 6 2 2 8 2" xfId="3651"/>
    <cellStyle name="SAPBEXaggItem 6 2 2 8 2 2" xfId="32992"/>
    <cellStyle name="SAPBEXaggItem 6 2 2 8 2 3" xfId="32993"/>
    <cellStyle name="SAPBEXaggItem 6 2 2 8 3" xfId="3652"/>
    <cellStyle name="SAPBEXaggItem 6 2 2 8 3 2" xfId="32994"/>
    <cellStyle name="SAPBEXaggItem 6 2 2 8 3 3" xfId="32995"/>
    <cellStyle name="SAPBEXaggItem 6 2 2 8 4" xfId="32996"/>
    <cellStyle name="SAPBEXaggItem 6 2 2 8 5" xfId="32997"/>
    <cellStyle name="SAPBEXaggItem 6 2 2 9" xfId="3653"/>
    <cellStyle name="SAPBEXaggItem 6 2 2 9 2" xfId="3654"/>
    <cellStyle name="SAPBEXaggItem 6 2 2 9 2 2" xfId="32998"/>
    <cellStyle name="SAPBEXaggItem 6 2 2 9 2 3" xfId="32999"/>
    <cellStyle name="SAPBEXaggItem 6 2 2 9 3" xfId="3655"/>
    <cellStyle name="SAPBEXaggItem 6 2 2 9 3 2" xfId="33000"/>
    <cellStyle name="SAPBEXaggItem 6 2 2 9 3 3" xfId="33001"/>
    <cellStyle name="SAPBEXaggItem 6 2 2 9 4" xfId="33002"/>
    <cellStyle name="SAPBEXaggItem 6 2 2 9 5" xfId="33003"/>
    <cellStyle name="SAPBEXaggItem 6 2 3" xfId="3656"/>
    <cellStyle name="SAPBEXaggItem 6 2 3 10" xfId="3657"/>
    <cellStyle name="SAPBEXaggItem 6 2 3 10 2" xfId="3658"/>
    <cellStyle name="SAPBEXaggItem 6 2 3 10 2 2" xfId="33004"/>
    <cellStyle name="SAPBEXaggItem 6 2 3 10 2 3" xfId="33005"/>
    <cellStyle name="SAPBEXaggItem 6 2 3 10 3" xfId="3659"/>
    <cellStyle name="SAPBEXaggItem 6 2 3 10 3 2" xfId="33006"/>
    <cellStyle name="SAPBEXaggItem 6 2 3 10 3 3" xfId="33007"/>
    <cellStyle name="SAPBEXaggItem 6 2 3 10 4" xfId="33008"/>
    <cellStyle name="SAPBEXaggItem 6 2 3 10 5" xfId="33009"/>
    <cellStyle name="SAPBEXaggItem 6 2 3 11" xfId="33010"/>
    <cellStyle name="SAPBEXaggItem 6 2 3 11 2" xfId="33011"/>
    <cellStyle name="SAPBEXaggItem 6 2 3 11 3" xfId="33012"/>
    <cellStyle name="SAPBEXaggItem 6 2 3 12" xfId="33013"/>
    <cellStyle name="SAPBEXaggItem 6 2 3 2" xfId="3660"/>
    <cellStyle name="SAPBEXaggItem 6 2 3 2 2" xfId="3661"/>
    <cellStyle name="SAPBEXaggItem 6 2 3 2 2 2" xfId="3662"/>
    <cellStyle name="SAPBEXaggItem 6 2 3 2 2 2 2" xfId="33014"/>
    <cellStyle name="SAPBEXaggItem 6 2 3 2 2 2 2 2" xfId="33015"/>
    <cellStyle name="SAPBEXaggItem 6 2 3 2 2 2 2 2 2" xfId="33016"/>
    <cellStyle name="SAPBEXaggItem 6 2 3 2 2 2 2 3" xfId="33017"/>
    <cellStyle name="SAPBEXaggItem 6 2 3 2 2 2 3" xfId="33018"/>
    <cellStyle name="SAPBEXaggItem 6 2 3 2 2 2 3 2" xfId="33019"/>
    <cellStyle name="SAPBEXaggItem 6 2 3 2 2 2 3 3" xfId="33020"/>
    <cellStyle name="SAPBEXaggItem 6 2 3 2 2 2 4" xfId="33021"/>
    <cellStyle name="SAPBEXaggItem 6 2 3 2 2 2 4 2" xfId="33022"/>
    <cellStyle name="SAPBEXaggItem 6 2 3 2 2 2 4 3" xfId="33023"/>
    <cellStyle name="SAPBEXaggItem 6 2 3 2 2 2 5" xfId="33024"/>
    <cellStyle name="SAPBEXaggItem 6 2 3 2 2 2 5 2" xfId="33025"/>
    <cellStyle name="SAPBEXaggItem 6 2 3 2 2 2 6" xfId="33026"/>
    <cellStyle name="SAPBEXaggItem 6 2 3 2 2 2 7" xfId="33027"/>
    <cellStyle name="SAPBEXaggItem 6 2 3 2 2 2 8" xfId="33028"/>
    <cellStyle name="SAPBEXaggItem 6 2 3 2 2 2 9" xfId="33029"/>
    <cellStyle name="SAPBEXaggItem 6 2 3 2 2 3" xfId="33030"/>
    <cellStyle name="SAPBEXaggItem 6 2 3 2 2 3 2" xfId="33031"/>
    <cellStyle name="SAPBEXaggItem 6 2 3 2 2 3 2 2" xfId="33032"/>
    <cellStyle name="SAPBEXaggItem 6 2 3 2 2 3 3" xfId="33033"/>
    <cellStyle name="SAPBEXaggItem 6 2 3 2 2 4" xfId="33034"/>
    <cellStyle name="SAPBEXaggItem 6 2 3 2 2 4 2" xfId="33035"/>
    <cellStyle name="SAPBEXaggItem 6 2 3 2 2 4 3" xfId="33036"/>
    <cellStyle name="SAPBEXaggItem 6 2 3 2 2 5" xfId="33037"/>
    <cellStyle name="SAPBEXaggItem 6 2 3 2 2 6" xfId="33038"/>
    <cellStyle name="SAPBEXaggItem 6 2 3 2 3" xfId="3663"/>
    <cellStyle name="SAPBEXaggItem 6 2 3 2 3 2" xfId="33039"/>
    <cellStyle name="SAPBEXaggItem 6 2 3 2 3 2 2" xfId="33040"/>
    <cellStyle name="SAPBEXaggItem 6 2 3 2 3 2 2 2" xfId="33041"/>
    <cellStyle name="SAPBEXaggItem 6 2 3 2 3 2 3" xfId="33042"/>
    <cellStyle name="SAPBEXaggItem 6 2 3 2 3 3" xfId="33043"/>
    <cellStyle name="SAPBEXaggItem 6 2 3 2 3 3 2" xfId="33044"/>
    <cellStyle name="SAPBEXaggItem 6 2 3 2 3 3 3" xfId="33045"/>
    <cellStyle name="SAPBEXaggItem 6 2 3 2 3 4" xfId="33046"/>
    <cellStyle name="SAPBEXaggItem 6 2 3 2 3 4 2" xfId="33047"/>
    <cellStyle name="SAPBEXaggItem 6 2 3 2 3 4 3" xfId="33048"/>
    <cellStyle name="SAPBEXaggItem 6 2 3 2 3 5" xfId="33049"/>
    <cellStyle name="SAPBEXaggItem 6 2 3 2 3 5 2" xfId="33050"/>
    <cellStyle name="SAPBEXaggItem 6 2 3 2 3 5 3" xfId="33051"/>
    <cellStyle name="SAPBEXaggItem 6 2 3 2 3 6" xfId="33052"/>
    <cellStyle name="SAPBEXaggItem 6 2 3 2 3 6 2" xfId="33053"/>
    <cellStyle name="SAPBEXaggItem 6 2 3 2 3 7" xfId="33054"/>
    <cellStyle name="SAPBEXaggItem 6 2 3 2 3 8" xfId="33055"/>
    <cellStyle name="SAPBEXaggItem 6 2 3 2 3 9" xfId="33056"/>
    <cellStyle name="SAPBEXaggItem 6 2 3 2 4" xfId="3664"/>
    <cellStyle name="SAPBEXaggItem 6 2 3 2 4 2" xfId="33057"/>
    <cellStyle name="SAPBEXaggItem 6 2 3 2 4 2 2" xfId="33058"/>
    <cellStyle name="SAPBEXaggItem 6 2 3 2 4 3" xfId="33059"/>
    <cellStyle name="SAPBEXaggItem 6 2 3 2 5" xfId="33060"/>
    <cellStyle name="SAPBEXaggItem 6 2 3 2 5 2" xfId="33061"/>
    <cellStyle name="SAPBEXaggItem 6 2 3 2 5 3" xfId="33062"/>
    <cellStyle name="SAPBEXaggItem 6 2 3 2 6" xfId="33063"/>
    <cellStyle name="SAPBEXaggItem 6 2 3 3" xfId="3665"/>
    <cellStyle name="SAPBEXaggItem 6 2 3 3 2" xfId="3666"/>
    <cellStyle name="SAPBEXaggItem 6 2 3 3 2 2" xfId="33064"/>
    <cellStyle name="SAPBEXaggItem 6 2 3 3 2 2 2" xfId="33065"/>
    <cellStyle name="SAPBEXaggItem 6 2 3 3 2 2 2 2" xfId="33066"/>
    <cellStyle name="SAPBEXaggItem 6 2 3 3 2 2 3" xfId="33067"/>
    <cellStyle name="SAPBEXaggItem 6 2 3 3 2 3" xfId="33068"/>
    <cellStyle name="SAPBEXaggItem 6 2 3 3 2 3 2" xfId="33069"/>
    <cellStyle name="SAPBEXaggItem 6 2 3 3 2 3 2 2" xfId="33070"/>
    <cellStyle name="SAPBEXaggItem 6 2 3 3 2 3 3" xfId="33071"/>
    <cellStyle name="SAPBEXaggItem 6 2 3 3 2 4" xfId="33072"/>
    <cellStyle name="SAPBEXaggItem 6 2 3 3 2 4 2" xfId="33073"/>
    <cellStyle name="SAPBEXaggItem 6 2 3 3 2 4 3" xfId="33074"/>
    <cellStyle name="SAPBEXaggItem 6 2 3 3 2 5" xfId="33075"/>
    <cellStyle name="SAPBEXaggItem 6 2 3 3 2 5 2" xfId="33076"/>
    <cellStyle name="SAPBEXaggItem 6 2 3 3 2 6" xfId="33077"/>
    <cellStyle name="SAPBEXaggItem 6 2 3 3 2 7" xfId="33078"/>
    <cellStyle name="SAPBEXaggItem 6 2 3 3 2 8" xfId="33079"/>
    <cellStyle name="SAPBEXaggItem 6 2 3 3 2 9" xfId="33080"/>
    <cellStyle name="SAPBEXaggItem 6 2 3 3 3" xfId="3667"/>
    <cellStyle name="SAPBEXaggItem 6 2 3 3 3 2" xfId="33081"/>
    <cellStyle name="SAPBEXaggItem 6 2 3 3 3 2 2" xfId="33082"/>
    <cellStyle name="SAPBEXaggItem 6 2 3 3 3 3" xfId="33083"/>
    <cellStyle name="SAPBEXaggItem 6 2 3 3 4" xfId="3668"/>
    <cellStyle name="SAPBEXaggItem 6 2 3 3 4 2" xfId="33084"/>
    <cellStyle name="SAPBEXaggItem 6 2 3 3 4 3" xfId="33085"/>
    <cellStyle name="SAPBEXaggItem 6 2 3 3 5" xfId="33086"/>
    <cellStyle name="SAPBEXaggItem 6 2 3 3 6" xfId="33087"/>
    <cellStyle name="SAPBEXaggItem 6 2 3 4" xfId="3669"/>
    <cellStyle name="SAPBEXaggItem 6 2 3 4 10" xfId="33088"/>
    <cellStyle name="SAPBEXaggItem 6 2 3 4 11" xfId="33089"/>
    <cellStyle name="SAPBEXaggItem 6 2 3 4 2" xfId="3670"/>
    <cellStyle name="SAPBEXaggItem 6 2 3 4 2 10" xfId="33090"/>
    <cellStyle name="SAPBEXaggItem 6 2 3 4 2 2" xfId="3671"/>
    <cellStyle name="SAPBEXaggItem 6 2 3 4 2 2 2" xfId="33091"/>
    <cellStyle name="SAPBEXaggItem 6 2 3 4 2 2 2 2" xfId="33092"/>
    <cellStyle name="SAPBEXaggItem 6 2 3 4 2 2 3" xfId="33093"/>
    <cellStyle name="SAPBEXaggItem 6 2 3 4 2 3" xfId="33094"/>
    <cellStyle name="SAPBEXaggItem 6 2 3 4 2 3 2" xfId="33095"/>
    <cellStyle name="SAPBEXaggItem 6 2 3 4 2 3 2 2" xfId="33096"/>
    <cellStyle name="SAPBEXaggItem 6 2 3 4 2 3 3" xfId="33097"/>
    <cellStyle name="SAPBEXaggItem 6 2 3 4 2 4" xfId="33098"/>
    <cellStyle name="SAPBEXaggItem 6 2 3 4 2 4 2" xfId="33099"/>
    <cellStyle name="SAPBEXaggItem 6 2 3 4 2 4 3" xfId="33100"/>
    <cellStyle name="SAPBEXaggItem 6 2 3 4 2 5" xfId="33101"/>
    <cellStyle name="SAPBEXaggItem 6 2 3 4 2 5 2" xfId="33102"/>
    <cellStyle name="SAPBEXaggItem 6 2 3 4 2 5 3" xfId="33103"/>
    <cellStyle name="SAPBEXaggItem 6 2 3 4 2 6" xfId="33104"/>
    <cellStyle name="SAPBEXaggItem 6 2 3 4 2 6 2" xfId="33105"/>
    <cellStyle name="SAPBEXaggItem 6 2 3 4 2 7" xfId="33106"/>
    <cellStyle name="SAPBEXaggItem 6 2 3 4 2 8" xfId="33107"/>
    <cellStyle name="SAPBEXaggItem 6 2 3 4 2 9" xfId="33108"/>
    <cellStyle name="SAPBEXaggItem 6 2 3 4 3" xfId="3672"/>
    <cellStyle name="SAPBEXaggItem 6 2 3 4 3 2" xfId="33109"/>
    <cellStyle name="SAPBEXaggItem 6 2 3 4 3 2 2" xfId="33110"/>
    <cellStyle name="SAPBEXaggItem 6 2 3 4 3 3" xfId="33111"/>
    <cellStyle name="SAPBEXaggItem 6 2 3 4 4" xfId="33112"/>
    <cellStyle name="SAPBEXaggItem 6 2 3 4 4 2" xfId="33113"/>
    <cellStyle name="SAPBEXaggItem 6 2 3 4 4 2 2" xfId="33114"/>
    <cellStyle name="SAPBEXaggItem 6 2 3 4 4 3" xfId="33115"/>
    <cellStyle name="SAPBEXaggItem 6 2 3 4 5" xfId="33116"/>
    <cellStyle name="SAPBEXaggItem 6 2 3 4 5 2" xfId="33117"/>
    <cellStyle name="SAPBEXaggItem 6 2 3 4 5 3" xfId="33118"/>
    <cellStyle name="SAPBEXaggItem 6 2 3 4 6" xfId="33119"/>
    <cellStyle name="SAPBEXaggItem 6 2 3 4 6 2" xfId="33120"/>
    <cellStyle name="SAPBEXaggItem 6 2 3 4 6 3" xfId="33121"/>
    <cellStyle name="SAPBEXaggItem 6 2 3 4 7" xfId="33122"/>
    <cellStyle name="SAPBEXaggItem 6 2 3 4 7 2" xfId="33123"/>
    <cellStyle name="SAPBEXaggItem 6 2 3 4 8" xfId="33124"/>
    <cellStyle name="SAPBEXaggItem 6 2 3 4 9" xfId="33125"/>
    <cellStyle name="SAPBEXaggItem 6 2 3 5" xfId="3673"/>
    <cellStyle name="SAPBEXaggItem 6 2 3 5 10" xfId="33126"/>
    <cellStyle name="SAPBEXaggItem 6 2 3 5 11" xfId="33127"/>
    <cellStyle name="SAPBEXaggItem 6 2 3 5 2" xfId="3674"/>
    <cellStyle name="SAPBEXaggItem 6 2 3 5 2 10" xfId="33128"/>
    <cellStyle name="SAPBEXaggItem 6 2 3 5 2 2" xfId="3675"/>
    <cellStyle name="SAPBEXaggItem 6 2 3 5 2 2 2" xfId="33129"/>
    <cellStyle name="SAPBEXaggItem 6 2 3 5 2 2 2 2" xfId="33130"/>
    <cellStyle name="SAPBEXaggItem 6 2 3 5 2 2 3" xfId="33131"/>
    <cellStyle name="SAPBEXaggItem 6 2 3 5 2 3" xfId="3676"/>
    <cellStyle name="SAPBEXaggItem 6 2 3 5 2 3 2" xfId="33132"/>
    <cellStyle name="SAPBEXaggItem 6 2 3 5 2 3 2 2" xfId="33133"/>
    <cellStyle name="SAPBEXaggItem 6 2 3 5 2 3 3" xfId="33134"/>
    <cellStyle name="SAPBEXaggItem 6 2 3 5 2 4" xfId="33135"/>
    <cellStyle name="SAPBEXaggItem 6 2 3 5 2 4 2" xfId="33136"/>
    <cellStyle name="SAPBEXaggItem 6 2 3 5 2 4 3" xfId="33137"/>
    <cellStyle name="SAPBEXaggItem 6 2 3 5 2 5" xfId="33138"/>
    <cellStyle name="SAPBEXaggItem 6 2 3 5 2 5 2" xfId="33139"/>
    <cellStyle name="SAPBEXaggItem 6 2 3 5 2 5 3" xfId="33140"/>
    <cellStyle name="SAPBEXaggItem 6 2 3 5 2 6" xfId="33141"/>
    <cellStyle name="SAPBEXaggItem 6 2 3 5 2 6 2" xfId="33142"/>
    <cellStyle name="SAPBEXaggItem 6 2 3 5 2 6 3" xfId="33143"/>
    <cellStyle name="SAPBEXaggItem 6 2 3 5 2 7" xfId="33144"/>
    <cellStyle name="SAPBEXaggItem 6 2 3 5 2 7 2" xfId="33145"/>
    <cellStyle name="SAPBEXaggItem 6 2 3 5 2 8" xfId="33146"/>
    <cellStyle name="SAPBEXaggItem 6 2 3 5 2 9" xfId="33147"/>
    <cellStyle name="SAPBEXaggItem 6 2 3 5 3" xfId="3677"/>
    <cellStyle name="SAPBEXaggItem 6 2 3 5 3 2" xfId="33148"/>
    <cellStyle name="SAPBEXaggItem 6 2 3 5 3 2 2" xfId="33149"/>
    <cellStyle name="SAPBEXaggItem 6 2 3 5 3 3" xfId="33150"/>
    <cellStyle name="SAPBEXaggItem 6 2 3 5 4" xfId="3678"/>
    <cellStyle name="SAPBEXaggItem 6 2 3 5 4 2" xfId="33151"/>
    <cellStyle name="SAPBEXaggItem 6 2 3 5 4 2 2" xfId="33152"/>
    <cellStyle name="SAPBEXaggItem 6 2 3 5 4 3" xfId="33153"/>
    <cellStyle name="SAPBEXaggItem 6 2 3 5 5" xfId="33154"/>
    <cellStyle name="SAPBEXaggItem 6 2 3 5 5 2" xfId="33155"/>
    <cellStyle name="SAPBEXaggItem 6 2 3 5 5 3" xfId="33156"/>
    <cellStyle name="SAPBEXaggItem 6 2 3 5 6" xfId="33157"/>
    <cellStyle name="SAPBEXaggItem 6 2 3 5 6 2" xfId="33158"/>
    <cellStyle name="SAPBEXaggItem 6 2 3 5 6 3" xfId="33159"/>
    <cellStyle name="SAPBEXaggItem 6 2 3 5 7" xfId="33160"/>
    <cellStyle name="SAPBEXaggItem 6 2 3 5 7 2" xfId="33161"/>
    <cellStyle name="SAPBEXaggItem 6 2 3 5 7 3" xfId="33162"/>
    <cellStyle name="SAPBEXaggItem 6 2 3 5 8" xfId="33163"/>
    <cellStyle name="SAPBEXaggItem 6 2 3 5 8 2" xfId="33164"/>
    <cellStyle name="SAPBEXaggItem 6 2 3 5 9" xfId="33165"/>
    <cellStyle name="SAPBEXaggItem 6 2 3 6" xfId="3679"/>
    <cellStyle name="SAPBEXaggItem 6 2 3 6 2" xfId="3680"/>
    <cellStyle name="SAPBEXaggItem 6 2 3 6 2 2" xfId="3681"/>
    <cellStyle name="SAPBEXaggItem 6 2 3 6 2 2 2" xfId="33166"/>
    <cellStyle name="SAPBEXaggItem 6 2 3 6 2 2 3" xfId="33167"/>
    <cellStyle name="SAPBEXaggItem 6 2 3 6 2 3" xfId="3682"/>
    <cellStyle name="SAPBEXaggItem 6 2 3 6 2 3 2" xfId="33168"/>
    <cellStyle name="SAPBEXaggItem 6 2 3 6 2 3 3" xfId="33169"/>
    <cellStyle name="SAPBEXaggItem 6 2 3 6 2 4" xfId="33170"/>
    <cellStyle name="SAPBEXaggItem 6 2 3 6 2 5" xfId="33171"/>
    <cellStyle name="SAPBEXaggItem 6 2 3 6 3" xfId="3683"/>
    <cellStyle name="SAPBEXaggItem 6 2 3 6 3 2" xfId="33172"/>
    <cellStyle name="SAPBEXaggItem 6 2 3 6 3 3" xfId="33173"/>
    <cellStyle name="SAPBEXaggItem 6 2 3 6 4" xfId="3684"/>
    <cellStyle name="SAPBEXaggItem 6 2 3 6 4 2" xfId="33174"/>
    <cellStyle name="SAPBEXaggItem 6 2 3 6 4 3" xfId="33175"/>
    <cellStyle name="SAPBEXaggItem 6 2 3 6 5" xfId="33176"/>
    <cellStyle name="SAPBEXaggItem 6 2 3 6 5 2" xfId="33177"/>
    <cellStyle name="SAPBEXaggItem 6 2 3 6 6" xfId="33178"/>
    <cellStyle name="SAPBEXaggItem 6 2 3 6 7" xfId="33179"/>
    <cellStyle name="SAPBEXaggItem 6 2 3 7" xfId="3685"/>
    <cellStyle name="SAPBEXaggItem 6 2 3 7 2" xfId="3686"/>
    <cellStyle name="SAPBEXaggItem 6 2 3 7 2 2" xfId="3687"/>
    <cellStyle name="SAPBEXaggItem 6 2 3 7 2 2 2" xfId="33180"/>
    <cellStyle name="SAPBEXaggItem 6 2 3 7 2 2 3" xfId="33181"/>
    <cellStyle name="SAPBEXaggItem 6 2 3 7 2 3" xfId="3688"/>
    <cellStyle name="SAPBEXaggItem 6 2 3 7 2 3 2" xfId="33182"/>
    <cellStyle name="SAPBEXaggItem 6 2 3 7 2 3 3" xfId="33183"/>
    <cellStyle name="SAPBEXaggItem 6 2 3 7 2 4" xfId="33184"/>
    <cellStyle name="SAPBEXaggItem 6 2 3 7 2 5" xfId="33185"/>
    <cellStyle name="SAPBEXaggItem 6 2 3 7 3" xfId="3689"/>
    <cellStyle name="SAPBEXaggItem 6 2 3 7 3 2" xfId="33186"/>
    <cellStyle name="SAPBEXaggItem 6 2 3 7 3 3" xfId="33187"/>
    <cellStyle name="SAPBEXaggItem 6 2 3 7 4" xfId="3690"/>
    <cellStyle name="SAPBEXaggItem 6 2 3 7 4 2" xfId="33188"/>
    <cellStyle name="SAPBEXaggItem 6 2 3 7 4 3" xfId="33189"/>
    <cellStyle name="SAPBEXaggItem 6 2 3 7 5" xfId="33190"/>
    <cellStyle name="SAPBEXaggItem 6 2 3 7 6" xfId="33191"/>
    <cellStyle name="SAPBEXaggItem 6 2 3 8" xfId="3691"/>
    <cellStyle name="SAPBEXaggItem 6 2 3 8 2" xfId="3692"/>
    <cellStyle name="SAPBEXaggItem 6 2 3 8 2 2" xfId="33192"/>
    <cellStyle name="SAPBEXaggItem 6 2 3 8 2 3" xfId="33193"/>
    <cellStyle name="SAPBEXaggItem 6 2 3 8 3" xfId="3693"/>
    <cellStyle name="SAPBEXaggItem 6 2 3 8 3 2" xfId="33194"/>
    <cellStyle name="SAPBEXaggItem 6 2 3 8 3 3" xfId="33195"/>
    <cellStyle name="SAPBEXaggItem 6 2 3 8 4" xfId="33196"/>
    <cellStyle name="SAPBEXaggItem 6 2 3 8 5" xfId="33197"/>
    <cellStyle name="SAPBEXaggItem 6 2 3 9" xfId="3694"/>
    <cellStyle name="SAPBEXaggItem 6 2 3 9 2" xfId="3695"/>
    <cellStyle name="SAPBEXaggItem 6 2 3 9 2 2" xfId="33198"/>
    <cellStyle name="SAPBEXaggItem 6 2 3 9 2 3" xfId="33199"/>
    <cellStyle name="SAPBEXaggItem 6 2 3 9 3" xfId="3696"/>
    <cellStyle name="SAPBEXaggItem 6 2 3 9 3 2" xfId="33200"/>
    <cellStyle name="SAPBEXaggItem 6 2 3 9 3 3" xfId="33201"/>
    <cellStyle name="SAPBEXaggItem 6 2 3 9 4" xfId="33202"/>
    <cellStyle name="SAPBEXaggItem 6 2 3 9 5" xfId="33203"/>
    <cellStyle name="SAPBEXaggItem 6 2 4" xfId="3697"/>
    <cellStyle name="SAPBEXaggItem 6 2 4 2" xfId="3698"/>
    <cellStyle name="SAPBEXaggItem 6 2 4 2 2" xfId="3699"/>
    <cellStyle name="SAPBEXaggItem 6 2 4 2 2 2" xfId="33204"/>
    <cellStyle name="SAPBEXaggItem 6 2 4 2 2 2 2" xfId="33205"/>
    <cellStyle name="SAPBEXaggItem 6 2 4 2 2 2 2 2" xfId="33206"/>
    <cellStyle name="SAPBEXaggItem 6 2 4 2 2 2 3" xfId="33207"/>
    <cellStyle name="SAPBEXaggItem 6 2 4 2 2 3" xfId="33208"/>
    <cellStyle name="SAPBEXaggItem 6 2 4 2 2 3 2" xfId="33209"/>
    <cellStyle name="SAPBEXaggItem 6 2 4 2 2 3 3" xfId="33210"/>
    <cellStyle name="SAPBEXaggItem 6 2 4 2 2 4" xfId="33211"/>
    <cellStyle name="SAPBEXaggItem 6 2 4 2 2 4 2" xfId="33212"/>
    <cellStyle name="SAPBEXaggItem 6 2 4 2 2 4 3" xfId="33213"/>
    <cellStyle name="SAPBEXaggItem 6 2 4 2 2 5" xfId="33214"/>
    <cellStyle name="SAPBEXaggItem 6 2 4 2 2 5 2" xfId="33215"/>
    <cellStyle name="SAPBEXaggItem 6 2 4 2 2 6" xfId="33216"/>
    <cellStyle name="SAPBEXaggItem 6 2 4 2 2 7" xfId="33217"/>
    <cellStyle name="SAPBEXaggItem 6 2 4 2 2 8" xfId="33218"/>
    <cellStyle name="SAPBEXaggItem 6 2 4 2 2 9" xfId="33219"/>
    <cellStyle name="SAPBEXaggItem 6 2 4 2 3" xfId="33220"/>
    <cellStyle name="SAPBEXaggItem 6 2 4 2 3 2" xfId="33221"/>
    <cellStyle name="SAPBEXaggItem 6 2 4 2 3 2 2" xfId="33222"/>
    <cellStyle name="SAPBEXaggItem 6 2 4 2 3 3" xfId="33223"/>
    <cellStyle name="SAPBEXaggItem 6 2 4 2 4" xfId="33224"/>
    <cellStyle name="SAPBEXaggItem 6 2 4 2 4 2" xfId="33225"/>
    <cellStyle name="SAPBEXaggItem 6 2 4 2 4 3" xfId="33226"/>
    <cellStyle name="SAPBEXaggItem 6 2 4 2 5" xfId="33227"/>
    <cellStyle name="SAPBEXaggItem 6 2 4 2 6" xfId="33228"/>
    <cellStyle name="SAPBEXaggItem 6 2 4 3" xfId="3700"/>
    <cellStyle name="SAPBEXaggItem 6 2 4 3 2" xfId="33229"/>
    <cellStyle name="SAPBEXaggItem 6 2 4 3 2 2" xfId="33230"/>
    <cellStyle name="SAPBEXaggItem 6 2 4 3 2 2 2" xfId="33231"/>
    <cellStyle name="SAPBEXaggItem 6 2 4 3 2 3" xfId="33232"/>
    <cellStyle name="SAPBEXaggItem 6 2 4 3 3" xfId="33233"/>
    <cellStyle name="SAPBEXaggItem 6 2 4 3 3 2" xfId="33234"/>
    <cellStyle name="SAPBEXaggItem 6 2 4 3 3 3" xfId="33235"/>
    <cellStyle name="SAPBEXaggItem 6 2 4 3 4" xfId="33236"/>
    <cellStyle name="SAPBEXaggItem 6 2 4 3 4 2" xfId="33237"/>
    <cellStyle name="SAPBEXaggItem 6 2 4 3 4 3" xfId="33238"/>
    <cellStyle name="SAPBEXaggItem 6 2 4 3 5" xfId="33239"/>
    <cellStyle name="SAPBEXaggItem 6 2 4 3 5 2" xfId="33240"/>
    <cellStyle name="SAPBEXaggItem 6 2 4 3 5 3" xfId="33241"/>
    <cellStyle name="SAPBEXaggItem 6 2 4 3 6" xfId="33242"/>
    <cellStyle name="SAPBEXaggItem 6 2 4 3 6 2" xfId="33243"/>
    <cellStyle name="SAPBEXaggItem 6 2 4 3 7" xfId="33244"/>
    <cellStyle name="SAPBEXaggItem 6 2 4 3 8" xfId="33245"/>
    <cellStyle name="SAPBEXaggItem 6 2 4 3 9" xfId="33246"/>
    <cellStyle name="SAPBEXaggItem 6 2 4 4" xfId="3701"/>
    <cellStyle name="SAPBEXaggItem 6 2 4 4 2" xfId="33247"/>
    <cellStyle name="SAPBEXaggItem 6 2 4 4 2 2" xfId="33248"/>
    <cellStyle name="SAPBEXaggItem 6 2 4 4 3" xfId="33249"/>
    <cellStyle name="SAPBEXaggItem 6 2 4 5" xfId="33250"/>
    <cellStyle name="SAPBEXaggItem 6 2 4 5 2" xfId="33251"/>
    <cellStyle name="SAPBEXaggItem 6 2 4 5 3" xfId="33252"/>
    <cellStyle name="SAPBEXaggItem 6 2 4 6" xfId="33253"/>
    <cellStyle name="SAPBEXaggItem 6 2 5" xfId="3702"/>
    <cellStyle name="SAPBEXaggItem 6 2 5 2" xfId="3703"/>
    <cellStyle name="SAPBEXaggItem 6 2 5 2 2" xfId="33254"/>
    <cellStyle name="SAPBEXaggItem 6 2 5 2 2 2" xfId="33255"/>
    <cellStyle name="SAPBEXaggItem 6 2 5 2 2 2 2" xfId="33256"/>
    <cellStyle name="SAPBEXaggItem 6 2 5 2 2 3" xfId="33257"/>
    <cellStyle name="SAPBEXaggItem 6 2 5 2 3" xfId="33258"/>
    <cellStyle name="SAPBEXaggItem 6 2 5 2 3 2" xfId="33259"/>
    <cellStyle name="SAPBEXaggItem 6 2 5 2 3 2 2" xfId="33260"/>
    <cellStyle name="SAPBEXaggItem 6 2 5 2 3 3" xfId="33261"/>
    <cellStyle name="SAPBEXaggItem 6 2 5 2 4" xfId="33262"/>
    <cellStyle name="SAPBEXaggItem 6 2 5 2 4 2" xfId="33263"/>
    <cellStyle name="SAPBEXaggItem 6 2 5 2 4 3" xfId="33264"/>
    <cellStyle name="SAPBEXaggItem 6 2 5 2 5" xfId="33265"/>
    <cellStyle name="SAPBEXaggItem 6 2 5 2 5 2" xfId="33266"/>
    <cellStyle name="SAPBEXaggItem 6 2 5 2 6" xfId="33267"/>
    <cellStyle name="SAPBEXaggItem 6 2 5 2 7" xfId="33268"/>
    <cellStyle name="SAPBEXaggItem 6 2 5 2 8" xfId="33269"/>
    <cellStyle name="SAPBEXaggItem 6 2 5 2 9" xfId="33270"/>
    <cellStyle name="SAPBEXaggItem 6 2 5 3" xfId="3704"/>
    <cellStyle name="SAPBEXaggItem 6 2 5 3 2" xfId="33271"/>
    <cellStyle name="SAPBEXaggItem 6 2 5 3 2 2" xfId="33272"/>
    <cellStyle name="SAPBEXaggItem 6 2 5 3 3" xfId="33273"/>
    <cellStyle name="SAPBEXaggItem 6 2 5 4" xfId="3705"/>
    <cellStyle name="SAPBEXaggItem 6 2 5 4 2" xfId="33274"/>
    <cellStyle name="SAPBEXaggItem 6 2 5 4 3" xfId="33275"/>
    <cellStyle name="SAPBEXaggItem 6 2 5 5" xfId="33276"/>
    <cellStyle name="SAPBEXaggItem 6 2 5 6" xfId="33277"/>
    <cellStyle name="SAPBEXaggItem 6 2 6" xfId="3706"/>
    <cellStyle name="SAPBEXaggItem 6 2 6 10" xfId="33278"/>
    <cellStyle name="SAPBEXaggItem 6 2 6 11" xfId="33279"/>
    <cellStyle name="SAPBEXaggItem 6 2 6 2" xfId="3707"/>
    <cellStyle name="SAPBEXaggItem 6 2 6 2 10" xfId="33280"/>
    <cellStyle name="SAPBEXaggItem 6 2 6 2 2" xfId="3708"/>
    <cellStyle name="SAPBEXaggItem 6 2 6 2 2 2" xfId="33281"/>
    <cellStyle name="SAPBEXaggItem 6 2 6 2 2 2 2" xfId="33282"/>
    <cellStyle name="SAPBEXaggItem 6 2 6 2 2 3" xfId="33283"/>
    <cellStyle name="SAPBEXaggItem 6 2 6 2 3" xfId="33284"/>
    <cellStyle name="SAPBEXaggItem 6 2 6 2 3 2" xfId="33285"/>
    <cellStyle name="SAPBEXaggItem 6 2 6 2 3 2 2" xfId="33286"/>
    <cellStyle name="SAPBEXaggItem 6 2 6 2 3 3" xfId="33287"/>
    <cellStyle name="SAPBEXaggItem 6 2 6 2 4" xfId="33288"/>
    <cellStyle name="SAPBEXaggItem 6 2 6 2 4 2" xfId="33289"/>
    <cellStyle name="SAPBEXaggItem 6 2 6 2 4 3" xfId="33290"/>
    <cellStyle name="SAPBEXaggItem 6 2 6 2 5" xfId="33291"/>
    <cellStyle name="SAPBEXaggItem 6 2 6 2 5 2" xfId="33292"/>
    <cellStyle name="SAPBEXaggItem 6 2 6 2 5 3" xfId="33293"/>
    <cellStyle name="SAPBEXaggItem 6 2 6 2 6" xfId="33294"/>
    <cellStyle name="SAPBEXaggItem 6 2 6 2 6 2" xfId="33295"/>
    <cellStyle name="SAPBEXaggItem 6 2 6 2 7" xfId="33296"/>
    <cellStyle name="SAPBEXaggItem 6 2 6 2 8" xfId="33297"/>
    <cellStyle name="SAPBEXaggItem 6 2 6 2 9" xfId="33298"/>
    <cellStyle name="SAPBEXaggItem 6 2 6 3" xfId="3709"/>
    <cellStyle name="SAPBEXaggItem 6 2 6 3 2" xfId="33299"/>
    <cellStyle name="SAPBEXaggItem 6 2 6 3 2 2" xfId="33300"/>
    <cellStyle name="SAPBEXaggItem 6 2 6 3 3" xfId="33301"/>
    <cellStyle name="SAPBEXaggItem 6 2 6 4" xfId="33302"/>
    <cellStyle name="SAPBEXaggItem 6 2 6 4 2" xfId="33303"/>
    <cellStyle name="SAPBEXaggItem 6 2 6 4 2 2" xfId="33304"/>
    <cellStyle name="SAPBEXaggItem 6 2 6 4 3" xfId="33305"/>
    <cellStyle name="SAPBEXaggItem 6 2 6 5" xfId="33306"/>
    <cellStyle name="SAPBEXaggItem 6 2 6 5 2" xfId="33307"/>
    <cellStyle name="SAPBEXaggItem 6 2 6 5 3" xfId="33308"/>
    <cellStyle name="SAPBEXaggItem 6 2 6 6" xfId="33309"/>
    <cellStyle name="SAPBEXaggItem 6 2 6 6 2" xfId="33310"/>
    <cellStyle name="SAPBEXaggItem 6 2 6 6 3" xfId="33311"/>
    <cellStyle name="SAPBEXaggItem 6 2 6 7" xfId="33312"/>
    <cellStyle name="SAPBEXaggItem 6 2 6 7 2" xfId="33313"/>
    <cellStyle name="SAPBEXaggItem 6 2 6 8" xfId="33314"/>
    <cellStyle name="SAPBEXaggItem 6 2 6 9" xfId="33315"/>
    <cellStyle name="SAPBEXaggItem 6 2 7" xfId="3710"/>
    <cellStyle name="SAPBEXaggItem 6 2 7 10" xfId="33316"/>
    <cellStyle name="SAPBEXaggItem 6 2 7 11" xfId="33317"/>
    <cellStyle name="SAPBEXaggItem 6 2 7 2" xfId="3711"/>
    <cellStyle name="SAPBEXaggItem 6 2 7 2 10" xfId="33318"/>
    <cellStyle name="SAPBEXaggItem 6 2 7 2 2" xfId="3712"/>
    <cellStyle name="SAPBEXaggItem 6 2 7 2 2 2" xfId="33319"/>
    <cellStyle name="SAPBEXaggItem 6 2 7 2 2 2 2" xfId="33320"/>
    <cellStyle name="SAPBEXaggItem 6 2 7 2 2 3" xfId="33321"/>
    <cellStyle name="SAPBEXaggItem 6 2 7 2 3" xfId="3713"/>
    <cellStyle name="SAPBEXaggItem 6 2 7 2 3 2" xfId="33322"/>
    <cellStyle name="SAPBEXaggItem 6 2 7 2 3 2 2" xfId="33323"/>
    <cellStyle name="SAPBEXaggItem 6 2 7 2 3 3" xfId="33324"/>
    <cellStyle name="SAPBEXaggItem 6 2 7 2 4" xfId="33325"/>
    <cellStyle name="SAPBEXaggItem 6 2 7 2 4 2" xfId="33326"/>
    <cellStyle name="SAPBEXaggItem 6 2 7 2 4 3" xfId="33327"/>
    <cellStyle name="SAPBEXaggItem 6 2 7 2 5" xfId="33328"/>
    <cellStyle name="SAPBEXaggItem 6 2 7 2 5 2" xfId="33329"/>
    <cellStyle name="SAPBEXaggItem 6 2 7 2 5 3" xfId="33330"/>
    <cellStyle name="SAPBEXaggItem 6 2 7 2 6" xfId="33331"/>
    <cellStyle name="SAPBEXaggItem 6 2 7 2 6 2" xfId="33332"/>
    <cellStyle name="SAPBEXaggItem 6 2 7 2 6 3" xfId="33333"/>
    <cellStyle name="SAPBEXaggItem 6 2 7 2 7" xfId="33334"/>
    <cellStyle name="SAPBEXaggItem 6 2 7 2 7 2" xfId="33335"/>
    <cellStyle name="SAPBEXaggItem 6 2 7 2 8" xfId="33336"/>
    <cellStyle name="SAPBEXaggItem 6 2 7 2 9" xfId="33337"/>
    <cellStyle name="SAPBEXaggItem 6 2 7 3" xfId="3714"/>
    <cellStyle name="SAPBEXaggItem 6 2 7 3 2" xfId="33338"/>
    <cellStyle name="SAPBEXaggItem 6 2 7 3 2 2" xfId="33339"/>
    <cellStyle name="SAPBEXaggItem 6 2 7 3 3" xfId="33340"/>
    <cellStyle name="SAPBEXaggItem 6 2 7 4" xfId="3715"/>
    <cellStyle name="SAPBEXaggItem 6 2 7 4 2" xfId="33341"/>
    <cellStyle name="SAPBEXaggItem 6 2 7 4 2 2" xfId="33342"/>
    <cellStyle name="SAPBEXaggItem 6 2 7 4 3" xfId="33343"/>
    <cellStyle name="SAPBEXaggItem 6 2 7 5" xfId="33344"/>
    <cellStyle name="SAPBEXaggItem 6 2 7 5 2" xfId="33345"/>
    <cellStyle name="SAPBEXaggItem 6 2 7 5 3" xfId="33346"/>
    <cellStyle name="SAPBEXaggItem 6 2 7 6" xfId="33347"/>
    <cellStyle name="SAPBEXaggItem 6 2 7 6 2" xfId="33348"/>
    <cellStyle name="SAPBEXaggItem 6 2 7 6 3" xfId="33349"/>
    <cellStyle name="SAPBEXaggItem 6 2 7 7" xfId="33350"/>
    <cellStyle name="SAPBEXaggItem 6 2 7 7 2" xfId="33351"/>
    <cellStyle name="SAPBEXaggItem 6 2 7 7 3" xfId="33352"/>
    <cellStyle name="SAPBEXaggItem 6 2 7 8" xfId="33353"/>
    <cellStyle name="SAPBEXaggItem 6 2 7 8 2" xfId="33354"/>
    <cellStyle name="SAPBEXaggItem 6 2 7 9" xfId="33355"/>
    <cellStyle name="SAPBEXaggItem 6 2 8" xfId="3716"/>
    <cellStyle name="SAPBEXaggItem 6 2 8 2" xfId="3717"/>
    <cellStyle name="SAPBEXaggItem 6 2 8 2 2" xfId="3718"/>
    <cellStyle name="SAPBEXaggItem 6 2 8 2 2 2" xfId="33356"/>
    <cellStyle name="SAPBEXaggItem 6 2 8 2 2 3" xfId="33357"/>
    <cellStyle name="SAPBEXaggItem 6 2 8 2 3" xfId="3719"/>
    <cellStyle name="SAPBEXaggItem 6 2 8 2 3 2" xfId="33358"/>
    <cellStyle name="SAPBEXaggItem 6 2 8 2 3 3" xfId="33359"/>
    <cellStyle name="SAPBEXaggItem 6 2 8 2 4" xfId="33360"/>
    <cellStyle name="SAPBEXaggItem 6 2 8 2 5" xfId="33361"/>
    <cellStyle name="SAPBEXaggItem 6 2 8 3" xfId="3720"/>
    <cellStyle name="SAPBEXaggItem 6 2 8 3 2" xfId="33362"/>
    <cellStyle name="SAPBEXaggItem 6 2 8 3 3" xfId="33363"/>
    <cellStyle name="SAPBEXaggItem 6 2 8 4" xfId="3721"/>
    <cellStyle name="SAPBEXaggItem 6 2 8 4 2" xfId="33364"/>
    <cellStyle name="SAPBEXaggItem 6 2 8 4 3" xfId="33365"/>
    <cellStyle name="SAPBEXaggItem 6 2 8 5" xfId="33366"/>
    <cellStyle name="SAPBEXaggItem 6 2 8 5 2" xfId="33367"/>
    <cellStyle name="SAPBEXaggItem 6 2 8 6" xfId="33368"/>
    <cellStyle name="SAPBEXaggItem 6 2 8 7" xfId="33369"/>
    <cellStyle name="SAPBEXaggItem 6 2 9" xfId="3722"/>
    <cellStyle name="SAPBEXaggItem 6 2 9 2" xfId="3723"/>
    <cellStyle name="SAPBEXaggItem 6 2 9 2 2" xfId="3724"/>
    <cellStyle name="SAPBEXaggItem 6 2 9 2 2 2" xfId="33370"/>
    <cellStyle name="SAPBEXaggItem 6 2 9 2 2 3" xfId="33371"/>
    <cellStyle name="SAPBEXaggItem 6 2 9 2 3" xfId="3725"/>
    <cellStyle name="SAPBEXaggItem 6 2 9 2 3 2" xfId="33372"/>
    <cellStyle name="SAPBEXaggItem 6 2 9 2 3 3" xfId="33373"/>
    <cellStyle name="SAPBEXaggItem 6 2 9 2 4" xfId="33374"/>
    <cellStyle name="SAPBEXaggItem 6 2 9 2 5" xfId="33375"/>
    <cellStyle name="SAPBEXaggItem 6 2 9 3" xfId="3726"/>
    <cellStyle name="SAPBEXaggItem 6 2 9 3 2" xfId="33376"/>
    <cellStyle name="SAPBEXaggItem 6 2 9 3 3" xfId="33377"/>
    <cellStyle name="SAPBEXaggItem 6 2 9 4" xfId="3727"/>
    <cellStyle name="SAPBEXaggItem 6 2 9 4 2" xfId="33378"/>
    <cellStyle name="SAPBEXaggItem 6 2 9 4 3" xfId="33379"/>
    <cellStyle name="SAPBEXaggItem 6 2 9 5" xfId="33380"/>
    <cellStyle name="SAPBEXaggItem 6 2 9 6" xfId="33381"/>
    <cellStyle name="SAPBEXaggItem 6 3" xfId="33382"/>
    <cellStyle name="SAPBEXaggItem 6 3 2" xfId="33383"/>
    <cellStyle name="SAPBEXaggItem 6 3 3" xfId="33384"/>
    <cellStyle name="SAPBEXaggItem 6 4" xfId="33385"/>
    <cellStyle name="SAPBEXaggItem 7" xfId="3728"/>
    <cellStyle name="SAPBEXaggItem 7 2" xfId="3729"/>
    <cellStyle name="SAPBEXaggItem 7 2 10" xfId="3730"/>
    <cellStyle name="SAPBEXaggItem 7 2 10 2" xfId="3731"/>
    <cellStyle name="SAPBEXaggItem 7 2 10 2 2" xfId="33386"/>
    <cellStyle name="SAPBEXaggItem 7 2 10 2 3" xfId="33387"/>
    <cellStyle name="SAPBEXaggItem 7 2 10 3" xfId="3732"/>
    <cellStyle name="SAPBEXaggItem 7 2 10 3 2" xfId="33388"/>
    <cellStyle name="SAPBEXaggItem 7 2 10 3 3" xfId="33389"/>
    <cellStyle name="SAPBEXaggItem 7 2 10 4" xfId="33390"/>
    <cellStyle name="SAPBEXaggItem 7 2 10 5" xfId="33391"/>
    <cellStyle name="SAPBEXaggItem 7 2 11" xfId="3733"/>
    <cellStyle name="SAPBEXaggItem 7 2 11 2" xfId="3734"/>
    <cellStyle name="SAPBEXaggItem 7 2 11 2 2" xfId="33392"/>
    <cellStyle name="SAPBEXaggItem 7 2 11 2 3" xfId="33393"/>
    <cellStyle name="SAPBEXaggItem 7 2 11 3" xfId="3735"/>
    <cellStyle name="SAPBEXaggItem 7 2 11 3 2" xfId="33394"/>
    <cellStyle name="SAPBEXaggItem 7 2 11 3 3" xfId="33395"/>
    <cellStyle name="SAPBEXaggItem 7 2 11 4" xfId="33396"/>
    <cellStyle name="SAPBEXaggItem 7 2 11 5" xfId="33397"/>
    <cellStyle name="SAPBEXaggItem 7 2 12" xfId="3736"/>
    <cellStyle name="SAPBEXaggItem 7 2 12 2" xfId="3737"/>
    <cellStyle name="SAPBEXaggItem 7 2 12 2 2" xfId="33398"/>
    <cellStyle name="SAPBEXaggItem 7 2 12 2 3" xfId="33399"/>
    <cellStyle name="SAPBEXaggItem 7 2 12 3" xfId="3738"/>
    <cellStyle name="SAPBEXaggItem 7 2 12 3 2" xfId="33400"/>
    <cellStyle name="SAPBEXaggItem 7 2 12 3 3" xfId="33401"/>
    <cellStyle name="SAPBEXaggItem 7 2 12 4" xfId="33402"/>
    <cellStyle name="SAPBEXaggItem 7 2 12 5" xfId="33403"/>
    <cellStyle name="SAPBEXaggItem 7 2 13" xfId="33404"/>
    <cellStyle name="SAPBEXaggItem 7 2 13 2" xfId="33405"/>
    <cellStyle name="SAPBEXaggItem 7 2 13 3" xfId="33406"/>
    <cellStyle name="SAPBEXaggItem 7 2 14" xfId="33407"/>
    <cellStyle name="SAPBEXaggItem 7 2 2" xfId="3739"/>
    <cellStyle name="SAPBEXaggItem 7 2 2 10" xfId="3740"/>
    <cellStyle name="SAPBEXaggItem 7 2 2 10 2" xfId="3741"/>
    <cellStyle name="SAPBEXaggItem 7 2 2 10 2 2" xfId="33408"/>
    <cellStyle name="SAPBEXaggItem 7 2 2 10 2 3" xfId="33409"/>
    <cellStyle name="SAPBEXaggItem 7 2 2 10 3" xfId="3742"/>
    <cellStyle name="SAPBEXaggItem 7 2 2 10 3 2" xfId="33410"/>
    <cellStyle name="SAPBEXaggItem 7 2 2 10 3 3" xfId="33411"/>
    <cellStyle name="SAPBEXaggItem 7 2 2 10 4" xfId="33412"/>
    <cellStyle name="SAPBEXaggItem 7 2 2 10 5" xfId="33413"/>
    <cellStyle name="SAPBEXaggItem 7 2 2 11" xfId="33414"/>
    <cellStyle name="SAPBEXaggItem 7 2 2 11 2" xfId="33415"/>
    <cellStyle name="SAPBEXaggItem 7 2 2 11 3" xfId="33416"/>
    <cellStyle name="SAPBEXaggItem 7 2 2 12" xfId="33417"/>
    <cellStyle name="SAPBEXaggItem 7 2 2 2" xfId="3743"/>
    <cellStyle name="SAPBEXaggItem 7 2 2 2 2" xfId="3744"/>
    <cellStyle name="SAPBEXaggItem 7 2 2 2 2 2" xfId="3745"/>
    <cellStyle name="SAPBEXaggItem 7 2 2 2 2 2 2" xfId="33418"/>
    <cellStyle name="SAPBEXaggItem 7 2 2 2 2 2 2 2" xfId="33419"/>
    <cellStyle name="SAPBEXaggItem 7 2 2 2 2 2 2 2 2" xfId="33420"/>
    <cellStyle name="SAPBEXaggItem 7 2 2 2 2 2 2 3" xfId="33421"/>
    <cellStyle name="SAPBEXaggItem 7 2 2 2 2 2 3" xfId="33422"/>
    <cellStyle name="SAPBEXaggItem 7 2 2 2 2 2 3 2" xfId="33423"/>
    <cellStyle name="SAPBEXaggItem 7 2 2 2 2 2 3 3" xfId="33424"/>
    <cellStyle name="SAPBEXaggItem 7 2 2 2 2 2 4" xfId="33425"/>
    <cellStyle name="SAPBEXaggItem 7 2 2 2 2 2 4 2" xfId="33426"/>
    <cellStyle name="SAPBEXaggItem 7 2 2 2 2 2 4 3" xfId="33427"/>
    <cellStyle name="SAPBEXaggItem 7 2 2 2 2 2 5" xfId="33428"/>
    <cellStyle name="SAPBEXaggItem 7 2 2 2 2 2 5 2" xfId="33429"/>
    <cellStyle name="SAPBEXaggItem 7 2 2 2 2 2 6" xfId="33430"/>
    <cellStyle name="SAPBEXaggItem 7 2 2 2 2 2 7" xfId="33431"/>
    <cellStyle name="SAPBEXaggItem 7 2 2 2 2 2 8" xfId="33432"/>
    <cellStyle name="SAPBEXaggItem 7 2 2 2 2 2 9" xfId="33433"/>
    <cellStyle name="SAPBEXaggItem 7 2 2 2 2 3" xfId="33434"/>
    <cellStyle name="SAPBEXaggItem 7 2 2 2 2 3 2" xfId="33435"/>
    <cellStyle name="SAPBEXaggItem 7 2 2 2 2 3 2 2" xfId="33436"/>
    <cellStyle name="SAPBEXaggItem 7 2 2 2 2 3 3" xfId="33437"/>
    <cellStyle name="SAPBEXaggItem 7 2 2 2 2 4" xfId="33438"/>
    <cellStyle name="SAPBEXaggItem 7 2 2 2 2 4 2" xfId="33439"/>
    <cellStyle name="SAPBEXaggItem 7 2 2 2 2 4 3" xfId="33440"/>
    <cellStyle name="SAPBEXaggItem 7 2 2 2 2 5" xfId="33441"/>
    <cellStyle name="SAPBEXaggItem 7 2 2 2 2 6" xfId="33442"/>
    <cellStyle name="SAPBEXaggItem 7 2 2 2 3" xfId="3746"/>
    <cellStyle name="SAPBEXaggItem 7 2 2 2 3 2" xfId="33443"/>
    <cellStyle name="SAPBEXaggItem 7 2 2 2 3 2 2" xfId="33444"/>
    <cellStyle name="SAPBEXaggItem 7 2 2 2 3 2 2 2" xfId="33445"/>
    <cellStyle name="SAPBEXaggItem 7 2 2 2 3 2 3" xfId="33446"/>
    <cellStyle name="SAPBEXaggItem 7 2 2 2 3 3" xfId="33447"/>
    <cellStyle name="SAPBEXaggItem 7 2 2 2 3 3 2" xfId="33448"/>
    <cellStyle name="SAPBEXaggItem 7 2 2 2 3 3 3" xfId="33449"/>
    <cellStyle name="SAPBEXaggItem 7 2 2 2 3 4" xfId="33450"/>
    <cellStyle name="SAPBEXaggItem 7 2 2 2 3 4 2" xfId="33451"/>
    <cellStyle name="SAPBEXaggItem 7 2 2 2 3 4 3" xfId="33452"/>
    <cellStyle name="SAPBEXaggItem 7 2 2 2 3 5" xfId="33453"/>
    <cellStyle name="SAPBEXaggItem 7 2 2 2 3 5 2" xfId="33454"/>
    <cellStyle name="SAPBEXaggItem 7 2 2 2 3 5 3" xfId="33455"/>
    <cellStyle name="SAPBEXaggItem 7 2 2 2 3 6" xfId="33456"/>
    <cellStyle name="SAPBEXaggItem 7 2 2 2 3 6 2" xfId="33457"/>
    <cellStyle name="SAPBEXaggItem 7 2 2 2 3 7" xfId="33458"/>
    <cellStyle name="SAPBEXaggItem 7 2 2 2 3 8" xfId="33459"/>
    <cellStyle name="SAPBEXaggItem 7 2 2 2 3 9" xfId="33460"/>
    <cellStyle name="SAPBEXaggItem 7 2 2 2 4" xfId="3747"/>
    <cellStyle name="SAPBEXaggItem 7 2 2 2 4 2" xfId="33461"/>
    <cellStyle name="SAPBEXaggItem 7 2 2 2 4 2 2" xfId="33462"/>
    <cellStyle name="SAPBEXaggItem 7 2 2 2 4 3" xfId="33463"/>
    <cellStyle name="SAPBEXaggItem 7 2 2 2 5" xfId="33464"/>
    <cellStyle name="SAPBEXaggItem 7 2 2 2 5 2" xfId="33465"/>
    <cellStyle name="SAPBEXaggItem 7 2 2 2 5 3" xfId="33466"/>
    <cellStyle name="SAPBEXaggItem 7 2 2 2 6" xfId="33467"/>
    <cellStyle name="SAPBEXaggItem 7 2 2 3" xfId="3748"/>
    <cellStyle name="SAPBEXaggItem 7 2 2 3 2" xfId="3749"/>
    <cellStyle name="SAPBEXaggItem 7 2 2 3 2 2" xfId="33468"/>
    <cellStyle name="SAPBEXaggItem 7 2 2 3 2 2 2" xfId="33469"/>
    <cellStyle name="SAPBEXaggItem 7 2 2 3 2 2 2 2" xfId="33470"/>
    <cellStyle name="SAPBEXaggItem 7 2 2 3 2 2 3" xfId="33471"/>
    <cellStyle name="SAPBEXaggItem 7 2 2 3 2 3" xfId="33472"/>
    <cellStyle name="SAPBEXaggItem 7 2 2 3 2 3 2" xfId="33473"/>
    <cellStyle name="SAPBEXaggItem 7 2 2 3 2 3 2 2" xfId="33474"/>
    <cellStyle name="SAPBEXaggItem 7 2 2 3 2 3 3" xfId="33475"/>
    <cellStyle name="SAPBEXaggItem 7 2 2 3 2 4" xfId="33476"/>
    <cellStyle name="SAPBEXaggItem 7 2 2 3 2 4 2" xfId="33477"/>
    <cellStyle name="SAPBEXaggItem 7 2 2 3 2 4 3" xfId="33478"/>
    <cellStyle name="SAPBEXaggItem 7 2 2 3 2 5" xfId="33479"/>
    <cellStyle name="SAPBEXaggItem 7 2 2 3 2 5 2" xfId="33480"/>
    <cellStyle name="SAPBEXaggItem 7 2 2 3 2 6" xfId="33481"/>
    <cellStyle name="SAPBEXaggItem 7 2 2 3 2 7" xfId="33482"/>
    <cellStyle name="SAPBEXaggItem 7 2 2 3 2 8" xfId="33483"/>
    <cellStyle name="SAPBEXaggItem 7 2 2 3 2 9" xfId="33484"/>
    <cellStyle name="SAPBEXaggItem 7 2 2 3 3" xfId="3750"/>
    <cellStyle name="SAPBEXaggItem 7 2 2 3 3 2" xfId="33485"/>
    <cellStyle name="SAPBEXaggItem 7 2 2 3 3 2 2" xfId="33486"/>
    <cellStyle name="SAPBEXaggItem 7 2 2 3 3 3" xfId="33487"/>
    <cellStyle name="SAPBEXaggItem 7 2 2 3 4" xfId="3751"/>
    <cellStyle name="SAPBEXaggItem 7 2 2 3 4 2" xfId="33488"/>
    <cellStyle name="SAPBEXaggItem 7 2 2 3 4 3" xfId="33489"/>
    <cellStyle name="SAPBEXaggItem 7 2 2 3 5" xfId="33490"/>
    <cellStyle name="SAPBEXaggItem 7 2 2 3 6" xfId="33491"/>
    <cellStyle name="SAPBEXaggItem 7 2 2 4" xfId="3752"/>
    <cellStyle name="SAPBEXaggItem 7 2 2 4 10" xfId="33492"/>
    <cellStyle name="SAPBEXaggItem 7 2 2 4 11" xfId="33493"/>
    <cellStyle name="SAPBEXaggItem 7 2 2 4 2" xfId="3753"/>
    <cellStyle name="SAPBEXaggItem 7 2 2 4 2 10" xfId="33494"/>
    <cellStyle name="SAPBEXaggItem 7 2 2 4 2 2" xfId="3754"/>
    <cellStyle name="SAPBEXaggItem 7 2 2 4 2 2 2" xfId="33495"/>
    <cellStyle name="SAPBEXaggItem 7 2 2 4 2 2 2 2" xfId="33496"/>
    <cellStyle name="SAPBEXaggItem 7 2 2 4 2 2 3" xfId="33497"/>
    <cellStyle name="SAPBEXaggItem 7 2 2 4 2 3" xfId="33498"/>
    <cellStyle name="SAPBEXaggItem 7 2 2 4 2 3 2" xfId="33499"/>
    <cellStyle name="SAPBEXaggItem 7 2 2 4 2 3 2 2" xfId="33500"/>
    <cellStyle name="SAPBEXaggItem 7 2 2 4 2 3 3" xfId="33501"/>
    <cellStyle name="SAPBEXaggItem 7 2 2 4 2 4" xfId="33502"/>
    <cellStyle name="SAPBEXaggItem 7 2 2 4 2 4 2" xfId="33503"/>
    <cellStyle name="SAPBEXaggItem 7 2 2 4 2 4 3" xfId="33504"/>
    <cellStyle name="SAPBEXaggItem 7 2 2 4 2 5" xfId="33505"/>
    <cellStyle name="SAPBEXaggItem 7 2 2 4 2 5 2" xfId="33506"/>
    <cellStyle name="SAPBEXaggItem 7 2 2 4 2 5 3" xfId="33507"/>
    <cellStyle name="SAPBEXaggItem 7 2 2 4 2 6" xfId="33508"/>
    <cellStyle name="SAPBEXaggItem 7 2 2 4 2 6 2" xfId="33509"/>
    <cellStyle name="SAPBEXaggItem 7 2 2 4 2 7" xfId="33510"/>
    <cellStyle name="SAPBEXaggItem 7 2 2 4 2 8" xfId="33511"/>
    <cellStyle name="SAPBEXaggItem 7 2 2 4 2 9" xfId="33512"/>
    <cellStyle name="SAPBEXaggItem 7 2 2 4 3" xfId="3755"/>
    <cellStyle name="SAPBEXaggItem 7 2 2 4 3 2" xfId="33513"/>
    <cellStyle name="SAPBEXaggItem 7 2 2 4 3 2 2" xfId="33514"/>
    <cellStyle name="SAPBEXaggItem 7 2 2 4 3 3" xfId="33515"/>
    <cellStyle name="SAPBEXaggItem 7 2 2 4 4" xfId="33516"/>
    <cellStyle name="SAPBEXaggItem 7 2 2 4 4 2" xfId="33517"/>
    <cellStyle name="SAPBEXaggItem 7 2 2 4 4 2 2" xfId="33518"/>
    <cellStyle name="SAPBEXaggItem 7 2 2 4 4 3" xfId="33519"/>
    <cellStyle name="SAPBEXaggItem 7 2 2 4 5" xfId="33520"/>
    <cellStyle name="SAPBEXaggItem 7 2 2 4 5 2" xfId="33521"/>
    <cellStyle name="SAPBEXaggItem 7 2 2 4 5 3" xfId="33522"/>
    <cellStyle name="SAPBEXaggItem 7 2 2 4 6" xfId="33523"/>
    <cellStyle name="SAPBEXaggItem 7 2 2 4 6 2" xfId="33524"/>
    <cellStyle name="SAPBEXaggItem 7 2 2 4 6 3" xfId="33525"/>
    <cellStyle name="SAPBEXaggItem 7 2 2 4 7" xfId="33526"/>
    <cellStyle name="SAPBEXaggItem 7 2 2 4 7 2" xfId="33527"/>
    <cellStyle name="SAPBEXaggItem 7 2 2 4 8" xfId="33528"/>
    <cellStyle name="SAPBEXaggItem 7 2 2 4 9" xfId="33529"/>
    <cellStyle name="SAPBEXaggItem 7 2 2 5" xfId="3756"/>
    <cellStyle name="SAPBEXaggItem 7 2 2 5 10" xfId="33530"/>
    <cellStyle name="SAPBEXaggItem 7 2 2 5 11" xfId="33531"/>
    <cellStyle name="SAPBEXaggItem 7 2 2 5 2" xfId="3757"/>
    <cellStyle name="SAPBEXaggItem 7 2 2 5 2 10" xfId="33532"/>
    <cellStyle name="SAPBEXaggItem 7 2 2 5 2 2" xfId="3758"/>
    <cellStyle name="SAPBEXaggItem 7 2 2 5 2 2 2" xfId="33533"/>
    <cellStyle name="SAPBEXaggItem 7 2 2 5 2 2 2 2" xfId="33534"/>
    <cellStyle name="SAPBEXaggItem 7 2 2 5 2 2 3" xfId="33535"/>
    <cellStyle name="SAPBEXaggItem 7 2 2 5 2 3" xfId="3759"/>
    <cellStyle name="SAPBEXaggItem 7 2 2 5 2 3 2" xfId="33536"/>
    <cellStyle name="SAPBEXaggItem 7 2 2 5 2 3 2 2" xfId="33537"/>
    <cellStyle name="SAPBEXaggItem 7 2 2 5 2 3 3" xfId="33538"/>
    <cellStyle name="SAPBEXaggItem 7 2 2 5 2 4" xfId="33539"/>
    <cellStyle name="SAPBEXaggItem 7 2 2 5 2 4 2" xfId="33540"/>
    <cellStyle name="SAPBEXaggItem 7 2 2 5 2 4 3" xfId="33541"/>
    <cellStyle name="SAPBEXaggItem 7 2 2 5 2 5" xfId="33542"/>
    <cellStyle name="SAPBEXaggItem 7 2 2 5 2 5 2" xfId="33543"/>
    <cellStyle name="SAPBEXaggItem 7 2 2 5 2 5 3" xfId="33544"/>
    <cellStyle name="SAPBEXaggItem 7 2 2 5 2 6" xfId="33545"/>
    <cellStyle name="SAPBEXaggItem 7 2 2 5 2 6 2" xfId="33546"/>
    <cellStyle name="SAPBEXaggItem 7 2 2 5 2 6 3" xfId="33547"/>
    <cellStyle name="SAPBEXaggItem 7 2 2 5 2 7" xfId="33548"/>
    <cellStyle name="SAPBEXaggItem 7 2 2 5 2 7 2" xfId="33549"/>
    <cellStyle name="SAPBEXaggItem 7 2 2 5 2 8" xfId="33550"/>
    <cellStyle name="SAPBEXaggItem 7 2 2 5 2 9" xfId="33551"/>
    <cellStyle name="SAPBEXaggItem 7 2 2 5 3" xfId="3760"/>
    <cellStyle name="SAPBEXaggItem 7 2 2 5 3 2" xfId="33552"/>
    <cellStyle name="SAPBEXaggItem 7 2 2 5 3 2 2" xfId="33553"/>
    <cellStyle name="SAPBEXaggItem 7 2 2 5 3 3" xfId="33554"/>
    <cellStyle name="SAPBEXaggItem 7 2 2 5 4" xfId="3761"/>
    <cellStyle name="SAPBEXaggItem 7 2 2 5 4 2" xfId="33555"/>
    <cellStyle name="SAPBEXaggItem 7 2 2 5 4 2 2" xfId="33556"/>
    <cellStyle name="SAPBEXaggItem 7 2 2 5 4 3" xfId="33557"/>
    <cellStyle name="SAPBEXaggItem 7 2 2 5 5" xfId="33558"/>
    <cellStyle name="SAPBEXaggItem 7 2 2 5 5 2" xfId="33559"/>
    <cellStyle name="SAPBEXaggItem 7 2 2 5 5 3" xfId="33560"/>
    <cellStyle name="SAPBEXaggItem 7 2 2 5 6" xfId="33561"/>
    <cellStyle name="SAPBEXaggItem 7 2 2 5 6 2" xfId="33562"/>
    <cellStyle name="SAPBEXaggItem 7 2 2 5 6 3" xfId="33563"/>
    <cellStyle name="SAPBEXaggItem 7 2 2 5 7" xfId="33564"/>
    <cellStyle name="SAPBEXaggItem 7 2 2 5 7 2" xfId="33565"/>
    <cellStyle name="SAPBEXaggItem 7 2 2 5 7 3" xfId="33566"/>
    <cellStyle name="SAPBEXaggItem 7 2 2 5 8" xfId="33567"/>
    <cellStyle name="SAPBEXaggItem 7 2 2 5 8 2" xfId="33568"/>
    <cellStyle name="SAPBEXaggItem 7 2 2 5 9" xfId="33569"/>
    <cellStyle name="SAPBEXaggItem 7 2 2 6" xfId="3762"/>
    <cellStyle name="SAPBEXaggItem 7 2 2 6 2" xfId="3763"/>
    <cellStyle name="SAPBEXaggItem 7 2 2 6 2 2" xfId="3764"/>
    <cellStyle name="SAPBEXaggItem 7 2 2 6 2 2 2" xfId="33570"/>
    <cellStyle name="SAPBEXaggItem 7 2 2 6 2 2 3" xfId="33571"/>
    <cellStyle name="SAPBEXaggItem 7 2 2 6 2 3" xfId="3765"/>
    <cellStyle name="SAPBEXaggItem 7 2 2 6 2 3 2" xfId="33572"/>
    <cellStyle name="SAPBEXaggItem 7 2 2 6 2 3 3" xfId="33573"/>
    <cellStyle name="SAPBEXaggItem 7 2 2 6 2 4" xfId="33574"/>
    <cellStyle name="SAPBEXaggItem 7 2 2 6 2 5" xfId="33575"/>
    <cellStyle name="SAPBEXaggItem 7 2 2 6 3" xfId="3766"/>
    <cellStyle name="SAPBEXaggItem 7 2 2 6 3 2" xfId="33576"/>
    <cellStyle name="SAPBEXaggItem 7 2 2 6 3 3" xfId="33577"/>
    <cellStyle name="SAPBEXaggItem 7 2 2 6 4" xfId="3767"/>
    <cellStyle name="SAPBEXaggItem 7 2 2 6 4 2" xfId="33578"/>
    <cellStyle name="SAPBEXaggItem 7 2 2 6 4 3" xfId="33579"/>
    <cellStyle name="SAPBEXaggItem 7 2 2 6 5" xfId="33580"/>
    <cellStyle name="SAPBEXaggItem 7 2 2 6 5 2" xfId="33581"/>
    <cellStyle name="SAPBEXaggItem 7 2 2 6 6" xfId="33582"/>
    <cellStyle name="SAPBEXaggItem 7 2 2 6 7" xfId="33583"/>
    <cellStyle name="SAPBEXaggItem 7 2 2 7" xfId="3768"/>
    <cellStyle name="SAPBEXaggItem 7 2 2 7 2" xfId="3769"/>
    <cellStyle name="SAPBEXaggItem 7 2 2 7 2 2" xfId="3770"/>
    <cellStyle name="SAPBEXaggItem 7 2 2 7 2 2 2" xfId="33584"/>
    <cellStyle name="SAPBEXaggItem 7 2 2 7 2 2 3" xfId="33585"/>
    <cellStyle name="SAPBEXaggItem 7 2 2 7 2 3" xfId="3771"/>
    <cellStyle name="SAPBEXaggItem 7 2 2 7 2 3 2" xfId="33586"/>
    <cellStyle name="SAPBEXaggItem 7 2 2 7 2 3 3" xfId="33587"/>
    <cellStyle name="SAPBEXaggItem 7 2 2 7 2 4" xfId="33588"/>
    <cellStyle name="SAPBEXaggItem 7 2 2 7 2 5" xfId="33589"/>
    <cellStyle name="SAPBEXaggItem 7 2 2 7 3" xfId="3772"/>
    <cellStyle name="SAPBEXaggItem 7 2 2 7 3 2" xfId="33590"/>
    <cellStyle name="SAPBEXaggItem 7 2 2 7 3 3" xfId="33591"/>
    <cellStyle name="SAPBEXaggItem 7 2 2 7 4" xfId="3773"/>
    <cellStyle name="SAPBEXaggItem 7 2 2 7 4 2" xfId="33592"/>
    <cellStyle name="SAPBEXaggItem 7 2 2 7 4 3" xfId="33593"/>
    <cellStyle name="SAPBEXaggItem 7 2 2 7 5" xfId="33594"/>
    <cellStyle name="SAPBEXaggItem 7 2 2 7 6" xfId="33595"/>
    <cellStyle name="SAPBEXaggItem 7 2 2 8" xfId="3774"/>
    <cellStyle name="SAPBEXaggItem 7 2 2 8 2" xfId="3775"/>
    <cellStyle name="SAPBEXaggItem 7 2 2 8 2 2" xfId="33596"/>
    <cellStyle name="SAPBEXaggItem 7 2 2 8 2 3" xfId="33597"/>
    <cellStyle name="SAPBEXaggItem 7 2 2 8 3" xfId="3776"/>
    <cellStyle name="SAPBEXaggItem 7 2 2 8 3 2" xfId="33598"/>
    <cellStyle name="SAPBEXaggItem 7 2 2 8 3 3" xfId="33599"/>
    <cellStyle name="SAPBEXaggItem 7 2 2 8 4" xfId="33600"/>
    <cellStyle name="SAPBEXaggItem 7 2 2 8 5" xfId="33601"/>
    <cellStyle name="SAPBEXaggItem 7 2 2 9" xfId="3777"/>
    <cellStyle name="SAPBEXaggItem 7 2 2 9 2" xfId="3778"/>
    <cellStyle name="SAPBEXaggItem 7 2 2 9 2 2" xfId="33602"/>
    <cellStyle name="SAPBEXaggItem 7 2 2 9 2 3" xfId="33603"/>
    <cellStyle name="SAPBEXaggItem 7 2 2 9 3" xfId="3779"/>
    <cellStyle name="SAPBEXaggItem 7 2 2 9 3 2" xfId="33604"/>
    <cellStyle name="SAPBEXaggItem 7 2 2 9 3 3" xfId="33605"/>
    <cellStyle name="SAPBEXaggItem 7 2 2 9 4" xfId="33606"/>
    <cellStyle name="SAPBEXaggItem 7 2 2 9 5" xfId="33607"/>
    <cellStyle name="SAPBEXaggItem 7 2 3" xfId="3780"/>
    <cellStyle name="SAPBEXaggItem 7 2 3 10" xfId="3781"/>
    <cellStyle name="SAPBEXaggItem 7 2 3 10 2" xfId="3782"/>
    <cellStyle name="SAPBEXaggItem 7 2 3 10 2 2" xfId="33608"/>
    <cellStyle name="SAPBEXaggItem 7 2 3 10 2 3" xfId="33609"/>
    <cellStyle name="SAPBEXaggItem 7 2 3 10 3" xfId="3783"/>
    <cellStyle name="SAPBEXaggItem 7 2 3 10 3 2" xfId="33610"/>
    <cellStyle name="SAPBEXaggItem 7 2 3 10 3 3" xfId="33611"/>
    <cellStyle name="SAPBEXaggItem 7 2 3 10 4" xfId="33612"/>
    <cellStyle name="SAPBEXaggItem 7 2 3 10 5" xfId="33613"/>
    <cellStyle name="SAPBEXaggItem 7 2 3 11" xfId="33614"/>
    <cellStyle name="SAPBEXaggItem 7 2 3 11 2" xfId="33615"/>
    <cellStyle name="SAPBEXaggItem 7 2 3 11 3" xfId="33616"/>
    <cellStyle name="SAPBEXaggItem 7 2 3 12" xfId="33617"/>
    <cellStyle name="SAPBEXaggItem 7 2 3 2" xfId="3784"/>
    <cellStyle name="SAPBEXaggItem 7 2 3 2 2" xfId="3785"/>
    <cellStyle name="SAPBEXaggItem 7 2 3 2 2 2" xfId="3786"/>
    <cellStyle name="SAPBEXaggItem 7 2 3 2 2 2 2" xfId="33618"/>
    <cellStyle name="SAPBEXaggItem 7 2 3 2 2 2 2 2" xfId="33619"/>
    <cellStyle name="SAPBEXaggItem 7 2 3 2 2 2 2 2 2" xfId="33620"/>
    <cellStyle name="SAPBEXaggItem 7 2 3 2 2 2 2 3" xfId="33621"/>
    <cellStyle name="SAPBEXaggItem 7 2 3 2 2 2 3" xfId="33622"/>
    <cellStyle name="SAPBEXaggItem 7 2 3 2 2 2 3 2" xfId="33623"/>
    <cellStyle name="SAPBEXaggItem 7 2 3 2 2 2 3 3" xfId="33624"/>
    <cellStyle name="SAPBEXaggItem 7 2 3 2 2 2 4" xfId="33625"/>
    <cellStyle name="SAPBEXaggItem 7 2 3 2 2 2 4 2" xfId="33626"/>
    <cellStyle name="SAPBEXaggItem 7 2 3 2 2 2 4 3" xfId="33627"/>
    <cellStyle name="SAPBEXaggItem 7 2 3 2 2 2 5" xfId="33628"/>
    <cellStyle name="SAPBEXaggItem 7 2 3 2 2 2 5 2" xfId="33629"/>
    <cellStyle name="SAPBEXaggItem 7 2 3 2 2 2 6" xfId="33630"/>
    <cellStyle name="SAPBEXaggItem 7 2 3 2 2 2 7" xfId="33631"/>
    <cellStyle name="SAPBEXaggItem 7 2 3 2 2 2 8" xfId="33632"/>
    <cellStyle name="SAPBEXaggItem 7 2 3 2 2 2 9" xfId="33633"/>
    <cellStyle name="SAPBEXaggItem 7 2 3 2 2 3" xfId="33634"/>
    <cellStyle name="SAPBEXaggItem 7 2 3 2 2 3 2" xfId="33635"/>
    <cellStyle name="SAPBEXaggItem 7 2 3 2 2 3 2 2" xfId="33636"/>
    <cellStyle name="SAPBEXaggItem 7 2 3 2 2 3 3" xfId="33637"/>
    <cellStyle name="SAPBEXaggItem 7 2 3 2 2 4" xfId="33638"/>
    <cellStyle name="SAPBEXaggItem 7 2 3 2 2 4 2" xfId="33639"/>
    <cellStyle name="SAPBEXaggItem 7 2 3 2 2 4 3" xfId="33640"/>
    <cellStyle name="SAPBEXaggItem 7 2 3 2 2 5" xfId="33641"/>
    <cellStyle name="SAPBEXaggItem 7 2 3 2 2 6" xfId="33642"/>
    <cellStyle name="SAPBEXaggItem 7 2 3 2 3" xfId="3787"/>
    <cellStyle name="SAPBEXaggItem 7 2 3 2 3 2" xfId="33643"/>
    <cellStyle name="SAPBEXaggItem 7 2 3 2 3 2 2" xfId="33644"/>
    <cellStyle name="SAPBEXaggItem 7 2 3 2 3 2 2 2" xfId="33645"/>
    <cellStyle name="SAPBEXaggItem 7 2 3 2 3 2 3" xfId="33646"/>
    <cellStyle name="SAPBEXaggItem 7 2 3 2 3 3" xfId="33647"/>
    <cellStyle name="SAPBEXaggItem 7 2 3 2 3 3 2" xfId="33648"/>
    <cellStyle name="SAPBEXaggItem 7 2 3 2 3 3 3" xfId="33649"/>
    <cellStyle name="SAPBEXaggItem 7 2 3 2 3 4" xfId="33650"/>
    <cellStyle name="SAPBEXaggItem 7 2 3 2 3 4 2" xfId="33651"/>
    <cellStyle name="SAPBEXaggItem 7 2 3 2 3 4 3" xfId="33652"/>
    <cellStyle name="SAPBEXaggItem 7 2 3 2 3 5" xfId="33653"/>
    <cellStyle name="SAPBEXaggItem 7 2 3 2 3 5 2" xfId="33654"/>
    <cellStyle name="SAPBEXaggItem 7 2 3 2 3 5 3" xfId="33655"/>
    <cellStyle name="SAPBEXaggItem 7 2 3 2 3 6" xfId="33656"/>
    <cellStyle name="SAPBEXaggItem 7 2 3 2 3 6 2" xfId="33657"/>
    <cellStyle name="SAPBEXaggItem 7 2 3 2 3 7" xfId="33658"/>
    <cellStyle name="SAPBEXaggItem 7 2 3 2 3 8" xfId="33659"/>
    <cellStyle name="SAPBEXaggItem 7 2 3 2 3 9" xfId="33660"/>
    <cellStyle name="SAPBEXaggItem 7 2 3 2 4" xfId="3788"/>
    <cellStyle name="SAPBEXaggItem 7 2 3 2 4 2" xfId="33661"/>
    <cellStyle name="SAPBEXaggItem 7 2 3 2 4 2 2" xfId="33662"/>
    <cellStyle name="SAPBEXaggItem 7 2 3 2 4 3" xfId="33663"/>
    <cellStyle name="SAPBEXaggItem 7 2 3 2 5" xfId="33664"/>
    <cellStyle name="SAPBEXaggItem 7 2 3 2 5 2" xfId="33665"/>
    <cellStyle name="SAPBEXaggItem 7 2 3 2 5 3" xfId="33666"/>
    <cellStyle name="SAPBEXaggItem 7 2 3 2 6" xfId="33667"/>
    <cellStyle name="SAPBEXaggItem 7 2 3 3" xfId="3789"/>
    <cellStyle name="SAPBEXaggItem 7 2 3 3 2" xfId="3790"/>
    <cellStyle name="SAPBEXaggItem 7 2 3 3 2 2" xfId="33668"/>
    <cellStyle name="SAPBEXaggItem 7 2 3 3 2 2 2" xfId="33669"/>
    <cellStyle name="SAPBEXaggItem 7 2 3 3 2 2 2 2" xfId="33670"/>
    <cellStyle name="SAPBEXaggItem 7 2 3 3 2 2 3" xfId="33671"/>
    <cellStyle name="SAPBEXaggItem 7 2 3 3 2 3" xfId="33672"/>
    <cellStyle name="SAPBEXaggItem 7 2 3 3 2 3 2" xfId="33673"/>
    <cellStyle name="SAPBEXaggItem 7 2 3 3 2 3 2 2" xfId="33674"/>
    <cellStyle name="SAPBEXaggItem 7 2 3 3 2 3 3" xfId="33675"/>
    <cellStyle name="SAPBEXaggItem 7 2 3 3 2 4" xfId="33676"/>
    <cellStyle name="SAPBEXaggItem 7 2 3 3 2 4 2" xfId="33677"/>
    <cellStyle name="SAPBEXaggItem 7 2 3 3 2 4 3" xfId="33678"/>
    <cellStyle name="SAPBEXaggItem 7 2 3 3 2 5" xfId="33679"/>
    <cellStyle name="SAPBEXaggItem 7 2 3 3 2 5 2" xfId="33680"/>
    <cellStyle name="SAPBEXaggItem 7 2 3 3 2 6" xfId="33681"/>
    <cellStyle name="SAPBEXaggItem 7 2 3 3 2 7" xfId="33682"/>
    <cellStyle name="SAPBEXaggItem 7 2 3 3 2 8" xfId="33683"/>
    <cellStyle name="SAPBEXaggItem 7 2 3 3 2 9" xfId="33684"/>
    <cellStyle name="SAPBEXaggItem 7 2 3 3 3" xfId="3791"/>
    <cellStyle name="SAPBEXaggItem 7 2 3 3 3 2" xfId="33685"/>
    <cellStyle name="SAPBEXaggItem 7 2 3 3 3 2 2" xfId="33686"/>
    <cellStyle name="SAPBEXaggItem 7 2 3 3 3 3" xfId="33687"/>
    <cellStyle name="SAPBEXaggItem 7 2 3 3 4" xfId="3792"/>
    <cellStyle name="SAPBEXaggItem 7 2 3 3 4 2" xfId="33688"/>
    <cellStyle name="SAPBEXaggItem 7 2 3 3 4 3" xfId="33689"/>
    <cellStyle name="SAPBEXaggItem 7 2 3 3 5" xfId="33690"/>
    <cellStyle name="SAPBEXaggItem 7 2 3 3 6" xfId="33691"/>
    <cellStyle name="SAPBEXaggItem 7 2 3 4" xfId="3793"/>
    <cellStyle name="SAPBEXaggItem 7 2 3 4 10" xfId="33692"/>
    <cellStyle name="SAPBEXaggItem 7 2 3 4 11" xfId="33693"/>
    <cellStyle name="SAPBEXaggItem 7 2 3 4 2" xfId="3794"/>
    <cellStyle name="SAPBEXaggItem 7 2 3 4 2 10" xfId="33694"/>
    <cellStyle name="SAPBEXaggItem 7 2 3 4 2 2" xfId="3795"/>
    <cellStyle name="SAPBEXaggItem 7 2 3 4 2 2 2" xfId="33695"/>
    <cellStyle name="SAPBEXaggItem 7 2 3 4 2 2 2 2" xfId="33696"/>
    <cellStyle name="SAPBEXaggItem 7 2 3 4 2 2 3" xfId="33697"/>
    <cellStyle name="SAPBEXaggItem 7 2 3 4 2 3" xfId="33698"/>
    <cellStyle name="SAPBEXaggItem 7 2 3 4 2 3 2" xfId="33699"/>
    <cellStyle name="SAPBEXaggItem 7 2 3 4 2 3 2 2" xfId="33700"/>
    <cellStyle name="SAPBEXaggItem 7 2 3 4 2 3 3" xfId="33701"/>
    <cellStyle name="SAPBEXaggItem 7 2 3 4 2 4" xfId="33702"/>
    <cellStyle name="SAPBEXaggItem 7 2 3 4 2 4 2" xfId="33703"/>
    <cellStyle name="SAPBEXaggItem 7 2 3 4 2 4 3" xfId="33704"/>
    <cellStyle name="SAPBEXaggItem 7 2 3 4 2 5" xfId="33705"/>
    <cellStyle name="SAPBEXaggItem 7 2 3 4 2 5 2" xfId="33706"/>
    <cellStyle name="SAPBEXaggItem 7 2 3 4 2 5 3" xfId="33707"/>
    <cellStyle name="SAPBEXaggItem 7 2 3 4 2 6" xfId="33708"/>
    <cellStyle name="SAPBEXaggItem 7 2 3 4 2 6 2" xfId="33709"/>
    <cellStyle name="SAPBEXaggItem 7 2 3 4 2 7" xfId="33710"/>
    <cellStyle name="SAPBEXaggItem 7 2 3 4 2 8" xfId="33711"/>
    <cellStyle name="SAPBEXaggItem 7 2 3 4 2 9" xfId="33712"/>
    <cellStyle name="SAPBEXaggItem 7 2 3 4 3" xfId="3796"/>
    <cellStyle name="SAPBEXaggItem 7 2 3 4 3 2" xfId="33713"/>
    <cellStyle name="SAPBEXaggItem 7 2 3 4 3 2 2" xfId="33714"/>
    <cellStyle name="SAPBEXaggItem 7 2 3 4 3 3" xfId="33715"/>
    <cellStyle name="SAPBEXaggItem 7 2 3 4 4" xfId="33716"/>
    <cellStyle name="SAPBEXaggItem 7 2 3 4 4 2" xfId="33717"/>
    <cellStyle name="SAPBEXaggItem 7 2 3 4 4 2 2" xfId="33718"/>
    <cellStyle name="SAPBEXaggItem 7 2 3 4 4 3" xfId="33719"/>
    <cellStyle name="SAPBEXaggItem 7 2 3 4 5" xfId="33720"/>
    <cellStyle name="SAPBEXaggItem 7 2 3 4 5 2" xfId="33721"/>
    <cellStyle name="SAPBEXaggItem 7 2 3 4 5 3" xfId="33722"/>
    <cellStyle name="SAPBEXaggItem 7 2 3 4 6" xfId="33723"/>
    <cellStyle name="SAPBEXaggItem 7 2 3 4 6 2" xfId="33724"/>
    <cellStyle name="SAPBEXaggItem 7 2 3 4 6 3" xfId="33725"/>
    <cellStyle name="SAPBEXaggItem 7 2 3 4 7" xfId="33726"/>
    <cellStyle name="SAPBEXaggItem 7 2 3 4 7 2" xfId="33727"/>
    <cellStyle name="SAPBEXaggItem 7 2 3 4 8" xfId="33728"/>
    <cellStyle name="SAPBEXaggItem 7 2 3 4 9" xfId="33729"/>
    <cellStyle name="SAPBEXaggItem 7 2 3 5" xfId="3797"/>
    <cellStyle name="SAPBEXaggItem 7 2 3 5 10" xfId="33730"/>
    <cellStyle name="SAPBEXaggItem 7 2 3 5 11" xfId="33731"/>
    <cellStyle name="SAPBEXaggItem 7 2 3 5 2" xfId="3798"/>
    <cellStyle name="SAPBEXaggItem 7 2 3 5 2 10" xfId="33732"/>
    <cellStyle name="SAPBEXaggItem 7 2 3 5 2 2" xfId="3799"/>
    <cellStyle name="SAPBEXaggItem 7 2 3 5 2 2 2" xfId="33733"/>
    <cellStyle name="SAPBEXaggItem 7 2 3 5 2 2 2 2" xfId="33734"/>
    <cellStyle name="SAPBEXaggItem 7 2 3 5 2 2 3" xfId="33735"/>
    <cellStyle name="SAPBEXaggItem 7 2 3 5 2 3" xfId="3800"/>
    <cellStyle name="SAPBEXaggItem 7 2 3 5 2 3 2" xfId="33736"/>
    <cellStyle name="SAPBEXaggItem 7 2 3 5 2 3 2 2" xfId="33737"/>
    <cellStyle name="SAPBEXaggItem 7 2 3 5 2 3 3" xfId="33738"/>
    <cellStyle name="SAPBEXaggItem 7 2 3 5 2 4" xfId="33739"/>
    <cellStyle name="SAPBEXaggItem 7 2 3 5 2 4 2" xfId="33740"/>
    <cellStyle name="SAPBEXaggItem 7 2 3 5 2 4 3" xfId="33741"/>
    <cellStyle name="SAPBEXaggItem 7 2 3 5 2 5" xfId="33742"/>
    <cellStyle name="SAPBEXaggItem 7 2 3 5 2 5 2" xfId="33743"/>
    <cellStyle name="SAPBEXaggItem 7 2 3 5 2 5 3" xfId="33744"/>
    <cellStyle name="SAPBEXaggItem 7 2 3 5 2 6" xfId="33745"/>
    <cellStyle name="SAPBEXaggItem 7 2 3 5 2 6 2" xfId="33746"/>
    <cellStyle name="SAPBEXaggItem 7 2 3 5 2 6 3" xfId="33747"/>
    <cellStyle name="SAPBEXaggItem 7 2 3 5 2 7" xfId="33748"/>
    <cellStyle name="SAPBEXaggItem 7 2 3 5 2 7 2" xfId="33749"/>
    <cellStyle name="SAPBEXaggItem 7 2 3 5 2 8" xfId="33750"/>
    <cellStyle name="SAPBEXaggItem 7 2 3 5 2 9" xfId="33751"/>
    <cellStyle name="SAPBEXaggItem 7 2 3 5 3" xfId="3801"/>
    <cellStyle name="SAPBEXaggItem 7 2 3 5 3 2" xfId="33752"/>
    <cellStyle name="SAPBEXaggItem 7 2 3 5 3 2 2" xfId="33753"/>
    <cellStyle name="SAPBEXaggItem 7 2 3 5 3 3" xfId="33754"/>
    <cellStyle name="SAPBEXaggItem 7 2 3 5 4" xfId="3802"/>
    <cellStyle name="SAPBEXaggItem 7 2 3 5 4 2" xfId="33755"/>
    <cellStyle name="SAPBEXaggItem 7 2 3 5 4 2 2" xfId="33756"/>
    <cellStyle name="SAPBEXaggItem 7 2 3 5 4 3" xfId="33757"/>
    <cellStyle name="SAPBEXaggItem 7 2 3 5 5" xfId="33758"/>
    <cellStyle name="SAPBEXaggItem 7 2 3 5 5 2" xfId="33759"/>
    <cellStyle name="SAPBEXaggItem 7 2 3 5 5 3" xfId="33760"/>
    <cellStyle name="SAPBEXaggItem 7 2 3 5 6" xfId="33761"/>
    <cellStyle name="SAPBEXaggItem 7 2 3 5 6 2" xfId="33762"/>
    <cellStyle name="SAPBEXaggItem 7 2 3 5 6 3" xfId="33763"/>
    <cellStyle name="SAPBEXaggItem 7 2 3 5 7" xfId="33764"/>
    <cellStyle name="SAPBEXaggItem 7 2 3 5 7 2" xfId="33765"/>
    <cellStyle name="SAPBEXaggItem 7 2 3 5 7 3" xfId="33766"/>
    <cellStyle name="SAPBEXaggItem 7 2 3 5 8" xfId="33767"/>
    <cellStyle name="SAPBEXaggItem 7 2 3 5 8 2" xfId="33768"/>
    <cellStyle name="SAPBEXaggItem 7 2 3 5 9" xfId="33769"/>
    <cellStyle name="SAPBEXaggItem 7 2 3 6" xfId="3803"/>
    <cellStyle name="SAPBEXaggItem 7 2 3 6 2" xfId="3804"/>
    <cellStyle name="SAPBEXaggItem 7 2 3 6 2 2" xfId="3805"/>
    <cellStyle name="SAPBEXaggItem 7 2 3 6 2 2 2" xfId="33770"/>
    <cellStyle name="SAPBEXaggItem 7 2 3 6 2 2 3" xfId="33771"/>
    <cellStyle name="SAPBEXaggItem 7 2 3 6 2 3" xfId="3806"/>
    <cellStyle name="SAPBEXaggItem 7 2 3 6 2 3 2" xfId="33772"/>
    <cellStyle name="SAPBEXaggItem 7 2 3 6 2 3 3" xfId="33773"/>
    <cellStyle name="SAPBEXaggItem 7 2 3 6 2 4" xfId="33774"/>
    <cellStyle name="SAPBEXaggItem 7 2 3 6 2 5" xfId="33775"/>
    <cellStyle name="SAPBEXaggItem 7 2 3 6 3" xfId="3807"/>
    <cellStyle name="SAPBEXaggItem 7 2 3 6 3 2" xfId="33776"/>
    <cellStyle name="SAPBEXaggItem 7 2 3 6 3 3" xfId="33777"/>
    <cellStyle name="SAPBEXaggItem 7 2 3 6 4" xfId="3808"/>
    <cellStyle name="SAPBEXaggItem 7 2 3 6 4 2" xfId="33778"/>
    <cellStyle name="SAPBEXaggItem 7 2 3 6 4 3" xfId="33779"/>
    <cellStyle name="SAPBEXaggItem 7 2 3 6 5" xfId="33780"/>
    <cellStyle name="SAPBEXaggItem 7 2 3 6 5 2" xfId="33781"/>
    <cellStyle name="SAPBEXaggItem 7 2 3 6 6" xfId="33782"/>
    <cellStyle name="SAPBEXaggItem 7 2 3 6 7" xfId="33783"/>
    <cellStyle name="SAPBEXaggItem 7 2 3 7" xfId="3809"/>
    <cellStyle name="SAPBEXaggItem 7 2 3 7 2" xfId="3810"/>
    <cellStyle name="SAPBEXaggItem 7 2 3 7 2 2" xfId="3811"/>
    <cellStyle name="SAPBEXaggItem 7 2 3 7 2 2 2" xfId="33784"/>
    <cellStyle name="SAPBEXaggItem 7 2 3 7 2 2 3" xfId="33785"/>
    <cellStyle name="SAPBEXaggItem 7 2 3 7 2 3" xfId="3812"/>
    <cellStyle name="SAPBEXaggItem 7 2 3 7 2 3 2" xfId="33786"/>
    <cellStyle name="SAPBEXaggItem 7 2 3 7 2 3 3" xfId="33787"/>
    <cellStyle name="SAPBEXaggItem 7 2 3 7 2 4" xfId="33788"/>
    <cellStyle name="SAPBEXaggItem 7 2 3 7 2 5" xfId="33789"/>
    <cellStyle name="SAPBEXaggItem 7 2 3 7 3" xfId="3813"/>
    <cellStyle name="SAPBEXaggItem 7 2 3 7 3 2" xfId="33790"/>
    <cellStyle name="SAPBEXaggItem 7 2 3 7 3 3" xfId="33791"/>
    <cellStyle name="SAPBEXaggItem 7 2 3 7 4" xfId="3814"/>
    <cellStyle name="SAPBEXaggItem 7 2 3 7 4 2" xfId="33792"/>
    <cellStyle name="SAPBEXaggItem 7 2 3 7 4 3" xfId="33793"/>
    <cellStyle name="SAPBEXaggItem 7 2 3 7 5" xfId="33794"/>
    <cellStyle name="SAPBEXaggItem 7 2 3 7 6" xfId="33795"/>
    <cellStyle name="SAPBEXaggItem 7 2 3 8" xfId="3815"/>
    <cellStyle name="SAPBEXaggItem 7 2 3 8 2" xfId="3816"/>
    <cellStyle name="SAPBEXaggItem 7 2 3 8 2 2" xfId="33796"/>
    <cellStyle name="SAPBEXaggItem 7 2 3 8 2 3" xfId="33797"/>
    <cellStyle name="SAPBEXaggItem 7 2 3 8 3" xfId="3817"/>
    <cellStyle name="SAPBEXaggItem 7 2 3 8 3 2" xfId="33798"/>
    <cellStyle name="SAPBEXaggItem 7 2 3 8 3 3" xfId="33799"/>
    <cellStyle name="SAPBEXaggItem 7 2 3 8 4" xfId="33800"/>
    <cellStyle name="SAPBEXaggItem 7 2 3 8 5" xfId="33801"/>
    <cellStyle name="SAPBEXaggItem 7 2 3 9" xfId="3818"/>
    <cellStyle name="SAPBEXaggItem 7 2 3 9 2" xfId="3819"/>
    <cellStyle name="SAPBEXaggItem 7 2 3 9 2 2" xfId="33802"/>
    <cellStyle name="SAPBEXaggItem 7 2 3 9 2 3" xfId="33803"/>
    <cellStyle name="SAPBEXaggItem 7 2 3 9 3" xfId="3820"/>
    <cellStyle name="SAPBEXaggItem 7 2 3 9 3 2" xfId="33804"/>
    <cellStyle name="SAPBEXaggItem 7 2 3 9 3 3" xfId="33805"/>
    <cellStyle name="SAPBEXaggItem 7 2 3 9 4" xfId="33806"/>
    <cellStyle name="SAPBEXaggItem 7 2 3 9 5" xfId="33807"/>
    <cellStyle name="SAPBEXaggItem 7 2 4" xfId="3821"/>
    <cellStyle name="SAPBEXaggItem 7 2 4 2" xfId="3822"/>
    <cellStyle name="SAPBEXaggItem 7 2 4 2 2" xfId="3823"/>
    <cellStyle name="SAPBEXaggItem 7 2 4 2 2 2" xfId="33808"/>
    <cellStyle name="SAPBEXaggItem 7 2 4 2 2 2 2" xfId="33809"/>
    <cellStyle name="SAPBEXaggItem 7 2 4 2 2 2 2 2" xfId="33810"/>
    <cellStyle name="SAPBEXaggItem 7 2 4 2 2 2 3" xfId="33811"/>
    <cellStyle name="SAPBEXaggItem 7 2 4 2 2 3" xfId="33812"/>
    <cellStyle name="SAPBEXaggItem 7 2 4 2 2 3 2" xfId="33813"/>
    <cellStyle name="SAPBEXaggItem 7 2 4 2 2 3 3" xfId="33814"/>
    <cellStyle name="SAPBEXaggItem 7 2 4 2 2 4" xfId="33815"/>
    <cellStyle name="SAPBEXaggItem 7 2 4 2 2 4 2" xfId="33816"/>
    <cellStyle name="SAPBEXaggItem 7 2 4 2 2 4 3" xfId="33817"/>
    <cellStyle name="SAPBEXaggItem 7 2 4 2 2 5" xfId="33818"/>
    <cellStyle name="SAPBEXaggItem 7 2 4 2 2 5 2" xfId="33819"/>
    <cellStyle name="SAPBEXaggItem 7 2 4 2 2 6" xfId="33820"/>
    <cellStyle name="SAPBEXaggItem 7 2 4 2 2 7" xfId="33821"/>
    <cellStyle name="SAPBEXaggItem 7 2 4 2 2 8" xfId="33822"/>
    <cellStyle name="SAPBEXaggItem 7 2 4 2 2 9" xfId="33823"/>
    <cellStyle name="SAPBEXaggItem 7 2 4 2 3" xfId="33824"/>
    <cellStyle name="SAPBEXaggItem 7 2 4 2 3 2" xfId="33825"/>
    <cellStyle name="SAPBEXaggItem 7 2 4 2 3 2 2" xfId="33826"/>
    <cellStyle name="SAPBEXaggItem 7 2 4 2 3 3" xfId="33827"/>
    <cellStyle name="SAPBEXaggItem 7 2 4 2 4" xfId="33828"/>
    <cellStyle name="SAPBEXaggItem 7 2 4 2 4 2" xfId="33829"/>
    <cellStyle name="SAPBEXaggItem 7 2 4 2 4 3" xfId="33830"/>
    <cellStyle name="SAPBEXaggItem 7 2 4 2 5" xfId="33831"/>
    <cellStyle name="SAPBEXaggItem 7 2 4 2 6" xfId="33832"/>
    <cellStyle name="SAPBEXaggItem 7 2 4 3" xfId="3824"/>
    <cellStyle name="SAPBEXaggItem 7 2 4 3 2" xfId="33833"/>
    <cellStyle name="SAPBEXaggItem 7 2 4 3 2 2" xfId="33834"/>
    <cellStyle name="SAPBEXaggItem 7 2 4 3 2 2 2" xfId="33835"/>
    <cellStyle name="SAPBEXaggItem 7 2 4 3 2 3" xfId="33836"/>
    <cellStyle name="SAPBEXaggItem 7 2 4 3 3" xfId="33837"/>
    <cellStyle name="SAPBEXaggItem 7 2 4 3 3 2" xfId="33838"/>
    <cellStyle name="SAPBEXaggItem 7 2 4 3 3 3" xfId="33839"/>
    <cellStyle name="SAPBEXaggItem 7 2 4 3 4" xfId="33840"/>
    <cellStyle name="SAPBEXaggItem 7 2 4 3 4 2" xfId="33841"/>
    <cellStyle name="SAPBEXaggItem 7 2 4 3 4 3" xfId="33842"/>
    <cellStyle name="SAPBEXaggItem 7 2 4 3 5" xfId="33843"/>
    <cellStyle name="SAPBEXaggItem 7 2 4 3 5 2" xfId="33844"/>
    <cellStyle name="SAPBEXaggItem 7 2 4 3 5 3" xfId="33845"/>
    <cellStyle name="SAPBEXaggItem 7 2 4 3 6" xfId="33846"/>
    <cellStyle name="SAPBEXaggItem 7 2 4 3 6 2" xfId="33847"/>
    <cellStyle name="SAPBEXaggItem 7 2 4 3 7" xfId="33848"/>
    <cellStyle name="SAPBEXaggItem 7 2 4 3 8" xfId="33849"/>
    <cellStyle name="SAPBEXaggItem 7 2 4 3 9" xfId="33850"/>
    <cellStyle name="SAPBEXaggItem 7 2 4 4" xfId="3825"/>
    <cellStyle name="SAPBEXaggItem 7 2 4 4 2" xfId="33851"/>
    <cellStyle name="SAPBEXaggItem 7 2 4 4 2 2" xfId="33852"/>
    <cellStyle name="SAPBEXaggItem 7 2 4 4 3" xfId="33853"/>
    <cellStyle name="SAPBEXaggItem 7 2 4 5" xfId="33854"/>
    <cellStyle name="SAPBEXaggItem 7 2 4 5 2" xfId="33855"/>
    <cellStyle name="SAPBEXaggItem 7 2 4 5 3" xfId="33856"/>
    <cellStyle name="SAPBEXaggItem 7 2 4 6" xfId="33857"/>
    <cellStyle name="SAPBEXaggItem 7 2 5" xfId="3826"/>
    <cellStyle name="SAPBEXaggItem 7 2 5 2" xfId="3827"/>
    <cellStyle name="SAPBEXaggItem 7 2 5 2 2" xfId="33858"/>
    <cellStyle name="SAPBEXaggItem 7 2 5 2 2 2" xfId="33859"/>
    <cellStyle name="SAPBEXaggItem 7 2 5 2 2 2 2" xfId="33860"/>
    <cellStyle name="SAPBEXaggItem 7 2 5 2 2 3" xfId="33861"/>
    <cellStyle name="SAPBEXaggItem 7 2 5 2 3" xfId="33862"/>
    <cellStyle name="SAPBEXaggItem 7 2 5 2 3 2" xfId="33863"/>
    <cellStyle name="SAPBEXaggItem 7 2 5 2 3 2 2" xfId="33864"/>
    <cellStyle name="SAPBEXaggItem 7 2 5 2 3 3" xfId="33865"/>
    <cellStyle name="SAPBEXaggItem 7 2 5 2 4" xfId="33866"/>
    <cellStyle name="SAPBEXaggItem 7 2 5 2 4 2" xfId="33867"/>
    <cellStyle name="SAPBEXaggItem 7 2 5 2 4 3" xfId="33868"/>
    <cellStyle name="SAPBEXaggItem 7 2 5 2 5" xfId="33869"/>
    <cellStyle name="SAPBEXaggItem 7 2 5 2 5 2" xfId="33870"/>
    <cellStyle name="SAPBEXaggItem 7 2 5 2 6" xfId="33871"/>
    <cellStyle name="SAPBEXaggItem 7 2 5 2 7" xfId="33872"/>
    <cellStyle name="SAPBEXaggItem 7 2 5 2 8" xfId="33873"/>
    <cellStyle name="SAPBEXaggItem 7 2 5 2 9" xfId="33874"/>
    <cellStyle name="SAPBEXaggItem 7 2 5 3" xfId="3828"/>
    <cellStyle name="SAPBEXaggItem 7 2 5 3 2" xfId="33875"/>
    <cellStyle name="SAPBEXaggItem 7 2 5 3 2 2" xfId="33876"/>
    <cellStyle name="SAPBEXaggItem 7 2 5 3 3" xfId="33877"/>
    <cellStyle name="SAPBEXaggItem 7 2 5 4" xfId="3829"/>
    <cellStyle name="SAPBEXaggItem 7 2 5 4 2" xfId="33878"/>
    <cellStyle name="SAPBEXaggItem 7 2 5 4 3" xfId="33879"/>
    <cellStyle name="SAPBEXaggItem 7 2 5 5" xfId="33880"/>
    <cellStyle name="SAPBEXaggItem 7 2 5 6" xfId="33881"/>
    <cellStyle name="SAPBEXaggItem 7 2 6" xfId="3830"/>
    <cellStyle name="SAPBEXaggItem 7 2 6 10" xfId="33882"/>
    <cellStyle name="SAPBEXaggItem 7 2 6 11" xfId="33883"/>
    <cellStyle name="SAPBEXaggItem 7 2 6 2" xfId="3831"/>
    <cellStyle name="SAPBEXaggItem 7 2 6 2 10" xfId="33884"/>
    <cellStyle name="SAPBEXaggItem 7 2 6 2 2" xfId="3832"/>
    <cellStyle name="SAPBEXaggItem 7 2 6 2 2 2" xfId="33885"/>
    <cellStyle name="SAPBEXaggItem 7 2 6 2 2 2 2" xfId="33886"/>
    <cellStyle name="SAPBEXaggItem 7 2 6 2 2 3" xfId="33887"/>
    <cellStyle name="SAPBEXaggItem 7 2 6 2 3" xfId="33888"/>
    <cellStyle name="SAPBEXaggItem 7 2 6 2 3 2" xfId="33889"/>
    <cellStyle name="SAPBEXaggItem 7 2 6 2 3 2 2" xfId="33890"/>
    <cellStyle name="SAPBEXaggItem 7 2 6 2 3 3" xfId="33891"/>
    <cellStyle name="SAPBEXaggItem 7 2 6 2 4" xfId="33892"/>
    <cellStyle name="SAPBEXaggItem 7 2 6 2 4 2" xfId="33893"/>
    <cellStyle name="SAPBEXaggItem 7 2 6 2 4 3" xfId="33894"/>
    <cellStyle name="SAPBEXaggItem 7 2 6 2 5" xfId="33895"/>
    <cellStyle name="SAPBEXaggItem 7 2 6 2 5 2" xfId="33896"/>
    <cellStyle name="SAPBEXaggItem 7 2 6 2 5 3" xfId="33897"/>
    <cellStyle name="SAPBEXaggItem 7 2 6 2 6" xfId="33898"/>
    <cellStyle name="SAPBEXaggItem 7 2 6 2 6 2" xfId="33899"/>
    <cellStyle name="SAPBEXaggItem 7 2 6 2 7" xfId="33900"/>
    <cellStyle name="SAPBEXaggItem 7 2 6 2 8" xfId="33901"/>
    <cellStyle name="SAPBEXaggItem 7 2 6 2 9" xfId="33902"/>
    <cellStyle name="SAPBEXaggItem 7 2 6 3" xfId="3833"/>
    <cellStyle name="SAPBEXaggItem 7 2 6 3 2" xfId="33903"/>
    <cellStyle name="SAPBEXaggItem 7 2 6 3 2 2" xfId="33904"/>
    <cellStyle name="SAPBEXaggItem 7 2 6 3 3" xfId="33905"/>
    <cellStyle name="SAPBEXaggItem 7 2 6 4" xfId="33906"/>
    <cellStyle name="SAPBEXaggItem 7 2 6 4 2" xfId="33907"/>
    <cellStyle name="SAPBEXaggItem 7 2 6 4 2 2" xfId="33908"/>
    <cellStyle name="SAPBEXaggItem 7 2 6 4 3" xfId="33909"/>
    <cellStyle name="SAPBEXaggItem 7 2 6 5" xfId="33910"/>
    <cellStyle name="SAPBEXaggItem 7 2 6 5 2" xfId="33911"/>
    <cellStyle name="SAPBEXaggItem 7 2 6 5 3" xfId="33912"/>
    <cellStyle name="SAPBEXaggItem 7 2 6 6" xfId="33913"/>
    <cellStyle name="SAPBEXaggItem 7 2 6 6 2" xfId="33914"/>
    <cellStyle name="SAPBEXaggItem 7 2 6 6 3" xfId="33915"/>
    <cellStyle name="SAPBEXaggItem 7 2 6 7" xfId="33916"/>
    <cellStyle name="SAPBEXaggItem 7 2 6 7 2" xfId="33917"/>
    <cellStyle name="SAPBEXaggItem 7 2 6 8" xfId="33918"/>
    <cellStyle name="SAPBEXaggItem 7 2 6 9" xfId="33919"/>
    <cellStyle name="SAPBEXaggItem 7 2 7" xfId="3834"/>
    <cellStyle name="SAPBEXaggItem 7 2 7 10" xfId="33920"/>
    <cellStyle name="SAPBEXaggItem 7 2 7 11" xfId="33921"/>
    <cellStyle name="SAPBEXaggItem 7 2 7 2" xfId="3835"/>
    <cellStyle name="SAPBEXaggItem 7 2 7 2 10" xfId="33922"/>
    <cellStyle name="SAPBEXaggItem 7 2 7 2 2" xfId="3836"/>
    <cellStyle name="SAPBEXaggItem 7 2 7 2 2 2" xfId="33923"/>
    <cellStyle name="SAPBEXaggItem 7 2 7 2 2 2 2" xfId="33924"/>
    <cellStyle name="SAPBEXaggItem 7 2 7 2 2 3" xfId="33925"/>
    <cellStyle name="SAPBEXaggItem 7 2 7 2 3" xfId="3837"/>
    <cellStyle name="SAPBEXaggItem 7 2 7 2 3 2" xfId="33926"/>
    <cellStyle name="SAPBEXaggItem 7 2 7 2 3 2 2" xfId="33927"/>
    <cellStyle name="SAPBEXaggItem 7 2 7 2 3 3" xfId="33928"/>
    <cellStyle name="SAPBEXaggItem 7 2 7 2 4" xfId="33929"/>
    <cellStyle name="SAPBEXaggItem 7 2 7 2 4 2" xfId="33930"/>
    <cellStyle name="SAPBEXaggItem 7 2 7 2 4 3" xfId="33931"/>
    <cellStyle name="SAPBEXaggItem 7 2 7 2 5" xfId="33932"/>
    <cellStyle name="SAPBEXaggItem 7 2 7 2 5 2" xfId="33933"/>
    <cellStyle name="SAPBEXaggItem 7 2 7 2 5 3" xfId="33934"/>
    <cellStyle name="SAPBEXaggItem 7 2 7 2 6" xfId="33935"/>
    <cellStyle name="SAPBEXaggItem 7 2 7 2 6 2" xfId="33936"/>
    <cellStyle name="SAPBEXaggItem 7 2 7 2 6 3" xfId="33937"/>
    <cellStyle name="SAPBEXaggItem 7 2 7 2 7" xfId="33938"/>
    <cellStyle name="SAPBEXaggItem 7 2 7 2 7 2" xfId="33939"/>
    <cellStyle name="SAPBEXaggItem 7 2 7 2 8" xfId="33940"/>
    <cellStyle name="SAPBEXaggItem 7 2 7 2 9" xfId="33941"/>
    <cellStyle name="SAPBEXaggItem 7 2 7 3" xfId="3838"/>
    <cellStyle name="SAPBEXaggItem 7 2 7 3 2" xfId="33942"/>
    <cellStyle name="SAPBEXaggItem 7 2 7 3 2 2" xfId="33943"/>
    <cellStyle name="SAPBEXaggItem 7 2 7 3 3" xfId="33944"/>
    <cellStyle name="SAPBEXaggItem 7 2 7 4" xfId="3839"/>
    <cellStyle name="SAPBEXaggItem 7 2 7 4 2" xfId="33945"/>
    <cellStyle name="SAPBEXaggItem 7 2 7 4 2 2" xfId="33946"/>
    <cellStyle name="SAPBEXaggItem 7 2 7 4 3" xfId="33947"/>
    <cellStyle name="SAPBEXaggItem 7 2 7 5" xfId="33948"/>
    <cellStyle name="SAPBEXaggItem 7 2 7 5 2" xfId="33949"/>
    <cellStyle name="SAPBEXaggItem 7 2 7 5 3" xfId="33950"/>
    <cellStyle name="SAPBEXaggItem 7 2 7 6" xfId="33951"/>
    <cellStyle name="SAPBEXaggItem 7 2 7 6 2" xfId="33952"/>
    <cellStyle name="SAPBEXaggItem 7 2 7 6 3" xfId="33953"/>
    <cellStyle name="SAPBEXaggItem 7 2 7 7" xfId="33954"/>
    <cellStyle name="SAPBEXaggItem 7 2 7 7 2" xfId="33955"/>
    <cellStyle name="SAPBEXaggItem 7 2 7 7 3" xfId="33956"/>
    <cellStyle name="SAPBEXaggItem 7 2 7 8" xfId="33957"/>
    <cellStyle name="SAPBEXaggItem 7 2 7 8 2" xfId="33958"/>
    <cellStyle name="SAPBEXaggItem 7 2 7 9" xfId="33959"/>
    <cellStyle name="SAPBEXaggItem 7 2 8" xfId="3840"/>
    <cellStyle name="SAPBEXaggItem 7 2 8 2" xfId="3841"/>
    <cellStyle name="SAPBEXaggItem 7 2 8 2 2" xfId="3842"/>
    <cellStyle name="SAPBEXaggItem 7 2 8 2 2 2" xfId="33960"/>
    <cellStyle name="SAPBEXaggItem 7 2 8 2 2 3" xfId="33961"/>
    <cellStyle name="SAPBEXaggItem 7 2 8 2 3" xfId="3843"/>
    <cellStyle name="SAPBEXaggItem 7 2 8 2 3 2" xfId="33962"/>
    <cellStyle name="SAPBEXaggItem 7 2 8 2 3 3" xfId="33963"/>
    <cellStyle name="SAPBEXaggItem 7 2 8 2 4" xfId="33964"/>
    <cellStyle name="SAPBEXaggItem 7 2 8 2 5" xfId="33965"/>
    <cellStyle name="SAPBEXaggItem 7 2 8 3" xfId="3844"/>
    <cellStyle name="SAPBEXaggItem 7 2 8 3 2" xfId="33966"/>
    <cellStyle name="SAPBEXaggItem 7 2 8 3 3" xfId="33967"/>
    <cellStyle name="SAPBEXaggItem 7 2 8 4" xfId="3845"/>
    <cellStyle name="SAPBEXaggItem 7 2 8 4 2" xfId="33968"/>
    <cellStyle name="SAPBEXaggItem 7 2 8 4 3" xfId="33969"/>
    <cellStyle name="SAPBEXaggItem 7 2 8 5" xfId="33970"/>
    <cellStyle name="SAPBEXaggItem 7 2 8 5 2" xfId="33971"/>
    <cellStyle name="SAPBEXaggItem 7 2 8 6" xfId="33972"/>
    <cellStyle name="SAPBEXaggItem 7 2 8 7" xfId="33973"/>
    <cellStyle name="SAPBEXaggItem 7 2 9" xfId="3846"/>
    <cellStyle name="SAPBEXaggItem 7 2 9 2" xfId="3847"/>
    <cellStyle name="SAPBEXaggItem 7 2 9 2 2" xfId="3848"/>
    <cellStyle name="SAPBEXaggItem 7 2 9 2 2 2" xfId="33974"/>
    <cellStyle name="SAPBEXaggItem 7 2 9 2 2 3" xfId="33975"/>
    <cellStyle name="SAPBEXaggItem 7 2 9 2 3" xfId="3849"/>
    <cellStyle name="SAPBEXaggItem 7 2 9 2 3 2" xfId="33976"/>
    <cellStyle name="SAPBEXaggItem 7 2 9 2 3 3" xfId="33977"/>
    <cellStyle name="SAPBEXaggItem 7 2 9 2 4" xfId="33978"/>
    <cellStyle name="SAPBEXaggItem 7 2 9 2 5" xfId="33979"/>
    <cellStyle name="SAPBEXaggItem 7 2 9 3" xfId="3850"/>
    <cellStyle name="SAPBEXaggItem 7 2 9 3 2" xfId="33980"/>
    <cellStyle name="SAPBEXaggItem 7 2 9 3 3" xfId="33981"/>
    <cellStyle name="SAPBEXaggItem 7 2 9 4" xfId="3851"/>
    <cellStyle name="SAPBEXaggItem 7 2 9 4 2" xfId="33982"/>
    <cellStyle name="SAPBEXaggItem 7 2 9 4 3" xfId="33983"/>
    <cellStyle name="SAPBEXaggItem 7 2 9 5" xfId="33984"/>
    <cellStyle name="SAPBEXaggItem 7 2 9 6" xfId="33985"/>
    <cellStyle name="SAPBEXaggItem 7 3" xfId="33986"/>
    <cellStyle name="SAPBEXaggItem 7 3 2" xfId="33987"/>
    <cellStyle name="SAPBEXaggItem 7 3 3" xfId="33988"/>
    <cellStyle name="SAPBEXaggItem 7 4" xfId="33989"/>
    <cellStyle name="SAPBEXaggItem 8" xfId="3852"/>
    <cellStyle name="SAPBEXaggItem 8 2" xfId="3853"/>
    <cellStyle name="SAPBEXaggItem 8 2 10" xfId="3854"/>
    <cellStyle name="SAPBEXaggItem 8 2 10 2" xfId="3855"/>
    <cellStyle name="SAPBEXaggItem 8 2 10 2 2" xfId="33990"/>
    <cellStyle name="SAPBEXaggItem 8 2 10 2 3" xfId="33991"/>
    <cellStyle name="SAPBEXaggItem 8 2 10 3" xfId="3856"/>
    <cellStyle name="SAPBEXaggItem 8 2 10 3 2" xfId="33992"/>
    <cellStyle name="SAPBEXaggItem 8 2 10 3 3" xfId="33993"/>
    <cellStyle name="SAPBEXaggItem 8 2 10 4" xfId="33994"/>
    <cellStyle name="SAPBEXaggItem 8 2 10 5" xfId="33995"/>
    <cellStyle name="SAPBEXaggItem 8 2 11" xfId="3857"/>
    <cellStyle name="SAPBEXaggItem 8 2 11 2" xfId="3858"/>
    <cellStyle name="SAPBEXaggItem 8 2 11 2 2" xfId="33996"/>
    <cellStyle name="SAPBEXaggItem 8 2 11 2 3" xfId="33997"/>
    <cellStyle name="SAPBEXaggItem 8 2 11 3" xfId="3859"/>
    <cellStyle name="SAPBEXaggItem 8 2 11 3 2" xfId="33998"/>
    <cellStyle name="SAPBEXaggItem 8 2 11 3 3" xfId="33999"/>
    <cellStyle name="SAPBEXaggItem 8 2 11 4" xfId="34000"/>
    <cellStyle name="SAPBEXaggItem 8 2 11 5" xfId="34001"/>
    <cellStyle name="SAPBEXaggItem 8 2 12" xfId="3860"/>
    <cellStyle name="SAPBEXaggItem 8 2 12 2" xfId="3861"/>
    <cellStyle name="SAPBEXaggItem 8 2 12 2 2" xfId="34002"/>
    <cellStyle name="SAPBEXaggItem 8 2 12 2 3" xfId="34003"/>
    <cellStyle name="SAPBEXaggItem 8 2 12 3" xfId="3862"/>
    <cellStyle name="SAPBEXaggItem 8 2 12 3 2" xfId="34004"/>
    <cellStyle name="SAPBEXaggItem 8 2 12 3 3" xfId="34005"/>
    <cellStyle name="SAPBEXaggItem 8 2 12 4" xfId="34006"/>
    <cellStyle name="SAPBEXaggItem 8 2 12 5" xfId="34007"/>
    <cellStyle name="SAPBEXaggItem 8 2 13" xfId="34008"/>
    <cellStyle name="SAPBEXaggItem 8 2 13 2" xfId="34009"/>
    <cellStyle name="SAPBEXaggItem 8 2 13 3" xfId="34010"/>
    <cellStyle name="SAPBEXaggItem 8 2 14" xfId="34011"/>
    <cellStyle name="SAPBEXaggItem 8 2 2" xfId="3863"/>
    <cellStyle name="SAPBEXaggItem 8 2 2 10" xfId="3864"/>
    <cellStyle name="SAPBEXaggItem 8 2 2 10 2" xfId="3865"/>
    <cellStyle name="SAPBEXaggItem 8 2 2 10 2 2" xfId="34012"/>
    <cellStyle name="SAPBEXaggItem 8 2 2 10 2 3" xfId="34013"/>
    <cellStyle name="SAPBEXaggItem 8 2 2 10 3" xfId="3866"/>
    <cellStyle name="SAPBEXaggItem 8 2 2 10 3 2" xfId="34014"/>
    <cellStyle name="SAPBEXaggItem 8 2 2 10 3 3" xfId="34015"/>
    <cellStyle name="SAPBEXaggItem 8 2 2 10 4" xfId="34016"/>
    <cellStyle name="SAPBEXaggItem 8 2 2 10 5" xfId="34017"/>
    <cellStyle name="SAPBEXaggItem 8 2 2 11" xfId="34018"/>
    <cellStyle name="SAPBEXaggItem 8 2 2 11 2" xfId="34019"/>
    <cellStyle name="SAPBEXaggItem 8 2 2 11 3" xfId="34020"/>
    <cellStyle name="SAPBEXaggItem 8 2 2 12" xfId="34021"/>
    <cellStyle name="SAPBEXaggItem 8 2 2 2" xfId="3867"/>
    <cellStyle name="SAPBEXaggItem 8 2 2 2 2" xfId="3868"/>
    <cellStyle name="SAPBEXaggItem 8 2 2 2 2 2" xfId="3869"/>
    <cellStyle name="SAPBEXaggItem 8 2 2 2 2 2 2" xfId="34022"/>
    <cellStyle name="SAPBEXaggItem 8 2 2 2 2 2 2 2" xfId="34023"/>
    <cellStyle name="SAPBEXaggItem 8 2 2 2 2 2 2 2 2" xfId="34024"/>
    <cellStyle name="SAPBEXaggItem 8 2 2 2 2 2 2 3" xfId="34025"/>
    <cellStyle name="SAPBEXaggItem 8 2 2 2 2 2 3" xfId="34026"/>
    <cellStyle name="SAPBEXaggItem 8 2 2 2 2 2 3 2" xfId="34027"/>
    <cellStyle name="SAPBEXaggItem 8 2 2 2 2 2 3 3" xfId="34028"/>
    <cellStyle name="SAPBEXaggItem 8 2 2 2 2 2 4" xfId="34029"/>
    <cellStyle name="SAPBEXaggItem 8 2 2 2 2 2 4 2" xfId="34030"/>
    <cellStyle name="SAPBEXaggItem 8 2 2 2 2 2 4 3" xfId="34031"/>
    <cellStyle name="SAPBEXaggItem 8 2 2 2 2 2 5" xfId="34032"/>
    <cellStyle name="SAPBEXaggItem 8 2 2 2 2 2 5 2" xfId="34033"/>
    <cellStyle name="SAPBEXaggItem 8 2 2 2 2 2 6" xfId="34034"/>
    <cellStyle name="SAPBEXaggItem 8 2 2 2 2 2 7" xfId="34035"/>
    <cellStyle name="SAPBEXaggItem 8 2 2 2 2 2 8" xfId="34036"/>
    <cellStyle name="SAPBEXaggItem 8 2 2 2 2 2 9" xfId="34037"/>
    <cellStyle name="SAPBEXaggItem 8 2 2 2 2 3" xfId="34038"/>
    <cellStyle name="SAPBEXaggItem 8 2 2 2 2 3 2" xfId="34039"/>
    <cellStyle name="SAPBEXaggItem 8 2 2 2 2 3 2 2" xfId="34040"/>
    <cellStyle name="SAPBEXaggItem 8 2 2 2 2 3 3" xfId="34041"/>
    <cellStyle name="SAPBEXaggItem 8 2 2 2 2 4" xfId="34042"/>
    <cellStyle name="SAPBEXaggItem 8 2 2 2 2 4 2" xfId="34043"/>
    <cellStyle name="SAPBEXaggItem 8 2 2 2 2 4 3" xfId="34044"/>
    <cellStyle name="SAPBEXaggItem 8 2 2 2 2 5" xfId="34045"/>
    <cellStyle name="SAPBEXaggItem 8 2 2 2 2 6" xfId="34046"/>
    <cellStyle name="SAPBEXaggItem 8 2 2 2 3" xfId="3870"/>
    <cellStyle name="SAPBEXaggItem 8 2 2 2 3 2" xfId="34047"/>
    <cellStyle name="SAPBEXaggItem 8 2 2 2 3 2 2" xfId="34048"/>
    <cellStyle name="SAPBEXaggItem 8 2 2 2 3 2 2 2" xfId="34049"/>
    <cellStyle name="SAPBEXaggItem 8 2 2 2 3 2 3" xfId="34050"/>
    <cellStyle name="SAPBEXaggItem 8 2 2 2 3 3" xfId="34051"/>
    <cellStyle name="SAPBEXaggItem 8 2 2 2 3 3 2" xfId="34052"/>
    <cellStyle name="SAPBEXaggItem 8 2 2 2 3 3 3" xfId="34053"/>
    <cellStyle name="SAPBEXaggItem 8 2 2 2 3 4" xfId="34054"/>
    <cellStyle name="SAPBEXaggItem 8 2 2 2 3 4 2" xfId="34055"/>
    <cellStyle name="SAPBEXaggItem 8 2 2 2 3 4 3" xfId="34056"/>
    <cellStyle name="SAPBEXaggItem 8 2 2 2 3 5" xfId="34057"/>
    <cellStyle name="SAPBEXaggItem 8 2 2 2 3 5 2" xfId="34058"/>
    <cellStyle name="SAPBEXaggItem 8 2 2 2 3 5 3" xfId="34059"/>
    <cellStyle name="SAPBEXaggItem 8 2 2 2 3 6" xfId="34060"/>
    <cellStyle name="SAPBEXaggItem 8 2 2 2 3 6 2" xfId="34061"/>
    <cellStyle name="SAPBEXaggItem 8 2 2 2 3 7" xfId="34062"/>
    <cellStyle name="SAPBEXaggItem 8 2 2 2 3 8" xfId="34063"/>
    <cellStyle name="SAPBEXaggItem 8 2 2 2 3 9" xfId="34064"/>
    <cellStyle name="SAPBEXaggItem 8 2 2 2 4" xfId="3871"/>
    <cellStyle name="SAPBEXaggItem 8 2 2 2 4 2" xfId="34065"/>
    <cellStyle name="SAPBEXaggItem 8 2 2 2 4 2 2" xfId="34066"/>
    <cellStyle name="SAPBEXaggItem 8 2 2 2 4 3" xfId="34067"/>
    <cellStyle name="SAPBEXaggItem 8 2 2 2 5" xfId="34068"/>
    <cellStyle name="SAPBEXaggItem 8 2 2 2 5 2" xfId="34069"/>
    <cellStyle name="SAPBEXaggItem 8 2 2 2 5 3" xfId="34070"/>
    <cellStyle name="SAPBEXaggItem 8 2 2 2 6" xfId="34071"/>
    <cellStyle name="SAPBEXaggItem 8 2 2 3" xfId="3872"/>
    <cellStyle name="SAPBEXaggItem 8 2 2 3 2" xfId="3873"/>
    <cellStyle name="SAPBEXaggItem 8 2 2 3 2 2" xfId="34072"/>
    <cellStyle name="SAPBEXaggItem 8 2 2 3 2 2 2" xfId="34073"/>
    <cellStyle name="SAPBEXaggItem 8 2 2 3 2 2 2 2" xfId="34074"/>
    <cellStyle name="SAPBEXaggItem 8 2 2 3 2 2 3" xfId="34075"/>
    <cellStyle name="SAPBEXaggItem 8 2 2 3 2 3" xfId="34076"/>
    <cellStyle name="SAPBEXaggItem 8 2 2 3 2 3 2" xfId="34077"/>
    <cellStyle name="SAPBEXaggItem 8 2 2 3 2 3 2 2" xfId="34078"/>
    <cellStyle name="SAPBEXaggItem 8 2 2 3 2 3 3" xfId="34079"/>
    <cellStyle name="SAPBEXaggItem 8 2 2 3 2 4" xfId="34080"/>
    <cellStyle name="SAPBEXaggItem 8 2 2 3 2 4 2" xfId="34081"/>
    <cellStyle name="SAPBEXaggItem 8 2 2 3 2 4 3" xfId="34082"/>
    <cellStyle name="SAPBEXaggItem 8 2 2 3 2 5" xfId="34083"/>
    <cellStyle name="SAPBEXaggItem 8 2 2 3 2 5 2" xfId="34084"/>
    <cellStyle name="SAPBEXaggItem 8 2 2 3 2 6" xfId="34085"/>
    <cellStyle name="SAPBEXaggItem 8 2 2 3 2 7" xfId="34086"/>
    <cellStyle name="SAPBEXaggItem 8 2 2 3 2 8" xfId="34087"/>
    <cellStyle name="SAPBEXaggItem 8 2 2 3 2 9" xfId="34088"/>
    <cellStyle name="SAPBEXaggItem 8 2 2 3 3" xfId="3874"/>
    <cellStyle name="SAPBEXaggItem 8 2 2 3 3 2" xfId="34089"/>
    <cellStyle name="SAPBEXaggItem 8 2 2 3 3 2 2" xfId="34090"/>
    <cellStyle name="SAPBEXaggItem 8 2 2 3 3 3" xfId="34091"/>
    <cellStyle name="SAPBEXaggItem 8 2 2 3 4" xfId="3875"/>
    <cellStyle name="SAPBEXaggItem 8 2 2 3 4 2" xfId="34092"/>
    <cellStyle name="SAPBEXaggItem 8 2 2 3 4 3" xfId="34093"/>
    <cellStyle name="SAPBEXaggItem 8 2 2 3 5" xfId="34094"/>
    <cellStyle name="SAPBEXaggItem 8 2 2 3 6" xfId="34095"/>
    <cellStyle name="SAPBEXaggItem 8 2 2 4" xfId="3876"/>
    <cellStyle name="SAPBEXaggItem 8 2 2 4 10" xfId="34096"/>
    <cellStyle name="SAPBEXaggItem 8 2 2 4 11" xfId="34097"/>
    <cellStyle name="SAPBEXaggItem 8 2 2 4 2" xfId="3877"/>
    <cellStyle name="SAPBEXaggItem 8 2 2 4 2 10" xfId="34098"/>
    <cellStyle name="SAPBEXaggItem 8 2 2 4 2 2" xfId="3878"/>
    <cellStyle name="SAPBEXaggItem 8 2 2 4 2 2 2" xfId="34099"/>
    <cellStyle name="SAPBEXaggItem 8 2 2 4 2 2 2 2" xfId="34100"/>
    <cellStyle name="SAPBEXaggItem 8 2 2 4 2 2 3" xfId="34101"/>
    <cellStyle name="SAPBEXaggItem 8 2 2 4 2 3" xfId="34102"/>
    <cellStyle name="SAPBEXaggItem 8 2 2 4 2 3 2" xfId="34103"/>
    <cellStyle name="SAPBEXaggItem 8 2 2 4 2 3 2 2" xfId="34104"/>
    <cellStyle name="SAPBEXaggItem 8 2 2 4 2 3 3" xfId="34105"/>
    <cellStyle name="SAPBEXaggItem 8 2 2 4 2 4" xfId="34106"/>
    <cellStyle name="SAPBEXaggItem 8 2 2 4 2 4 2" xfId="34107"/>
    <cellStyle name="SAPBEXaggItem 8 2 2 4 2 4 3" xfId="34108"/>
    <cellStyle name="SAPBEXaggItem 8 2 2 4 2 5" xfId="34109"/>
    <cellStyle name="SAPBEXaggItem 8 2 2 4 2 5 2" xfId="34110"/>
    <cellStyle name="SAPBEXaggItem 8 2 2 4 2 5 3" xfId="34111"/>
    <cellStyle name="SAPBEXaggItem 8 2 2 4 2 6" xfId="34112"/>
    <cellStyle name="SAPBEXaggItem 8 2 2 4 2 6 2" xfId="34113"/>
    <cellStyle name="SAPBEXaggItem 8 2 2 4 2 7" xfId="34114"/>
    <cellStyle name="SAPBEXaggItem 8 2 2 4 2 8" xfId="34115"/>
    <cellStyle name="SAPBEXaggItem 8 2 2 4 2 9" xfId="34116"/>
    <cellStyle name="SAPBEXaggItem 8 2 2 4 3" xfId="3879"/>
    <cellStyle name="SAPBEXaggItem 8 2 2 4 3 2" xfId="34117"/>
    <cellStyle name="SAPBEXaggItem 8 2 2 4 3 2 2" xfId="34118"/>
    <cellStyle name="SAPBEXaggItem 8 2 2 4 3 3" xfId="34119"/>
    <cellStyle name="SAPBEXaggItem 8 2 2 4 4" xfId="34120"/>
    <cellStyle name="SAPBEXaggItem 8 2 2 4 4 2" xfId="34121"/>
    <cellStyle name="SAPBEXaggItem 8 2 2 4 4 2 2" xfId="34122"/>
    <cellStyle name="SAPBEXaggItem 8 2 2 4 4 3" xfId="34123"/>
    <cellStyle name="SAPBEXaggItem 8 2 2 4 5" xfId="34124"/>
    <cellStyle name="SAPBEXaggItem 8 2 2 4 5 2" xfId="34125"/>
    <cellStyle name="SAPBEXaggItem 8 2 2 4 5 3" xfId="34126"/>
    <cellStyle name="SAPBEXaggItem 8 2 2 4 6" xfId="34127"/>
    <cellStyle name="SAPBEXaggItem 8 2 2 4 6 2" xfId="34128"/>
    <cellStyle name="SAPBEXaggItem 8 2 2 4 6 3" xfId="34129"/>
    <cellStyle name="SAPBEXaggItem 8 2 2 4 7" xfId="34130"/>
    <cellStyle name="SAPBEXaggItem 8 2 2 4 7 2" xfId="34131"/>
    <cellStyle name="SAPBEXaggItem 8 2 2 4 8" xfId="34132"/>
    <cellStyle name="SAPBEXaggItem 8 2 2 4 9" xfId="34133"/>
    <cellStyle name="SAPBEXaggItem 8 2 2 5" xfId="3880"/>
    <cellStyle name="SAPBEXaggItem 8 2 2 5 10" xfId="34134"/>
    <cellStyle name="SAPBEXaggItem 8 2 2 5 11" xfId="34135"/>
    <cellStyle name="SAPBEXaggItem 8 2 2 5 2" xfId="3881"/>
    <cellStyle name="SAPBEXaggItem 8 2 2 5 2 10" xfId="34136"/>
    <cellStyle name="SAPBEXaggItem 8 2 2 5 2 2" xfId="3882"/>
    <cellStyle name="SAPBEXaggItem 8 2 2 5 2 2 2" xfId="34137"/>
    <cellStyle name="SAPBEXaggItem 8 2 2 5 2 2 2 2" xfId="34138"/>
    <cellStyle name="SAPBEXaggItem 8 2 2 5 2 2 3" xfId="34139"/>
    <cellStyle name="SAPBEXaggItem 8 2 2 5 2 3" xfId="3883"/>
    <cellStyle name="SAPBEXaggItem 8 2 2 5 2 3 2" xfId="34140"/>
    <cellStyle name="SAPBEXaggItem 8 2 2 5 2 3 2 2" xfId="34141"/>
    <cellStyle name="SAPBEXaggItem 8 2 2 5 2 3 3" xfId="34142"/>
    <cellStyle name="SAPBEXaggItem 8 2 2 5 2 4" xfId="34143"/>
    <cellStyle name="SAPBEXaggItem 8 2 2 5 2 4 2" xfId="34144"/>
    <cellStyle name="SAPBEXaggItem 8 2 2 5 2 4 3" xfId="34145"/>
    <cellStyle name="SAPBEXaggItem 8 2 2 5 2 5" xfId="34146"/>
    <cellStyle name="SAPBEXaggItem 8 2 2 5 2 5 2" xfId="34147"/>
    <cellStyle name="SAPBEXaggItem 8 2 2 5 2 5 3" xfId="34148"/>
    <cellStyle name="SAPBEXaggItem 8 2 2 5 2 6" xfId="34149"/>
    <cellStyle name="SAPBEXaggItem 8 2 2 5 2 6 2" xfId="34150"/>
    <cellStyle name="SAPBEXaggItem 8 2 2 5 2 6 3" xfId="34151"/>
    <cellStyle name="SAPBEXaggItem 8 2 2 5 2 7" xfId="34152"/>
    <cellStyle name="SAPBEXaggItem 8 2 2 5 2 7 2" xfId="34153"/>
    <cellStyle name="SAPBEXaggItem 8 2 2 5 2 8" xfId="34154"/>
    <cellStyle name="SAPBEXaggItem 8 2 2 5 2 9" xfId="34155"/>
    <cellStyle name="SAPBEXaggItem 8 2 2 5 3" xfId="3884"/>
    <cellStyle name="SAPBEXaggItem 8 2 2 5 3 2" xfId="34156"/>
    <cellStyle name="SAPBEXaggItem 8 2 2 5 3 2 2" xfId="34157"/>
    <cellStyle name="SAPBEXaggItem 8 2 2 5 3 3" xfId="34158"/>
    <cellStyle name="SAPBEXaggItem 8 2 2 5 4" xfId="3885"/>
    <cellStyle name="SAPBEXaggItem 8 2 2 5 4 2" xfId="34159"/>
    <cellStyle name="SAPBEXaggItem 8 2 2 5 4 2 2" xfId="34160"/>
    <cellStyle name="SAPBEXaggItem 8 2 2 5 4 3" xfId="34161"/>
    <cellStyle name="SAPBEXaggItem 8 2 2 5 5" xfId="34162"/>
    <cellStyle name="SAPBEXaggItem 8 2 2 5 5 2" xfId="34163"/>
    <cellStyle name="SAPBEXaggItem 8 2 2 5 5 3" xfId="34164"/>
    <cellStyle name="SAPBEXaggItem 8 2 2 5 6" xfId="34165"/>
    <cellStyle name="SAPBEXaggItem 8 2 2 5 6 2" xfId="34166"/>
    <cellStyle name="SAPBEXaggItem 8 2 2 5 6 3" xfId="34167"/>
    <cellStyle name="SAPBEXaggItem 8 2 2 5 7" xfId="34168"/>
    <cellStyle name="SAPBEXaggItem 8 2 2 5 7 2" xfId="34169"/>
    <cellStyle name="SAPBEXaggItem 8 2 2 5 7 3" xfId="34170"/>
    <cellStyle name="SAPBEXaggItem 8 2 2 5 8" xfId="34171"/>
    <cellStyle name="SAPBEXaggItem 8 2 2 5 8 2" xfId="34172"/>
    <cellStyle name="SAPBEXaggItem 8 2 2 5 9" xfId="34173"/>
    <cellStyle name="SAPBEXaggItem 8 2 2 6" xfId="3886"/>
    <cellStyle name="SAPBEXaggItem 8 2 2 6 2" xfId="3887"/>
    <cellStyle name="SAPBEXaggItem 8 2 2 6 2 2" xfId="3888"/>
    <cellStyle name="SAPBEXaggItem 8 2 2 6 2 2 2" xfId="34174"/>
    <cellStyle name="SAPBEXaggItem 8 2 2 6 2 2 3" xfId="34175"/>
    <cellStyle name="SAPBEXaggItem 8 2 2 6 2 3" xfId="3889"/>
    <cellStyle name="SAPBEXaggItem 8 2 2 6 2 3 2" xfId="34176"/>
    <cellStyle name="SAPBEXaggItem 8 2 2 6 2 3 3" xfId="34177"/>
    <cellStyle name="SAPBEXaggItem 8 2 2 6 2 4" xfId="34178"/>
    <cellStyle name="SAPBEXaggItem 8 2 2 6 2 5" xfId="34179"/>
    <cellStyle name="SAPBEXaggItem 8 2 2 6 3" xfId="3890"/>
    <cellStyle name="SAPBEXaggItem 8 2 2 6 3 2" xfId="34180"/>
    <cellStyle name="SAPBEXaggItem 8 2 2 6 3 3" xfId="34181"/>
    <cellStyle name="SAPBEXaggItem 8 2 2 6 4" xfId="3891"/>
    <cellStyle name="SAPBEXaggItem 8 2 2 6 4 2" xfId="34182"/>
    <cellStyle name="SAPBEXaggItem 8 2 2 6 4 3" xfId="34183"/>
    <cellStyle name="SAPBEXaggItem 8 2 2 6 5" xfId="34184"/>
    <cellStyle name="SAPBEXaggItem 8 2 2 6 5 2" xfId="34185"/>
    <cellStyle name="SAPBEXaggItem 8 2 2 6 6" xfId="34186"/>
    <cellStyle name="SAPBEXaggItem 8 2 2 6 7" xfId="34187"/>
    <cellStyle name="SAPBEXaggItem 8 2 2 7" xfId="3892"/>
    <cellStyle name="SAPBEXaggItem 8 2 2 7 2" xfId="3893"/>
    <cellStyle name="SAPBEXaggItem 8 2 2 7 2 2" xfId="3894"/>
    <cellStyle name="SAPBEXaggItem 8 2 2 7 2 2 2" xfId="34188"/>
    <cellStyle name="SAPBEXaggItem 8 2 2 7 2 2 3" xfId="34189"/>
    <cellStyle name="SAPBEXaggItem 8 2 2 7 2 3" xfId="3895"/>
    <cellStyle name="SAPBEXaggItem 8 2 2 7 2 3 2" xfId="34190"/>
    <cellStyle name="SAPBEXaggItem 8 2 2 7 2 3 3" xfId="34191"/>
    <cellStyle name="SAPBEXaggItem 8 2 2 7 2 4" xfId="34192"/>
    <cellStyle name="SAPBEXaggItem 8 2 2 7 2 5" xfId="34193"/>
    <cellStyle name="SAPBEXaggItem 8 2 2 7 3" xfId="3896"/>
    <cellStyle name="SAPBEXaggItem 8 2 2 7 3 2" xfId="34194"/>
    <cellStyle name="SAPBEXaggItem 8 2 2 7 3 3" xfId="34195"/>
    <cellStyle name="SAPBEXaggItem 8 2 2 7 4" xfId="3897"/>
    <cellStyle name="SAPBEXaggItem 8 2 2 7 4 2" xfId="34196"/>
    <cellStyle name="SAPBEXaggItem 8 2 2 7 4 3" xfId="34197"/>
    <cellStyle name="SAPBEXaggItem 8 2 2 7 5" xfId="34198"/>
    <cellStyle name="SAPBEXaggItem 8 2 2 7 6" xfId="34199"/>
    <cellStyle name="SAPBEXaggItem 8 2 2 8" xfId="3898"/>
    <cellStyle name="SAPBEXaggItem 8 2 2 8 2" xfId="3899"/>
    <cellStyle name="SAPBEXaggItem 8 2 2 8 2 2" xfId="34200"/>
    <cellStyle name="SAPBEXaggItem 8 2 2 8 2 3" xfId="34201"/>
    <cellStyle name="SAPBEXaggItem 8 2 2 8 3" xfId="3900"/>
    <cellStyle name="SAPBEXaggItem 8 2 2 8 3 2" xfId="34202"/>
    <cellStyle name="SAPBEXaggItem 8 2 2 8 3 3" xfId="34203"/>
    <cellStyle name="SAPBEXaggItem 8 2 2 8 4" xfId="34204"/>
    <cellStyle name="SAPBEXaggItem 8 2 2 8 5" xfId="34205"/>
    <cellStyle name="SAPBEXaggItem 8 2 2 9" xfId="3901"/>
    <cellStyle name="SAPBEXaggItem 8 2 2 9 2" xfId="3902"/>
    <cellStyle name="SAPBEXaggItem 8 2 2 9 2 2" xfId="34206"/>
    <cellStyle name="SAPBEXaggItem 8 2 2 9 2 3" xfId="34207"/>
    <cellStyle name="SAPBEXaggItem 8 2 2 9 3" xfId="3903"/>
    <cellStyle name="SAPBEXaggItem 8 2 2 9 3 2" xfId="34208"/>
    <cellStyle name="SAPBEXaggItem 8 2 2 9 3 3" xfId="34209"/>
    <cellStyle name="SAPBEXaggItem 8 2 2 9 4" xfId="34210"/>
    <cellStyle name="SAPBEXaggItem 8 2 2 9 5" xfId="34211"/>
    <cellStyle name="SAPBEXaggItem 8 2 3" xfId="3904"/>
    <cellStyle name="SAPBEXaggItem 8 2 3 10" xfId="3905"/>
    <cellStyle name="SAPBEXaggItem 8 2 3 10 2" xfId="3906"/>
    <cellStyle name="SAPBEXaggItem 8 2 3 10 2 2" xfId="34212"/>
    <cellStyle name="SAPBEXaggItem 8 2 3 10 2 3" xfId="34213"/>
    <cellStyle name="SAPBEXaggItem 8 2 3 10 3" xfId="3907"/>
    <cellStyle name="SAPBEXaggItem 8 2 3 10 3 2" xfId="34214"/>
    <cellStyle name="SAPBEXaggItem 8 2 3 10 3 3" xfId="34215"/>
    <cellStyle name="SAPBEXaggItem 8 2 3 10 4" xfId="34216"/>
    <cellStyle name="SAPBEXaggItem 8 2 3 10 5" xfId="34217"/>
    <cellStyle name="SAPBEXaggItem 8 2 3 11" xfId="34218"/>
    <cellStyle name="SAPBEXaggItem 8 2 3 11 2" xfId="34219"/>
    <cellStyle name="SAPBEXaggItem 8 2 3 11 3" xfId="34220"/>
    <cellStyle name="SAPBEXaggItem 8 2 3 12" xfId="34221"/>
    <cellStyle name="SAPBEXaggItem 8 2 3 2" xfId="3908"/>
    <cellStyle name="SAPBEXaggItem 8 2 3 2 2" xfId="3909"/>
    <cellStyle name="SAPBEXaggItem 8 2 3 2 2 2" xfId="3910"/>
    <cellStyle name="SAPBEXaggItem 8 2 3 2 2 2 2" xfId="34222"/>
    <cellStyle name="SAPBEXaggItem 8 2 3 2 2 2 2 2" xfId="34223"/>
    <cellStyle name="SAPBEXaggItem 8 2 3 2 2 2 2 2 2" xfId="34224"/>
    <cellStyle name="SAPBEXaggItem 8 2 3 2 2 2 2 3" xfId="34225"/>
    <cellStyle name="SAPBEXaggItem 8 2 3 2 2 2 3" xfId="34226"/>
    <cellStyle name="SAPBEXaggItem 8 2 3 2 2 2 3 2" xfId="34227"/>
    <cellStyle name="SAPBEXaggItem 8 2 3 2 2 2 3 3" xfId="34228"/>
    <cellStyle name="SAPBEXaggItem 8 2 3 2 2 2 4" xfId="34229"/>
    <cellStyle name="SAPBEXaggItem 8 2 3 2 2 2 4 2" xfId="34230"/>
    <cellStyle name="SAPBEXaggItem 8 2 3 2 2 2 4 3" xfId="34231"/>
    <cellStyle name="SAPBEXaggItem 8 2 3 2 2 2 5" xfId="34232"/>
    <cellStyle name="SAPBEXaggItem 8 2 3 2 2 2 5 2" xfId="34233"/>
    <cellStyle name="SAPBEXaggItem 8 2 3 2 2 2 6" xfId="34234"/>
    <cellStyle name="SAPBEXaggItem 8 2 3 2 2 2 7" xfId="34235"/>
    <cellStyle name="SAPBEXaggItem 8 2 3 2 2 2 8" xfId="34236"/>
    <cellStyle name="SAPBEXaggItem 8 2 3 2 2 2 9" xfId="34237"/>
    <cellStyle name="SAPBEXaggItem 8 2 3 2 2 3" xfId="34238"/>
    <cellStyle name="SAPBEXaggItem 8 2 3 2 2 3 2" xfId="34239"/>
    <cellStyle name="SAPBEXaggItem 8 2 3 2 2 3 2 2" xfId="34240"/>
    <cellStyle name="SAPBEXaggItem 8 2 3 2 2 3 3" xfId="34241"/>
    <cellStyle name="SAPBEXaggItem 8 2 3 2 2 4" xfId="34242"/>
    <cellStyle name="SAPBEXaggItem 8 2 3 2 2 4 2" xfId="34243"/>
    <cellStyle name="SAPBEXaggItem 8 2 3 2 2 4 3" xfId="34244"/>
    <cellStyle name="SAPBEXaggItem 8 2 3 2 2 5" xfId="34245"/>
    <cellStyle name="SAPBEXaggItem 8 2 3 2 2 6" xfId="34246"/>
    <cellStyle name="SAPBEXaggItem 8 2 3 2 3" xfId="3911"/>
    <cellStyle name="SAPBEXaggItem 8 2 3 2 3 2" xfId="34247"/>
    <cellStyle name="SAPBEXaggItem 8 2 3 2 3 2 2" xfId="34248"/>
    <cellStyle name="SAPBEXaggItem 8 2 3 2 3 2 2 2" xfId="34249"/>
    <cellStyle name="SAPBEXaggItem 8 2 3 2 3 2 3" xfId="34250"/>
    <cellStyle name="SAPBEXaggItem 8 2 3 2 3 3" xfId="34251"/>
    <cellStyle name="SAPBEXaggItem 8 2 3 2 3 3 2" xfId="34252"/>
    <cellStyle name="SAPBEXaggItem 8 2 3 2 3 3 3" xfId="34253"/>
    <cellStyle name="SAPBEXaggItem 8 2 3 2 3 4" xfId="34254"/>
    <cellStyle name="SAPBEXaggItem 8 2 3 2 3 4 2" xfId="34255"/>
    <cellStyle name="SAPBEXaggItem 8 2 3 2 3 4 3" xfId="34256"/>
    <cellStyle name="SAPBEXaggItem 8 2 3 2 3 5" xfId="34257"/>
    <cellStyle name="SAPBEXaggItem 8 2 3 2 3 5 2" xfId="34258"/>
    <cellStyle name="SAPBEXaggItem 8 2 3 2 3 5 3" xfId="34259"/>
    <cellStyle name="SAPBEXaggItem 8 2 3 2 3 6" xfId="34260"/>
    <cellStyle name="SAPBEXaggItem 8 2 3 2 3 6 2" xfId="34261"/>
    <cellStyle name="SAPBEXaggItem 8 2 3 2 3 7" xfId="34262"/>
    <cellStyle name="SAPBEXaggItem 8 2 3 2 3 8" xfId="34263"/>
    <cellStyle name="SAPBEXaggItem 8 2 3 2 3 9" xfId="34264"/>
    <cellStyle name="SAPBEXaggItem 8 2 3 2 4" xfId="3912"/>
    <cellStyle name="SAPBEXaggItem 8 2 3 2 4 2" xfId="34265"/>
    <cellStyle name="SAPBEXaggItem 8 2 3 2 4 2 2" xfId="34266"/>
    <cellStyle name="SAPBEXaggItem 8 2 3 2 4 3" xfId="34267"/>
    <cellStyle name="SAPBEXaggItem 8 2 3 2 5" xfId="34268"/>
    <cellStyle name="SAPBEXaggItem 8 2 3 2 5 2" xfId="34269"/>
    <cellStyle name="SAPBEXaggItem 8 2 3 2 5 3" xfId="34270"/>
    <cellStyle name="SAPBEXaggItem 8 2 3 2 6" xfId="34271"/>
    <cellStyle name="SAPBEXaggItem 8 2 3 3" xfId="3913"/>
    <cellStyle name="SAPBEXaggItem 8 2 3 3 2" xfId="3914"/>
    <cellStyle name="SAPBEXaggItem 8 2 3 3 2 2" xfId="34272"/>
    <cellStyle name="SAPBEXaggItem 8 2 3 3 2 2 2" xfId="34273"/>
    <cellStyle name="SAPBEXaggItem 8 2 3 3 2 2 2 2" xfId="34274"/>
    <cellStyle name="SAPBEXaggItem 8 2 3 3 2 2 3" xfId="34275"/>
    <cellStyle name="SAPBEXaggItem 8 2 3 3 2 3" xfId="34276"/>
    <cellStyle name="SAPBEXaggItem 8 2 3 3 2 3 2" xfId="34277"/>
    <cellStyle name="SAPBEXaggItem 8 2 3 3 2 3 2 2" xfId="34278"/>
    <cellStyle name="SAPBEXaggItem 8 2 3 3 2 3 3" xfId="34279"/>
    <cellStyle name="SAPBEXaggItem 8 2 3 3 2 4" xfId="34280"/>
    <cellStyle name="SAPBEXaggItem 8 2 3 3 2 4 2" xfId="34281"/>
    <cellStyle name="SAPBEXaggItem 8 2 3 3 2 4 3" xfId="34282"/>
    <cellStyle name="SAPBEXaggItem 8 2 3 3 2 5" xfId="34283"/>
    <cellStyle name="SAPBEXaggItem 8 2 3 3 2 5 2" xfId="34284"/>
    <cellStyle name="SAPBEXaggItem 8 2 3 3 2 6" xfId="34285"/>
    <cellStyle name="SAPBEXaggItem 8 2 3 3 2 7" xfId="34286"/>
    <cellStyle name="SAPBEXaggItem 8 2 3 3 2 8" xfId="34287"/>
    <cellStyle name="SAPBEXaggItem 8 2 3 3 2 9" xfId="34288"/>
    <cellStyle name="SAPBEXaggItem 8 2 3 3 3" xfId="3915"/>
    <cellStyle name="SAPBEXaggItem 8 2 3 3 3 2" xfId="34289"/>
    <cellStyle name="SAPBEXaggItem 8 2 3 3 3 2 2" xfId="34290"/>
    <cellStyle name="SAPBEXaggItem 8 2 3 3 3 3" xfId="34291"/>
    <cellStyle name="SAPBEXaggItem 8 2 3 3 4" xfId="3916"/>
    <cellStyle name="SAPBEXaggItem 8 2 3 3 4 2" xfId="34292"/>
    <cellStyle name="SAPBEXaggItem 8 2 3 3 4 3" xfId="34293"/>
    <cellStyle name="SAPBEXaggItem 8 2 3 3 5" xfId="34294"/>
    <cellStyle name="SAPBEXaggItem 8 2 3 3 6" xfId="34295"/>
    <cellStyle name="SAPBEXaggItem 8 2 3 4" xfId="3917"/>
    <cellStyle name="SAPBEXaggItem 8 2 3 4 10" xfId="34296"/>
    <cellStyle name="SAPBEXaggItem 8 2 3 4 11" xfId="34297"/>
    <cellStyle name="SAPBEXaggItem 8 2 3 4 2" xfId="3918"/>
    <cellStyle name="SAPBEXaggItem 8 2 3 4 2 10" xfId="34298"/>
    <cellStyle name="SAPBEXaggItem 8 2 3 4 2 2" xfId="3919"/>
    <cellStyle name="SAPBEXaggItem 8 2 3 4 2 2 2" xfId="34299"/>
    <cellStyle name="SAPBEXaggItem 8 2 3 4 2 2 2 2" xfId="34300"/>
    <cellStyle name="SAPBEXaggItem 8 2 3 4 2 2 3" xfId="34301"/>
    <cellStyle name="SAPBEXaggItem 8 2 3 4 2 3" xfId="34302"/>
    <cellStyle name="SAPBEXaggItem 8 2 3 4 2 3 2" xfId="34303"/>
    <cellStyle name="SAPBEXaggItem 8 2 3 4 2 3 2 2" xfId="34304"/>
    <cellStyle name="SAPBEXaggItem 8 2 3 4 2 3 3" xfId="34305"/>
    <cellStyle name="SAPBEXaggItem 8 2 3 4 2 4" xfId="34306"/>
    <cellStyle name="SAPBEXaggItem 8 2 3 4 2 4 2" xfId="34307"/>
    <cellStyle name="SAPBEXaggItem 8 2 3 4 2 4 3" xfId="34308"/>
    <cellStyle name="SAPBEXaggItem 8 2 3 4 2 5" xfId="34309"/>
    <cellStyle name="SAPBEXaggItem 8 2 3 4 2 5 2" xfId="34310"/>
    <cellStyle name="SAPBEXaggItem 8 2 3 4 2 5 3" xfId="34311"/>
    <cellStyle name="SAPBEXaggItem 8 2 3 4 2 6" xfId="34312"/>
    <cellStyle name="SAPBEXaggItem 8 2 3 4 2 6 2" xfId="34313"/>
    <cellStyle name="SAPBEXaggItem 8 2 3 4 2 7" xfId="34314"/>
    <cellStyle name="SAPBEXaggItem 8 2 3 4 2 8" xfId="34315"/>
    <cellStyle name="SAPBEXaggItem 8 2 3 4 2 9" xfId="34316"/>
    <cellStyle name="SAPBEXaggItem 8 2 3 4 3" xfId="3920"/>
    <cellStyle name="SAPBEXaggItem 8 2 3 4 3 2" xfId="34317"/>
    <cellStyle name="SAPBEXaggItem 8 2 3 4 3 2 2" xfId="34318"/>
    <cellStyle name="SAPBEXaggItem 8 2 3 4 3 3" xfId="34319"/>
    <cellStyle name="SAPBEXaggItem 8 2 3 4 4" xfId="34320"/>
    <cellStyle name="SAPBEXaggItem 8 2 3 4 4 2" xfId="34321"/>
    <cellStyle name="SAPBEXaggItem 8 2 3 4 4 2 2" xfId="34322"/>
    <cellStyle name="SAPBEXaggItem 8 2 3 4 4 3" xfId="34323"/>
    <cellStyle name="SAPBEXaggItem 8 2 3 4 5" xfId="34324"/>
    <cellStyle name="SAPBEXaggItem 8 2 3 4 5 2" xfId="34325"/>
    <cellStyle name="SAPBEXaggItem 8 2 3 4 5 3" xfId="34326"/>
    <cellStyle name="SAPBEXaggItem 8 2 3 4 6" xfId="34327"/>
    <cellStyle name="SAPBEXaggItem 8 2 3 4 6 2" xfId="34328"/>
    <cellStyle name="SAPBEXaggItem 8 2 3 4 6 3" xfId="34329"/>
    <cellStyle name="SAPBEXaggItem 8 2 3 4 7" xfId="34330"/>
    <cellStyle name="SAPBEXaggItem 8 2 3 4 7 2" xfId="34331"/>
    <cellStyle name="SAPBEXaggItem 8 2 3 4 8" xfId="34332"/>
    <cellStyle name="SAPBEXaggItem 8 2 3 4 9" xfId="34333"/>
    <cellStyle name="SAPBEXaggItem 8 2 3 5" xfId="3921"/>
    <cellStyle name="SAPBEXaggItem 8 2 3 5 10" xfId="34334"/>
    <cellStyle name="SAPBEXaggItem 8 2 3 5 11" xfId="34335"/>
    <cellStyle name="SAPBEXaggItem 8 2 3 5 2" xfId="3922"/>
    <cellStyle name="SAPBEXaggItem 8 2 3 5 2 10" xfId="34336"/>
    <cellStyle name="SAPBEXaggItem 8 2 3 5 2 2" xfId="3923"/>
    <cellStyle name="SAPBEXaggItem 8 2 3 5 2 2 2" xfId="34337"/>
    <cellStyle name="SAPBEXaggItem 8 2 3 5 2 2 2 2" xfId="34338"/>
    <cellStyle name="SAPBEXaggItem 8 2 3 5 2 2 3" xfId="34339"/>
    <cellStyle name="SAPBEXaggItem 8 2 3 5 2 3" xfId="3924"/>
    <cellStyle name="SAPBEXaggItem 8 2 3 5 2 3 2" xfId="34340"/>
    <cellStyle name="SAPBEXaggItem 8 2 3 5 2 3 2 2" xfId="34341"/>
    <cellStyle name="SAPBEXaggItem 8 2 3 5 2 3 3" xfId="34342"/>
    <cellStyle name="SAPBEXaggItem 8 2 3 5 2 4" xfId="34343"/>
    <cellStyle name="SAPBEXaggItem 8 2 3 5 2 4 2" xfId="34344"/>
    <cellStyle name="SAPBEXaggItem 8 2 3 5 2 4 3" xfId="34345"/>
    <cellStyle name="SAPBEXaggItem 8 2 3 5 2 5" xfId="34346"/>
    <cellStyle name="SAPBEXaggItem 8 2 3 5 2 5 2" xfId="34347"/>
    <cellStyle name="SAPBEXaggItem 8 2 3 5 2 5 3" xfId="34348"/>
    <cellStyle name="SAPBEXaggItem 8 2 3 5 2 6" xfId="34349"/>
    <cellStyle name="SAPBEXaggItem 8 2 3 5 2 6 2" xfId="34350"/>
    <cellStyle name="SAPBEXaggItem 8 2 3 5 2 6 3" xfId="34351"/>
    <cellStyle name="SAPBEXaggItem 8 2 3 5 2 7" xfId="34352"/>
    <cellStyle name="SAPBEXaggItem 8 2 3 5 2 7 2" xfId="34353"/>
    <cellStyle name="SAPBEXaggItem 8 2 3 5 2 8" xfId="34354"/>
    <cellStyle name="SAPBEXaggItem 8 2 3 5 2 9" xfId="34355"/>
    <cellStyle name="SAPBEXaggItem 8 2 3 5 3" xfId="3925"/>
    <cellStyle name="SAPBEXaggItem 8 2 3 5 3 2" xfId="34356"/>
    <cellStyle name="SAPBEXaggItem 8 2 3 5 3 2 2" xfId="34357"/>
    <cellStyle name="SAPBEXaggItem 8 2 3 5 3 3" xfId="34358"/>
    <cellStyle name="SAPBEXaggItem 8 2 3 5 4" xfId="3926"/>
    <cellStyle name="SAPBEXaggItem 8 2 3 5 4 2" xfId="34359"/>
    <cellStyle name="SAPBEXaggItem 8 2 3 5 4 2 2" xfId="34360"/>
    <cellStyle name="SAPBEXaggItem 8 2 3 5 4 3" xfId="34361"/>
    <cellStyle name="SAPBEXaggItem 8 2 3 5 5" xfId="34362"/>
    <cellStyle name="SAPBEXaggItem 8 2 3 5 5 2" xfId="34363"/>
    <cellStyle name="SAPBEXaggItem 8 2 3 5 5 3" xfId="34364"/>
    <cellStyle name="SAPBEXaggItem 8 2 3 5 6" xfId="34365"/>
    <cellStyle name="SAPBEXaggItem 8 2 3 5 6 2" xfId="34366"/>
    <cellStyle name="SAPBEXaggItem 8 2 3 5 6 3" xfId="34367"/>
    <cellStyle name="SAPBEXaggItem 8 2 3 5 7" xfId="34368"/>
    <cellStyle name="SAPBEXaggItem 8 2 3 5 7 2" xfId="34369"/>
    <cellStyle name="SAPBEXaggItem 8 2 3 5 7 3" xfId="34370"/>
    <cellStyle name="SAPBEXaggItem 8 2 3 5 8" xfId="34371"/>
    <cellStyle name="SAPBEXaggItem 8 2 3 5 8 2" xfId="34372"/>
    <cellStyle name="SAPBEXaggItem 8 2 3 5 9" xfId="34373"/>
    <cellStyle name="SAPBEXaggItem 8 2 3 6" xfId="3927"/>
    <cellStyle name="SAPBEXaggItem 8 2 3 6 2" xfId="3928"/>
    <cellStyle name="SAPBEXaggItem 8 2 3 6 2 2" xfId="3929"/>
    <cellStyle name="SAPBEXaggItem 8 2 3 6 2 2 2" xfId="34374"/>
    <cellStyle name="SAPBEXaggItem 8 2 3 6 2 2 3" xfId="34375"/>
    <cellStyle name="SAPBEXaggItem 8 2 3 6 2 3" xfId="3930"/>
    <cellStyle name="SAPBEXaggItem 8 2 3 6 2 3 2" xfId="34376"/>
    <cellStyle name="SAPBEXaggItem 8 2 3 6 2 3 3" xfId="34377"/>
    <cellStyle name="SAPBEXaggItem 8 2 3 6 2 4" xfId="34378"/>
    <cellStyle name="SAPBEXaggItem 8 2 3 6 2 5" xfId="34379"/>
    <cellStyle name="SAPBEXaggItem 8 2 3 6 3" xfId="3931"/>
    <cellStyle name="SAPBEXaggItem 8 2 3 6 3 2" xfId="34380"/>
    <cellStyle name="SAPBEXaggItem 8 2 3 6 3 3" xfId="34381"/>
    <cellStyle name="SAPBEXaggItem 8 2 3 6 4" xfId="3932"/>
    <cellStyle name="SAPBEXaggItem 8 2 3 6 4 2" xfId="34382"/>
    <cellStyle name="SAPBEXaggItem 8 2 3 6 4 3" xfId="34383"/>
    <cellStyle name="SAPBEXaggItem 8 2 3 6 5" xfId="34384"/>
    <cellStyle name="SAPBEXaggItem 8 2 3 6 5 2" xfId="34385"/>
    <cellStyle name="SAPBEXaggItem 8 2 3 6 6" xfId="34386"/>
    <cellStyle name="SAPBEXaggItem 8 2 3 6 7" xfId="34387"/>
    <cellStyle name="SAPBEXaggItem 8 2 3 7" xfId="3933"/>
    <cellStyle name="SAPBEXaggItem 8 2 3 7 2" xfId="3934"/>
    <cellStyle name="SAPBEXaggItem 8 2 3 7 2 2" xfId="3935"/>
    <cellStyle name="SAPBEXaggItem 8 2 3 7 2 2 2" xfId="34388"/>
    <cellStyle name="SAPBEXaggItem 8 2 3 7 2 2 3" xfId="34389"/>
    <cellStyle name="SAPBEXaggItem 8 2 3 7 2 3" xfId="3936"/>
    <cellStyle name="SAPBEXaggItem 8 2 3 7 2 3 2" xfId="34390"/>
    <cellStyle name="SAPBEXaggItem 8 2 3 7 2 3 3" xfId="34391"/>
    <cellStyle name="SAPBEXaggItem 8 2 3 7 2 4" xfId="34392"/>
    <cellStyle name="SAPBEXaggItem 8 2 3 7 2 5" xfId="34393"/>
    <cellStyle name="SAPBEXaggItem 8 2 3 7 3" xfId="3937"/>
    <cellStyle name="SAPBEXaggItem 8 2 3 7 3 2" xfId="34394"/>
    <cellStyle name="SAPBEXaggItem 8 2 3 7 3 3" xfId="34395"/>
    <cellStyle name="SAPBEXaggItem 8 2 3 7 4" xfId="3938"/>
    <cellStyle name="SAPBEXaggItem 8 2 3 7 4 2" xfId="34396"/>
    <cellStyle name="SAPBEXaggItem 8 2 3 7 4 3" xfId="34397"/>
    <cellStyle name="SAPBEXaggItem 8 2 3 7 5" xfId="34398"/>
    <cellStyle name="SAPBEXaggItem 8 2 3 7 6" xfId="34399"/>
    <cellStyle name="SAPBEXaggItem 8 2 3 8" xfId="3939"/>
    <cellStyle name="SAPBEXaggItem 8 2 3 8 2" xfId="3940"/>
    <cellStyle name="SAPBEXaggItem 8 2 3 8 2 2" xfId="34400"/>
    <cellStyle name="SAPBEXaggItem 8 2 3 8 2 3" xfId="34401"/>
    <cellStyle name="SAPBEXaggItem 8 2 3 8 3" xfId="3941"/>
    <cellStyle name="SAPBEXaggItem 8 2 3 8 3 2" xfId="34402"/>
    <cellStyle name="SAPBEXaggItem 8 2 3 8 3 3" xfId="34403"/>
    <cellStyle name="SAPBEXaggItem 8 2 3 8 4" xfId="34404"/>
    <cellStyle name="SAPBEXaggItem 8 2 3 8 5" xfId="34405"/>
    <cellStyle name="SAPBEXaggItem 8 2 3 9" xfId="3942"/>
    <cellStyle name="SAPBEXaggItem 8 2 3 9 2" xfId="3943"/>
    <cellStyle name="SAPBEXaggItem 8 2 3 9 2 2" xfId="34406"/>
    <cellStyle name="SAPBEXaggItem 8 2 3 9 2 3" xfId="34407"/>
    <cellStyle name="SAPBEXaggItem 8 2 3 9 3" xfId="3944"/>
    <cellStyle name="SAPBEXaggItem 8 2 3 9 3 2" xfId="34408"/>
    <cellStyle name="SAPBEXaggItem 8 2 3 9 3 3" xfId="34409"/>
    <cellStyle name="SAPBEXaggItem 8 2 3 9 4" xfId="34410"/>
    <cellStyle name="SAPBEXaggItem 8 2 3 9 5" xfId="34411"/>
    <cellStyle name="SAPBEXaggItem 8 2 4" xfId="3945"/>
    <cellStyle name="SAPBEXaggItem 8 2 4 2" xfId="3946"/>
    <cellStyle name="SAPBEXaggItem 8 2 4 2 2" xfId="3947"/>
    <cellStyle name="SAPBEXaggItem 8 2 4 2 2 2" xfId="34412"/>
    <cellStyle name="SAPBEXaggItem 8 2 4 2 2 2 2" xfId="34413"/>
    <cellStyle name="SAPBEXaggItem 8 2 4 2 2 2 2 2" xfId="34414"/>
    <cellStyle name="SAPBEXaggItem 8 2 4 2 2 2 3" xfId="34415"/>
    <cellStyle name="SAPBEXaggItem 8 2 4 2 2 3" xfId="34416"/>
    <cellStyle name="SAPBEXaggItem 8 2 4 2 2 3 2" xfId="34417"/>
    <cellStyle name="SAPBEXaggItem 8 2 4 2 2 3 3" xfId="34418"/>
    <cellStyle name="SAPBEXaggItem 8 2 4 2 2 4" xfId="34419"/>
    <cellStyle name="SAPBEXaggItem 8 2 4 2 2 4 2" xfId="34420"/>
    <cellStyle name="SAPBEXaggItem 8 2 4 2 2 4 3" xfId="34421"/>
    <cellStyle name="SAPBEXaggItem 8 2 4 2 2 5" xfId="34422"/>
    <cellStyle name="SAPBEXaggItem 8 2 4 2 2 5 2" xfId="34423"/>
    <cellStyle name="SAPBEXaggItem 8 2 4 2 2 6" xfId="34424"/>
    <cellStyle name="SAPBEXaggItem 8 2 4 2 2 7" xfId="34425"/>
    <cellStyle name="SAPBEXaggItem 8 2 4 2 2 8" xfId="34426"/>
    <cellStyle name="SAPBEXaggItem 8 2 4 2 2 9" xfId="34427"/>
    <cellStyle name="SAPBEXaggItem 8 2 4 2 3" xfId="34428"/>
    <cellStyle name="SAPBEXaggItem 8 2 4 2 3 2" xfId="34429"/>
    <cellStyle name="SAPBEXaggItem 8 2 4 2 3 2 2" xfId="34430"/>
    <cellStyle name="SAPBEXaggItem 8 2 4 2 3 3" xfId="34431"/>
    <cellStyle name="SAPBEXaggItem 8 2 4 2 4" xfId="34432"/>
    <cellStyle name="SAPBEXaggItem 8 2 4 2 4 2" xfId="34433"/>
    <cellStyle name="SAPBEXaggItem 8 2 4 2 4 3" xfId="34434"/>
    <cellStyle name="SAPBEXaggItem 8 2 4 2 5" xfId="34435"/>
    <cellStyle name="SAPBEXaggItem 8 2 4 2 6" xfId="34436"/>
    <cellStyle name="SAPBEXaggItem 8 2 4 3" xfId="3948"/>
    <cellStyle name="SAPBEXaggItem 8 2 4 3 2" xfId="34437"/>
    <cellStyle name="SAPBEXaggItem 8 2 4 3 2 2" xfId="34438"/>
    <cellStyle name="SAPBEXaggItem 8 2 4 3 2 2 2" xfId="34439"/>
    <cellStyle name="SAPBEXaggItem 8 2 4 3 2 3" xfId="34440"/>
    <cellStyle name="SAPBEXaggItem 8 2 4 3 3" xfId="34441"/>
    <cellStyle name="SAPBEXaggItem 8 2 4 3 3 2" xfId="34442"/>
    <cellStyle name="SAPBEXaggItem 8 2 4 3 3 3" xfId="34443"/>
    <cellStyle name="SAPBEXaggItem 8 2 4 3 4" xfId="34444"/>
    <cellStyle name="SAPBEXaggItem 8 2 4 3 4 2" xfId="34445"/>
    <cellStyle name="SAPBEXaggItem 8 2 4 3 4 3" xfId="34446"/>
    <cellStyle name="SAPBEXaggItem 8 2 4 3 5" xfId="34447"/>
    <cellStyle name="SAPBEXaggItem 8 2 4 3 5 2" xfId="34448"/>
    <cellStyle name="SAPBEXaggItem 8 2 4 3 5 3" xfId="34449"/>
    <cellStyle name="SAPBEXaggItem 8 2 4 3 6" xfId="34450"/>
    <cellStyle name="SAPBEXaggItem 8 2 4 3 6 2" xfId="34451"/>
    <cellStyle name="SAPBEXaggItem 8 2 4 3 7" xfId="34452"/>
    <cellStyle name="SAPBEXaggItem 8 2 4 3 8" xfId="34453"/>
    <cellStyle name="SAPBEXaggItem 8 2 4 3 9" xfId="34454"/>
    <cellStyle name="SAPBEXaggItem 8 2 4 4" xfId="3949"/>
    <cellStyle name="SAPBEXaggItem 8 2 4 4 2" xfId="34455"/>
    <cellStyle name="SAPBEXaggItem 8 2 4 4 2 2" xfId="34456"/>
    <cellStyle name="SAPBEXaggItem 8 2 4 4 3" xfId="34457"/>
    <cellStyle name="SAPBEXaggItem 8 2 4 5" xfId="34458"/>
    <cellStyle name="SAPBEXaggItem 8 2 4 5 2" xfId="34459"/>
    <cellStyle name="SAPBEXaggItem 8 2 4 5 3" xfId="34460"/>
    <cellStyle name="SAPBEXaggItem 8 2 4 6" xfId="34461"/>
    <cellStyle name="SAPBEXaggItem 8 2 5" xfId="3950"/>
    <cellStyle name="SAPBEXaggItem 8 2 5 2" xfId="3951"/>
    <cellStyle name="SAPBEXaggItem 8 2 5 2 2" xfId="34462"/>
    <cellStyle name="SAPBEXaggItem 8 2 5 2 2 2" xfId="34463"/>
    <cellStyle name="SAPBEXaggItem 8 2 5 2 2 2 2" xfId="34464"/>
    <cellStyle name="SAPBEXaggItem 8 2 5 2 2 3" xfId="34465"/>
    <cellStyle name="SAPBEXaggItem 8 2 5 2 3" xfId="34466"/>
    <cellStyle name="SAPBEXaggItem 8 2 5 2 3 2" xfId="34467"/>
    <cellStyle name="SAPBEXaggItem 8 2 5 2 3 2 2" xfId="34468"/>
    <cellStyle name="SAPBEXaggItem 8 2 5 2 3 3" xfId="34469"/>
    <cellStyle name="SAPBEXaggItem 8 2 5 2 4" xfId="34470"/>
    <cellStyle name="SAPBEXaggItem 8 2 5 2 4 2" xfId="34471"/>
    <cellStyle name="SAPBEXaggItem 8 2 5 2 4 3" xfId="34472"/>
    <cellStyle name="SAPBEXaggItem 8 2 5 2 5" xfId="34473"/>
    <cellStyle name="SAPBEXaggItem 8 2 5 2 5 2" xfId="34474"/>
    <cellStyle name="SAPBEXaggItem 8 2 5 2 6" xfId="34475"/>
    <cellStyle name="SAPBEXaggItem 8 2 5 2 7" xfId="34476"/>
    <cellStyle name="SAPBEXaggItem 8 2 5 2 8" xfId="34477"/>
    <cellStyle name="SAPBEXaggItem 8 2 5 2 9" xfId="34478"/>
    <cellStyle name="SAPBEXaggItem 8 2 5 3" xfId="3952"/>
    <cellStyle name="SAPBEXaggItem 8 2 5 3 2" xfId="34479"/>
    <cellStyle name="SAPBEXaggItem 8 2 5 3 2 2" xfId="34480"/>
    <cellStyle name="SAPBEXaggItem 8 2 5 3 3" xfId="34481"/>
    <cellStyle name="SAPBEXaggItem 8 2 5 4" xfId="3953"/>
    <cellStyle name="SAPBEXaggItem 8 2 5 4 2" xfId="34482"/>
    <cellStyle name="SAPBEXaggItem 8 2 5 4 3" xfId="34483"/>
    <cellStyle name="SAPBEXaggItem 8 2 5 5" xfId="34484"/>
    <cellStyle name="SAPBEXaggItem 8 2 5 6" xfId="34485"/>
    <cellStyle name="SAPBEXaggItem 8 2 6" xfId="3954"/>
    <cellStyle name="SAPBEXaggItem 8 2 6 10" xfId="34486"/>
    <cellStyle name="SAPBEXaggItem 8 2 6 11" xfId="34487"/>
    <cellStyle name="SAPBEXaggItem 8 2 6 2" xfId="3955"/>
    <cellStyle name="SAPBEXaggItem 8 2 6 2 10" xfId="34488"/>
    <cellStyle name="SAPBEXaggItem 8 2 6 2 2" xfId="3956"/>
    <cellStyle name="SAPBEXaggItem 8 2 6 2 2 2" xfId="34489"/>
    <cellStyle name="SAPBEXaggItem 8 2 6 2 2 2 2" xfId="34490"/>
    <cellStyle name="SAPBEXaggItem 8 2 6 2 2 3" xfId="34491"/>
    <cellStyle name="SAPBEXaggItem 8 2 6 2 3" xfId="34492"/>
    <cellStyle name="SAPBEXaggItem 8 2 6 2 3 2" xfId="34493"/>
    <cellStyle name="SAPBEXaggItem 8 2 6 2 3 2 2" xfId="34494"/>
    <cellStyle name="SAPBEXaggItem 8 2 6 2 3 3" xfId="34495"/>
    <cellStyle name="SAPBEXaggItem 8 2 6 2 4" xfId="34496"/>
    <cellStyle name="SAPBEXaggItem 8 2 6 2 4 2" xfId="34497"/>
    <cellStyle name="SAPBEXaggItem 8 2 6 2 4 3" xfId="34498"/>
    <cellStyle name="SAPBEXaggItem 8 2 6 2 5" xfId="34499"/>
    <cellStyle name="SAPBEXaggItem 8 2 6 2 5 2" xfId="34500"/>
    <cellStyle name="SAPBEXaggItem 8 2 6 2 5 3" xfId="34501"/>
    <cellStyle name="SAPBEXaggItem 8 2 6 2 6" xfId="34502"/>
    <cellStyle name="SAPBEXaggItem 8 2 6 2 6 2" xfId="34503"/>
    <cellStyle name="SAPBEXaggItem 8 2 6 2 7" xfId="34504"/>
    <cellStyle name="SAPBEXaggItem 8 2 6 2 8" xfId="34505"/>
    <cellStyle name="SAPBEXaggItem 8 2 6 2 9" xfId="34506"/>
    <cellStyle name="SAPBEXaggItem 8 2 6 3" xfId="3957"/>
    <cellStyle name="SAPBEXaggItem 8 2 6 3 2" xfId="34507"/>
    <cellStyle name="SAPBEXaggItem 8 2 6 3 2 2" xfId="34508"/>
    <cellStyle name="SAPBEXaggItem 8 2 6 3 3" xfId="34509"/>
    <cellStyle name="SAPBEXaggItem 8 2 6 4" xfId="34510"/>
    <cellStyle name="SAPBEXaggItem 8 2 6 4 2" xfId="34511"/>
    <cellStyle name="SAPBEXaggItem 8 2 6 4 2 2" xfId="34512"/>
    <cellStyle name="SAPBEXaggItem 8 2 6 4 3" xfId="34513"/>
    <cellStyle name="SAPBEXaggItem 8 2 6 5" xfId="34514"/>
    <cellStyle name="SAPBEXaggItem 8 2 6 5 2" xfId="34515"/>
    <cellStyle name="SAPBEXaggItem 8 2 6 5 3" xfId="34516"/>
    <cellStyle name="SAPBEXaggItem 8 2 6 6" xfId="34517"/>
    <cellStyle name="SAPBEXaggItem 8 2 6 6 2" xfId="34518"/>
    <cellStyle name="SAPBEXaggItem 8 2 6 6 3" xfId="34519"/>
    <cellStyle name="SAPBEXaggItem 8 2 6 7" xfId="34520"/>
    <cellStyle name="SAPBEXaggItem 8 2 6 7 2" xfId="34521"/>
    <cellStyle name="SAPBEXaggItem 8 2 6 8" xfId="34522"/>
    <cellStyle name="SAPBEXaggItem 8 2 6 9" xfId="34523"/>
    <cellStyle name="SAPBEXaggItem 8 2 7" xfId="3958"/>
    <cellStyle name="SAPBEXaggItem 8 2 7 10" xfId="34524"/>
    <cellStyle name="SAPBEXaggItem 8 2 7 11" xfId="34525"/>
    <cellStyle name="SAPBEXaggItem 8 2 7 2" xfId="3959"/>
    <cellStyle name="SAPBEXaggItem 8 2 7 2 10" xfId="34526"/>
    <cellStyle name="SAPBEXaggItem 8 2 7 2 2" xfId="3960"/>
    <cellStyle name="SAPBEXaggItem 8 2 7 2 2 2" xfId="34527"/>
    <cellStyle name="SAPBEXaggItem 8 2 7 2 2 2 2" xfId="34528"/>
    <cellStyle name="SAPBEXaggItem 8 2 7 2 2 3" xfId="34529"/>
    <cellStyle name="SAPBEXaggItem 8 2 7 2 3" xfId="3961"/>
    <cellStyle name="SAPBEXaggItem 8 2 7 2 3 2" xfId="34530"/>
    <cellStyle name="SAPBEXaggItem 8 2 7 2 3 2 2" xfId="34531"/>
    <cellStyle name="SAPBEXaggItem 8 2 7 2 3 3" xfId="34532"/>
    <cellStyle name="SAPBEXaggItem 8 2 7 2 4" xfId="34533"/>
    <cellStyle name="SAPBEXaggItem 8 2 7 2 4 2" xfId="34534"/>
    <cellStyle name="SAPBEXaggItem 8 2 7 2 4 3" xfId="34535"/>
    <cellStyle name="SAPBEXaggItem 8 2 7 2 5" xfId="34536"/>
    <cellStyle name="SAPBEXaggItem 8 2 7 2 5 2" xfId="34537"/>
    <cellStyle name="SAPBEXaggItem 8 2 7 2 5 3" xfId="34538"/>
    <cellStyle name="SAPBEXaggItem 8 2 7 2 6" xfId="34539"/>
    <cellStyle name="SAPBEXaggItem 8 2 7 2 6 2" xfId="34540"/>
    <cellStyle name="SAPBEXaggItem 8 2 7 2 6 3" xfId="34541"/>
    <cellStyle name="SAPBEXaggItem 8 2 7 2 7" xfId="34542"/>
    <cellStyle name="SAPBEXaggItem 8 2 7 2 7 2" xfId="34543"/>
    <cellStyle name="SAPBEXaggItem 8 2 7 2 8" xfId="34544"/>
    <cellStyle name="SAPBEXaggItem 8 2 7 2 9" xfId="34545"/>
    <cellStyle name="SAPBEXaggItem 8 2 7 3" xfId="3962"/>
    <cellStyle name="SAPBEXaggItem 8 2 7 3 2" xfId="34546"/>
    <cellStyle name="SAPBEXaggItem 8 2 7 3 2 2" xfId="34547"/>
    <cellStyle name="SAPBEXaggItem 8 2 7 3 3" xfId="34548"/>
    <cellStyle name="SAPBEXaggItem 8 2 7 4" xfId="3963"/>
    <cellStyle name="SAPBEXaggItem 8 2 7 4 2" xfId="34549"/>
    <cellStyle name="SAPBEXaggItem 8 2 7 4 2 2" xfId="34550"/>
    <cellStyle name="SAPBEXaggItem 8 2 7 4 3" xfId="34551"/>
    <cellStyle name="SAPBEXaggItem 8 2 7 5" xfId="34552"/>
    <cellStyle name="SAPBEXaggItem 8 2 7 5 2" xfId="34553"/>
    <cellStyle name="SAPBEXaggItem 8 2 7 5 3" xfId="34554"/>
    <cellStyle name="SAPBEXaggItem 8 2 7 6" xfId="34555"/>
    <cellStyle name="SAPBEXaggItem 8 2 7 6 2" xfId="34556"/>
    <cellStyle name="SAPBEXaggItem 8 2 7 6 3" xfId="34557"/>
    <cellStyle name="SAPBEXaggItem 8 2 7 7" xfId="34558"/>
    <cellStyle name="SAPBEXaggItem 8 2 7 7 2" xfId="34559"/>
    <cellStyle name="SAPBEXaggItem 8 2 7 7 3" xfId="34560"/>
    <cellStyle name="SAPBEXaggItem 8 2 7 8" xfId="34561"/>
    <cellStyle name="SAPBEXaggItem 8 2 7 8 2" xfId="34562"/>
    <cellStyle name="SAPBEXaggItem 8 2 7 9" xfId="34563"/>
    <cellStyle name="SAPBEXaggItem 8 2 8" xfId="3964"/>
    <cellStyle name="SAPBEXaggItem 8 2 8 2" xfId="3965"/>
    <cellStyle name="SAPBEXaggItem 8 2 8 2 2" xfId="3966"/>
    <cellStyle name="SAPBEXaggItem 8 2 8 2 2 2" xfId="34564"/>
    <cellStyle name="SAPBEXaggItem 8 2 8 2 2 3" xfId="34565"/>
    <cellStyle name="SAPBEXaggItem 8 2 8 2 3" xfId="3967"/>
    <cellStyle name="SAPBEXaggItem 8 2 8 2 3 2" xfId="34566"/>
    <cellStyle name="SAPBEXaggItem 8 2 8 2 3 3" xfId="34567"/>
    <cellStyle name="SAPBEXaggItem 8 2 8 2 4" xfId="34568"/>
    <cellStyle name="SAPBEXaggItem 8 2 8 2 5" xfId="34569"/>
    <cellStyle name="SAPBEXaggItem 8 2 8 3" xfId="3968"/>
    <cellStyle name="SAPBEXaggItem 8 2 8 3 2" xfId="34570"/>
    <cellStyle name="SAPBEXaggItem 8 2 8 3 3" xfId="34571"/>
    <cellStyle name="SAPBEXaggItem 8 2 8 4" xfId="3969"/>
    <cellStyle name="SAPBEXaggItem 8 2 8 4 2" xfId="34572"/>
    <cellStyle name="SAPBEXaggItem 8 2 8 4 3" xfId="34573"/>
    <cellStyle name="SAPBEXaggItem 8 2 8 5" xfId="34574"/>
    <cellStyle name="SAPBEXaggItem 8 2 8 5 2" xfId="34575"/>
    <cellStyle name="SAPBEXaggItem 8 2 8 6" xfId="34576"/>
    <cellStyle name="SAPBEXaggItem 8 2 8 7" xfId="34577"/>
    <cellStyle name="SAPBEXaggItem 8 2 9" xfId="3970"/>
    <cellStyle name="SAPBEXaggItem 8 2 9 2" xfId="3971"/>
    <cellStyle name="SAPBEXaggItem 8 2 9 2 2" xfId="3972"/>
    <cellStyle name="SAPBEXaggItem 8 2 9 2 2 2" xfId="34578"/>
    <cellStyle name="SAPBEXaggItem 8 2 9 2 2 3" xfId="34579"/>
    <cellStyle name="SAPBEXaggItem 8 2 9 2 3" xfId="3973"/>
    <cellStyle name="SAPBEXaggItem 8 2 9 2 3 2" xfId="34580"/>
    <cellStyle name="SAPBEXaggItem 8 2 9 2 3 3" xfId="34581"/>
    <cellStyle name="SAPBEXaggItem 8 2 9 2 4" xfId="34582"/>
    <cellStyle name="SAPBEXaggItem 8 2 9 2 5" xfId="34583"/>
    <cellStyle name="SAPBEXaggItem 8 2 9 3" xfId="3974"/>
    <cellStyle name="SAPBEXaggItem 8 2 9 3 2" xfId="34584"/>
    <cellStyle name="SAPBEXaggItem 8 2 9 3 3" xfId="34585"/>
    <cellStyle name="SAPBEXaggItem 8 2 9 4" xfId="3975"/>
    <cellStyle name="SAPBEXaggItem 8 2 9 4 2" xfId="34586"/>
    <cellStyle name="SAPBEXaggItem 8 2 9 4 3" xfId="34587"/>
    <cellStyle name="SAPBEXaggItem 8 2 9 5" xfId="34588"/>
    <cellStyle name="SAPBEXaggItem 8 2 9 6" xfId="34589"/>
    <cellStyle name="SAPBEXaggItem 8 3" xfId="34590"/>
    <cellStyle name="SAPBEXaggItem 8 3 2" xfId="34591"/>
    <cellStyle name="SAPBEXaggItem 8 3 3" xfId="34592"/>
    <cellStyle name="SAPBEXaggItem 8 4" xfId="34593"/>
    <cellStyle name="SAPBEXaggItem 9" xfId="3976"/>
    <cellStyle name="SAPBEXaggItem 9 2" xfId="3977"/>
    <cellStyle name="SAPBEXaggItem 9 2 10" xfId="3978"/>
    <cellStyle name="SAPBEXaggItem 9 2 10 2" xfId="3979"/>
    <cellStyle name="SAPBEXaggItem 9 2 10 2 2" xfId="34594"/>
    <cellStyle name="SAPBEXaggItem 9 2 10 2 3" xfId="34595"/>
    <cellStyle name="SAPBEXaggItem 9 2 10 3" xfId="3980"/>
    <cellStyle name="SAPBEXaggItem 9 2 10 3 2" xfId="34596"/>
    <cellStyle name="SAPBEXaggItem 9 2 10 3 3" xfId="34597"/>
    <cellStyle name="SAPBEXaggItem 9 2 10 4" xfId="34598"/>
    <cellStyle name="SAPBEXaggItem 9 2 10 5" xfId="34599"/>
    <cellStyle name="SAPBEXaggItem 9 2 11" xfId="3981"/>
    <cellStyle name="SAPBEXaggItem 9 2 11 2" xfId="3982"/>
    <cellStyle name="SAPBEXaggItem 9 2 11 2 2" xfId="34600"/>
    <cellStyle name="SAPBEXaggItem 9 2 11 2 3" xfId="34601"/>
    <cellStyle name="SAPBEXaggItem 9 2 11 3" xfId="3983"/>
    <cellStyle name="SAPBEXaggItem 9 2 11 3 2" xfId="34602"/>
    <cellStyle name="SAPBEXaggItem 9 2 11 3 3" xfId="34603"/>
    <cellStyle name="SAPBEXaggItem 9 2 11 4" xfId="34604"/>
    <cellStyle name="SAPBEXaggItem 9 2 11 5" xfId="34605"/>
    <cellStyle name="SAPBEXaggItem 9 2 12" xfId="3984"/>
    <cellStyle name="SAPBEXaggItem 9 2 12 2" xfId="3985"/>
    <cellStyle name="SAPBEXaggItem 9 2 12 2 2" xfId="34606"/>
    <cellStyle name="SAPBEXaggItem 9 2 12 2 3" xfId="34607"/>
    <cellStyle name="SAPBEXaggItem 9 2 12 3" xfId="3986"/>
    <cellStyle name="SAPBEXaggItem 9 2 12 3 2" xfId="34608"/>
    <cellStyle name="SAPBEXaggItem 9 2 12 3 3" xfId="34609"/>
    <cellStyle name="SAPBEXaggItem 9 2 12 4" xfId="34610"/>
    <cellStyle name="SAPBEXaggItem 9 2 12 5" xfId="34611"/>
    <cellStyle name="SAPBEXaggItem 9 2 13" xfId="34612"/>
    <cellStyle name="SAPBEXaggItem 9 2 13 2" xfId="34613"/>
    <cellStyle name="SAPBEXaggItem 9 2 13 3" xfId="34614"/>
    <cellStyle name="SAPBEXaggItem 9 2 14" xfId="34615"/>
    <cellStyle name="SAPBEXaggItem 9 2 2" xfId="3987"/>
    <cellStyle name="SAPBEXaggItem 9 2 2 10" xfId="3988"/>
    <cellStyle name="SAPBEXaggItem 9 2 2 10 2" xfId="3989"/>
    <cellStyle name="SAPBEXaggItem 9 2 2 10 2 2" xfId="34616"/>
    <cellStyle name="SAPBEXaggItem 9 2 2 10 2 3" xfId="34617"/>
    <cellStyle name="SAPBEXaggItem 9 2 2 10 3" xfId="3990"/>
    <cellStyle name="SAPBEXaggItem 9 2 2 10 3 2" xfId="34618"/>
    <cellStyle name="SAPBEXaggItem 9 2 2 10 3 3" xfId="34619"/>
    <cellStyle name="SAPBEXaggItem 9 2 2 10 4" xfId="34620"/>
    <cellStyle name="SAPBEXaggItem 9 2 2 10 5" xfId="34621"/>
    <cellStyle name="SAPBEXaggItem 9 2 2 11" xfId="34622"/>
    <cellStyle name="SAPBEXaggItem 9 2 2 11 2" xfId="34623"/>
    <cellStyle name="SAPBEXaggItem 9 2 2 11 3" xfId="34624"/>
    <cellStyle name="SAPBEXaggItem 9 2 2 12" xfId="34625"/>
    <cellStyle name="SAPBEXaggItem 9 2 2 2" xfId="3991"/>
    <cellStyle name="SAPBEXaggItem 9 2 2 2 2" xfId="3992"/>
    <cellStyle name="SAPBEXaggItem 9 2 2 2 2 2" xfId="3993"/>
    <cellStyle name="SAPBEXaggItem 9 2 2 2 2 2 2" xfId="34626"/>
    <cellStyle name="SAPBEXaggItem 9 2 2 2 2 2 2 2" xfId="34627"/>
    <cellStyle name="SAPBEXaggItem 9 2 2 2 2 2 2 2 2" xfId="34628"/>
    <cellStyle name="SAPBEXaggItem 9 2 2 2 2 2 2 3" xfId="34629"/>
    <cellStyle name="SAPBEXaggItem 9 2 2 2 2 2 3" xfId="34630"/>
    <cellStyle name="SAPBEXaggItem 9 2 2 2 2 2 3 2" xfId="34631"/>
    <cellStyle name="SAPBEXaggItem 9 2 2 2 2 2 3 3" xfId="34632"/>
    <cellStyle name="SAPBEXaggItem 9 2 2 2 2 2 4" xfId="34633"/>
    <cellStyle name="SAPBEXaggItem 9 2 2 2 2 2 4 2" xfId="34634"/>
    <cellStyle name="SAPBEXaggItem 9 2 2 2 2 2 4 3" xfId="34635"/>
    <cellStyle name="SAPBEXaggItem 9 2 2 2 2 2 5" xfId="34636"/>
    <cellStyle name="SAPBEXaggItem 9 2 2 2 2 2 5 2" xfId="34637"/>
    <cellStyle name="SAPBEXaggItem 9 2 2 2 2 2 6" xfId="34638"/>
    <cellStyle name="SAPBEXaggItem 9 2 2 2 2 2 7" xfId="34639"/>
    <cellStyle name="SAPBEXaggItem 9 2 2 2 2 2 8" xfId="34640"/>
    <cellStyle name="SAPBEXaggItem 9 2 2 2 2 2 9" xfId="34641"/>
    <cellStyle name="SAPBEXaggItem 9 2 2 2 2 3" xfId="34642"/>
    <cellStyle name="SAPBEXaggItem 9 2 2 2 2 3 2" xfId="34643"/>
    <cellStyle name="SAPBEXaggItem 9 2 2 2 2 3 2 2" xfId="34644"/>
    <cellStyle name="SAPBEXaggItem 9 2 2 2 2 3 3" xfId="34645"/>
    <cellStyle name="SAPBEXaggItem 9 2 2 2 2 4" xfId="34646"/>
    <cellStyle name="SAPBEXaggItem 9 2 2 2 2 4 2" xfId="34647"/>
    <cellStyle name="SAPBEXaggItem 9 2 2 2 2 4 3" xfId="34648"/>
    <cellStyle name="SAPBEXaggItem 9 2 2 2 2 5" xfId="34649"/>
    <cellStyle name="SAPBEXaggItem 9 2 2 2 2 6" xfId="34650"/>
    <cellStyle name="SAPBEXaggItem 9 2 2 2 3" xfId="3994"/>
    <cellStyle name="SAPBEXaggItem 9 2 2 2 3 2" xfId="34651"/>
    <cellStyle name="SAPBEXaggItem 9 2 2 2 3 2 2" xfId="34652"/>
    <cellStyle name="SAPBEXaggItem 9 2 2 2 3 2 2 2" xfId="34653"/>
    <cellStyle name="SAPBEXaggItem 9 2 2 2 3 2 3" xfId="34654"/>
    <cellStyle name="SAPBEXaggItem 9 2 2 2 3 3" xfId="34655"/>
    <cellStyle name="SAPBEXaggItem 9 2 2 2 3 3 2" xfId="34656"/>
    <cellStyle name="SAPBEXaggItem 9 2 2 2 3 3 3" xfId="34657"/>
    <cellStyle name="SAPBEXaggItem 9 2 2 2 3 4" xfId="34658"/>
    <cellStyle name="SAPBEXaggItem 9 2 2 2 3 4 2" xfId="34659"/>
    <cellStyle name="SAPBEXaggItem 9 2 2 2 3 4 3" xfId="34660"/>
    <cellStyle name="SAPBEXaggItem 9 2 2 2 3 5" xfId="34661"/>
    <cellStyle name="SAPBEXaggItem 9 2 2 2 3 5 2" xfId="34662"/>
    <cellStyle name="SAPBEXaggItem 9 2 2 2 3 5 3" xfId="34663"/>
    <cellStyle name="SAPBEXaggItem 9 2 2 2 3 6" xfId="34664"/>
    <cellStyle name="SAPBEXaggItem 9 2 2 2 3 6 2" xfId="34665"/>
    <cellStyle name="SAPBEXaggItem 9 2 2 2 3 7" xfId="34666"/>
    <cellStyle name="SAPBEXaggItem 9 2 2 2 3 8" xfId="34667"/>
    <cellStyle name="SAPBEXaggItem 9 2 2 2 3 9" xfId="34668"/>
    <cellStyle name="SAPBEXaggItem 9 2 2 2 4" xfId="3995"/>
    <cellStyle name="SAPBEXaggItem 9 2 2 2 4 2" xfId="34669"/>
    <cellStyle name="SAPBEXaggItem 9 2 2 2 4 2 2" xfId="34670"/>
    <cellStyle name="SAPBEXaggItem 9 2 2 2 4 3" xfId="34671"/>
    <cellStyle name="SAPBEXaggItem 9 2 2 2 5" xfId="34672"/>
    <cellStyle name="SAPBEXaggItem 9 2 2 2 5 2" xfId="34673"/>
    <cellStyle name="SAPBEXaggItem 9 2 2 2 5 3" xfId="34674"/>
    <cellStyle name="SAPBEXaggItem 9 2 2 2 6" xfId="34675"/>
    <cellStyle name="SAPBEXaggItem 9 2 2 3" xfId="3996"/>
    <cellStyle name="SAPBEXaggItem 9 2 2 3 2" xfId="3997"/>
    <cellStyle name="SAPBEXaggItem 9 2 2 3 2 2" xfId="34676"/>
    <cellStyle name="SAPBEXaggItem 9 2 2 3 2 2 2" xfId="34677"/>
    <cellStyle name="SAPBEXaggItem 9 2 2 3 2 2 2 2" xfId="34678"/>
    <cellStyle name="SAPBEXaggItem 9 2 2 3 2 2 3" xfId="34679"/>
    <cellStyle name="SAPBEXaggItem 9 2 2 3 2 3" xfId="34680"/>
    <cellStyle name="SAPBEXaggItem 9 2 2 3 2 3 2" xfId="34681"/>
    <cellStyle name="SAPBEXaggItem 9 2 2 3 2 3 2 2" xfId="34682"/>
    <cellStyle name="SAPBEXaggItem 9 2 2 3 2 3 3" xfId="34683"/>
    <cellStyle name="SAPBEXaggItem 9 2 2 3 2 4" xfId="34684"/>
    <cellStyle name="SAPBEXaggItem 9 2 2 3 2 4 2" xfId="34685"/>
    <cellStyle name="SAPBEXaggItem 9 2 2 3 2 4 3" xfId="34686"/>
    <cellStyle name="SAPBEXaggItem 9 2 2 3 2 5" xfId="34687"/>
    <cellStyle name="SAPBEXaggItem 9 2 2 3 2 5 2" xfId="34688"/>
    <cellStyle name="SAPBEXaggItem 9 2 2 3 2 6" xfId="34689"/>
    <cellStyle name="SAPBEXaggItem 9 2 2 3 2 7" xfId="34690"/>
    <cellStyle name="SAPBEXaggItem 9 2 2 3 2 8" xfId="34691"/>
    <cellStyle name="SAPBEXaggItem 9 2 2 3 2 9" xfId="34692"/>
    <cellStyle name="SAPBEXaggItem 9 2 2 3 3" xfId="3998"/>
    <cellStyle name="SAPBEXaggItem 9 2 2 3 3 2" xfId="34693"/>
    <cellStyle name="SAPBEXaggItem 9 2 2 3 3 2 2" xfId="34694"/>
    <cellStyle name="SAPBEXaggItem 9 2 2 3 3 3" xfId="34695"/>
    <cellStyle name="SAPBEXaggItem 9 2 2 3 4" xfId="3999"/>
    <cellStyle name="SAPBEXaggItem 9 2 2 3 4 2" xfId="34696"/>
    <cellStyle name="SAPBEXaggItem 9 2 2 3 4 3" xfId="34697"/>
    <cellStyle name="SAPBEXaggItem 9 2 2 3 5" xfId="34698"/>
    <cellStyle name="SAPBEXaggItem 9 2 2 3 6" xfId="34699"/>
    <cellStyle name="SAPBEXaggItem 9 2 2 4" xfId="4000"/>
    <cellStyle name="SAPBEXaggItem 9 2 2 4 10" xfId="34700"/>
    <cellStyle name="SAPBEXaggItem 9 2 2 4 11" xfId="34701"/>
    <cellStyle name="SAPBEXaggItem 9 2 2 4 2" xfId="4001"/>
    <cellStyle name="SAPBEXaggItem 9 2 2 4 2 10" xfId="34702"/>
    <cellStyle name="SAPBEXaggItem 9 2 2 4 2 2" xfId="4002"/>
    <cellStyle name="SAPBEXaggItem 9 2 2 4 2 2 2" xfId="34703"/>
    <cellStyle name="SAPBEXaggItem 9 2 2 4 2 2 2 2" xfId="34704"/>
    <cellStyle name="SAPBEXaggItem 9 2 2 4 2 2 3" xfId="34705"/>
    <cellStyle name="SAPBEXaggItem 9 2 2 4 2 3" xfId="34706"/>
    <cellStyle name="SAPBEXaggItem 9 2 2 4 2 3 2" xfId="34707"/>
    <cellStyle name="SAPBEXaggItem 9 2 2 4 2 3 2 2" xfId="34708"/>
    <cellStyle name="SAPBEXaggItem 9 2 2 4 2 3 3" xfId="34709"/>
    <cellStyle name="SAPBEXaggItem 9 2 2 4 2 4" xfId="34710"/>
    <cellStyle name="SAPBEXaggItem 9 2 2 4 2 4 2" xfId="34711"/>
    <cellStyle name="SAPBEXaggItem 9 2 2 4 2 4 3" xfId="34712"/>
    <cellStyle name="SAPBEXaggItem 9 2 2 4 2 5" xfId="34713"/>
    <cellStyle name="SAPBEXaggItem 9 2 2 4 2 5 2" xfId="34714"/>
    <cellStyle name="SAPBEXaggItem 9 2 2 4 2 5 3" xfId="34715"/>
    <cellStyle name="SAPBEXaggItem 9 2 2 4 2 6" xfId="34716"/>
    <cellStyle name="SAPBEXaggItem 9 2 2 4 2 6 2" xfId="34717"/>
    <cellStyle name="SAPBEXaggItem 9 2 2 4 2 7" xfId="34718"/>
    <cellStyle name="SAPBEXaggItem 9 2 2 4 2 8" xfId="34719"/>
    <cellStyle name="SAPBEXaggItem 9 2 2 4 2 9" xfId="34720"/>
    <cellStyle name="SAPBEXaggItem 9 2 2 4 3" xfId="4003"/>
    <cellStyle name="SAPBEXaggItem 9 2 2 4 3 2" xfId="34721"/>
    <cellStyle name="SAPBEXaggItem 9 2 2 4 3 2 2" xfId="34722"/>
    <cellStyle name="SAPBEXaggItem 9 2 2 4 3 3" xfId="34723"/>
    <cellStyle name="SAPBEXaggItem 9 2 2 4 4" xfId="34724"/>
    <cellStyle name="SAPBEXaggItem 9 2 2 4 4 2" xfId="34725"/>
    <cellStyle name="SAPBEXaggItem 9 2 2 4 4 2 2" xfId="34726"/>
    <cellStyle name="SAPBEXaggItem 9 2 2 4 4 3" xfId="34727"/>
    <cellStyle name="SAPBEXaggItem 9 2 2 4 5" xfId="34728"/>
    <cellStyle name="SAPBEXaggItem 9 2 2 4 5 2" xfId="34729"/>
    <cellStyle name="SAPBEXaggItem 9 2 2 4 5 3" xfId="34730"/>
    <cellStyle name="SAPBEXaggItem 9 2 2 4 6" xfId="34731"/>
    <cellStyle name="SAPBEXaggItem 9 2 2 4 6 2" xfId="34732"/>
    <cellStyle name="SAPBEXaggItem 9 2 2 4 6 3" xfId="34733"/>
    <cellStyle name="SAPBEXaggItem 9 2 2 4 7" xfId="34734"/>
    <cellStyle name="SAPBEXaggItem 9 2 2 4 7 2" xfId="34735"/>
    <cellStyle name="SAPBEXaggItem 9 2 2 4 8" xfId="34736"/>
    <cellStyle name="SAPBEXaggItem 9 2 2 4 9" xfId="34737"/>
    <cellStyle name="SAPBEXaggItem 9 2 2 5" xfId="4004"/>
    <cellStyle name="SAPBEXaggItem 9 2 2 5 10" xfId="34738"/>
    <cellStyle name="SAPBEXaggItem 9 2 2 5 11" xfId="34739"/>
    <cellStyle name="SAPBEXaggItem 9 2 2 5 2" xfId="4005"/>
    <cellStyle name="SAPBEXaggItem 9 2 2 5 2 10" xfId="34740"/>
    <cellStyle name="SAPBEXaggItem 9 2 2 5 2 2" xfId="4006"/>
    <cellStyle name="SAPBEXaggItem 9 2 2 5 2 2 2" xfId="34741"/>
    <cellStyle name="SAPBEXaggItem 9 2 2 5 2 2 2 2" xfId="34742"/>
    <cellStyle name="SAPBEXaggItem 9 2 2 5 2 2 3" xfId="34743"/>
    <cellStyle name="SAPBEXaggItem 9 2 2 5 2 3" xfId="4007"/>
    <cellStyle name="SAPBEXaggItem 9 2 2 5 2 3 2" xfId="34744"/>
    <cellStyle name="SAPBEXaggItem 9 2 2 5 2 3 2 2" xfId="34745"/>
    <cellStyle name="SAPBEXaggItem 9 2 2 5 2 3 3" xfId="34746"/>
    <cellStyle name="SAPBEXaggItem 9 2 2 5 2 4" xfId="34747"/>
    <cellStyle name="SAPBEXaggItem 9 2 2 5 2 4 2" xfId="34748"/>
    <cellStyle name="SAPBEXaggItem 9 2 2 5 2 4 3" xfId="34749"/>
    <cellStyle name="SAPBEXaggItem 9 2 2 5 2 5" xfId="34750"/>
    <cellStyle name="SAPBEXaggItem 9 2 2 5 2 5 2" xfId="34751"/>
    <cellStyle name="SAPBEXaggItem 9 2 2 5 2 5 3" xfId="34752"/>
    <cellStyle name="SAPBEXaggItem 9 2 2 5 2 6" xfId="34753"/>
    <cellStyle name="SAPBEXaggItem 9 2 2 5 2 6 2" xfId="34754"/>
    <cellStyle name="SAPBEXaggItem 9 2 2 5 2 6 3" xfId="34755"/>
    <cellStyle name="SAPBEXaggItem 9 2 2 5 2 7" xfId="34756"/>
    <cellStyle name="SAPBEXaggItem 9 2 2 5 2 7 2" xfId="34757"/>
    <cellStyle name="SAPBEXaggItem 9 2 2 5 2 8" xfId="34758"/>
    <cellStyle name="SAPBEXaggItem 9 2 2 5 2 9" xfId="34759"/>
    <cellStyle name="SAPBEXaggItem 9 2 2 5 3" xfId="4008"/>
    <cellStyle name="SAPBEXaggItem 9 2 2 5 3 2" xfId="34760"/>
    <cellStyle name="SAPBEXaggItem 9 2 2 5 3 2 2" xfId="34761"/>
    <cellStyle name="SAPBEXaggItem 9 2 2 5 3 3" xfId="34762"/>
    <cellStyle name="SAPBEXaggItem 9 2 2 5 4" xfId="4009"/>
    <cellStyle name="SAPBEXaggItem 9 2 2 5 4 2" xfId="34763"/>
    <cellStyle name="SAPBEXaggItem 9 2 2 5 4 2 2" xfId="34764"/>
    <cellStyle name="SAPBEXaggItem 9 2 2 5 4 3" xfId="34765"/>
    <cellStyle name="SAPBEXaggItem 9 2 2 5 5" xfId="34766"/>
    <cellStyle name="SAPBEXaggItem 9 2 2 5 5 2" xfId="34767"/>
    <cellStyle name="SAPBEXaggItem 9 2 2 5 5 3" xfId="34768"/>
    <cellStyle name="SAPBEXaggItem 9 2 2 5 6" xfId="34769"/>
    <cellStyle name="SAPBEXaggItem 9 2 2 5 6 2" xfId="34770"/>
    <cellStyle name="SAPBEXaggItem 9 2 2 5 6 3" xfId="34771"/>
    <cellStyle name="SAPBEXaggItem 9 2 2 5 7" xfId="34772"/>
    <cellStyle name="SAPBEXaggItem 9 2 2 5 7 2" xfId="34773"/>
    <cellStyle name="SAPBEXaggItem 9 2 2 5 7 3" xfId="34774"/>
    <cellStyle name="SAPBEXaggItem 9 2 2 5 8" xfId="34775"/>
    <cellStyle name="SAPBEXaggItem 9 2 2 5 8 2" xfId="34776"/>
    <cellStyle name="SAPBEXaggItem 9 2 2 5 9" xfId="34777"/>
    <cellStyle name="SAPBEXaggItem 9 2 2 6" xfId="4010"/>
    <cellStyle name="SAPBEXaggItem 9 2 2 6 2" xfId="4011"/>
    <cellStyle name="SAPBEXaggItem 9 2 2 6 2 2" xfId="4012"/>
    <cellStyle name="SAPBEXaggItem 9 2 2 6 2 2 2" xfId="34778"/>
    <cellStyle name="SAPBEXaggItem 9 2 2 6 2 2 3" xfId="34779"/>
    <cellStyle name="SAPBEXaggItem 9 2 2 6 2 3" xfId="4013"/>
    <cellStyle name="SAPBEXaggItem 9 2 2 6 2 3 2" xfId="34780"/>
    <cellStyle name="SAPBEXaggItem 9 2 2 6 2 3 3" xfId="34781"/>
    <cellStyle name="SAPBEXaggItem 9 2 2 6 2 4" xfId="34782"/>
    <cellStyle name="SAPBEXaggItem 9 2 2 6 2 5" xfId="34783"/>
    <cellStyle name="SAPBEXaggItem 9 2 2 6 3" xfId="4014"/>
    <cellStyle name="SAPBEXaggItem 9 2 2 6 3 2" xfId="34784"/>
    <cellStyle name="SAPBEXaggItem 9 2 2 6 3 3" xfId="34785"/>
    <cellStyle name="SAPBEXaggItem 9 2 2 6 4" xfId="4015"/>
    <cellStyle name="SAPBEXaggItem 9 2 2 6 4 2" xfId="34786"/>
    <cellStyle name="SAPBEXaggItem 9 2 2 6 4 3" xfId="34787"/>
    <cellStyle name="SAPBEXaggItem 9 2 2 6 5" xfId="34788"/>
    <cellStyle name="SAPBEXaggItem 9 2 2 6 5 2" xfId="34789"/>
    <cellStyle name="SAPBEXaggItem 9 2 2 6 6" xfId="34790"/>
    <cellStyle name="SAPBEXaggItem 9 2 2 6 7" xfId="34791"/>
    <cellStyle name="SAPBEXaggItem 9 2 2 7" xfId="4016"/>
    <cellStyle name="SAPBEXaggItem 9 2 2 7 2" xfId="4017"/>
    <cellStyle name="SAPBEXaggItem 9 2 2 7 2 2" xfId="4018"/>
    <cellStyle name="SAPBEXaggItem 9 2 2 7 2 2 2" xfId="34792"/>
    <cellStyle name="SAPBEXaggItem 9 2 2 7 2 2 3" xfId="34793"/>
    <cellStyle name="SAPBEXaggItem 9 2 2 7 2 3" xfId="4019"/>
    <cellStyle name="SAPBEXaggItem 9 2 2 7 2 3 2" xfId="34794"/>
    <cellStyle name="SAPBEXaggItem 9 2 2 7 2 3 3" xfId="34795"/>
    <cellStyle name="SAPBEXaggItem 9 2 2 7 2 4" xfId="34796"/>
    <cellStyle name="SAPBEXaggItem 9 2 2 7 2 5" xfId="34797"/>
    <cellStyle name="SAPBEXaggItem 9 2 2 7 3" xfId="4020"/>
    <cellStyle name="SAPBEXaggItem 9 2 2 7 3 2" xfId="34798"/>
    <cellStyle name="SAPBEXaggItem 9 2 2 7 3 3" xfId="34799"/>
    <cellStyle name="SAPBEXaggItem 9 2 2 7 4" xfId="4021"/>
    <cellStyle name="SAPBEXaggItem 9 2 2 7 4 2" xfId="34800"/>
    <cellStyle name="SAPBEXaggItem 9 2 2 7 4 3" xfId="34801"/>
    <cellStyle name="SAPBEXaggItem 9 2 2 7 5" xfId="34802"/>
    <cellStyle name="SAPBEXaggItem 9 2 2 7 6" xfId="34803"/>
    <cellStyle name="SAPBEXaggItem 9 2 2 8" xfId="4022"/>
    <cellStyle name="SAPBEXaggItem 9 2 2 8 2" xfId="4023"/>
    <cellStyle name="SAPBEXaggItem 9 2 2 8 2 2" xfId="34804"/>
    <cellStyle name="SAPBEXaggItem 9 2 2 8 2 3" xfId="34805"/>
    <cellStyle name="SAPBEXaggItem 9 2 2 8 3" xfId="4024"/>
    <cellStyle name="SAPBEXaggItem 9 2 2 8 3 2" xfId="34806"/>
    <cellStyle name="SAPBEXaggItem 9 2 2 8 3 3" xfId="34807"/>
    <cellStyle name="SAPBEXaggItem 9 2 2 8 4" xfId="34808"/>
    <cellStyle name="SAPBEXaggItem 9 2 2 8 5" xfId="34809"/>
    <cellStyle name="SAPBEXaggItem 9 2 2 9" xfId="4025"/>
    <cellStyle name="SAPBEXaggItem 9 2 2 9 2" xfId="4026"/>
    <cellStyle name="SAPBEXaggItem 9 2 2 9 2 2" xfId="34810"/>
    <cellStyle name="SAPBEXaggItem 9 2 2 9 2 3" xfId="34811"/>
    <cellStyle name="SAPBEXaggItem 9 2 2 9 3" xfId="4027"/>
    <cellStyle name="SAPBEXaggItem 9 2 2 9 3 2" xfId="34812"/>
    <cellStyle name="SAPBEXaggItem 9 2 2 9 3 3" xfId="34813"/>
    <cellStyle name="SAPBEXaggItem 9 2 2 9 4" xfId="34814"/>
    <cellStyle name="SAPBEXaggItem 9 2 2 9 5" xfId="34815"/>
    <cellStyle name="SAPBEXaggItem 9 2 3" xfId="4028"/>
    <cellStyle name="SAPBEXaggItem 9 2 3 10" xfId="4029"/>
    <cellStyle name="SAPBEXaggItem 9 2 3 10 2" xfId="4030"/>
    <cellStyle name="SAPBEXaggItem 9 2 3 10 2 2" xfId="34816"/>
    <cellStyle name="SAPBEXaggItem 9 2 3 10 2 3" xfId="34817"/>
    <cellStyle name="SAPBEXaggItem 9 2 3 10 3" xfId="4031"/>
    <cellStyle name="SAPBEXaggItem 9 2 3 10 3 2" xfId="34818"/>
    <cellStyle name="SAPBEXaggItem 9 2 3 10 3 3" xfId="34819"/>
    <cellStyle name="SAPBEXaggItem 9 2 3 10 4" xfId="34820"/>
    <cellStyle name="SAPBEXaggItem 9 2 3 10 5" xfId="34821"/>
    <cellStyle name="SAPBEXaggItem 9 2 3 11" xfId="34822"/>
    <cellStyle name="SAPBEXaggItem 9 2 3 11 2" xfId="34823"/>
    <cellStyle name="SAPBEXaggItem 9 2 3 11 3" xfId="34824"/>
    <cellStyle name="SAPBEXaggItem 9 2 3 12" xfId="34825"/>
    <cellStyle name="SAPBEXaggItem 9 2 3 2" xfId="4032"/>
    <cellStyle name="SAPBEXaggItem 9 2 3 2 2" xfId="4033"/>
    <cellStyle name="SAPBEXaggItem 9 2 3 2 2 2" xfId="4034"/>
    <cellStyle name="SAPBEXaggItem 9 2 3 2 2 2 2" xfId="34826"/>
    <cellStyle name="SAPBEXaggItem 9 2 3 2 2 2 2 2" xfId="34827"/>
    <cellStyle name="SAPBEXaggItem 9 2 3 2 2 2 2 2 2" xfId="34828"/>
    <cellStyle name="SAPBEXaggItem 9 2 3 2 2 2 2 3" xfId="34829"/>
    <cellStyle name="SAPBEXaggItem 9 2 3 2 2 2 3" xfId="34830"/>
    <cellStyle name="SAPBEXaggItem 9 2 3 2 2 2 3 2" xfId="34831"/>
    <cellStyle name="SAPBEXaggItem 9 2 3 2 2 2 3 3" xfId="34832"/>
    <cellStyle name="SAPBEXaggItem 9 2 3 2 2 2 4" xfId="34833"/>
    <cellStyle name="SAPBEXaggItem 9 2 3 2 2 2 4 2" xfId="34834"/>
    <cellStyle name="SAPBEXaggItem 9 2 3 2 2 2 4 3" xfId="34835"/>
    <cellStyle name="SAPBEXaggItem 9 2 3 2 2 2 5" xfId="34836"/>
    <cellStyle name="SAPBEXaggItem 9 2 3 2 2 2 5 2" xfId="34837"/>
    <cellStyle name="SAPBEXaggItem 9 2 3 2 2 2 6" xfId="34838"/>
    <cellStyle name="SAPBEXaggItem 9 2 3 2 2 2 7" xfId="34839"/>
    <cellStyle name="SAPBEXaggItem 9 2 3 2 2 2 8" xfId="34840"/>
    <cellStyle name="SAPBEXaggItem 9 2 3 2 2 2 9" xfId="34841"/>
    <cellStyle name="SAPBEXaggItem 9 2 3 2 2 3" xfId="34842"/>
    <cellStyle name="SAPBEXaggItem 9 2 3 2 2 3 2" xfId="34843"/>
    <cellStyle name="SAPBEXaggItem 9 2 3 2 2 3 2 2" xfId="34844"/>
    <cellStyle name="SAPBEXaggItem 9 2 3 2 2 3 3" xfId="34845"/>
    <cellStyle name="SAPBEXaggItem 9 2 3 2 2 4" xfId="34846"/>
    <cellStyle name="SAPBEXaggItem 9 2 3 2 2 4 2" xfId="34847"/>
    <cellStyle name="SAPBEXaggItem 9 2 3 2 2 4 3" xfId="34848"/>
    <cellStyle name="SAPBEXaggItem 9 2 3 2 2 5" xfId="34849"/>
    <cellStyle name="SAPBEXaggItem 9 2 3 2 2 6" xfId="34850"/>
    <cellStyle name="SAPBEXaggItem 9 2 3 2 3" xfId="4035"/>
    <cellStyle name="SAPBEXaggItem 9 2 3 2 3 2" xfId="34851"/>
    <cellStyle name="SAPBEXaggItem 9 2 3 2 3 2 2" xfId="34852"/>
    <cellStyle name="SAPBEXaggItem 9 2 3 2 3 2 2 2" xfId="34853"/>
    <cellStyle name="SAPBEXaggItem 9 2 3 2 3 2 3" xfId="34854"/>
    <cellStyle name="SAPBEXaggItem 9 2 3 2 3 3" xfId="34855"/>
    <cellStyle name="SAPBEXaggItem 9 2 3 2 3 3 2" xfId="34856"/>
    <cellStyle name="SAPBEXaggItem 9 2 3 2 3 3 3" xfId="34857"/>
    <cellStyle name="SAPBEXaggItem 9 2 3 2 3 4" xfId="34858"/>
    <cellStyle name="SAPBEXaggItem 9 2 3 2 3 4 2" xfId="34859"/>
    <cellStyle name="SAPBEXaggItem 9 2 3 2 3 4 3" xfId="34860"/>
    <cellStyle name="SAPBEXaggItem 9 2 3 2 3 5" xfId="34861"/>
    <cellStyle name="SAPBEXaggItem 9 2 3 2 3 5 2" xfId="34862"/>
    <cellStyle name="SAPBEXaggItem 9 2 3 2 3 5 3" xfId="34863"/>
    <cellStyle name="SAPBEXaggItem 9 2 3 2 3 6" xfId="34864"/>
    <cellStyle name="SAPBEXaggItem 9 2 3 2 3 6 2" xfId="34865"/>
    <cellStyle name="SAPBEXaggItem 9 2 3 2 3 7" xfId="34866"/>
    <cellStyle name="SAPBEXaggItem 9 2 3 2 3 8" xfId="34867"/>
    <cellStyle name="SAPBEXaggItem 9 2 3 2 3 9" xfId="34868"/>
    <cellStyle name="SAPBEXaggItem 9 2 3 2 4" xfId="4036"/>
    <cellStyle name="SAPBEXaggItem 9 2 3 2 4 2" xfId="34869"/>
    <cellStyle name="SAPBEXaggItem 9 2 3 2 4 2 2" xfId="34870"/>
    <cellStyle name="SAPBEXaggItem 9 2 3 2 4 3" xfId="34871"/>
    <cellStyle name="SAPBEXaggItem 9 2 3 2 5" xfId="34872"/>
    <cellStyle name="SAPBEXaggItem 9 2 3 2 5 2" xfId="34873"/>
    <cellStyle name="SAPBEXaggItem 9 2 3 2 5 3" xfId="34874"/>
    <cellStyle name="SAPBEXaggItem 9 2 3 2 6" xfId="34875"/>
    <cellStyle name="SAPBEXaggItem 9 2 3 3" xfId="4037"/>
    <cellStyle name="SAPBEXaggItem 9 2 3 3 2" xfId="4038"/>
    <cellStyle name="SAPBEXaggItem 9 2 3 3 2 2" xfId="34876"/>
    <cellStyle name="SAPBEXaggItem 9 2 3 3 2 2 2" xfId="34877"/>
    <cellStyle name="SAPBEXaggItem 9 2 3 3 2 2 2 2" xfId="34878"/>
    <cellStyle name="SAPBEXaggItem 9 2 3 3 2 2 3" xfId="34879"/>
    <cellStyle name="SAPBEXaggItem 9 2 3 3 2 3" xfId="34880"/>
    <cellStyle name="SAPBEXaggItem 9 2 3 3 2 3 2" xfId="34881"/>
    <cellStyle name="SAPBEXaggItem 9 2 3 3 2 3 2 2" xfId="34882"/>
    <cellStyle name="SAPBEXaggItem 9 2 3 3 2 3 3" xfId="34883"/>
    <cellStyle name="SAPBEXaggItem 9 2 3 3 2 4" xfId="34884"/>
    <cellStyle name="SAPBEXaggItem 9 2 3 3 2 4 2" xfId="34885"/>
    <cellStyle name="SAPBEXaggItem 9 2 3 3 2 4 3" xfId="34886"/>
    <cellStyle name="SAPBEXaggItem 9 2 3 3 2 5" xfId="34887"/>
    <cellStyle name="SAPBEXaggItem 9 2 3 3 2 5 2" xfId="34888"/>
    <cellStyle name="SAPBEXaggItem 9 2 3 3 2 6" xfId="34889"/>
    <cellStyle name="SAPBEXaggItem 9 2 3 3 2 7" xfId="34890"/>
    <cellStyle name="SAPBEXaggItem 9 2 3 3 2 8" xfId="34891"/>
    <cellStyle name="SAPBEXaggItem 9 2 3 3 2 9" xfId="34892"/>
    <cellStyle name="SAPBEXaggItem 9 2 3 3 3" xfId="4039"/>
    <cellStyle name="SAPBEXaggItem 9 2 3 3 3 2" xfId="34893"/>
    <cellStyle name="SAPBEXaggItem 9 2 3 3 3 2 2" xfId="34894"/>
    <cellStyle name="SAPBEXaggItem 9 2 3 3 3 3" xfId="34895"/>
    <cellStyle name="SAPBEXaggItem 9 2 3 3 4" xfId="4040"/>
    <cellStyle name="SAPBEXaggItem 9 2 3 3 4 2" xfId="34896"/>
    <cellStyle name="SAPBEXaggItem 9 2 3 3 4 3" xfId="34897"/>
    <cellStyle name="SAPBEXaggItem 9 2 3 3 5" xfId="34898"/>
    <cellStyle name="SAPBEXaggItem 9 2 3 3 6" xfId="34899"/>
    <cellStyle name="SAPBEXaggItem 9 2 3 4" xfId="4041"/>
    <cellStyle name="SAPBEXaggItem 9 2 3 4 10" xfId="34900"/>
    <cellStyle name="SAPBEXaggItem 9 2 3 4 11" xfId="34901"/>
    <cellStyle name="SAPBEXaggItem 9 2 3 4 2" xfId="4042"/>
    <cellStyle name="SAPBEXaggItem 9 2 3 4 2 10" xfId="34902"/>
    <cellStyle name="SAPBEXaggItem 9 2 3 4 2 2" xfId="4043"/>
    <cellStyle name="SAPBEXaggItem 9 2 3 4 2 2 2" xfId="34903"/>
    <cellStyle name="SAPBEXaggItem 9 2 3 4 2 2 2 2" xfId="34904"/>
    <cellStyle name="SAPBEXaggItem 9 2 3 4 2 2 3" xfId="34905"/>
    <cellStyle name="SAPBEXaggItem 9 2 3 4 2 3" xfId="34906"/>
    <cellStyle name="SAPBEXaggItem 9 2 3 4 2 3 2" xfId="34907"/>
    <cellStyle name="SAPBEXaggItem 9 2 3 4 2 3 2 2" xfId="34908"/>
    <cellStyle name="SAPBEXaggItem 9 2 3 4 2 3 3" xfId="34909"/>
    <cellStyle name="SAPBEXaggItem 9 2 3 4 2 4" xfId="34910"/>
    <cellStyle name="SAPBEXaggItem 9 2 3 4 2 4 2" xfId="34911"/>
    <cellStyle name="SAPBEXaggItem 9 2 3 4 2 4 3" xfId="34912"/>
    <cellStyle name="SAPBEXaggItem 9 2 3 4 2 5" xfId="34913"/>
    <cellStyle name="SAPBEXaggItem 9 2 3 4 2 5 2" xfId="34914"/>
    <cellStyle name="SAPBEXaggItem 9 2 3 4 2 5 3" xfId="34915"/>
    <cellStyle name="SAPBEXaggItem 9 2 3 4 2 6" xfId="34916"/>
    <cellStyle name="SAPBEXaggItem 9 2 3 4 2 6 2" xfId="34917"/>
    <cellStyle name="SAPBEXaggItem 9 2 3 4 2 7" xfId="34918"/>
    <cellStyle name="SAPBEXaggItem 9 2 3 4 2 8" xfId="34919"/>
    <cellStyle name="SAPBEXaggItem 9 2 3 4 2 9" xfId="34920"/>
    <cellStyle name="SAPBEXaggItem 9 2 3 4 3" xfId="4044"/>
    <cellStyle name="SAPBEXaggItem 9 2 3 4 3 2" xfId="34921"/>
    <cellStyle name="SAPBEXaggItem 9 2 3 4 3 2 2" xfId="34922"/>
    <cellStyle name="SAPBEXaggItem 9 2 3 4 3 3" xfId="34923"/>
    <cellStyle name="SAPBEXaggItem 9 2 3 4 4" xfId="34924"/>
    <cellStyle name="SAPBEXaggItem 9 2 3 4 4 2" xfId="34925"/>
    <cellStyle name="SAPBEXaggItem 9 2 3 4 4 2 2" xfId="34926"/>
    <cellStyle name="SAPBEXaggItem 9 2 3 4 4 3" xfId="34927"/>
    <cellStyle name="SAPBEXaggItem 9 2 3 4 5" xfId="34928"/>
    <cellStyle name="SAPBEXaggItem 9 2 3 4 5 2" xfId="34929"/>
    <cellStyle name="SAPBEXaggItem 9 2 3 4 5 3" xfId="34930"/>
    <cellStyle name="SAPBEXaggItem 9 2 3 4 6" xfId="34931"/>
    <cellStyle name="SAPBEXaggItem 9 2 3 4 6 2" xfId="34932"/>
    <cellStyle name="SAPBEXaggItem 9 2 3 4 6 3" xfId="34933"/>
    <cellStyle name="SAPBEXaggItem 9 2 3 4 7" xfId="34934"/>
    <cellStyle name="SAPBEXaggItem 9 2 3 4 7 2" xfId="34935"/>
    <cellStyle name="SAPBEXaggItem 9 2 3 4 8" xfId="34936"/>
    <cellStyle name="SAPBEXaggItem 9 2 3 4 9" xfId="34937"/>
    <cellStyle name="SAPBEXaggItem 9 2 3 5" xfId="4045"/>
    <cellStyle name="SAPBEXaggItem 9 2 3 5 10" xfId="34938"/>
    <cellStyle name="SAPBEXaggItem 9 2 3 5 11" xfId="34939"/>
    <cellStyle name="SAPBEXaggItem 9 2 3 5 2" xfId="4046"/>
    <cellStyle name="SAPBEXaggItem 9 2 3 5 2 10" xfId="34940"/>
    <cellStyle name="SAPBEXaggItem 9 2 3 5 2 2" xfId="4047"/>
    <cellStyle name="SAPBEXaggItem 9 2 3 5 2 2 2" xfId="34941"/>
    <cellStyle name="SAPBEXaggItem 9 2 3 5 2 2 2 2" xfId="34942"/>
    <cellStyle name="SAPBEXaggItem 9 2 3 5 2 2 3" xfId="34943"/>
    <cellStyle name="SAPBEXaggItem 9 2 3 5 2 3" xfId="4048"/>
    <cellStyle name="SAPBEXaggItem 9 2 3 5 2 3 2" xfId="34944"/>
    <cellStyle name="SAPBEXaggItem 9 2 3 5 2 3 2 2" xfId="34945"/>
    <cellStyle name="SAPBEXaggItem 9 2 3 5 2 3 3" xfId="34946"/>
    <cellStyle name="SAPBEXaggItem 9 2 3 5 2 4" xfId="34947"/>
    <cellStyle name="SAPBEXaggItem 9 2 3 5 2 4 2" xfId="34948"/>
    <cellStyle name="SAPBEXaggItem 9 2 3 5 2 4 3" xfId="34949"/>
    <cellStyle name="SAPBEXaggItem 9 2 3 5 2 5" xfId="34950"/>
    <cellStyle name="SAPBEXaggItem 9 2 3 5 2 5 2" xfId="34951"/>
    <cellStyle name="SAPBEXaggItem 9 2 3 5 2 5 3" xfId="34952"/>
    <cellStyle name="SAPBEXaggItem 9 2 3 5 2 6" xfId="34953"/>
    <cellStyle name="SAPBEXaggItem 9 2 3 5 2 6 2" xfId="34954"/>
    <cellStyle name="SAPBEXaggItem 9 2 3 5 2 6 3" xfId="34955"/>
    <cellStyle name="SAPBEXaggItem 9 2 3 5 2 7" xfId="34956"/>
    <cellStyle name="SAPBEXaggItem 9 2 3 5 2 7 2" xfId="34957"/>
    <cellStyle name="SAPBEXaggItem 9 2 3 5 2 8" xfId="34958"/>
    <cellStyle name="SAPBEXaggItem 9 2 3 5 2 9" xfId="34959"/>
    <cellStyle name="SAPBEXaggItem 9 2 3 5 3" xfId="4049"/>
    <cellStyle name="SAPBEXaggItem 9 2 3 5 3 2" xfId="34960"/>
    <cellStyle name="SAPBEXaggItem 9 2 3 5 3 2 2" xfId="34961"/>
    <cellStyle name="SAPBEXaggItem 9 2 3 5 3 3" xfId="34962"/>
    <cellStyle name="SAPBEXaggItem 9 2 3 5 4" xfId="4050"/>
    <cellStyle name="SAPBEXaggItem 9 2 3 5 4 2" xfId="34963"/>
    <cellStyle name="SAPBEXaggItem 9 2 3 5 4 2 2" xfId="34964"/>
    <cellStyle name="SAPBEXaggItem 9 2 3 5 4 3" xfId="34965"/>
    <cellStyle name="SAPBEXaggItem 9 2 3 5 5" xfId="34966"/>
    <cellStyle name="SAPBEXaggItem 9 2 3 5 5 2" xfId="34967"/>
    <cellStyle name="SAPBEXaggItem 9 2 3 5 5 3" xfId="34968"/>
    <cellStyle name="SAPBEXaggItem 9 2 3 5 6" xfId="34969"/>
    <cellStyle name="SAPBEXaggItem 9 2 3 5 6 2" xfId="34970"/>
    <cellStyle name="SAPBEXaggItem 9 2 3 5 6 3" xfId="34971"/>
    <cellStyle name="SAPBEXaggItem 9 2 3 5 7" xfId="34972"/>
    <cellStyle name="SAPBEXaggItem 9 2 3 5 7 2" xfId="34973"/>
    <cellStyle name="SAPBEXaggItem 9 2 3 5 7 3" xfId="34974"/>
    <cellStyle name="SAPBEXaggItem 9 2 3 5 8" xfId="34975"/>
    <cellStyle name="SAPBEXaggItem 9 2 3 5 8 2" xfId="34976"/>
    <cellStyle name="SAPBEXaggItem 9 2 3 5 9" xfId="34977"/>
    <cellStyle name="SAPBEXaggItem 9 2 3 6" xfId="4051"/>
    <cellStyle name="SAPBEXaggItem 9 2 3 6 2" xfId="4052"/>
    <cellStyle name="SAPBEXaggItem 9 2 3 6 2 2" xfId="4053"/>
    <cellStyle name="SAPBEXaggItem 9 2 3 6 2 2 2" xfId="34978"/>
    <cellStyle name="SAPBEXaggItem 9 2 3 6 2 2 3" xfId="34979"/>
    <cellStyle name="SAPBEXaggItem 9 2 3 6 2 3" xfId="4054"/>
    <cellStyle name="SAPBEXaggItem 9 2 3 6 2 3 2" xfId="34980"/>
    <cellStyle name="SAPBEXaggItem 9 2 3 6 2 3 3" xfId="34981"/>
    <cellStyle name="SAPBEXaggItem 9 2 3 6 2 4" xfId="34982"/>
    <cellStyle name="SAPBEXaggItem 9 2 3 6 2 5" xfId="34983"/>
    <cellStyle name="SAPBEXaggItem 9 2 3 6 3" xfId="4055"/>
    <cellStyle name="SAPBEXaggItem 9 2 3 6 3 2" xfId="34984"/>
    <cellStyle name="SAPBEXaggItem 9 2 3 6 3 3" xfId="34985"/>
    <cellStyle name="SAPBEXaggItem 9 2 3 6 4" xfId="4056"/>
    <cellStyle name="SAPBEXaggItem 9 2 3 6 4 2" xfId="34986"/>
    <cellStyle name="SAPBEXaggItem 9 2 3 6 4 3" xfId="34987"/>
    <cellStyle name="SAPBEXaggItem 9 2 3 6 5" xfId="34988"/>
    <cellStyle name="SAPBEXaggItem 9 2 3 6 5 2" xfId="34989"/>
    <cellStyle name="SAPBEXaggItem 9 2 3 6 6" xfId="34990"/>
    <cellStyle name="SAPBEXaggItem 9 2 3 6 7" xfId="34991"/>
    <cellStyle name="SAPBEXaggItem 9 2 3 7" xfId="4057"/>
    <cellStyle name="SAPBEXaggItem 9 2 3 7 2" xfId="4058"/>
    <cellStyle name="SAPBEXaggItem 9 2 3 7 2 2" xfId="4059"/>
    <cellStyle name="SAPBEXaggItem 9 2 3 7 2 2 2" xfId="34992"/>
    <cellStyle name="SAPBEXaggItem 9 2 3 7 2 2 3" xfId="34993"/>
    <cellStyle name="SAPBEXaggItem 9 2 3 7 2 3" xfId="4060"/>
    <cellStyle name="SAPBEXaggItem 9 2 3 7 2 3 2" xfId="34994"/>
    <cellStyle name="SAPBEXaggItem 9 2 3 7 2 3 3" xfId="34995"/>
    <cellStyle name="SAPBEXaggItem 9 2 3 7 2 4" xfId="34996"/>
    <cellStyle name="SAPBEXaggItem 9 2 3 7 2 5" xfId="34997"/>
    <cellStyle name="SAPBEXaggItem 9 2 3 7 3" xfId="4061"/>
    <cellStyle name="SAPBEXaggItem 9 2 3 7 3 2" xfId="34998"/>
    <cellStyle name="SAPBEXaggItem 9 2 3 7 3 3" xfId="34999"/>
    <cellStyle name="SAPBEXaggItem 9 2 3 7 4" xfId="4062"/>
    <cellStyle name="SAPBEXaggItem 9 2 3 7 4 2" xfId="35000"/>
    <cellStyle name="SAPBEXaggItem 9 2 3 7 4 3" xfId="35001"/>
    <cellStyle name="SAPBEXaggItem 9 2 3 7 5" xfId="35002"/>
    <cellStyle name="SAPBEXaggItem 9 2 3 7 6" xfId="35003"/>
    <cellStyle name="SAPBEXaggItem 9 2 3 8" xfId="4063"/>
    <cellStyle name="SAPBEXaggItem 9 2 3 8 2" xfId="4064"/>
    <cellStyle name="SAPBEXaggItem 9 2 3 8 2 2" xfId="35004"/>
    <cellStyle name="SAPBEXaggItem 9 2 3 8 2 3" xfId="35005"/>
    <cellStyle name="SAPBEXaggItem 9 2 3 8 3" xfId="4065"/>
    <cellStyle name="SAPBEXaggItem 9 2 3 8 3 2" xfId="35006"/>
    <cellStyle name="SAPBEXaggItem 9 2 3 8 3 3" xfId="35007"/>
    <cellStyle name="SAPBEXaggItem 9 2 3 8 4" xfId="35008"/>
    <cellStyle name="SAPBEXaggItem 9 2 3 8 5" xfId="35009"/>
    <cellStyle name="SAPBEXaggItem 9 2 3 9" xfId="4066"/>
    <cellStyle name="SAPBEXaggItem 9 2 3 9 2" xfId="4067"/>
    <cellStyle name="SAPBEXaggItem 9 2 3 9 2 2" xfId="35010"/>
    <cellStyle name="SAPBEXaggItem 9 2 3 9 2 3" xfId="35011"/>
    <cellStyle name="SAPBEXaggItem 9 2 3 9 3" xfId="4068"/>
    <cellStyle name="SAPBEXaggItem 9 2 3 9 3 2" xfId="35012"/>
    <cellStyle name="SAPBEXaggItem 9 2 3 9 3 3" xfId="35013"/>
    <cellStyle name="SAPBEXaggItem 9 2 3 9 4" xfId="35014"/>
    <cellStyle name="SAPBEXaggItem 9 2 3 9 5" xfId="35015"/>
    <cellStyle name="SAPBEXaggItem 9 2 4" xfId="4069"/>
    <cellStyle name="SAPBEXaggItem 9 2 4 2" xfId="4070"/>
    <cellStyle name="SAPBEXaggItem 9 2 4 2 2" xfId="4071"/>
    <cellStyle name="SAPBEXaggItem 9 2 4 2 2 2" xfId="35016"/>
    <cellStyle name="SAPBEXaggItem 9 2 4 2 2 2 2" xfId="35017"/>
    <cellStyle name="SAPBEXaggItem 9 2 4 2 2 2 2 2" xfId="35018"/>
    <cellStyle name="SAPBEXaggItem 9 2 4 2 2 2 3" xfId="35019"/>
    <cellStyle name="SAPBEXaggItem 9 2 4 2 2 3" xfId="35020"/>
    <cellStyle name="SAPBEXaggItem 9 2 4 2 2 3 2" xfId="35021"/>
    <cellStyle name="SAPBEXaggItem 9 2 4 2 2 3 3" xfId="35022"/>
    <cellStyle name="SAPBEXaggItem 9 2 4 2 2 4" xfId="35023"/>
    <cellStyle name="SAPBEXaggItem 9 2 4 2 2 4 2" xfId="35024"/>
    <cellStyle name="SAPBEXaggItem 9 2 4 2 2 4 3" xfId="35025"/>
    <cellStyle name="SAPBEXaggItem 9 2 4 2 2 5" xfId="35026"/>
    <cellStyle name="SAPBEXaggItem 9 2 4 2 2 5 2" xfId="35027"/>
    <cellStyle name="SAPBEXaggItem 9 2 4 2 2 6" xfId="35028"/>
    <cellStyle name="SAPBEXaggItem 9 2 4 2 2 7" xfId="35029"/>
    <cellStyle name="SAPBEXaggItem 9 2 4 2 2 8" xfId="35030"/>
    <cellStyle name="SAPBEXaggItem 9 2 4 2 2 9" xfId="35031"/>
    <cellStyle name="SAPBEXaggItem 9 2 4 2 3" xfId="35032"/>
    <cellStyle name="SAPBEXaggItem 9 2 4 2 3 2" xfId="35033"/>
    <cellStyle name="SAPBEXaggItem 9 2 4 2 3 2 2" xfId="35034"/>
    <cellStyle name="SAPBEXaggItem 9 2 4 2 3 3" xfId="35035"/>
    <cellStyle name="SAPBEXaggItem 9 2 4 2 4" xfId="35036"/>
    <cellStyle name="SAPBEXaggItem 9 2 4 2 4 2" xfId="35037"/>
    <cellStyle name="SAPBEXaggItem 9 2 4 2 4 3" xfId="35038"/>
    <cellStyle name="SAPBEXaggItem 9 2 4 2 5" xfId="35039"/>
    <cellStyle name="SAPBEXaggItem 9 2 4 2 6" xfId="35040"/>
    <cellStyle name="SAPBEXaggItem 9 2 4 3" xfId="4072"/>
    <cellStyle name="SAPBEXaggItem 9 2 4 3 2" xfId="35041"/>
    <cellStyle name="SAPBEXaggItem 9 2 4 3 2 2" xfId="35042"/>
    <cellStyle name="SAPBEXaggItem 9 2 4 3 2 2 2" xfId="35043"/>
    <cellStyle name="SAPBEXaggItem 9 2 4 3 2 3" xfId="35044"/>
    <cellStyle name="SAPBEXaggItem 9 2 4 3 3" xfId="35045"/>
    <cellStyle name="SAPBEXaggItem 9 2 4 3 3 2" xfId="35046"/>
    <cellStyle name="SAPBEXaggItem 9 2 4 3 3 3" xfId="35047"/>
    <cellStyle name="SAPBEXaggItem 9 2 4 3 4" xfId="35048"/>
    <cellStyle name="SAPBEXaggItem 9 2 4 3 4 2" xfId="35049"/>
    <cellStyle name="SAPBEXaggItem 9 2 4 3 4 3" xfId="35050"/>
    <cellStyle name="SAPBEXaggItem 9 2 4 3 5" xfId="35051"/>
    <cellStyle name="SAPBEXaggItem 9 2 4 3 5 2" xfId="35052"/>
    <cellStyle name="SAPBEXaggItem 9 2 4 3 5 3" xfId="35053"/>
    <cellStyle name="SAPBEXaggItem 9 2 4 3 6" xfId="35054"/>
    <cellStyle name="SAPBEXaggItem 9 2 4 3 6 2" xfId="35055"/>
    <cellStyle name="SAPBEXaggItem 9 2 4 3 7" xfId="35056"/>
    <cellStyle name="SAPBEXaggItem 9 2 4 3 8" xfId="35057"/>
    <cellStyle name="SAPBEXaggItem 9 2 4 3 9" xfId="35058"/>
    <cellStyle name="SAPBEXaggItem 9 2 4 4" xfId="4073"/>
    <cellStyle name="SAPBEXaggItem 9 2 4 4 2" xfId="35059"/>
    <cellStyle name="SAPBEXaggItem 9 2 4 4 2 2" xfId="35060"/>
    <cellStyle name="SAPBEXaggItem 9 2 4 4 3" xfId="35061"/>
    <cellStyle name="SAPBEXaggItem 9 2 4 5" xfId="35062"/>
    <cellStyle name="SAPBEXaggItem 9 2 4 5 2" xfId="35063"/>
    <cellStyle name="SAPBEXaggItem 9 2 4 5 3" xfId="35064"/>
    <cellStyle name="SAPBEXaggItem 9 2 4 6" xfId="35065"/>
    <cellStyle name="SAPBEXaggItem 9 2 5" xfId="4074"/>
    <cellStyle name="SAPBEXaggItem 9 2 5 2" xfId="4075"/>
    <cellStyle name="SAPBEXaggItem 9 2 5 2 2" xfId="35066"/>
    <cellStyle name="SAPBEXaggItem 9 2 5 2 2 2" xfId="35067"/>
    <cellStyle name="SAPBEXaggItem 9 2 5 2 2 2 2" xfId="35068"/>
    <cellStyle name="SAPBEXaggItem 9 2 5 2 2 3" xfId="35069"/>
    <cellStyle name="SAPBEXaggItem 9 2 5 2 3" xfId="35070"/>
    <cellStyle name="SAPBEXaggItem 9 2 5 2 3 2" xfId="35071"/>
    <cellStyle name="SAPBEXaggItem 9 2 5 2 3 2 2" xfId="35072"/>
    <cellStyle name="SAPBEXaggItem 9 2 5 2 3 3" xfId="35073"/>
    <cellStyle name="SAPBEXaggItem 9 2 5 2 4" xfId="35074"/>
    <cellStyle name="SAPBEXaggItem 9 2 5 2 4 2" xfId="35075"/>
    <cellStyle name="SAPBEXaggItem 9 2 5 2 4 3" xfId="35076"/>
    <cellStyle name="SAPBEXaggItem 9 2 5 2 5" xfId="35077"/>
    <cellStyle name="SAPBEXaggItem 9 2 5 2 5 2" xfId="35078"/>
    <cellStyle name="SAPBEXaggItem 9 2 5 2 6" xfId="35079"/>
    <cellStyle name="SAPBEXaggItem 9 2 5 2 7" xfId="35080"/>
    <cellStyle name="SAPBEXaggItem 9 2 5 2 8" xfId="35081"/>
    <cellStyle name="SAPBEXaggItem 9 2 5 2 9" xfId="35082"/>
    <cellStyle name="SAPBEXaggItem 9 2 5 3" xfId="4076"/>
    <cellStyle name="SAPBEXaggItem 9 2 5 3 2" xfId="35083"/>
    <cellStyle name="SAPBEXaggItem 9 2 5 3 2 2" xfId="35084"/>
    <cellStyle name="SAPBEXaggItem 9 2 5 3 3" xfId="35085"/>
    <cellStyle name="SAPBEXaggItem 9 2 5 4" xfId="4077"/>
    <cellStyle name="SAPBEXaggItem 9 2 5 4 2" xfId="35086"/>
    <cellStyle name="SAPBEXaggItem 9 2 5 4 3" xfId="35087"/>
    <cellStyle name="SAPBEXaggItem 9 2 5 5" xfId="35088"/>
    <cellStyle name="SAPBEXaggItem 9 2 5 6" xfId="35089"/>
    <cellStyle name="SAPBEXaggItem 9 2 6" xfId="4078"/>
    <cellStyle name="SAPBEXaggItem 9 2 6 10" xfId="35090"/>
    <cellStyle name="SAPBEXaggItem 9 2 6 11" xfId="35091"/>
    <cellStyle name="SAPBEXaggItem 9 2 6 2" xfId="4079"/>
    <cellStyle name="SAPBEXaggItem 9 2 6 2 10" xfId="35092"/>
    <cellStyle name="SAPBEXaggItem 9 2 6 2 2" xfId="4080"/>
    <cellStyle name="SAPBEXaggItem 9 2 6 2 2 2" xfId="35093"/>
    <cellStyle name="SAPBEXaggItem 9 2 6 2 2 2 2" xfId="35094"/>
    <cellStyle name="SAPBEXaggItem 9 2 6 2 2 3" xfId="35095"/>
    <cellStyle name="SAPBEXaggItem 9 2 6 2 3" xfId="35096"/>
    <cellStyle name="SAPBEXaggItem 9 2 6 2 3 2" xfId="35097"/>
    <cellStyle name="SAPBEXaggItem 9 2 6 2 3 2 2" xfId="35098"/>
    <cellStyle name="SAPBEXaggItem 9 2 6 2 3 3" xfId="35099"/>
    <cellStyle name="SAPBEXaggItem 9 2 6 2 4" xfId="35100"/>
    <cellStyle name="SAPBEXaggItem 9 2 6 2 4 2" xfId="35101"/>
    <cellStyle name="SAPBEXaggItem 9 2 6 2 4 3" xfId="35102"/>
    <cellStyle name="SAPBEXaggItem 9 2 6 2 5" xfId="35103"/>
    <cellStyle name="SAPBEXaggItem 9 2 6 2 5 2" xfId="35104"/>
    <cellStyle name="SAPBEXaggItem 9 2 6 2 5 3" xfId="35105"/>
    <cellStyle name="SAPBEXaggItem 9 2 6 2 6" xfId="35106"/>
    <cellStyle name="SAPBEXaggItem 9 2 6 2 6 2" xfId="35107"/>
    <cellStyle name="SAPBEXaggItem 9 2 6 2 7" xfId="35108"/>
    <cellStyle name="SAPBEXaggItem 9 2 6 2 8" xfId="35109"/>
    <cellStyle name="SAPBEXaggItem 9 2 6 2 9" xfId="35110"/>
    <cellStyle name="SAPBEXaggItem 9 2 6 3" xfId="4081"/>
    <cellStyle name="SAPBEXaggItem 9 2 6 3 2" xfId="35111"/>
    <cellStyle name="SAPBEXaggItem 9 2 6 3 2 2" xfId="35112"/>
    <cellStyle name="SAPBEXaggItem 9 2 6 3 3" xfId="35113"/>
    <cellStyle name="SAPBEXaggItem 9 2 6 4" xfId="35114"/>
    <cellStyle name="SAPBEXaggItem 9 2 6 4 2" xfId="35115"/>
    <cellStyle name="SAPBEXaggItem 9 2 6 4 2 2" xfId="35116"/>
    <cellStyle name="SAPBEXaggItem 9 2 6 4 3" xfId="35117"/>
    <cellStyle name="SAPBEXaggItem 9 2 6 5" xfId="35118"/>
    <cellStyle name="SAPBEXaggItem 9 2 6 5 2" xfId="35119"/>
    <cellStyle name="SAPBEXaggItem 9 2 6 5 3" xfId="35120"/>
    <cellStyle name="SAPBEXaggItem 9 2 6 6" xfId="35121"/>
    <cellStyle name="SAPBEXaggItem 9 2 6 6 2" xfId="35122"/>
    <cellStyle name="SAPBEXaggItem 9 2 6 6 3" xfId="35123"/>
    <cellStyle name="SAPBEXaggItem 9 2 6 7" xfId="35124"/>
    <cellStyle name="SAPBEXaggItem 9 2 6 7 2" xfId="35125"/>
    <cellStyle name="SAPBEXaggItem 9 2 6 8" xfId="35126"/>
    <cellStyle name="SAPBEXaggItem 9 2 6 9" xfId="35127"/>
    <cellStyle name="SAPBEXaggItem 9 2 7" xfId="4082"/>
    <cellStyle name="SAPBEXaggItem 9 2 7 10" xfId="35128"/>
    <cellStyle name="SAPBEXaggItem 9 2 7 11" xfId="35129"/>
    <cellStyle name="SAPBEXaggItem 9 2 7 2" xfId="4083"/>
    <cellStyle name="SAPBEXaggItem 9 2 7 2 10" xfId="35130"/>
    <cellStyle name="SAPBEXaggItem 9 2 7 2 2" xfId="4084"/>
    <cellStyle name="SAPBEXaggItem 9 2 7 2 2 2" xfId="35131"/>
    <cellStyle name="SAPBEXaggItem 9 2 7 2 2 2 2" xfId="35132"/>
    <cellStyle name="SAPBEXaggItem 9 2 7 2 2 3" xfId="35133"/>
    <cellStyle name="SAPBEXaggItem 9 2 7 2 3" xfId="4085"/>
    <cellStyle name="SAPBEXaggItem 9 2 7 2 3 2" xfId="35134"/>
    <cellStyle name="SAPBEXaggItem 9 2 7 2 3 2 2" xfId="35135"/>
    <cellStyle name="SAPBEXaggItem 9 2 7 2 3 3" xfId="35136"/>
    <cellStyle name="SAPBEXaggItem 9 2 7 2 4" xfId="35137"/>
    <cellStyle name="SAPBEXaggItem 9 2 7 2 4 2" xfId="35138"/>
    <cellStyle name="SAPBEXaggItem 9 2 7 2 4 3" xfId="35139"/>
    <cellStyle name="SAPBEXaggItem 9 2 7 2 5" xfId="35140"/>
    <cellStyle name="SAPBEXaggItem 9 2 7 2 5 2" xfId="35141"/>
    <cellStyle name="SAPBEXaggItem 9 2 7 2 5 3" xfId="35142"/>
    <cellStyle name="SAPBEXaggItem 9 2 7 2 6" xfId="35143"/>
    <cellStyle name="SAPBEXaggItem 9 2 7 2 6 2" xfId="35144"/>
    <cellStyle name="SAPBEXaggItem 9 2 7 2 6 3" xfId="35145"/>
    <cellStyle name="SAPBEXaggItem 9 2 7 2 7" xfId="35146"/>
    <cellStyle name="SAPBEXaggItem 9 2 7 2 7 2" xfId="35147"/>
    <cellStyle name="SAPBEXaggItem 9 2 7 2 8" xfId="35148"/>
    <cellStyle name="SAPBEXaggItem 9 2 7 2 9" xfId="35149"/>
    <cellStyle name="SAPBEXaggItem 9 2 7 3" xfId="4086"/>
    <cellStyle name="SAPBEXaggItem 9 2 7 3 2" xfId="35150"/>
    <cellStyle name="SAPBEXaggItem 9 2 7 3 2 2" xfId="35151"/>
    <cellStyle name="SAPBEXaggItem 9 2 7 3 3" xfId="35152"/>
    <cellStyle name="SAPBEXaggItem 9 2 7 4" xfId="4087"/>
    <cellStyle name="SAPBEXaggItem 9 2 7 4 2" xfId="35153"/>
    <cellStyle name="SAPBEXaggItem 9 2 7 4 2 2" xfId="35154"/>
    <cellStyle name="SAPBEXaggItem 9 2 7 4 3" xfId="35155"/>
    <cellStyle name="SAPBEXaggItem 9 2 7 5" xfId="35156"/>
    <cellStyle name="SAPBEXaggItem 9 2 7 5 2" xfId="35157"/>
    <cellStyle name="SAPBEXaggItem 9 2 7 5 3" xfId="35158"/>
    <cellStyle name="SAPBEXaggItem 9 2 7 6" xfId="35159"/>
    <cellStyle name="SAPBEXaggItem 9 2 7 6 2" xfId="35160"/>
    <cellStyle name="SAPBEXaggItem 9 2 7 6 3" xfId="35161"/>
    <cellStyle name="SAPBEXaggItem 9 2 7 7" xfId="35162"/>
    <cellStyle name="SAPBEXaggItem 9 2 7 7 2" xfId="35163"/>
    <cellStyle name="SAPBEXaggItem 9 2 7 7 3" xfId="35164"/>
    <cellStyle name="SAPBEXaggItem 9 2 7 8" xfId="35165"/>
    <cellStyle name="SAPBEXaggItem 9 2 7 8 2" xfId="35166"/>
    <cellStyle name="SAPBEXaggItem 9 2 7 9" xfId="35167"/>
    <cellStyle name="SAPBEXaggItem 9 2 8" xfId="4088"/>
    <cellStyle name="SAPBEXaggItem 9 2 8 2" xfId="4089"/>
    <cellStyle name="SAPBEXaggItem 9 2 8 2 2" xfId="4090"/>
    <cellStyle name="SAPBEXaggItem 9 2 8 2 2 2" xfId="35168"/>
    <cellStyle name="SAPBEXaggItem 9 2 8 2 2 3" xfId="35169"/>
    <cellStyle name="SAPBEXaggItem 9 2 8 2 3" xfId="4091"/>
    <cellStyle name="SAPBEXaggItem 9 2 8 2 3 2" xfId="35170"/>
    <cellStyle name="SAPBEXaggItem 9 2 8 2 3 3" xfId="35171"/>
    <cellStyle name="SAPBEXaggItem 9 2 8 2 4" xfId="35172"/>
    <cellStyle name="SAPBEXaggItem 9 2 8 2 5" xfId="35173"/>
    <cellStyle name="SAPBEXaggItem 9 2 8 3" xfId="4092"/>
    <cellStyle name="SAPBEXaggItem 9 2 8 3 2" xfId="35174"/>
    <cellStyle name="SAPBEXaggItem 9 2 8 3 3" xfId="35175"/>
    <cellStyle name="SAPBEXaggItem 9 2 8 4" xfId="4093"/>
    <cellStyle name="SAPBEXaggItem 9 2 8 4 2" xfId="35176"/>
    <cellStyle name="SAPBEXaggItem 9 2 8 4 3" xfId="35177"/>
    <cellStyle name="SAPBEXaggItem 9 2 8 5" xfId="35178"/>
    <cellStyle name="SAPBEXaggItem 9 2 8 5 2" xfId="35179"/>
    <cellStyle name="SAPBEXaggItem 9 2 8 6" xfId="35180"/>
    <cellStyle name="SAPBEXaggItem 9 2 8 7" xfId="35181"/>
    <cellStyle name="SAPBEXaggItem 9 2 9" xfId="4094"/>
    <cellStyle name="SAPBEXaggItem 9 2 9 2" xfId="4095"/>
    <cellStyle name="SAPBEXaggItem 9 2 9 2 2" xfId="4096"/>
    <cellStyle name="SAPBEXaggItem 9 2 9 2 2 2" xfId="35182"/>
    <cellStyle name="SAPBEXaggItem 9 2 9 2 2 3" xfId="35183"/>
    <cellStyle name="SAPBEXaggItem 9 2 9 2 3" xfId="4097"/>
    <cellStyle name="SAPBEXaggItem 9 2 9 2 3 2" xfId="35184"/>
    <cellStyle name="SAPBEXaggItem 9 2 9 2 3 3" xfId="35185"/>
    <cellStyle name="SAPBEXaggItem 9 2 9 2 4" xfId="35186"/>
    <cellStyle name="SAPBEXaggItem 9 2 9 2 5" xfId="35187"/>
    <cellStyle name="SAPBEXaggItem 9 2 9 3" xfId="4098"/>
    <cellStyle name="SAPBEXaggItem 9 2 9 3 2" xfId="35188"/>
    <cellStyle name="SAPBEXaggItem 9 2 9 3 3" xfId="35189"/>
    <cellStyle name="SAPBEXaggItem 9 2 9 4" xfId="4099"/>
    <cellStyle name="SAPBEXaggItem 9 2 9 4 2" xfId="35190"/>
    <cellStyle name="SAPBEXaggItem 9 2 9 4 3" xfId="35191"/>
    <cellStyle name="SAPBEXaggItem 9 2 9 5" xfId="35192"/>
    <cellStyle name="SAPBEXaggItem 9 2 9 6" xfId="35193"/>
    <cellStyle name="SAPBEXaggItem 9 3" xfId="35194"/>
    <cellStyle name="SAPBEXaggItem 9 3 2" xfId="35195"/>
    <cellStyle name="SAPBEXaggItem 9 3 3" xfId="35196"/>
    <cellStyle name="SAPBEXaggItem 9 4" xfId="35197"/>
    <cellStyle name="SAPBEXchaText" xfId="4100"/>
    <cellStyle name="SAPBEXchaText 10" xfId="4101"/>
    <cellStyle name="SAPBEXchaText 10 2" xfId="4102"/>
    <cellStyle name="SAPBEXchaText 10 2 10" xfId="4103"/>
    <cellStyle name="SAPBEXchaText 10 2 10 2" xfId="4104"/>
    <cellStyle name="SAPBEXchaText 10 2 10 2 2" xfId="35198"/>
    <cellStyle name="SAPBEXchaText 10 2 10 2 3" xfId="35199"/>
    <cellStyle name="SAPBEXchaText 10 2 10 3" xfId="4105"/>
    <cellStyle name="SAPBEXchaText 10 2 10 3 2" xfId="35200"/>
    <cellStyle name="SAPBEXchaText 10 2 10 3 3" xfId="35201"/>
    <cellStyle name="SAPBEXchaText 10 2 10 4" xfId="35202"/>
    <cellStyle name="SAPBEXchaText 10 2 10 5" xfId="35203"/>
    <cellStyle name="SAPBEXchaText 10 2 11" xfId="4106"/>
    <cellStyle name="SAPBEXchaText 10 2 11 2" xfId="4107"/>
    <cellStyle name="SAPBEXchaText 10 2 11 2 2" xfId="35204"/>
    <cellStyle name="SAPBEXchaText 10 2 11 2 3" xfId="35205"/>
    <cellStyle name="SAPBEXchaText 10 2 11 3" xfId="4108"/>
    <cellStyle name="SAPBEXchaText 10 2 11 3 2" xfId="35206"/>
    <cellStyle name="SAPBEXchaText 10 2 11 3 3" xfId="35207"/>
    <cellStyle name="SAPBEXchaText 10 2 11 4" xfId="35208"/>
    <cellStyle name="SAPBEXchaText 10 2 11 5" xfId="35209"/>
    <cellStyle name="SAPBEXchaText 10 2 12" xfId="4109"/>
    <cellStyle name="SAPBEXchaText 10 2 12 2" xfId="4110"/>
    <cellStyle name="SAPBEXchaText 10 2 12 2 2" xfId="35210"/>
    <cellStyle name="SAPBEXchaText 10 2 12 2 3" xfId="35211"/>
    <cellStyle name="SAPBEXchaText 10 2 12 3" xfId="4111"/>
    <cellStyle name="SAPBEXchaText 10 2 12 3 2" xfId="35212"/>
    <cellStyle name="SAPBEXchaText 10 2 12 3 3" xfId="35213"/>
    <cellStyle name="SAPBEXchaText 10 2 12 4" xfId="35214"/>
    <cellStyle name="SAPBEXchaText 10 2 12 5" xfId="35215"/>
    <cellStyle name="SAPBEXchaText 10 2 13" xfId="35216"/>
    <cellStyle name="SAPBEXchaText 10 2 13 2" xfId="35217"/>
    <cellStyle name="SAPBEXchaText 10 2 13 3" xfId="35218"/>
    <cellStyle name="SAPBEXchaText 10 2 14" xfId="35219"/>
    <cellStyle name="SAPBEXchaText 10 2 2" xfId="4112"/>
    <cellStyle name="SAPBEXchaText 10 2 2 10" xfId="4113"/>
    <cellStyle name="SAPBEXchaText 10 2 2 10 2" xfId="4114"/>
    <cellStyle name="SAPBEXchaText 10 2 2 10 2 2" xfId="35220"/>
    <cellStyle name="SAPBEXchaText 10 2 2 10 2 3" xfId="35221"/>
    <cellStyle name="SAPBEXchaText 10 2 2 10 3" xfId="4115"/>
    <cellStyle name="SAPBEXchaText 10 2 2 10 3 2" xfId="35222"/>
    <cellStyle name="SAPBEXchaText 10 2 2 10 3 3" xfId="35223"/>
    <cellStyle name="SAPBEXchaText 10 2 2 10 4" xfId="35224"/>
    <cellStyle name="SAPBEXchaText 10 2 2 10 5" xfId="35225"/>
    <cellStyle name="SAPBEXchaText 10 2 2 11" xfId="35226"/>
    <cellStyle name="SAPBEXchaText 10 2 2 11 2" xfId="35227"/>
    <cellStyle name="SAPBEXchaText 10 2 2 11 3" xfId="35228"/>
    <cellStyle name="SAPBEXchaText 10 2 2 12" xfId="35229"/>
    <cellStyle name="SAPBEXchaText 10 2 2 2" xfId="4116"/>
    <cellStyle name="SAPBEXchaText 10 2 2 2 2" xfId="4117"/>
    <cellStyle name="SAPBEXchaText 10 2 2 2 2 2" xfId="4118"/>
    <cellStyle name="SAPBEXchaText 10 2 2 2 2 2 2" xfId="35230"/>
    <cellStyle name="SAPBEXchaText 10 2 2 2 2 2 2 2" xfId="35231"/>
    <cellStyle name="SAPBEXchaText 10 2 2 2 2 2 2 2 2" xfId="35232"/>
    <cellStyle name="SAPBEXchaText 10 2 2 2 2 2 2 3" xfId="35233"/>
    <cellStyle name="SAPBEXchaText 10 2 2 2 2 2 3" xfId="35234"/>
    <cellStyle name="SAPBEXchaText 10 2 2 2 2 2 3 2" xfId="35235"/>
    <cellStyle name="SAPBEXchaText 10 2 2 2 2 2 3 3" xfId="35236"/>
    <cellStyle name="SAPBEXchaText 10 2 2 2 2 2 4" xfId="35237"/>
    <cellStyle name="SAPBEXchaText 10 2 2 2 2 2 4 2" xfId="35238"/>
    <cellStyle name="SAPBEXchaText 10 2 2 2 2 2 4 3" xfId="35239"/>
    <cellStyle name="SAPBEXchaText 10 2 2 2 2 2 5" xfId="35240"/>
    <cellStyle name="SAPBEXchaText 10 2 2 2 2 2 5 2" xfId="35241"/>
    <cellStyle name="SAPBEXchaText 10 2 2 2 2 2 6" xfId="35242"/>
    <cellStyle name="SAPBEXchaText 10 2 2 2 2 2 7" xfId="35243"/>
    <cellStyle name="SAPBEXchaText 10 2 2 2 2 2 8" xfId="35244"/>
    <cellStyle name="SAPBEXchaText 10 2 2 2 2 2 9" xfId="35245"/>
    <cellStyle name="SAPBEXchaText 10 2 2 2 2 3" xfId="35246"/>
    <cellStyle name="SAPBEXchaText 10 2 2 2 2 3 2" xfId="35247"/>
    <cellStyle name="SAPBEXchaText 10 2 2 2 2 3 2 2" xfId="35248"/>
    <cellStyle name="SAPBEXchaText 10 2 2 2 2 3 3" xfId="35249"/>
    <cellStyle name="SAPBEXchaText 10 2 2 2 2 4" xfId="35250"/>
    <cellStyle name="SAPBEXchaText 10 2 2 2 2 4 2" xfId="35251"/>
    <cellStyle name="SAPBEXchaText 10 2 2 2 2 4 3" xfId="35252"/>
    <cellStyle name="SAPBEXchaText 10 2 2 2 2 5" xfId="35253"/>
    <cellStyle name="SAPBEXchaText 10 2 2 2 2 6" xfId="35254"/>
    <cellStyle name="SAPBEXchaText 10 2 2 2 3" xfId="4119"/>
    <cellStyle name="SAPBEXchaText 10 2 2 2 3 2" xfId="35255"/>
    <cellStyle name="SAPBEXchaText 10 2 2 2 3 2 2" xfId="35256"/>
    <cellStyle name="SAPBEXchaText 10 2 2 2 3 2 2 2" xfId="35257"/>
    <cellStyle name="SAPBEXchaText 10 2 2 2 3 2 3" xfId="35258"/>
    <cellStyle name="SAPBEXchaText 10 2 2 2 3 3" xfId="35259"/>
    <cellStyle name="SAPBEXchaText 10 2 2 2 3 3 2" xfId="35260"/>
    <cellStyle name="SAPBEXchaText 10 2 2 2 3 3 3" xfId="35261"/>
    <cellStyle name="SAPBEXchaText 10 2 2 2 3 4" xfId="35262"/>
    <cellStyle name="SAPBEXchaText 10 2 2 2 3 4 2" xfId="35263"/>
    <cellStyle name="SAPBEXchaText 10 2 2 2 3 4 3" xfId="35264"/>
    <cellStyle name="SAPBEXchaText 10 2 2 2 3 5" xfId="35265"/>
    <cellStyle name="SAPBEXchaText 10 2 2 2 3 5 2" xfId="35266"/>
    <cellStyle name="SAPBEXchaText 10 2 2 2 3 5 3" xfId="35267"/>
    <cellStyle name="SAPBEXchaText 10 2 2 2 3 6" xfId="35268"/>
    <cellStyle name="SAPBEXchaText 10 2 2 2 3 6 2" xfId="35269"/>
    <cellStyle name="SAPBEXchaText 10 2 2 2 3 7" xfId="35270"/>
    <cellStyle name="SAPBEXchaText 10 2 2 2 3 8" xfId="35271"/>
    <cellStyle name="SAPBEXchaText 10 2 2 2 3 9" xfId="35272"/>
    <cellStyle name="SAPBEXchaText 10 2 2 2 4" xfId="4120"/>
    <cellStyle name="SAPBEXchaText 10 2 2 2 4 2" xfId="35273"/>
    <cellStyle name="SAPBEXchaText 10 2 2 2 4 2 2" xfId="35274"/>
    <cellStyle name="SAPBEXchaText 10 2 2 2 4 3" xfId="35275"/>
    <cellStyle name="SAPBEXchaText 10 2 2 2 5" xfId="35276"/>
    <cellStyle name="SAPBEXchaText 10 2 2 2 5 2" xfId="35277"/>
    <cellStyle name="SAPBEXchaText 10 2 2 2 5 3" xfId="35278"/>
    <cellStyle name="SAPBEXchaText 10 2 2 2 6" xfId="35279"/>
    <cellStyle name="SAPBEXchaText 10 2 2 3" xfId="4121"/>
    <cellStyle name="SAPBEXchaText 10 2 2 3 2" xfId="4122"/>
    <cellStyle name="SAPBEXchaText 10 2 2 3 2 2" xfId="35280"/>
    <cellStyle name="SAPBEXchaText 10 2 2 3 2 2 2" xfId="35281"/>
    <cellStyle name="SAPBEXchaText 10 2 2 3 2 2 2 2" xfId="35282"/>
    <cellStyle name="SAPBEXchaText 10 2 2 3 2 2 3" xfId="35283"/>
    <cellStyle name="SAPBEXchaText 10 2 2 3 2 3" xfId="35284"/>
    <cellStyle name="SAPBEXchaText 10 2 2 3 2 3 2" xfId="35285"/>
    <cellStyle name="SAPBEXchaText 10 2 2 3 2 3 2 2" xfId="35286"/>
    <cellStyle name="SAPBEXchaText 10 2 2 3 2 3 3" xfId="35287"/>
    <cellStyle name="SAPBEXchaText 10 2 2 3 2 4" xfId="35288"/>
    <cellStyle name="SAPBEXchaText 10 2 2 3 2 4 2" xfId="35289"/>
    <cellStyle name="SAPBEXchaText 10 2 2 3 2 4 3" xfId="35290"/>
    <cellStyle name="SAPBEXchaText 10 2 2 3 2 5" xfId="35291"/>
    <cellStyle name="SAPBEXchaText 10 2 2 3 2 5 2" xfId="35292"/>
    <cellStyle name="SAPBEXchaText 10 2 2 3 2 6" xfId="35293"/>
    <cellStyle name="SAPBEXchaText 10 2 2 3 2 7" xfId="35294"/>
    <cellStyle name="SAPBEXchaText 10 2 2 3 2 8" xfId="35295"/>
    <cellStyle name="SAPBEXchaText 10 2 2 3 2 9" xfId="35296"/>
    <cellStyle name="SAPBEXchaText 10 2 2 3 3" xfId="4123"/>
    <cellStyle name="SAPBEXchaText 10 2 2 3 3 2" xfId="35297"/>
    <cellStyle name="SAPBEXchaText 10 2 2 3 3 2 2" xfId="35298"/>
    <cellStyle name="SAPBEXchaText 10 2 2 3 3 3" xfId="35299"/>
    <cellStyle name="SAPBEXchaText 10 2 2 3 4" xfId="4124"/>
    <cellStyle name="SAPBEXchaText 10 2 2 3 4 2" xfId="35300"/>
    <cellStyle name="SAPBEXchaText 10 2 2 3 4 3" xfId="35301"/>
    <cellStyle name="SAPBEXchaText 10 2 2 3 5" xfId="35302"/>
    <cellStyle name="SAPBEXchaText 10 2 2 3 6" xfId="35303"/>
    <cellStyle name="SAPBEXchaText 10 2 2 4" xfId="4125"/>
    <cellStyle name="SAPBEXchaText 10 2 2 4 10" xfId="35304"/>
    <cellStyle name="SAPBEXchaText 10 2 2 4 11" xfId="35305"/>
    <cellStyle name="SAPBEXchaText 10 2 2 4 2" xfId="4126"/>
    <cellStyle name="SAPBEXchaText 10 2 2 4 2 10" xfId="35306"/>
    <cellStyle name="SAPBEXchaText 10 2 2 4 2 2" xfId="4127"/>
    <cellStyle name="SAPBEXchaText 10 2 2 4 2 2 2" xfId="35307"/>
    <cellStyle name="SAPBEXchaText 10 2 2 4 2 2 2 2" xfId="35308"/>
    <cellStyle name="SAPBEXchaText 10 2 2 4 2 2 3" xfId="35309"/>
    <cellStyle name="SAPBEXchaText 10 2 2 4 2 3" xfId="35310"/>
    <cellStyle name="SAPBEXchaText 10 2 2 4 2 3 2" xfId="35311"/>
    <cellStyle name="SAPBEXchaText 10 2 2 4 2 3 2 2" xfId="35312"/>
    <cellStyle name="SAPBEXchaText 10 2 2 4 2 3 3" xfId="35313"/>
    <cellStyle name="SAPBEXchaText 10 2 2 4 2 4" xfId="35314"/>
    <cellStyle name="SAPBEXchaText 10 2 2 4 2 4 2" xfId="35315"/>
    <cellStyle name="SAPBEXchaText 10 2 2 4 2 4 3" xfId="35316"/>
    <cellStyle name="SAPBEXchaText 10 2 2 4 2 5" xfId="35317"/>
    <cellStyle name="SAPBEXchaText 10 2 2 4 2 5 2" xfId="35318"/>
    <cellStyle name="SAPBEXchaText 10 2 2 4 2 5 3" xfId="35319"/>
    <cellStyle name="SAPBEXchaText 10 2 2 4 2 6" xfId="35320"/>
    <cellStyle name="SAPBEXchaText 10 2 2 4 2 6 2" xfId="35321"/>
    <cellStyle name="SAPBEXchaText 10 2 2 4 2 7" xfId="35322"/>
    <cellStyle name="SAPBEXchaText 10 2 2 4 2 8" xfId="35323"/>
    <cellStyle name="SAPBEXchaText 10 2 2 4 2 9" xfId="35324"/>
    <cellStyle name="SAPBEXchaText 10 2 2 4 3" xfId="4128"/>
    <cellStyle name="SAPBEXchaText 10 2 2 4 3 2" xfId="35325"/>
    <cellStyle name="SAPBEXchaText 10 2 2 4 3 2 2" xfId="35326"/>
    <cellStyle name="SAPBEXchaText 10 2 2 4 3 3" xfId="35327"/>
    <cellStyle name="SAPBEXchaText 10 2 2 4 4" xfId="35328"/>
    <cellStyle name="SAPBEXchaText 10 2 2 4 4 2" xfId="35329"/>
    <cellStyle name="SAPBEXchaText 10 2 2 4 4 2 2" xfId="35330"/>
    <cellStyle name="SAPBEXchaText 10 2 2 4 4 3" xfId="35331"/>
    <cellStyle name="SAPBEXchaText 10 2 2 4 5" xfId="35332"/>
    <cellStyle name="SAPBEXchaText 10 2 2 4 5 2" xfId="35333"/>
    <cellStyle name="SAPBEXchaText 10 2 2 4 5 3" xfId="35334"/>
    <cellStyle name="SAPBEXchaText 10 2 2 4 6" xfId="35335"/>
    <cellStyle name="SAPBEXchaText 10 2 2 4 6 2" xfId="35336"/>
    <cellStyle name="SAPBEXchaText 10 2 2 4 6 3" xfId="35337"/>
    <cellStyle name="SAPBEXchaText 10 2 2 4 7" xfId="35338"/>
    <cellStyle name="SAPBEXchaText 10 2 2 4 7 2" xfId="35339"/>
    <cellStyle name="SAPBEXchaText 10 2 2 4 8" xfId="35340"/>
    <cellStyle name="SAPBEXchaText 10 2 2 4 9" xfId="35341"/>
    <cellStyle name="SAPBEXchaText 10 2 2 5" xfId="4129"/>
    <cellStyle name="SAPBEXchaText 10 2 2 5 10" xfId="35342"/>
    <cellStyle name="SAPBEXchaText 10 2 2 5 11" xfId="35343"/>
    <cellStyle name="SAPBEXchaText 10 2 2 5 2" xfId="4130"/>
    <cellStyle name="SAPBEXchaText 10 2 2 5 2 10" xfId="35344"/>
    <cellStyle name="SAPBEXchaText 10 2 2 5 2 2" xfId="4131"/>
    <cellStyle name="SAPBEXchaText 10 2 2 5 2 2 2" xfId="35345"/>
    <cellStyle name="SAPBEXchaText 10 2 2 5 2 2 2 2" xfId="35346"/>
    <cellStyle name="SAPBEXchaText 10 2 2 5 2 2 3" xfId="35347"/>
    <cellStyle name="SAPBEXchaText 10 2 2 5 2 3" xfId="4132"/>
    <cellStyle name="SAPBEXchaText 10 2 2 5 2 3 2" xfId="35348"/>
    <cellStyle name="SAPBEXchaText 10 2 2 5 2 3 2 2" xfId="35349"/>
    <cellStyle name="SAPBEXchaText 10 2 2 5 2 3 3" xfId="35350"/>
    <cellStyle name="SAPBEXchaText 10 2 2 5 2 4" xfId="35351"/>
    <cellStyle name="SAPBEXchaText 10 2 2 5 2 4 2" xfId="35352"/>
    <cellStyle name="SAPBEXchaText 10 2 2 5 2 4 3" xfId="35353"/>
    <cellStyle name="SAPBEXchaText 10 2 2 5 2 5" xfId="35354"/>
    <cellStyle name="SAPBEXchaText 10 2 2 5 2 5 2" xfId="35355"/>
    <cellStyle name="SAPBEXchaText 10 2 2 5 2 5 3" xfId="35356"/>
    <cellStyle name="SAPBEXchaText 10 2 2 5 2 6" xfId="35357"/>
    <cellStyle name="SAPBEXchaText 10 2 2 5 2 6 2" xfId="35358"/>
    <cellStyle name="SAPBEXchaText 10 2 2 5 2 6 3" xfId="35359"/>
    <cellStyle name="SAPBEXchaText 10 2 2 5 2 7" xfId="35360"/>
    <cellStyle name="SAPBEXchaText 10 2 2 5 2 7 2" xfId="35361"/>
    <cellStyle name="SAPBEXchaText 10 2 2 5 2 8" xfId="35362"/>
    <cellStyle name="SAPBEXchaText 10 2 2 5 2 9" xfId="35363"/>
    <cellStyle name="SAPBEXchaText 10 2 2 5 3" xfId="4133"/>
    <cellStyle name="SAPBEXchaText 10 2 2 5 3 2" xfId="35364"/>
    <cellStyle name="SAPBEXchaText 10 2 2 5 3 2 2" xfId="35365"/>
    <cellStyle name="SAPBEXchaText 10 2 2 5 3 3" xfId="35366"/>
    <cellStyle name="SAPBEXchaText 10 2 2 5 4" xfId="4134"/>
    <cellStyle name="SAPBEXchaText 10 2 2 5 4 2" xfId="35367"/>
    <cellStyle name="SAPBEXchaText 10 2 2 5 4 2 2" xfId="35368"/>
    <cellStyle name="SAPBEXchaText 10 2 2 5 4 3" xfId="35369"/>
    <cellStyle name="SAPBEXchaText 10 2 2 5 5" xfId="35370"/>
    <cellStyle name="SAPBEXchaText 10 2 2 5 5 2" xfId="35371"/>
    <cellStyle name="SAPBEXchaText 10 2 2 5 5 3" xfId="35372"/>
    <cellStyle name="SAPBEXchaText 10 2 2 5 6" xfId="35373"/>
    <cellStyle name="SAPBEXchaText 10 2 2 5 6 2" xfId="35374"/>
    <cellStyle name="SAPBEXchaText 10 2 2 5 6 3" xfId="35375"/>
    <cellStyle name="SAPBEXchaText 10 2 2 5 7" xfId="35376"/>
    <cellStyle name="SAPBEXchaText 10 2 2 5 7 2" xfId="35377"/>
    <cellStyle name="SAPBEXchaText 10 2 2 5 7 3" xfId="35378"/>
    <cellStyle name="SAPBEXchaText 10 2 2 5 8" xfId="35379"/>
    <cellStyle name="SAPBEXchaText 10 2 2 5 8 2" xfId="35380"/>
    <cellStyle name="SAPBEXchaText 10 2 2 5 9" xfId="35381"/>
    <cellStyle name="SAPBEXchaText 10 2 2 6" xfId="4135"/>
    <cellStyle name="SAPBEXchaText 10 2 2 6 2" xfId="4136"/>
    <cellStyle name="SAPBEXchaText 10 2 2 6 2 2" xfId="4137"/>
    <cellStyle name="SAPBEXchaText 10 2 2 6 2 2 2" xfId="35382"/>
    <cellStyle name="SAPBEXchaText 10 2 2 6 2 2 3" xfId="35383"/>
    <cellStyle name="SAPBEXchaText 10 2 2 6 2 3" xfId="4138"/>
    <cellStyle name="SAPBEXchaText 10 2 2 6 2 3 2" xfId="35384"/>
    <cellStyle name="SAPBEXchaText 10 2 2 6 2 3 3" xfId="35385"/>
    <cellStyle name="SAPBEXchaText 10 2 2 6 2 4" xfId="35386"/>
    <cellStyle name="SAPBEXchaText 10 2 2 6 2 5" xfId="35387"/>
    <cellStyle name="SAPBEXchaText 10 2 2 6 3" xfId="4139"/>
    <cellStyle name="SAPBEXchaText 10 2 2 6 3 2" xfId="35388"/>
    <cellStyle name="SAPBEXchaText 10 2 2 6 3 3" xfId="35389"/>
    <cellStyle name="SAPBEXchaText 10 2 2 6 4" xfId="4140"/>
    <cellStyle name="SAPBEXchaText 10 2 2 6 4 2" xfId="35390"/>
    <cellStyle name="SAPBEXchaText 10 2 2 6 4 3" xfId="35391"/>
    <cellStyle name="SAPBEXchaText 10 2 2 6 5" xfId="35392"/>
    <cellStyle name="SAPBEXchaText 10 2 2 6 5 2" xfId="35393"/>
    <cellStyle name="SAPBEXchaText 10 2 2 6 6" xfId="35394"/>
    <cellStyle name="SAPBEXchaText 10 2 2 6 7" xfId="35395"/>
    <cellStyle name="SAPBEXchaText 10 2 2 7" xfId="4141"/>
    <cellStyle name="SAPBEXchaText 10 2 2 7 2" xfId="4142"/>
    <cellStyle name="SAPBEXchaText 10 2 2 7 2 2" xfId="4143"/>
    <cellStyle name="SAPBEXchaText 10 2 2 7 2 2 2" xfId="35396"/>
    <cellStyle name="SAPBEXchaText 10 2 2 7 2 2 3" xfId="35397"/>
    <cellStyle name="SAPBEXchaText 10 2 2 7 2 3" xfId="4144"/>
    <cellStyle name="SAPBEXchaText 10 2 2 7 2 3 2" xfId="35398"/>
    <cellStyle name="SAPBEXchaText 10 2 2 7 2 3 3" xfId="35399"/>
    <cellStyle name="SAPBEXchaText 10 2 2 7 2 4" xfId="35400"/>
    <cellStyle name="SAPBEXchaText 10 2 2 7 2 5" xfId="35401"/>
    <cellStyle name="SAPBEXchaText 10 2 2 7 3" xfId="4145"/>
    <cellStyle name="SAPBEXchaText 10 2 2 7 3 2" xfId="35402"/>
    <cellStyle name="SAPBEXchaText 10 2 2 7 3 3" xfId="35403"/>
    <cellStyle name="SAPBEXchaText 10 2 2 7 4" xfId="4146"/>
    <cellStyle name="SAPBEXchaText 10 2 2 7 4 2" xfId="35404"/>
    <cellStyle name="SAPBEXchaText 10 2 2 7 4 3" xfId="35405"/>
    <cellStyle name="SAPBEXchaText 10 2 2 7 5" xfId="35406"/>
    <cellStyle name="SAPBEXchaText 10 2 2 7 6" xfId="35407"/>
    <cellStyle name="SAPBEXchaText 10 2 2 8" xfId="4147"/>
    <cellStyle name="SAPBEXchaText 10 2 2 8 2" xfId="4148"/>
    <cellStyle name="SAPBEXchaText 10 2 2 8 2 2" xfId="35408"/>
    <cellStyle name="SAPBEXchaText 10 2 2 8 2 3" xfId="35409"/>
    <cellStyle name="SAPBEXchaText 10 2 2 8 3" xfId="4149"/>
    <cellStyle name="SAPBEXchaText 10 2 2 8 3 2" xfId="35410"/>
    <cellStyle name="SAPBEXchaText 10 2 2 8 3 3" xfId="35411"/>
    <cellStyle name="SAPBEXchaText 10 2 2 8 4" xfId="35412"/>
    <cellStyle name="SAPBEXchaText 10 2 2 8 5" xfId="35413"/>
    <cellStyle name="SAPBEXchaText 10 2 2 9" xfId="4150"/>
    <cellStyle name="SAPBEXchaText 10 2 2 9 2" xfId="4151"/>
    <cellStyle name="SAPBEXchaText 10 2 2 9 2 2" xfId="35414"/>
    <cellStyle name="SAPBEXchaText 10 2 2 9 2 3" xfId="35415"/>
    <cellStyle name="SAPBEXchaText 10 2 2 9 3" xfId="4152"/>
    <cellStyle name="SAPBEXchaText 10 2 2 9 3 2" xfId="35416"/>
    <cellStyle name="SAPBEXchaText 10 2 2 9 3 3" xfId="35417"/>
    <cellStyle name="SAPBEXchaText 10 2 2 9 4" xfId="35418"/>
    <cellStyle name="SAPBEXchaText 10 2 2 9 5" xfId="35419"/>
    <cellStyle name="SAPBEXchaText 10 2 3" xfId="4153"/>
    <cellStyle name="SAPBEXchaText 10 2 3 10" xfId="4154"/>
    <cellStyle name="SAPBEXchaText 10 2 3 10 2" xfId="4155"/>
    <cellStyle name="SAPBEXchaText 10 2 3 10 2 2" xfId="35420"/>
    <cellStyle name="SAPBEXchaText 10 2 3 10 2 3" xfId="35421"/>
    <cellStyle name="SAPBEXchaText 10 2 3 10 3" xfId="4156"/>
    <cellStyle name="SAPBEXchaText 10 2 3 10 3 2" xfId="35422"/>
    <cellStyle name="SAPBEXchaText 10 2 3 10 3 3" xfId="35423"/>
    <cellStyle name="SAPBEXchaText 10 2 3 10 4" xfId="35424"/>
    <cellStyle name="SAPBEXchaText 10 2 3 10 5" xfId="35425"/>
    <cellStyle name="SAPBEXchaText 10 2 3 11" xfId="35426"/>
    <cellStyle name="SAPBEXchaText 10 2 3 11 2" xfId="35427"/>
    <cellStyle name="SAPBEXchaText 10 2 3 11 3" xfId="35428"/>
    <cellStyle name="SAPBEXchaText 10 2 3 12" xfId="35429"/>
    <cellStyle name="SAPBEXchaText 10 2 3 2" xfId="4157"/>
    <cellStyle name="SAPBEXchaText 10 2 3 2 2" xfId="4158"/>
    <cellStyle name="SAPBEXchaText 10 2 3 2 2 2" xfId="4159"/>
    <cellStyle name="SAPBEXchaText 10 2 3 2 2 2 2" xfId="35430"/>
    <cellStyle name="SAPBEXchaText 10 2 3 2 2 2 2 2" xfId="35431"/>
    <cellStyle name="SAPBEXchaText 10 2 3 2 2 2 2 2 2" xfId="35432"/>
    <cellStyle name="SAPBEXchaText 10 2 3 2 2 2 2 3" xfId="35433"/>
    <cellStyle name="SAPBEXchaText 10 2 3 2 2 2 3" xfId="35434"/>
    <cellStyle name="SAPBEXchaText 10 2 3 2 2 2 3 2" xfId="35435"/>
    <cellStyle name="SAPBEXchaText 10 2 3 2 2 2 3 3" xfId="35436"/>
    <cellStyle name="SAPBEXchaText 10 2 3 2 2 2 4" xfId="35437"/>
    <cellStyle name="SAPBEXchaText 10 2 3 2 2 2 4 2" xfId="35438"/>
    <cellStyle name="SAPBEXchaText 10 2 3 2 2 2 4 3" xfId="35439"/>
    <cellStyle name="SAPBEXchaText 10 2 3 2 2 2 5" xfId="35440"/>
    <cellStyle name="SAPBEXchaText 10 2 3 2 2 2 5 2" xfId="35441"/>
    <cellStyle name="SAPBEXchaText 10 2 3 2 2 2 6" xfId="35442"/>
    <cellStyle name="SAPBEXchaText 10 2 3 2 2 2 7" xfId="35443"/>
    <cellStyle name="SAPBEXchaText 10 2 3 2 2 2 8" xfId="35444"/>
    <cellStyle name="SAPBEXchaText 10 2 3 2 2 2 9" xfId="35445"/>
    <cellStyle name="SAPBEXchaText 10 2 3 2 2 3" xfId="35446"/>
    <cellStyle name="SAPBEXchaText 10 2 3 2 2 3 2" xfId="35447"/>
    <cellStyle name="SAPBEXchaText 10 2 3 2 2 3 2 2" xfId="35448"/>
    <cellStyle name="SAPBEXchaText 10 2 3 2 2 3 3" xfId="35449"/>
    <cellStyle name="SAPBEXchaText 10 2 3 2 2 4" xfId="35450"/>
    <cellStyle name="SAPBEXchaText 10 2 3 2 2 4 2" xfId="35451"/>
    <cellStyle name="SAPBEXchaText 10 2 3 2 2 4 3" xfId="35452"/>
    <cellStyle name="SAPBEXchaText 10 2 3 2 2 5" xfId="35453"/>
    <cellStyle name="SAPBEXchaText 10 2 3 2 2 6" xfId="35454"/>
    <cellStyle name="SAPBEXchaText 10 2 3 2 3" xfId="4160"/>
    <cellStyle name="SAPBEXchaText 10 2 3 2 3 2" xfId="35455"/>
    <cellStyle name="SAPBEXchaText 10 2 3 2 3 2 2" xfId="35456"/>
    <cellStyle name="SAPBEXchaText 10 2 3 2 3 2 2 2" xfId="35457"/>
    <cellStyle name="SAPBEXchaText 10 2 3 2 3 2 3" xfId="35458"/>
    <cellStyle name="SAPBEXchaText 10 2 3 2 3 3" xfId="35459"/>
    <cellStyle name="SAPBEXchaText 10 2 3 2 3 3 2" xfId="35460"/>
    <cellStyle name="SAPBEXchaText 10 2 3 2 3 3 3" xfId="35461"/>
    <cellStyle name="SAPBEXchaText 10 2 3 2 3 4" xfId="35462"/>
    <cellStyle name="SAPBEXchaText 10 2 3 2 3 4 2" xfId="35463"/>
    <cellStyle name="SAPBEXchaText 10 2 3 2 3 4 3" xfId="35464"/>
    <cellStyle name="SAPBEXchaText 10 2 3 2 3 5" xfId="35465"/>
    <cellStyle name="SAPBEXchaText 10 2 3 2 3 5 2" xfId="35466"/>
    <cellStyle name="SAPBEXchaText 10 2 3 2 3 5 3" xfId="35467"/>
    <cellStyle name="SAPBEXchaText 10 2 3 2 3 6" xfId="35468"/>
    <cellStyle name="SAPBEXchaText 10 2 3 2 3 6 2" xfId="35469"/>
    <cellStyle name="SAPBEXchaText 10 2 3 2 3 7" xfId="35470"/>
    <cellStyle name="SAPBEXchaText 10 2 3 2 3 8" xfId="35471"/>
    <cellStyle name="SAPBEXchaText 10 2 3 2 3 9" xfId="35472"/>
    <cellStyle name="SAPBEXchaText 10 2 3 2 4" xfId="4161"/>
    <cellStyle name="SAPBEXchaText 10 2 3 2 4 2" xfId="35473"/>
    <cellStyle name="SAPBEXchaText 10 2 3 2 4 2 2" xfId="35474"/>
    <cellStyle name="SAPBEXchaText 10 2 3 2 4 3" xfId="35475"/>
    <cellStyle name="SAPBEXchaText 10 2 3 2 5" xfId="35476"/>
    <cellStyle name="SAPBEXchaText 10 2 3 2 5 2" xfId="35477"/>
    <cellStyle name="SAPBEXchaText 10 2 3 2 5 3" xfId="35478"/>
    <cellStyle name="SAPBEXchaText 10 2 3 2 6" xfId="35479"/>
    <cellStyle name="SAPBEXchaText 10 2 3 3" xfId="4162"/>
    <cellStyle name="SAPBEXchaText 10 2 3 3 2" xfId="4163"/>
    <cellStyle name="SAPBEXchaText 10 2 3 3 2 2" xfId="35480"/>
    <cellStyle name="SAPBEXchaText 10 2 3 3 2 2 2" xfId="35481"/>
    <cellStyle name="SAPBEXchaText 10 2 3 3 2 2 2 2" xfId="35482"/>
    <cellStyle name="SAPBEXchaText 10 2 3 3 2 2 3" xfId="35483"/>
    <cellStyle name="SAPBEXchaText 10 2 3 3 2 3" xfId="35484"/>
    <cellStyle name="SAPBEXchaText 10 2 3 3 2 3 2" xfId="35485"/>
    <cellStyle name="SAPBEXchaText 10 2 3 3 2 3 2 2" xfId="35486"/>
    <cellStyle name="SAPBEXchaText 10 2 3 3 2 3 3" xfId="35487"/>
    <cellStyle name="SAPBEXchaText 10 2 3 3 2 4" xfId="35488"/>
    <cellStyle name="SAPBEXchaText 10 2 3 3 2 4 2" xfId="35489"/>
    <cellStyle name="SAPBEXchaText 10 2 3 3 2 4 3" xfId="35490"/>
    <cellStyle name="SAPBEXchaText 10 2 3 3 2 5" xfId="35491"/>
    <cellStyle name="SAPBEXchaText 10 2 3 3 2 5 2" xfId="35492"/>
    <cellStyle name="SAPBEXchaText 10 2 3 3 2 6" xfId="35493"/>
    <cellStyle name="SAPBEXchaText 10 2 3 3 2 7" xfId="35494"/>
    <cellStyle name="SAPBEXchaText 10 2 3 3 2 8" xfId="35495"/>
    <cellStyle name="SAPBEXchaText 10 2 3 3 2 9" xfId="35496"/>
    <cellStyle name="SAPBEXchaText 10 2 3 3 3" xfId="4164"/>
    <cellStyle name="SAPBEXchaText 10 2 3 3 3 2" xfId="35497"/>
    <cellStyle name="SAPBEXchaText 10 2 3 3 3 2 2" xfId="35498"/>
    <cellStyle name="SAPBEXchaText 10 2 3 3 3 3" xfId="35499"/>
    <cellStyle name="SAPBEXchaText 10 2 3 3 4" xfId="4165"/>
    <cellStyle name="SAPBEXchaText 10 2 3 3 4 2" xfId="35500"/>
    <cellStyle name="SAPBEXchaText 10 2 3 3 4 3" xfId="35501"/>
    <cellStyle name="SAPBEXchaText 10 2 3 3 5" xfId="35502"/>
    <cellStyle name="SAPBEXchaText 10 2 3 3 6" xfId="35503"/>
    <cellStyle name="SAPBEXchaText 10 2 3 4" xfId="4166"/>
    <cellStyle name="SAPBEXchaText 10 2 3 4 10" xfId="35504"/>
    <cellStyle name="SAPBEXchaText 10 2 3 4 11" xfId="35505"/>
    <cellStyle name="SAPBEXchaText 10 2 3 4 2" xfId="4167"/>
    <cellStyle name="SAPBEXchaText 10 2 3 4 2 10" xfId="35506"/>
    <cellStyle name="SAPBEXchaText 10 2 3 4 2 2" xfId="4168"/>
    <cellStyle name="SAPBEXchaText 10 2 3 4 2 2 2" xfId="35507"/>
    <cellStyle name="SAPBEXchaText 10 2 3 4 2 2 2 2" xfId="35508"/>
    <cellStyle name="SAPBEXchaText 10 2 3 4 2 2 3" xfId="35509"/>
    <cellStyle name="SAPBEXchaText 10 2 3 4 2 3" xfId="35510"/>
    <cellStyle name="SAPBEXchaText 10 2 3 4 2 3 2" xfId="35511"/>
    <cellStyle name="SAPBEXchaText 10 2 3 4 2 3 2 2" xfId="35512"/>
    <cellStyle name="SAPBEXchaText 10 2 3 4 2 3 3" xfId="35513"/>
    <cellStyle name="SAPBEXchaText 10 2 3 4 2 4" xfId="35514"/>
    <cellStyle name="SAPBEXchaText 10 2 3 4 2 4 2" xfId="35515"/>
    <cellStyle name="SAPBEXchaText 10 2 3 4 2 4 3" xfId="35516"/>
    <cellStyle name="SAPBEXchaText 10 2 3 4 2 5" xfId="35517"/>
    <cellStyle name="SAPBEXchaText 10 2 3 4 2 5 2" xfId="35518"/>
    <cellStyle name="SAPBEXchaText 10 2 3 4 2 5 3" xfId="35519"/>
    <cellStyle name="SAPBEXchaText 10 2 3 4 2 6" xfId="35520"/>
    <cellStyle name="SAPBEXchaText 10 2 3 4 2 6 2" xfId="35521"/>
    <cellStyle name="SAPBEXchaText 10 2 3 4 2 7" xfId="35522"/>
    <cellStyle name="SAPBEXchaText 10 2 3 4 2 8" xfId="35523"/>
    <cellStyle name="SAPBEXchaText 10 2 3 4 2 9" xfId="35524"/>
    <cellStyle name="SAPBEXchaText 10 2 3 4 3" xfId="4169"/>
    <cellStyle name="SAPBEXchaText 10 2 3 4 3 2" xfId="35525"/>
    <cellStyle name="SAPBEXchaText 10 2 3 4 3 2 2" xfId="35526"/>
    <cellStyle name="SAPBEXchaText 10 2 3 4 3 3" xfId="35527"/>
    <cellStyle name="SAPBEXchaText 10 2 3 4 4" xfId="35528"/>
    <cellStyle name="SAPBEXchaText 10 2 3 4 4 2" xfId="35529"/>
    <cellStyle name="SAPBEXchaText 10 2 3 4 4 2 2" xfId="35530"/>
    <cellStyle name="SAPBEXchaText 10 2 3 4 4 3" xfId="35531"/>
    <cellStyle name="SAPBEXchaText 10 2 3 4 5" xfId="35532"/>
    <cellStyle name="SAPBEXchaText 10 2 3 4 5 2" xfId="35533"/>
    <cellStyle name="SAPBEXchaText 10 2 3 4 5 3" xfId="35534"/>
    <cellStyle name="SAPBEXchaText 10 2 3 4 6" xfId="35535"/>
    <cellStyle name="SAPBEXchaText 10 2 3 4 6 2" xfId="35536"/>
    <cellStyle name="SAPBEXchaText 10 2 3 4 6 3" xfId="35537"/>
    <cellStyle name="SAPBEXchaText 10 2 3 4 7" xfId="35538"/>
    <cellStyle name="SAPBEXchaText 10 2 3 4 7 2" xfId="35539"/>
    <cellStyle name="SAPBEXchaText 10 2 3 4 8" xfId="35540"/>
    <cellStyle name="SAPBEXchaText 10 2 3 4 9" xfId="35541"/>
    <cellStyle name="SAPBEXchaText 10 2 3 5" xfId="4170"/>
    <cellStyle name="SAPBEXchaText 10 2 3 5 10" xfId="35542"/>
    <cellStyle name="SAPBEXchaText 10 2 3 5 11" xfId="35543"/>
    <cellStyle name="SAPBEXchaText 10 2 3 5 2" xfId="4171"/>
    <cellStyle name="SAPBEXchaText 10 2 3 5 2 10" xfId="35544"/>
    <cellStyle name="SAPBEXchaText 10 2 3 5 2 2" xfId="4172"/>
    <cellStyle name="SAPBEXchaText 10 2 3 5 2 2 2" xfId="35545"/>
    <cellStyle name="SAPBEXchaText 10 2 3 5 2 2 2 2" xfId="35546"/>
    <cellStyle name="SAPBEXchaText 10 2 3 5 2 2 3" xfId="35547"/>
    <cellStyle name="SAPBEXchaText 10 2 3 5 2 3" xfId="4173"/>
    <cellStyle name="SAPBEXchaText 10 2 3 5 2 3 2" xfId="35548"/>
    <cellStyle name="SAPBEXchaText 10 2 3 5 2 3 2 2" xfId="35549"/>
    <cellStyle name="SAPBEXchaText 10 2 3 5 2 3 3" xfId="35550"/>
    <cellStyle name="SAPBEXchaText 10 2 3 5 2 4" xfId="35551"/>
    <cellStyle name="SAPBEXchaText 10 2 3 5 2 4 2" xfId="35552"/>
    <cellStyle name="SAPBEXchaText 10 2 3 5 2 4 3" xfId="35553"/>
    <cellStyle name="SAPBEXchaText 10 2 3 5 2 5" xfId="35554"/>
    <cellStyle name="SAPBEXchaText 10 2 3 5 2 5 2" xfId="35555"/>
    <cellStyle name="SAPBEXchaText 10 2 3 5 2 5 3" xfId="35556"/>
    <cellStyle name="SAPBEXchaText 10 2 3 5 2 6" xfId="35557"/>
    <cellStyle name="SAPBEXchaText 10 2 3 5 2 6 2" xfId="35558"/>
    <cellStyle name="SAPBEXchaText 10 2 3 5 2 6 3" xfId="35559"/>
    <cellStyle name="SAPBEXchaText 10 2 3 5 2 7" xfId="35560"/>
    <cellStyle name="SAPBEXchaText 10 2 3 5 2 7 2" xfId="35561"/>
    <cellStyle name="SAPBEXchaText 10 2 3 5 2 8" xfId="35562"/>
    <cellStyle name="SAPBEXchaText 10 2 3 5 2 9" xfId="35563"/>
    <cellStyle name="SAPBEXchaText 10 2 3 5 3" xfId="4174"/>
    <cellStyle name="SAPBEXchaText 10 2 3 5 3 2" xfId="35564"/>
    <cellStyle name="SAPBEXchaText 10 2 3 5 3 2 2" xfId="35565"/>
    <cellStyle name="SAPBEXchaText 10 2 3 5 3 3" xfId="35566"/>
    <cellStyle name="SAPBEXchaText 10 2 3 5 4" xfId="4175"/>
    <cellStyle name="SAPBEXchaText 10 2 3 5 4 2" xfId="35567"/>
    <cellStyle name="SAPBEXchaText 10 2 3 5 4 2 2" xfId="35568"/>
    <cellStyle name="SAPBEXchaText 10 2 3 5 4 3" xfId="35569"/>
    <cellStyle name="SAPBEXchaText 10 2 3 5 5" xfId="35570"/>
    <cellStyle name="SAPBEXchaText 10 2 3 5 5 2" xfId="35571"/>
    <cellStyle name="SAPBEXchaText 10 2 3 5 5 3" xfId="35572"/>
    <cellStyle name="SAPBEXchaText 10 2 3 5 6" xfId="35573"/>
    <cellStyle name="SAPBEXchaText 10 2 3 5 6 2" xfId="35574"/>
    <cellStyle name="SAPBEXchaText 10 2 3 5 6 3" xfId="35575"/>
    <cellStyle name="SAPBEXchaText 10 2 3 5 7" xfId="35576"/>
    <cellStyle name="SAPBEXchaText 10 2 3 5 7 2" xfId="35577"/>
    <cellStyle name="SAPBEXchaText 10 2 3 5 7 3" xfId="35578"/>
    <cellStyle name="SAPBEXchaText 10 2 3 5 8" xfId="35579"/>
    <cellStyle name="SAPBEXchaText 10 2 3 5 8 2" xfId="35580"/>
    <cellStyle name="SAPBEXchaText 10 2 3 5 9" xfId="35581"/>
    <cellStyle name="SAPBEXchaText 10 2 3 6" xfId="4176"/>
    <cellStyle name="SAPBEXchaText 10 2 3 6 2" xfId="4177"/>
    <cellStyle name="SAPBEXchaText 10 2 3 6 2 2" xfId="4178"/>
    <cellStyle name="SAPBEXchaText 10 2 3 6 2 2 2" xfId="35582"/>
    <cellStyle name="SAPBEXchaText 10 2 3 6 2 2 3" xfId="35583"/>
    <cellStyle name="SAPBEXchaText 10 2 3 6 2 3" xfId="4179"/>
    <cellStyle name="SAPBEXchaText 10 2 3 6 2 3 2" xfId="35584"/>
    <cellStyle name="SAPBEXchaText 10 2 3 6 2 3 3" xfId="35585"/>
    <cellStyle name="SAPBEXchaText 10 2 3 6 2 4" xfId="35586"/>
    <cellStyle name="SAPBEXchaText 10 2 3 6 2 5" xfId="35587"/>
    <cellStyle name="SAPBEXchaText 10 2 3 6 3" xfId="4180"/>
    <cellStyle name="SAPBEXchaText 10 2 3 6 3 2" xfId="35588"/>
    <cellStyle name="SAPBEXchaText 10 2 3 6 3 3" xfId="35589"/>
    <cellStyle name="SAPBEXchaText 10 2 3 6 4" xfId="4181"/>
    <cellStyle name="SAPBEXchaText 10 2 3 6 4 2" xfId="35590"/>
    <cellStyle name="SAPBEXchaText 10 2 3 6 4 3" xfId="35591"/>
    <cellStyle name="SAPBEXchaText 10 2 3 6 5" xfId="35592"/>
    <cellStyle name="SAPBEXchaText 10 2 3 6 5 2" xfId="35593"/>
    <cellStyle name="SAPBEXchaText 10 2 3 6 6" xfId="35594"/>
    <cellStyle name="SAPBEXchaText 10 2 3 6 7" xfId="35595"/>
    <cellStyle name="SAPBEXchaText 10 2 3 7" xfId="4182"/>
    <cellStyle name="SAPBEXchaText 10 2 3 7 2" xfId="4183"/>
    <cellStyle name="SAPBEXchaText 10 2 3 7 2 2" xfId="4184"/>
    <cellStyle name="SAPBEXchaText 10 2 3 7 2 2 2" xfId="35596"/>
    <cellStyle name="SAPBEXchaText 10 2 3 7 2 2 3" xfId="35597"/>
    <cellStyle name="SAPBEXchaText 10 2 3 7 2 3" xfId="4185"/>
    <cellStyle name="SAPBEXchaText 10 2 3 7 2 3 2" xfId="35598"/>
    <cellStyle name="SAPBEXchaText 10 2 3 7 2 3 3" xfId="35599"/>
    <cellStyle name="SAPBEXchaText 10 2 3 7 2 4" xfId="35600"/>
    <cellStyle name="SAPBEXchaText 10 2 3 7 2 5" xfId="35601"/>
    <cellStyle name="SAPBEXchaText 10 2 3 7 3" xfId="4186"/>
    <cellStyle name="SAPBEXchaText 10 2 3 7 3 2" xfId="35602"/>
    <cellStyle name="SAPBEXchaText 10 2 3 7 3 3" xfId="35603"/>
    <cellStyle name="SAPBEXchaText 10 2 3 7 4" xfId="4187"/>
    <cellStyle name="SAPBEXchaText 10 2 3 7 4 2" xfId="35604"/>
    <cellStyle name="SAPBEXchaText 10 2 3 7 4 3" xfId="35605"/>
    <cellStyle name="SAPBEXchaText 10 2 3 7 5" xfId="35606"/>
    <cellStyle name="SAPBEXchaText 10 2 3 7 6" xfId="35607"/>
    <cellStyle name="SAPBEXchaText 10 2 3 8" xfId="4188"/>
    <cellStyle name="SAPBEXchaText 10 2 3 8 2" xfId="4189"/>
    <cellStyle name="SAPBEXchaText 10 2 3 8 2 2" xfId="35608"/>
    <cellStyle name="SAPBEXchaText 10 2 3 8 2 3" xfId="35609"/>
    <cellStyle name="SAPBEXchaText 10 2 3 8 3" xfId="4190"/>
    <cellStyle name="SAPBEXchaText 10 2 3 8 3 2" xfId="35610"/>
    <cellStyle name="SAPBEXchaText 10 2 3 8 3 3" xfId="35611"/>
    <cellStyle name="SAPBEXchaText 10 2 3 8 4" xfId="35612"/>
    <cellStyle name="SAPBEXchaText 10 2 3 8 5" xfId="35613"/>
    <cellStyle name="SAPBEXchaText 10 2 3 9" xfId="4191"/>
    <cellStyle name="SAPBEXchaText 10 2 3 9 2" xfId="4192"/>
    <cellStyle name="SAPBEXchaText 10 2 3 9 2 2" xfId="35614"/>
    <cellStyle name="SAPBEXchaText 10 2 3 9 2 3" xfId="35615"/>
    <cellStyle name="SAPBEXchaText 10 2 3 9 3" xfId="4193"/>
    <cellStyle name="SAPBEXchaText 10 2 3 9 3 2" xfId="35616"/>
    <cellStyle name="SAPBEXchaText 10 2 3 9 3 3" xfId="35617"/>
    <cellStyle name="SAPBEXchaText 10 2 3 9 4" xfId="35618"/>
    <cellStyle name="SAPBEXchaText 10 2 3 9 5" xfId="35619"/>
    <cellStyle name="SAPBEXchaText 10 2 4" xfId="4194"/>
    <cellStyle name="SAPBEXchaText 10 2 4 2" xfId="4195"/>
    <cellStyle name="SAPBEXchaText 10 2 4 2 2" xfId="4196"/>
    <cellStyle name="SAPBEXchaText 10 2 4 2 2 2" xfId="35620"/>
    <cellStyle name="SAPBEXchaText 10 2 4 2 2 2 2" xfId="35621"/>
    <cellStyle name="SAPBEXchaText 10 2 4 2 2 2 2 2" xfId="35622"/>
    <cellStyle name="SAPBEXchaText 10 2 4 2 2 2 3" xfId="35623"/>
    <cellStyle name="SAPBEXchaText 10 2 4 2 2 3" xfId="35624"/>
    <cellStyle name="SAPBEXchaText 10 2 4 2 2 3 2" xfId="35625"/>
    <cellStyle name="SAPBEXchaText 10 2 4 2 2 3 3" xfId="35626"/>
    <cellStyle name="SAPBEXchaText 10 2 4 2 2 4" xfId="35627"/>
    <cellStyle name="SAPBEXchaText 10 2 4 2 2 4 2" xfId="35628"/>
    <cellStyle name="SAPBEXchaText 10 2 4 2 2 4 3" xfId="35629"/>
    <cellStyle name="SAPBEXchaText 10 2 4 2 2 5" xfId="35630"/>
    <cellStyle name="SAPBEXchaText 10 2 4 2 2 5 2" xfId="35631"/>
    <cellStyle name="SAPBEXchaText 10 2 4 2 2 6" xfId="35632"/>
    <cellStyle name="SAPBEXchaText 10 2 4 2 2 7" xfId="35633"/>
    <cellStyle name="SAPBEXchaText 10 2 4 2 2 8" xfId="35634"/>
    <cellStyle name="SAPBEXchaText 10 2 4 2 2 9" xfId="35635"/>
    <cellStyle name="SAPBEXchaText 10 2 4 2 3" xfId="35636"/>
    <cellStyle name="SAPBEXchaText 10 2 4 2 3 2" xfId="35637"/>
    <cellStyle name="SAPBEXchaText 10 2 4 2 3 2 2" xfId="35638"/>
    <cellStyle name="SAPBEXchaText 10 2 4 2 3 3" xfId="35639"/>
    <cellStyle name="SAPBEXchaText 10 2 4 2 4" xfId="35640"/>
    <cellStyle name="SAPBEXchaText 10 2 4 2 4 2" xfId="35641"/>
    <cellStyle name="SAPBEXchaText 10 2 4 2 4 3" xfId="35642"/>
    <cellStyle name="SAPBEXchaText 10 2 4 2 5" xfId="35643"/>
    <cellStyle name="SAPBEXchaText 10 2 4 2 6" xfId="35644"/>
    <cellStyle name="SAPBEXchaText 10 2 4 3" xfId="4197"/>
    <cellStyle name="SAPBEXchaText 10 2 4 3 2" xfId="35645"/>
    <cellStyle name="SAPBEXchaText 10 2 4 3 2 2" xfId="35646"/>
    <cellStyle name="SAPBEXchaText 10 2 4 3 2 2 2" xfId="35647"/>
    <cellStyle name="SAPBEXchaText 10 2 4 3 2 3" xfId="35648"/>
    <cellStyle name="SAPBEXchaText 10 2 4 3 3" xfId="35649"/>
    <cellStyle name="SAPBEXchaText 10 2 4 3 3 2" xfId="35650"/>
    <cellStyle name="SAPBEXchaText 10 2 4 3 3 3" xfId="35651"/>
    <cellStyle name="SAPBEXchaText 10 2 4 3 4" xfId="35652"/>
    <cellStyle name="SAPBEXchaText 10 2 4 3 4 2" xfId="35653"/>
    <cellStyle name="SAPBEXchaText 10 2 4 3 4 3" xfId="35654"/>
    <cellStyle name="SAPBEXchaText 10 2 4 3 5" xfId="35655"/>
    <cellStyle name="SAPBEXchaText 10 2 4 3 5 2" xfId="35656"/>
    <cellStyle name="SAPBEXchaText 10 2 4 3 5 3" xfId="35657"/>
    <cellStyle name="SAPBEXchaText 10 2 4 3 6" xfId="35658"/>
    <cellStyle name="SAPBEXchaText 10 2 4 3 6 2" xfId="35659"/>
    <cellStyle name="SAPBEXchaText 10 2 4 3 7" xfId="35660"/>
    <cellStyle name="SAPBEXchaText 10 2 4 3 8" xfId="35661"/>
    <cellStyle name="SAPBEXchaText 10 2 4 3 9" xfId="35662"/>
    <cellStyle name="SAPBEXchaText 10 2 4 4" xfId="4198"/>
    <cellStyle name="SAPBEXchaText 10 2 4 4 2" xfId="35663"/>
    <cellStyle name="SAPBEXchaText 10 2 4 4 2 2" xfId="35664"/>
    <cellStyle name="SAPBEXchaText 10 2 4 4 3" xfId="35665"/>
    <cellStyle name="SAPBEXchaText 10 2 4 5" xfId="35666"/>
    <cellStyle name="SAPBEXchaText 10 2 4 5 2" xfId="35667"/>
    <cellStyle name="SAPBEXchaText 10 2 4 5 3" xfId="35668"/>
    <cellStyle name="SAPBEXchaText 10 2 4 6" xfId="35669"/>
    <cellStyle name="SAPBEXchaText 10 2 5" xfId="4199"/>
    <cellStyle name="SAPBEXchaText 10 2 5 2" xfId="4200"/>
    <cellStyle name="SAPBEXchaText 10 2 5 2 2" xfId="35670"/>
    <cellStyle name="SAPBEXchaText 10 2 5 2 2 2" xfId="35671"/>
    <cellStyle name="SAPBEXchaText 10 2 5 2 2 2 2" xfId="35672"/>
    <cellStyle name="SAPBEXchaText 10 2 5 2 2 3" xfId="35673"/>
    <cellStyle name="SAPBEXchaText 10 2 5 2 3" xfId="35674"/>
    <cellStyle name="SAPBEXchaText 10 2 5 2 3 2" xfId="35675"/>
    <cellStyle name="SAPBEXchaText 10 2 5 2 3 2 2" xfId="35676"/>
    <cellStyle name="SAPBEXchaText 10 2 5 2 3 3" xfId="35677"/>
    <cellStyle name="SAPBEXchaText 10 2 5 2 4" xfId="35678"/>
    <cellStyle name="SAPBEXchaText 10 2 5 2 4 2" xfId="35679"/>
    <cellStyle name="SAPBEXchaText 10 2 5 2 4 3" xfId="35680"/>
    <cellStyle name="SAPBEXchaText 10 2 5 2 5" xfId="35681"/>
    <cellStyle name="SAPBEXchaText 10 2 5 2 5 2" xfId="35682"/>
    <cellStyle name="SAPBEXchaText 10 2 5 2 6" xfId="35683"/>
    <cellStyle name="SAPBEXchaText 10 2 5 2 7" xfId="35684"/>
    <cellStyle name="SAPBEXchaText 10 2 5 2 8" xfId="35685"/>
    <cellStyle name="SAPBEXchaText 10 2 5 2 9" xfId="35686"/>
    <cellStyle name="SAPBEXchaText 10 2 5 3" xfId="4201"/>
    <cellStyle name="SAPBEXchaText 10 2 5 3 2" xfId="35687"/>
    <cellStyle name="SAPBEXchaText 10 2 5 3 2 2" xfId="35688"/>
    <cellStyle name="SAPBEXchaText 10 2 5 3 3" xfId="35689"/>
    <cellStyle name="SAPBEXchaText 10 2 5 4" xfId="4202"/>
    <cellStyle name="SAPBEXchaText 10 2 5 4 2" xfId="35690"/>
    <cellStyle name="SAPBEXchaText 10 2 5 4 3" xfId="35691"/>
    <cellStyle name="SAPBEXchaText 10 2 5 5" xfId="35692"/>
    <cellStyle name="SAPBEXchaText 10 2 5 6" xfId="35693"/>
    <cellStyle name="SAPBEXchaText 10 2 6" xfId="4203"/>
    <cellStyle name="SAPBEXchaText 10 2 6 10" xfId="35694"/>
    <cellStyle name="SAPBEXchaText 10 2 6 11" xfId="35695"/>
    <cellStyle name="SAPBEXchaText 10 2 6 2" xfId="4204"/>
    <cellStyle name="SAPBEXchaText 10 2 6 2 10" xfId="35696"/>
    <cellStyle name="SAPBEXchaText 10 2 6 2 2" xfId="4205"/>
    <cellStyle name="SAPBEXchaText 10 2 6 2 2 2" xfId="35697"/>
    <cellStyle name="SAPBEXchaText 10 2 6 2 2 2 2" xfId="35698"/>
    <cellStyle name="SAPBEXchaText 10 2 6 2 2 3" xfId="35699"/>
    <cellStyle name="SAPBEXchaText 10 2 6 2 3" xfId="35700"/>
    <cellStyle name="SAPBEXchaText 10 2 6 2 3 2" xfId="35701"/>
    <cellStyle name="SAPBEXchaText 10 2 6 2 3 2 2" xfId="35702"/>
    <cellStyle name="SAPBEXchaText 10 2 6 2 3 3" xfId="35703"/>
    <cellStyle name="SAPBEXchaText 10 2 6 2 4" xfId="35704"/>
    <cellStyle name="SAPBEXchaText 10 2 6 2 4 2" xfId="35705"/>
    <cellStyle name="SAPBEXchaText 10 2 6 2 4 3" xfId="35706"/>
    <cellStyle name="SAPBEXchaText 10 2 6 2 5" xfId="35707"/>
    <cellStyle name="SAPBEXchaText 10 2 6 2 5 2" xfId="35708"/>
    <cellStyle name="SAPBEXchaText 10 2 6 2 5 3" xfId="35709"/>
    <cellStyle name="SAPBEXchaText 10 2 6 2 6" xfId="35710"/>
    <cellStyle name="SAPBEXchaText 10 2 6 2 6 2" xfId="35711"/>
    <cellStyle name="SAPBEXchaText 10 2 6 2 7" xfId="35712"/>
    <cellStyle name="SAPBEXchaText 10 2 6 2 8" xfId="35713"/>
    <cellStyle name="SAPBEXchaText 10 2 6 2 9" xfId="35714"/>
    <cellStyle name="SAPBEXchaText 10 2 6 3" xfId="4206"/>
    <cellStyle name="SAPBEXchaText 10 2 6 3 2" xfId="35715"/>
    <cellStyle name="SAPBEXchaText 10 2 6 3 2 2" xfId="35716"/>
    <cellStyle name="SAPBEXchaText 10 2 6 3 3" xfId="35717"/>
    <cellStyle name="SAPBEXchaText 10 2 6 4" xfId="35718"/>
    <cellStyle name="SAPBEXchaText 10 2 6 4 2" xfId="35719"/>
    <cellStyle name="SAPBEXchaText 10 2 6 4 2 2" xfId="35720"/>
    <cellStyle name="SAPBEXchaText 10 2 6 4 3" xfId="35721"/>
    <cellStyle name="SAPBEXchaText 10 2 6 5" xfId="35722"/>
    <cellStyle name="SAPBEXchaText 10 2 6 5 2" xfId="35723"/>
    <cellStyle name="SAPBEXchaText 10 2 6 5 3" xfId="35724"/>
    <cellStyle name="SAPBEXchaText 10 2 6 6" xfId="35725"/>
    <cellStyle name="SAPBEXchaText 10 2 6 6 2" xfId="35726"/>
    <cellStyle name="SAPBEXchaText 10 2 6 6 3" xfId="35727"/>
    <cellStyle name="SAPBEXchaText 10 2 6 7" xfId="35728"/>
    <cellStyle name="SAPBEXchaText 10 2 6 7 2" xfId="35729"/>
    <cellStyle name="SAPBEXchaText 10 2 6 8" xfId="35730"/>
    <cellStyle name="SAPBEXchaText 10 2 6 9" xfId="35731"/>
    <cellStyle name="SAPBEXchaText 10 2 7" xfId="4207"/>
    <cellStyle name="SAPBEXchaText 10 2 7 10" xfId="35732"/>
    <cellStyle name="SAPBEXchaText 10 2 7 11" xfId="35733"/>
    <cellStyle name="SAPBEXchaText 10 2 7 2" xfId="4208"/>
    <cellStyle name="SAPBEXchaText 10 2 7 2 10" xfId="35734"/>
    <cellStyle name="SAPBEXchaText 10 2 7 2 2" xfId="4209"/>
    <cellStyle name="SAPBEXchaText 10 2 7 2 2 2" xfId="35735"/>
    <cellStyle name="SAPBEXchaText 10 2 7 2 2 2 2" xfId="35736"/>
    <cellStyle name="SAPBEXchaText 10 2 7 2 2 3" xfId="35737"/>
    <cellStyle name="SAPBEXchaText 10 2 7 2 3" xfId="4210"/>
    <cellStyle name="SAPBEXchaText 10 2 7 2 3 2" xfId="35738"/>
    <cellStyle name="SAPBEXchaText 10 2 7 2 3 2 2" xfId="35739"/>
    <cellStyle name="SAPBEXchaText 10 2 7 2 3 3" xfId="35740"/>
    <cellStyle name="SAPBEXchaText 10 2 7 2 4" xfId="35741"/>
    <cellStyle name="SAPBEXchaText 10 2 7 2 4 2" xfId="35742"/>
    <cellStyle name="SAPBEXchaText 10 2 7 2 4 3" xfId="35743"/>
    <cellStyle name="SAPBEXchaText 10 2 7 2 5" xfId="35744"/>
    <cellStyle name="SAPBEXchaText 10 2 7 2 5 2" xfId="35745"/>
    <cellStyle name="SAPBEXchaText 10 2 7 2 5 3" xfId="35746"/>
    <cellStyle name="SAPBEXchaText 10 2 7 2 6" xfId="35747"/>
    <cellStyle name="SAPBEXchaText 10 2 7 2 6 2" xfId="35748"/>
    <cellStyle name="SAPBEXchaText 10 2 7 2 6 3" xfId="35749"/>
    <cellStyle name="SAPBEXchaText 10 2 7 2 7" xfId="35750"/>
    <cellStyle name="SAPBEXchaText 10 2 7 2 7 2" xfId="35751"/>
    <cellStyle name="SAPBEXchaText 10 2 7 2 8" xfId="35752"/>
    <cellStyle name="SAPBEXchaText 10 2 7 2 9" xfId="35753"/>
    <cellStyle name="SAPBEXchaText 10 2 7 3" xfId="4211"/>
    <cellStyle name="SAPBEXchaText 10 2 7 3 2" xfId="35754"/>
    <cellStyle name="SAPBEXchaText 10 2 7 3 2 2" xfId="35755"/>
    <cellStyle name="SAPBEXchaText 10 2 7 3 3" xfId="35756"/>
    <cellStyle name="SAPBEXchaText 10 2 7 4" xfId="4212"/>
    <cellStyle name="SAPBEXchaText 10 2 7 4 2" xfId="35757"/>
    <cellStyle name="SAPBEXchaText 10 2 7 4 2 2" xfId="35758"/>
    <cellStyle name="SAPBEXchaText 10 2 7 4 3" xfId="35759"/>
    <cellStyle name="SAPBEXchaText 10 2 7 5" xfId="35760"/>
    <cellStyle name="SAPBEXchaText 10 2 7 5 2" xfId="35761"/>
    <cellStyle name="SAPBEXchaText 10 2 7 5 3" xfId="35762"/>
    <cellStyle name="SAPBEXchaText 10 2 7 6" xfId="35763"/>
    <cellStyle name="SAPBEXchaText 10 2 7 6 2" xfId="35764"/>
    <cellStyle name="SAPBEXchaText 10 2 7 6 3" xfId="35765"/>
    <cellStyle name="SAPBEXchaText 10 2 7 7" xfId="35766"/>
    <cellStyle name="SAPBEXchaText 10 2 7 7 2" xfId="35767"/>
    <cellStyle name="SAPBEXchaText 10 2 7 7 3" xfId="35768"/>
    <cellStyle name="SAPBEXchaText 10 2 7 8" xfId="35769"/>
    <cellStyle name="SAPBEXchaText 10 2 7 8 2" xfId="35770"/>
    <cellStyle name="SAPBEXchaText 10 2 7 9" xfId="35771"/>
    <cellStyle name="SAPBEXchaText 10 2 8" xfId="4213"/>
    <cellStyle name="SAPBEXchaText 10 2 8 2" xfId="4214"/>
    <cellStyle name="SAPBEXchaText 10 2 8 2 2" xfId="4215"/>
    <cellStyle name="SAPBEXchaText 10 2 8 2 2 2" xfId="35772"/>
    <cellStyle name="SAPBEXchaText 10 2 8 2 2 3" xfId="35773"/>
    <cellStyle name="SAPBEXchaText 10 2 8 2 3" xfId="4216"/>
    <cellStyle name="SAPBEXchaText 10 2 8 2 3 2" xfId="35774"/>
    <cellStyle name="SAPBEXchaText 10 2 8 2 3 3" xfId="35775"/>
    <cellStyle name="SAPBEXchaText 10 2 8 2 4" xfId="35776"/>
    <cellStyle name="SAPBEXchaText 10 2 8 2 5" xfId="35777"/>
    <cellStyle name="SAPBEXchaText 10 2 8 3" xfId="4217"/>
    <cellStyle name="SAPBEXchaText 10 2 8 3 2" xfId="35778"/>
    <cellStyle name="SAPBEXchaText 10 2 8 3 3" xfId="35779"/>
    <cellStyle name="SAPBEXchaText 10 2 8 4" xfId="4218"/>
    <cellStyle name="SAPBEXchaText 10 2 8 4 2" xfId="35780"/>
    <cellStyle name="SAPBEXchaText 10 2 8 4 3" xfId="35781"/>
    <cellStyle name="SAPBEXchaText 10 2 8 5" xfId="35782"/>
    <cellStyle name="SAPBEXchaText 10 2 8 5 2" xfId="35783"/>
    <cellStyle name="SAPBEXchaText 10 2 8 6" xfId="35784"/>
    <cellStyle name="SAPBEXchaText 10 2 8 7" xfId="35785"/>
    <cellStyle name="SAPBEXchaText 10 2 9" xfId="4219"/>
    <cellStyle name="SAPBEXchaText 10 2 9 2" xfId="4220"/>
    <cellStyle name="SAPBEXchaText 10 2 9 2 2" xfId="4221"/>
    <cellStyle name="SAPBEXchaText 10 2 9 2 2 2" xfId="35786"/>
    <cellStyle name="SAPBEXchaText 10 2 9 2 2 3" xfId="35787"/>
    <cellStyle name="SAPBEXchaText 10 2 9 2 3" xfId="4222"/>
    <cellStyle name="SAPBEXchaText 10 2 9 2 3 2" xfId="35788"/>
    <cellStyle name="SAPBEXchaText 10 2 9 2 3 3" xfId="35789"/>
    <cellStyle name="SAPBEXchaText 10 2 9 2 4" xfId="35790"/>
    <cellStyle name="SAPBEXchaText 10 2 9 2 5" xfId="35791"/>
    <cellStyle name="SAPBEXchaText 10 2 9 3" xfId="4223"/>
    <cellStyle name="SAPBEXchaText 10 2 9 3 2" xfId="35792"/>
    <cellStyle name="SAPBEXchaText 10 2 9 3 3" xfId="35793"/>
    <cellStyle name="SAPBEXchaText 10 2 9 4" xfId="4224"/>
    <cellStyle name="SAPBEXchaText 10 2 9 4 2" xfId="35794"/>
    <cellStyle name="SAPBEXchaText 10 2 9 4 3" xfId="35795"/>
    <cellStyle name="SAPBEXchaText 10 2 9 5" xfId="35796"/>
    <cellStyle name="SAPBEXchaText 10 2 9 6" xfId="35797"/>
    <cellStyle name="SAPBEXchaText 10 3" xfId="35798"/>
    <cellStyle name="SAPBEXchaText 10 3 2" xfId="35799"/>
    <cellStyle name="SAPBEXchaText 10 3 3" xfId="35800"/>
    <cellStyle name="SAPBEXchaText 10 4" xfId="35801"/>
    <cellStyle name="SAPBEXchaText 11" xfId="4225"/>
    <cellStyle name="SAPBEXchaText 11 2" xfId="4226"/>
    <cellStyle name="SAPBEXchaText 11 2 10" xfId="4227"/>
    <cellStyle name="SAPBEXchaText 11 2 10 2" xfId="4228"/>
    <cellStyle name="SAPBEXchaText 11 2 10 2 2" xfId="35802"/>
    <cellStyle name="SAPBEXchaText 11 2 10 2 3" xfId="35803"/>
    <cellStyle name="SAPBEXchaText 11 2 10 3" xfId="4229"/>
    <cellStyle name="SAPBEXchaText 11 2 10 3 2" xfId="35804"/>
    <cellStyle name="SAPBEXchaText 11 2 10 3 3" xfId="35805"/>
    <cellStyle name="SAPBEXchaText 11 2 10 4" xfId="35806"/>
    <cellStyle name="SAPBEXchaText 11 2 10 5" xfId="35807"/>
    <cellStyle name="SAPBEXchaText 11 2 11" xfId="4230"/>
    <cellStyle name="SAPBEXchaText 11 2 11 2" xfId="4231"/>
    <cellStyle name="SAPBEXchaText 11 2 11 2 2" xfId="35808"/>
    <cellStyle name="SAPBEXchaText 11 2 11 2 3" xfId="35809"/>
    <cellStyle name="SAPBEXchaText 11 2 11 3" xfId="4232"/>
    <cellStyle name="SAPBEXchaText 11 2 11 3 2" xfId="35810"/>
    <cellStyle name="SAPBEXchaText 11 2 11 3 3" xfId="35811"/>
    <cellStyle name="SAPBEXchaText 11 2 11 4" xfId="35812"/>
    <cellStyle name="SAPBEXchaText 11 2 11 5" xfId="35813"/>
    <cellStyle name="SAPBEXchaText 11 2 12" xfId="4233"/>
    <cellStyle name="SAPBEXchaText 11 2 12 2" xfId="4234"/>
    <cellStyle name="SAPBEXchaText 11 2 12 2 2" xfId="35814"/>
    <cellStyle name="SAPBEXchaText 11 2 12 2 3" xfId="35815"/>
    <cellStyle name="SAPBEXchaText 11 2 12 3" xfId="4235"/>
    <cellStyle name="SAPBEXchaText 11 2 12 3 2" xfId="35816"/>
    <cellStyle name="SAPBEXchaText 11 2 12 3 3" xfId="35817"/>
    <cellStyle name="SAPBEXchaText 11 2 12 4" xfId="35818"/>
    <cellStyle name="SAPBEXchaText 11 2 12 5" xfId="35819"/>
    <cellStyle name="SAPBEXchaText 11 2 13" xfId="35820"/>
    <cellStyle name="SAPBEXchaText 11 2 13 2" xfId="35821"/>
    <cellStyle name="SAPBEXchaText 11 2 13 3" xfId="35822"/>
    <cellStyle name="SAPBEXchaText 11 2 14" xfId="35823"/>
    <cellStyle name="SAPBEXchaText 11 2 2" xfId="4236"/>
    <cellStyle name="SAPBEXchaText 11 2 2 10" xfId="4237"/>
    <cellStyle name="SAPBEXchaText 11 2 2 10 2" xfId="4238"/>
    <cellStyle name="SAPBEXchaText 11 2 2 10 2 2" xfId="35824"/>
    <cellStyle name="SAPBEXchaText 11 2 2 10 2 3" xfId="35825"/>
    <cellStyle name="SAPBEXchaText 11 2 2 10 3" xfId="4239"/>
    <cellStyle name="SAPBEXchaText 11 2 2 10 3 2" xfId="35826"/>
    <cellStyle name="SAPBEXchaText 11 2 2 10 3 3" xfId="35827"/>
    <cellStyle name="SAPBEXchaText 11 2 2 10 4" xfId="35828"/>
    <cellStyle name="SAPBEXchaText 11 2 2 10 5" xfId="35829"/>
    <cellStyle name="SAPBEXchaText 11 2 2 11" xfId="35830"/>
    <cellStyle name="SAPBEXchaText 11 2 2 11 2" xfId="35831"/>
    <cellStyle name="SAPBEXchaText 11 2 2 11 3" xfId="35832"/>
    <cellStyle name="SAPBEXchaText 11 2 2 12" xfId="35833"/>
    <cellStyle name="SAPBEXchaText 11 2 2 2" xfId="4240"/>
    <cellStyle name="SAPBEXchaText 11 2 2 2 2" xfId="4241"/>
    <cellStyle name="SAPBEXchaText 11 2 2 2 2 2" xfId="4242"/>
    <cellStyle name="SAPBEXchaText 11 2 2 2 2 2 2" xfId="35834"/>
    <cellStyle name="SAPBEXchaText 11 2 2 2 2 2 2 2" xfId="35835"/>
    <cellStyle name="SAPBEXchaText 11 2 2 2 2 2 2 2 2" xfId="35836"/>
    <cellStyle name="SAPBEXchaText 11 2 2 2 2 2 2 3" xfId="35837"/>
    <cellStyle name="SAPBEXchaText 11 2 2 2 2 2 3" xfId="35838"/>
    <cellStyle name="SAPBEXchaText 11 2 2 2 2 2 3 2" xfId="35839"/>
    <cellStyle name="SAPBEXchaText 11 2 2 2 2 2 3 3" xfId="35840"/>
    <cellStyle name="SAPBEXchaText 11 2 2 2 2 2 4" xfId="35841"/>
    <cellStyle name="SAPBEXchaText 11 2 2 2 2 2 4 2" xfId="35842"/>
    <cellStyle name="SAPBEXchaText 11 2 2 2 2 2 4 3" xfId="35843"/>
    <cellStyle name="SAPBEXchaText 11 2 2 2 2 2 5" xfId="35844"/>
    <cellStyle name="SAPBEXchaText 11 2 2 2 2 2 5 2" xfId="35845"/>
    <cellStyle name="SAPBEXchaText 11 2 2 2 2 2 6" xfId="35846"/>
    <cellStyle name="SAPBEXchaText 11 2 2 2 2 2 7" xfId="35847"/>
    <cellStyle name="SAPBEXchaText 11 2 2 2 2 2 8" xfId="35848"/>
    <cellStyle name="SAPBEXchaText 11 2 2 2 2 2 9" xfId="35849"/>
    <cellStyle name="SAPBEXchaText 11 2 2 2 2 3" xfId="35850"/>
    <cellStyle name="SAPBEXchaText 11 2 2 2 2 3 2" xfId="35851"/>
    <cellStyle name="SAPBEXchaText 11 2 2 2 2 3 2 2" xfId="35852"/>
    <cellStyle name="SAPBEXchaText 11 2 2 2 2 3 3" xfId="35853"/>
    <cellStyle name="SAPBEXchaText 11 2 2 2 2 4" xfId="35854"/>
    <cellStyle name="SAPBEXchaText 11 2 2 2 2 4 2" xfId="35855"/>
    <cellStyle name="SAPBEXchaText 11 2 2 2 2 4 3" xfId="35856"/>
    <cellStyle name="SAPBEXchaText 11 2 2 2 2 5" xfId="35857"/>
    <cellStyle name="SAPBEXchaText 11 2 2 2 2 6" xfId="35858"/>
    <cellStyle name="SAPBEXchaText 11 2 2 2 3" xfId="4243"/>
    <cellStyle name="SAPBEXchaText 11 2 2 2 3 2" xfId="35859"/>
    <cellStyle name="SAPBEXchaText 11 2 2 2 3 2 2" xfId="35860"/>
    <cellStyle name="SAPBEXchaText 11 2 2 2 3 2 2 2" xfId="35861"/>
    <cellStyle name="SAPBEXchaText 11 2 2 2 3 2 3" xfId="35862"/>
    <cellStyle name="SAPBEXchaText 11 2 2 2 3 3" xfId="35863"/>
    <cellStyle name="SAPBEXchaText 11 2 2 2 3 3 2" xfId="35864"/>
    <cellStyle name="SAPBEXchaText 11 2 2 2 3 3 3" xfId="35865"/>
    <cellStyle name="SAPBEXchaText 11 2 2 2 3 4" xfId="35866"/>
    <cellStyle name="SAPBEXchaText 11 2 2 2 3 4 2" xfId="35867"/>
    <cellStyle name="SAPBEXchaText 11 2 2 2 3 4 3" xfId="35868"/>
    <cellStyle name="SAPBEXchaText 11 2 2 2 3 5" xfId="35869"/>
    <cellStyle name="SAPBEXchaText 11 2 2 2 3 5 2" xfId="35870"/>
    <cellStyle name="SAPBEXchaText 11 2 2 2 3 5 3" xfId="35871"/>
    <cellStyle name="SAPBEXchaText 11 2 2 2 3 6" xfId="35872"/>
    <cellStyle name="SAPBEXchaText 11 2 2 2 3 6 2" xfId="35873"/>
    <cellStyle name="SAPBEXchaText 11 2 2 2 3 7" xfId="35874"/>
    <cellStyle name="SAPBEXchaText 11 2 2 2 3 8" xfId="35875"/>
    <cellStyle name="SAPBEXchaText 11 2 2 2 3 9" xfId="35876"/>
    <cellStyle name="SAPBEXchaText 11 2 2 2 4" xfId="4244"/>
    <cellStyle name="SAPBEXchaText 11 2 2 2 4 2" xfId="35877"/>
    <cellStyle name="SAPBEXchaText 11 2 2 2 4 2 2" xfId="35878"/>
    <cellStyle name="SAPBEXchaText 11 2 2 2 4 3" xfId="35879"/>
    <cellStyle name="SAPBEXchaText 11 2 2 2 5" xfId="35880"/>
    <cellStyle name="SAPBEXchaText 11 2 2 2 5 2" xfId="35881"/>
    <cellStyle name="SAPBEXchaText 11 2 2 2 5 3" xfId="35882"/>
    <cellStyle name="SAPBEXchaText 11 2 2 2 6" xfId="35883"/>
    <cellStyle name="SAPBEXchaText 11 2 2 3" xfId="4245"/>
    <cellStyle name="SAPBEXchaText 11 2 2 3 2" xfId="4246"/>
    <cellStyle name="SAPBEXchaText 11 2 2 3 2 2" xfId="35884"/>
    <cellStyle name="SAPBEXchaText 11 2 2 3 2 2 2" xfId="35885"/>
    <cellStyle name="SAPBEXchaText 11 2 2 3 2 2 2 2" xfId="35886"/>
    <cellStyle name="SAPBEXchaText 11 2 2 3 2 2 3" xfId="35887"/>
    <cellStyle name="SAPBEXchaText 11 2 2 3 2 3" xfId="35888"/>
    <cellStyle name="SAPBEXchaText 11 2 2 3 2 3 2" xfId="35889"/>
    <cellStyle name="SAPBEXchaText 11 2 2 3 2 3 2 2" xfId="35890"/>
    <cellStyle name="SAPBEXchaText 11 2 2 3 2 3 3" xfId="35891"/>
    <cellStyle name="SAPBEXchaText 11 2 2 3 2 4" xfId="35892"/>
    <cellStyle name="SAPBEXchaText 11 2 2 3 2 4 2" xfId="35893"/>
    <cellStyle name="SAPBEXchaText 11 2 2 3 2 4 3" xfId="35894"/>
    <cellStyle name="SAPBEXchaText 11 2 2 3 2 5" xfId="35895"/>
    <cellStyle name="SAPBEXchaText 11 2 2 3 2 5 2" xfId="35896"/>
    <cellStyle name="SAPBEXchaText 11 2 2 3 2 6" xfId="35897"/>
    <cellStyle name="SAPBEXchaText 11 2 2 3 2 7" xfId="35898"/>
    <cellStyle name="SAPBEXchaText 11 2 2 3 2 8" xfId="35899"/>
    <cellStyle name="SAPBEXchaText 11 2 2 3 2 9" xfId="35900"/>
    <cellStyle name="SAPBEXchaText 11 2 2 3 3" xfId="4247"/>
    <cellStyle name="SAPBEXchaText 11 2 2 3 3 2" xfId="35901"/>
    <cellStyle name="SAPBEXchaText 11 2 2 3 3 2 2" xfId="35902"/>
    <cellStyle name="SAPBEXchaText 11 2 2 3 3 3" xfId="35903"/>
    <cellStyle name="SAPBEXchaText 11 2 2 3 4" xfId="4248"/>
    <cellStyle name="SAPBEXchaText 11 2 2 3 4 2" xfId="35904"/>
    <cellStyle name="SAPBEXchaText 11 2 2 3 4 3" xfId="35905"/>
    <cellStyle name="SAPBEXchaText 11 2 2 3 5" xfId="35906"/>
    <cellStyle name="SAPBEXchaText 11 2 2 3 6" xfId="35907"/>
    <cellStyle name="SAPBEXchaText 11 2 2 4" xfId="4249"/>
    <cellStyle name="SAPBEXchaText 11 2 2 4 10" xfId="35908"/>
    <cellStyle name="SAPBEXchaText 11 2 2 4 11" xfId="35909"/>
    <cellStyle name="SAPBEXchaText 11 2 2 4 2" xfId="4250"/>
    <cellStyle name="SAPBEXchaText 11 2 2 4 2 10" xfId="35910"/>
    <cellStyle name="SAPBEXchaText 11 2 2 4 2 2" xfId="4251"/>
    <cellStyle name="SAPBEXchaText 11 2 2 4 2 2 2" xfId="35911"/>
    <cellStyle name="SAPBEXchaText 11 2 2 4 2 2 2 2" xfId="35912"/>
    <cellStyle name="SAPBEXchaText 11 2 2 4 2 2 3" xfId="35913"/>
    <cellStyle name="SAPBEXchaText 11 2 2 4 2 3" xfId="35914"/>
    <cellStyle name="SAPBEXchaText 11 2 2 4 2 3 2" xfId="35915"/>
    <cellStyle name="SAPBEXchaText 11 2 2 4 2 3 2 2" xfId="35916"/>
    <cellStyle name="SAPBEXchaText 11 2 2 4 2 3 3" xfId="35917"/>
    <cellStyle name="SAPBEXchaText 11 2 2 4 2 4" xfId="35918"/>
    <cellStyle name="SAPBEXchaText 11 2 2 4 2 4 2" xfId="35919"/>
    <cellStyle name="SAPBEXchaText 11 2 2 4 2 4 3" xfId="35920"/>
    <cellStyle name="SAPBEXchaText 11 2 2 4 2 5" xfId="35921"/>
    <cellStyle name="SAPBEXchaText 11 2 2 4 2 5 2" xfId="35922"/>
    <cellStyle name="SAPBEXchaText 11 2 2 4 2 5 3" xfId="35923"/>
    <cellStyle name="SAPBEXchaText 11 2 2 4 2 6" xfId="35924"/>
    <cellStyle name="SAPBEXchaText 11 2 2 4 2 6 2" xfId="35925"/>
    <cellStyle name="SAPBEXchaText 11 2 2 4 2 7" xfId="35926"/>
    <cellStyle name="SAPBEXchaText 11 2 2 4 2 8" xfId="35927"/>
    <cellStyle name="SAPBEXchaText 11 2 2 4 2 9" xfId="35928"/>
    <cellStyle name="SAPBEXchaText 11 2 2 4 3" xfId="4252"/>
    <cellStyle name="SAPBEXchaText 11 2 2 4 3 2" xfId="35929"/>
    <cellStyle name="SAPBEXchaText 11 2 2 4 3 2 2" xfId="35930"/>
    <cellStyle name="SAPBEXchaText 11 2 2 4 3 3" xfId="35931"/>
    <cellStyle name="SAPBEXchaText 11 2 2 4 4" xfId="35932"/>
    <cellStyle name="SAPBEXchaText 11 2 2 4 4 2" xfId="35933"/>
    <cellStyle name="SAPBEXchaText 11 2 2 4 4 2 2" xfId="35934"/>
    <cellStyle name="SAPBEXchaText 11 2 2 4 4 3" xfId="35935"/>
    <cellStyle name="SAPBEXchaText 11 2 2 4 5" xfId="35936"/>
    <cellStyle name="SAPBEXchaText 11 2 2 4 5 2" xfId="35937"/>
    <cellStyle name="SAPBEXchaText 11 2 2 4 5 3" xfId="35938"/>
    <cellStyle name="SAPBEXchaText 11 2 2 4 6" xfId="35939"/>
    <cellStyle name="SAPBEXchaText 11 2 2 4 6 2" xfId="35940"/>
    <cellStyle name="SAPBEXchaText 11 2 2 4 6 3" xfId="35941"/>
    <cellStyle name="SAPBEXchaText 11 2 2 4 7" xfId="35942"/>
    <cellStyle name="SAPBEXchaText 11 2 2 4 7 2" xfId="35943"/>
    <cellStyle name="SAPBEXchaText 11 2 2 4 8" xfId="35944"/>
    <cellStyle name="SAPBEXchaText 11 2 2 4 9" xfId="35945"/>
    <cellStyle name="SAPBEXchaText 11 2 2 5" xfId="4253"/>
    <cellStyle name="SAPBEXchaText 11 2 2 5 10" xfId="35946"/>
    <cellStyle name="SAPBEXchaText 11 2 2 5 11" xfId="35947"/>
    <cellStyle name="SAPBEXchaText 11 2 2 5 2" xfId="4254"/>
    <cellStyle name="SAPBEXchaText 11 2 2 5 2 10" xfId="35948"/>
    <cellStyle name="SAPBEXchaText 11 2 2 5 2 2" xfId="4255"/>
    <cellStyle name="SAPBEXchaText 11 2 2 5 2 2 2" xfId="35949"/>
    <cellStyle name="SAPBEXchaText 11 2 2 5 2 2 2 2" xfId="35950"/>
    <cellStyle name="SAPBEXchaText 11 2 2 5 2 2 3" xfId="35951"/>
    <cellStyle name="SAPBEXchaText 11 2 2 5 2 3" xfId="4256"/>
    <cellStyle name="SAPBEXchaText 11 2 2 5 2 3 2" xfId="35952"/>
    <cellStyle name="SAPBEXchaText 11 2 2 5 2 3 2 2" xfId="35953"/>
    <cellStyle name="SAPBEXchaText 11 2 2 5 2 3 3" xfId="35954"/>
    <cellStyle name="SAPBEXchaText 11 2 2 5 2 4" xfId="35955"/>
    <cellStyle name="SAPBEXchaText 11 2 2 5 2 4 2" xfId="35956"/>
    <cellStyle name="SAPBEXchaText 11 2 2 5 2 4 3" xfId="35957"/>
    <cellStyle name="SAPBEXchaText 11 2 2 5 2 5" xfId="35958"/>
    <cellStyle name="SAPBEXchaText 11 2 2 5 2 5 2" xfId="35959"/>
    <cellStyle name="SAPBEXchaText 11 2 2 5 2 5 3" xfId="35960"/>
    <cellStyle name="SAPBEXchaText 11 2 2 5 2 6" xfId="35961"/>
    <cellStyle name="SAPBEXchaText 11 2 2 5 2 6 2" xfId="35962"/>
    <cellStyle name="SAPBEXchaText 11 2 2 5 2 6 3" xfId="35963"/>
    <cellStyle name="SAPBEXchaText 11 2 2 5 2 7" xfId="35964"/>
    <cellStyle name="SAPBEXchaText 11 2 2 5 2 7 2" xfId="35965"/>
    <cellStyle name="SAPBEXchaText 11 2 2 5 2 8" xfId="35966"/>
    <cellStyle name="SAPBEXchaText 11 2 2 5 2 9" xfId="35967"/>
    <cellStyle name="SAPBEXchaText 11 2 2 5 3" xfId="4257"/>
    <cellStyle name="SAPBEXchaText 11 2 2 5 3 2" xfId="35968"/>
    <cellStyle name="SAPBEXchaText 11 2 2 5 3 2 2" xfId="35969"/>
    <cellStyle name="SAPBEXchaText 11 2 2 5 3 3" xfId="35970"/>
    <cellStyle name="SAPBEXchaText 11 2 2 5 4" xfId="4258"/>
    <cellStyle name="SAPBEXchaText 11 2 2 5 4 2" xfId="35971"/>
    <cellStyle name="SAPBEXchaText 11 2 2 5 4 2 2" xfId="35972"/>
    <cellStyle name="SAPBEXchaText 11 2 2 5 4 3" xfId="35973"/>
    <cellStyle name="SAPBEXchaText 11 2 2 5 5" xfId="35974"/>
    <cellStyle name="SAPBEXchaText 11 2 2 5 5 2" xfId="35975"/>
    <cellStyle name="SAPBEXchaText 11 2 2 5 5 3" xfId="35976"/>
    <cellStyle name="SAPBEXchaText 11 2 2 5 6" xfId="35977"/>
    <cellStyle name="SAPBEXchaText 11 2 2 5 6 2" xfId="35978"/>
    <cellStyle name="SAPBEXchaText 11 2 2 5 6 3" xfId="35979"/>
    <cellStyle name="SAPBEXchaText 11 2 2 5 7" xfId="35980"/>
    <cellStyle name="SAPBEXchaText 11 2 2 5 7 2" xfId="35981"/>
    <cellStyle name="SAPBEXchaText 11 2 2 5 7 3" xfId="35982"/>
    <cellStyle name="SAPBEXchaText 11 2 2 5 8" xfId="35983"/>
    <cellStyle name="SAPBEXchaText 11 2 2 5 8 2" xfId="35984"/>
    <cellStyle name="SAPBEXchaText 11 2 2 5 9" xfId="35985"/>
    <cellStyle name="SAPBEXchaText 11 2 2 6" xfId="4259"/>
    <cellStyle name="SAPBEXchaText 11 2 2 6 2" xfId="4260"/>
    <cellStyle name="SAPBEXchaText 11 2 2 6 2 2" xfId="4261"/>
    <cellStyle name="SAPBEXchaText 11 2 2 6 2 2 2" xfId="35986"/>
    <cellStyle name="SAPBEXchaText 11 2 2 6 2 2 3" xfId="35987"/>
    <cellStyle name="SAPBEXchaText 11 2 2 6 2 3" xfId="4262"/>
    <cellStyle name="SAPBEXchaText 11 2 2 6 2 3 2" xfId="35988"/>
    <cellStyle name="SAPBEXchaText 11 2 2 6 2 3 3" xfId="35989"/>
    <cellStyle name="SAPBEXchaText 11 2 2 6 2 4" xfId="35990"/>
    <cellStyle name="SAPBEXchaText 11 2 2 6 2 5" xfId="35991"/>
    <cellStyle name="SAPBEXchaText 11 2 2 6 3" xfId="4263"/>
    <cellStyle name="SAPBEXchaText 11 2 2 6 3 2" xfId="35992"/>
    <cellStyle name="SAPBEXchaText 11 2 2 6 3 3" xfId="35993"/>
    <cellStyle name="SAPBEXchaText 11 2 2 6 4" xfId="4264"/>
    <cellStyle name="SAPBEXchaText 11 2 2 6 4 2" xfId="35994"/>
    <cellStyle name="SAPBEXchaText 11 2 2 6 4 3" xfId="35995"/>
    <cellStyle name="SAPBEXchaText 11 2 2 6 5" xfId="35996"/>
    <cellStyle name="SAPBEXchaText 11 2 2 6 5 2" xfId="35997"/>
    <cellStyle name="SAPBEXchaText 11 2 2 6 6" xfId="35998"/>
    <cellStyle name="SAPBEXchaText 11 2 2 6 7" xfId="35999"/>
    <cellStyle name="SAPBEXchaText 11 2 2 7" xfId="4265"/>
    <cellStyle name="SAPBEXchaText 11 2 2 7 2" xfId="4266"/>
    <cellStyle name="SAPBEXchaText 11 2 2 7 2 2" xfId="4267"/>
    <cellStyle name="SAPBEXchaText 11 2 2 7 2 2 2" xfId="36000"/>
    <cellStyle name="SAPBEXchaText 11 2 2 7 2 2 3" xfId="36001"/>
    <cellStyle name="SAPBEXchaText 11 2 2 7 2 3" xfId="4268"/>
    <cellStyle name="SAPBEXchaText 11 2 2 7 2 3 2" xfId="36002"/>
    <cellStyle name="SAPBEXchaText 11 2 2 7 2 3 3" xfId="36003"/>
    <cellStyle name="SAPBEXchaText 11 2 2 7 2 4" xfId="36004"/>
    <cellStyle name="SAPBEXchaText 11 2 2 7 2 5" xfId="36005"/>
    <cellStyle name="SAPBEXchaText 11 2 2 7 3" xfId="4269"/>
    <cellStyle name="SAPBEXchaText 11 2 2 7 3 2" xfId="36006"/>
    <cellStyle name="SAPBEXchaText 11 2 2 7 3 3" xfId="36007"/>
    <cellStyle name="SAPBEXchaText 11 2 2 7 4" xfId="4270"/>
    <cellStyle name="SAPBEXchaText 11 2 2 7 4 2" xfId="36008"/>
    <cellStyle name="SAPBEXchaText 11 2 2 7 4 3" xfId="36009"/>
    <cellStyle name="SAPBEXchaText 11 2 2 7 5" xfId="36010"/>
    <cellStyle name="SAPBEXchaText 11 2 2 7 6" xfId="36011"/>
    <cellStyle name="SAPBEXchaText 11 2 2 8" xfId="4271"/>
    <cellStyle name="SAPBEXchaText 11 2 2 8 2" xfId="4272"/>
    <cellStyle name="SAPBEXchaText 11 2 2 8 2 2" xfId="36012"/>
    <cellStyle name="SAPBEXchaText 11 2 2 8 2 3" xfId="36013"/>
    <cellStyle name="SAPBEXchaText 11 2 2 8 3" xfId="4273"/>
    <cellStyle name="SAPBEXchaText 11 2 2 8 3 2" xfId="36014"/>
    <cellStyle name="SAPBEXchaText 11 2 2 8 3 3" xfId="36015"/>
    <cellStyle name="SAPBEXchaText 11 2 2 8 4" xfId="36016"/>
    <cellStyle name="SAPBEXchaText 11 2 2 8 5" xfId="36017"/>
    <cellStyle name="SAPBEXchaText 11 2 2 9" xfId="4274"/>
    <cellStyle name="SAPBEXchaText 11 2 2 9 2" xfId="4275"/>
    <cellStyle name="SAPBEXchaText 11 2 2 9 2 2" xfId="36018"/>
    <cellStyle name="SAPBEXchaText 11 2 2 9 2 3" xfId="36019"/>
    <cellStyle name="SAPBEXchaText 11 2 2 9 3" xfId="4276"/>
    <cellStyle name="SAPBEXchaText 11 2 2 9 3 2" xfId="36020"/>
    <cellStyle name="SAPBEXchaText 11 2 2 9 3 3" xfId="36021"/>
    <cellStyle name="SAPBEXchaText 11 2 2 9 4" xfId="36022"/>
    <cellStyle name="SAPBEXchaText 11 2 2 9 5" xfId="36023"/>
    <cellStyle name="SAPBEXchaText 11 2 3" xfId="4277"/>
    <cellStyle name="SAPBEXchaText 11 2 3 10" xfId="4278"/>
    <cellStyle name="SAPBEXchaText 11 2 3 10 2" xfId="4279"/>
    <cellStyle name="SAPBEXchaText 11 2 3 10 2 2" xfId="36024"/>
    <cellStyle name="SAPBEXchaText 11 2 3 10 2 3" xfId="36025"/>
    <cellStyle name="SAPBEXchaText 11 2 3 10 3" xfId="4280"/>
    <cellStyle name="SAPBEXchaText 11 2 3 10 3 2" xfId="36026"/>
    <cellStyle name="SAPBEXchaText 11 2 3 10 3 3" xfId="36027"/>
    <cellStyle name="SAPBEXchaText 11 2 3 10 4" xfId="36028"/>
    <cellStyle name="SAPBEXchaText 11 2 3 10 5" xfId="36029"/>
    <cellStyle name="SAPBEXchaText 11 2 3 11" xfId="36030"/>
    <cellStyle name="SAPBEXchaText 11 2 3 11 2" xfId="36031"/>
    <cellStyle name="SAPBEXchaText 11 2 3 11 3" xfId="36032"/>
    <cellStyle name="SAPBEXchaText 11 2 3 12" xfId="36033"/>
    <cellStyle name="SAPBEXchaText 11 2 3 2" xfId="4281"/>
    <cellStyle name="SAPBEXchaText 11 2 3 2 2" xfId="4282"/>
    <cellStyle name="SAPBEXchaText 11 2 3 2 2 2" xfId="4283"/>
    <cellStyle name="SAPBEXchaText 11 2 3 2 2 2 2" xfId="36034"/>
    <cellStyle name="SAPBEXchaText 11 2 3 2 2 2 2 2" xfId="36035"/>
    <cellStyle name="SAPBEXchaText 11 2 3 2 2 2 2 2 2" xfId="36036"/>
    <cellStyle name="SAPBEXchaText 11 2 3 2 2 2 2 3" xfId="36037"/>
    <cellStyle name="SAPBEXchaText 11 2 3 2 2 2 3" xfId="36038"/>
    <cellStyle name="SAPBEXchaText 11 2 3 2 2 2 3 2" xfId="36039"/>
    <cellStyle name="SAPBEXchaText 11 2 3 2 2 2 3 3" xfId="36040"/>
    <cellStyle name="SAPBEXchaText 11 2 3 2 2 2 4" xfId="36041"/>
    <cellStyle name="SAPBEXchaText 11 2 3 2 2 2 4 2" xfId="36042"/>
    <cellStyle name="SAPBEXchaText 11 2 3 2 2 2 4 3" xfId="36043"/>
    <cellStyle name="SAPBEXchaText 11 2 3 2 2 2 5" xfId="36044"/>
    <cellStyle name="SAPBEXchaText 11 2 3 2 2 2 5 2" xfId="36045"/>
    <cellStyle name="SAPBEXchaText 11 2 3 2 2 2 6" xfId="36046"/>
    <cellStyle name="SAPBEXchaText 11 2 3 2 2 2 7" xfId="36047"/>
    <cellStyle name="SAPBEXchaText 11 2 3 2 2 2 8" xfId="36048"/>
    <cellStyle name="SAPBEXchaText 11 2 3 2 2 2 9" xfId="36049"/>
    <cellStyle name="SAPBEXchaText 11 2 3 2 2 3" xfId="36050"/>
    <cellStyle name="SAPBEXchaText 11 2 3 2 2 3 2" xfId="36051"/>
    <cellStyle name="SAPBEXchaText 11 2 3 2 2 3 2 2" xfId="36052"/>
    <cellStyle name="SAPBEXchaText 11 2 3 2 2 3 3" xfId="36053"/>
    <cellStyle name="SAPBEXchaText 11 2 3 2 2 4" xfId="36054"/>
    <cellStyle name="SAPBEXchaText 11 2 3 2 2 4 2" xfId="36055"/>
    <cellStyle name="SAPBEXchaText 11 2 3 2 2 4 3" xfId="36056"/>
    <cellStyle name="SAPBEXchaText 11 2 3 2 2 5" xfId="36057"/>
    <cellStyle name="SAPBEXchaText 11 2 3 2 2 6" xfId="36058"/>
    <cellStyle name="SAPBEXchaText 11 2 3 2 3" xfId="4284"/>
    <cellStyle name="SAPBEXchaText 11 2 3 2 3 2" xfId="36059"/>
    <cellStyle name="SAPBEXchaText 11 2 3 2 3 2 2" xfId="36060"/>
    <cellStyle name="SAPBEXchaText 11 2 3 2 3 2 2 2" xfId="36061"/>
    <cellStyle name="SAPBEXchaText 11 2 3 2 3 2 3" xfId="36062"/>
    <cellStyle name="SAPBEXchaText 11 2 3 2 3 3" xfId="36063"/>
    <cellStyle name="SAPBEXchaText 11 2 3 2 3 3 2" xfId="36064"/>
    <cellStyle name="SAPBEXchaText 11 2 3 2 3 3 3" xfId="36065"/>
    <cellStyle name="SAPBEXchaText 11 2 3 2 3 4" xfId="36066"/>
    <cellStyle name="SAPBEXchaText 11 2 3 2 3 4 2" xfId="36067"/>
    <cellStyle name="SAPBEXchaText 11 2 3 2 3 4 3" xfId="36068"/>
    <cellStyle name="SAPBEXchaText 11 2 3 2 3 5" xfId="36069"/>
    <cellStyle name="SAPBEXchaText 11 2 3 2 3 5 2" xfId="36070"/>
    <cellStyle name="SAPBEXchaText 11 2 3 2 3 5 3" xfId="36071"/>
    <cellStyle name="SAPBEXchaText 11 2 3 2 3 6" xfId="36072"/>
    <cellStyle name="SAPBEXchaText 11 2 3 2 3 6 2" xfId="36073"/>
    <cellStyle name="SAPBEXchaText 11 2 3 2 3 7" xfId="36074"/>
    <cellStyle name="SAPBEXchaText 11 2 3 2 3 8" xfId="36075"/>
    <cellStyle name="SAPBEXchaText 11 2 3 2 3 9" xfId="36076"/>
    <cellStyle name="SAPBEXchaText 11 2 3 2 4" xfId="4285"/>
    <cellStyle name="SAPBEXchaText 11 2 3 2 4 2" xfId="36077"/>
    <cellStyle name="SAPBEXchaText 11 2 3 2 4 2 2" xfId="36078"/>
    <cellStyle name="SAPBEXchaText 11 2 3 2 4 3" xfId="36079"/>
    <cellStyle name="SAPBEXchaText 11 2 3 2 5" xfId="36080"/>
    <cellStyle name="SAPBEXchaText 11 2 3 2 5 2" xfId="36081"/>
    <cellStyle name="SAPBEXchaText 11 2 3 2 5 3" xfId="36082"/>
    <cellStyle name="SAPBEXchaText 11 2 3 2 6" xfId="36083"/>
    <cellStyle name="SAPBEXchaText 11 2 3 3" xfId="4286"/>
    <cellStyle name="SAPBEXchaText 11 2 3 3 2" xfId="4287"/>
    <cellStyle name="SAPBEXchaText 11 2 3 3 2 2" xfId="36084"/>
    <cellStyle name="SAPBEXchaText 11 2 3 3 2 2 2" xfId="36085"/>
    <cellStyle name="SAPBEXchaText 11 2 3 3 2 2 2 2" xfId="36086"/>
    <cellStyle name="SAPBEXchaText 11 2 3 3 2 2 3" xfId="36087"/>
    <cellStyle name="SAPBEXchaText 11 2 3 3 2 3" xfId="36088"/>
    <cellStyle name="SAPBEXchaText 11 2 3 3 2 3 2" xfId="36089"/>
    <cellStyle name="SAPBEXchaText 11 2 3 3 2 3 2 2" xfId="36090"/>
    <cellStyle name="SAPBEXchaText 11 2 3 3 2 3 3" xfId="36091"/>
    <cellStyle name="SAPBEXchaText 11 2 3 3 2 4" xfId="36092"/>
    <cellStyle name="SAPBEXchaText 11 2 3 3 2 4 2" xfId="36093"/>
    <cellStyle name="SAPBEXchaText 11 2 3 3 2 4 3" xfId="36094"/>
    <cellStyle name="SAPBEXchaText 11 2 3 3 2 5" xfId="36095"/>
    <cellStyle name="SAPBEXchaText 11 2 3 3 2 5 2" xfId="36096"/>
    <cellStyle name="SAPBEXchaText 11 2 3 3 2 6" xfId="36097"/>
    <cellStyle name="SAPBEXchaText 11 2 3 3 2 7" xfId="36098"/>
    <cellStyle name="SAPBEXchaText 11 2 3 3 2 8" xfId="36099"/>
    <cellStyle name="SAPBEXchaText 11 2 3 3 2 9" xfId="36100"/>
    <cellStyle name="SAPBEXchaText 11 2 3 3 3" xfId="4288"/>
    <cellStyle name="SAPBEXchaText 11 2 3 3 3 2" xfId="36101"/>
    <cellStyle name="SAPBEXchaText 11 2 3 3 3 2 2" xfId="36102"/>
    <cellStyle name="SAPBEXchaText 11 2 3 3 3 3" xfId="36103"/>
    <cellStyle name="SAPBEXchaText 11 2 3 3 4" xfId="4289"/>
    <cellStyle name="SAPBEXchaText 11 2 3 3 4 2" xfId="36104"/>
    <cellStyle name="SAPBEXchaText 11 2 3 3 4 3" xfId="36105"/>
    <cellStyle name="SAPBEXchaText 11 2 3 3 5" xfId="36106"/>
    <cellStyle name="SAPBEXchaText 11 2 3 3 6" xfId="36107"/>
    <cellStyle name="SAPBEXchaText 11 2 3 4" xfId="4290"/>
    <cellStyle name="SAPBEXchaText 11 2 3 4 10" xfId="36108"/>
    <cellStyle name="SAPBEXchaText 11 2 3 4 11" xfId="36109"/>
    <cellStyle name="SAPBEXchaText 11 2 3 4 2" xfId="4291"/>
    <cellStyle name="SAPBEXchaText 11 2 3 4 2 10" xfId="36110"/>
    <cellStyle name="SAPBEXchaText 11 2 3 4 2 2" xfId="4292"/>
    <cellStyle name="SAPBEXchaText 11 2 3 4 2 2 2" xfId="36111"/>
    <cellStyle name="SAPBEXchaText 11 2 3 4 2 2 2 2" xfId="36112"/>
    <cellStyle name="SAPBEXchaText 11 2 3 4 2 2 3" xfId="36113"/>
    <cellStyle name="SAPBEXchaText 11 2 3 4 2 3" xfId="36114"/>
    <cellStyle name="SAPBEXchaText 11 2 3 4 2 3 2" xfId="36115"/>
    <cellStyle name="SAPBEXchaText 11 2 3 4 2 3 2 2" xfId="36116"/>
    <cellStyle name="SAPBEXchaText 11 2 3 4 2 3 3" xfId="36117"/>
    <cellStyle name="SAPBEXchaText 11 2 3 4 2 4" xfId="36118"/>
    <cellStyle name="SAPBEXchaText 11 2 3 4 2 4 2" xfId="36119"/>
    <cellStyle name="SAPBEXchaText 11 2 3 4 2 4 3" xfId="36120"/>
    <cellStyle name="SAPBEXchaText 11 2 3 4 2 5" xfId="36121"/>
    <cellStyle name="SAPBEXchaText 11 2 3 4 2 5 2" xfId="36122"/>
    <cellStyle name="SAPBEXchaText 11 2 3 4 2 5 3" xfId="36123"/>
    <cellStyle name="SAPBEXchaText 11 2 3 4 2 6" xfId="36124"/>
    <cellStyle name="SAPBEXchaText 11 2 3 4 2 6 2" xfId="36125"/>
    <cellStyle name="SAPBEXchaText 11 2 3 4 2 7" xfId="36126"/>
    <cellStyle name="SAPBEXchaText 11 2 3 4 2 8" xfId="36127"/>
    <cellStyle name="SAPBEXchaText 11 2 3 4 2 9" xfId="36128"/>
    <cellStyle name="SAPBEXchaText 11 2 3 4 3" xfId="4293"/>
    <cellStyle name="SAPBEXchaText 11 2 3 4 3 2" xfId="36129"/>
    <cellStyle name="SAPBEXchaText 11 2 3 4 3 2 2" xfId="36130"/>
    <cellStyle name="SAPBEXchaText 11 2 3 4 3 3" xfId="36131"/>
    <cellStyle name="SAPBEXchaText 11 2 3 4 4" xfId="36132"/>
    <cellStyle name="SAPBEXchaText 11 2 3 4 4 2" xfId="36133"/>
    <cellStyle name="SAPBEXchaText 11 2 3 4 4 2 2" xfId="36134"/>
    <cellStyle name="SAPBEXchaText 11 2 3 4 4 3" xfId="36135"/>
    <cellStyle name="SAPBEXchaText 11 2 3 4 5" xfId="36136"/>
    <cellStyle name="SAPBEXchaText 11 2 3 4 5 2" xfId="36137"/>
    <cellStyle name="SAPBEXchaText 11 2 3 4 5 3" xfId="36138"/>
    <cellStyle name="SAPBEXchaText 11 2 3 4 6" xfId="36139"/>
    <cellStyle name="SAPBEXchaText 11 2 3 4 6 2" xfId="36140"/>
    <cellStyle name="SAPBEXchaText 11 2 3 4 6 3" xfId="36141"/>
    <cellStyle name="SAPBEXchaText 11 2 3 4 7" xfId="36142"/>
    <cellStyle name="SAPBEXchaText 11 2 3 4 7 2" xfId="36143"/>
    <cellStyle name="SAPBEXchaText 11 2 3 4 8" xfId="36144"/>
    <cellStyle name="SAPBEXchaText 11 2 3 4 9" xfId="36145"/>
    <cellStyle name="SAPBEXchaText 11 2 3 5" xfId="4294"/>
    <cellStyle name="SAPBEXchaText 11 2 3 5 10" xfId="36146"/>
    <cellStyle name="SAPBEXchaText 11 2 3 5 11" xfId="36147"/>
    <cellStyle name="SAPBEXchaText 11 2 3 5 2" xfId="4295"/>
    <cellStyle name="SAPBEXchaText 11 2 3 5 2 10" xfId="36148"/>
    <cellStyle name="SAPBEXchaText 11 2 3 5 2 2" xfId="4296"/>
    <cellStyle name="SAPBEXchaText 11 2 3 5 2 2 2" xfId="36149"/>
    <cellStyle name="SAPBEXchaText 11 2 3 5 2 2 2 2" xfId="36150"/>
    <cellStyle name="SAPBEXchaText 11 2 3 5 2 2 3" xfId="36151"/>
    <cellStyle name="SAPBEXchaText 11 2 3 5 2 3" xfId="4297"/>
    <cellStyle name="SAPBEXchaText 11 2 3 5 2 3 2" xfId="36152"/>
    <cellStyle name="SAPBEXchaText 11 2 3 5 2 3 2 2" xfId="36153"/>
    <cellStyle name="SAPBEXchaText 11 2 3 5 2 3 3" xfId="36154"/>
    <cellStyle name="SAPBEXchaText 11 2 3 5 2 4" xfId="36155"/>
    <cellStyle name="SAPBEXchaText 11 2 3 5 2 4 2" xfId="36156"/>
    <cellStyle name="SAPBEXchaText 11 2 3 5 2 4 3" xfId="36157"/>
    <cellStyle name="SAPBEXchaText 11 2 3 5 2 5" xfId="36158"/>
    <cellStyle name="SAPBEXchaText 11 2 3 5 2 5 2" xfId="36159"/>
    <cellStyle name="SAPBEXchaText 11 2 3 5 2 5 3" xfId="36160"/>
    <cellStyle name="SAPBEXchaText 11 2 3 5 2 6" xfId="36161"/>
    <cellStyle name="SAPBEXchaText 11 2 3 5 2 6 2" xfId="36162"/>
    <cellStyle name="SAPBEXchaText 11 2 3 5 2 6 3" xfId="36163"/>
    <cellStyle name="SAPBEXchaText 11 2 3 5 2 7" xfId="36164"/>
    <cellStyle name="SAPBEXchaText 11 2 3 5 2 7 2" xfId="36165"/>
    <cellStyle name="SAPBEXchaText 11 2 3 5 2 8" xfId="36166"/>
    <cellStyle name="SAPBEXchaText 11 2 3 5 2 9" xfId="36167"/>
    <cellStyle name="SAPBEXchaText 11 2 3 5 3" xfId="4298"/>
    <cellStyle name="SAPBEXchaText 11 2 3 5 3 2" xfId="36168"/>
    <cellStyle name="SAPBEXchaText 11 2 3 5 3 2 2" xfId="36169"/>
    <cellStyle name="SAPBEXchaText 11 2 3 5 3 3" xfId="36170"/>
    <cellStyle name="SAPBEXchaText 11 2 3 5 4" xfId="4299"/>
    <cellStyle name="SAPBEXchaText 11 2 3 5 4 2" xfId="36171"/>
    <cellStyle name="SAPBEXchaText 11 2 3 5 4 2 2" xfId="36172"/>
    <cellStyle name="SAPBEXchaText 11 2 3 5 4 3" xfId="36173"/>
    <cellStyle name="SAPBEXchaText 11 2 3 5 5" xfId="36174"/>
    <cellStyle name="SAPBEXchaText 11 2 3 5 5 2" xfId="36175"/>
    <cellStyle name="SAPBEXchaText 11 2 3 5 5 3" xfId="36176"/>
    <cellStyle name="SAPBEXchaText 11 2 3 5 6" xfId="36177"/>
    <cellStyle name="SAPBEXchaText 11 2 3 5 6 2" xfId="36178"/>
    <cellStyle name="SAPBEXchaText 11 2 3 5 6 3" xfId="36179"/>
    <cellStyle name="SAPBEXchaText 11 2 3 5 7" xfId="36180"/>
    <cellStyle name="SAPBEXchaText 11 2 3 5 7 2" xfId="36181"/>
    <cellStyle name="SAPBEXchaText 11 2 3 5 7 3" xfId="36182"/>
    <cellStyle name="SAPBEXchaText 11 2 3 5 8" xfId="36183"/>
    <cellStyle name="SAPBEXchaText 11 2 3 5 8 2" xfId="36184"/>
    <cellStyle name="SAPBEXchaText 11 2 3 5 9" xfId="36185"/>
    <cellStyle name="SAPBEXchaText 11 2 3 6" xfId="4300"/>
    <cellStyle name="SAPBEXchaText 11 2 3 6 2" xfId="4301"/>
    <cellStyle name="SAPBEXchaText 11 2 3 6 2 2" xfId="4302"/>
    <cellStyle name="SAPBEXchaText 11 2 3 6 2 2 2" xfId="36186"/>
    <cellStyle name="SAPBEXchaText 11 2 3 6 2 2 3" xfId="36187"/>
    <cellStyle name="SAPBEXchaText 11 2 3 6 2 3" xfId="4303"/>
    <cellStyle name="SAPBEXchaText 11 2 3 6 2 3 2" xfId="36188"/>
    <cellStyle name="SAPBEXchaText 11 2 3 6 2 3 3" xfId="36189"/>
    <cellStyle name="SAPBEXchaText 11 2 3 6 2 4" xfId="36190"/>
    <cellStyle name="SAPBEXchaText 11 2 3 6 2 5" xfId="36191"/>
    <cellStyle name="SAPBEXchaText 11 2 3 6 3" xfId="4304"/>
    <cellStyle name="SAPBEXchaText 11 2 3 6 3 2" xfId="36192"/>
    <cellStyle name="SAPBEXchaText 11 2 3 6 3 3" xfId="36193"/>
    <cellStyle name="SAPBEXchaText 11 2 3 6 4" xfId="4305"/>
    <cellStyle name="SAPBEXchaText 11 2 3 6 4 2" xfId="36194"/>
    <cellStyle name="SAPBEXchaText 11 2 3 6 4 3" xfId="36195"/>
    <cellStyle name="SAPBEXchaText 11 2 3 6 5" xfId="36196"/>
    <cellStyle name="SAPBEXchaText 11 2 3 6 5 2" xfId="36197"/>
    <cellStyle name="SAPBEXchaText 11 2 3 6 6" xfId="36198"/>
    <cellStyle name="SAPBEXchaText 11 2 3 6 7" xfId="36199"/>
    <cellStyle name="SAPBEXchaText 11 2 3 7" xfId="4306"/>
    <cellStyle name="SAPBEXchaText 11 2 3 7 2" xfId="4307"/>
    <cellStyle name="SAPBEXchaText 11 2 3 7 2 2" xfId="4308"/>
    <cellStyle name="SAPBEXchaText 11 2 3 7 2 2 2" xfId="36200"/>
    <cellStyle name="SAPBEXchaText 11 2 3 7 2 2 3" xfId="36201"/>
    <cellStyle name="SAPBEXchaText 11 2 3 7 2 3" xfId="4309"/>
    <cellStyle name="SAPBEXchaText 11 2 3 7 2 3 2" xfId="36202"/>
    <cellStyle name="SAPBEXchaText 11 2 3 7 2 3 3" xfId="36203"/>
    <cellStyle name="SAPBEXchaText 11 2 3 7 2 4" xfId="36204"/>
    <cellStyle name="SAPBEXchaText 11 2 3 7 2 5" xfId="36205"/>
    <cellStyle name="SAPBEXchaText 11 2 3 7 3" xfId="4310"/>
    <cellStyle name="SAPBEXchaText 11 2 3 7 3 2" xfId="36206"/>
    <cellStyle name="SAPBEXchaText 11 2 3 7 3 3" xfId="36207"/>
    <cellStyle name="SAPBEXchaText 11 2 3 7 4" xfId="4311"/>
    <cellStyle name="SAPBEXchaText 11 2 3 7 4 2" xfId="36208"/>
    <cellStyle name="SAPBEXchaText 11 2 3 7 4 3" xfId="36209"/>
    <cellStyle name="SAPBEXchaText 11 2 3 7 5" xfId="36210"/>
    <cellStyle name="SAPBEXchaText 11 2 3 7 6" xfId="36211"/>
    <cellStyle name="SAPBEXchaText 11 2 3 8" xfId="4312"/>
    <cellStyle name="SAPBEXchaText 11 2 3 8 2" xfId="4313"/>
    <cellStyle name="SAPBEXchaText 11 2 3 8 2 2" xfId="36212"/>
    <cellStyle name="SAPBEXchaText 11 2 3 8 2 3" xfId="36213"/>
    <cellStyle name="SAPBEXchaText 11 2 3 8 3" xfId="4314"/>
    <cellStyle name="SAPBEXchaText 11 2 3 8 3 2" xfId="36214"/>
    <cellStyle name="SAPBEXchaText 11 2 3 8 3 3" xfId="36215"/>
    <cellStyle name="SAPBEXchaText 11 2 3 8 4" xfId="36216"/>
    <cellStyle name="SAPBEXchaText 11 2 3 8 5" xfId="36217"/>
    <cellStyle name="SAPBEXchaText 11 2 3 9" xfId="4315"/>
    <cellStyle name="SAPBEXchaText 11 2 3 9 2" xfId="4316"/>
    <cellStyle name="SAPBEXchaText 11 2 3 9 2 2" xfId="36218"/>
    <cellStyle name="SAPBEXchaText 11 2 3 9 2 3" xfId="36219"/>
    <cellStyle name="SAPBEXchaText 11 2 3 9 3" xfId="4317"/>
    <cellStyle name="SAPBEXchaText 11 2 3 9 3 2" xfId="36220"/>
    <cellStyle name="SAPBEXchaText 11 2 3 9 3 3" xfId="36221"/>
    <cellStyle name="SAPBEXchaText 11 2 3 9 4" xfId="36222"/>
    <cellStyle name="SAPBEXchaText 11 2 3 9 5" xfId="36223"/>
    <cellStyle name="SAPBEXchaText 11 2 4" xfId="4318"/>
    <cellStyle name="SAPBEXchaText 11 2 4 2" xfId="4319"/>
    <cellStyle name="SAPBEXchaText 11 2 4 2 2" xfId="4320"/>
    <cellStyle name="SAPBEXchaText 11 2 4 2 2 2" xfId="36224"/>
    <cellStyle name="SAPBEXchaText 11 2 4 2 2 2 2" xfId="36225"/>
    <cellStyle name="SAPBEXchaText 11 2 4 2 2 2 2 2" xfId="36226"/>
    <cellStyle name="SAPBEXchaText 11 2 4 2 2 2 3" xfId="36227"/>
    <cellStyle name="SAPBEXchaText 11 2 4 2 2 3" xfId="36228"/>
    <cellStyle name="SAPBEXchaText 11 2 4 2 2 3 2" xfId="36229"/>
    <cellStyle name="SAPBEXchaText 11 2 4 2 2 3 3" xfId="36230"/>
    <cellStyle name="SAPBEXchaText 11 2 4 2 2 4" xfId="36231"/>
    <cellStyle name="SAPBEXchaText 11 2 4 2 2 4 2" xfId="36232"/>
    <cellStyle name="SAPBEXchaText 11 2 4 2 2 4 3" xfId="36233"/>
    <cellStyle name="SAPBEXchaText 11 2 4 2 2 5" xfId="36234"/>
    <cellStyle name="SAPBEXchaText 11 2 4 2 2 5 2" xfId="36235"/>
    <cellStyle name="SAPBEXchaText 11 2 4 2 2 6" xfId="36236"/>
    <cellStyle name="SAPBEXchaText 11 2 4 2 2 7" xfId="36237"/>
    <cellStyle name="SAPBEXchaText 11 2 4 2 2 8" xfId="36238"/>
    <cellStyle name="SAPBEXchaText 11 2 4 2 2 9" xfId="36239"/>
    <cellStyle name="SAPBEXchaText 11 2 4 2 3" xfId="36240"/>
    <cellStyle name="SAPBEXchaText 11 2 4 2 3 2" xfId="36241"/>
    <cellStyle name="SAPBEXchaText 11 2 4 2 3 2 2" xfId="36242"/>
    <cellStyle name="SAPBEXchaText 11 2 4 2 3 3" xfId="36243"/>
    <cellStyle name="SAPBEXchaText 11 2 4 2 4" xfId="36244"/>
    <cellStyle name="SAPBEXchaText 11 2 4 2 4 2" xfId="36245"/>
    <cellStyle name="SAPBEXchaText 11 2 4 2 4 3" xfId="36246"/>
    <cellStyle name="SAPBEXchaText 11 2 4 2 5" xfId="36247"/>
    <cellStyle name="SAPBEXchaText 11 2 4 2 6" xfId="36248"/>
    <cellStyle name="SAPBEXchaText 11 2 4 3" xfId="4321"/>
    <cellStyle name="SAPBEXchaText 11 2 4 3 2" xfId="36249"/>
    <cellStyle name="SAPBEXchaText 11 2 4 3 2 2" xfId="36250"/>
    <cellStyle name="SAPBEXchaText 11 2 4 3 2 2 2" xfId="36251"/>
    <cellStyle name="SAPBEXchaText 11 2 4 3 2 3" xfId="36252"/>
    <cellStyle name="SAPBEXchaText 11 2 4 3 3" xfId="36253"/>
    <cellStyle name="SAPBEXchaText 11 2 4 3 3 2" xfId="36254"/>
    <cellStyle name="SAPBEXchaText 11 2 4 3 3 3" xfId="36255"/>
    <cellStyle name="SAPBEXchaText 11 2 4 3 4" xfId="36256"/>
    <cellStyle name="SAPBEXchaText 11 2 4 3 4 2" xfId="36257"/>
    <cellStyle name="SAPBEXchaText 11 2 4 3 4 3" xfId="36258"/>
    <cellStyle name="SAPBEXchaText 11 2 4 3 5" xfId="36259"/>
    <cellStyle name="SAPBEXchaText 11 2 4 3 5 2" xfId="36260"/>
    <cellStyle name="SAPBEXchaText 11 2 4 3 5 3" xfId="36261"/>
    <cellStyle name="SAPBEXchaText 11 2 4 3 6" xfId="36262"/>
    <cellStyle name="SAPBEXchaText 11 2 4 3 6 2" xfId="36263"/>
    <cellStyle name="SAPBEXchaText 11 2 4 3 7" xfId="36264"/>
    <cellStyle name="SAPBEXchaText 11 2 4 3 8" xfId="36265"/>
    <cellStyle name="SAPBEXchaText 11 2 4 3 9" xfId="36266"/>
    <cellStyle name="SAPBEXchaText 11 2 4 4" xfId="4322"/>
    <cellStyle name="SAPBEXchaText 11 2 4 4 2" xfId="36267"/>
    <cellStyle name="SAPBEXchaText 11 2 4 4 2 2" xfId="36268"/>
    <cellStyle name="SAPBEXchaText 11 2 4 4 3" xfId="36269"/>
    <cellStyle name="SAPBEXchaText 11 2 4 5" xfId="36270"/>
    <cellStyle name="SAPBEXchaText 11 2 4 5 2" xfId="36271"/>
    <cellStyle name="SAPBEXchaText 11 2 4 5 3" xfId="36272"/>
    <cellStyle name="SAPBEXchaText 11 2 4 6" xfId="36273"/>
    <cellStyle name="SAPBEXchaText 11 2 5" xfId="4323"/>
    <cellStyle name="SAPBEXchaText 11 2 5 2" xfId="4324"/>
    <cellStyle name="SAPBEXchaText 11 2 5 2 2" xfId="36274"/>
    <cellStyle name="SAPBEXchaText 11 2 5 2 2 2" xfId="36275"/>
    <cellStyle name="SAPBEXchaText 11 2 5 2 2 2 2" xfId="36276"/>
    <cellStyle name="SAPBEXchaText 11 2 5 2 2 3" xfId="36277"/>
    <cellStyle name="SAPBEXchaText 11 2 5 2 3" xfId="36278"/>
    <cellStyle name="SAPBEXchaText 11 2 5 2 3 2" xfId="36279"/>
    <cellStyle name="SAPBEXchaText 11 2 5 2 3 2 2" xfId="36280"/>
    <cellStyle name="SAPBEXchaText 11 2 5 2 3 3" xfId="36281"/>
    <cellStyle name="SAPBEXchaText 11 2 5 2 4" xfId="36282"/>
    <cellStyle name="SAPBEXchaText 11 2 5 2 4 2" xfId="36283"/>
    <cellStyle name="SAPBEXchaText 11 2 5 2 4 3" xfId="36284"/>
    <cellStyle name="SAPBEXchaText 11 2 5 2 5" xfId="36285"/>
    <cellStyle name="SAPBEXchaText 11 2 5 2 5 2" xfId="36286"/>
    <cellStyle name="SAPBEXchaText 11 2 5 2 6" xfId="36287"/>
    <cellStyle name="SAPBEXchaText 11 2 5 2 7" xfId="36288"/>
    <cellStyle name="SAPBEXchaText 11 2 5 2 8" xfId="36289"/>
    <cellStyle name="SAPBEXchaText 11 2 5 2 9" xfId="36290"/>
    <cellStyle name="SAPBEXchaText 11 2 5 3" xfId="4325"/>
    <cellStyle name="SAPBEXchaText 11 2 5 3 2" xfId="36291"/>
    <cellStyle name="SAPBEXchaText 11 2 5 3 2 2" xfId="36292"/>
    <cellStyle name="SAPBEXchaText 11 2 5 3 3" xfId="36293"/>
    <cellStyle name="SAPBEXchaText 11 2 5 4" xfId="4326"/>
    <cellStyle name="SAPBEXchaText 11 2 5 4 2" xfId="36294"/>
    <cellStyle name="SAPBEXchaText 11 2 5 4 3" xfId="36295"/>
    <cellStyle name="SAPBEXchaText 11 2 5 5" xfId="36296"/>
    <cellStyle name="SAPBEXchaText 11 2 5 6" xfId="36297"/>
    <cellStyle name="SAPBEXchaText 11 2 6" xfId="4327"/>
    <cellStyle name="SAPBEXchaText 11 2 6 10" xfId="36298"/>
    <cellStyle name="SAPBEXchaText 11 2 6 11" xfId="36299"/>
    <cellStyle name="SAPBEXchaText 11 2 6 2" xfId="4328"/>
    <cellStyle name="SAPBEXchaText 11 2 6 2 10" xfId="36300"/>
    <cellStyle name="SAPBEXchaText 11 2 6 2 2" xfId="4329"/>
    <cellStyle name="SAPBEXchaText 11 2 6 2 2 2" xfId="36301"/>
    <cellStyle name="SAPBEXchaText 11 2 6 2 2 2 2" xfId="36302"/>
    <cellStyle name="SAPBEXchaText 11 2 6 2 2 3" xfId="36303"/>
    <cellStyle name="SAPBEXchaText 11 2 6 2 3" xfId="36304"/>
    <cellStyle name="SAPBEXchaText 11 2 6 2 3 2" xfId="36305"/>
    <cellStyle name="SAPBEXchaText 11 2 6 2 3 2 2" xfId="36306"/>
    <cellStyle name="SAPBEXchaText 11 2 6 2 3 3" xfId="36307"/>
    <cellStyle name="SAPBEXchaText 11 2 6 2 4" xfId="36308"/>
    <cellStyle name="SAPBEXchaText 11 2 6 2 4 2" xfId="36309"/>
    <cellStyle name="SAPBEXchaText 11 2 6 2 4 3" xfId="36310"/>
    <cellStyle name="SAPBEXchaText 11 2 6 2 5" xfId="36311"/>
    <cellStyle name="SAPBEXchaText 11 2 6 2 5 2" xfId="36312"/>
    <cellStyle name="SAPBEXchaText 11 2 6 2 5 3" xfId="36313"/>
    <cellStyle name="SAPBEXchaText 11 2 6 2 6" xfId="36314"/>
    <cellStyle name="SAPBEXchaText 11 2 6 2 6 2" xfId="36315"/>
    <cellStyle name="SAPBEXchaText 11 2 6 2 7" xfId="36316"/>
    <cellStyle name="SAPBEXchaText 11 2 6 2 8" xfId="36317"/>
    <cellStyle name="SAPBEXchaText 11 2 6 2 9" xfId="36318"/>
    <cellStyle name="SAPBEXchaText 11 2 6 3" xfId="4330"/>
    <cellStyle name="SAPBEXchaText 11 2 6 3 2" xfId="36319"/>
    <cellStyle name="SAPBEXchaText 11 2 6 3 2 2" xfId="36320"/>
    <cellStyle name="SAPBEXchaText 11 2 6 3 3" xfId="36321"/>
    <cellStyle name="SAPBEXchaText 11 2 6 4" xfId="36322"/>
    <cellStyle name="SAPBEXchaText 11 2 6 4 2" xfId="36323"/>
    <cellStyle name="SAPBEXchaText 11 2 6 4 2 2" xfId="36324"/>
    <cellStyle name="SAPBEXchaText 11 2 6 4 3" xfId="36325"/>
    <cellStyle name="SAPBEXchaText 11 2 6 5" xfId="36326"/>
    <cellStyle name="SAPBEXchaText 11 2 6 5 2" xfId="36327"/>
    <cellStyle name="SAPBEXchaText 11 2 6 5 3" xfId="36328"/>
    <cellStyle name="SAPBEXchaText 11 2 6 6" xfId="36329"/>
    <cellStyle name="SAPBEXchaText 11 2 6 6 2" xfId="36330"/>
    <cellStyle name="SAPBEXchaText 11 2 6 6 3" xfId="36331"/>
    <cellStyle name="SAPBEXchaText 11 2 6 7" xfId="36332"/>
    <cellStyle name="SAPBEXchaText 11 2 6 7 2" xfId="36333"/>
    <cellStyle name="SAPBEXchaText 11 2 6 8" xfId="36334"/>
    <cellStyle name="SAPBEXchaText 11 2 6 9" xfId="36335"/>
    <cellStyle name="SAPBEXchaText 11 2 7" xfId="4331"/>
    <cellStyle name="SAPBEXchaText 11 2 7 10" xfId="36336"/>
    <cellStyle name="SAPBEXchaText 11 2 7 11" xfId="36337"/>
    <cellStyle name="SAPBEXchaText 11 2 7 2" xfId="4332"/>
    <cellStyle name="SAPBEXchaText 11 2 7 2 10" xfId="36338"/>
    <cellStyle name="SAPBEXchaText 11 2 7 2 2" xfId="4333"/>
    <cellStyle name="SAPBEXchaText 11 2 7 2 2 2" xfId="36339"/>
    <cellStyle name="SAPBEXchaText 11 2 7 2 2 2 2" xfId="36340"/>
    <cellStyle name="SAPBEXchaText 11 2 7 2 2 3" xfId="36341"/>
    <cellStyle name="SAPBEXchaText 11 2 7 2 3" xfId="4334"/>
    <cellStyle name="SAPBEXchaText 11 2 7 2 3 2" xfId="36342"/>
    <cellStyle name="SAPBEXchaText 11 2 7 2 3 2 2" xfId="36343"/>
    <cellStyle name="SAPBEXchaText 11 2 7 2 3 3" xfId="36344"/>
    <cellStyle name="SAPBEXchaText 11 2 7 2 4" xfId="36345"/>
    <cellStyle name="SAPBEXchaText 11 2 7 2 4 2" xfId="36346"/>
    <cellStyle name="SAPBEXchaText 11 2 7 2 4 3" xfId="36347"/>
    <cellStyle name="SAPBEXchaText 11 2 7 2 5" xfId="36348"/>
    <cellStyle name="SAPBEXchaText 11 2 7 2 5 2" xfId="36349"/>
    <cellStyle name="SAPBEXchaText 11 2 7 2 5 3" xfId="36350"/>
    <cellStyle name="SAPBEXchaText 11 2 7 2 6" xfId="36351"/>
    <cellStyle name="SAPBEXchaText 11 2 7 2 6 2" xfId="36352"/>
    <cellStyle name="SAPBEXchaText 11 2 7 2 6 3" xfId="36353"/>
    <cellStyle name="SAPBEXchaText 11 2 7 2 7" xfId="36354"/>
    <cellStyle name="SAPBEXchaText 11 2 7 2 7 2" xfId="36355"/>
    <cellStyle name="SAPBEXchaText 11 2 7 2 8" xfId="36356"/>
    <cellStyle name="SAPBEXchaText 11 2 7 2 9" xfId="36357"/>
    <cellStyle name="SAPBEXchaText 11 2 7 3" xfId="4335"/>
    <cellStyle name="SAPBEXchaText 11 2 7 3 2" xfId="36358"/>
    <cellStyle name="SAPBEXchaText 11 2 7 3 2 2" xfId="36359"/>
    <cellStyle name="SAPBEXchaText 11 2 7 3 3" xfId="36360"/>
    <cellStyle name="SAPBEXchaText 11 2 7 4" xfId="4336"/>
    <cellStyle name="SAPBEXchaText 11 2 7 4 2" xfId="36361"/>
    <cellStyle name="SAPBEXchaText 11 2 7 4 2 2" xfId="36362"/>
    <cellStyle name="SAPBEXchaText 11 2 7 4 3" xfId="36363"/>
    <cellStyle name="SAPBEXchaText 11 2 7 5" xfId="36364"/>
    <cellStyle name="SAPBEXchaText 11 2 7 5 2" xfId="36365"/>
    <cellStyle name="SAPBEXchaText 11 2 7 5 3" xfId="36366"/>
    <cellStyle name="SAPBEXchaText 11 2 7 6" xfId="36367"/>
    <cellStyle name="SAPBEXchaText 11 2 7 6 2" xfId="36368"/>
    <cellStyle name="SAPBEXchaText 11 2 7 6 3" xfId="36369"/>
    <cellStyle name="SAPBEXchaText 11 2 7 7" xfId="36370"/>
    <cellStyle name="SAPBEXchaText 11 2 7 7 2" xfId="36371"/>
    <cellStyle name="SAPBEXchaText 11 2 7 7 3" xfId="36372"/>
    <cellStyle name="SAPBEXchaText 11 2 7 8" xfId="36373"/>
    <cellStyle name="SAPBEXchaText 11 2 7 8 2" xfId="36374"/>
    <cellStyle name="SAPBEXchaText 11 2 7 9" xfId="36375"/>
    <cellStyle name="SAPBEXchaText 11 2 8" xfId="4337"/>
    <cellStyle name="SAPBEXchaText 11 2 8 2" xfId="4338"/>
    <cellStyle name="SAPBEXchaText 11 2 8 2 2" xfId="4339"/>
    <cellStyle name="SAPBEXchaText 11 2 8 2 2 2" xfId="36376"/>
    <cellStyle name="SAPBEXchaText 11 2 8 2 2 3" xfId="36377"/>
    <cellStyle name="SAPBEXchaText 11 2 8 2 3" xfId="4340"/>
    <cellStyle name="SAPBEXchaText 11 2 8 2 3 2" xfId="36378"/>
    <cellStyle name="SAPBEXchaText 11 2 8 2 3 3" xfId="36379"/>
    <cellStyle name="SAPBEXchaText 11 2 8 2 4" xfId="36380"/>
    <cellStyle name="SAPBEXchaText 11 2 8 2 5" xfId="36381"/>
    <cellStyle name="SAPBEXchaText 11 2 8 3" xfId="4341"/>
    <cellStyle name="SAPBEXchaText 11 2 8 3 2" xfId="36382"/>
    <cellStyle name="SAPBEXchaText 11 2 8 3 3" xfId="36383"/>
    <cellStyle name="SAPBEXchaText 11 2 8 4" xfId="4342"/>
    <cellStyle name="SAPBEXchaText 11 2 8 4 2" xfId="36384"/>
    <cellStyle name="SAPBEXchaText 11 2 8 4 3" xfId="36385"/>
    <cellStyle name="SAPBEXchaText 11 2 8 5" xfId="36386"/>
    <cellStyle name="SAPBEXchaText 11 2 8 5 2" xfId="36387"/>
    <cellStyle name="SAPBEXchaText 11 2 8 6" xfId="36388"/>
    <cellStyle name="SAPBEXchaText 11 2 8 7" xfId="36389"/>
    <cellStyle name="SAPBEXchaText 11 2 9" xfId="4343"/>
    <cellStyle name="SAPBEXchaText 11 2 9 2" xfId="4344"/>
    <cellStyle name="SAPBEXchaText 11 2 9 2 2" xfId="4345"/>
    <cellStyle name="SAPBEXchaText 11 2 9 2 2 2" xfId="36390"/>
    <cellStyle name="SAPBEXchaText 11 2 9 2 2 3" xfId="36391"/>
    <cellStyle name="SAPBEXchaText 11 2 9 2 3" xfId="4346"/>
    <cellStyle name="SAPBEXchaText 11 2 9 2 3 2" xfId="36392"/>
    <cellStyle name="SAPBEXchaText 11 2 9 2 3 3" xfId="36393"/>
    <cellStyle name="SAPBEXchaText 11 2 9 2 4" xfId="36394"/>
    <cellStyle name="SAPBEXchaText 11 2 9 2 5" xfId="36395"/>
    <cellStyle name="SAPBEXchaText 11 2 9 3" xfId="4347"/>
    <cellStyle name="SAPBEXchaText 11 2 9 3 2" xfId="36396"/>
    <cellStyle name="SAPBEXchaText 11 2 9 3 3" xfId="36397"/>
    <cellStyle name="SAPBEXchaText 11 2 9 4" xfId="4348"/>
    <cellStyle name="SAPBEXchaText 11 2 9 4 2" xfId="36398"/>
    <cellStyle name="SAPBEXchaText 11 2 9 4 3" xfId="36399"/>
    <cellStyle name="SAPBEXchaText 11 2 9 5" xfId="36400"/>
    <cellStyle name="SAPBEXchaText 11 2 9 6" xfId="36401"/>
    <cellStyle name="SAPBEXchaText 11 3" xfId="36402"/>
    <cellStyle name="SAPBEXchaText 11 3 2" xfId="36403"/>
    <cellStyle name="SAPBEXchaText 11 3 3" xfId="36404"/>
    <cellStyle name="SAPBEXchaText 11 4" xfId="36405"/>
    <cellStyle name="SAPBEXchaText 12" xfId="4349"/>
    <cellStyle name="SAPBEXchaText 12 2" xfId="4350"/>
    <cellStyle name="SAPBEXchaText 12 2 10" xfId="4351"/>
    <cellStyle name="SAPBEXchaText 12 2 10 2" xfId="4352"/>
    <cellStyle name="SAPBEXchaText 12 2 10 2 2" xfId="36406"/>
    <cellStyle name="SAPBEXchaText 12 2 10 2 3" xfId="36407"/>
    <cellStyle name="SAPBEXchaText 12 2 10 3" xfId="4353"/>
    <cellStyle name="SAPBEXchaText 12 2 10 3 2" xfId="36408"/>
    <cellStyle name="SAPBEXchaText 12 2 10 3 3" xfId="36409"/>
    <cellStyle name="SAPBEXchaText 12 2 10 4" xfId="36410"/>
    <cellStyle name="SAPBEXchaText 12 2 10 5" xfId="36411"/>
    <cellStyle name="SAPBEXchaText 12 2 11" xfId="4354"/>
    <cellStyle name="SAPBEXchaText 12 2 11 2" xfId="4355"/>
    <cellStyle name="SAPBEXchaText 12 2 11 2 2" xfId="36412"/>
    <cellStyle name="SAPBEXchaText 12 2 11 2 3" xfId="36413"/>
    <cellStyle name="SAPBEXchaText 12 2 11 3" xfId="4356"/>
    <cellStyle name="SAPBEXchaText 12 2 11 3 2" xfId="36414"/>
    <cellStyle name="SAPBEXchaText 12 2 11 3 3" xfId="36415"/>
    <cellStyle name="SAPBEXchaText 12 2 11 4" xfId="36416"/>
    <cellStyle name="SAPBEXchaText 12 2 11 5" xfId="36417"/>
    <cellStyle name="SAPBEXchaText 12 2 12" xfId="4357"/>
    <cellStyle name="SAPBEXchaText 12 2 12 2" xfId="4358"/>
    <cellStyle name="SAPBEXchaText 12 2 12 2 2" xfId="36418"/>
    <cellStyle name="SAPBEXchaText 12 2 12 2 3" xfId="36419"/>
    <cellStyle name="SAPBEXchaText 12 2 12 3" xfId="4359"/>
    <cellStyle name="SAPBEXchaText 12 2 12 3 2" xfId="36420"/>
    <cellStyle name="SAPBEXchaText 12 2 12 3 3" xfId="36421"/>
    <cellStyle name="SAPBEXchaText 12 2 12 4" xfId="36422"/>
    <cellStyle name="SAPBEXchaText 12 2 12 5" xfId="36423"/>
    <cellStyle name="SAPBEXchaText 12 2 13" xfId="36424"/>
    <cellStyle name="SAPBEXchaText 12 2 13 2" xfId="36425"/>
    <cellStyle name="SAPBEXchaText 12 2 13 3" xfId="36426"/>
    <cellStyle name="SAPBEXchaText 12 2 14" xfId="36427"/>
    <cellStyle name="SAPBEXchaText 12 2 2" xfId="4360"/>
    <cellStyle name="SAPBEXchaText 12 2 2 10" xfId="4361"/>
    <cellStyle name="SAPBEXchaText 12 2 2 10 2" xfId="4362"/>
    <cellStyle name="SAPBEXchaText 12 2 2 10 2 2" xfId="36428"/>
    <cellStyle name="SAPBEXchaText 12 2 2 10 2 3" xfId="36429"/>
    <cellStyle name="SAPBEXchaText 12 2 2 10 3" xfId="4363"/>
    <cellStyle name="SAPBEXchaText 12 2 2 10 3 2" xfId="36430"/>
    <cellStyle name="SAPBEXchaText 12 2 2 10 3 3" xfId="36431"/>
    <cellStyle name="SAPBEXchaText 12 2 2 10 4" xfId="36432"/>
    <cellStyle name="SAPBEXchaText 12 2 2 10 5" xfId="36433"/>
    <cellStyle name="SAPBEXchaText 12 2 2 11" xfId="36434"/>
    <cellStyle name="SAPBEXchaText 12 2 2 11 2" xfId="36435"/>
    <cellStyle name="SAPBEXchaText 12 2 2 11 3" xfId="36436"/>
    <cellStyle name="SAPBEXchaText 12 2 2 12" xfId="36437"/>
    <cellStyle name="SAPBEXchaText 12 2 2 2" xfId="4364"/>
    <cellStyle name="SAPBEXchaText 12 2 2 2 2" xfId="4365"/>
    <cellStyle name="SAPBEXchaText 12 2 2 2 2 2" xfId="4366"/>
    <cellStyle name="SAPBEXchaText 12 2 2 2 2 2 2" xfId="36438"/>
    <cellStyle name="SAPBEXchaText 12 2 2 2 2 2 2 2" xfId="36439"/>
    <cellStyle name="SAPBEXchaText 12 2 2 2 2 2 2 2 2" xfId="36440"/>
    <cellStyle name="SAPBEXchaText 12 2 2 2 2 2 2 3" xfId="36441"/>
    <cellStyle name="SAPBEXchaText 12 2 2 2 2 2 3" xfId="36442"/>
    <cellStyle name="SAPBEXchaText 12 2 2 2 2 2 3 2" xfId="36443"/>
    <cellStyle name="SAPBEXchaText 12 2 2 2 2 2 3 3" xfId="36444"/>
    <cellStyle name="SAPBEXchaText 12 2 2 2 2 2 4" xfId="36445"/>
    <cellStyle name="SAPBEXchaText 12 2 2 2 2 2 4 2" xfId="36446"/>
    <cellStyle name="SAPBEXchaText 12 2 2 2 2 2 4 3" xfId="36447"/>
    <cellStyle name="SAPBEXchaText 12 2 2 2 2 2 5" xfId="36448"/>
    <cellStyle name="SAPBEXchaText 12 2 2 2 2 2 5 2" xfId="36449"/>
    <cellStyle name="SAPBEXchaText 12 2 2 2 2 2 6" xfId="36450"/>
    <cellStyle name="SAPBEXchaText 12 2 2 2 2 2 7" xfId="36451"/>
    <cellStyle name="SAPBEXchaText 12 2 2 2 2 2 8" xfId="36452"/>
    <cellStyle name="SAPBEXchaText 12 2 2 2 2 2 9" xfId="36453"/>
    <cellStyle name="SAPBEXchaText 12 2 2 2 2 3" xfId="36454"/>
    <cellStyle name="SAPBEXchaText 12 2 2 2 2 3 2" xfId="36455"/>
    <cellStyle name="SAPBEXchaText 12 2 2 2 2 3 2 2" xfId="36456"/>
    <cellStyle name="SAPBEXchaText 12 2 2 2 2 3 3" xfId="36457"/>
    <cellStyle name="SAPBEXchaText 12 2 2 2 2 4" xfId="36458"/>
    <cellStyle name="SAPBEXchaText 12 2 2 2 2 4 2" xfId="36459"/>
    <cellStyle name="SAPBEXchaText 12 2 2 2 2 4 3" xfId="36460"/>
    <cellStyle name="SAPBEXchaText 12 2 2 2 2 5" xfId="36461"/>
    <cellStyle name="SAPBEXchaText 12 2 2 2 2 6" xfId="36462"/>
    <cellStyle name="SAPBEXchaText 12 2 2 2 3" xfId="4367"/>
    <cellStyle name="SAPBEXchaText 12 2 2 2 3 2" xfId="36463"/>
    <cellStyle name="SAPBEXchaText 12 2 2 2 3 2 2" xfId="36464"/>
    <cellStyle name="SAPBEXchaText 12 2 2 2 3 2 2 2" xfId="36465"/>
    <cellStyle name="SAPBEXchaText 12 2 2 2 3 2 3" xfId="36466"/>
    <cellStyle name="SAPBEXchaText 12 2 2 2 3 3" xfId="36467"/>
    <cellStyle name="SAPBEXchaText 12 2 2 2 3 3 2" xfId="36468"/>
    <cellStyle name="SAPBEXchaText 12 2 2 2 3 3 3" xfId="36469"/>
    <cellStyle name="SAPBEXchaText 12 2 2 2 3 4" xfId="36470"/>
    <cellStyle name="SAPBEXchaText 12 2 2 2 3 4 2" xfId="36471"/>
    <cellStyle name="SAPBEXchaText 12 2 2 2 3 4 3" xfId="36472"/>
    <cellStyle name="SAPBEXchaText 12 2 2 2 3 5" xfId="36473"/>
    <cellStyle name="SAPBEXchaText 12 2 2 2 3 5 2" xfId="36474"/>
    <cellStyle name="SAPBEXchaText 12 2 2 2 3 5 3" xfId="36475"/>
    <cellStyle name="SAPBEXchaText 12 2 2 2 3 6" xfId="36476"/>
    <cellStyle name="SAPBEXchaText 12 2 2 2 3 6 2" xfId="36477"/>
    <cellStyle name="SAPBEXchaText 12 2 2 2 3 7" xfId="36478"/>
    <cellStyle name="SAPBEXchaText 12 2 2 2 3 8" xfId="36479"/>
    <cellStyle name="SAPBEXchaText 12 2 2 2 3 9" xfId="36480"/>
    <cellStyle name="SAPBEXchaText 12 2 2 2 4" xfId="4368"/>
    <cellStyle name="SAPBEXchaText 12 2 2 2 4 2" xfId="36481"/>
    <cellStyle name="SAPBEXchaText 12 2 2 2 4 2 2" xfId="36482"/>
    <cellStyle name="SAPBEXchaText 12 2 2 2 4 3" xfId="36483"/>
    <cellStyle name="SAPBEXchaText 12 2 2 2 5" xfId="36484"/>
    <cellStyle name="SAPBEXchaText 12 2 2 2 5 2" xfId="36485"/>
    <cellStyle name="SAPBEXchaText 12 2 2 2 5 3" xfId="36486"/>
    <cellStyle name="SAPBEXchaText 12 2 2 2 6" xfId="36487"/>
    <cellStyle name="SAPBEXchaText 12 2 2 3" xfId="4369"/>
    <cellStyle name="SAPBEXchaText 12 2 2 3 2" xfId="4370"/>
    <cellStyle name="SAPBEXchaText 12 2 2 3 2 2" xfId="36488"/>
    <cellStyle name="SAPBEXchaText 12 2 2 3 2 2 2" xfId="36489"/>
    <cellStyle name="SAPBEXchaText 12 2 2 3 2 2 2 2" xfId="36490"/>
    <cellStyle name="SAPBEXchaText 12 2 2 3 2 2 3" xfId="36491"/>
    <cellStyle name="SAPBEXchaText 12 2 2 3 2 3" xfId="36492"/>
    <cellStyle name="SAPBEXchaText 12 2 2 3 2 3 2" xfId="36493"/>
    <cellStyle name="SAPBEXchaText 12 2 2 3 2 3 2 2" xfId="36494"/>
    <cellStyle name="SAPBEXchaText 12 2 2 3 2 3 3" xfId="36495"/>
    <cellStyle name="SAPBEXchaText 12 2 2 3 2 4" xfId="36496"/>
    <cellStyle name="SAPBEXchaText 12 2 2 3 2 4 2" xfId="36497"/>
    <cellStyle name="SAPBEXchaText 12 2 2 3 2 4 3" xfId="36498"/>
    <cellStyle name="SAPBEXchaText 12 2 2 3 2 5" xfId="36499"/>
    <cellStyle name="SAPBEXchaText 12 2 2 3 2 5 2" xfId="36500"/>
    <cellStyle name="SAPBEXchaText 12 2 2 3 2 6" xfId="36501"/>
    <cellStyle name="SAPBEXchaText 12 2 2 3 2 7" xfId="36502"/>
    <cellStyle name="SAPBEXchaText 12 2 2 3 2 8" xfId="36503"/>
    <cellStyle name="SAPBEXchaText 12 2 2 3 2 9" xfId="36504"/>
    <cellStyle name="SAPBEXchaText 12 2 2 3 3" xfId="4371"/>
    <cellStyle name="SAPBEXchaText 12 2 2 3 3 2" xfId="36505"/>
    <cellStyle name="SAPBEXchaText 12 2 2 3 3 2 2" xfId="36506"/>
    <cellStyle name="SAPBEXchaText 12 2 2 3 3 3" xfId="36507"/>
    <cellStyle name="SAPBEXchaText 12 2 2 3 4" xfId="4372"/>
    <cellStyle name="SAPBEXchaText 12 2 2 3 4 2" xfId="36508"/>
    <cellStyle name="SAPBEXchaText 12 2 2 3 4 3" xfId="36509"/>
    <cellStyle name="SAPBEXchaText 12 2 2 3 5" xfId="36510"/>
    <cellStyle name="SAPBEXchaText 12 2 2 3 6" xfId="36511"/>
    <cellStyle name="SAPBEXchaText 12 2 2 4" xfId="4373"/>
    <cellStyle name="SAPBEXchaText 12 2 2 4 10" xfId="36512"/>
    <cellStyle name="SAPBEXchaText 12 2 2 4 11" xfId="36513"/>
    <cellStyle name="SAPBEXchaText 12 2 2 4 2" xfId="4374"/>
    <cellStyle name="SAPBEXchaText 12 2 2 4 2 10" xfId="36514"/>
    <cellStyle name="SAPBEXchaText 12 2 2 4 2 2" xfId="4375"/>
    <cellStyle name="SAPBEXchaText 12 2 2 4 2 2 2" xfId="36515"/>
    <cellStyle name="SAPBEXchaText 12 2 2 4 2 2 2 2" xfId="36516"/>
    <cellStyle name="SAPBEXchaText 12 2 2 4 2 2 3" xfId="36517"/>
    <cellStyle name="SAPBEXchaText 12 2 2 4 2 3" xfId="36518"/>
    <cellStyle name="SAPBEXchaText 12 2 2 4 2 3 2" xfId="36519"/>
    <cellStyle name="SAPBEXchaText 12 2 2 4 2 3 2 2" xfId="36520"/>
    <cellStyle name="SAPBEXchaText 12 2 2 4 2 3 3" xfId="36521"/>
    <cellStyle name="SAPBEXchaText 12 2 2 4 2 4" xfId="36522"/>
    <cellStyle name="SAPBEXchaText 12 2 2 4 2 4 2" xfId="36523"/>
    <cellStyle name="SAPBEXchaText 12 2 2 4 2 4 3" xfId="36524"/>
    <cellStyle name="SAPBEXchaText 12 2 2 4 2 5" xfId="36525"/>
    <cellStyle name="SAPBEXchaText 12 2 2 4 2 5 2" xfId="36526"/>
    <cellStyle name="SAPBEXchaText 12 2 2 4 2 5 3" xfId="36527"/>
    <cellStyle name="SAPBEXchaText 12 2 2 4 2 6" xfId="36528"/>
    <cellStyle name="SAPBEXchaText 12 2 2 4 2 6 2" xfId="36529"/>
    <cellStyle name="SAPBEXchaText 12 2 2 4 2 7" xfId="36530"/>
    <cellStyle name="SAPBEXchaText 12 2 2 4 2 8" xfId="36531"/>
    <cellStyle name="SAPBEXchaText 12 2 2 4 2 9" xfId="36532"/>
    <cellStyle name="SAPBEXchaText 12 2 2 4 3" xfId="4376"/>
    <cellStyle name="SAPBEXchaText 12 2 2 4 3 2" xfId="36533"/>
    <cellStyle name="SAPBEXchaText 12 2 2 4 3 2 2" xfId="36534"/>
    <cellStyle name="SAPBEXchaText 12 2 2 4 3 3" xfId="36535"/>
    <cellStyle name="SAPBEXchaText 12 2 2 4 4" xfId="36536"/>
    <cellStyle name="SAPBEXchaText 12 2 2 4 4 2" xfId="36537"/>
    <cellStyle name="SAPBEXchaText 12 2 2 4 4 2 2" xfId="36538"/>
    <cellStyle name="SAPBEXchaText 12 2 2 4 4 3" xfId="36539"/>
    <cellStyle name="SAPBEXchaText 12 2 2 4 5" xfId="36540"/>
    <cellStyle name="SAPBEXchaText 12 2 2 4 5 2" xfId="36541"/>
    <cellStyle name="SAPBEXchaText 12 2 2 4 5 3" xfId="36542"/>
    <cellStyle name="SAPBEXchaText 12 2 2 4 6" xfId="36543"/>
    <cellStyle name="SAPBEXchaText 12 2 2 4 6 2" xfId="36544"/>
    <cellStyle name="SAPBEXchaText 12 2 2 4 6 3" xfId="36545"/>
    <cellStyle name="SAPBEXchaText 12 2 2 4 7" xfId="36546"/>
    <cellStyle name="SAPBEXchaText 12 2 2 4 7 2" xfId="36547"/>
    <cellStyle name="SAPBEXchaText 12 2 2 4 8" xfId="36548"/>
    <cellStyle name="SAPBEXchaText 12 2 2 4 9" xfId="36549"/>
    <cellStyle name="SAPBEXchaText 12 2 2 5" xfId="4377"/>
    <cellStyle name="SAPBEXchaText 12 2 2 5 10" xfId="36550"/>
    <cellStyle name="SAPBEXchaText 12 2 2 5 11" xfId="36551"/>
    <cellStyle name="SAPBEXchaText 12 2 2 5 2" xfId="4378"/>
    <cellStyle name="SAPBEXchaText 12 2 2 5 2 10" xfId="36552"/>
    <cellStyle name="SAPBEXchaText 12 2 2 5 2 2" xfId="4379"/>
    <cellStyle name="SAPBEXchaText 12 2 2 5 2 2 2" xfId="36553"/>
    <cellStyle name="SAPBEXchaText 12 2 2 5 2 2 2 2" xfId="36554"/>
    <cellStyle name="SAPBEXchaText 12 2 2 5 2 2 3" xfId="36555"/>
    <cellStyle name="SAPBEXchaText 12 2 2 5 2 3" xfId="4380"/>
    <cellStyle name="SAPBEXchaText 12 2 2 5 2 3 2" xfId="36556"/>
    <cellStyle name="SAPBEXchaText 12 2 2 5 2 3 2 2" xfId="36557"/>
    <cellStyle name="SAPBEXchaText 12 2 2 5 2 3 3" xfId="36558"/>
    <cellStyle name="SAPBEXchaText 12 2 2 5 2 4" xfId="36559"/>
    <cellStyle name="SAPBEXchaText 12 2 2 5 2 4 2" xfId="36560"/>
    <cellStyle name="SAPBEXchaText 12 2 2 5 2 4 3" xfId="36561"/>
    <cellStyle name="SAPBEXchaText 12 2 2 5 2 5" xfId="36562"/>
    <cellStyle name="SAPBEXchaText 12 2 2 5 2 5 2" xfId="36563"/>
    <cellStyle name="SAPBEXchaText 12 2 2 5 2 5 3" xfId="36564"/>
    <cellStyle name="SAPBEXchaText 12 2 2 5 2 6" xfId="36565"/>
    <cellStyle name="SAPBEXchaText 12 2 2 5 2 6 2" xfId="36566"/>
    <cellStyle name="SAPBEXchaText 12 2 2 5 2 6 3" xfId="36567"/>
    <cellStyle name="SAPBEXchaText 12 2 2 5 2 7" xfId="36568"/>
    <cellStyle name="SAPBEXchaText 12 2 2 5 2 7 2" xfId="36569"/>
    <cellStyle name="SAPBEXchaText 12 2 2 5 2 8" xfId="36570"/>
    <cellStyle name="SAPBEXchaText 12 2 2 5 2 9" xfId="36571"/>
    <cellStyle name="SAPBEXchaText 12 2 2 5 3" xfId="4381"/>
    <cellStyle name="SAPBEXchaText 12 2 2 5 3 2" xfId="36572"/>
    <cellStyle name="SAPBEXchaText 12 2 2 5 3 2 2" xfId="36573"/>
    <cellStyle name="SAPBEXchaText 12 2 2 5 3 3" xfId="36574"/>
    <cellStyle name="SAPBEXchaText 12 2 2 5 4" xfId="4382"/>
    <cellStyle name="SAPBEXchaText 12 2 2 5 4 2" xfId="36575"/>
    <cellStyle name="SAPBEXchaText 12 2 2 5 4 2 2" xfId="36576"/>
    <cellStyle name="SAPBEXchaText 12 2 2 5 4 3" xfId="36577"/>
    <cellStyle name="SAPBEXchaText 12 2 2 5 5" xfId="36578"/>
    <cellStyle name="SAPBEXchaText 12 2 2 5 5 2" xfId="36579"/>
    <cellStyle name="SAPBEXchaText 12 2 2 5 5 3" xfId="36580"/>
    <cellStyle name="SAPBEXchaText 12 2 2 5 6" xfId="36581"/>
    <cellStyle name="SAPBEXchaText 12 2 2 5 6 2" xfId="36582"/>
    <cellStyle name="SAPBEXchaText 12 2 2 5 6 3" xfId="36583"/>
    <cellStyle name="SAPBEXchaText 12 2 2 5 7" xfId="36584"/>
    <cellStyle name="SAPBEXchaText 12 2 2 5 7 2" xfId="36585"/>
    <cellStyle name="SAPBEXchaText 12 2 2 5 7 3" xfId="36586"/>
    <cellStyle name="SAPBEXchaText 12 2 2 5 8" xfId="36587"/>
    <cellStyle name="SAPBEXchaText 12 2 2 5 8 2" xfId="36588"/>
    <cellStyle name="SAPBEXchaText 12 2 2 5 9" xfId="36589"/>
    <cellStyle name="SAPBEXchaText 12 2 2 6" xfId="4383"/>
    <cellStyle name="SAPBEXchaText 12 2 2 6 2" xfId="4384"/>
    <cellStyle name="SAPBEXchaText 12 2 2 6 2 2" xfId="4385"/>
    <cellStyle name="SAPBEXchaText 12 2 2 6 2 2 2" xfId="36590"/>
    <cellStyle name="SAPBEXchaText 12 2 2 6 2 2 3" xfId="36591"/>
    <cellStyle name="SAPBEXchaText 12 2 2 6 2 3" xfId="4386"/>
    <cellStyle name="SAPBEXchaText 12 2 2 6 2 3 2" xfId="36592"/>
    <cellStyle name="SAPBEXchaText 12 2 2 6 2 3 3" xfId="36593"/>
    <cellStyle name="SAPBEXchaText 12 2 2 6 2 4" xfId="36594"/>
    <cellStyle name="SAPBEXchaText 12 2 2 6 2 5" xfId="36595"/>
    <cellStyle name="SAPBEXchaText 12 2 2 6 3" xfId="4387"/>
    <cellStyle name="SAPBEXchaText 12 2 2 6 3 2" xfId="36596"/>
    <cellStyle name="SAPBEXchaText 12 2 2 6 3 3" xfId="36597"/>
    <cellStyle name="SAPBEXchaText 12 2 2 6 4" xfId="4388"/>
    <cellStyle name="SAPBEXchaText 12 2 2 6 4 2" xfId="36598"/>
    <cellStyle name="SAPBEXchaText 12 2 2 6 4 3" xfId="36599"/>
    <cellStyle name="SAPBEXchaText 12 2 2 6 5" xfId="36600"/>
    <cellStyle name="SAPBEXchaText 12 2 2 6 5 2" xfId="36601"/>
    <cellStyle name="SAPBEXchaText 12 2 2 6 6" xfId="36602"/>
    <cellStyle name="SAPBEXchaText 12 2 2 6 7" xfId="36603"/>
    <cellStyle name="SAPBEXchaText 12 2 2 7" xfId="4389"/>
    <cellStyle name="SAPBEXchaText 12 2 2 7 2" xfId="4390"/>
    <cellStyle name="SAPBEXchaText 12 2 2 7 2 2" xfId="4391"/>
    <cellStyle name="SAPBEXchaText 12 2 2 7 2 2 2" xfId="36604"/>
    <cellStyle name="SAPBEXchaText 12 2 2 7 2 2 3" xfId="36605"/>
    <cellStyle name="SAPBEXchaText 12 2 2 7 2 3" xfId="4392"/>
    <cellStyle name="SAPBEXchaText 12 2 2 7 2 3 2" xfId="36606"/>
    <cellStyle name="SAPBEXchaText 12 2 2 7 2 3 3" xfId="36607"/>
    <cellStyle name="SAPBEXchaText 12 2 2 7 2 4" xfId="36608"/>
    <cellStyle name="SAPBEXchaText 12 2 2 7 2 5" xfId="36609"/>
    <cellStyle name="SAPBEXchaText 12 2 2 7 3" xfId="4393"/>
    <cellStyle name="SAPBEXchaText 12 2 2 7 3 2" xfId="36610"/>
    <cellStyle name="SAPBEXchaText 12 2 2 7 3 3" xfId="36611"/>
    <cellStyle name="SAPBEXchaText 12 2 2 7 4" xfId="4394"/>
    <cellStyle name="SAPBEXchaText 12 2 2 7 4 2" xfId="36612"/>
    <cellStyle name="SAPBEXchaText 12 2 2 7 4 3" xfId="36613"/>
    <cellStyle name="SAPBEXchaText 12 2 2 7 5" xfId="36614"/>
    <cellStyle name="SAPBEXchaText 12 2 2 7 6" xfId="36615"/>
    <cellStyle name="SAPBEXchaText 12 2 2 8" xfId="4395"/>
    <cellStyle name="SAPBEXchaText 12 2 2 8 2" xfId="4396"/>
    <cellStyle name="SAPBEXchaText 12 2 2 8 2 2" xfId="36616"/>
    <cellStyle name="SAPBEXchaText 12 2 2 8 2 3" xfId="36617"/>
    <cellStyle name="SAPBEXchaText 12 2 2 8 3" xfId="4397"/>
    <cellStyle name="SAPBEXchaText 12 2 2 8 3 2" xfId="36618"/>
    <cellStyle name="SAPBEXchaText 12 2 2 8 3 3" xfId="36619"/>
    <cellStyle name="SAPBEXchaText 12 2 2 8 4" xfId="36620"/>
    <cellStyle name="SAPBEXchaText 12 2 2 8 5" xfId="36621"/>
    <cellStyle name="SAPBEXchaText 12 2 2 9" xfId="4398"/>
    <cellStyle name="SAPBEXchaText 12 2 2 9 2" xfId="4399"/>
    <cellStyle name="SAPBEXchaText 12 2 2 9 2 2" xfId="36622"/>
    <cellStyle name="SAPBEXchaText 12 2 2 9 2 3" xfId="36623"/>
    <cellStyle name="SAPBEXchaText 12 2 2 9 3" xfId="4400"/>
    <cellStyle name="SAPBEXchaText 12 2 2 9 3 2" xfId="36624"/>
    <cellStyle name="SAPBEXchaText 12 2 2 9 3 3" xfId="36625"/>
    <cellStyle name="SAPBEXchaText 12 2 2 9 4" xfId="36626"/>
    <cellStyle name="SAPBEXchaText 12 2 2 9 5" xfId="36627"/>
    <cellStyle name="SAPBEXchaText 12 2 3" xfId="4401"/>
    <cellStyle name="SAPBEXchaText 12 2 3 10" xfId="4402"/>
    <cellStyle name="SAPBEXchaText 12 2 3 10 2" xfId="4403"/>
    <cellStyle name="SAPBEXchaText 12 2 3 10 2 2" xfId="36628"/>
    <cellStyle name="SAPBEXchaText 12 2 3 10 2 3" xfId="36629"/>
    <cellStyle name="SAPBEXchaText 12 2 3 10 3" xfId="4404"/>
    <cellStyle name="SAPBEXchaText 12 2 3 10 3 2" xfId="36630"/>
    <cellStyle name="SAPBEXchaText 12 2 3 10 3 3" xfId="36631"/>
    <cellStyle name="SAPBEXchaText 12 2 3 10 4" xfId="36632"/>
    <cellStyle name="SAPBEXchaText 12 2 3 10 5" xfId="36633"/>
    <cellStyle name="SAPBEXchaText 12 2 3 11" xfId="36634"/>
    <cellStyle name="SAPBEXchaText 12 2 3 11 2" xfId="36635"/>
    <cellStyle name="SAPBEXchaText 12 2 3 11 3" xfId="36636"/>
    <cellStyle name="SAPBEXchaText 12 2 3 12" xfId="36637"/>
    <cellStyle name="SAPBEXchaText 12 2 3 2" xfId="4405"/>
    <cellStyle name="SAPBEXchaText 12 2 3 2 2" xfId="4406"/>
    <cellStyle name="SAPBEXchaText 12 2 3 2 2 2" xfId="4407"/>
    <cellStyle name="SAPBEXchaText 12 2 3 2 2 2 2" xfId="36638"/>
    <cellStyle name="SAPBEXchaText 12 2 3 2 2 2 2 2" xfId="36639"/>
    <cellStyle name="SAPBEXchaText 12 2 3 2 2 2 2 2 2" xfId="36640"/>
    <cellStyle name="SAPBEXchaText 12 2 3 2 2 2 2 3" xfId="36641"/>
    <cellStyle name="SAPBEXchaText 12 2 3 2 2 2 3" xfId="36642"/>
    <cellStyle name="SAPBEXchaText 12 2 3 2 2 2 3 2" xfId="36643"/>
    <cellStyle name="SAPBEXchaText 12 2 3 2 2 2 3 3" xfId="36644"/>
    <cellStyle name="SAPBEXchaText 12 2 3 2 2 2 4" xfId="36645"/>
    <cellStyle name="SAPBEXchaText 12 2 3 2 2 2 4 2" xfId="36646"/>
    <cellStyle name="SAPBEXchaText 12 2 3 2 2 2 4 3" xfId="36647"/>
    <cellStyle name="SAPBEXchaText 12 2 3 2 2 2 5" xfId="36648"/>
    <cellStyle name="SAPBEXchaText 12 2 3 2 2 2 5 2" xfId="36649"/>
    <cellStyle name="SAPBEXchaText 12 2 3 2 2 2 6" xfId="36650"/>
    <cellStyle name="SAPBEXchaText 12 2 3 2 2 2 7" xfId="36651"/>
    <cellStyle name="SAPBEXchaText 12 2 3 2 2 2 8" xfId="36652"/>
    <cellStyle name="SAPBEXchaText 12 2 3 2 2 2 9" xfId="36653"/>
    <cellStyle name="SAPBEXchaText 12 2 3 2 2 3" xfId="36654"/>
    <cellStyle name="SAPBEXchaText 12 2 3 2 2 3 2" xfId="36655"/>
    <cellStyle name="SAPBEXchaText 12 2 3 2 2 3 2 2" xfId="36656"/>
    <cellStyle name="SAPBEXchaText 12 2 3 2 2 3 3" xfId="36657"/>
    <cellStyle name="SAPBEXchaText 12 2 3 2 2 4" xfId="36658"/>
    <cellStyle name="SAPBEXchaText 12 2 3 2 2 4 2" xfId="36659"/>
    <cellStyle name="SAPBEXchaText 12 2 3 2 2 4 3" xfId="36660"/>
    <cellStyle name="SAPBEXchaText 12 2 3 2 2 5" xfId="36661"/>
    <cellStyle name="SAPBEXchaText 12 2 3 2 2 6" xfId="36662"/>
    <cellStyle name="SAPBEXchaText 12 2 3 2 3" xfId="4408"/>
    <cellStyle name="SAPBEXchaText 12 2 3 2 3 2" xfId="36663"/>
    <cellStyle name="SAPBEXchaText 12 2 3 2 3 2 2" xfId="36664"/>
    <cellStyle name="SAPBEXchaText 12 2 3 2 3 2 2 2" xfId="36665"/>
    <cellStyle name="SAPBEXchaText 12 2 3 2 3 2 3" xfId="36666"/>
    <cellStyle name="SAPBEXchaText 12 2 3 2 3 3" xfId="36667"/>
    <cellStyle name="SAPBEXchaText 12 2 3 2 3 3 2" xfId="36668"/>
    <cellStyle name="SAPBEXchaText 12 2 3 2 3 3 3" xfId="36669"/>
    <cellStyle name="SAPBEXchaText 12 2 3 2 3 4" xfId="36670"/>
    <cellStyle name="SAPBEXchaText 12 2 3 2 3 4 2" xfId="36671"/>
    <cellStyle name="SAPBEXchaText 12 2 3 2 3 4 3" xfId="36672"/>
    <cellStyle name="SAPBEXchaText 12 2 3 2 3 5" xfId="36673"/>
    <cellStyle name="SAPBEXchaText 12 2 3 2 3 5 2" xfId="36674"/>
    <cellStyle name="SAPBEXchaText 12 2 3 2 3 5 3" xfId="36675"/>
    <cellStyle name="SAPBEXchaText 12 2 3 2 3 6" xfId="36676"/>
    <cellStyle name="SAPBEXchaText 12 2 3 2 3 6 2" xfId="36677"/>
    <cellStyle name="SAPBEXchaText 12 2 3 2 3 7" xfId="36678"/>
    <cellStyle name="SAPBEXchaText 12 2 3 2 3 8" xfId="36679"/>
    <cellStyle name="SAPBEXchaText 12 2 3 2 3 9" xfId="36680"/>
    <cellStyle name="SAPBEXchaText 12 2 3 2 4" xfId="4409"/>
    <cellStyle name="SAPBEXchaText 12 2 3 2 4 2" xfId="36681"/>
    <cellStyle name="SAPBEXchaText 12 2 3 2 4 2 2" xfId="36682"/>
    <cellStyle name="SAPBEXchaText 12 2 3 2 4 3" xfId="36683"/>
    <cellStyle name="SAPBEXchaText 12 2 3 2 5" xfId="36684"/>
    <cellStyle name="SAPBEXchaText 12 2 3 2 5 2" xfId="36685"/>
    <cellStyle name="SAPBEXchaText 12 2 3 2 5 3" xfId="36686"/>
    <cellStyle name="SAPBEXchaText 12 2 3 2 6" xfId="36687"/>
    <cellStyle name="SAPBEXchaText 12 2 3 3" xfId="4410"/>
    <cellStyle name="SAPBEXchaText 12 2 3 3 2" xfId="4411"/>
    <cellStyle name="SAPBEXchaText 12 2 3 3 2 2" xfId="36688"/>
    <cellStyle name="SAPBEXchaText 12 2 3 3 2 2 2" xfId="36689"/>
    <cellStyle name="SAPBEXchaText 12 2 3 3 2 2 2 2" xfId="36690"/>
    <cellStyle name="SAPBEXchaText 12 2 3 3 2 2 3" xfId="36691"/>
    <cellStyle name="SAPBEXchaText 12 2 3 3 2 3" xfId="36692"/>
    <cellStyle name="SAPBEXchaText 12 2 3 3 2 3 2" xfId="36693"/>
    <cellStyle name="SAPBEXchaText 12 2 3 3 2 3 2 2" xfId="36694"/>
    <cellStyle name="SAPBEXchaText 12 2 3 3 2 3 3" xfId="36695"/>
    <cellStyle name="SAPBEXchaText 12 2 3 3 2 4" xfId="36696"/>
    <cellStyle name="SAPBEXchaText 12 2 3 3 2 4 2" xfId="36697"/>
    <cellStyle name="SAPBEXchaText 12 2 3 3 2 4 3" xfId="36698"/>
    <cellStyle name="SAPBEXchaText 12 2 3 3 2 5" xfId="36699"/>
    <cellStyle name="SAPBEXchaText 12 2 3 3 2 5 2" xfId="36700"/>
    <cellStyle name="SAPBEXchaText 12 2 3 3 2 6" xfId="36701"/>
    <cellStyle name="SAPBEXchaText 12 2 3 3 2 7" xfId="36702"/>
    <cellStyle name="SAPBEXchaText 12 2 3 3 2 8" xfId="36703"/>
    <cellStyle name="SAPBEXchaText 12 2 3 3 2 9" xfId="36704"/>
    <cellStyle name="SAPBEXchaText 12 2 3 3 3" xfId="4412"/>
    <cellStyle name="SAPBEXchaText 12 2 3 3 3 2" xfId="36705"/>
    <cellStyle name="SAPBEXchaText 12 2 3 3 3 2 2" xfId="36706"/>
    <cellStyle name="SAPBEXchaText 12 2 3 3 3 3" xfId="36707"/>
    <cellStyle name="SAPBEXchaText 12 2 3 3 4" xfId="4413"/>
    <cellStyle name="SAPBEXchaText 12 2 3 3 4 2" xfId="36708"/>
    <cellStyle name="SAPBEXchaText 12 2 3 3 4 3" xfId="36709"/>
    <cellStyle name="SAPBEXchaText 12 2 3 3 5" xfId="36710"/>
    <cellStyle name="SAPBEXchaText 12 2 3 3 6" xfId="36711"/>
    <cellStyle name="SAPBEXchaText 12 2 3 4" xfId="4414"/>
    <cellStyle name="SAPBEXchaText 12 2 3 4 10" xfId="36712"/>
    <cellStyle name="SAPBEXchaText 12 2 3 4 11" xfId="36713"/>
    <cellStyle name="SAPBEXchaText 12 2 3 4 2" xfId="4415"/>
    <cellStyle name="SAPBEXchaText 12 2 3 4 2 10" xfId="36714"/>
    <cellStyle name="SAPBEXchaText 12 2 3 4 2 2" xfId="4416"/>
    <cellStyle name="SAPBEXchaText 12 2 3 4 2 2 2" xfId="36715"/>
    <cellStyle name="SAPBEXchaText 12 2 3 4 2 2 2 2" xfId="36716"/>
    <cellStyle name="SAPBEXchaText 12 2 3 4 2 2 3" xfId="36717"/>
    <cellStyle name="SAPBEXchaText 12 2 3 4 2 3" xfId="36718"/>
    <cellStyle name="SAPBEXchaText 12 2 3 4 2 3 2" xfId="36719"/>
    <cellStyle name="SAPBEXchaText 12 2 3 4 2 3 2 2" xfId="36720"/>
    <cellStyle name="SAPBEXchaText 12 2 3 4 2 3 3" xfId="36721"/>
    <cellStyle name="SAPBEXchaText 12 2 3 4 2 4" xfId="36722"/>
    <cellStyle name="SAPBEXchaText 12 2 3 4 2 4 2" xfId="36723"/>
    <cellStyle name="SAPBEXchaText 12 2 3 4 2 4 3" xfId="36724"/>
    <cellStyle name="SAPBEXchaText 12 2 3 4 2 5" xfId="36725"/>
    <cellStyle name="SAPBEXchaText 12 2 3 4 2 5 2" xfId="36726"/>
    <cellStyle name="SAPBEXchaText 12 2 3 4 2 5 3" xfId="36727"/>
    <cellStyle name="SAPBEXchaText 12 2 3 4 2 6" xfId="36728"/>
    <cellStyle name="SAPBEXchaText 12 2 3 4 2 6 2" xfId="36729"/>
    <cellStyle name="SAPBEXchaText 12 2 3 4 2 7" xfId="36730"/>
    <cellStyle name="SAPBEXchaText 12 2 3 4 2 8" xfId="36731"/>
    <cellStyle name="SAPBEXchaText 12 2 3 4 2 9" xfId="36732"/>
    <cellStyle name="SAPBEXchaText 12 2 3 4 3" xfId="4417"/>
    <cellStyle name="SAPBEXchaText 12 2 3 4 3 2" xfId="36733"/>
    <cellStyle name="SAPBEXchaText 12 2 3 4 3 2 2" xfId="36734"/>
    <cellStyle name="SAPBEXchaText 12 2 3 4 3 3" xfId="36735"/>
    <cellStyle name="SAPBEXchaText 12 2 3 4 4" xfId="36736"/>
    <cellStyle name="SAPBEXchaText 12 2 3 4 4 2" xfId="36737"/>
    <cellStyle name="SAPBEXchaText 12 2 3 4 4 2 2" xfId="36738"/>
    <cellStyle name="SAPBEXchaText 12 2 3 4 4 3" xfId="36739"/>
    <cellStyle name="SAPBEXchaText 12 2 3 4 5" xfId="36740"/>
    <cellStyle name="SAPBEXchaText 12 2 3 4 5 2" xfId="36741"/>
    <cellStyle name="SAPBEXchaText 12 2 3 4 5 3" xfId="36742"/>
    <cellStyle name="SAPBEXchaText 12 2 3 4 6" xfId="36743"/>
    <cellStyle name="SAPBEXchaText 12 2 3 4 6 2" xfId="36744"/>
    <cellStyle name="SAPBEXchaText 12 2 3 4 6 3" xfId="36745"/>
    <cellStyle name="SAPBEXchaText 12 2 3 4 7" xfId="36746"/>
    <cellStyle name="SAPBEXchaText 12 2 3 4 7 2" xfId="36747"/>
    <cellStyle name="SAPBEXchaText 12 2 3 4 8" xfId="36748"/>
    <cellStyle name="SAPBEXchaText 12 2 3 4 9" xfId="36749"/>
    <cellStyle name="SAPBEXchaText 12 2 3 5" xfId="4418"/>
    <cellStyle name="SAPBEXchaText 12 2 3 5 10" xfId="36750"/>
    <cellStyle name="SAPBEXchaText 12 2 3 5 11" xfId="36751"/>
    <cellStyle name="SAPBEXchaText 12 2 3 5 2" xfId="4419"/>
    <cellStyle name="SAPBEXchaText 12 2 3 5 2 10" xfId="36752"/>
    <cellStyle name="SAPBEXchaText 12 2 3 5 2 2" xfId="4420"/>
    <cellStyle name="SAPBEXchaText 12 2 3 5 2 2 2" xfId="36753"/>
    <cellStyle name="SAPBEXchaText 12 2 3 5 2 2 2 2" xfId="36754"/>
    <cellStyle name="SAPBEXchaText 12 2 3 5 2 2 3" xfId="36755"/>
    <cellStyle name="SAPBEXchaText 12 2 3 5 2 3" xfId="4421"/>
    <cellStyle name="SAPBEXchaText 12 2 3 5 2 3 2" xfId="36756"/>
    <cellStyle name="SAPBEXchaText 12 2 3 5 2 3 2 2" xfId="36757"/>
    <cellStyle name="SAPBEXchaText 12 2 3 5 2 3 3" xfId="36758"/>
    <cellStyle name="SAPBEXchaText 12 2 3 5 2 4" xfId="36759"/>
    <cellStyle name="SAPBEXchaText 12 2 3 5 2 4 2" xfId="36760"/>
    <cellStyle name="SAPBEXchaText 12 2 3 5 2 4 3" xfId="36761"/>
    <cellStyle name="SAPBEXchaText 12 2 3 5 2 5" xfId="36762"/>
    <cellStyle name="SAPBEXchaText 12 2 3 5 2 5 2" xfId="36763"/>
    <cellStyle name="SAPBEXchaText 12 2 3 5 2 5 3" xfId="36764"/>
    <cellStyle name="SAPBEXchaText 12 2 3 5 2 6" xfId="36765"/>
    <cellStyle name="SAPBEXchaText 12 2 3 5 2 6 2" xfId="36766"/>
    <cellStyle name="SAPBEXchaText 12 2 3 5 2 6 3" xfId="36767"/>
    <cellStyle name="SAPBEXchaText 12 2 3 5 2 7" xfId="36768"/>
    <cellStyle name="SAPBEXchaText 12 2 3 5 2 7 2" xfId="36769"/>
    <cellStyle name="SAPBEXchaText 12 2 3 5 2 8" xfId="36770"/>
    <cellStyle name="SAPBEXchaText 12 2 3 5 2 9" xfId="36771"/>
    <cellStyle name="SAPBEXchaText 12 2 3 5 3" xfId="4422"/>
    <cellStyle name="SAPBEXchaText 12 2 3 5 3 2" xfId="36772"/>
    <cellStyle name="SAPBEXchaText 12 2 3 5 3 2 2" xfId="36773"/>
    <cellStyle name="SAPBEXchaText 12 2 3 5 3 3" xfId="36774"/>
    <cellStyle name="SAPBEXchaText 12 2 3 5 4" xfId="4423"/>
    <cellStyle name="SAPBEXchaText 12 2 3 5 4 2" xfId="36775"/>
    <cellStyle name="SAPBEXchaText 12 2 3 5 4 2 2" xfId="36776"/>
    <cellStyle name="SAPBEXchaText 12 2 3 5 4 3" xfId="36777"/>
    <cellStyle name="SAPBEXchaText 12 2 3 5 5" xfId="36778"/>
    <cellStyle name="SAPBEXchaText 12 2 3 5 5 2" xfId="36779"/>
    <cellStyle name="SAPBEXchaText 12 2 3 5 5 3" xfId="36780"/>
    <cellStyle name="SAPBEXchaText 12 2 3 5 6" xfId="36781"/>
    <cellStyle name="SAPBEXchaText 12 2 3 5 6 2" xfId="36782"/>
    <cellStyle name="SAPBEXchaText 12 2 3 5 6 3" xfId="36783"/>
    <cellStyle name="SAPBEXchaText 12 2 3 5 7" xfId="36784"/>
    <cellStyle name="SAPBEXchaText 12 2 3 5 7 2" xfId="36785"/>
    <cellStyle name="SAPBEXchaText 12 2 3 5 7 3" xfId="36786"/>
    <cellStyle name="SAPBEXchaText 12 2 3 5 8" xfId="36787"/>
    <cellStyle name="SAPBEXchaText 12 2 3 5 8 2" xfId="36788"/>
    <cellStyle name="SAPBEXchaText 12 2 3 5 9" xfId="36789"/>
    <cellStyle name="SAPBEXchaText 12 2 3 6" xfId="4424"/>
    <cellStyle name="SAPBEXchaText 12 2 3 6 2" xfId="4425"/>
    <cellStyle name="SAPBEXchaText 12 2 3 6 2 2" xfId="4426"/>
    <cellStyle name="SAPBEXchaText 12 2 3 6 2 2 2" xfId="36790"/>
    <cellStyle name="SAPBEXchaText 12 2 3 6 2 2 3" xfId="36791"/>
    <cellStyle name="SAPBEXchaText 12 2 3 6 2 3" xfId="4427"/>
    <cellStyle name="SAPBEXchaText 12 2 3 6 2 3 2" xfId="36792"/>
    <cellStyle name="SAPBEXchaText 12 2 3 6 2 3 3" xfId="36793"/>
    <cellStyle name="SAPBEXchaText 12 2 3 6 2 4" xfId="36794"/>
    <cellStyle name="SAPBEXchaText 12 2 3 6 2 5" xfId="36795"/>
    <cellStyle name="SAPBEXchaText 12 2 3 6 3" xfId="4428"/>
    <cellStyle name="SAPBEXchaText 12 2 3 6 3 2" xfId="36796"/>
    <cellStyle name="SAPBEXchaText 12 2 3 6 3 3" xfId="36797"/>
    <cellStyle name="SAPBEXchaText 12 2 3 6 4" xfId="4429"/>
    <cellStyle name="SAPBEXchaText 12 2 3 6 4 2" xfId="36798"/>
    <cellStyle name="SAPBEXchaText 12 2 3 6 4 3" xfId="36799"/>
    <cellStyle name="SAPBEXchaText 12 2 3 6 5" xfId="36800"/>
    <cellStyle name="SAPBEXchaText 12 2 3 6 5 2" xfId="36801"/>
    <cellStyle name="SAPBEXchaText 12 2 3 6 6" xfId="36802"/>
    <cellStyle name="SAPBEXchaText 12 2 3 6 7" xfId="36803"/>
    <cellStyle name="SAPBEXchaText 12 2 3 7" xfId="4430"/>
    <cellStyle name="SAPBEXchaText 12 2 3 7 2" xfId="4431"/>
    <cellStyle name="SAPBEXchaText 12 2 3 7 2 2" xfId="4432"/>
    <cellStyle name="SAPBEXchaText 12 2 3 7 2 2 2" xfId="36804"/>
    <cellStyle name="SAPBEXchaText 12 2 3 7 2 2 3" xfId="36805"/>
    <cellStyle name="SAPBEXchaText 12 2 3 7 2 3" xfId="4433"/>
    <cellStyle name="SAPBEXchaText 12 2 3 7 2 3 2" xfId="36806"/>
    <cellStyle name="SAPBEXchaText 12 2 3 7 2 3 3" xfId="36807"/>
    <cellStyle name="SAPBEXchaText 12 2 3 7 2 4" xfId="36808"/>
    <cellStyle name="SAPBEXchaText 12 2 3 7 2 5" xfId="36809"/>
    <cellStyle name="SAPBEXchaText 12 2 3 7 3" xfId="4434"/>
    <cellStyle name="SAPBEXchaText 12 2 3 7 3 2" xfId="36810"/>
    <cellStyle name="SAPBEXchaText 12 2 3 7 3 3" xfId="36811"/>
    <cellStyle name="SAPBEXchaText 12 2 3 7 4" xfId="4435"/>
    <cellStyle name="SAPBEXchaText 12 2 3 7 4 2" xfId="36812"/>
    <cellStyle name="SAPBEXchaText 12 2 3 7 4 3" xfId="36813"/>
    <cellStyle name="SAPBEXchaText 12 2 3 7 5" xfId="36814"/>
    <cellStyle name="SAPBEXchaText 12 2 3 7 6" xfId="36815"/>
    <cellStyle name="SAPBEXchaText 12 2 3 8" xfId="4436"/>
    <cellStyle name="SAPBEXchaText 12 2 3 8 2" xfId="4437"/>
    <cellStyle name="SAPBEXchaText 12 2 3 8 2 2" xfId="36816"/>
    <cellStyle name="SAPBEXchaText 12 2 3 8 2 3" xfId="36817"/>
    <cellStyle name="SAPBEXchaText 12 2 3 8 3" xfId="4438"/>
    <cellStyle name="SAPBEXchaText 12 2 3 8 3 2" xfId="36818"/>
    <cellStyle name="SAPBEXchaText 12 2 3 8 3 3" xfId="36819"/>
    <cellStyle name="SAPBEXchaText 12 2 3 8 4" xfId="36820"/>
    <cellStyle name="SAPBEXchaText 12 2 3 8 5" xfId="36821"/>
    <cellStyle name="SAPBEXchaText 12 2 3 9" xfId="4439"/>
    <cellStyle name="SAPBEXchaText 12 2 3 9 2" xfId="4440"/>
    <cellStyle name="SAPBEXchaText 12 2 3 9 2 2" xfId="36822"/>
    <cellStyle name="SAPBEXchaText 12 2 3 9 2 3" xfId="36823"/>
    <cellStyle name="SAPBEXchaText 12 2 3 9 3" xfId="4441"/>
    <cellStyle name="SAPBEXchaText 12 2 3 9 3 2" xfId="36824"/>
    <cellStyle name="SAPBEXchaText 12 2 3 9 3 3" xfId="36825"/>
    <cellStyle name="SAPBEXchaText 12 2 3 9 4" xfId="36826"/>
    <cellStyle name="SAPBEXchaText 12 2 3 9 5" xfId="36827"/>
    <cellStyle name="SAPBEXchaText 12 2 4" xfId="4442"/>
    <cellStyle name="SAPBEXchaText 12 2 4 2" xfId="4443"/>
    <cellStyle name="SAPBEXchaText 12 2 4 2 2" xfId="4444"/>
    <cellStyle name="SAPBEXchaText 12 2 4 2 2 2" xfId="36828"/>
    <cellStyle name="SAPBEXchaText 12 2 4 2 2 2 2" xfId="36829"/>
    <cellStyle name="SAPBEXchaText 12 2 4 2 2 2 2 2" xfId="36830"/>
    <cellStyle name="SAPBEXchaText 12 2 4 2 2 2 3" xfId="36831"/>
    <cellStyle name="SAPBEXchaText 12 2 4 2 2 3" xfId="36832"/>
    <cellStyle name="SAPBEXchaText 12 2 4 2 2 3 2" xfId="36833"/>
    <cellStyle name="SAPBEXchaText 12 2 4 2 2 3 3" xfId="36834"/>
    <cellStyle name="SAPBEXchaText 12 2 4 2 2 4" xfId="36835"/>
    <cellStyle name="SAPBEXchaText 12 2 4 2 2 4 2" xfId="36836"/>
    <cellStyle name="SAPBEXchaText 12 2 4 2 2 4 3" xfId="36837"/>
    <cellStyle name="SAPBEXchaText 12 2 4 2 2 5" xfId="36838"/>
    <cellStyle name="SAPBEXchaText 12 2 4 2 2 5 2" xfId="36839"/>
    <cellStyle name="SAPBEXchaText 12 2 4 2 2 6" xfId="36840"/>
    <cellStyle name="SAPBEXchaText 12 2 4 2 2 7" xfId="36841"/>
    <cellStyle name="SAPBEXchaText 12 2 4 2 2 8" xfId="36842"/>
    <cellStyle name="SAPBEXchaText 12 2 4 2 2 9" xfId="36843"/>
    <cellStyle name="SAPBEXchaText 12 2 4 2 3" xfId="36844"/>
    <cellStyle name="SAPBEXchaText 12 2 4 2 3 2" xfId="36845"/>
    <cellStyle name="SAPBEXchaText 12 2 4 2 3 2 2" xfId="36846"/>
    <cellStyle name="SAPBEXchaText 12 2 4 2 3 3" xfId="36847"/>
    <cellStyle name="SAPBEXchaText 12 2 4 2 4" xfId="36848"/>
    <cellStyle name="SAPBEXchaText 12 2 4 2 4 2" xfId="36849"/>
    <cellStyle name="SAPBEXchaText 12 2 4 2 4 3" xfId="36850"/>
    <cellStyle name="SAPBEXchaText 12 2 4 2 5" xfId="36851"/>
    <cellStyle name="SAPBEXchaText 12 2 4 2 6" xfId="36852"/>
    <cellStyle name="SAPBEXchaText 12 2 4 3" xfId="4445"/>
    <cellStyle name="SAPBEXchaText 12 2 4 3 2" xfId="36853"/>
    <cellStyle name="SAPBEXchaText 12 2 4 3 2 2" xfId="36854"/>
    <cellStyle name="SAPBEXchaText 12 2 4 3 2 2 2" xfId="36855"/>
    <cellStyle name="SAPBEXchaText 12 2 4 3 2 3" xfId="36856"/>
    <cellStyle name="SAPBEXchaText 12 2 4 3 3" xfId="36857"/>
    <cellStyle name="SAPBEXchaText 12 2 4 3 3 2" xfId="36858"/>
    <cellStyle name="SAPBEXchaText 12 2 4 3 3 3" xfId="36859"/>
    <cellStyle name="SAPBEXchaText 12 2 4 3 4" xfId="36860"/>
    <cellStyle name="SAPBEXchaText 12 2 4 3 4 2" xfId="36861"/>
    <cellStyle name="SAPBEXchaText 12 2 4 3 4 3" xfId="36862"/>
    <cellStyle name="SAPBEXchaText 12 2 4 3 5" xfId="36863"/>
    <cellStyle name="SAPBEXchaText 12 2 4 3 5 2" xfId="36864"/>
    <cellStyle name="SAPBEXchaText 12 2 4 3 5 3" xfId="36865"/>
    <cellStyle name="SAPBEXchaText 12 2 4 3 6" xfId="36866"/>
    <cellStyle name="SAPBEXchaText 12 2 4 3 6 2" xfId="36867"/>
    <cellStyle name="SAPBEXchaText 12 2 4 3 7" xfId="36868"/>
    <cellStyle name="SAPBEXchaText 12 2 4 3 8" xfId="36869"/>
    <cellStyle name="SAPBEXchaText 12 2 4 3 9" xfId="36870"/>
    <cellStyle name="SAPBEXchaText 12 2 4 4" xfId="4446"/>
    <cellStyle name="SAPBEXchaText 12 2 4 4 2" xfId="36871"/>
    <cellStyle name="SAPBEXchaText 12 2 4 4 2 2" xfId="36872"/>
    <cellStyle name="SAPBEXchaText 12 2 4 4 3" xfId="36873"/>
    <cellStyle name="SAPBEXchaText 12 2 4 5" xfId="36874"/>
    <cellStyle name="SAPBEXchaText 12 2 4 5 2" xfId="36875"/>
    <cellStyle name="SAPBEXchaText 12 2 4 5 3" xfId="36876"/>
    <cellStyle name="SAPBEXchaText 12 2 4 6" xfId="36877"/>
    <cellStyle name="SAPBEXchaText 12 2 5" xfId="4447"/>
    <cellStyle name="SAPBEXchaText 12 2 5 2" xfId="4448"/>
    <cellStyle name="SAPBEXchaText 12 2 5 2 2" xfId="36878"/>
    <cellStyle name="SAPBEXchaText 12 2 5 2 2 2" xfId="36879"/>
    <cellStyle name="SAPBEXchaText 12 2 5 2 2 2 2" xfId="36880"/>
    <cellStyle name="SAPBEXchaText 12 2 5 2 2 3" xfId="36881"/>
    <cellStyle name="SAPBEXchaText 12 2 5 2 3" xfId="36882"/>
    <cellStyle name="SAPBEXchaText 12 2 5 2 3 2" xfId="36883"/>
    <cellStyle name="SAPBEXchaText 12 2 5 2 3 2 2" xfId="36884"/>
    <cellStyle name="SAPBEXchaText 12 2 5 2 3 3" xfId="36885"/>
    <cellStyle name="SAPBEXchaText 12 2 5 2 4" xfId="36886"/>
    <cellStyle name="SAPBEXchaText 12 2 5 2 4 2" xfId="36887"/>
    <cellStyle name="SAPBEXchaText 12 2 5 2 4 3" xfId="36888"/>
    <cellStyle name="SAPBEXchaText 12 2 5 2 5" xfId="36889"/>
    <cellStyle name="SAPBEXchaText 12 2 5 2 5 2" xfId="36890"/>
    <cellStyle name="SAPBEXchaText 12 2 5 2 6" xfId="36891"/>
    <cellStyle name="SAPBEXchaText 12 2 5 2 7" xfId="36892"/>
    <cellStyle name="SAPBEXchaText 12 2 5 2 8" xfId="36893"/>
    <cellStyle name="SAPBEXchaText 12 2 5 2 9" xfId="36894"/>
    <cellStyle name="SAPBEXchaText 12 2 5 3" xfId="4449"/>
    <cellStyle name="SAPBEXchaText 12 2 5 3 2" xfId="36895"/>
    <cellStyle name="SAPBEXchaText 12 2 5 3 2 2" xfId="36896"/>
    <cellStyle name="SAPBEXchaText 12 2 5 3 3" xfId="36897"/>
    <cellStyle name="SAPBEXchaText 12 2 5 4" xfId="4450"/>
    <cellStyle name="SAPBEXchaText 12 2 5 4 2" xfId="36898"/>
    <cellStyle name="SAPBEXchaText 12 2 5 4 3" xfId="36899"/>
    <cellStyle name="SAPBEXchaText 12 2 5 5" xfId="36900"/>
    <cellStyle name="SAPBEXchaText 12 2 5 6" xfId="36901"/>
    <cellStyle name="SAPBEXchaText 12 2 6" xfId="4451"/>
    <cellStyle name="SAPBEXchaText 12 2 6 10" xfId="36902"/>
    <cellStyle name="SAPBEXchaText 12 2 6 11" xfId="36903"/>
    <cellStyle name="SAPBEXchaText 12 2 6 2" xfId="4452"/>
    <cellStyle name="SAPBEXchaText 12 2 6 2 10" xfId="36904"/>
    <cellStyle name="SAPBEXchaText 12 2 6 2 2" xfId="4453"/>
    <cellStyle name="SAPBEXchaText 12 2 6 2 2 2" xfId="36905"/>
    <cellStyle name="SAPBEXchaText 12 2 6 2 2 2 2" xfId="36906"/>
    <cellStyle name="SAPBEXchaText 12 2 6 2 2 3" xfId="36907"/>
    <cellStyle name="SAPBEXchaText 12 2 6 2 3" xfId="36908"/>
    <cellStyle name="SAPBEXchaText 12 2 6 2 3 2" xfId="36909"/>
    <cellStyle name="SAPBEXchaText 12 2 6 2 3 2 2" xfId="36910"/>
    <cellStyle name="SAPBEXchaText 12 2 6 2 3 3" xfId="36911"/>
    <cellStyle name="SAPBEXchaText 12 2 6 2 4" xfId="36912"/>
    <cellStyle name="SAPBEXchaText 12 2 6 2 4 2" xfId="36913"/>
    <cellStyle name="SAPBEXchaText 12 2 6 2 4 3" xfId="36914"/>
    <cellStyle name="SAPBEXchaText 12 2 6 2 5" xfId="36915"/>
    <cellStyle name="SAPBEXchaText 12 2 6 2 5 2" xfId="36916"/>
    <cellStyle name="SAPBEXchaText 12 2 6 2 5 3" xfId="36917"/>
    <cellStyle name="SAPBEXchaText 12 2 6 2 6" xfId="36918"/>
    <cellStyle name="SAPBEXchaText 12 2 6 2 6 2" xfId="36919"/>
    <cellStyle name="SAPBEXchaText 12 2 6 2 7" xfId="36920"/>
    <cellStyle name="SAPBEXchaText 12 2 6 2 8" xfId="36921"/>
    <cellStyle name="SAPBEXchaText 12 2 6 2 9" xfId="36922"/>
    <cellStyle name="SAPBEXchaText 12 2 6 3" xfId="4454"/>
    <cellStyle name="SAPBEXchaText 12 2 6 3 2" xfId="36923"/>
    <cellStyle name="SAPBEXchaText 12 2 6 3 2 2" xfId="36924"/>
    <cellStyle name="SAPBEXchaText 12 2 6 3 3" xfId="36925"/>
    <cellStyle name="SAPBEXchaText 12 2 6 4" xfId="36926"/>
    <cellStyle name="SAPBEXchaText 12 2 6 4 2" xfId="36927"/>
    <cellStyle name="SAPBEXchaText 12 2 6 4 2 2" xfId="36928"/>
    <cellStyle name="SAPBEXchaText 12 2 6 4 3" xfId="36929"/>
    <cellStyle name="SAPBEXchaText 12 2 6 5" xfId="36930"/>
    <cellStyle name="SAPBEXchaText 12 2 6 5 2" xfId="36931"/>
    <cellStyle name="SAPBEXchaText 12 2 6 5 3" xfId="36932"/>
    <cellStyle name="SAPBEXchaText 12 2 6 6" xfId="36933"/>
    <cellStyle name="SAPBEXchaText 12 2 6 6 2" xfId="36934"/>
    <cellStyle name="SAPBEXchaText 12 2 6 6 3" xfId="36935"/>
    <cellStyle name="SAPBEXchaText 12 2 6 7" xfId="36936"/>
    <cellStyle name="SAPBEXchaText 12 2 6 7 2" xfId="36937"/>
    <cellStyle name="SAPBEXchaText 12 2 6 8" xfId="36938"/>
    <cellStyle name="SAPBEXchaText 12 2 6 9" xfId="36939"/>
    <cellStyle name="SAPBEXchaText 12 2 7" xfId="4455"/>
    <cellStyle name="SAPBEXchaText 12 2 7 10" xfId="36940"/>
    <cellStyle name="SAPBEXchaText 12 2 7 11" xfId="36941"/>
    <cellStyle name="SAPBEXchaText 12 2 7 2" xfId="4456"/>
    <cellStyle name="SAPBEXchaText 12 2 7 2 10" xfId="36942"/>
    <cellStyle name="SAPBEXchaText 12 2 7 2 2" xfId="4457"/>
    <cellStyle name="SAPBEXchaText 12 2 7 2 2 2" xfId="36943"/>
    <cellStyle name="SAPBEXchaText 12 2 7 2 2 2 2" xfId="36944"/>
    <cellStyle name="SAPBEXchaText 12 2 7 2 2 3" xfId="36945"/>
    <cellStyle name="SAPBEXchaText 12 2 7 2 3" xfId="4458"/>
    <cellStyle name="SAPBEXchaText 12 2 7 2 3 2" xfId="36946"/>
    <cellStyle name="SAPBEXchaText 12 2 7 2 3 2 2" xfId="36947"/>
    <cellStyle name="SAPBEXchaText 12 2 7 2 3 3" xfId="36948"/>
    <cellStyle name="SAPBEXchaText 12 2 7 2 4" xfId="36949"/>
    <cellStyle name="SAPBEXchaText 12 2 7 2 4 2" xfId="36950"/>
    <cellStyle name="SAPBEXchaText 12 2 7 2 4 3" xfId="36951"/>
    <cellStyle name="SAPBEXchaText 12 2 7 2 5" xfId="36952"/>
    <cellStyle name="SAPBEXchaText 12 2 7 2 5 2" xfId="36953"/>
    <cellStyle name="SAPBEXchaText 12 2 7 2 5 3" xfId="36954"/>
    <cellStyle name="SAPBEXchaText 12 2 7 2 6" xfId="36955"/>
    <cellStyle name="SAPBEXchaText 12 2 7 2 6 2" xfId="36956"/>
    <cellStyle name="SAPBEXchaText 12 2 7 2 6 3" xfId="36957"/>
    <cellStyle name="SAPBEXchaText 12 2 7 2 7" xfId="36958"/>
    <cellStyle name="SAPBEXchaText 12 2 7 2 7 2" xfId="36959"/>
    <cellStyle name="SAPBEXchaText 12 2 7 2 8" xfId="36960"/>
    <cellStyle name="SAPBEXchaText 12 2 7 2 9" xfId="36961"/>
    <cellStyle name="SAPBEXchaText 12 2 7 3" xfId="4459"/>
    <cellStyle name="SAPBEXchaText 12 2 7 3 2" xfId="36962"/>
    <cellStyle name="SAPBEXchaText 12 2 7 3 2 2" xfId="36963"/>
    <cellStyle name="SAPBEXchaText 12 2 7 3 3" xfId="36964"/>
    <cellStyle name="SAPBEXchaText 12 2 7 4" xfId="4460"/>
    <cellStyle name="SAPBEXchaText 12 2 7 4 2" xfId="36965"/>
    <cellStyle name="SAPBEXchaText 12 2 7 4 2 2" xfId="36966"/>
    <cellStyle name="SAPBEXchaText 12 2 7 4 3" xfId="36967"/>
    <cellStyle name="SAPBEXchaText 12 2 7 5" xfId="36968"/>
    <cellStyle name="SAPBEXchaText 12 2 7 5 2" xfId="36969"/>
    <cellStyle name="SAPBEXchaText 12 2 7 5 3" xfId="36970"/>
    <cellStyle name="SAPBEXchaText 12 2 7 6" xfId="36971"/>
    <cellStyle name="SAPBEXchaText 12 2 7 6 2" xfId="36972"/>
    <cellStyle name="SAPBEXchaText 12 2 7 6 3" xfId="36973"/>
    <cellStyle name="SAPBEXchaText 12 2 7 7" xfId="36974"/>
    <cellStyle name="SAPBEXchaText 12 2 7 7 2" xfId="36975"/>
    <cellStyle name="SAPBEXchaText 12 2 7 7 3" xfId="36976"/>
    <cellStyle name="SAPBEXchaText 12 2 7 8" xfId="36977"/>
    <cellStyle name="SAPBEXchaText 12 2 7 8 2" xfId="36978"/>
    <cellStyle name="SAPBEXchaText 12 2 7 9" xfId="36979"/>
    <cellStyle name="SAPBEXchaText 12 2 8" xfId="4461"/>
    <cellStyle name="SAPBEXchaText 12 2 8 2" xfId="4462"/>
    <cellStyle name="SAPBEXchaText 12 2 8 2 2" xfId="4463"/>
    <cellStyle name="SAPBEXchaText 12 2 8 2 2 2" xfId="36980"/>
    <cellStyle name="SAPBEXchaText 12 2 8 2 2 3" xfId="36981"/>
    <cellStyle name="SAPBEXchaText 12 2 8 2 3" xfId="4464"/>
    <cellStyle name="SAPBEXchaText 12 2 8 2 3 2" xfId="36982"/>
    <cellStyle name="SAPBEXchaText 12 2 8 2 3 3" xfId="36983"/>
    <cellStyle name="SAPBEXchaText 12 2 8 2 4" xfId="36984"/>
    <cellStyle name="SAPBEXchaText 12 2 8 2 5" xfId="36985"/>
    <cellStyle name="SAPBEXchaText 12 2 8 3" xfId="4465"/>
    <cellStyle name="SAPBEXchaText 12 2 8 3 2" xfId="36986"/>
    <cellStyle name="SAPBEXchaText 12 2 8 3 3" xfId="36987"/>
    <cellStyle name="SAPBEXchaText 12 2 8 4" xfId="4466"/>
    <cellStyle name="SAPBEXchaText 12 2 8 4 2" xfId="36988"/>
    <cellStyle name="SAPBEXchaText 12 2 8 4 3" xfId="36989"/>
    <cellStyle name="SAPBEXchaText 12 2 8 5" xfId="36990"/>
    <cellStyle name="SAPBEXchaText 12 2 8 5 2" xfId="36991"/>
    <cellStyle name="SAPBEXchaText 12 2 8 6" xfId="36992"/>
    <cellStyle name="SAPBEXchaText 12 2 8 7" xfId="36993"/>
    <cellStyle name="SAPBEXchaText 12 2 9" xfId="4467"/>
    <cellStyle name="SAPBEXchaText 12 2 9 2" xfId="4468"/>
    <cellStyle name="SAPBEXchaText 12 2 9 2 2" xfId="4469"/>
    <cellStyle name="SAPBEXchaText 12 2 9 2 2 2" xfId="36994"/>
    <cellStyle name="SAPBEXchaText 12 2 9 2 2 3" xfId="36995"/>
    <cellStyle name="SAPBEXchaText 12 2 9 2 3" xfId="4470"/>
    <cellStyle name="SAPBEXchaText 12 2 9 2 3 2" xfId="36996"/>
    <cellStyle name="SAPBEXchaText 12 2 9 2 3 3" xfId="36997"/>
    <cellStyle name="SAPBEXchaText 12 2 9 2 4" xfId="36998"/>
    <cellStyle name="SAPBEXchaText 12 2 9 2 5" xfId="36999"/>
    <cellStyle name="SAPBEXchaText 12 2 9 3" xfId="4471"/>
    <cellStyle name="SAPBEXchaText 12 2 9 3 2" xfId="37000"/>
    <cellStyle name="SAPBEXchaText 12 2 9 3 3" xfId="37001"/>
    <cellStyle name="SAPBEXchaText 12 2 9 4" xfId="4472"/>
    <cellStyle name="SAPBEXchaText 12 2 9 4 2" xfId="37002"/>
    <cellStyle name="SAPBEXchaText 12 2 9 4 3" xfId="37003"/>
    <cellStyle name="SAPBEXchaText 12 2 9 5" xfId="37004"/>
    <cellStyle name="SAPBEXchaText 12 2 9 6" xfId="37005"/>
    <cellStyle name="SAPBEXchaText 12 3" xfId="37006"/>
    <cellStyle name="SAPBEXchaText 12 3 2" xfId="37007"/>
    <cellStyle name="SAPBEXchaText 12 3 3" xfId="37008"/>
    <cellStyle name="SAPBEXchaText 12 4" xfId="37009"/>
    <cellStyle name="SAPBEXchaText 13" xfId="4473"/>
    <cellStyle name="SAPBEXchaText 13 2" xfId="4474"/>
    <cellStyle name="SAPBEXchaText 13 2 10" xfId="4475"/>
    <cellStyle name="SAPBEXchaText 13 2 10 2" xfId="4476"/>
    <cellStyle name="SAPBEXchaText 13 2 10 2 2" xfId="37010"/>
    <cellStyle name="SAPBEXchaText 13 2 10 2 3" xfId="37011"/>
    <cellStyle name="SAPBEXchaText 13 2 10 3" xfId="4477"/>
    <cellStyle name="SAPBEXchaText 13 2 10 3 2" xfId="37012"/>
    <cellStyle name="SAPBEXchaText 13 2 10 3 3" xfId="37013"/>
    <cellStyle name="SAPBEXchaText 13 2 10 4" xfId="37014"/>
    <cellStyle name="SAPBEXchaText 13 2 10 5" xfId="37015"/>
    <cellStyle name="SAPBEXchaText 13 2 11" xfId="4478"/>
    <cellStyle name="SAPBEXchaText 13 2 11 2" xfId="4479"/>
    <cellStyle name="SAPBEXchaText 13 2 11 2 2" xfId="37016"/>
    <cellStyle name="SAPBEXchaText 13 2 11 2 3" xfId="37017"/>
    <cellStyle name="SAPBEXchaText 13 2 11 3" xfId="4480"/>
    <cellStyle name="SAPBEXchaText 13 2 11 3 2" xfId="37018"/>
    <cellStyle name="SAPBEXchaText 13 2 11 3 3" xfId="37019"/>
    <cellStyle name="SAPBEXchaText 13 2 11 4" xfId="37020"/>
    <cellStyle name="SAPBEXchaText 13 2 11 5" xfId="37021"/>
    <cellStyle name="SAPBEXchaText 13 2 12" xfId="4481"/>
    <cellStyle name="SAPBEXchaText 13 2 12 2" xfId="4482"/>
    <cellStyle name="SAPBEXchaText 13 2 12 2 2" xfId="37022"/>
    <cellStyle name="SAPBEXchaText 13 2 12 2 3" xfId="37023"/>
    <cellStyle name="SAPBEXchaText 13 2 12 3" xfId="4483"/>
    <cellStyle name="SAPBEXchaText 13 2 12 3 2" xfId="37024"/>
    <cellStyle name="SAPBEXchaText 13 2 12 3 3" xfId="37025"/>
    <cellStyle name="SAPBEXchaText 13 2 12 4" xfId="37026"/>
    <cellStyle name="SAPBEXchaText 13 2 12 5" xfId="37027"/>
    <cellStyle name="SAPBEXchaText 13 2 13" xfId="37028"/>
    <cellStyle name="SAPBEXchaText 13 2 13 2" xfId="37029"/>
    <cellStyle name="SAPBEXchaText 13 2 13 3" xfId="37030"/>
    <cellStyle name="SAPBEXchaText 13 2 14" xfId="37031"/>
    <cellStyle name="SAPBEXchaText 13 2 2" xfId="4484"/>
    <cellStyle name="SAPBEXchaText 13 2 2 10" xfId="4485"/>
    <cellStyle name="SAPBEXchaText 13 2 2 10 2" xfId="4486"/>
    <cellStyle name="SAPBEXchaText 13 2 2 10 2 2" xfId="37032"/>
    <cellStyle name="SAPBEXchaText 13 2 2 10 2 3" xfId="37033"/>
    <cellStyle name="SAPBEXchaText 13 2 2 10 3" xfId="4487"/>
    <cellStyle name="SAPBEXchaText 13 2 2 10 3 2" xfId="37034"/>
    <cellStyle name="SAPBEXchaText 13 2 2 10 3 3" xfId="37035"/>
    <cellStyle name="SAPBEXchaText 13 2 2 10 4" xfId="37036"/>
    <cellStyle name="SAPBEXchaText 13 2 2 10 5" xfId="37037"/>
    <cellStyle name="SAPBEXchaText 13 2 2 11" xfId="37038"/>
    <cellStyle name="SAPBEXchaText 13 2 2 11 2" xfId="37039"/>
    <cellStyle name="SAPBEXchaText 13 2 2 11 3" xfId="37040"/>
    <cellStyle name="SAPBEXchaText 13 2 2 12" xfId="37041"/>
    <cellStyle name="SAPBEXchaText 13 2 2 2" xfId="4488"/>
    <cellStyle name="SAPBEXchaText 13 2 2 2 2" xfId="4489"/>
    <cellStyle name="SAPBEXchaText 13 2 2 2 2 2" xfId="4490"/>
    <cellStyle name="SAPBEXchaText 13 2 2 2 2 2 2" xfId="37042"/>
    <cellStyle name="SAPBEXchaText 13 2 2 2 2 2 2 2" xfId="37043"/>
    <cellStyle name="SAPBEXchaText 13 2 2 2 2 2 2 2 2" xfId="37044"/>
    <cellStyle name="SAPBEXchaText 13 2 2 2 2 2 2 3" xfId="37045"/>
    <cellStyle name="SAPBEXchaText 13 2 2 2 2 2 3" xfId="37046"/>
    <cellStyle name="SAPBEXchaText 13 2 2 2 2 2 3 2" xfId="37047"/>
    <cellStyle name="SAPBEXchaText 13 2 2 2 2 2 3 3" xfId="37048"/>
    <cellStyle name="SAPBEXchaText 13 2 2 2 2 2 4" xfId="37049"/>
    <cellStyle name="SAPBEXchaText 13 2 2 2 2 2 4 2" xfId="37050"/>
    <cellStyle name="SAPBEXchaText 13 2 2 2 2 2 4 3" xfId="37051"/>
    <cellStyle name="SAPBEXchaText 13 2 2 2 2 2 5" xfId="37052"/>
    <cellStyle name="SAPBEXchaText 13 2 2 2 2 2 5 2" xfId="37053"/>
    <cellStyle name="SAPBEXchaText 13 2 2 2 2 2 6" xfId="37054"/>
    <cellStyle name="SAPBEXchaText 13 2 2 2 2 2 7" xfId="37055"/>
    <cellStyle name="SAPBEXchaText 13 2 2 2 2 2 8" xfId="37056"/>
    <cellStyle name="SAPBEXchaText 13 2 2 2 2 2 9" xfId="37057"/>
    <cellStyle name="SAPBEXchaText 13 2 2 2 2 3" xfId="37058"/>
    <cellStyle name="SAPBEXchaText 13 2 2 2 2 3 2" xfId="37059"/>
    <cellStyle name="SAPBEXchaText 13 2 2 2 2 3 2 2" xfId="37060"/>
    <cellStyle name="SAPBEXchaText 13 2 2 2 2 3 3" xfId="37061"/>
    <cellStyle name="SAPBEXchaText 13 2 2 2 2 4" xfId="37062"/>
    <cellStyle name="SAPBEXchaText 13 2 2 2 2 4 2" xfId="37063"/>
    <cellStyle name="SAPBEXchaText 13 2 2 2 2 4 3" xfId="37064"/>
    <cellStyle name="SAPBEXchaText 13 2 2 2 2 5" xfId="37065"/>
    <cellStyle name="SAPBEXchaText 13 2 2 2 2 6" xfId="37066"/>
    <cellStyle name="SAPBEXchaText 13 2 2 2 3" xfId="4491"/>
    <cellStyle name="SAPBEXchaText 13 2 2 2 3 2" xfId="37067"/>
    <cellStyle name="SAPBEXchaText 13 2 2 2 3 2 2" xfId="37068"/>
    <cellStyle name="SAPBEXchaText 13 2 2 2 3 2 2 2" xfId="37069"/>
    <cellStyle name="SAPBEXchaText 13 2 2 2 3 2 3" xfId="37070"/>
    <cellStyle name="SAPBEXchaText 13 2 2 2 3 3" xfId="37071"/>
    <cellStyle name="SAPBEXchaText 13 2 2 2 3 3 2" xfId="37072"/>
    <cellStyle name="SAPBEXchaText 13 2 2 2 3 3 3" xfId="37073"/>
    <cellStyle name="SAPBEXchaText 13 2 2 2 3 4" xfId="37074"/>
    <cellStyle name="SAPBEXchaText 13 2 2 2 3 4 2" xfId="37075"/>
    <cellStyle name="SAPBEXchaText 13 2 2 2 3 4 3" xfId="37076"/>
    <cellStyle name="SAPBEXchaText 13 2 2 2 3 5" xfId="37077"/>
    <cellStyle name="SAPBEXchaText 13 2 2 2 3 5 2" xfId="37078"/>
    <cellStyle name="SAPBEXchaText 13 2 2 2 3 5 3" xfId="37079"/>
    <cellStyle name="SAPBEXchaText 13 2 2 2 3 6" xfId="37080"/>
    <cellStyle name="SAPBEXchaText 13 2 2 2 3 6 2" xfId="37081"/>
    <cellStyle name="SAPBEXchaText 13 2 2 2 3 7" xfId="37082"/>
    <cellStyle name="SAPBEXchaText 13 2 2 2 3 8" xfId="37083"/>
    <cellStyle name="SAPBEXchaText 13 2 2 2 3 9" xfId="37084"/>
    <cellStyle name="SAPBEXchaText 13 2 2 2 4" xfId="4492"/>
    <cellStyle name="SAPBEXchaText 13 2 2 2 4 2" xfId="37085"/>
    <cellStyle name="SAPBEXchaText 13 2 2 2 4 2 2" xfId="37086"/>
    <cellStyle name="SAPBEXchaText 13 2 2 2 4 3" xfId="37087"/>
    <cellStyle name="SAPBEXchaText 13 2 2 2 5" xfId="37088"/>
    <cellStyle name="SAPBEXchaText 13 2 2 2 5 2" xfId="37089"/>
    <cellStyle name="SAPBEXchaText 13 2 2 2 5 3" xfId="37090"/>
    <cellStyle name="SAPBEXchaText 13 2 2 2 6" xfId="37091"/>
    <cellStyle name="SAPBEXchaText 13 2 2 3" xfId="4493"/>
    <cellStyle name="SAPBEXchaText 13 2 2 3 2" xfId="4494"/>
    <cellStyle name="SAPBEXchaText 13 2 2 3 2 2" xfId="37092"/>
    <cellStyle name="SAPBEXchaText 13 2 2 3 2 2 2" xfId="37093"/>
    <cellStyle name="SAPBEXchaText 13 2 2 3 2 2 2 2" xfId="37094"/>
    <cellStyle name="SAPBEXchaText 13 2 2 3 2 2 3" xfId="37095"/>
    <cellStyle name="SAPBEXchaText 13 2 2 3 2 3" xfId="37096"/>
    <cellStyle name="SAPBEXchaText 13 2 2 3 2 3 2" xfId="37097"/>
    <cellStyle name="SAPBEXchaText 13 2 2 3 2 3 2 2" xfId="37098"/>
    <cellStyle name="SAPBEXchaText 13 2 2 3 2 3 3" xfId="37099"/>
    <cellStyle name="SAPBEXchaText 13 2 2 3 2 4" xfId="37100"/>
    <cellStyle name="SAPBEXchaText 13 2 2 3 2 4 2" xfId="37101"/>
    <cellStyle name="SAPBEXchaText 13 2 2 3 2 4 3" xfId="37102"/>
    <cellStyle name="SAPBEXchaText 13 2 2 3 2 5" xfId="37103"/>
    <cellStyle name="SAPBEXchaText 13 2 2 3 2 5 2" xfId="37104"/>
    <cellStyle name="SAPBEXchaText 13 2 2 3 2 6" xfId="37105"/>
    <cellStyle name="SAPBEXchaText 13 2 2 3 2 7" xfId="37106"/>
    <cellStyle name="SAPBEXchaText 13 2 2 3 2 8" xfId="37107"/>
    <cellStyle name="SAPBEXchaText 13 2 2 3 2 9" xfId="37108"/>
    <cellStyle name="SAPBEXchaText 13 2 2 3 3" xfId="4495"/>
    <cellStyle name="SAPBEXchaText 13 2 2 3 3 2" xfId="37109"/>
    <cellStyle name="SAPBEXchaText 13 2 2 3 3 2 2" xfId="37110"/>
    <cellStyle name="SAPBEXchaText 13 2 2 3 3 3" xfId="37111"/>
    <cellStyle name="SAPBEXchaText 13 2 2 3 4" xfId="4496"/>
    <cellStyle name="SAPBEXchaText 13 2 2 3 4 2" xfId="37112"/>
    <cellStyle name="SAPBEXchaText 13 2 2 3 4 3" xfId="37113"/>
    <cellStyle name="SAPBEXchaText 13 2 2 3 5" xfId="37114"/>
    <cellStyle name="SAPBEXchaText 13 2 2 3 6" xfId="37115"/>
    <cellStyle name="SAPBEXchaText 13 2 2 4" xfId="4497"/>
    <cellStyle name="SAPBEXchaText 13 2 2 4 10" xfId="37116"/>
    <cellStyle name="SAPBEXchaText 13 2 2 4 11" xfId="37117"/>
    <cellStyle name="SAPBEXchaText 13 2 2 4 2" xfId="4498"/>
    <cellStyle name="SAPBEXchaText 13 2 2 4 2 10" xfId="37118"/>
    <cellStyle name="SAPBEXchaText 13 2 2 4 2 2" xfId="4499"/>
    <cellStyle name="SAPBEXchaText 13 2 2 4 2 2 2" xfId="37119"/>
    <cellStyle name="SAPBEXchaText 13 2 2 4 2 2 2 2" xfId="37120"/>
    <cellStyle name="SAPBEXchaText 13 2 2 4 2 2 3" xfId="37121"/>
    <cellStyle name="SAPBEXchaText 13 2 2 4 2 3" xfId="37122"/>
    <cellStyle name="SAPBEXchaText 13 2 2 4 2 3 2" xfId="37123"/>
    <cellStyle name="SAPBEXchaText 13 2 2 4 2 3 2 2" xfId="37124"/>
    <cellStyle name="SAPBEXchaText 13 2 2 4 2 3 3" xfId="37125"/>
    <cellStyle name="SAPBEXchaText 13 2 2 4 2 4" xfId="37126"/>
    <cellStyle name="SAPBEXchaText 13 2 2 4 2 4 2" xfId="37127"/>
    <cellStyle name="SAPBEXchaText 13 2 2 4 2 4 3" xfId="37128"/>
    <cellStyle name="SAPBEXchaText 13 2 2 4 2 5" xfId="37129"/>
    <cellStyle name="SAPBEXchaText 13 2 2 4 2 5 2" xfId="37130"/>
    <cellStyle name="SAPBEXchaText 13 2 2 4 2 5 3" xfId="37131"/>
    <cellStyle name="SAPBEXchaText 13 2 2 4 2 6" xfId="37132"/>
    <cellStyle name="SAPBEXchaText 13 2 2 4 2 6 2" xfId="37133"/>
    <cellStyle name="SAPBEXchaText 13 2 2 4 2 7" xfId="37134"/>
    <cellStyle name="SAPBEXchaText 13 2 2 4 2 8" xfId="37135"/>
    <cellStyle name="SAPBEXchaText 13 2 2 4 2 9" xfId="37136"/>
    <cellStyle name="SAPBEXchaText 13 2 2 4 3" xfId="4500"/>
    <cellStyle name="SAPBEXchaText 13 2 2 4 3 2" xfId="37137"/>
    <cellStyle name="SAPBEXchaText 13 2 2 4 3 2 2" xfId="37138"/>
    <cellStyle name="SAPBEXchaText 13 2 2 4 3 3" xfId="37139"/>
    <cellStyle name="SAPBEXchaText 13 2 2 4 4" xfId="37140"/>
    <cellStyle name="SAPBEXchaText 13 2 2 4 4 2" xfId="37141"/>
    <cellStyle name="SAPBEXchaText 13 2 2 4 4 2 2" xfId="37142"/>
    <cellStyle name="SAPBEXchaText 13 2 2 4 4 3" xfId="37143"/>
    <cellStyle name="SAPBEXchaText 13 2 2 4 5" xfId="37144"/>
    <cellStyle name="SAPBEXchaText 13 2 2 4 5 2" xfId="37145"/>
    <cellStyle name="SAPBEXchaText 13 2 2 4 5 3" xfId="37146"/>
    <cellStyle name="SAPBEXchaText 13 2 2 4 6" xfId="37147"/>
    <cellStyle name="SAPBEXchaText 13 2 2 4 6 2" xfId="37148"/>
    <cellStyle name="SAPBEXchaText 13 2 2 4 6 3" xfId="37149"/>
    <cellStyle name="SAPBEXchaText 13 2 2 4 7" xfId="37150"/>
    <cellStyle name="SAPBEXchaText 13 2 2 4 7 2" xfId="37151"/>
    <cellStyle name="SAPBEXchaText 13 2 2 4 8" xfId="37152"/>
    <cellStyle name="SAPBEXchaText 13 2 2 4 9" xfId="37153"/>
    <cellStyle name="SAPBEXchaText 13 2 2 5" xfId="4501"/>
    <cellStyle name="SAPBEXchaText 13 2 2 5 10" xfId="37154"/>
    <cellStyle name="SAPBEXchaText 13 2 2 5 11" xfId="37155"/>
    <cellStyle name="SAPBEXchaText 13 2 2 5 2" xfId="4502"/>
    <cellStyle name="SAPBEXchaText 13 2 2 5 2 10" xfId="37156"/>
    <cellStyle name="SAPBEXchaText 13 2 2 5 2 2" xfId="4503"/>
    <cellStyle name="SAPBEXchaText 13 2 2 5 2 2 2" xfId="37157"/>
    <cellStyle name="SAPBEXchaText 13 2 2 5 2 2 2 2" xfId="37158"/>
    <cellStyle name="SAPBEXchaText 13 2 2 5 2 2 3" xfId="37159"/>
    <cellStyle name="SAPBEXchaText 13 2 2 5 2 3" xfId="4504"/>
    <cellStyle name="SAPBEXchaText 13 2 2 5 2 3 2" xfId="37160"/>
    <cellStyle name="SAPBEXchaText 13 2 2 5 2 3 2 2" xfId="37161"/>
    <cellStyle name="SAPBEXchaText 13 2 2 5 2 3 3" xfId="37162"/>
    <cellStyle name="SAPBEXchaText 13 2 2 5 2 4" xfId="37163"/>
    <cellStyle name="SAPBEXchaText 13 2 2 5 2 4 2" xfId="37164"/>
    <cellStyle name="SAPBEXchaText 13 2 2 5 2 4 3" xfId="37165"/>
    <cellStyle name="SAPBEXchaText 13 2 2 5 2 5" xfId="37166"/>
    <cellStyle name="SAPBEXchaText 13 2 2 5 2 5 2" xfId="37167"/>
    <cellStyle name="SAPBEXchaText 13 2 2 5 2 5 3" xfId="37168"/>
    <cellStyle name="SAPBEXchaText 13 2 2 5 2 6" xfId="37169"/>
    <cellStyle name="SAPBEXchaText 13 2 2 5 2 6 2" xfId="37170"/>
    <cellStyle name="SAPBEXchaText 13 2 2 5 2 6 3" xfId="37171"/>
    <cellStyle name="SAPBEXchaText 13 2 2 5 2 7" xfId="37172"/>
    <cellStyle name="SAPBEXchaText 13 2 2 5 2 7 2" xfId="37173"/>
    <cellStyle name="SAPBEXchaText 13 2 2 5 2 8" xfId="37174"/>
    <cellStyle name="SAPBEXchaText 13 2 2 5 2 9" xfId="37175"/>
    <cellStyle name="SAPBEXchaText 13 2 2 5 3" xfId="4505"/>
    <cellStyle name="SAPBEXchaText 13 2 2 5 3 2" xfId="37176"/>
    <cellStyle name="SAPBEXchaText 13 2 2 5 3 2 2" xfId="37177"/>
    <cellStyle name="SAPBEXchaText 13 2 2 5 3 3" xfId="37178"/>
    <cellStyle name="SAPBEXchaText 13 2 2 5 4" xfId="4506"/>
    <cellStyle name="SAPBEXchaText 13 2 2 5 4 2" xfId="37179"/>
    <cellStyle name="SAPBEXchaText 13 2 2 5 4 2 2" xfId="37180"/>
    <cellStyle name="SAPBEXchaText 13 2 2 5 4 3" xfId="37181"/>
    <cellStyle name="SAPBEXchaText 13 2 2 5 5" xfId="37182"/>
    <cellStyle name="SAPBEXchaText 13 2 2 5 5 2" xfId="37183"/>
    <cellStyle name="SAPBEXchaText 13 2 2 5 5 3" xfId="37184"/>
    <cellStyle name="SAPBEXchaText 13 2 2 5 6" xfId="37185"/>
    <cellStyle name="SAPBEXchaText 13 2 2 5 6 2" xfId="37186"/>
    <cellStyle name="SAPBEXchaText 13 2 2 5 6 3" xfId="37187"/>
    <cellStyle name="SAPBEXchaText 13 2 2 5 7" xfId="37188"/>
    <cellStyle name="SAPBEXchaText 13 2 2 5 7 2" xfId="37189"/>
    <cellStyle name="SAPBEXchaText 13 2 2 5 7 3" xfId="37190"/>
    <cellStyle name="SAPBEXchaText 13 2 2 5 8" xfId="37191"/>
    <cellStyle name="SAPBEXchaText 13 2 2 5 8 2" xfId="37192"/>
    <cellStyle name="SAPBEXchaText 13 2 2 5 9" xfId="37193"/>
    <cellStyle name="SAPBEXchaText 13 2 2 6" xfId="4507"/>
    <cellStyle name="SAPBEXchaText 13 2 2 6 2" xfId="4508"/>
    <cellStyle name="SAPBEXchaText 13 2 2 6 2 2" xfId="4509"/>
    <cellStyle name="SAPBEXchaText 13 2 2 6 2 2 2" xfId="37194"/>
    <cellStyle name="SAPBEXchaText 13 2 2 6 2 2 3" xfId="37195"/>
    <cellStyle name="SAPBEXchaText 13 2 2 6 2 3" xfId="4510"/>
    <cellStyle name="SAPBEXchaText 13 2 2 6 2 3 2" xfId="37196"/>
    <cellStyle name="SAPBEXchaText 13 2 2 6 2 3 3" xfId="37197"/>
    <cellStyle name="SAPBEXchaText 13 2 2 6 2 4" xfId="37198"/>
    <cellStyle name="SAPBEXchaText 13 2 2 6 2 5" xfId="37199"/>
    <cellStyle name="SAPBEXchaText 13 2 2 6 3" xfId="4511"/>
    <cellStyle name="SAPBEXchaText 13 2 2 6 3 2" xfId="37200"/>
    <cellStyle name="SAPBEXchaText 13 2 2 6 3 3" xfId="37201"/>
    <cellStyle name="SAPBEXchaText 13 2 2 6 4" xfId="4512"/>
    <cellStyle name="SAPBEXchaText 13 2 2 6 4 2" xfId="37202"/>
    <cellStyle name="SAPBEXchaText 13 2 2 6 4 3" xfId="37203"/>
    <cellStyle name="SAPBEXchaText 13 2 2 6 5" xfId="37204"/>
    <cellStyle name="SAPBEXchaText 13 2 2 6 5 2" xfId="37205"/>
    <cellStyle name="SAPBEXchaText 13 2 2 6 6" xfId="37206"/>
    <cellStyle name="SAPBEXchaText 13 2 2 6 7" xfId="37207"/>
    <cellStyle name="SAPBEXchaText 13 2 2 7" xfId="4513"/>
    <cellStyle name="SAPBEXchaText 13 2 2 7 2" xfId="4514"/>
    <cellStyle name="SAPBEXchaText 13 2 2 7 2 2" xfId="4515"/>
    <cellStyle name="SAPBEXchaText 13 2 2 7 2 2 2" xfId="37208"/>
    <cellStyle name="SAPBEXchaText 13 2 2 7 2 2 3" xfId="37209"/>
    <cellStyle name="SAPBEXchaText 13 2 2 7 2 3" xfId="4516"/>
    <cellStyle name="SAPBEXchaText 13 2 2 7 2 3 2" xfId="37210"/>
    <cellStyle name="SAPBEXchaText 13 2 2 7 2 3 3" xfId="37211"/>
    <cellStyle name="SAPBEXchaText 13 2 2 7 2 4" xfId="37212"/>
    <cellStyle name="SAPBEXchaText 13 2 2 7 2 5" xfId="37213"/>
    <cellStyle name="SAPBEXchaText 13 2 2 7 3" xfId="4517"/>
    <cellStyle name="SAPBEXchaText 13 2 2 7 3 2" xfId="37214"/>
    <cellStyle name="SAPBEXchaText 13 2 2 7 3 3" xfId="37215"/>
    <cellStyle name="SAPBEXchaText 13 2 2 7 4" xfId="4518"/>
    <cellStyle name="SAPBEXchaText 13 2 2 7 4 2" xfId="37216"/>
    <cellStyle name="SAPBEXchaText 13 2 2 7 4 3" xfId="37217"/>
    <cellStyle name="SAPBEXchaText 13 2 2 7 5" xfId="37218"/>
    <cellStyle name="SAPBEXchaText 13 2 2 7 6" xfId="37219"/>
    <cellStyle name="SAPBEXchaText 13 2 2 8" xfId="4519"/>
    <cellStyle name="SAPBEXchaText 13 2 2 8 2" xfId="4520"/>
    <cellStyle name="SAPBEXchaText 13 2 2 8 2 2" xfId="37220"/>
    <cellStyle name="SAPBEXchaText 13 2 2 8 2 3" xfId="37221"/>
    <cellStyle name="SAPBEXchaText 13 2 2 8 3" xfId="4521"/>
    <cellStyle name="SAPBEXchaText 13 2 2 8 3 2" xfId="37222"/>
    <cellStyle name="SAPBEXchaText 13 2 2 8 3 3" xfId="37223"/>
    <cellStyle name="SAPBEXchaText 13 2 2 8 4" xfId="37224"/>
    <cellStyle name="SAPBEXchaText 13 2 2 8 5" xfId="37225"/>
    <cellStyle name="SAPBEXchaText 13 2 2 9" xfId="4522"/>
    <cellStyle name="SAPBEXchaText 13 2 2 9 2" xfId="4523"/>
    <cellStyle name="SAPBEXchaText 13 2 2 9 2 2" xfId="37226"/>
    <cellStyle name="SAPBEXchaText 13 2 2 9 2 3" xfId="37227"/>
    <cellStyle name="SAPBEXchaText 13 2 2 9 3" xfId="4524"/>
    <cellStyle name="SAPBEXchaText 13 2 2 9 3 2" xfId="37228"/>
    <cellStyle name="SAPBEXchaText 13 2 2 9 3 3" xfId="37229"/>
    <cellStyle name="SAPBEXchaText 13 2 2 9 4" xfId="37230"/>
    <cellStyle name="SAPBEXchaText 13 2 2 9 5" xfId="37231"/>
    <cellStyle name="SAPBEXchaText 13 2 3" xfId="4525"/>
    <cellStyle name="SAPBEXchaText 13 2 3 10" xfId="4526"/>
    <cellStyle name="SAPBEXchaText 13 2 3 10 2" xfId="4527"/>
    <cellStyle name="SAPBEXchaText 13 2 3 10 2 2" xfId="37232"/>
    <cellStyle name="SAPBEXchaText 13 2 3 10 2 3" xfId="37233"/>
    <cellStyle name="SAPBEXchaText 13 2 3 10 3" xfId="4528"/>
    <cellStyle name="SAPBEXchaText 13 2 3 10 3 2" xfId="37234"/>
    <cellStyle name="SAPBEXchaText 13 2 3 10 3 3" xfId="37235"/>
    <cellStyle name="SAPBEXchaText 13 2 3 10 4" xfId="37236"/>
    <cellStyle name="SAPBEXchaText 13 2 3 10 5" xfId="37237"/>
    <cellStyle name="SAPBEXchaText 13 2 3 11" xfId="37238"/>
    <cellStyle name="SAPBEXchaText 13 2 3 11 2" xfId="37239"/>
    <cellStyle name="SAPBEXchaText 13 2 3 11 3" xfId="37240"/>
    <cellStyle name="SAPBEXchaText 13 2 3 12" xfId="37241"/>
    <cellStyle name="SAPBEXchaText 13 2 3 2" xfId="4529"/>
    <cellStyle name="SAPBEXchaText 13 2 3 2 2" xfId="4530"/>
    <cellStyle name="SAPBEXchaText 13 2 3 2 2 2" xfId="4531"/>
    <cellStyle name="SAPBEXchaText 13 2 3 2 2 2 2" xfId="37242"/>
    <cellStyle name="SAPBEXchaText 13 2 3 2 2 2 2 2" xfId="37243"/>
    <cellStyle name="SAPBEXchaText 13 2 3 2 2 2 2 2 2" xfId="37244"/>
    <cellStyle name="SAPBEXchaText 13 2 3 2 2 2 2 3" xfId="37245"/>
    <cellStyle name="SAPBEXchaText 13 2 3 2 2 2 3" xfId="37246"/>
    <cellStyle name="SAPBEXchaText 13 2 3 2 2 2 3 2" xfId="37247"/>
    <cellStyle name="SAPBEXchaText 13 2 3 2 2 2 3 3" xfId="37248"/>
    <cellStyle name="SAPBEXchaText 13 2 3 2 2 2 4" xfId="37249"/>
    <cellStyle name="SAPBEXchaText 13 2 3 2 2 2 4 2" xfId="37250"/>
    <cellStyle name="SAPBEXchaText 13 2 3 2 2 2 4 3" xfId="37251"/>
    <cellStyle name="SAPBEXchaText 13 2 3 2 2 2 5" xfId="37252"/>
    <cellStyle name="SAPBEXchaText 13 2 3 2 2 2 5 2" xfId="37253"/>
    <cellStyle name="SAPBEXchaText 13 2 3 2 2 2 6" xfId="37254"/>
    <cellStyle name="SAPBEXchaText 13 2 3 2 2 2 7" xfId="37255"/>
    <cellStyle name="SAPBEXchaText 13 2 3 2 2 2 8" xfId="37256"/>
    <cellStyle name="SAPBEXchaText 13 2 3 2 2 2 9" xfId="37257"/>
    <cellStyle name="SAPBEXchaText 13 2 3 2 2 3" xfId="37258"/>
    <cellStyle name="SAPBEXchaText 13 2 3 2 2 3 2" xfId="37259"/>
    <cellStyle name="SAPBEXchaText 13 2 3 2 2 3 2 2" xfId="37260"/>
    <cellStyle name="SAPBEXchaText 13 2 3 2 2 3 3" xfId="37261"/>
    <cellStyle name="SAPBEXchaText 13 2 3 2 2 4" xfId="37262"/>
    <cellStyle name="SAPBEXchaText 13 2 3 2 2 4 2" xfId="37263"/>
    <cellStyle name="SAPBEXchaText 13 2 3 2 2 4 3" xfId="37264"/>
    <cellStyle name="SAPBEXchaText 13 2 3 2 2 5" xfId="37265"/>
    <cellStyle name="SAPBEXchaText 13 2 3 2 2 6" xfId="37266"/>
    <cellStyle name="SAPBEXchaText 13 2 3 2 3" xfId="4532"/>
    <cellStyle name="SAPBEXchaText 13 2 3 2 3 2" xfId="37267"/>
    <cellStyle name="SAPBEXchaText 13 2 3 2 3 2 2" xfId="37268"/>
    <cellStyle name="SAPBEXchaText 13 2 3 2 3 2 2 2" xfId="37269"/>
    <cellStyle name="SAPBEXchaText 13 2 3 2 3 2 3" xfId="37270"/>
    <cellStyle name="SAPBEXchaText 13 2 3 2 3 3" xfId="37271"/>
    <cellStyle name="SAPBEXchaText 13 2 3 2 3 3 2" xfId="37272"/>
    <cellStyle name="SAPBEXchaText 13 2 3 2 3 3 3" xfId="37273"/>
    <cellStyle name="SAPBEXchaText 13 2 3 2 3 4" xfId="37274"/>
    <cellStyle name="SAPBEXchaText 13 2 3 2 3 4 2" xfId="37275"/>
    <cellStyle name="SAPBEXchaText 13 2 3 2 3 4 3" xfId="37276"/>
    <cellStyle name="SAPBEXchaText 13 2 3 2 3 5" xfId="37277"/>
    <cellStyle name="SAPBEXchaText 13 2 3 2 3 5 2" xfId="37278"/>
    <cellStyle name="SAPBEXchaText 13 2 3 2 3 5 3" xfId="37279"/>
    <cellStyle name="SAPBEXchaText 13 2 3 2 3 6" xfId="37280"/>
    <cellStyle name="SAPBEXchaText 13 2 3 2 3 6 2" xfId="37281"/>
    <cellStyle name="SAPBEXchaText 13 2 3 2 3 7" xfId="37282"/>
    <cellStyle name="SAPBEXchaText 13 2 3 2 3 8" xfId="37283"/>
    <cellStyle name="SAPBEXchaText 13 2 3 2 3 9" xfId="37284"/>
    <cellStyle name="SAPBEXchaText 13 2 3 2 4" xfId="4533"/>
    <cellStyle name="SAPBEXchaText 13 2 3 2 4 2" xfId="37285"/>
    <cellStyle name="SAPBEXchaText 13 2 3 2 4 2 2" xfId="37286"/>
    <cellStyle name="SAPBEXchaText 13 2 3 2 4 3" xfId="37287"/>
    <cellStyle name="SAPBEXchaText 13 2 3 2 5" xfId="37288"/>
    <cellStyle name="SAPBEXchaText 13 2 3 2 5 2" xfId="37289"/>
    <cellStyle name="SAPBEXchaText 13 2 3 2 5 3" xfId="37290"/>
    <cellStyle name="SAPBEXchaText 13 2 3 2 6" xfId="37291"/>
    <cellStyle name="SAPBEXchaText 13 2 3 3" xfId="4534"/>
    <cellStyle name="SAPBEXchaText 13 2 3 3 2" xfId="4535"/>
    <cellStyle name="SAPBEXchaText 13 2 3 3 2 2" xfId="37292"/>
    <cellStyle name="SAPBEXchaText 13 2 3 3 2 2 2" xfId="37293"/>
    <cellStyle name="SAPBEXchaText 13 2 3 3 2 2 2 2" xfId="37294"/>
    <cellStyle name="SAPBEXchaText 13 2 3 3 2 2 3" xfId="37295"/>
    <cellStyle name="SAPBEXchaText 13 2 3 3 2 3" xfId="37296"/>
    <cellStyle name="SAPBEXchaText 13 2 3 3 2 3 2" xfId="37297"/>
    <cellStyle name="SAPBEXchaText 13 2 3 3 2 3 2 2" xfId="37298"/>
    <cellStyle name="SAPBEXchaText 13 2 3 3 2 3 3" xfId="37299"/>
    <cellStyle name="SAPBEXchaText 13 2 3 3 2 4" xfId="37300"/>
    <cellStyle name="SAPBEXchaText 13 2 3 3 2 4 2" xfId="37301"/>
    <cellStyle name="SAPBEXchaText 13 2 3 3 2 4 3" xfId="37302"/>
    <cellStyle name="SAPBEXchaText 13 2 3 3 2 5" xfId="37303"/>
    <cellStyle name="SAPBEXchaText 13 2 3 3 2 5 2" xfId="37304"/>
    <cellStyle name="SAPBEXchaText 13 2 3 3 2 6" xfId="37305"/>
    <cellStyle name="SAPBEXchaText 13 2 3 3 2 7" xfId="37306"/>
    <cellStyle name="SAPBEXchaText 13 2 3 3 2 8" xfId="37307"/>
    <cellStyle name="SAPBEXchaText 13 2 3 3 2 9" xfId="37308"/>
    <cellStyle name="SAPBEXchaText 13 2 3 3 3" xfId="4536"/>
    <cellStyle name="SAPBEXchaText 13 2 3 3 3 2" xfId="37309"/>
    <cellStyle name="SAPBEXchaText 13 2 3 3 3 2 2" xfId="37310"/>
    <cellStyle name="SAPBEXchaText 13 2 3 3 3 3" xfId="37311"/>
    <cellStyle name="SAPBEXchaText 13 2 3 3 4" xfId="4537"/>
    <cellStyle name="SAPBEXchaText 13 2 3 3 4 2" xfId="37312"/>
    <cellStyle name="SAPBEXchaText 13 2 3 3 4 3" xfId="37313"/>
    <cellStyle name="SAPBEXchaText 13 2 3 3 5" xfId="37314"/>
    <cellStyle name="SAPBEXchaText 13 2 3 3 6" xfId="37315"/>
    <cellStyle name="SAPBEXchaText 13 2 3 4" xfId="4538"/>
    <cellStyle name="SAPBEXchaText 13 2 3 4 10" xfId="37316"/>
    <cellStyle name="SAPBEXchaText 13 2 3 4 11" xfId="37317"/>
    <cellStyle name="SAPBEXchaText 13 2 3 4 2" xfId="4539"/>
    <cellStyle name="SAPBEXchaText 13 2 3 4 2 10" xfId="37318"/>
    <cellStyle name="SAPBEXchaText 13 2 3 4 2 2" xfId="4540"/>
    <cellStyle name="SAPBEXchaText 13 2 3 4 2 2 2" xfId="37319"/>
    <cellStyle name="SAPBEXchaText 13 2 3 4 2 2 2 2" xfId="37320"/>
    <cellStyle name="SAPBEXchaText 13 2 3 4 2 2 3" xfId="37321"/>
    <cellStyle name="SAPBEXchaText 13 2 3 4 2 3" xfId="37322"/>
    <cellStyle name="SAPBEXchaText 13 2 3 4 2 3 2" xfId="37323"/>
    <cellStyle name="SAPBEXchaText 13 2 3 4 2 3 2 2" xfId="37324"/>
    <cellStyle name="SAPBEXchaText 13 2 3 4 2 3 3" xfId="37325"/>
    <cellStyle name="SAPBEXchaText 13 2 3 4 2 4" xfId="37326"/>
    <cellStyle name="SAPBEXchaText 13 2 3 4 2 4 2" xfId="37327"/>
    <cellStyle name="SAPBEXchaText 13 2 3 4 2 4 3" xfId="37328"/>
    <cellStyle name="SAPBEXchaText 13 2 3 4 2 5" xfId="37329"/>
    <cellStyle name="SAPBEXchaText 13 2 3 4 2 5 2" xfId="37330"/>
    <cellStyle name="SAPBEXchaText 13 2 3 4 2 5 3" xfId="37331"/>
    <cellStyle name="SAPBEXchaText 13 2 3 4 2 6" xfId="37332"/>
    <cellStyle name="SAPBEXchaText 13 2 3 4 2 6 2" xfId="37333"/>
    <cellStyle name="SAPBEXchaText 13 2 3 4 2 7" xfId="37334"/>
    <cellStyle name="SAPBEXchaText 13 2 3 4 2 8" xfId="37335"/>
    <cellStyle name="SAPBEXchaText 13 2 3 4 2 9" xfId="37336"/>
    <cellStyle name="SAPBEXchaText 13 2 3 4 3" xfId="4541"/>
    <cellStyle name="SAPBEXchaText 13 2 3 4 3 2" xfId="37337"/>
    <cellStyle name="SAPBEXchaText 13 2 3 4 3 2 2" xfId="37338"/>
    <cellStyle name="SAPBEXchaText 13 2 3 4 3 3" xfId="37339"/>
    <cellStyle name="SAPBEXchaText 13 2 3 4 4" xfId="37340"/>
    <cellStyle name="SAPBEXchaText 13 2 3 4 4 2" xfId="37341"/>
    <cellStyle name="SAPBEXchaText 13 2 3 4 4 2 2" xfId="37342"/>
    <cellStyle name="SAPBEXchaText 13 2 3 4 4 3" xfId="37343"/>
    <cellStyle name="SAPBEXchaText 13 2 3 4 5" xfId="37344"/>
    <cellStyle name="SAPBEXchaText 13 2 3 4 5 2" xfId="37345"/>
    <cellStyle name="SAPBEXchaText 13 2 3 4 5 3" xfId="37346"/>
    <cellStyle name="SAPBEXchaText 13 2 3 4 6" xfId="37347"/>
    <cellStyle name="SAPBEXchaText 13 2 3 4 6 2" xfId="37348"/>
    <cellStyle name="SAPBEXchaText 13 2 3 4 6 3" xfId="37349"/>
    <cellStyle name="SAPBEXchaText 13 2 3 4 7" xfId="37350"/>
    <cellStyle name="SAPBEXchaText 13 2 3 4 7 2" xfId="37351"/>
    <cellStyle name="SAPBEXchaText 13 2 3 4 8" xfId="37352"/>
    <cellStyle name="SAPBEXchaText 13 2 3 4 9" xfId="37353"/>
    <cellStyle name="SAPBEXchaText 13 2 3 5" xfId="4542"/>
    <cellStyle name="SAPBEXchaText 13 2 3 5 10" xfId="37354"/>
    <cellStyle name="SAPBEXchaText 13 2 3 5 11" xfId="37355"/>
    <cellStyle name="SAPBEXchaText 13 2 3 5 2" xfId="4543"/>
    <cellStyle name="SAPBEXchaText 13 2 3 5 2 10" xfId="37356"/>
    <cellStyle name="SAPBEXchaText 13 2 3 5 2 2" xfId="4544"/>
    <cellStyle name="SAPBEXchaText 13 2 3 5 2 2 2" xfId="37357"/>
    <cellStyle name="SAPBEXchaText 13 2 3 5 2 2 2 2" xfId="37358"/>
    <cellStyle name="SAPBEXchaText 13 2 3 5 2 2 3" xfId="37359"/>
    <cellStyle name="SAPBEXchaText 13 2 3 5 2 3" xfId="4545"/>
    <cellStyle name="SAPBEXchaText 13 2 3 5 2 3 2" xfId="37360"/>
    <cellStyle name="SAPBEXchaText 13 2 3 5 2 3 2 2" xfId="37361"/>
    <cellStyle name="SAPBEXchaText 13 2 3 5 2 3 3" xfId="37362"/>
    <cellStyle name="SAPBEXchaText 13 2 3 5 2 4" xfId="37363"/>
    <cellStyle name="SAPBEXchaText 13 2 3 5 2 4 2" xfId="37364"/>
    <cellStyle name="SAPBEXchaText 13 2 3 5 2 4 3" xfId="37365"/>
    <cellStyle name="SAPBEXchaText 13 2 3 5 2 5" xfId="37366"/>
    <cellStyle name="SAPBEXchaText 13 2 3 5 2 5 2" xfId="37367"/>
    <cellStyle name="SAPBEXchaText 13 2 3 5 2 5 3" xfId="37368"/>
    <cellStyle name="SAPBEXchaText 13 2 3 5 2 6" xfId="37369"/>
    <cellStyle name="SAPBEXchaText 13 2 3 5 2 6 2" xfId="37370"/>
    <cellStyle name="SAPBEXchaText 13 2 3 5 2 6 3" xfId="37371"/>
    <cellStyle name="SAPBEXchaText 13 2 3 5 2 7" xfId="37372"/>
    <cellStyle name="SAPBEXchaText 13 2 3 5 2 7 2" xfId="37373"/>
    <cellStyle name="SAPBEXchaText 13 2 3 5 2 8" xfId="37374"/>
    <cellStyle name="SAPBEXchaText 13 2 3 5 2 9" xfId="37375"/>
    <cellStyle name="SAPBEXchaText 13 2 3 5 3" xfId="4546"/>
    <cellStyle name="SAPBEXchaText 13 2 3 5 3 2" xfId="37376"/>
    <cellStyle name="SAPBEXchaText 13 2 3 5 3 2 2" xfId="37377"/>
    <cellStyle name="SAPBEXchaText 13 2 3 5 3 3" xfId="37378"/>
    <cellStyle name="SAPBEXchaText 13 2 3 5 4" xfId="4547"/>
    <cellStyle name="SAPBEXchaText 13 2 3 5 4 2" xfId="37379"/>
    <cellStyle name="SAPBEXchaText 13 2 3 5 4 2 2" xfId="37380"/>
    <cellStyle name="SAPBEXchaText 13 2 3 5 4 3" xfId="37381"/>
    <cellStyle name="SAPBEXchaText 13 2 3 5 5" xfId="37382"/>
    <cellStyle name="SAPBEXchaText 13 2 3 5 5 2" xfId="37383"/>
    <cellStyle name="SAPBEXchaText 13 2 3 5 5 3" xfId="37384"/>
    <cellStyle name="SAPBEXchaText 13 2 3 5 6" xfId="37385"/>
    <cellStyle name="SAPBEXchaText 13 2 3 5 6 2" xfId="37386"/>
    <cellStyle name="SAPBEXchaText 13 2 3 5 6 3" xfId="37387"/>
    <cellStyle name="SAPBEXchaText 13 2 3 5 7" xfId="37388"/>
    <cellStyle name="SAPBEXchaText 13 2 3 5 7 2" xfId="37389"/>
    <cellStyle name="SAPBEXchaText 13 2 3 5 7 3" xfId="37390"/>
    <cellStyle name="SAPBEXchaText 13 2 3 5 8" xfId="37391"/>
    <cellStyle name="SAPBEXchaText 13 2 3 5 8 2" xfId="37392"/>
    <cellStyle name="SAPBEXchaText 13 2 3 5 9" xfId="37393"/>
    <cellStyle name="SAPBEXchaText 13 2 3 6" xfId="4548"/>
    <cellStyle name="SAPBEXchaText 13 2 3 6 2" xfId="4549"/>
    <cellStyle name="SAPBEXchaText 13 2 3 6 2 2" xfId="4550"/>
    <cellStyle name="SAPBEXchaText 13 2 3 6 2 2 2" xfId="37394"/>
    <cellStyle name="SAPBEXchaText 13 2 3 6 2 2 3" xfId="37395"/>
    <cellStyle name="SAPBEXchaText 13 2 3 6 2 3" xfId="4551"/>
    <cellStyle name="SAPBEXchaText 13 2 3 6 2 3 2" xfId="37396"/>
    <cellStyle name="SAPBEXchaText 13 2 3 6 2 3 3" xfId="37397"/>
    <cellStyle name="SAPBEXchaText 13 2 3 6 2 4" xfId="37398"/>
    <cellStyle name="SAPBEXchaText 13 2 3 6 2 5" xfId="37399"/>
    <cellStyle name="SAPBEXchaText 13 2 3 6 3" xfId="4552"/>
    <cellStyle name="SAPBEXchaText 13 2 3 6 3 2" xfId="37400"/>
    <cellStyle name="SAPBEXchaText 13 2 3 6 3 3" xfId="37401"/>
    <cellStyle name="SAPBEXchaText 13 2 3 6 4" xfId="4553"/>
    <cellStyle name="SAPBEXchaText 13 2 3 6 4 2" xfId="37402"/>
    <cellStyle name="SAPBEXchaText 13 2 3 6 4 3" xfId="37403"/>
    <cellStyle name="SAPBEXchaText 13 2 3 6 5" xfId="37404"/>
    <cellStyle name="SAPBEXchaText 13 2 3 6 5 2" xfId="37405"/>
    <cellStyle name="SAPBEXchaText 13 2 3 6 6" xfId="37406"/>
    <cellStyle name="SAPBEXchaText 13 2 3 6 7" xfId="37407"/>
    <cellStyle name="SAPBEXchaText 13 2 3 7" xfId="4554"/>
    <cellStyle name="SAPBEXchaText 13 2 3 7 2" xfId="4555"/>
    <cellStyle name="SAPBEXchaText 13 2 3 7 2 2" xfId="4556"/>
    <cellStyle name="SAPBEXchaText 13 2 3 7 2 2 2" xfId="37408"/>
    <cellStyle name="SAPBEXchaText 13 2 3 7 2 2 3" xfId="37409"/>
    <cellStyle name="SAPBEXchaText 13 2 3 7 2 3" xfId="4557"/>
    <cellStyle name="SAPBEXchaText 13 2 3 7 2 3 2" xfId="37410"/>
    <cellStyle name="SAPBEXchaText 13 2 3 7 2 3 3" xfId="37411"/>
    <cellStyle name="SAPBEXchaText 13 2 3 7 2 4" xfId="37412"/>
    <cellStyle name="SAPBEXchaText 13 2 3 7 2 5" xfId="37413"/>
    <cellStyle name="SAPBEXchaText 13 2 3 7 3" xfId="4558"/>
    <cellStyle name="SAPBEXchaText 13 2 3 7 3 2" xfId="37414"/>
    <cellStyle name="SAPBEXchaText 13 2 3 7 3 3" xfId="37415"/>
    <cellStyle name="SAPBEXchaText 13 2 3 7 4" xfId="4559"/>
    <cellStyle name="SAPBEXchaText 13 2 3 7 4 2" xfId="37416"/>
    <cellStyle name="SAPBEXchaText 13 2 3 7 4 3" xfId="37417"/>
    <cellStyle name="SAPBEXchaText 13 2 3 7 5" xfId="37418"/>
    <cellStyle name="SAPBEXchaText 13 2 3 7 6" xfId="37419"/>
    <cellStyle name="SAPBEXchaText 13 2 3 8" xfId="4560"/>
    <cellStyle name="SAPBEXchaText 13 2 3 8 2" xfId="4561"/>
    <cellStyle name="SAPBEXchaText 13 2 3 8 2 2" xfId="37420"/>
    <cellStyle name="SAPBEXchaText 13 2 3 8 2 3" xfId="37421"/>
    <cellStyle name="SAPBEXchaText 13 2 3 8 3" xfId="4562"/>
    <cellStyle name="SAPBEXchaText 13 2 3 8 3 2" xfId="37422"/>
    <cellStyle name="SAPBEXchaText 13 2 3 8 3 3" xfId="37423"/>
    <cellStyle name="SAPBEXchaText 13 2 3 8 4" xfId="37424"/>
    <cellStyle name="SAPBEXchaText 13 2 3 8 5" xfId="37425"/>
    <cellStyle name="SAPBEXchaText 13 2 3 9" xfId="4563"/>
    <cellStyle name="SAPBEXchaText 13 2 3 9 2" xfId="4564"/>
    <cellStyle name="SAPBEXchaText 13 2 3 9 2 2" xfId="37426"/>
    <cellStyle name="SAPBEXchaText 13 2 3 9 2 3" xfId="37427"/>
    <cellStyle name="SAPBEXchaText 13 2 3 9 3" xfId="4565"/>
    <cellStyle name="SAPBEXchaText 13 2 3 9 3 2" xfId="37428"/>
    <cellStyle name="SAPBEXchaText 13 2 3 9 3 3" xfId="37429"/>
    <cellStyle name="SAPBEXchaText 13 2 3 9 4" xfId="37430"/>
    <cellStyle name="SAPBEXchaText 13 2 3 9 5" xfId="37431"/>
    <cellStyle name="SAPBEXchaText 13 2 4" xfId="4566"/>
    <cellStyle name="SAPBEXchaText 13 2 4 2" xfId="4567"/>
    <cellStyle name="SAPBEXchaText 13 2 4 2 2" xfId="4568"/>
    <cellStyle name="SAPBEXchaText 13 2 4 2 2 2" xfId="37432"/>
    <cellStyle name="SAPBEXchaText 13 2 4 2 2 2 2" xfId="37433"/>
    <cellStyle name="SAPBEXchaText 13 2 4 2 2 2 2 2" xfId="37434"/>
    <cellStyle name="SAPBEXchaText 13 2 4 2 2 2 3" xfId="37435"/>
    <cellStyle name="SAPBEXchaText 13 2 4 2 2 3" xfId="37436"/>
    <cellStyle name="SAPBEXchaText 13 2 4 2 2 3 2" xfId="37437"/>
    <cellStyle name="SAPBEXchaText 13 2 4 2 2 3 3" xfId="37438"/>
    <cellStyle name="SAPBEXchaText 13 2 4 2 2 4" xfId="37439"/>
    <cellStyle name="SAPBEXchaText 13 2 4 2 2 4 2" xfId="37440"/>
    <cellStyle name="SAPBEXchaText 13 2 4 2 2 4 3" xfId="37441"/>
    <cellStyle name="SAPBEXchaText 13 2 4 2 2 5" xfId="37442"/>
    <cellStyle name="SAPBEXchaText 13 2 4 2 2 5 2" xfId="37443"/>
    <cellStyle name="SAPBEXchaText 13 2 4 2 2 6" xfId="37444"/>
    <cellStyle name="SAPBEXchaText 13 2 4 2 2 7" xfId="37445"/>
    <cellStyle name="SAPBEXchaText 13 2 4 2 2 8" xfId="37446"/>
    <cellStyle name="SAPBEXchaText 13 2 4 2 2 9" xfId="37447"/>
    <cellStyle name="SAPBEXchaText 13 2 4 2 3" xfId="37448"/>
    <cellStyle name="SAPBEXchaText 13 2 4 2 3 2" xfId="37449"/>
    <cellStyle name="SAPBEXchaText 13 2 4 2 3 2 2" xfId="37450"/>
    <cellStyle name="SAPBEXchaText 13 2 4 2 3 3" xfId="37451"/>
    <cellStyle name="SAPBEXchaText 13 2 4 2 4" xfId="37452"/>
    <cellStyle name="SAPBEXchaText 13 2 4 2 4 2" xfId="37453"/>
    <cellStyle name="SAPBEXchaText 13 2 4 2 4 3" xfId="37454"/>
    <cellStyle name="SAPBEXchaText 13 2 4 2 5" xfId="37455"/>
    <cellStyle name="SAPBEXchaText 13 2 4 2 6" xfId="37456"/>
    <cellStyle name="SAPBEXchaText 13 2 4 3" xfId="4569"/>
    <cellStyle name="SAPBEXchaText 13 2 4 3 2" xfId="37457"/>
    <cellStyle name="SAPBEXchaText 13 2 4 3 2 2" xfId="37458"/>
    <cellStyle name="SAPBEXchaText 13 2 4 3 2 2 2" xfId="37459"/>
    <cellStyle name="SAPBEXchaText 13 2 4 3 2 3" xfId="37460"/>
    <cellStyle name="SAPBEXchaText 13 2 4 3 3" xfId="37461"/>
    <cellStyle name="SAPBEXchaText 13 2 4 3 3 2" xfId="37462"/>
    <cellStyle name="SAPBEXchaText 13 2 4 3 3 3" xfId="37463"/>
    <cellStyle name="SAPBEXchaText 13 2 4 3 4" xfId="37464"/>
    <cellStyle name="SAPBEXchaText 13 2 4 3 4 2" xfId="37465"/>
    <cellStyle name="SAPBEXchaText 13 2 4 3 4 3" xfId="37466"/>
    <cellStyle name="SAPBEXchaText 13 2 4 3 5" xfId="37467"/>
    <cellStyle name="SAPBEXchaText 13 2 4 3 5 2" xfId="37468"/>
    <cellStyle name="SAPBEXchaText 13 2 4 3 5 3" xfId="37469"/>
    <cellStyle name="SAPBEXchaText 13 2 4 3 6" xfId="37470"/>
    <cellStyle name="SAPBEXchaText 13 2 4 3 6 2" xfId="37471"/>
    <cellStyle name="SAPBEXchaText 13 2 4 3 7" xfId="37472"/>
    <cellStyle name="SAPBEXchaText 13 2 4 3 8" xfId="37473"/>
    <cellStyle name="SAPBEXchaText 13 2 4 3 9" xfId="37474"/>
    <cellStyle name="SAPBEXchaText 13 2 4 4" xfId="4570"/>
    <cellStyle name="SAPBEXchaText 13 2 4 4 2" xfId="37475"/>
    <cellStyle name="SAPBEXchaText 13 2 4 4 2 2" xfId="37476"/>
    <cellStyle name="SAPBEXchaText 13 2 4 4 3" xfId="37477"/>
    <cellStyle name="SAPBEXchaText 13 2 4 5" xfId="37478"/>
    <cellStyle name="SAPBEXchaText 13 2 4 5 2" xfId="37479"/>
    <cellStyle name="SAPBEXchaText 13 2 4 5 3" xfId="37480"/>
    <cellStyle name="SAPBEXchaText 13 2 4 6" xfId="37481"/>
    <cellStyle name="SAPBEXchaText 13 2 5" xfId="4571"/>
    <cellStyle name="SAPBEXchaText 13 2 5 2" xfId="4572"/>
    <cellStyle name="SAPBEXchaText 13 2 5 2 2" xfId="37482"/>
    <cellStyle name="SAPBEXchaText 13 2 5 2 2 2" xfId="37483"/>
    <cellStyle name="SAPBEXchaText 13 2 5 2 2 2 2" xfId="37484"/>
    <cellStyle name="SAPBEXchaText 13 2 5 2 2 3" xfId="37485"/>
    <cellStyle name="SAPBEXchaText 13 2 5 2 3" xfId="37486"/>
    <cellStyle name="SAPBEXchaText 13 2 5 2 3 2" xfId="37487"/>
    <cellStyle name="SAPBEXchaText 13 2 5 2 3 2 2" xfId="37488"/>
    <cellStyle name="SAPBEXchaText 13 2 5 2 3 3" xfId="37489"/>
    <cellStyle name="SAPBEXchaText 13 2 5 2 4" xfId="37490"/>
    <cellStyle name="SAPBEXchaText 13 2 5 2 4 2" xfId="37491"/>
    <cellStyle name="SAPBEXchaText 13 2 5 2 4 3" xfId="37492"/>
    <cellStyle name="SAPBEXchaText 13 2 5 2 5" xfId="37493"/>
    <cellStyle name="SAPBEXchaText 13 2 5 2 5 2" xfId="37494"/>
    <cellStyle name="SAPBEXchaText 13 2 5 2 6" xfId="37495"/>
    <cellStyle name="SAPBEXchaText 13 2 5 2 7" xfId="37496"/>
    <cellStyle name="SAPBEXchaText 13 2 5 2 8" xfId="37497"/>
    <cellStyle name="SAPBEXchaText 13 2 5 2 9" xfId="37498"/>
    <cellStyle name="SAPBEXchaText 13 2 5 3" xfId="4573"/>
    <cellStyle name="SAPBEXchaText 13 2 5 3 2" xfId="37499"/>
    <cellStyle name="SAPBEXchaText 13 2 5 3 2 2" xfId="37500"/>
    <cellStyle name="SAPBEXchaText 13 2 5 3 3" xfId="37501"/>
    <cellStyle name="SAPBEXchaText 13 2 5 4" xfId="4574"/>
    <cellStyle name="SAPBEXchaText 13 2 5 4 2" xfId="37502"/>
    <cellStyle name="SAPBEXchaText 13 2 5 4 3" xfId="37503"/>
    <cellStyle name="SAPBEXchaText 13 2 5 5" xfId="37504"/>
    <cellStyle name="SAPBEXchaText 13 2 5 6" xfId="37505"/>
    <cellStyle name="SAPBEXchaText 13 2 6" xfId="4575"/>
    <cellStyle name="SAPBEXchaText 13 2 6 10" xfId="37506"/>
    <cellStyle name="SAPBEXchaText 13 2 6 11" xfId="37507"/>
    <cellStyle name="SAPBEXchaText 13 2 6 2" xfId="4576"/>
    <cellStyle name="SAPBEXchaText 13 2 6 2 10" xfId="37508"/>
    <cellStyle name="SAPBEXchaText 13 2 6 2 2" xfId="4577"/>
    <cellStyle name="SAPBEXchaText 13 2 6 2 2 2" xfId="37509"/>
    <cellStyle name="SAPBEXchaText 13 2 6 2 2 2 2" xfId="37510"/>
    <cellStyle name="SAPBEXchaText 13 2 6 2 2 3" xfId="37511"/>
    <cellStyle name="SAPBEXchaText 13 2 6 2 3" xfId="37512"/>
    <cellStyle name="SAPBEXchaText 13 2 6 2 3 2" xfId="37513"/>
    <cellStyle name="SAPBEXchaText 13 2 6 2 3 2 2" xfId="37514"/>
    <cellStyle name="SAPBEXchaText 13 2 6 2 3 3" xfId="37515"/>
    <cellStyle name="SAPBEXchaText 13 2 6 2 4" xfId="37516"/>
    <cellStyle name="SAPBEXchaText 13 2 6 2 4 2" xfId="37517"/>
    <cellStyle name="SAPBEXchaText 13 2 6 2 4 3" xfId="37518"/>
    <cellStyle name="SAPBEXchaText 13 2 6 2 5" xfId="37519"/>
    <cellStyle name="SAPBEXchaText 13 2 6 2 5 2" xfId="37520"/>
    <cellStyle name="SAPBEXchaText 13 2 6 2 5 3" xfId="37521"/>
    <cellStyle name="SAPBEXchaText 13 2 6 2 6" xfId="37522"/>
    <cellStyle name="SAPBEXchaText 13 2 6 2 6 2" xfId="37523"/>
    <cellStyle name="SAPBEXchaText 13 2 6 2 7" xfId="37524"/>
    <cellStyle name="SAPBEXchaText 13 2 6 2 8" xfId="37525"/>
    <cellStyle name="SAPBEXchaText 13 2 6 2 9" xfId="37526"/>
    <cellStyle name="SAPBEXchaText 13 2 6 3" xfId="4578"/>
    <cellStyle name="SAPBEXchaText 13 2 6 3 2" xfId="37527"/>
    <cellStyle name="SAPBEXchaText 13 2 6 3 2 2" xfId="37528"/>
    <cellStyle name="SAPBEXchaText 13 2 6 3 3" xfId="37529"/>
    <cellStyle name="SAPBEXchaText 13 2 6 4" xfId="37530"/>
    <cellStyle name="SAPBEXchaText 13 2 6 4 2" xfId="37531"/>
    <cellStyle name="SAPBEXchaText 13 2 6 4 2 2" xfId="37532"/>
    <cellStyle name="SAPBEXchaText 13 2 6 4 3" xfId="37533"/>
    <cellStyle name="SAPBEXchaText 13 2 6 5" xfId="37534"/>
    <cellStyle name="SAPBEXchaText 13 2 6 5 2" xfId="37535"/>
    <cellStyle name="SAPBEXchaText 13 2 6 5 3" xfId="37536"/>
    <cellStyle name="SAPBEXchaText 13 2 6 6" xfId="37537"/>
    <cellStyle name="SAPBEXchaText 13 2 6 6 2" xfId="37538"/>
    <cellStyle name="SAPBEXchaText 13 2 6 6 3" xfId="37539"/>
    <cellStyle name="SAPBEXchaText 13 2 6 7" xfId="37540"/>
    <cellStyle name="SAPBEXchaText 13 2 6 7 2" xfId="37541"/>
    <cellStyle name="SAPBEXchaText 13 2 6 8" xfId="37542"/>
    <cellStyle name="SAPBEXchaText 13 2 6 9" xfId="37543"/>
    <cellStyle name="SAPBEXchaText 13 2 7" xfId="4579"/>
    <cellStyle name="SAPBEXchaText 13 2 7 10" xfId="37544"/>
    <cellStyle name="SAPBEXchaText 13 2 7 11" xfId="37545"/>
    <cellStyle name="SAPBEXchaText 13 2 7 2" xfId="4580"/>
    <cellStyle name="SAPBEXchaText 13 2 7 2 10" xfId="37546"/>
    <cellStyle name="SAPBEXchaText 13 2 7 2 2" xfId="4581"/>
    <cellStyle name="SAPBEXchaText 13 2 7 2 2 2" xfId="37547"/>
    <cellStyle name="SAPBEXchaText 13 2 7 2 2 2 2" xfId="37548"/>
    <cellStyle name="SAPBEXchaText 13 2 7 2 2 3" xfId="37549"/>
    <cellStyle name="SAPBEXchaText 13 2 7 2 3" xfId="4582"/>
    <cellStyle name="SAPBEXchaText 13 2 7 2 3 2" xfId="37550"/>
    <cellStyle name="SAPBEXchaText 13 2 7 2 3 2 2" xfId="37551"/>
    <cellStyle name="SAPBEXchaText 13 2 7 2 3 3" xfId="37552"/>
    <cellStyle name="SAPBEXchaText 13 2 7 2 4" xfId="37553"/>
    <cellStyle name="SAPBEXchaText 13 2 7 2 4 2" xfId="37554"/>
    <cellStyle name="SAPBEXchaText 13 2 7 2 4 3" xfId="37555"/>
    <cellStyle name="SAPBEXchaText 13 2 7 2 5" xfId="37556"/>
    <cellStyle name="SAPBEXchaText 13 2 7 2 5 2" xfId="37557"/>
    <cellStyle name="SAPBEXchaText 13 2 7 2 5 3" xfId="37558"/>
    <cellStyle name="SAPBEXchaText 13 2 7 2 6" xfId="37559"/>
    <cellStyle name="SAPBEXchaText 13 2 7 2 6 2" xfId="37560"/>
    <cellStyle name="SAPBEXchaText 13 2 7 2 6 3" xfId="37561"/>
    <cellStyle name="SAPBEXchaText 13 2 7 2 7" xfId="37562"/>
    <cellStyle name="SAPBEXchaText 13 2 7 2 7 2" xfId="37563"/>
    <cellStyle name="SAPBEXchaText 13 2 7 2 8" xfId="37564"/>
    <cellStyle name="SAPBEXchaText 13 2 7 2 9" xfId="37565"/>
    <cellStyle name="SAPBEXchaText 13 2 7 3" xfId="4583"/>
    <cellStyle name="SAPBEXchaText 13 2 7 3 2" xfId="37566"/>
    <cellStyle name="SAPBEXchaText 13 2 7 3 2 2" xfId="37567"/>
    <cellStyle name="SAPBEXchaText 13 2 7 3 3" xfId="37568"/>
    <cellStyle name="SAPBEXchaText 13 2 7 4" xfId="4584"/>
    <cellStyle name="SAPBEXchaText 13 2 7 4 2" xfId="37569"/>
    <cellStyle name="SAPBEXchaText 13 2 7 4 2 2" xfId="37570"/>
    <cellStyle name="SAPBEXchaText 13 2 7 4 3" xfId="37571"/>
    <cellStyle name="SAPBEXchaText 13 2 7 5" xfId="37572"/>
    <cellStyle name="SAPBEXchaText 13 2 7 5 2" xfId="37573"/>
    <cellStyle name="SAPBEXchaText 13 2 7 5 3" xfId="37574"/>
    <cellStyle name="SAPBEXchaText 13 2 7 6" xfId="37575"/>
    <cellStyle name="SAPBEXchaText 13 2 7 6 2" xfId="37576"/>
    <cellStyle name="SAPBEXchaText 13 2 7 6 3" xfId="37577"/>
    <cellStyle name="SAPBEXchaText 13 2 7 7" xfId="37578"/>
    <cellStyle name="SAPBEXchaText 13 2 7 7 2" xfId="37579"/>
    <cellStyle name="SAPBEXchaText 13 2 7 7 3" xfId="37580"/>
    <cellStyle name="SAPBEXchaText 13 2 7 8" xfId="37581"/>
    <cellStyle name="SAPBEXchaText 13 2 7 8 2" xfId="37582"/>
    <cellStyle name="SAPBEXchaText 13 2 7 9" xfId="37583"/>
    <cellStyle name="SAPBEXchaText 13 2 8" xfId="4585"/>
    <cellStyle name="SAPBEXchaText 13 2 8 2" xfId="4586"/>
    <cellStyle name="SAPBEXchaText 13 2 8 2 2" xfId="4587"/>
    <cellStyle name="SAPBEXchaText 13 2 8 2 2 2" xfId="37584"/>
    <cellStyle name="SAPBEXchaText 13 2 8 2 2 3" xfId="37585"/>
    <cellStyle name="SAPBEXchaText 13 2 8 2 3" xfId="4588"/>
    <cellStyle name="SAPBEXchaText 13 2 8 2 3 2" xfId="37586"/>
    <cellStyle name="SAPBEXchaText 13 2 8 2 3 3" xfId="37587"/>
    <cellStyle name="SAPBEXchaText 13 2 8 2 4" xfId="37588"/>
    <cellStyle name="SAPBEXchaText 13 2 8 2 5" xfId="37589"/>
    <cellStyle name="SAPBEXchaText 13 2 8 3" xfId="4589"/>
    <cellStyle name="SAPBEXchaText 13 2 8 3 2" xfId="37590"/>
    <cellStyle name="SAPBEXchaText 13 2 8 3 3" xfId="37591"/>
    <cellStyle name="SAPBEXchaText 13 2 8 4" xfId="4590"/>
    <cellStyle name="SAPBEXchaText 13 2 8 4 2" xfId="37592"/>
    <cellStyle name="SAPBEXchaText 13 2 8 4 3" xfId="37593"/>
    <cellStyle name="SAPBEXchaText 13 2 8 5" xfId="37594"/>
    <cellStyle name="SAPBEXchaText 13 2 8 5 2" xfId="37595"/>
    <cellStyle name="SAPBEXchaText 13 2 8 6" xfId="37596"/>
    <cellStyle name="SAPBEXchaText 13 2 8 7" xfId="37597"/>
    <cellStyle name="SAPBEXchaText 13 2 9" xfId="4591"/>
    <cellStyle name="SAPBEXchaText 13 2 9 2" xfId="4592"/>
    <cellStyle name="SAPBEXchaText 13 2 9 2 2" xfId="4593"/>
    <cellStyle name="SAPBEXchaText 13 2 9 2 2 2" xfId="37598"/>
    <cellStyle name="SAPBEXchaText 13 2 9 2 2 3" xfId="37599"/>
    <cellStyle name="SAPBEXchaText 13 2 9 2 3" xfId="4594"/>
    <cellStyle name="SAPBEXchaText 13 2 9 2 3 2" xfId="37600"/>
    <cellStyle name="SAPBEXchaText 13 2 9 2 3 3" xfId="37601"/>
    <cellStyle name="SAPBEXchaText 13 2 9 2 4" xfId="37602"/>
    <cellStyle name="SAPBEXchaText 13 2 9 2 5" xfId="37603"/>
    <cellStyle name="SAPBEXchaText 13 2 9 3" xfId="4595"/>
    <cellStyle name="SAPBEXchaText 13 2 9 3 2" xfId="37604"/>
    <cellStyle name="SAPBEXchaText 13 2 9 3 3" xfId="37605"/>
    <cellStyle name="SAPBEXchaText 13 2 9 4" xfId="4596"/>
    <cellStyle name="SAPBEXchaText 13 2 9 4 2" xfId="37606"/>
    <cellStyle name="SAPBEXchaText 13 2 9 4 3" xfId="37607"/>
    <cellStyle name="SAPBEXchaText 13 2 9 5" xfId="37608"/>
    <cellStyle name="SAPBEXchaText 13 2 9 6" xfId="37609"/>
    <cellStyle name="SAPBEXchaText 13 3" xfId="37610"/>
    <cellStyle name="SAPBEXchaText 13 3 2" xfId="37611"/>
    <cellStyle name="SAPBEXchaText 13 3 3" xfId="37612"/>
    <cellStyle name="SAPBEXchaText 13 4" xfId="37613"/>
    <cellStyle name="SAPBEXchaText 14" xfId="4597"/>
    <cellStyle name="SAPBEXchaText 14 2" xfId="4598"/>
    <cellStyle name="SAPBEXchaText 14 2 10" xfId="4599"/>
    <cellStyle name="SAPBEXchaText 14 2 10 2" xfId="4600"/>
    <cellStyle name="SAPBEXchaText 14 2 10 2 2" xfId="37614"/>
    <cellStyle name="SAPBEXchaText 14 2 10 2 3" xfId="37615"/>
    <cellStyle name="SAPBEXchaText 14 2 10 3" xfId="4601"/>
    <cellStyle name="SAPBEXchaText 14 2 10 3 2" xfId="37616"/>
    <cellStyle name="SAPBEXchaText 14 2 10 3 3" xfId="37617"/>
    <cellStyle name="SAPBEXchaText 14 2 10 4" xfId="37618"/>
    <cellStyle name="SAPBEXchaText 14 2 10 5" xfId="37619"/>
    <cellStyle name="SAPBEXchaText 14 2 11" xfId="4602"/>
    <cellStyle name="SAPBEXchaText 14 2 11 2" xfId="4603"/>
    <cellStyle name="SAPBEXchaText 14 2 11 2 2" xfId="37620"/>
    <cellStyle name="SAPBEXchaText 14 2 11 2 3" xfId="37621"/>
    <cellStyle name="SAPBEXchaText 14 2 11 3" xfId="4604"/>
    <cellStyle name="SAPBEXchaText 14 2 11 3 2" xfId="37622"/>
    <cellStyle name="SAPBEXchaText 14 2 11 3 3" xfId="37623"/>
    <cellStyle name="SAPBEXchaText 14 2 11 4" xfId="37624"/>
    <cellStyle name="SAPBEXchaText 14 2 11 5" xfId="37625"/>
    <cellStyle name="SAPBEXchaText 14 2 12" xfId="4605"/>
    <cellStyle name="SAPBEXchaText 14 2 12 2" xfId="4606"/>
    <cellStyle name="SAPBEXchaText 14 2 12 2 2" xfId="37626"/>
    <cellStyle name="SAPBEXchaText 14 2 12 2 3" xfId="37627"/>
    <cellStyle name="SAPBEXchaText 14 2 12 3" xfId="4607"/>
    <cellStyle name="SAPBEXchaText 14 2 12 3 2" xfId="37628"/>
    <cellStyle name="SAPBEXchaText 14 2 12 3 3" xfId="37629"/>
    <cellStyle name="SAPBEXchaText 14 2 12 4" xfId="37630"/>
    <cellStyle name="SAPBEXchaText 14 2 12 5" xfId="37631"/>
    <cellStyle name="SAPBEXchaText 14 2 13" xfId="37632"/>
    <cellStyle name="SAPBEXchaText 14 2 13 2" xfId="37633"/>
    <cellStyle name="SAPBEXchaText 14 2 13 3" xfId="37634"/>
    <cellStyle name="SAPBEXchaText 14 2 14" xfId="37635"/>
    <cellStyle name="SAPBEXchaText 14 2 2" xfId="4608"/>
    <cellStyle name="SAPBEXchaText 14 2 2 10" xfId="4609"/>
    <cellStyle name="SAPBEXchaText 14 2 2 10 2" xfId="4610"/>
    <cellStyle name="SAPBEXchaText 14 2 2 10 2 2" xfId="37636"/>
    <cellStyle name="SAPBEXchaText 14 2 2 10 2 3" xfId="37637"/>
    <cellStyle name="SAPBEXchaText 14 2 2 10 3" xfId="4611"/>
    <cellStyle name="SAPBEXchaText 14 2 2 10 3 2" xfId="37638"/>
    <cellStyle name="SAPBEXchaText 14 2 2 10 3 3" xfId="37639"/>
    <cellStyle name="SAPBEXchaText 14 2 2 10 4" xfId="37640"/>
    <cellStyle name="SAPBEXchaText 14 2 2 10 5" xfId="37641"/>
    <cellStyle name="SAPBEXchaText 14 2 2 11" xfId="37642"/>
    <cellStyle name="SAPBEXchaText 14 2 2 11 2" xfId="37643"/>
    <cellStyle name="SAPBEXchaText 14 2 2 11 3" xfId="37644"/>
    <cellStyle name="SAPBEXchaText 14 2 2 12" xfId="37645"/>
    <cellStyle name="SAPBEXchaText 14 2 2 2" xfId="4612"/>
    <cellStyle name="SAPBEXchaText 14 2 2 2 2" xfId="4613"/>
    <cellStyle name="SAPBEXchaText 14 2 2 2 2 2" xfId="4614"/>
    <cellStyle name="SAPBEXchaText 14 2 2 2 2 2 2" xfId="37646"/>
    <cellStyle name="SAPBEXchaText 14 2 2 2 2 2 2 2" xfId="37647"/>
    <cellStyle name="SAPBEXchaText 14 2 2 2 2 2 2 2 2" xfId="37648"/>
    <cellStyle name="SAPBEXchaText 14 2 2 2 2 2 2 3" xfId="37649"/>
    <cellStyle name="SAPBEXchaText 14 2 2 2 2 2 3" xfId="37650"/>
    <cellStyle name="SAPBEXchaText 14 2 2 2 2 2 3 2" xfId="37651"/>
    <cellStyle name="SAPBEXchaText 14 2 2 2 2 2 3 3" xfId="37652"/>
    <cellStyle name="SAPBEXchaText 14 2 2 2 2 2 4" xfId="37653"/>
    <cellStyle name="SAPBEXchaText 14 2 2 2 2 2 4 2" xfId="37654"/>
    <cellStyle name="SAPBEXchaText 14 2 2 2 2 2 4 3" xfId="37655"/>
    <cellStyle name="SAPBEXchaText 14 2 2 2 2 2 5" xfId="37656"/>
    <cellStyle name="SAPBEXchaText 14 2 2 2 2 2 5 2" xfId="37657"/>
    <cellStyle name="SAPBEXchaText 14 2 2 2 2 2 6" xfId="37658"/>
    <cellStyle name="SAPBEXchaText 14 2 2 2 2 2 7" xfId="37659"/>
    <cellStyle name="SAPBEXchaText 14 2 2 2 2 2 8" xfId="37660"/>
    <cellStyle name="SAPBEXchaText 14 2 2 2 2 2 9" xfId="37661"/>
    <cellStyle name="SAPBEXchaText 14 2 2 2 2 3" xfId="37662"/>
    <cellStyle name="SAPBEXchaText 14 2 2 2 2 3 2" xfId="37663"/>
    <cellStyle name="SAPBEXchaText 14 2 2 2 2 3 2 2" xfId="37664"/>
    <cellStyle name="SAPBEXchaText 14 2 2 2 2 3 3" xfId="37665"/>
    <cellStyle name="SAPBEXchaText 14 2 2 2 2 4" xfId="37666"/>
    <cellStyle name="SAPBEXchaText 14 2 2 2 2 4 2" xfId="37667"/>
    <cellStyle name="SAPBEXchaText 14 2 2 2 2 4 3" xfId="37668"/>
    <cellStyle name="SAPBEXchaText 14 2 2 2 2 5" xfId="37669"/>
    <cellStyle name="SAPBEXchaText 14 2 2 2 2 6" xfId="37670"/>
    <cellStyle name="SAPBEXchaText 14 2 2 2 3" xfId="4615"/>
    <cellStyle name="SAPBEXchaText 14 2 2 2 3 2" xfId="37671"/>
    <cellStyle name="SAPBEXchaText 14 2 2 2 3 2 2" xfId="37672"/>
    <cellStyle name="SAPBEXchaText 14 2 2 2 3 2 2 2" xfId="37673"/>
    <cellStyle name="SAPBEXchaText 14 2 2 2 3 2 3" xfId="37674"/>
    <cellStyle name="SAPBEXchaText 14 2 2 2 3 3" xfId="37675"/>
    <cellStyle name="SAPBEXchaText 14 2 2 2 3 3 2" xfId="37676"/>
    <cellStyle name="SAPBEXchaText 14 2 2 2 3 3 3" xfId="37677"/>
    <cellStyle name="SAPBEXchaText 14 2 2 2 3 4" xfId="37678"/>
    <cellStyle name="SAPBEXchaText 14 2 2 2 3 4 2" xfId="37679"/>
    <cellStyle name="SAPBEXchaText 14 2 2 2 3 4 3" xfId="37680"/>
    <cellStyle name="SAPBEXchaText 14 2 2 2 3 5" xfId="37681"/>
    <cellStyle name="SAPBEXchaText 14 2 2 2 3 5 2" xfId="37682"/>
    <cellStyle name="SAPBEXchaText 14 2 2 2 3 5 3" xfId="37683"/>
    <cellStyle name="SAPBEXchaText 14 2 2 2 3 6" xfId="37684"/>
    <cellStyle name="SAPBEXchaText 14 2 2 2 3 6 2" xfId="37685"/>
    <cellStyle name="SAPBEXchaText 14 2 2 2 3 7" xfId="37686"/>
    <cellStyle name="SAPBEXchaText 14 2 2 2 3 8" xfId="37687"/>
    <cellStyle name="SAPBEXchaText 14 2 2 2 3 9" xfId="37688"/>
    <cellStyle name="SAPBEXchaText 14 2 2 2 4" xfId="4616"/>
    <cellStyle name="SAPBEXchaText 14 2 2 2 4 2" xfId="37689"/>
    <cellStyle name="SAPBEXchaText 14 2 2 2 4 2 2" xfId="37690"/>
    <cellStyle name="SAPBEXchaText 14 2 2 2 4 3" xfId="37691"/>
    <cellStyle name="SAPBEXchaText 14 2 2 2 5" xfId="37692"/>
    <cellStyle name="SAPBEXchaText 14 2 2 2 5 2" xfId="37693"/>
    <cellStyle name="SAPBEXchaText 14 2 2 2 5 3" xfId="37694"/>
    <cellStyle name="SAPBEXchaText 14 2 2 2 6" xfId="37695"/>
    <cellStyle name="SAPBEXchaText 14 2 2 3" xfId="4617"/>
    <cellStyle name="SAPBEXchaText 14 2 2 3 2" xfId="4618"/>
    <cellStyle name="SAPBEXchaText 14 2 2 3 2 2" xfId="37696"/>
    <cellStyle name="SAPBEXchaText 14 2 2 3 2 2 2" xfId="37697"/>
    <cellStyle name="SAPBEXchaText 14 2 2 3 2 2 2 2" xfId="37698"/>
    <cellStyle name="SAPBEXchaText 14 2 2 3 2 2 3" xfId="37699"/>
    <cellStyle name="SAPBEXchaText 14 2 2 3 2 3" xfId="37700"/>
    <cellStyle name="SAPBEXchaText 14 2 2 3 2 3 2" xfId="37701"/>
    <cellStyle name="SAPBEXchaText 14 2 2 3 2 3 2 2" xfId="37702"/>
    <cellStyle name="SAPBEXchaText 14 2 2 3 2 3 3" xfId="37703"/>
    <cellStyle name="SAPBEXchaText 14 2 2 3 2 4" xfId="37704"/>
    <cellStyle name="SAPBEXchaText 14 2 2 3 2 4 2" xfId="37705"/>
    <cellStyle name="SAPBEXchaText 14 2 2 3 2 4 3" xfId="37706"/>
    <cellStyle name="SAPBEXchaText 14 2 2 3 2 5" xfId="37707"/>
    <cellStyle name="SAPBEXchaText 14 2 2 3 2 5 2" xfId="37708"/>
    <cellStyle name="SAPBEXchaText 14 2 2 3 2 6" xfId="37709"/>
    <cellStyle name="SAPBEXchaText 14 2 2 3 2 7" xfId="37710"/>
    <cellStyle name="SAPBEXchaText 14 2 2 3 2 8" xfId="37711"/>
    <cellStyle name="SAPBEXchaText 14 2 2 3 2 9" xfId="37712"/>
    <cellStyle name="SAPBEXchaText 14 2 2 3 3" xfId="4619"/>
    <cellStyle name="SAPBEXchaText 14 2 2 3 3 2" xfId="37713"/>
    <cellStyle name="SAPBEXchaText 14 2 2 3 3 2 2" xfId="37714"/>
    <cellStyle name="SAPBEXchaText 14 2 2 3 3 3" xfId="37715"/>
    <cellStyle name="SAPBEXchaText 14 2 2 3 4" xfId="4620"/>
    <cellStyle name="SAPBEXchaText 14 2 2 3 4 2" xfId="37716"/>
    <cellStyle name="SAPBEXchaText 14 2 2 3 4 3" xfId="37717"/>
    <cellStyle name="SAPBEXchaText 14 2 2 3 5" xfId="37718"/>
    <cellStyle name="SAPBEXchaText 14 2 2 3 6" xfId="37719"/>
    <cellStyle name="SAPBEXchaText 14 2 2 4" xfId="4621"/>
    <cellStyle name="SAPBEXchaText 14 2 2 4 10" xfId="37720"/>
    <cellStyle name="SAPBEXchaText 14 2 2 4 11" xfId="37721"/>
    <cellStyle name="SAPBEXchaText 14 2 2 4 2" xfId="4622"/>
    <cellStyle name="SAPBEXchaText 14 2 2 4 2 10" xfId="37722"/>
    <cellStyle name="SAPBEXchaText 14 2 2 4 2 2" xfId="4623"/>
    <cellStyle name="SAPBEXchaText 14 2 2 4 2 2 2" xfId="37723"/>
    <cellStyle name="SAPBEXchaText 14 2 2 4 2 2 2 2" xfId="37724"/>
    <cellStyle name="SAPBEXchaText 14 2 2 4 2 2 3" xfId="37725"/>
    <cellStyle name="SAPBEXchaText 14 2 2 4 2 3" xfId="37726"/>
    <cellStyle name="SAPBEXchaText 14 2 2 4 2 3 2" xfId="37727"/>
    <cellStyle name="SAPBEXchaText 14 2 2 4 2 3 2 2" xfId="37728"/>
    <cellStyle name="SAPBEXchaText 14 2 2 4 2 3 3" xfId="37729"/>
    <cellStyle name="SAPBEXchaText 14 2 2 4 2 4" xfId="37730"/>
    <cellStyle name="SAPBEXchaText 14 2 2 4 2 4 2" xfId="37731"/>
    <cellStyle name="SAPBEXchaText 14 2 2 4 2 4 3" xfId="37732"/>
    <cellStyle name="SAPBEXchaText 14 2 2 4 2 5" xfId="37733"/>
    <cellStyle name="SAPBEXchaText 14 2 2 4 2 5 2" xfId="37734"/>
    <cellStyle name="SAPBEXchaText 14 2 2 4 2 5 3" xfId="37735"/>
    <cellStyle name="SAPBEXchaText 14 2 2 4 2 6" xfId="37736"/>
    <cellStyle name="SAPBEXchaText 14 2 2 4 2 6 2" xfId="37737"/>
    <cellStyle name="SAPBEXchaText 14 2 2 4 2 7" xfId="37738"/>
    <cellStyle name="SAPBEXchaText 14 2 2 4 2 8" xfId="37739"/>
    <cellStyle name="SAPBEXchaText 14 2 2 4 2 9" xfId="37740"/>
    <cellStyle name="SAPBEXchaText 14 2 2 4 3" xfId="4624"/>
    <cellStyle name="SAPBEXchaText 14 2 2 4 3 2" xfId="37741"/>
    <cellStyle name="SAPBEXchaText 14 2 2 4 3 2 2" xfId="37742"/>
    <cellStyle name="SAPBEXchaText 14 2 2 4 3 3" xfId="37743"/>
    <cellStyle name="SAPBEXchaText 14 2 2 4 4" xfId="37744"/>
    <cellStyle name="SAPBEXchaText 14 2 2 4 4 2" xfId="37745"/>
    <cellStyle name="SAPBEXchaText 14 2 2 4 4 2 2" xfId="37746"/>
    <cellStyle name="SAPBEXchaText 14 2 2 4 4 3" xfId="37747"/>
    <cellStyle name="SAPBEXchaText 14 2 2 4 5" xfId="37748"/>
    <cellStyle name="SAPBEXchaText 14 2 2 4 5 2" xfId="37749"/>
    <cellStyle name="SAPBEXchaText 14 2 2 4 5 3" xfId="37750"/>
    <cellStyle name="SAPBEXchaText 14 2 2 4 6" xfId="37751"/>
    <cellStyle name="SAPBEXchaText 14 2 2 4 6 2" xfId="37752"/>
    <cellStyle name="SAPBEXchaText 14 2 2 4 6 3" xfId="37753"/>
    <cellStyle name="SAPBEXchaText 14 2 2 4 7" xfId="37754"/>
    <cellStyle name="SAPBEXchaText 14 2 2 4 7 2" xfId="37755"/>
    <cellStyle name="SAPBEXchaText 14 2 2 4 8" xfId="37756"/>
    <cellStyle name="SAPBEXchaText 14 2 2 4 9" xfId="37757"/>
    <cellStyle name="SAPBEXchaText 14 2 2 5" xfId="4625"/>
    <cellStyle name="SAPBEXchaText 14 2 2 5 10" xfId="37758"/>
    <cellStyle name="SAPBEXchaText 14 2 2 5 11" xfId="37759"/>
    <cellStyle name="SAPBEXchaText 14 2 2 5 2" xfId="4626"/>
    <cellStyle name="SAPBEXchaText 14 2 2 5 2 10" xfId="37760"/>
    <cellStyle name="SAPBEXchaText 14 2 2 5 2 2" xfId="4627"/>
    <cellStyle name="SAPBEXchaText 14 2 2 5 2 2 2" xfId="37761"/>
    <cellStyle name="SAPBEXchaText 14 2 2 5 2 2 2 2" xfId="37762"/>
    <cellStyle name="SAPBEXchaText 14 2 2 5 2 2 3" xfId="37763"/>
    <cellStyle name="SAPBEXchaText 14 2 2 5 2 3" xfId="4628"/>
    <cellStyle name="SAPBEXchaText 14 2 2 5 2 3 2" xfId="37764"/>
    <cellStyle name="SAPBEXchaText 14 2 2 5 2 3 2 2" xfId="37765"/>
    <cellStyle name="SAPBEXchaText 14 2 2 5 2 3 3" xfId="37766"/>
    <cellStyle name="SAPBEXchaText 14 2 2 5 2 4" xfId="37767"/>
    <cellStyle name="SAPBEXchaText 14 2 2 5 2 4 2" xfId="37768"/>
    <cellStyle name="SAPBEXchaText 14 2 2 5 2 4 3" xfId="37769"/>
    <cellStyle name="SAPBEXchaText 14 2 2 5 2 5" xfId="37770"/>
    <cellStyle name="SAPBEXchaText 14 2 2 5 2 5 2" xfId="37771"/>
    <cellStyle name="SAPBEXchaText 14 2 2 5 2 5 3" xfId="37772"/>
    <cellStyle name="SAPBEXchaText 14 2 2 5 2 6" xfId="37773"/>
    <cellStyle name="SAPBEXchaText 14 2 2 5 2 6 2" xfId="37774"/>
    <cellStyle name="SAPBEXchaText 14 2 2 5 2 6 3" xfId="37775"/>
    <cellStyle name="SAPBEXchaText 14 2 2 5 2 7" xfId="37776"/>
    <cellStyle name="SAPBEXchaText 14 2 2 5 2 7 2" xfId="37777"/>
    <cellStyle name="SAPBEXchaText 14 2 2 5 2 8" xfId="37778"/>
    <cellStyle name="SAPBEXchaText 14 2 2 5 2 9" xfId="37779"/>
    <cellStyle name="SAPBEXchaText 14 2 2 5 3" xfId="4629"/>
    <cellStyle name="SAPBEXchaText 14 2 2 5 3 2" xfId="37780"/>
    <cellStyle name="SAPBEXchaText 14 2 2 5 3 2 2" xfId="37781"/>
    <cellStyle name="SAPBEXchaText 14 2 2 5 3 3" xfId="37782"/>
    <cellStyle name="SAPBEXchaText 14 2 2 5 4" xfId="4630"/>
    <cellStyle name="SAPBEXchaText 14 2 2 5 4 2" xfId="37783"/>
    <cellStyle name="SAPBEXchaText 14 2 2 5 4 2 2" xfId="37784"/>
    <cellStyle name="SAPBEXchaText 14 2 2 5 4 3" xfId="37785"/>
    <cellStyle name="SAPBEXchaText 14 2 2 5 5" xfId="37786"/>
    <cellStyle name="SAPBEXchaText 14 2 2 5 5 2" xfId="37787"/>
    <cellStyle name="SAPBEXchaText 14 2 2 5 5 3" xfId="37788"/>
    <cellStyle name="SAPBEXchaText 14 2 2 5 6" xfId="37789"/>
    <cellStyle name="SAPBEXchaText 14 2 2 5 6 2" xfId="37790"/>
    <cellStyle name="SAPBEXchaText 14 2 2 5 6 3" xfId="37791"/>
    <cellStyle name="SAPBEXchaText 14 2 2 5 7" xfId="37792"/>
    <cellStyle name="SAPBEXchaText 14 2 2 5 7 2" xfId="37793"/>
    <cellStyle name="SAPBEXchaText 14 2 2 5 7 3" xfId="37794"/>
    <cellStyle name="SAPBEXchaText 14 2 2 5 8" xfId="37795"/>
    <cellStyle name="SAPBEXchaText 14 2 2 5 8 2" xfId="37796"/>
    <cellStyle name="SAPBEXchaText 14 2 2 5 9" xfId="37797"/>
    <cellStyle name="SAPBEXchaText 14 2 2 6" xfId="4631"/>
    <cellStyle name="SAPBEXchaText 14 2 2 6 2" xfId="4632"/>
    <cellStyle name="SAPBEXchaText 14 2 2 6 2 2" xfId="4633"/>
    <cellStyle name="SAPBEXchaText 14 2 2 6 2 2 2" xfId="37798"/>
    <cellStyle name="SAPBEXchaText 14 2 2 6 2 2 3" xfId="37799"/>
    <cellStyle name="SAPBEXchaText 14 2 2 6 2 3" xfId="4634"/>
    <cellStyle name="SAPBEXchaText 14 2 2 6 2 3 2" xfId="37800"/>
    <cellStyle name="SAPBEXchaText 14 2 2 6 2 3 3" xfId="37801"/>
    <cellStyle name="SAPBEXchaText 14 2 2 6 2 4" xfId="37802"/>
    <cellStyle name="SAPBEXchaText 14 2 2 6 2 5" xfId="37803"/>
    <cellStyle name="SAPBEXchaText 14 2 2 6 3" xfId="4635"/>
    <cellStyle name="SAPBEXchaText 14 2 2 6 3 2" xfId="37804"/>
    <cellStyle name="SAPBEXchaText 14 2 2 6 3 3" xfId="37805"/>
    <cellStyle name="SAPBEXchaText 14 2 2 6 4" xfId="4636"/>
    <cellStyle name="SAPBEXchaText 14 2 2 6 4 2" xfId="37806"/>
    <cellStyle name="SAPBEXchaText 14 2 2 6 4 3" xfId="37807"/>
    <cellStyle name="SAPBEXchaText 14 2 2 6 5" xfId="37808"/>
    <cellStyle name="SAPBEXchaText 14 2 2 6 5 2" xfId="37809"/>
    <cellStyle name="SAPBEXchaText 14 2 2 6 6" xfId="37810"/>
    <cellStyle name="SAPBEXchaText 14 2 2 6 7" xfId="37811"/>
    <cellStyle name="SAPBEXchaText 14 2 2 7" xfId="4637"/>
    <cellStyle name="SAPBEXchaText 14 2 2 7 2" xfId="4638"/>
    <cellStyle name="SAPBEXchaText 14 2 2 7 2 2" xfId="4639"/>
    <cellStyle name="SAPBEXchaText 14 2 2 7 2 2 2" xfId="37812"/>
    <cellStyle name="SAPBEXchaText 14 2 2 7 2 2 3" xfId="37813"/>
    <cellStyle name="SAPBEXchaText 14 2 2 7 2 3" xfId="4640"/>
    <cellStyle name="SAPBEXchaText 14 2 2 7 2 3 2" xfId="37814"/>
    <cellStyle name="SAPBEXchaText 14 2 2 7 2 3 3" xfId="37815"/>
    <cellStyle name="SAPBEXchaText 14 2 2 7 2 4" xfId="37816"/>
    <cellStyle name="SAPBEXchaText 14 2 2 7 2 5" xfId="37817"/>
    <cellStyle name="SAPBEXchaText 14 2 2 7 3" xfId="4641"/>
    <cellStyle name="SAPBEXchaText 14 2 2 7 3 2" xfId="37818"/>
    <cellStyle name="SAPBEXchaText 14 2 2 7 3 3" xfId="37819"/>
    <cellStyle name="SAPBEXchaText 14 2 2 7 4" xfId="4642"/>
    <cellStyle name="SAPBEXchaText 14 2 2 7 4 2" xfId="37820"/>
    <cellStyle name="SAPBEXchaText 14 2 2 7 4 3" xfId="37821"/>
    <cellStyle name="SAPBEXchaText 14 2 2 7 5" xfId="37822"/>
    <cellStyle name="SAPBEXchaText 14 2 2 7 6" xfId="37823"/>
    <cellStyle name="SAPBEXchaText 14 2 2 8" xfId="4643"/>
    <cellStyle name="SAPBEXchaText 14 2 2 8 2" xfId="4644"/>
    <cellStyle name="SAPBEXchaText 14 2 2 8 2 2" xfId="37824"/>
    <cellStyle name="SAPBEXchaText 14 2 2 8 2 3" xfId="37825"/>
    <cellStyle name="SAPBEXchaText 14 2 2 8 3" xfId="4645"/>
    <cellStyle name="SAPBEXchaText 14 2 2 8 3 2" xfId="37826"/>
    <cellStyle name="SAPBEXchaText 14 2 2 8 3 3" xfId="37827"/>
    <cellStyle name="SAPBEXchaText 14 2 2 8 4" xfId="37828"/>
    <cellStyle name="SAPBEXchaText 14 2 2 8 5" xfId="37829"/>
    <cellStyle name="SAPBEXchaText 14 2 2 9" xfId="4646"/>
    <cellStyle name="SAPBEXchaText 14 2 2 9 2" xfId="4647"/>
    <cellStyle name="SAPBEXchaText 14 2 2 9 2 2" xfId="37830"/>
    <cellStyle name="SAPBEXchaText 14 2 2 9 2 3" xfId="37831"/>
    <cellStyle name="SAPBEXchaText 14 2 2 9 3" xfId="4648"/>
    <cellStyle name="SAPBEXchaText 14 2 2 9 3 2" xfId="37832"/>
    <cellStyle name="SAPBEXchaText 14 2 2 9 3 3" xfId="37833"/>
    <cellStyle name="SAPBEXchaText 14 2 2 9 4" xfId="37834"/>
    <cellStyle name="SAPBEXchaText 14 2 2 9 5" xfId="37835"/>
    <cellStyle name="SAPBEXchaText 14 2 3" xfId="4649"/>
    <cellStyle name="SAPBEXchaText 14 2 3 10" xfId="4650"/>
    <cellStyle name="SAPBEXchaText 14 2 3 10 2" xfId="4651"/>
    <cellStyle name="SAPBEXchaText 14 2 3 10 2 2" xfId="37836"/>
    <cellStyle name="SAPBEXchaText 14 2 3 10 2 3" xfId="37837"/>
    <cellStyle name="SAPBEXchaText 14 2 3 10 3" xfId="4652"/>
    <cellStyle name="SAPBEXchaText 14 2 3 10 3 2" xfId="37838"/>
    <cellStyle name="SAPBEXchaText 14 2 3 10 3 3" xfId="37839"/>
    <cellStyle name="SAPBEXchaText 14 2 3 10 4" xfId="37840"/>
    <cellStyle name="SAPBEXchaText 14 2 3 10 5" xfId="37841"/>
    <cellStyle name="SAPBEXchaText 14 2 3 11" xfId="37842"/>
    <cellStyle name="SAPBEXchaText 14 2 3 11 2" xfId="37843"/>
    <cellStyle name="SAPBEXchaText 14 2 3 11 3" xfId="37844"/>
    <cellStyle name="SAPBEXchaText 14 2 3 12" xfId="37845"/>
    <cellStyle name="SAPBEXchaText 14 2 3 2" xfId="4653"/>
    <cellStyle name="SAPBEXchaText 14 2 3 2 2" xfId="4654"/>
    <cellStyle name="SAPBEXchaText 14 2 3 2 2 2" xfId="4655"/>
    <cellStyle name="SAPBEXchaText 14 2 3 2 2 2 2" xfId="37846"/>
    <cellStyle name="SAPBEXchaText 14 2 3 2 2 2 2 2" xfId="37847"/>
    <cellStyle name="SAPBEXchaText 14 2 3 2 2 2 2 2 2" xfId="37848"/>
    <cellStyle name="SAPBEXchaText 14 2 3 2 2 2 2 3" xfId="37849"/>
    <cellStyle name="SAPBEXchaText 14 2 3 2 2 2 3" xfId="37850"/>
    <cellStyle name="SAPBEXchaText 14 2 3 2 2 2 3 2" xfId="37851"/>
    <cellStyle name="SAPBEXchaText 14 2 3 2 2 2 3 3" xfId="37852"/>
    <cellStyle name="SAPBEXchaText 14 2 3 2 2 2 4" xfId="37853"/>
    <cellStyle name="SAPBEXchaText 14 2 3 2 2 2 4 2" xfId="37854"/>
    <cellStyle name="SAPBEXchaText 14 2 3 2 2 2 4 3" xfId="37855"/>
    <cellStyle name="SAPBEXchaText 14 2 3 2 2 2 5" xfId="37856"/>
    <cellStyle name="SAPBEXchaText 14 2 3 2 2 2 5 2" xfId="37857"/>
    <cellStyle name="SAPBEXchaText 14 2 3 2 2 2 6" xfId="37858"/>
    <cellStyle name="SAPBEXchaText 14 2 3 2 2 2 7" xfId="37859"/>
    <cellStyle name="SAPBEXchaText 14 2 3 2 2 2 8" xfId="37860"/>
    <cellStyle name="SAPBEXchaText 14 2 3 2 2 2 9" xfId="37861"/>
    <cellStyle name="SAPBEXchaText 14 2 3 2 2 3" xfId="37862"/>
    <cellStyle name="SAPBEXchaText 14 2 3 2 2 3 2" xfId="37863"/>
    <cellStyle name="SAPBEXchaText 14 2 3 2 2 3 2 2" xfId="37864"/>
    <cellStyle name="SAPBEXchaText 14 2 3 2 2 3 3" xfId="37865"/>
    <cellStyle name="SAPBEXchaText 14 2 3 2 2 4" xfId="37866"/>
    <cellStyle name="SAPBEXchaText 14 2 3 2 2 4 2" xfId="37867"/>
    <cellStyle name="SAPBEXchaText 14 2 3 2 2 4 3" xfId="37868"/>
    <cellStyle name="SAPBEXchaText 14 2 3 2 2 5" xfId="37869"/>
    <cellStyle name="SAPBEXchaText 14 2 3 2 2 6" xfId="37870"/>
    <cellStyle name="SAPBEXchaText 14 2 3 2 3" xfId="4656"/>
    <cellStyle name="SAPBEXchaText 14 2 3 2 3 2" xfId="37871"/>
    <cellStyle name="SAPBEXchaText 14 2 3 2 3 2 2" xfId="37872"/>
    <cellStyle name="SAPBEXchaText 14 2 3 2 3 2 2 2" xfId="37873"/>
    <cellStyle name="SAPBEXchaText 14 2 3 2 3 2 3" xfId="37874"/>
    <cellStyle name="SAPBEXchaText 14 2 3 2 3 3" xfId="37875"/>
    <cellStyle name="SAPBEXchaText 14 2 3 2 3 3 2" xfId="37876"/>
    <cellStyle name="SAPBEXchaText 14 2 3 2 3 3 3" xfId="37877"/>
    <cellStyle name="SAPBEXchaText 14 2 3 2 3 4" xfId="37878"/>
    <cellStyle name="SAPBEXchaText 14 2 3 2 3 4 2" xfId="37879"/>
    <cellStyle name="SAPBEXchaText 14 2 3 2 3 4 3" xfId="37880"/>
    <cellStyle name="SAPBEXchaText 14 2 3 2 3 5" xfId="37881"/>
    <cellStyle name="SAPBEXchaText 14 2 3 2 3 5 2" xfId="37882"/>
    <cellStyle name="SAPBEXchaText 14 2 3 2 3 5 3" xfId="37883"/>
    <cellStyle name="SAPBEXchaText 14 2 3 2 3 6" xfId="37884"/>
    <cellStyle name="SAPBEXchaText 14 2 3 2 3 6 2" xfId="37885"/>
    <cellStyle name="SAPBEXchaText 14 2 3 2 3 7" xfId="37886"/>
    <cellStyle name="SAPBEXchaText 14 2 3 2 3 8" xfId="37887"/>
    <cellStyle name="SAPBEXchaText 14 2 3 2 3 9" xfId="37888"/>
    <cellStyle name="SAPBEXchaText 14 2 3 2 4" xfId="4657"/>
    <cellStyle name="SAPBEXchaText 14 2 3 2 4 2" xfId="37889"/>
    <cellStyle name="SAPBEXchaText 14 2 3 2 4 2 2" xfId="37890"/>
    <cellStyle name="SAPBEXchaText 14 2 3 2 4 3" xfId="37891"/>
    <cellStyle name="SAPBEXchaText 14 2 3 2 5" xfId="37892"/>
    <cellStyle name="SAPBEXchaText 14 2 3 2 5 2" xfId="37893"/>
    <cellStyle name="SAPBEXchaText 14 2 3 2 5 3" xfId="37894"/>
    <cellStyle name="SAPBEXchaText 14 2 3 2 6" xfId="37895"/>
    <cellStyle name="SAPBEXchaText 14 2 3 3" xfId="4658"/>
    <cellStyle name="SAPBEXchaText 14 2 3 3 2" xfId="4659"/>
    <cellStyle name="SAPBEXchaText 14 2 3 3 2 2" xfId="37896"/>
    <cellStyle name="SAPBEXchaText 14 2 3 3 2 2 2" xfId="37897"/>
    <cellStyle name="SAPBEXchaText 14 2 3 3 2 2 2 2" xfId="37898"/>
    <cellStyle name="SAPBEXchaText 14 2 3 3 2 2 3" xfId="37899"/>
    <cellStyle name="SAPBEXchaText 14 2 3 3 2 3" xfId="37900"/>
    <cellStyle name="SAPBEXchaText 14 2 3 3 2 3 2" xfId="37901"/>
    <cellStyle name="SAPBEXchaText 14 2 3 3 2 3 2 2" xfId="37902"/>
    <cellStyle name="SAPBEXchaText 14 2 3 3 2 3 3" xfId="37903"/>
    <cellStyle name="SAPBEXchaText 14 2 3 3 2 4" xfId="37904"/>
    <cellStyle name="SAPBEXchaText 14 2 3 3 2 4 2" xfId="37905"/>
    <cellStyle name="SAPBEXchaText 14 2 3 3 2 4 3" xfId="37906"/>
    <cellStyle name="SAPBEXchaText 14 2 3 3 2 5" xfId="37907"/>
    <cellStyle name="SAPBEXchaText 14 2 3 3 2 5 2" xfId="37908"/>
    <cellStyle name="SAPBEXchaText 14 2 3 3 2 6" xfId="37909"/>
    <cellStyle name="SAPBEXchaText 14 2 3 3 2 7" xfId="37910"/>
    <cellStyle name="SAPBEXchaText 14 2 3 3 2 8" xfId="37911"/>
    <cellStyle name="SAPBEXchaText 14 2 3 3 2 9" xfId="37912"/>
    <cellStyle name="SAPBEXchaText 14 2 3 3 3" xfId="4660"/>
    <cellStyle name="SAPBEXchaText 14 2 3 3 3 2" xfId="37913"/>
    <cellStyle name="SAPBEXchaText 14 2 3 3 3 2 2" xfId="37914"/>
    <cellStyle name="SAPBEXchaText 14 2 3 3 3 3" xfId="37915"/>
    <cellStyle name="SAPBEXchaText 14 2 3 3 4" xfId="4661"/>
    <cellStyle name="SAPBEXchaText 14 2 3 3 4 2" xfId="37916"/>
    <cellStyle name="SAPBEXchaText 14 2 3 3 4 3" xfId="37917"/>
    <cellStyle name="SAPBEXchaText 14 2 3 3 5" xfId="37918"/>
    <cellStyle name="SAPBEXchaText 14 2 3 3 6" xfId="37919"/>
    <cellStyle name="SAPBEXchaText 14 2 3 4" xfId="4662"/>
    <cellStyle name="SAPBEXchaText 14 2 3 4 10" xfId="37920"/>
    <cellStyle name="SAPBEXchaText 14 2 3 4 11" xfId="37921"/>
    <cellStyle name="SAPBEXchaText 14 2 3 4 2" xfId="4663"/>
    <cellStyle name="SAPBEXchaText 14 2 3 4 2 10" xfId="37922"/>
    <cellStyle name="SAPBEXchaText 14 2 3 4 2 2" xfId="4664"/>
    <cellStyle name="SAPBEXchaText 14 2 3 4 2 2 2" xfId="37923"/>
    <cellStyle name="SAPBEXchaText 14 2 3 4 2 2 2 2" xfId="37924"/>
    <cellStyle name="SAPBEXchaText 14 2 3 4 2 2 3" xfId="37925"/>
    <cellStyle name="SAPBEXchaText 14 2 3 4 2 3" xfId="37926"/>
    <cellStyle name="SAPBEXchaText 14 2 3 4 2 3 2" xfId="37927"/>
    <cellStyle name="SAPBEXchaText 14 2 3 4 2 3 2 2" xfId="37928"/>
    <cellStyle name="SAPBEXchaText 14 2 3 4 2 3 3" xfId="37929"/>
    <cellStyle name="SAPBEXchaText 14 2 3 4 2 4" xfId="37930"/>
    <cellStyle name="SAPBEXchaText 14 2 3 4 2 4 2" xfId="37931"/>
    <cellStyle name="SAPBEXchaText 14 2 3 4 2 4 3" xfId="37932"/>
    <cellStyle name="SAPBEXchaText 14 2 3 4 2 5" xfId="37933"/>
    <cellStyle name="SAPBEXchaText 14 2 3 4 2 5 2" xfId="37934"/>
    <cellStyle name="SAPBEXchaText 14 2 3 4 2 5 3" xfId="37935"/>
    <cellStyle name="SAPBEXchaText 14 2 3 4 2 6" xfId="37936"/>
    <cellStyle name="SAPBEXchaText 14 2 3 4 2 6 2" xfId="37937"/>
    <cellStyle name="SAPBEXchaText 14 2 3 4 2 7" xfId="37938"/>
    <cellStyle name="SAPBEXchaText 14 2 3 4 2 8" xfId="37939"/>
    <cellStyle name="SAPBEXchaText 14 2 3 4 2 9" xfId="37940"/>
    <cellStyle name="SAPBEXchaText 14 2 3 4 3" xfId="4665"/>
    <cellStyle name="SAPBEXchaText 14 2 3 4 3 2" xfId="37941"/>
    <cellStyle name="SAPBEXchaText 14 2 3 4 3 2 2" xfId="37942"/>
    <cellStyle name="SAPBEXchaText 14 2 3 4 3 3" xfId="37943"/>
    <cellStyle name="SAPBEXchaText 14 2 3 4 4" xfId="37944"/>
    <cellStyle name="SAPBEXchaText 14 2 3 4 4 2" xfId="37945"/>
    <cellStyle name="SAPBEXchaText 14 2 3 4 4 2 2" xfId="37946"/>
    <cellStyle name="SAPBEXchaText 14 2 3 4 4 3" xfId="37947"/>
    <cellStyle name="SAPBEXchaText 14 2 3 4 5" xfId="37948"/>
    <cellStyle name="SAPBEXchaText 14 2 3 4 5 2" xfId="37949"/>
    <cellStyle name="SAPBEXchaText 14 2 3 4 5 3" xfId="37950"/>
    <cellStyle name="SAPBEXchaText 14 2 3 4 6" xfId="37951"/>
    <cellStyle name="SAPBEXchaText 14 2 3 4 6 2" xfId="37952"/>
    <cellStyle name="SAPBEXchaText 14 2 3 4 6 3" xfId="37953"/>
    <cellStyle name="SAPBEXchaText 14 2 3 4 7" xfId="37954"/>
    <cellStyle name="SAPBEXchaText 14 2 3 4 7 2" xfId="37955"/>
    <cellStyle name="SAPBEXchaText 14 2 3 4 8" xfId="37956"/>
    <cellStyle name="SAPBEXchaText 14 2 3 4 9" xfId="37957"/>
    <cellStyle name="SAPBEXchaText 14 2 3 5" xfId="4666"/>
    <cellStyle name="SAPBEXchaText 14 2 3 5 10" xfId="37958"/>
    <cellStyle name="SAPBEXchaText 14 2 3 5 11" xfId="37959"/>
    <cellStyle name="SAPBEXchaText 14 2 3 5 2" xfId="4667"/>
    <cellStyle name="SAPBEXchaText 14 2 3 5 2 10" xfId="37960"/>
    <cellStyle name="SAPBEXchaText 14 2 3 5 2 2" xfId="4668"/>
    <cellStyle name="SAPBEXchaText 14 2 3 5 2 2 2" xfId="37961"/>
    <cellStyle name="SAPBEXchaText 14 2 3 5 2 2 2 2" xfId="37962"/>
    <cellStyle name="SAPBEXchaText 14 2 3 5 2 2 3" xfId="37963"/>
    <cellStyle name="SAPBEXchaText 14 2 3 5 2 3" xfId="4669"/>
    <cellStyle name="SAPBEXchaText 14 2 3 5 2 3 2" xfId="37964"/>
    <cellStyle name="SAPBEXchaText 14 2 3 5 2 3 2 2" xfId="37965"/>
    <cellStyle name="SAPBEXchaText 14 2 3 5 2 3 3" xfId="37966"/>
    <cellStyle name="SAPBEXchaText 14 2 3 5 2 4" xfId="37967"/>
    <cellStyle name="SAPBEXchaText 14 2 3 5 2 4 2" xfId="37968"/>
    <cellStyle name="SAPBEXchaText 14 2 3 5 2 4 3" xfId="37969"/>
    <cellStyle name="SAPBEXchaText 14 2 3 5 2 5" xfId="37970"/>
    <cellStyle name="SAPBEXchaText 14 2 3 5 2 5 2" xfId="37971"/>
    <cellStyle name="SAPBEXchaText 14 2 3 5 2 5 3" xfId="37972"/>
    <cellStyle name="SAPBEXchaText 14 2 3 5 2 6" xfId="37973"/>
    <cellStyle name="SAPBEXchaText 14 2 3 5 2 6 2" xfId="37974"/>
    <cellStyle name="SAPBEXchaText 14 2 3 5 2 6 3" xfId="37975"/>
    <cellStyle name="SAPBEXchaText 14 2 3 5 2 7" xfId="37976"/>
    <cellStyle name="SAPBEXchaText 14 2 3 5 2 7 2" xfId="37977"/>
    <cellStyle name="SAPBEXchaText 14 2 3 5 2 8" xfId="37978"/>
    <cellStyle name="SAPBEXchaText 14 2 3 5 2 9" xfId="37979"/>
    <cellStyle name="SAPBEXchaText 14 2 3 5 3" xfId="4670"/>
    <cellStyle name="SAPBEXchaText 14 2 3 5 3 2" xfId="37980"/>
    <cellStyle name="SAPBEXchaText 14 2 3 5 3 2 2" xfId="37981"/>
    <cellStyle name="SAPBEXchaText 14 2 3 5 3 3" xfId="37982"/>
    <cellStyle name="SAPBEXchaText 14 2 3 5 4" xfId="4671"/>
    <cellStyle name="SAPBEXchaText 14 2 3 5 4 2" xfId="37983"/>
    <cellStyle name="SAPBEXchaText 14 2 3 5 4 2 2" xfId="37984"/>
    <cellStyle name="SAPBEXchaText 14 2 3 5 4 3" xfId="37985"/>
    <cellStyle name="SAPBEXchaText 14 2 3 5 5" xfId="37986"/>
    <cellStyle name="SAPBEXchaText 14 2 3 5 5 2" xfId="37987"/>
    <cellStyle name="SAPBEXchaText 14 2 3 5 5 3" xfId="37988"/>
    <cellStyle name="SAPBEXchaText 14 2 3 5 6" xfId="37989"/>
    <cellStyle name="SAPBEXchaText 14 2 3 5 6 2" xfId="37990"/>
    <cellStyle name="SAPBEXchaText 14 2 3 5 6 3" xfId="37991"/>
    <cellStyle name="SAPBEXchaText 14 2 3 5 7" xfId="37992"/>
    <cellStyle name="SAPBEXchaText 14 2 3 5 7 2" xfId="37993"/>
    <cellStyle name="SAPBEXchaText 14 2 3 5 7 3" xfId="37994"/>
    <cellStyle name="SAPBEXchaText 14 2 3 5 8" xfId="37995"/>
    <cellStyle name="SAPBEXchaText 14 2 3 5 8 2" xfId="37996"/>
    <cellStyle name="SAPBEXchaText 14 2 3 5 9" xfId="37997"/>
    <cellStyle name="SAPBEXchaText 14 2 3 6" xfId="4672"/>
    <cellStyle name="SAPBEXchaText 14 2 3 6 2" xfId="4673"/>
    <cellStyle name="SAPBEXchaText 14 2 3 6 2 2" xfId="4674"/>
    <cellStyle name="SAPBEXchaText 14 2 3 6 2 2 2" xfId="37998"/>
    <cellStyle name="SAPBEXchaText 14 2 3 6 2 2 3" xfId="37999"/>
    <cellStyle name="SAPBEXchaText 14 2 3 6 2 3" xfId="4675"/>
    <cellStyle name="SAPBEXchaText 14 2 3 6 2 3 2" xfId="38000"/>
    <cellStyle name="SAPBEXchaText 14 2 3 6 2 3 3" xfId="38001"/>
    <cellStyle name="SAPBEXchaText 14 2 3 6 2 4" xfId="38002"/>
    <cellStyle name="SAPBEXchaText 14 2 3 6 2 5" xfId="38003"/>
    <cellStyle name="SAPBEXchaText 14 2 3 6 3" xfId="4676"/>
    <cellStyle name="SAPBEXchaText 14 2 3 6 3 2" xfId="38004"/>
    <cellStyle name="SAPBEXchaText 14 2 3 6 3 3" xfId="38005"/>
    <cellStyle name="SAPBEXchaText 14 2 3 6 4" xfId="4677"/>
    <cellStyle name="SAPBEXchaText 14 2 3 6 4 2" xfId="38006"/>
    <cellStyle name="SAPBEXchaText 14 2 3 6 4 3" xfId="38007"/>
    <cellStyle name="SAPBEXchaText 14 2 3 6 5" xfId="38008"/>
    <cellStyle name="SAPBEXchaText 14 2 3 6 5 2" xfId="38009"/>
    <cellStyle name="SAPBEXchaText 14 2 3 6 6" xfId="38010"/>
    <cellStyle name="SAPBEXchaText 14 2 3 6 7" xfId="38011"/>
    <cellStyle name="SAPBEXchaText 14 2 3 7" xfId="4678"/>
    <cellStyle name="SAPBEXchaText 14 2 3 7 2" xfId="4679"/>
    <cellStyle name="SAPBEXchaText 14 2 3 7 2 2" xfId="4680"/>
    <cellStyle name="SAPBEXchaText 14 2 3 7 2 2 2" xfId="38012"/>
    <cellStyle name="SAPBEXchaText 14 2 3 7 2 2 3" xfId="38013"/>
    <cellStyle name="SAPBEXchaText 14 2 3 7 2 3" xfId="4681"/>
    <cellStyle name="SAPBEXchaText 14 2 3 7 2 3 2" xfId="38014"/>
    <cellStyle name="SAPBEXchaText 14 2 3 7 2 3 3" xfId="38015"/>
    <cellStyle name="SAPBEXchaText 14 2 3 7 2 4" xfId="38016"/>
    <cellStyle name="SAPBEXchaText 14 2 3 7 2 5" xfId="38017"/>
    <cellStyle name="SAPBEXchaText 14 2 3 7 3" xfId="4682"/>
    <cellStyle name="SAPBEXchaText 14 2 3 7 3 2" xfId="38018"/>
    <cellStyle name="SAPBEXchaText 14 2 3 7 3 3" xfId="38019"/>
    <cellStyle name="SAPBEXchaText 14 2 3 7 4" xfId="4683"/>
    <cellStyle name="SAPBEXchaText 14 2 3 7 4 2" xfId="38020"/>
    <cellStyle name="SAPBEXchaText 14 2 3 7 4 3" xfId="38021"/>
    <cellStyle name="SAPBEXchaText 14 2 3 7 5" xfId="38022"/>
    <cellStyle name="SAPBEXchaText 14 2 3 7 6" xfId="38023"/>
    <cellStyle name="SAPBEXchaText 14 2 3 8" xfId="4684"/>
    <cellStyle name="SAPBEXchaText 14 2 3 8 2" xfId="4685"/>
    <cellStyle name="SAPBEXchaText 14 2 3 8 2 2" xfId="38024"/>
    <cellStyle name="SAPBEXchaText 14 2 3 8 2 3" xfId="38025"/>
    <cellStyle name="SAPBEXchaText 14 2 3 8 3" xfId="4686"/>
    <cellStyle name="SAPBEXchaText 14 2 3 8 3 2" xfId="38026"/>
    <cellStyle name="SAPBEXchaText 14 2 3 8 3 3" xfId="38027"/>
    <cellStyle name="SAPBEXchaText 14 2 3 8 4" xfId="38028"/>
    <cellStyle name="SAPBEXchaText 14 2 3 8 5" xfId="38029"/>
    <cellStyle name="SAPBEXchaText 14 2 3 9" xfId="4687"/>
    <cellStyle name="SAPBEXchaText 14 2 3 9 2" xfId="4688"/>
    <cellStyle name="SAPBEXchaText 14 2 3 9 2 2" xfId="38030"/>
    <cellStyle name="SAPBEXchaText 14 2 3 9 2 3" xfId="38031"/>
    <cellStyle name="SAPBEXchaText 14 2 3 9 3" xfId="4689"/>
    <cellStyle name="SAPBEXchaText 14 2 3 9 3 2" xfId="38032"/>
    <cellStyle name="SAPBEXchaText 14 2 3 9 3 3" xfId="38033"/>
    <cellStyle name="SAPBEXchaText 14 2 3 9 4" xfId="38034"/>
    <cellStyle name="SAPBEXchaText 14 2 3 9 5" xfId="38035"/>
    <cellStyle name="SAPBEXchaText 14 2 4" xfId="4690"/>
    <cellStyle name="SAPBEXchaText 14 2 4 2" xfId="4691"/>
    <cellStyle name="SAPBEXchaText 14 2 4 2 2" xfId="4692"/>
    <cellStyle name="SAPBEXchaText 14 2 4 2 2 2" xfId="38036"/>
    <cellStyle name="SAPBEXchaText 14 2 4 2 2 2 2" xfId="38037"/>
    <cellStyle name="SAPBEXchaText 14 2 4 2 2 2 2 2" xfId="38038"/>
    <cellStyle name="SAPBEXchaText 14 2 4 2 2 2 3" xfId="38039"/>
    <cellStyle name="SAPBEXchaText 14 2 4 2 2 3" xfId="38040"/>
    <cellStyle name="SAPBEXchaText 14 2 4 2 2 3 2" xfId="38041"/>
    <cellStyle name="SAPBEXchaText 14 2 4 2 2 3 3" xfId="38042"/>
    <cellStyle name="SAPBEXchaText 14 2 4 2 2 4" xfId="38043"/>
    <cellStyle name="SAPBEXchaText 14 2 4 2 2 4 2" xfId="38044"/>
    <cellStyle name="SAPBEXchaText 14 2 4 2 2 4 3" xfId="38045"/>
    <cellStyle name="SAPBEXchaText 14 2 4 2 2 5" xfId="38046"/>
    <cellStyle name="SAPBEXchaText 14 2 4 2 2 5 2" xfId="38047"/>
    <cellStyle name="SAPBEXchaText 14 2 4 2 2 6" xfId="38048"/>
    <cellStyle name="SAPBEXchaText 14 2 4 2 2 7" xfId="38049"/>
    <cellStyle name="SAPBEXchaText 14 2 4 2 2 8" xfId="38050"/>
    <cellStyle name="SAPBEXchaText 14 2 4 2 2 9" xfId="38051"/>
    <cellStyle name="SAPBEXchaText 14 2 4 2 3" xfId="38052"/>
    <cellStyle name="SAPBEXchaText 14 2 4 2 3 2" xfId="38053"/>
    <cellStyle name="SAPBEXchaText 14 2 4 2 3 2 2" xfId="38054"/>
    <cellStyle name="SAPBEXchaText 14 2 4 2 3 3" xfId="38055"/>
    <cellStyle name="SAPBEXchaText 14 2 4 2 4" xfId="38056"/>
    <cellStyle name="SAPBEXchaText 14 2 4 2 4 2" xfId="38057"/>
    <cellStyle name="SAPBEXchaText 14 2 4 2 4 3" xfId="38058"/>
    <cellStyle name="SAPBEXchaText 14 2 4 2 5" xfId="38059"/>
    <cellStyle name="SAPBEXchaText 14 2 4 2 6" xfId="38060"/>
    <cellStyle name="SAPBEXchaText 14 2 4 3" xfId="4693"/>
    <cellStyle name="SAPBEXchaText 14 2 4 3 2" xfId="38061"/>
    <cellStyle name="SAPBEXchaText 14 2 4 3 2 2" xfId="38062"/>
    <cellStyle name="SAPBEXchaText 14 2 4 3 2 2 2" xfId="38063"/>
    <cellStyle name="SAPBEXchaText 14 2 4 3 2 3" xfId="38064"/>
    <cellStyle name="SAPBEXchaText 14 2 4 3 3" xfId="38065"/>
    <cellStyle name="SAPBEXchaText 14 2 4 3 3 2" xfId="38066"/>
    <cellStyle name="SAPBEXchaText 14 2 4 3 3 3" xfId="38067"/>
    <cellStyle name="SAPBEXchaText 14 2 4 3 4" xfId="38068"/>
    <cellStyle name="SAPBEXchaText 14 2 4 3 4 2" xfId="38069"/>
    <cellStyle name="SAPBEXchaText 14 2 4 3 4 3" xfId="38070"/>
    <cellStyle name="SAPBEXchaText 14 2 4 3 5" xfId="38071"/>
    <cellStyle name="SAPBEXchaText 14 2 4 3 5 2" xfId="38072"/>
    <cellStyle name="SAPBEXchaText 14 2 4 3 5 3" xfId="38073"/>
    <cellStyle name="SAPBEXchaText 14 2 4 3 6" xfId="38074"/>
    <cellStyle name="SAPBEXchaText 14 2 4 3 6 2" xfId="38075"/>
    <cellStyle name="SAPBEXchaText 14 2 4 3 7" xfId="38076"/>
    <cellStyle name="SAPBEXchaText 14 2 4 3 8" xfId="38077"/>
    <cellStyle name="SAPBEXchaText 14 2 4 3 9" xfId="38078"/>
    <cellStyle name="SAPBEXchaText 14 2 4 4" xfId="4694"/>
    <cellStyle name="SAPBEXchaText 14 2 4 4 2" xfId="38079"/>
    <cellStyle name="SAPBEXchaText 14 2 4 4 2 2" xfId="38080"/>
    <cellStyle name="SAPBEXchaText 14 2 4 4 3" xfId="38081"/>
    <cellStyle name="SAPBEXchaText 14 2 4 5" xfId="38082"/>
    <cellStyle name="SAPBEXchaText 14 2 4 5 2" xfId="38083"/>
    <cellStyle name="SAPBEXchaText 14 2 4 5 3" xfId="38084"/>
    <cellStyle name="SAPBEXchaText 14 2 4 6" xfId="38085"/>
    <cellStyle name="SAPBEXchaText 14 2 5" xfId="4695"/>
    <cellStyle name="SAPBEXchaText 14 2 5 2" xfId="4696"/>
    <cellStyle name="SAPBEXchaText 14 2 5 2 2" xfId="38086"/>
    <cellStyle name="SAPBEXchaText 14 2 5 2 2 2" xfId="38087"/>
    <cellStyle name="SAPBEXchaText 14 2 5 2 2 2 2" xfId="38088"/>
    <cellStyle name="SAPBEXchaText 14 2 5 2 2 3" xfId="38089"/>
    <cellStyle name="SAPBEXchaText 14 2 5 2 3" xfId="38090"/>
    <cellStyle name="SAPBEXchaText 14 2 5 2 3 2" xfId="38091"/>
    <cellStyle name="SAPBEXchaText 14 2 5 2 3 2 2" xfId="38092"/>
    <cellStyle name="SAPBEXchaText 14 2 5 2 3 3" xfId="38093"/>
    <cellStyle name="SAPBEXchaText 14 2 5 2 4" xfId="38094"/>
    <cellStyle name="SAPBEXchaText 14 2 5 2 4 2" xfId="38095"/>
    <cellStyle name="SAPBEXchaText 14 2 5 2 4 3" xfId="38096"/>
    <cellStyle name="SAPBEXchaText 14 2 5 2 5" xfId="38097"/>
    <cellStyle name="SAPBEXchaText 14 2 5 2 5 2" xfId="38098"/>
    <cellStyle name="SAPBEXchaText 14 2 5 2 6" xfId="38099"/>
    <cellStyle name="SAPBEXchaText 14 2 5 2 7" xfId="38100"/>
    <cellStyle name="SAPBEXchaText 14 2 5 2 8" xfId="38101"/>
    <cellStyle name="SAPBEXchaText 14 2 5 2 9" xfId="38102"/>
    <cellStyle name="SAPBEXchaText 14 2 5 3" xfId="4697"/>
    <cellStyle name="SAPBEXchaText 14 2 5 3 2" xfId="38103"/>
    <cellStyle name="SAPBEXchaText 14 2 5 3 2 2" xfId="38104"/>
    <cellStyle name="SAPBEXchaText 14 2 5 3 3" xfId="38105"/>
    <cellStyle name="SAPBEXchaText 14 2 5 4" xfId="4698"/>
    <cellStyle name="SAPBEXchaText 14 2 5 4 2" xfId="38106"/>
    <cellStyle name="SAPBEXchaText 14 2 5 4 3" xfId="38107"/>
    <cellStyle name="SAPBEXchaText 14 2 5 5" xfId="38108"/>
    <cellStyle name="SAPBEXchaText 14 2 5 6" xfId="38109"/>
    <cellStyle name="SAPBEXchaText 14 2 6" xfId="4699"/>
    <cellStyle name="SAPBEXchaText 14 2 6 10" xfId="38110"/>
    <cellStyle name="SAPBEXchaText 14 2 6 11" xfId="38111"/>
    <cellStyle name="SAPBEXchaText 14 2 6 2" xfId="4700"/>
    <cellStyle name="SAPBEXchaText 14 2 6 2 10" xfId="38112"/>
    <cellStyle name="SAPBEXchaText 14 2 6 2 2" xfId="4701"/>
    <cellStyle name="SAPBEXchaText 14 2 6 2 2 2" xfId="38113"/>
    <cellStyle name="SAPBEXchaText 14 2 6 2 2 2 2" xfId="38114"/>
    <cellStyle name="SAPBEXchaText 14 2 6 2 2 3" xfId="38115"/>
    <cellStyle name="SAPBEXchaText 14 2 6 2 3" xfId="38116"/>
    <cellStyle name="SAPBEXchaText 14 2 6 2 3 2" xfId="38117"/>
    <cellStyle name="SAPBEXchaText 14 2 6 2 3 2 2" xfId="38118"/>
    <cellStyle name="SAPBEXchaText 14 2 6 2 3 3" xfId="38119"/>
    <cellStyle name="SAPBEXchaText 14 2 6 2 4" xfId="38120"/>
    <cellStyle name="SAPBEXchaText 14 2 6 2 4 2" xfId="38121"/>
    <cellStyle name="SAPBEXchaText 14 2 6 2 4 3" xfId="38122"/>
    <cellStyle name="SAPBEXchaText 14 2 6 2 5" xfId="38123"/>
    <cellStyle name="SAPBEXchaText 14 2 6 2 5 2" xfId="38124"/>
    <cellStyle name="SAPBEXchaText 14 2 6 2 5 3" xfId="38125"/>
    <cellStyle name="SAPBEXchaText 14 2 6 2 6" xfId="38126"/>
    <cellStyle name="SAPBEXchaText 14 2 6 2 6 2" xfId="38127"/>
    <cellStyle name="SAPBEXchaText 14 2 6 2 7" xfId="38128"/>
    <cellStyle name="SAPBEXchaText 14 2 6 2 8" xfId="38129"/>
    <cellStyle name="SAPBEXchaText 14 2 6 2 9" xfId="38130"/>
    <cellStyle name="SAPBEXchaText 14 2 6 3" xfId="4702"/>
    <cellStyle name="SAPBEXchaText 14 2 6 3 2" xfId="38131"/>
    <cellStyle name="SAPBEXchaText 14 2 6 3 2 2" xfId="38132"/>
    <cellStyle name="SAPBEXchaText 14 2 6 3 3" xfId="38133"/>
    <cellStyle name="SAPBEXchaText 14 2 6 4" xfId="38134"/>
    <cellStyle name="SAPBEXchaText 14 2 6 4 2" xfId="38135"/>
    <cellStyle name="SAPBEXchaText 14 2 6 4 2 2" xfId="38136"/>
    <cellStyle name="SAPBEXchaText 14 2 6 4 3" xfId="38137"/>
    <cellStyle name="SAPBEXchaText 14 2 6 5" xfId="38138"/>
    <cellStyle name="SAPBEXchaText 14 2 6 5 2" xfId="38139"/>
    <cellStyle name="SAPBEXchaText 14 2 6 5 3" xfId="38140"/>
    <cellStyle name="SAPBEXchaText 14 2 6 6" xfId="38141"/>
    <cellStyle name="SAPBEXchaText 14 2 6 6 2" xfId="38142"/>
    <cellStyle name="SAPBEXchaText 14 2 6 6 3" xfId="38143"/>
    <cellStyle name="SAPBEXchaText 14 2 6 7" xfId="38144"/>
    <cellStyle name="SAPBEXchaText 14 2 6 7 2" xfId="38145"/>
    <cellStyle name="SAPBEXchaText 14 2 6 8" xfId="38146"/>
    <cellStyle name="SAPBEXchaText 14 2 6 9" xfId="38147"/>
    <cellStyle name="SAPBEXchaText 14 2 7" xfId="4703"/>
    <cellStyle name="SAPBEXchaText 14 2 7 10" xfId="38148"/>
    <cellStyle name="SAPBEXchaText 14 2 7 11" xfId="38149"/>
    <cellStyle name="SAPBEXchaText 14 2 7 2" xfId="4704"/>
    <cellStyle name="SAPBEXchaText 14 2 7 2 10" xfId="38150"/>
    <cellStyle name="SAPBEXchaText 14 2 7 2 2" xfId="4705"/>
    <cellStyle name="SAPBEXchaText 14 2 7 2 2 2" xfId="38151"/>
    <cellStyle name="SAPBEXchaText 14 2 7 2 2 2 2" xfId="38152"/>
    <cellStyle name="SAPBEXchaText 14 2 7 2 2 3" xfId="38153"/>
    <cellStyle name="SAPBEXchaText 14 2 7 2 3" xfId="4706"/>
    <cellStyle name="SAPBEXchaText 14 2 7 2 3 2" xfId="38154"/>
    <cellStyle name="SAPBEXchaText 14 2 7 2 3 2 2" xfId="38155"/>
    <cellStyle name="SAPBEXchaText 14 2 7 2 3 3" xfId="38156"/>
    <cellStyle name="SAPBEXchaText 14 2 7 2 4" xfId="38157"/>
    <cellStyle name="SAPBEXchaText 14 2 7 2 4 2" xfId="38158"/>
    <cellStyle name="SAPBEXchaText 14 2 7 2 4 3" xfId="38159"/>
    <cellStyle name="SAPBEXchaText 14 2 7 2 5" xfId="38160"/>
    <cellStyle name="SAPBEXchaText 14 2 7 2 5 2" xfId="38161"/>
    <cellStyle name="SAPBEXchaText 14 2 7 2 5 3" xfId="38162"/>
    <cellStyle name="SAPBEXchaText 14 2 7 2 6" xfId="38163"/>
    <cellStyle name="SAPBEXchaText 14 2 7 2 6 2" xfId="38164"/>
    <cellStyle name="SAPBEXchaText 14 2 7 2 6 3" xfId="38165"/>
    <cellStyle name="SAPBEXchaText 14 2 7 2 7" xfId="38166"/>
    <cellStyle name="SAPBEXchaText 14 2 7 2 7 2" xfId="38167"/>
    <cellStyle name="SAPBEXchaText 14 2 7 2 8" xfId="38168"/>
    <cellStyle name="SAPBEXchaText 14 2 7 2 9" xfId="38169"/>
    <cellStyle name="SAPBEXchaText 14 2 7 3" xfId="4707"/>
    <cellStyle name="SAPBEXchaText 14 2 7 3 2" xfId="38170"/>
    <cellStyle name="SAPBEXchaText 14 2 7 3 2 2" xfId="38171"/>
    <cellStyle name="SAPBEXchaText 14 2 7 3 3" xfId="38172"/>
    <cellStyle name="SAPBEXchaText 14 2 7 4" xfId="4708"/>
    <cellStyle name="SAPBEXchaText 14 2 7 4 2" xfId="38173"/>
    <cellStyle name="SAPBEXchaText 14 2 7 4 2 2" xfId="38174"/>
    <cellStyle name="SAPBEXchaText 14 2 7 4 3" xfId="38175"/>
    <cellStyle name="SAPBEXchaText 14 2 7 5" xfId="38176"/>
    <cellStyle name="SAPBEXchaText 14 2 7 5 2" xfId="38177"/>
    <cellStyle name="SAPBEXchaText 14 2 7 5 3" xfId="38178"/>
    <cellStyle name="SAPBEXchaText 14 2 7 6" xfId="38179"/>
    <cellStyle name="SAPBEXchaText 14 2 7 6 2" xfId="38180"/>
    <cellStyle name="SAPBEXchaText 14 2 7 6 3" xfId="38181"/>
    <cellStyle name="SAPBEXchaText 14 2 7 7" xfId="38182"/>
    <cellStyle name="SAPBEXchaText 14 2 7 7 2" xfId="38183"/>
    <cellStyle name="SAPBEXchaText 14 2 7 7 3" xfId="38184"/>
    <cellStyle name="SAPBEXchaText 14 2 7 8" xfId="38185"/>
    <cellStyle name="SAPBEXchaText 14 2 7 8 2" xfId="38186"/>
    <cellStyle name="SAPBEXchaText 14 2 7 9" xfId="38187"/>
    <cellStyle name="SAPBEXchaText 14 2 8" xfId="4709"/>
    <cellStyle name="SAPBEXchaText 14 2 8 2" xfId="4710"/>
    <cellStyle name="SAPBEXchaText 14 2 8 2 2" xfId="4711"/>
    <cellStyle name="SAPBEXchaText 14 2 8 2 2 2" xfId="38188"/>
    <cellStyle name="SAPBEXchaText 14 2 8 2 2 3" xfId="38189"/>
    <cellStyle name="SAPBEXchaText 14 2 8 2 3" xfId="4712"/>
    <cellStyle name="SAPBEXchaText 14 2 8 2 3 2" xfId="38190"/>
    <cellStyle name="SAPBEXchaText 14 2 8 2 3 3" xfId="38191"/>
    <cellStyle name="SAPBEXchaText 14 2 8 2 4" xfId="38192"/>
    <cellStyle name="SAPBEXchaText 14 2 8 2 5" xfId="38193"/>
    <cellStyle name="SAPBEXchaText 14 2 8 3" xfId="4713"/>
    <cellStyle name="SAPBEXchaText 14 2 8 3 2" xfId="38194"/>
    <cellStyle name="SAPBEXchaText 14 2 8 3 3" xfId="38195"/>
    <cellStyle name="SAPBEXchaText 14 2 8 4" xfId="4714"/>
    <cellStyle name="SAPBEXchaText 14 2 8 4 2" xfId="38196"/>
    <cellStyle name="SAPBEXchaText 14 2 8 4 3" xfId="38197"/>
    <cellStyle name="SAPBEXchaText 14 2 8 5" xfId="38198"/>
    <cellStyle name="SAPBEXchaText 14 2 8 5 2" xfId="38199"/>
    <cellStyle name="SAPBEXchaText 14 2 8 6" xfId="38200"/>
    <cellStyle name="SAPBEXchaText 14 2 8 7" xfId="38201"/>
    <cellStyle name="SAPBEXchaText 14 2 9" xfId="4715"/>
    <cellStyle name="SAPBEXchaText 14 2 9 2" xfId="4716"/>
    <cellStyle name="SAPBEXchaText 14 2 9 2 2" xfId="4717"/>
    <cellStyle name="SAPBEXchaText 14 2 9 2 2 2" xfId="38202"/>
    <cellStyle name="SAPBEXchaText 14 2 9 2 2 3" xfId="38203"/>
    <cellStyle name="SAPBEXchaText 14 2 9 2 3" xfId="4718"/>
    <cellStyle name="SAPBEXchaText 14 2 9 2 3 2" xfId="38204"/>
    <cellStyle name="SAPBEXchaText 14 2 9 2 3 3" xfId="38205"/>
    <cellStyle name="SAPBEXchaText 14 2 9 2 4" xfId="38206"/>
    <cellStyle name="SAPBEXchaText 14 2 9 2 5" xfId="38207"/>
    <cellStyle name="SAPBEXchaText 14 2 9 3" xfId="4719"/>
    <cellStyle name="SAPBEXchaText 14 2 9 3 2" xfId="38208"/>
    <cellStyle name="SAPBEXchaText 14 2 9 3 3" xfId="38209"/>
    <cellStyle name="SAPBEXchaText 14 2 9 4" xfId="4720"/>
    <cellStyle name="SAPBEXchaText 14 2 9 4 2" xfId="38210"/>
    <cellStyle name="SAPBEXchaText 14 2 9 4 3" xfId="38211"/>
    <cellStyle name="SAPBEXchaText 14 2 9 5" xfId="38212"/>
    <cellStyle name="SAPBEXchaText 14 2 9 6" xfId="38213"/>
    <cellStyle name="SAPBEXchaText 14 3" xfId="38214"/>
    <cellStyle name="SAPBEXchaText 14 3 2" xfId="38215"/>
    <cellStyle name="SAPBEXchaText 14 3 3" xfId="38216"/>
    <cellStyle name="SAPBEXchaText 14 4" xfId="38217"/>
    <cellStyle name="SAPBEXchaText 15" xfId="4721"/>
    <cellStyle name="SAPBEXchaText 15 10" xfId="4722"/>
    <cellStyle name="SAPBEXchaText 15 10 2" xfId="4723"/>
    <cellStyle name="SAPBEXchaText 15 10 2 2" xfId="38218"/>
    <cellStyle name="SAPBEXchaText 15 10 2 3" xfId="38219"/>
    <cellStyle name="SAPBEXchaText 15 10 3" xfId="4724"/>
    <cellStyle name="SAPBEXchaText 15 10 3 2" xfId="38220"/>
    <cellStyle name="SAPBEXchaText 15 10 3 3" xfId="38221"/>
    <cellStyle name="SAPBEXchaText 15 10 4" xfId="38222"/>
    <cellStyle name="SAPBEXchaText 15 10 5" xfId="38223"/>
    <cellStyle name="SAPBEXchaText 15 11" xfId="4725"/>
    <cellStyle name="SAPBEXchaText 15 11 2" xfId="4726"/>
    <cellStyle name="SAPBEXchaText 15 11 2 2" xfId="38224"/>
    <cellStyle name="SAPBEXchaText 15 11 2 3" xfId="38225"/>
    <cellStyle name="SAPBEXchaText 15 11 3" xfId="4727"/>
    <cellStyle name="SAPBEXchaText 15 11 3 2" xfId="38226"/>
    <cellStyle name="SAPBEXchaText 15 11 3 3" xfId="38227"/>
    <cellStyle name="SAPBEXchaText 15 11 4" xfId="38228"/>
    <cellStyle name="SAPBEXchaText 15 11 5" xfId="38229"/>
    <cellStyle name="SAPBEXchaText 15 12" xfId="4728"/>
    <cellStyle name="SAPBEXchaText 15 12 2" xfId="4729"/>
    <cellStyle name="SAPBEXchaText 15 12 2 2" xfId="38230"/>
    <cellStyle name="SAPBEXchaText 15 12 2 3" xfId="38231"/>
    <cellStyle name="SAPBEXchaText 15 12 3" xfId="4730"/>
    <cellStyle name="SAPBEXchaText 15 12 3 2" xfId="38232"/>
    <cellStyle name="SAPBEXchaText 15 12 3 3" xfId="38233"/>
    <cellStyle name="SAPBEXchaText 15 12 4" xfId="38234"/>
    <cellStyle name="SAPBEXchaText 15 12 5" xfId="38235"/>
    <cellStyle name="SAPBEXchaText 15 13" xfId="38236"/>
    <cellStyle name="SAPBEXchaText 15 13 2" xfId="38237"/>
    <cellStyle name="SAPBEXchaText 15 13 3" xfId="38238"/>
    <cellStyle name="SAPBEXchaText 15 14" xfId="38239"/>
    <cellStyle name="SAPBEXchaText 15 2" xfId="4731"/>
    <cellStyle name="SAPBEXchaText 15 2 10" xfId="4732"/>
    <cellStyle name="SAPBEXchaText 15 2 10 2" xfId="4733"/>
    <cellStyle name="SAPBEXchaText 15 2 10 2 2" xfId="38240"/>
    <cellStyle name="SAPBEXchaText 15 2 10 2 3" xfId="38241"/>
    <cellStyle name="SAPBEXchaText 15 2 10 3" xfId="4734"/>
    <cellStyle name="SAPBEXchaText 15 2 10 3 2" xfId="38242"/>
    <cellStyle name="SAPBEXchaText 15 2 10 3 3" xfId="38243"/>
    <cellStyle name="SAPBEXchaText 15 2 10 4" xfId="38244"/>
    <cellStyle name="SAPBEXchaText 15 2 10 5" xfId="38245"/>
    <cellStyle name="SAPBEXchaText 15 2 11" xfId="38246"/>
    <cellStyle name="SAPBEXchaText 15 2 11 2" xfId="38247"/>
    <cellStyle name="SAPBEXchaText 15 2 11 3" xfId="38248"/>
    <cellStyle name="SAPBEXchaText 15 2 12" xfId="38249"/>
    <cellStyle name="SAPBEXchaText 15 2 2" xfId="4735"/>
    <cellStyle name="SAPBEXchaText 15 2 2 2" xfId="4736"/>
    <cellStyle name="SAPBEXchaText 15 2 2 2 2" xfId="4737"/>
    <cellStyle name="SAPBEXchaText 15 2 2 2 2 2" xfId="38250"/>
    <cellStyle name="SAPBEXchaText 15 2 2 2 2 2 2" xfId="38251"/>
    <cellStyle name="SAPBEXchaText 15 2 2 2 2 2 2 2" xfId="38252"/>
    <cellStyle name="SAPBEXchaText 15 2 2 2 2 2 3" xfId="38253"/>
    <cellStyle name="SAPBEXchaText 15 2 2 2 2 3" xfId="38254"/>
    <cellStyle name="SAPBEXchaText 15 2 2 2 2 3 2" xfId="38255"/>
    <cellStyle name="SAPBEXchaText 15 2 2 2 2 3 3" xfId="38256"/>
    <cellStyle name="SAPBEXchaText 15 2 2 2 2 4" xfId="38257"/>
    <cellStyle name="SAPBEXchaText 15 2 2 2 2 4 2" xfId="38258"/>
    <cellStyle name="SAPBEXchaText 15 2 2 2 2 4 3" xfId="38259"/>
    <cellStyle name="SAPBEXchaText 15 2 2 2 2 5" xfId="38260"/>
    <cellStyle name="SAPBEXchaText 15 2 2 2 2 5 2" xfId="38261"/>
    <cellStyle name="SAPBEXchaText 15 2 2 2 2 6" xfId="38262"/>
    <cellStyle name="SAPBEXchaText 15 2 2 2 2 7" xfId="38263"/>
    <cellStyle name="SAPBEXchaText 15 2 2 2 2 8" xfId="38264"/>
    <cellStyle name="SAPBEXchaText 15 2 2 2 2 9" xfId="38265"/>
    <cellStyle name="SAPBEXchaText 15 2 2 2 3" xfId="38266"/>
    <cellStyle name="SAPBEXchaText 15 2 2 2 3 2" xfId="38267"/>
    <cellStyle name="SAPBEXchaText 15 2 2 2 3 2 2" xfId="38268"/>
    <cellStyle name="SAPBEXchaText 15 2 2 2 3 3" xfId="38269"/>
    <cellStyle name="SAPBEXchaText 15 2 2 2 4" xfId="38270"/>
    <cellStyle name="SAPBEXchaText 15 2 2 2 4 2" xfId="38271"/>
    <cellStyle name="SAPBEXchaText 15 2 2 2 4 3" xfId="38272"/>
    <cellStyle name="SAPBEXchaText 15 2 2 2 5" xfId="38273"/>
    <cellStyle name="SAPBEXchaText 15 2 2 2 6" xfId="38274"/>
    <cellStyle name="SAPBEXchaText 15 2 2 3" xfId="4738"/>
    <cellStyle name="SAPBEXchaText 15 2 2 3 2" xfId="38275"/>
    <cellStyle name="SAPBEXchaText 15 2 2 3 2 2" xfId="38276"/>
    <cellStyle name="SAPBEXchaText 15 2 2 3 2 2 2" xfId="38277"/>
    <cellStyle name="SAPBEXchaText 15 2 2 3 2 3" xfId="38278"/>
    <cellStyle name="SAPBEXchaText 15 2 2 3 3" xfId="38279"/>
    <cellStyle name="SAPBEXchaText 15 2 2 3 3 2" xfId="38280"/>
    <cellStyle name="SAPBEXchaText 15 2 2 3 3 3" xfId="38281"/>
    <cellStyle name="SAPBEXchaText 15 2 2 3 4" xfId="38282"/>
    <cellStyle name="SAPBEXchaText 15 2 2 3 4 2" xfId="38283"/>
    <cellStyle name="SAPBEXchaText 15 2 2 3 4 3" xfId="38284"/>
    <cellStyle name="SAPBEXchaText 15 2 2 3 5" xfId="38285"/>
    <cellStyle name="SAPBEXchaText 15 2 2 3 5 2" xfId="38286"/>
    <cellStyle name="SAPBEXchaText 15 2 2 3 5 3" xfId="38287"/>
    <cellStyle name="SAPBEXchaText 15 2 2 3 6" xfId="38288"/>
    <cellStyle name="SAPBEXchaText 15 2 2 3 6 2" xfId="38289"/>
    <cellStyle name="SAPBEXchaText 15 2 2 3 7" xfId="38290"/>
    <cellStyle name="SAPBEXchaText 15 2 2 3 8" xfId="38291"/>
    <cellStyle name="SAPBEXchaText 15 2 2 3 9" xfId="38292"/>
    <cellStyle name="SAPBEXchaText 15 2 2 4" xfId="4739"/>
    <cellStyle name="SAPBEXchaText 15 2 2 4 2" xfId="38293"/>
    <cellStyle name="SAPBEXchaText 15 2 2 4 2 2" xfId="38294"/>
    <cellStyle name="SAPBEXchaText 15 2 2 4 3" xfId="38295"/>
    <cellStyle name="SAPBEXchaText 15 2 2 5" xfId="38296"/>
    <cellStyle name="SAPBEXchaText 15 2 2 5 2" xfId="38297"/>
    <cellStyle name="SAPBEXchaText 15 2 2 5 3" xfId="38298"/>
    <cellStyle name="SAPBEXchaText 15 2 2 6" xfId="38299"/>
    <cellStyle name="SAPBEXchaText 15 2 3" xfId="4740"/>
    <cellStyle name="SAPBEXchaText 15 2 3 2" xfId="4741"/>
    <cellStyle name="SAPBEXchaText 15 2 3 2 2" xfId="38300"/>
    <cellStyle name="SAPBEXchaText 15 2 3 2 2 2" xfId="38301"/>
    <cellStyle name="SAPBEXchaText 15 2 3 2 2 2 2" xfId="38302"/>
    <cellStyle name="SAPBEXchaText 15 2 3 2 2 3" xfId="38303"/>
    <cellStyle name="SAPBEXchaText 15 2 3 2 3" xfId="38304"/>
    <cellStyle name="SAPBEXchaText 15 2 3 2 3 2" xfId="38305"/>
    <cellStyle name="SAPBEXchaText 15 2 3 2 3 2 2" xfId="38306"/>
    <cellStyle name="SAPBEXchaText 15 2 3 2 3 3" xfId="38307"/>
    <cellStyle name="SAPBEXchaText 15 2 3 2 4" xfId="38308"/>
    <cellStyle name="SAPBEXchaText 15 2 3 2 4 2" xfId="38309"/>
    <cellStyle name="SAPBEXchaText 15 2 3 2 4 3" xfId="38310"/>
    <cellStyle name="SAPBEXchaText 15 2 3 2 5" xfId="38311"/>
    <cellStyle name="SAPBEXchaText 15 2 3 2 5 2" xfId="38312"/>
    <cellStyle name="SAPBEXchaText 15 2 3 2 6" xfId="38313"/>
    <cellStyle name="SAPBEXchaText 15 2 3 2 7" xfId="38314"/>
    <cellStyle name="SAPBEXchaText 15 2 3 2 8" xfId="38315"/>
    <cellStyle name="SAPBEXchaText 15 2 3 2 9" xfId="38316"/>
    <cellStyle name="SAPBEXchaText 15 2 3 3" xfId="4742"/>
    <cellStyle name="SAPBEXchaText 15 2 3 3 2" xfId="38317"/>
    <cellStyle name="SAPBEXchaText 15 2 3 3 2 2" xfId="38318"/>
    <cellStyle name="SAPBEXchaText 15 2 3 3 3" xfId="38319"/>
    <cellStyle name="SAPBEXchaText 15 2 3 4" xfId="4743"/>
    <cellStyle name="SAPBEXchaText 15 2 3 4 2" xfId="38320"/>
    <cellStyle name="SAPBEXchaText 15 2 3 4 3" xfId="38321"/>
    <cellStyle name="SAPBEXchaText 15 2 3 5" xfId="38322"/>
    <cellStyle name="SAPBEXchaText 15 2 3 6" xfId="38323"/>
    <cellStyle name="SAPBEXchaText 15 2 4" xfId="4744"/>
    <cellStyle name="SAPBEXchaText 15 2 4 10" xfId="38324"/>
    <cellStyle name="SAPBEXchaText 15 2 4 11" xfId="38325"/>
    <cellStyle name="SAPBEXchaText 15 2 4 2" xfId="4745"/>
    <cellStyle name="SAPBEXchaText 15 2 4 2 10" xfId="38326"/>
    <cellStyle name="SAPBEXchaText 15 2 4 2 2" xfId="4746"/>
    <cellStyle name="SAPBEXchaText 15 2 4 2 2 2" xfId="38327"/>
    <cellStyle name="SAPBEXchaText 15 2 4 2 2 2 2" xfId="38328"/>
    <cellStyle name="SAPBEXchaText 15 2 4 2 2 3" xfId="38329"/>
    <cellStyle name="SAPBEXchaText 15 2 4 2 3" xfId="38330"/>
    <cellStyle name="SAPBEXchaText 15 2 4 2 3 2" xfId="38331"/>
    <cellStyle name="SAPBEXchaText 15 2 4 2 3 2 2" xfId="38332"/>
    <cellStyle name="SAPBEXchaText 15 2 4 2 3 3" xfId="38333"/>
    <cellStyle name="SAPBEXchaText 15 2 4 2 4" xfId="38334"/>
    <cellStyle name="SAPBEXchaText 15 2 4 2 4 2" xfId="38335"/>
    <cellStyle name="SAPBEXchaText 15 2 4 2 4 3" xfId="38336"/>
    <cellStyle name="SAPBEXchaText 15 2 4 2 5" xfId="38337"/>
    <cellStyle name="SAPBEXchaText 15 2 4 2 5 2" xfId="38338"/>
    <cellStyle name="SAPBEXchaText 15 2 4 2 5 3" xfId="38339"/>
    <cellStyle name="SAPBEXchaText 15 2 4 2 6" xfId="38340"/>
    <cellStyle name="SAPBEXchaText 15 2 4 2 6 2" xfId="38341"/>
    <cellStyle name="SAPBEXchaText 15 2 4 2 7" xfId="38342"/>
    <cellStyle name="SAPBEXchaText 15 2 4 2 8" xfId="38343"/>
    <cellStyle name="SAPBEXchaText 15 2 4 2 9" xfId="38344"/>
    <cellStyle name="SAPBEXchaText 15 2 4 3" xfId="4747"/>
    <cellStyle name="SAPBEXchaText 15 2 4 3 2" xfId="38345"/>
    <cellStyle name="SAPBEXchaText 15 2 4 3 2 2" xfId="38346"/>
    <cellStyle name="SAPBEXchaText 15 2 4 3 3" xfId="38347"/>
    <cellStyle name="SAPBEXchaText 15 2 4 4" xfId="38348"/>
    <cellStyle name="SAPBEXchaText 15 2 4 4 2" xfId="38349"/>
    <cellStyle name="SAPBEXchaText 15 2 4 4 2 2" xfId="38350"/>
    <cellStyle name="SAPBEXchaText 15 2 4 4 3" xfId="38351"/>
    <cellStyle name="SAPBEXchaText 15 2 4 5" xfId="38352"/>
    <cellStyle name="SAPBEXchaText 15 2 4 5 2" xfId="38353"/>
    <cellStyle name="SAPBEXchaText 15 2 4 5 3" xfId="38354"/>
    <cellStyle name="SAPBEXchaText 15 2 4 6" xfId="38355"/>
    <cellStyle name="SAPBEXchaText 15 2 4 6 2" xfId="38356"/>
    <cellStyle name="SAPBEXchaText 15 2 4 6 3" xfId="38357"/>
    <cellStyle name="SAPBEXchaText 15 2 4 7" xfId="38358"/>
    <cellStyle name="SAPBEXchaText 15 2 4 7 2" xfId="38359"/>
    <cellStyle name="SAPBEXchaText 15 2 4 8" xfId="38360"/>
    <cellStyle name="SAPBEXchaText 15 2 4 9" xfId="38361"/>
    <cellStyle name="SAPBEXchaText 15 2 5" xfId="4748"/>
    <cellStyle name="SAPBEXchaText 15 2 5 10" xfId="38362"/>
    <cellStyle name="SAPBEXchaText 15 2 5 11" xfId="38363"/>
    <cellStyle name="SAPBEXchaText 15 2 5 2" xfId="4749"/>
    <cellStyle name="SAPBEXchaText 15 2 5 2 10" xfId="38364"/>
    <cellStyle name="SAPBEXchaText 15 2 5 2 2" xfId="4750"/>
    <cellStyle name="SAPBEXchaText 15 2 5 2 2 2" xfId="38365"/>
    <cellStyle name="SAPBEXchaText 15 2 5 2 2 2 2" xfId="38366"/>
    <cellStyle name="SAPBEXchaText 15 2 5 2 2 3" xfId="38367"/>
    <cellStyle name="SAPBEXchaText 15 2 5 2 3" xfId="4751"/>
    <cellStyle name="SAPBEXchaText 15 2 5 2 3 2" xfId="38368"/>
    <cellStyle name="SAPBEXchaText 15 2 5 2 3 2 2" xfId="38369"/>
    <cellStyle name="SAPBEXchaText 15 2 5 2 3 3" xfId="38370"/>
    <cellStyle name="SAPBEXchaText 15 2 5 2 4" xfId="38371"/>
    <cellStyle name="SAPBEXchaText 15 2 5 2 4 2" xfId="38372"/>
    <cellStyle name="SAPBEXchaText 15 2 5 2 4 3" xfId="38373"/>
    <cellStyle name="SAPBEXchaText 15 2 5 2 5" xfId="38374"/>
    <cellStyle name="SAPBEXchaText 15 2 5 2 5 2" xfId="38375"/>
    <cellStyle name="SAPBEXchaText 15 2 5 2 5 3" xfId="38376"/>
    <cellStyle name="SAPBEXchaText 15 2 5 2 6" xfId="38377"/>
    <cellStyle name="SAPBEXchaText 15 2 5 2 6 2" xfId="38378"/>
    <cellStyle name="SAPBEXchaText 15 2 5 2 6 3" xfId="38379"/>
    <cellStyle name="SAPBEXchaText 15 2 5 2 7" xfId="38380"/>
    <cellStyle name="SAPBEXchaText 15 2 5 2 7 2" xfId="38381"/>
    <cellStyle name="SAPBEXchaText 15 2 5 2 8" xfId="38382"/>
    <cellStyle name="SAPBEXchaText 15 2 5 2 9" xfId="38383"/>
    <cellStyle name="SAPBEXchaText 15 2 5 3" xfId="4752"/>
    <cellStyle name="SAPBEXchaText 15 2 5 3 2" xfId="38384"/>
    <cellStyle name="SAPBEXchaText 15 2 5 3 2 2" xfId="38385"/>
    <cellStyle name="SAPBEXchaText 15 2 5 3 3" xfId="38386"/>
    <cellStyle name="SAPBEXchaText 15 2 5 4" xfId="4753"/>
    <cellStyle name="SAPBEXchaText 15 2 5 4 2" xfId="38387"/>
    <cellStyle name="SAPBEXchaText 15 2 5 4 2 2" xfId="38388"/>
    <cellStyle name="SAPBEXchaText 15 2 5 4 3" xfId="38389"/>
    <cellStyle name="SAPBEXchaText 15 2 5 5" xfId="38390"/>
    <cellStyle name="SAPBEXchaText 15 2 5 5 2" xfId="38391"/>
    <cellStyle name="SAPBEXchaText 15 2 5 5 3" xfId="38392"/>
    <cellStyle name="SAPBEXchaText 15 2 5 6" xfId="38393"/>
    <cellStyle name="SAPBEXchaText 15 2 5 6 2" xfId="38394"/>
    <cellStyle name="SAPBEXchaText 15 2 5 6 3" xfId="38395"/>
    <cellStyle name="SAPBEXchaText 15 2 5 7" xfId="38396"/>
    <cellStyle name="SAPBEXchaText 15 2 5 7 2" xfId="38397"/>
    <cellStyle name="SAPBEXchaText 15 2 5 7 3" xfId="38398"/>
    <cellStyle name="SAPBEXchaText 15 2 5 8" xfId="38399"/>
    <cellStyle name="SAPBEXchaText 15 2 5 8 2" xfId="38400"/>
    <cellStyle name="SAPBEXchaText 15 2 5 9" xfId="38401"/>
    <cellStyle name="SAPBEXchaText 15 2 6" xfId="4754"/>
    <cellStyle name="SAPBEXchaText 15 2 6 2" xfId="4755"/>
    <cellStyle name="SAPBEXchaText 15 2 6 2 2" xfId="4756"/>
    <cellStyle name="SAPBEXchaText 15 2 6 2 2 2" xfId="38402"/>
    <cellStyle name="SAPBEXchaText 15 2 6 2 2 3" xfId="38403"/>
    <cellStyle name="SAPBEXchaText 15 2 6 2 3" xfId="4757"/>
    <cellStyle name="SAPBEXchaText 15 2 6 2 3 2" xfId="38404"/>
    <cellStyle name="SAPBEXchaText 15 2 6 2 3 3" xfId="38405"/>
    <cellStyle name="SAPBEXchaText 15 2 6 2 4" xfId="38406"/>
    <cellStyle name="SAPBEXchaText 15 2 6 2 5" xfId="38407"/>
    <cellStyle name="SAPBEXchaText 15 2 6 3" xfId="4758"/>
    <cellStyle name="SAPBEXchaText 15 2 6 3 2" xfId="38408"/>
    <cellStyle name="SAPBEXchaText 15 2 6 3 3" xfId="38409"/>
    <cellStyle name="SAPBEXchaText 15 2 6 4" xfId="4759"/>
    <cellStyle name="SAPBEXchaText 15 2 6 4 2" xfId="38410"/>
    <cellStyle name="SAPBEXchaText 15 2 6 4 3" xfId="38411"/>
    <cellStyle name="SAPBEXchaText 15 2 6 5" xfId="38412"/>
    <cellStyle name="SAPBEXchaText 15 2 6 5 2" xfId="38413"/>
    <cellStyle name="SAPBEXchaText 15 2 6 6" xfId="38414"/>
    <cellStyle name="SAPBEXchaText 15 2 6 7" xfId="38415"/>
    <cellStyle name="SAPBEXchaText 15 2 7" xfId="4760"/>
    <cellStyle name="SAPBEXchaText 15 2 7 2" xfId="4761"/>
    <cellStyle name="SAPBEXchaText 15 2 7 2 2" xfId="4762"/>
    <cellStyle name="SAPBEXchaText 15 2 7 2 2 2" xfId="38416"/>
    <cellStyle name="SAPBEXchaText 15 2 7 2 2 3" xfId="38417"/>
    <cellStyle name="SAPBEXchaText 15 2 7 2 3" xfId="4763"/>
    <cellStyle name="SAPBEXchaText 15 2 7 2 3 2" xfId="38418"/>
    <cellStyle name="SAPBEXchaText 15 2 7 2 3 3" xfId="38419"/>
    <cellStyle name="SAPBEXchaText 15 2 7 2 4" xfId="38420"/>
    <cellStyle name="SAPBEXchaText 15 2 7 2 5" xfId="38421"/>
    <cellStyle name="SAPBEXchaText 15 2 7 3" xfId="4764"/>
    <cellStyle name="SAPBEXchaText 15 2 7 3 2" xfId="38422"/>
    <cellStyle name="SAPBEXchaText 15 2 7 3 3" xfId="38423"/>
    <cellStyle name="SAPBEXchaText 15 2 7 4" xfId="4765"/>
    <cellStyle name="SAPBEXchaText 15 2 7 4 2" xfId="38424"/>
    <cellStyle name="SAPBEXchaText 15 2 7 4 3" xfId="38425"/>
    <cellStyle name="SAPBEXchaText 15 2 7 5" xfId="38426"/>
    <cellStyle name="SAPBEXchaText 15 2 7 6" xfId="38427"/>
    <cellStyle name="SAPBEXchaText 15 2 8" xfId="4766"/>
    <cellStyle name="SAPBEXchaText 15 2 8 2" xfId="4767"/>
    <cellStyle name="SAPBEXchaText 15 2 8 2 2" xfId="38428"/>
    <cellStyle name="SAPBEXchaText 15 2 8 2 3" xfId="38429"/>
    <cellStyle name="SAPBEXchaText 15 2 8 3" xfId="4768"/>
    <cellStyle name="SAPBEXchaText 15 2 8 3 2" xfId="38430"/>
    <cellStyle name="SAPBEXchaText 15 2 8 3 3" xfId="38431"/>
    <cellStyle name="SAPBEXchaText 15 2 8 4" xfId="38432"/>
    <cellStyle name="SAPBEXchaText 15 2 8 5" xfId="38433"/>
    <cellStyle name="SAPBEXchaText 15 2 9" xfId="4769"/>
    <cellStyle name="SAPBEXchaText 15 2 9 2" xfId="4770"/>
    <cellStyle name="SAPBEXchaText 15 2 9 2 2" xfId="38434"/>
    <cellStyle name="SAPBEXchaText 15 2 9 2 3" xfId="38435"/>
    <cellStyle name="SAPBEXchaText 15 2 9 3" xfId="4771"/>
    <cellStyle name="SAPBEXchaText 15 2 9 3 2" xfId="38436"/>
    <cellStyle name="SAPBEXchaText 15 2 9 3 3" xfId="38437"/>
    <cellStyle name="SAPBEXchaText 15 2 9 4" xfId="38438"/>
    <cellStyle name="SAPBEXchaText 15 2 9 5" xfId="38439"/>
    <cellStyle name="SAPBEXchaText 15 3" xfId="4772"/>
    <cellStyle name="SAPBEXchaText 15 3 10" xfId="4773"/>
    <cellStyle name="SAPBEXchaText 15 3 10 2" xfId="4774"/>
    <cellStyle name="SAPBEXchaText 15 3 10 2 2" xfId="38440"/>
    <cellStyle name="SAPBEXchaText 15 3 10 2 3" xfId="38441"/>
    <cellStyle name="SAPBEXchaText 15 3 10 3" xfId="4775"/>
    <cellStyle name="SAPBEXchaText 15 3 10 3 2" xfId="38442"/>
    <cellStyle name="SAPBEXchaText 15 3 10 3 3" xfId="38443"/>
    <cellStyle name="SAPBEXchaText 15 3 10 4" xfId="38444"/>
    <cellStyle name="SAPBEXchaText 15 3 10 5" xfId="38445"/>
    <cellStyle name="SAPBEXchaText 15 3 11" xfId="38446"/>
    <cellStyle name="SAPBEXchaText 15 3 11 2" xfId="38447"/>
    <cellStyle name="SAPBEXchaText 15 3 11 3" xfId="38448"/>
    <cellStyle name="SAPBEXchaText 15 3 12" xfId="38449"/>
    <cellStyle name="SAPBEXchaText 15 3 2" xfId="4776"/>
    <cellStyle name="SAPBEXchaText 15 3 2 2" xfId="4777"/>
    <cellStyle name="SAPBEXchaText 15 3 2 2 2" xfId="4778"/>
    <cellStyle name="SAPBEXchaText 15 3 2 2 2 2" xfId="38450"/>
    <cellStyle name="SAPBEXchaText 15 3 2 2 2 2 2" xfId="38451"/>
    <cellStyle name="SAPBEXchaText 15 3 2 2 2 2 2 2" xfId="38452"/>
    <cellStyle name="SAPBEXchaText 15 3 2 2 2 2 3" xfId="38453"/>
    <cellStyle name="SAPBEXchaText 15 3 2 2 2 3" xfId="38454"/>
    <cellStyle name="SAPBEXchaText 15 3 2 2 2 3 2" xfId="38455"/>
    <cellStyle name="SAPBEXchaText 15 3 2 2 2 3 3" xfId="38456"/>
    <cellStyle name="SAPBEXchaText 15 3 2 2 2 4" xfId="38457"/>
    <cellStyle name="SAPBEXchaText 15 3 2 2 2 4 2" xfId="38458"/>
    <cellStyle name="SAPBEXchaText 15 3 2 2 2 4 3" xfId="38459"/>
    <cellStyle name="SAPBEXchaText 15 3 2 2 2 5" xfId="38460"/>
    <cellStyle name="SAPBEXchaText 15 3 2 2 2 5 2" xfId="38461"/>
    <cellStyle name="SAPBEXchaText 15 3 2 2 2 6" xfId="38462"/>
    <cellStyle name="SAPBEXchaText 15 3 2 2 2 7" xfId="38463"/>
    <cellStyle name="SAPBEXchaText 15 3 2 2 2 8" xfId="38464"/>
    <cellStyle name="SAPBEXchaText 15 3 2 2 2 9" xfId="38465"/>
    <cellStyle name="SAPBEXchaText 15 3 2 2 3" xfId="38466"/>
    <cellStyle name="SAPBEXchaText 15 3 2 2 3 2" xfId="38467"/>
    <cellStyle name="SAPBEXchaText 15 3 2 2 3 2 2" xfId="38468"/>
    <cellStyle name="SAPBEXchaText 15 3 2 2 3 3" xfId="38469"/>
    <cellStyle name="SAPBEXchaText 15 3 2 2 4" xfId="38470"/>
    <cellStyle name="SAPBEXchaText 15 3 2 2 4 2" xfId="38471"/>
    <cellStyle name="SAPBEXchaText 15 3 2 2 4 3" xfId="38472"/>
    <cellStyle name="SAPBEXchaText 15 3 2 2 5" xfId="38473"/>
    <cellStyle name="SAPBEXchaText 15 3 2 2 6" xfId="38474"/>
    <cellStyle name="SAPBEXchaText 15 3 2 3" xfId="4779"/>
    <cellStyle name="SAPBEXchaText 15 3 2 3 2" xfId="38475"/>
    <cellStyle name="SAPBEXchaText 15 3 2 3 2 2" xfId="38476"/>
    <cellStyle name="SAPBEXchaText 15 3 2 3 2 2 2" xfId="38477"/>
    <cellStyle name="SAPBEXchaText 15 3 2 3 2 3" xfId="38478"/>
    <cellStyle name="SAPBEXchaText 15 3 2 3 3" xfId="38479"/>
    <cellStyle name="SAPBEXchaText 15 3 2 3 3 2" xfId="38480"/>
    <cellStyle name="SAPBEXchaText 15 3 2 3 3 3" xfId="38481"/>
    <cellStyle name="SAPBEXchaText 15 3 2 3 4" xfId="38482"/>
    <cellStyle name="SAPBEXchaText 15 3 2 3 4 2" xfId="38483"/>
    <cellStyle name="SAPBEXchaText 15 3 2 3 4 3" xfId="38484"/>
    <cellStyle name="SAPBEXchaText 15 3 2 3 5" xfId="38485"/>
    <cellStyle name="SAPBEXchaText 15 3 2 3 5 2" xfId="38486"/>
    <cellStyle name="SAPBEXchaText 15 3 2 3 5 3" xfId="38487"/>
    <cellStyle name="SAPBEXchaText 15 3 2 3 6" xfId="38488"/>
    <cellStyle name="SAPBEXchaText 15 3 2 3 6 2" xfId="38489"/>
    <cellStyle name="SAPBEXchaText 15 3 2 3 7" xfId="38490"/>
    <cellStyle name="SAPBEXchaText 15 3 2 3 8" xfId="38491"/>
    <cellStyle name="SAPBEXchaText 15 3 2 3 9" xfId="38492"/>
    <cellStyle name="SAPBEXchaText 15 3 2 4" xfId="4780"/>
    <cellStyle name="SAPBEXchaText 15 3 2 4 2" xfId="38493"/>
    <cellStyle name="SAPBEXchaText 15 3 2 4 2 2" xfId="38494"/>
    <cellStyle name="SAPBEXchaText 15 3 2 4 3" xfId="38495"/>
    <cellStyle name="SAPBEXchaText 15 3 2 5" xfId="38496"/>
    <cellStyle name="SAPBEXchaText 15 3 2 5 2" xfId="38497"/>
    <cellStyle name="SAPBEXchaText 15 3 2 5 3" xfId="38498"/>
    <cellStyle name="SAPBEXchaText 15 3 2 6" xfId="38499"/>
    <cellStyle name="SAPBEXchaText 15 3 3" xfId="4781"/>
    <cellStyle name="SAPBEXchaText 15 3 3 2" xfId="4782"/>
    <cellStyle name="SAPBEXchaText 15 3 3 2 2" xfId="38500"/>
    <cellStyle name="SAPBEXchaText 15 3 3 2 2 2" xfId="38501"/>
    <cellStyle name="SAPBEXchaText 15 3 3 2 2 2 2" xfId="38502"/>
    <cellStyle name="SAPBEXchaText 15 3 3 2 2 3" xfId="38503"/>
    <cellStyle name="SAPBEXchaText 15 3 3 2 3" xfId="38504"/>
    <cellStyle name="SAPBEXchaText 15 3 3 2 3 2" xfId="38505"/>
    <cellStyle name="SAPBEXchaText 15 3 3 2 3 2 2" xfId="38506"/>
    <cellStyle name="SAPBEXchaText 15 3 3 2 3 3" xfId="38507"/>
    <cellStyle name="SAPBEXchaText 15 3 3 2 4" xfId="38508"/>
    <cellStyle name="SAPBEXchaText 15 3 3 2 4 2" xfId="38509"/>
    <cellStyle name="SAPBEXchaText 15 3 3 2 4 3" xfId="38510"/>
    <cellStyle name="SAPBEXchaText 15 3 3 2 5" xfId="38511"/>
    <cellStyle name="SAPBEXchaText 15 3 3 2 5 2" xfId="38512"/>
    <cellStyle name="SAPBEXchaText 15 3 3 2 6" xfId="38513"/>
    <cellStyle name="SAPBEXchaText 15 3 3 2 7" xfId="38514"/>
    <cellStyle name="SAPBEXchaText 15 3 3 2 8" xfId="38515"/>
    <cellStyle name="SAPBEXchaText 15 3 3 2 9" xfId="38516"/>
    <cellStyle name="SAPBEXchaText 15 3 3 3" xfId="4783"/>
    <cellStyle name="SAPBEXchaText 15 3 3 3 2" xfId="38517"/>
    <cellStyle name="SAPBEXchaText 15 3 3 3 2 2" xfId="38518"/>
    <cellStyle name="SAPBEXchaText 15 3 3 3 3" xfId="38519"/>
    <cellStyle name="SAPBEXchaText 15 3 3 4" xfId="4784"/>
    <cellStyle name="SAPBEXchaText 15 3 3 4 2" xfId="38520"/>
    <cellStyle name="SAPBEXchaText 15 3 3 4 3" xfId="38521"/>
    <cellStyle name="SAPBEXchaText 15 3 3 5" xfId="38522"/>
    <cellStyle name="SAPBEXchaText 15 3 3 6" xfId="38523"/>
    <cellStyle name="SAPBEXchaText 15 3 4" xfId="4785"/>
    <cellStyle name="SAPBEXchaText 15 3 4 10" xfId="38524"/>
    <cellStyle name="SAPBEXchaText 15 3 4 11" xfId="38525"/>
    <cellStyle name="SAPBEXchaText 15 3 4 2" xfId="4786"/>
    <cellStyle name="SAPBEXchaText 15 3 4 2 10" xfId="38526"/>
    <cellStyle name="SAPBEXchaText 15 3 4 2 2" xfId="4787"/>
    <cellStyle name="SAPBEXchaText 15 3 4 2 2 2" xfId="38527"/>
    <cellStyle name="SAPBEXchaText 15 3 4 2 2 2 2" xfId="38528"/>
    <cellStyle name="SAPBEXchaText 15 3 4 2 2 3" xfId="38529"/>
    <cellStyle name="SAPBEXchaText 15 3 4 2 3" xfId="38530"/>
    <cellStyle name="SAPBEXchaText 15 3 4 2 3 2" xfId="38531"/>
    <cellStyle name="SAPBEXchaText 15 3 4 2 3 2 2" xfId="38532"/>
    <cellStyle name="SAPBEXchaText 15 3 4 2 3 3" xfId="38533"/>
    <cellStyle name="SAPBEXchaText 15 3 4 2 4" xfId="38534"/>
    <cellStyle name="SAPBEXchaText 15 3 4 2 4 2" xfId="38535"/>
    <cellStyle name="SAPBEXchaText 15 3 4 2 4 3" xfId="38536"/>
    <cellStyle name="SAPBEXchaText 15 3 4 2 5" xfId="38537"/>
    <cellStyle name="SAPBEXchaText 15 3 4 2 5 2" xfId="38538"/>
    <cellStyle name="SAPBEXchaText 15 3 4 2 5 3" xfId="38539"/>
    <cellStyle name="SAPBEXchaText 15 3 4 2 6" xfId="38540"/>
    <cellStyle name="SAPBEXchaText 15 3 4 2 6 2" xfId="38541"/>
    <cellStyle name="SAPBEXchaText 15 3 4 2 7" xfId="38542"/>
    <cellStyle name="SAPBEXchaText 15 3 4 2 8" xfId="38543"/>
    <cellStyle name="SAPBEXchaText 15 3 4 2 9" xfId="38544"/>
    <cellStyle name="SAPBEXchaText 15 3 4 3" xfId="4788"/>
    <cellStyle name="SAPBEXchaText 15 3 4 3 2" xfId="38545"/>
    <cellStyle name="SAPBEXchaText 15 3 4 3 2 2" xfId="38546"/>
    <cellStyle name="SAPBEXchaText 15 3 4 3 3" xfId="38547"/>
    <cellStyle name="SAPBEXchaText 15 3 4 4" xfId="38548"/>
    <cellStyle name="SAPBEXchaText 15 3 4 4 2" xfId="38549"/>
    <cellStyle name="SAPBEXchaText 15 3 4 4 2 2" xfId="38550"/>
    <cellStyle name="SAPBEXchaText 15 3 4 4 3" xfId="38551"/>
    <cellStyle name="SAPBEXchaText 15 3 4 5" xfId="38552"/>
    <cellStyle name="SAPBEXchaText 15 3 4 5 2" xfId="38553"/>
    <cellStyle name="SAPBEXchaText 15 3 4 5 3" xfId="38554"/>
    <cellStyle name="SAPBEXchaText 15 3 4 6" xfId="38555"/>
    <cellStyle name="SAPBEXchaText 15 3 4 6 2" xfId="38556"/>
    <cellStyle name="SAPBEXchaText 15 3 4 6 3" xfId="38557"/>
    <cellStyle name="SAPBEXchaText 15 3 4 7" xfId="38558"/>
    <cellStyle name="SAPBEXchaText 15 3 4 7 2" xfId="38559"/>
    <cellStyle name="SAPBEXchaText 15 3 4 8" xfId="38560"/>
    <cellStyle name="SAPBEXchaText 15 3 4 9" xfId="38561"/>
    <cellStyle name="SAPBEXchaText 15 3 5" xfId="4789"/>
    <cellStyle name="SAPBEXchaText 15 3 5 10" xfId="38562"/>
    <cellStyle name="SAPBEXchaText 15 3 5 11" xfId="38563"/>
    <cellStyle name="SAPBEXchaText 15 3 5 2" xfId="4790"/>
    <cellStyle name="SAPBEXchaText 15 3 5 2 10" xfId="38564"/>
    <cellStyle name="SAPBEXchaText 15 3 5 2 2" xfId="4791"/>
    <cellStyle name="SAPBEXchaText 15 3 5 2 2 2" xfId="38565"/>
    <cellStyle name="SAPBEXchaText 15 3 5 2 2 2 2" xfId="38566"/>
    <cellStyle name="SAPBEXchaText 15 3 5 2 2 3" xfId="38567"/>
    <cellStyle name="SAPBEXchaText 15 3 5 2 3" xfId="4792"/>
    <cellStyle name="SAPBEXchaText 15 3 5 2 3 2" xfId="38568"/>
    <cellStyle name="SAPBEXchaText 15 3 5 2 3 2 2" xfId="38569"/>
    <cellStyle name="SAPBEXchaText 15 3 5 2 3 3" xfId="38570"/>
    <cellStyle name="SAPBEXchaText 15 3 5 2 4" xfId="38571"/>
    <cellStyle name="SAPBEXchaText 15 3 5 2 4 2" xfId="38572"/>
    <cellStyle name="SAPBEXchaText 15 3 5 2 4 3" xfId="38573"/>
    <cellStyle name="SAPBEXchaText 15 3 5 2 5" xfId="38574"/>
    <cellStyle name="SAPBEXchaText 15 3 5 2 5 2" xfId="38575"/>
    <cellStyle name="SAPBEXchaText 15 3 5 2 5 3" xfId="38576"/>
    <cellStyle name="SAPBEXchaText 15 3 5 2 6" xfId="38577"/>
    <cellStyle name="SAPBEXchaText 15 3 5 2 6 2" xfId="38578"/>
    <cellStyle name="SAPBEXchaText 15 3 5 2 6 3" xfId="38579"/>
    <cellStyle name="SAPBEXchaText 15 3 5 2 7" xfId="38580"/>
    <cellStyle name="SAPBEXchaText 15 3 5 2 7 2" xfId="38581"/>
    <cellStyle name="SAPBEXchaText 15 3 5 2 8" xfId="38582"/>
    <cellStyle name="SAPBEXchaText 15 3 5 2 9" xfId="38583"/>
    <cellStyle name="SAPBEXchaText 15 3 5 3" xfId="4793"/>
    <cellStyle name="SAPBEXchaText 15 3 5 3 2" xfId="38584"/>
    <cellStyle name="SAPBEXchaText 15 3 5 3 2 2" xfId="38585"/>
    <cellStyle name="SAPBEXchaText 15 3 5 3 3" xfId="38586"/>
    <cellStyle name="SAPBEXchaText 15 3 5 4" xfId="4794"/>
    <cellStyle name="SAPBEXchaText 15 3 5 4 2" xfId="38587"/>
    <cellStyle name="SAPBEXchaText 15 3 5 4 2 2" xfId="38588"/>
    <cellStyle name="SAPBEXchaText 15 3 5 4 3" xfId="38589"/>
    <cellStyle name="SAPBEXchaText 15 3 5 5" xfId="38590"/>
    <cellStyle name="SAPBEXchaText 15 3 5 5 2" xfId="38591"/>
    <cellStyle name="SAPBEXchaText 15 3 5 5 3" xfId="38592"/>
    <cellStyle name="SAPBEXchaText 15 3 5 6" xfId="38593"/>
    <cellStyle name="SAPBEXchaText 15 3 5 6 2" xfId="38594"/>
    <cellStyle name="SAPBEXchaText 15 3 5 6 3" xfId="38595"/>
    <cellStyle name="SAPBEXchaText 15 3 5 7" xfId="38596"/>
    <cellStyle name="SAPBEXchaText 15 3 5 7 2" xfId="38597"/>
    <cellStyle name="SAPBEXchaText 15 3 5 7 3" xfId="38598"/>
    <cellStyle name="SAPBEXchaText 15 3 5 8" xfId="38599"/>
    <cellStyle name="SAPBEXchaText 15 3 5 8 2" xfId="38600"/>
    <cellStyle name="SAPBEXchaText 15 3 5 9" xfId="38601"/>
    <cellStyle name="SAPBEXchaText 15 3 6" xfId="4795"/>
    <cellStyle name="SAPBEXchaText 15 3 6 2" xfId="4796"/>
    <cellStyle name="SAPBEXchaText 15 3 6 2 2" xfId="4797"/>
    <cellStyle name="SAPBEXchaText 15 3 6 2 2 2" xfId="38602"/>
    <cellStyle name="SAPBEXchaText 15 3 6 2 2 3" xfId="38603"/>
    <cellStyle name="SAPBEXchaText 15 3 6 2 3" xfId="4798"/>
    <cellStyle name="SAPBEXchaText 15 3 6 2 3 2" xfId="38604"/>
    <cellStyle name="SAPBEXchaText 15 3 6 2 3 3" xfId="38605"/>
    <cellStyle name="SAPBEXchaText 15 3 6 2 4" xfId="38606"/>
    <cellStyle name="SAPBEXchaText 15 3 6 2 5" xfId="38607"/>
    <cellStyle name="SAPBEXchaText 15 3 6 3" xfId="4799"/>
    <cellStyle name="SAPBEXchaText 15 3 6 3 2" xfId="38608"/>
    <cellStyle name="SAPBEXchaText 15 3 6 3 3" xfId="38609"/>
    <cellStyle name="SAPBEXchaText 15 3 6 4" xfId="4800"/>
    <cellStyle name="SAPBEXchaText 15 3 6 4 2" xfId="38610"/>
    <cellStyle name="SAPBEXchaText 15 3 6 4 3" xfId="38611"/>
    <cellStyle name="SAPBEXchaText 15 3 6 5" xfId="38612"/>
    <cellStyle name="SAPBEXchaText 15 3 6 5 2" xfId="38613"/>
    <cellStyle name="SAPBEXchaText 15 3 6 6" xfId="38614"/>
    <cellStyle name="SAPBEXchaText 15 3 6 7" xfId="38615"/>
    <cellStyle name="SAPBEXchaText 15 3 7" xfId="4801"/>
    <cellStyle name="SAPBEXchaText 15 3 7 2" xfId="4802"/>
    <cellStyle name="SAPBEXchaText 15 3 7 2 2" xfId="4803"/>
    <cellStyle name="SAPBEXchaText 15 3 7 2 2 2" xfId="38616"/>
    <cellStyle name="SAPBEXchaText 15 3 7 2 2 3" xfId="38617"/>
    <cellStyle name="SAPBEXchaText 15 3 7 2 3" xfId="4804"/>
    <cellStyle name="SAPBEXchaText 15 3 7 2 3 2" xfId="38618"/>
    <cellStyle name="SAPBEXchaText 15 3 7 2 3 3" xfId="38619"/>
    <cellStyle name="SAPBEXchaText 15 3 7 2 4" xfId="38620"/>
    <cellStyle name="SAPBEXchaText 15 3 7 2 5" xfId="38621"/>
    <cellStyle name="SAPBEXchaText 15 3 7 3" xfId="4805"/>
    <cellStyle name="SAPBEXchaText 15 3 7 3 2" xfId="38622"/>
    <cellStyle name="SAPBEXchaText 15 3 7 3 3" xfId="38623"/>
    <cellStyle name="SAPBEXchaText 15 3 7 4" xfId="4806"/>
    <cellStyle name="SAPBEXchaText 15 3 7 4 2" xfId="38624"/>
    <cellStyle name="SAPBEXchaText 15 3 7 4 3" xfId="38625"/>
    <cellStyle name="SAPBEXchaText 15 3 7 5" xfId="38626"/>
    <cellStyle name="SAPBEXchaText 15 3 7 6" xfId="38627"/>
    <cellStyle name="SAPBEXchaText 15 3 8" xfId="4807"/>
    <cellStyle name="SAPBEXchaText 15 3 8 2" xfId="4808"/>
    <cellStyle name="SAPBEXchaText 15 3 8 2 2" xfId="38628"/>
    <cellStyle name="SAPBEXchaText 15 3 8 2 3" xfId="38629"/>
    <cellStyle name="SAPBEXchaText 15 3 8 3" xfId="4809"/>
    <cellStyle name="SAPBEXchaText 15 3 8 3 2" xfId="38630"/>
    <cellStyle name="SAPBEXchaText 15 3 8 3 3" xfId="38631"/>
    <cellStyle name="SAPBEXchaText 15 3 8 4" xfId="38632"/>
    <cellStyle name="SAPBEXchaText 15 3 8 5" xfId="38633"/>
    <cellStyle name="SAPBEXchaText 15 3 9" xfId="4810"/>
    <cellStyle name="SAPBEXchaText 15 3 9 2" xfId="4811"/>
    <cellStyle name="SAPBEXchaText 15 3 9 2 2" xfId="38634"/>
    <cellStyle name="SAPBEXchaText 15 3 9 2 3" xfId="38635"/>
    <cellStyle name="SAPBEXchaText 15 3 9 3" xfId="4812"/>
    <cellStyle name="SAPBEXchaText 15 3 9 3 2" xfId="38636"/>
    <cellStyle name="SAPBEXchaText 15 3 9 3 3" xfId="38637"/>
    <cellStyle name="SAPBEXchaText 15 3 9 4" xfId="38638"/>
    <cellStyle name="SAPBEXchaText 15 3 9 5" xfId="38639"/>
    <cellStyle name="SAPBEXchaText 15 4" xfId="4813"/>
    <cellStyle name="SAPBEXchaText 15 4 2" xfId="4814"/>
    <cellStyle name="SAPBEXchaText 15 4 2 2" xfId="4815"/>
    <cellStyle name="SAPBEXchaText 15 4 2 2 2" xfId="38640"/>
    <cellStyle name="SAPBEXchaText 15 4 2 2 2 2" xfId="38641"/>
    <cellStyle name="SAPBEXchaText 15 4 2 2 2 2 2" xfId="38642"/>
    <cellStyle name="SAPBEXchaText 15 4 2 2 2 3" xfId="38643"/>
    <cellStyle name="SAPBEXchaText 15 4 2 2 3" xfId="38644"/>
    <cellStyle name="SAPBEXchaText 15 4 2 2 3 2" xfId="38645"/>
    <cellStyle name="SAPBEXchaText 15 4 2 2 3 3" xfId="38646"/>
    <cellStyle name="SAPBEXchaText 15 4 2 2 4" xfId="38647"/>
    <cellStyle name="SAPBEXchaText 15 4 2 2 4 2" xfId="38648"/>
    <cellStyle name="SAPBEXchaText 15 4 2 2 4 3" xfId="38649"/>
    <cellStyle name="SAPBEXchaText 15 4 2 2 5" xfId="38650"/>
    <cellStyle name="SAPBEXchaText 15 4 2 2 5 2" xfId="38651"/>
    <cellStyle name="SAPBEXchaText 15 4 2 2 6" xfId="38652"/>
    <cellStyle name="SAPBEXchaText 15 4 2 2 7" xfId="38653"/>
    <cellStyle name="SAPBEXchaText 15 4 2 2 8" xfId="38654"/>
    <cellStyle name="SAPBEXchaText 15 4 2 2 9" xfId="38655"/>
    <cellStyle name="SAPBEXchaText 15 4 2 3" xfId="38656"/>
    <cellStyle name="SAPBEXchaText 15 4 2 3 2" xfId="38657"/>
    <cellStyle name="SAPBEXchaText 15 4 2 3 2 2" xfId="38658"/>
    <cellStyle name="SAPBEXchaText 15 4 2 3 3" xfId="38659"/>
    <cellStyle name="SAPBEXchaText 15 4 2 4" xfId="38660"/>
    <cellStyle name="SAPBEXchaText 15 4 2 4 2" xfId="38661"/>
    <cellStyle name="SAPBEXchaText 15 4 2 4 3" xfId="38662"/>
    <cellStyle name="SAPBEXchaText 15 4 2 5" xfId="38663"/>
    <cellStyle name="SAPBEXchaText 15 4 2 6" xfId="38664"/>
    <cellStyle name="SAPBEXchaText 15 4 3" xfId="4816"/>
    <cellStyle name="SAPBEXchaText 15 4 3 2" xfId="38665"/>
    <cellStyle name="SAPBEXchaText 15 4 3 2 2" xfId="38666"/>
    <cellStyle name="SAPBEXchaText 15 4 3 2 2 2" xfId="38667"/>
    <cellStyle name="SAPBEXchaText 15 4 3 2 3" xfId="38668"/>
    <cellStyle name="SAPBEXchaText 15 4 3 3" xfId="38669"/>
    <cellStyle name="SAPBEXchaText 15 4 3 3 2" xfId="38670"/>
    <cellStyle name="SAPBEXchaText 15 4 3 3 3" xfId="38671"/>
    <cellStyle name="SAPBEXchaText 15 4 3 4" xfId="38672"/>
    <cellStyle name="SAPBEXchaText 15 4 3 4 2" xfId="38673"/>
    <cellStyle name="SAPBEXchaText 15 4 3 4 3" xfId="38674"/>
    <cellStyle name="SAPBEXchaText 15 4 3 5" xfId="38675"/>
    <cellStyle name="SAPBEXchaText 15 4 3 5 2" xfId="38676"/>
    <cellStyle name="SAPBEXchaText 15 4 3 5 3" xfId="38677"/>
    <cellStyle name="SAPBEXchaText 15 4 3 6" xfId="38678"/>
    <cellStyle name="SAPBEXchaText 15 4 3 6 2" xfId="38679"/>
    <cellStyle name="SAPBEXchaText 15 4 3 7" xfId="38680"/>
    <cellStyle name="SAPBEXchaText 15 4 3 8" xfId="38681"/>
    <cellStyle name="SAPBEXchaText 15 4 3 9" xfId="38682"/>
    <cellStyle name="SAPBEXchaText 15 4 4" xfId="4817"/>
    <cellStyle name="SAPBEXchaText 15 4 4 2" xfId="38683"/>
    <cellStyle name="SAPBEXchaText 15 4 4 2 2" xfId="38684"/>
    <cellStyle name="SAPBEXchaText 15 4 4 3" xfId="38685"/>
    <cellStyle name="SAPBEXchaText 15 4 5" xfId="38686"/>
    <cellStyle name="SAPBEXchaText 15 4 5 2" xfId="38687"/>
    <cellStyle name="SAPBEXchaText 15 4 5 3" xfId="38688"/>
    <cellStyle name="SAPBEXchaText 15 4 6" xfId="38689"/>
    <cellStyle name="SAPBEXchaText 15 5" xfId="4818"/>
    <cellStyle name="SAPBEXchaText 15 5 2" xfId="4819"/>
    <cellStyle name="SAPBEXchaText 15 5 2 2" xfId="38690"/>
    <cellStyle name="SAPBEXchaText 15 5 2 2 2" xfId="38691"/>
    <cellStyle name="SAPBEXchaText 15 5 2 2 2 2" xfId="38692"/>
    <cellStyle name="SAPBEXchaText 15 5 2 2 3" xfId="38693"/>
    <cellStyle name="SAPBEXchaText 15 5 2 3" xfId="38694"/>
    <cellStyle name="SAPBEXchaText 15 5 2 3 2" xfId="38695"/>
    <cellStyle name="SAPBEXchaText 15 5 2 3 2 2" xfId="38696"/>
    <cellStyle name="SAPBEXchaText 15 5 2 3 3" xfId="38697"/>
    <cellStyle name="SAPBEXchaText 15 5 2 4" xfId="38698"/>
    <cellStyle name="SAPBEXchaText 15 5 2 4 2" xfId="38699"/>
    <cellStyle name="SAPBEXchaText 15 5 2 4 3" xfId="38700"/>
    <cellStyle name="SAPBEXchaText 15 5 2 5" xfId="38701"/>
    <cellStyle name="SAPBEXchaText 15 5 2 5 2" xfId="38702"/>
    <cellStyle name="SAPBEXchaText 15 5 2 6" xfId="38703"/>
    <cellStyle name="SAPBEXchaText 15 5 2 7" xfId="38704"/>
    <cellStyle name="SAPBEXchaText 15 5 2 8" xfId="38705"/>
    <cellStyle name="SAPBEXchaText 15 5 2 9" xfId="38706"/>
    <cellStyle name="SAPBEXchaText 15 5 3" xfId="4820"/>
    <cellStyle name="SAPBEXchaText 15 5 3 2" xfId="38707"/>
    <cellStyle name="SAPBEXchaText 15 5 3 2 2" xfId="38708"/>
    <cellStyle name="SAPBEXchaText 15 5 3 3" xfId="38709"/>
    <cellStyle name="SAPBEXchaText 15 5 4" xfId="4821"/>
    <cellStyle name="SAPBEXchaText 15 5 4 2" xfId="38710"/>
    <cellStyle name="SAPBEXchaText 15 5 4 3" xfId="38711"/>
    <cellStyle name="SAPBEXchaText 15 5 5" xfId="38712"/>
    <cellStyle name="SAPBEXchaText 15 5 6" xfId="38713"/>
    <cellStyle name="SAPBEXchaText 15 6" xfId="4822"/>
    <cellStyle name="SAPBEXchaText 15 6 10" xfId="38714"/>
    <cellStyle name="SAPBEXchaText 15 6 11" xfId="38715"/>
    <cellStyle name="SAPBEXchaText 15 6 2" xfId="4823"/>
    <cellStyle name="SAPBEXchaText 15 6 2 10" xfId="38716"/>
    <cellStyle name="SAPBEXchaText 15 6 2 2" xfId="4824"/>
    <cellStyle name="SAPBEXchaText 15 6 2 2 2" xfId="38717"/>
    <cellStyle name="SAPBEXchaText 15 6 2 2 2 2" xfId="38718"/>
    <cellStyle name="SAPBEXchaText 15 6 2 2 3" xfId="38719"/>
    <cellStyle name="SAPBEXchaText 15 6 2 3" xfId="38720"/>
    <cellStyle name="SAPBEXchaText 15 6 2 3 2" xfId="38721"/>
    <cellStyle name="SAPBEXchaText 15 6 2 3 2 2" xfId="38722"/>
    <cellStyle name="SAPBEXchaText 15 6 2 3 3" xfId="38723"/>
    <cellStyle name="SAPBEXchaText 15 6 2 4" xfId="38724"/>
    <cellStyle name="SAPBEXchaText 15 6 2 4 2" xfId="38725"/>
    <cellStyle name="SAPBEXchaText 15 6 2 4 3" xfId="38726"/>
    <cellStyle name="SAPBEXchaText 15 6 2 5" xfId="38727"/>
    <cellStyle name="SAPBEXchaText 15 6 2 5 2" xfId="38728"/>
    <cellStyle name="SAPBEXchaText 15 6 2 5 3" xfId="38729"/>
    <cellStyle name="SAPBEXchaText 15 6 2 6" xfId="38730"/>
    <cellStyle name="SAPBEXchaText 15 6 2 6 2" xfId="38731"/>
    <cellStyle name="SAPBEXchaText 15 6 2 7" xfId="38732"/>
    <cellStyle name="SAPBEXchaText 15 6 2 8" xfId="38733"/>
    <cellStyle name="SAPBEXchaText 15 6 2 9" xfId="38734"/>
    <cellStyle name="SAPBEXchaText 15 6 3" xfId="4825"/>
    <cellStyle name="SAPBEXchaText 15 6 3 2" xfId="38735"/>
    <cellStyle name="SAPBEXchaText 15 6 3 2 2" xfId="38736"/>
    <cellStyle name="SAPBEXchaText 15 6 3 3" xfId="38737"/>
    <cellStyle name="SAPBEXchaText 15 6 4" xfId="38738"/>
    <cellStyle name="SAPBEXchaText 15 6 4 2" xfId="38739"/>
    <cellStyle name="SAPBEXchaText 15 6 4 2 2" xfId="38740"/>
    <cellStyle name="SAPBEXchaText 15 6 4 3" xfId="38741"/>
    <cellStyle name="SAPBEXchaText 15 6 5" xfId="38742"/>
    <cellStyle name="SAPBEXchaText 15 6 5 2" xfId="38743"/>
    <cellStyle name="SAPBEXchaText 15 6 5 3" xfId="38744"/>
    <cellStyle name="SAPBEXchaText 15 6 6" xfId="38745"/>
    <cellStyle name="SAPBEXchaText 15 6 6 2" xfId="38746"/>
    <cellStyle name="SAPBEXchaText 15 6 6 3" xfId="38747"/>
    <cellStyle name="SAPBEXchaText 15 6 7" xfId="38748"/>
    <cellStyle name="SAPBEXchaText 15 6 7 2" xfId="38749"/>
    <cellStyle name="SAPBEXchaText 15 6 8" xfId="38750"/>
    <cellStyle name="SAPBEXchaText 15 6 9" xfId="38751"/>
    <cellStyle name="SAPBEXchaText 15 7" xfId="4826"/>
    <cellStyle name="SAPBEXchaText 15 7 10" xfId="38752"/>
    <cellStyle name="SAPBEXchaText 15 7 11" xfId="38753"/>
    <cellStyle name="SAPBEXchaText 15 7 2" xfId="4827"/>
    <cellStyle name="SAPBEXchaText 15 7 2 10" xfId="38754"/>
    <cellStyle name="SAPBEXchaText 15 7 2 2" xfId="4828"/>
    <cellStyle name="SAPBEXchaText 15 7 2 2 2" xfId="38755"/>
    <cellStyle name="SAPBEXchaText 15 7 2 2 2 2" xfId="38756"/>
    <cellStyle name="SAPBEXchaText 15 7 2 2 3" xfId="38757"/>
    <cellStyle name="SAPBEXchaText 15 7 2 3" xfId="4829"/>
    <cellStyle name="SAPBEXchaText 15 7 2 3 2" xfId="38758"/>
    <cellStyle name="SAPBEXchaText 15 7 2 3 2 2" xfId="38759"/>
    <cellStyle name="SAPBEXchaText 15 7 2 3 3" xfId="38760"/>
    <cellStyle name="SAPBEXchaText 15 7 2 4" xfId="38761"/>
    <cellStyle name="SAPBEXchaText 15 7 2 4 2" xfId="38762"/>
    <cellStyle name="SAPBEXchaText 15 7 2 4 3" xfId="38763"/>
    <cellStyle name="SAPBEXchaText 15 7 2 5" xfId="38764"/>
    <cellStyle name="SAPBEXchaText 15 7 2 5 2" xfId="38765"/>
    <cellStyle name="SAPBEXchaText 15 7 2 5 3" xfId="38766"/>
    <cellStyle name="SAPBEXchaText 15 7 2 6" xfId="38767"/>
    <cellStyle name="SAPBEXchaText 15 7 2 6 2" xfId="38768"/>
    <cellStyle name="SAPBEXchaText 15 7 2 6 3" xfId="38769"/>
    <cellStyle name="SAPBEXchaText 15 7 2 7" xfId="38770"/>
    <cellStyle name="SAPBEXchaText 15 7 2 7 2" xfId="38771"/>
    <cellStyle name="SAPBEXchaText 15 7 2 8" xfId="38772"/>
    <cellStyle name="SAPBEXchaText 15 7 2 9" xfId="38773"/>
    <cellStyle name="SAPBEXchaText 15 7 3" xfId="4830"/>
    <cellStyle name="SAPBEXchaText 15 7 3 2" xfId="38774"/>
    <cellStyle name="SAPBEXchaText 15 7 3 2 2" xfId="38775"/>
    <cellStyle name="SAPBEXchaText 15 7 3 3" xfId="38776"/>
    <cellStyle name="SAPBEXchaText 15 7 4" xfId="4831"/>
    <cellStyle name="SAPBEXchaText 15 7 4 2" xfId="38777"/>
    <cellStyle name="SAPBEXchaText 15 7 4 2 2" xfId="38778"/>
    <cellStyle name="SAPBEXchaText 15 7 4 3" xfId="38779"/>
    <cellStyle name="SAPBEXchaText 15 7 5" xfId="38780"/>
    <cellStyle name="SAPBEXchaText 15 7 5 2" xfId="38781"/>
    <cellStyle name="SAPBEXchaText 15 7 5 3" xfId="38782"/>
    <cellStyle name="SAPBEXchaText 15 7 6" xfId="38783"/>
    <cellStyle name="SAPBEXchaText 15 7 6 2" xfId="38784"/>
    <cellStyle name="SAPBEXchaText 15 7 6 3" xfId="38785"/>
    <cellStyle name="SAPBEXchaText 15 7 7" xfId="38786"/>
    <cellStyle name="SAPBEXchaText 15 7 7 2" xfId="38787"/>
    <cellStyle name="SAPBEXchaText 15 7 7 3" xfId="38788"/>
    <cellStyle name="SAPBEXchaText 15 7 8" xfId="38789"/>
    <cellStyle name="SAPBEXchaText 15 7 8 2" xfId="38790"/>
    <cellStyle name="SAPBEXchaText 15 7 9" xfId="38791"/>
    <cellStyle name="SAPBEXchaText 15 8" xfId="4832"/>
    <cellStyle name="SAPBEXchaText 15 8 2" xfId="4833"/>
    <cellStyle name="SAPBEXchaText 15 8 2 2" xfId="4834"/>
    <cellStyle name="SAPBEXchaText 15 8 2 2 2" xfId="38792"/>
    <cellStyle name="SAPBEXchaText 15 8 2 2 3" xfId="38793"/>
    <cellStyle name="SAPBEXchaText 15 8 2 3" xfId="4835"/>
    <cellStyle name="SAPBEXchaText 15 8 2 3 2" xfId="38794"/>
    <cellStyle name="SAPBEXchaText 15 8 2 3 3" xfId="38795"/>
    <cellStyle name="SAPBEXchaText 15 8 2 4" xfId="38796"/>
    <cellStyle name="SAPBEXchaText 15 8 2 5" xfId="38797"/>
    <cellStyle name="SAPBEXchaText 15 8 3" xfId="4836"/>
    <cellStyle name="SAPBEXchaText 15 8 3 2" xfId="38798"/>
    <cellStyle name="SAPBEXchaText 15 8 3 3" xfId="38799"/>
    <cellStyle name="SAPBEXchaText 15 8 4" xfId="4837"/>
    <cellStyle name="SAPBEXchaText 15 8 4 2" xfId="38800"/>
    <cellStyle name="SAPBEXchaText 15 8 4 3" xfId="38801"/>
    <cellStyle name="SAPBEXchaText 15 8 5" xfId="38802"/>
    <cellStyle name="SAPBEXchaText 15 8 5 2" xfId="38803"/>
    <cellStyle name="SAPBEXchaText 15 8 6" xfId="38804"/>
    <cellStyle name="SAPBEXchaText 15 8 7" xfId="38805"/>
    <cellStyle name="SAPBEXchaText 15 9" xfId="4838"/>
    <cellStyle name="SAPBEXchaText 15 9 2" xfId="4839"/>
    <cellStyle name="SAPBEXchaText 15 9 2 2" xfId="4840"/>
    <cellStyle name="SAPBEXchaText 15 9 2 2 2" xfId="38806"/>
    <cellStyle name="SAPBEXchaText 15 9 2 2 3" xfId="38807"/>
    <cellStyle name="SAPBEXchaText 15 9 2 3" xfId="4841"/>
    <cellStyle name="SAPBEXchaText 15 9 2 3 2" xfId="38808"/>
    <cellStyle name="SAPBEXchaText 15 9 2 3 3" xfId="38809"/>
    <cellStyle name="SAPBEXchaText 15 9 2 4" xfId="38810"/>
    <cellStyle name="SAPBEXchaText 15 9 2 5" xfId="38811"/>
    <cellStyle name="SAPBEXchaText 15 9 3" xfId="4842"/>
    <cellStyle name="SAPBEXchaText 15 9 3 2" xfId="38812"/>
    <cellStyle name="SAPBEXchaText 15 9 3 3" xfId="38813"/>
    <cellStyle name="SAPBEXchaText 15 9 4" xfId="4843"/>
    <cellStyle name="SAPBEXchaText 15 9 4 2" xfId="38814"/>
    <cellStyle name="SAPBEXchaText 15 9 4 3" xfId="38815"/>
    <cellStyle name="SAPBEXchaText 15 9 5" xfId="38816"/>
    <cellStyle name="SAPBEXchaText 15 9 6" xfId="38817"/>
    <cellStyle name="SAPBEXchaText 16" xfId="38818"/>
    <cellStyle name="SAPBEXchaText 16 2" xfId="38819"/>
    <cellStyle name="SAPBEXchaText 16 3" xfId="38820"/>
    <cellStyle name="SAPBEXchaText 17" xfId="38821"/>
    <cellStyle name="SAPBEXchaText 2" xfId="4844"/>
    <cellStyle name="SAPBEXchaText 2 2" xfId="4845"/>
    <cellStyle name="SAPBEXchaText 2 2 10" xfId="4846"/>
    <cellStyle name="SAPBEXchaText 2 2 10 2" xfId="4847"/>
    <cellStyle name="SAPBEXchaText 2 2 10 2 2" xfId="38822"/>
    <cellStyle name="SAPBEXchaText 2 2 10 2 3" xfId="38823"/>
    <cellStyle name="SAPBEXchaText 2 2 10 3" xfId="4848"/>
    <cellStyle name="SAPBEXchaText 2 2 10 3 2" xfId="38824"/>
    <cellStyle name="SAPBEXchaText 2 2 10 3 3" xfId="38825"/>
    <cellStyle name="SAPBEXchaText 2 2 10 4" xfId="38826"/>
    <cellStyle name="SAPBEXchaText 2 2 10 5" xfId="38827"/>
    <cellStyle name="SAPBEXchaText 2 2 11" xfId="4849"/>
    <cellStyle name="SAPBEXchaText 2 2 11 2" xfId="4850"/>
    <cellStyle name="SAPBEXchaText 2 2 11 2 2" xfId="38828"/>
    <cellStyle name="SAPBEXchaText 2 2 11 2 3" xfId="38829"/>
    <cellStyle name="SAPBEXchaText 2 2 11 3" xfId="4851"/>
    <cellStyle name="SAPBEXchaText 2 2 11 3 2" xfId="38830"/>
    <cellStyle name="SAPBEXchaText 2 2 11 3 3" xfId="38831"/>
    <cellStyle name="SAPBEXchaText 2 2 11 4" xfId="38832"/>
    <cellStyle name="SAPBEXchaText 2 2 11 5" xfId="38833"/>
    <cellStyle name="SAPBEXchaText 2 2 12" xfId="4852"/>
    <cellStyle name="SAPBEXchaText 2 2 12 2" xfId="4853"/>
    <cellStyle name="SAPBEXchaText 2 2 12 2 2" xfId="38834"/>
    <cellStyle name="SAPBEXchaText 2 2 12 2 3" xfId="38835"/>
    <cellStyle name="SAPBEXchaText 2 2 12 3" xfId="4854"/>
    <cellStyle name="SAPBEXchaText 2 2 12 3 2" xfId="38836"/>
    <cellStyle name="SAPBEXchaText 2 2 12 3 3" xfId="38837"/>
    <cellStyle name="SAPBEXchaText 2 2 12 4" xfId="38838"/>
    <cellStyle name="SAPBEXchaText 2 2 12 5" xfId="38839"/>
    <cellStyle name="SAPBEXchaText 2 2 13" xfId="38840"/>
    <cellStyle name="SAPBEXchaText 2 2 13 2" xfId="38841"/>
    <cellStyle name="SAPBEXchaText 2 2 13 3" xfId="38842"/>
    <cellStyle name="SAPBEXchaText 2 2 14" xfId="38843"/>
    <cellStyle name="SAPBEXchaText 2 2 2" xfId="4855"/>
    <cellStyle name="SAPBEXchaText 2 2 2 10" xfId="4856"/>
    <cellStyle name="SAPBEXchaText 2 2 2 10 2" xfId="4857"/>
    <cellStyle name="SAPBEXchaText 2 2 2 10 2 2" xfId="38844"/>
    <cellStyle name="SAPBEXchaText 2 2 2 10 2 3" xfId="38845"/>
    <cellStyle name="SAPBEXchaText 2 2 2 10 3" xfId="4858"/>
    <cellStyle name="SAPBEXchaText 2 2 2 10 3 2" xfId="38846"/>
    <cellStyle name="SAPBEXchaText 2 2 2 10 3 3" xfId="38847"/>
    <cellStyle name="SAPBEXchaText 2 2 2 10 4" xfId="38848"/>
    <cellStyle name="SAPBEXchaText 2 2 2 10 5" xfId="38849"/>
    <cellStyle name="SAPBEXchaText 2 2 2 11" xfId="38850"/>
    <cellStyle name="SAPBEXchaText 2 2 2 11 2" xfId="38851"/>
    <cellStyle name="SAPBEXchaText 2 2 2 11 3" xfId="38852"/>
    <cellStyle name="SAPBEXchaText 2 2 2 12" xfId="38853"/>
    <cellStyle name="SAPBEXchaText 2 2 2 2" xfId="4859"/>
    <cellStyle name="SAPBEXchaText 2 2 2 2 2" xfId="4860"/>
    <cellStyle name="SAPBEXchaText 2 2 2 2 2 2" xfId="4861"/>
    <cellStyle name="SAPBEXchaText 2 2 2 2 2 2 2" xfId="38854"/>
    <cellStyle name="SAPBEXchaText 2 2 2 2 2 2 2 2" xfId="38855"/>
    <cellStyle name="SAPBEXchaText 2 2 2 2 2 2 2 2 2" xfId="38856"/>
    <cellStyle name="SAPBEXchaText 2 2 2 2 2 2 2 3" xfId="38857"/>
    <cellStyle name="SAPBEXchaText 2 2 2 2 2 2 3" xfId="38858"/>
    <cellStyle name="SAPBEXchaText 2 2 2 2 2 2 3 2" xfId="38859"/>
    <cellStyle name="SAPBEXchaText 2 2 2 2 2 2 3 3" xfId="38860"/>
    <cellStyle name="SAPBEXchaText 2 2 2 2 2 2 4" xfId="38861"/>
    <cellStyle name="SAPBEXchaText 2 2 2 2 2 2 4 2" xfId="38862"/>
    <cellStyle name="SAPBEXchaText 2 2 2 2 2 2 4 3" xfId="38863"/>
    <cellStyle name="SAPBEXchaText 2 2 2 2 2 2 5" xfId="38864"/>
    <cellStyle name="SAPBEXchaText 2 2 2 2 2 2 5 2" xfId="38865"/>
    <cellStyle name="SAPBEXchaText 2 2 2 2 2 2 6" xfId="38866"/>
    <cellStyle name="SAPBEXchaText 2 2 2 2 2 2 7" xfId="38867"/>
    <cellStyle name="SAPBEXchaText 2 2 2 2 2 2 8" xfId="38868"/>
    <cellStyle name="SAPBEXchaText 2 2 2 2 2 2 9" xfId="38869"/>
    <cellStyle name="SAPBEXchaText 2 2 2 2 2 3" xfId="38870"/>
    <cellStyle name="SAPBEXchaText 2 2 2 2 2 3 2" xfId="38871"/>
    <cellStyle name="SAPBEXchaText 2 2 2 2 2 3 2 2" xfId="38872"/>
    <cellStyle name="SAPBEXchaText 2 2 2 2 2 3 3" xfId="38873"/>
    <cellStyle name="SAPBEXchaText 2 2 2 2 2 4" xfId="38874"/>
    <cellStyle name="SAPBEXchaText 2 2 2 2 2 4 2" xfId="38875"/>
    <cellStyle name="SAPBEXchaText 2 2 2 2 2 4 3" xfId="38876"/>
    <cellStyle name="SAPBEXchaText 2 2 2 2 2 5" xfId="38877"/>
    <cellStyle name="SAPBEXchaText 2 2 2 2 2 6" xfId="38878"/>
    <cellStyle name="SAPBEXchaText 2 2 2 2 3" xfId="4862"/>
    <cellStyle name="SAPBEXchaText 2 2 2 2 3 2" xfId="38879"/>
    <cellStyle name="SAPBEXchaText 2 2 2 2 3 2 2" xfId="38880"/>
    <cellStyle name="SAPBEXchaText 2 2 2 2 3 2 2 2" xfId="38881"/>
    <cellStyle name="SAPBEXchaText 2 2 2 2 3 2 3" xfId="38882"/>
    <cellStyle name="SAPBEXchaText 2 2 2 2 3 3" xfId="38883"/>
    <cellStyle name="SAPBEXchaText 2 2 2 2 3 3 2" xfId="38884"/>
    <cellStyle name="SAPBEXchaText 2 2 2 2 3 3 3" xfId="38885"/>
    <cellStyle name="SAPBEXchaText 2 2 2 2 3 4" xfId="38886"/>
    <cellStyle name="SAPBEXchaText 2 2 2 2 3 4 2" xfId="38887"/>
    <cellStyle name="SAPBEXchaText 2 2 2 2 3 4 3" xfId="38888"/>
    <cellStyle name="SAPBEXchaText 2 2 2 2 3 5" xfId="38889"/>
    <cellStyle name="SAPBEXchaText 2 2 2 2 3 5 2" xfId="38890"/>
    <cellStyle name="SAPBEXchaText 2 2 2 2 3 5 3" xfId="38891"/>
    <cellStyle name="SAPBEXchaText 2 2 2 2 3 6" xfId="38892"/>
    <cellStyle name="SAPBEXchaText 2 2 2 2 3 6 2" xfId="38893"/>
    <cellStyle name="SAPBEXchaText 2 2 2 2 3 7" xfId="38894"/>
    <cellStyle name="SAPBEXchaText 2 2 2 2 3 8" xfId="38895"/>
    <cellStyle name="SAPBEXchaText 2 2 2 2 3 9" xfId="38896"/>
    <cellStyle name="SAPBEXchaText 2 2 2 2 4" xfId="4863"/>
    <cellStyle name="SAPBEXchaText 2 2 2 2 4 2" xfId="38897"/>
    <cellStyle name="SAPBEXchaText 2 2 2 2 4 2 2" xfId="38898"/>
    <cellStyle name="SAPBEXchaText 2 2 2 2 4 3" xfId="38899"/>
    <cellStyle name="SAPBEXchaText 2 2 2 2 5" xfId="38900"/>
    <cellStyle name="SAPBEXchaText 2 2 2 2 5 2" xfId="38901"/>
    <cellStyle name="SAPBEXchaText 2 2 2 2 5 3" xfId="38902"/>
    <cellStyle name="SAPBEXchaText 2 2 2 2 6" xfId="38903"/>
    <cellStyle name="SAPBEXchaText 2 2 2 3" xfId="4864"/>
    <cellStyle name="SAPBEXchaText 2 2 2 3 2" xfId="4865"/>
    <cellStyle name="SAPBEXchaText 2 2 2 3 2 2" xfId="38904"/>
    <cellStyle name="SAPBEXchaText 2 2 2 3 2 2 2" xfId="38905"/>
    <cellStyle name="SAPBEXchaText 2 2 2 3 2 2 2 2" xfId="38906"/>
    <cellStyle name="SAPBEXchaText 2 2 2 3 2 2 3" xfId="38907"/>
    <cellStyle name="SAPBEXchaText 2 2 2 3 2 3" xfId="38908"/>
    <cellStyle name="SAPBEXchaText 2 2 2 3 2 3 2" xfId="38909"/>
    <cellStyle name="SAPBEXchaText 2 2 2 3 2 3 2 2" xfId="38910"/>
    <cellStyle name="SAPBEXchaText 2 2 2 3 2 3 3" xfId="38911"/>
    <cellStyle name="SAPBEXchaText 2 2 2 3 2 4" xfId="38912"/>
    <cellStyle name="SAPBEXchaText 2 2 2 3 2 4 2" xfId="38913"/>
    <cellStyle name="SAPBEXchaText 2 2 2 3 2 4 3" xfId="38914"/>
    <cellStyle name="SAPBEXchaText 2 2 2 3 2 5" xfId="38915"/>
    <cellStyle name="SAPBEXchaText 2 2 2 3 2 5 2" xfId="38916"/>
    <cellStyle name="SAPBEXchaText 2 2 2 3 2 6" xfId="38917"/>
    <cellStyle name="SAPBEXchaText 2 2 2 3 2 7" xfId="38918"/>
    <cellStyle name="SAPBEXchaText 2 2 2 3 2 8" xfId="38919"/>
    <cellStyle name="SAPBEXchaText 2 2 2 3 2 9" xfId="38920"/>
    <cellStyle name="SAPBEXchaText 2 2 2 3 3" xfId="4866"/>
    <cellStyle name="SAPBEXchaText 2 2 2 3 3 2" xfId="38921"/>
    <cellStyle name="SAPBEXchaText 2 2 2 3 3 2 2" xfId="38922"/>
    <cellStyle name="SAPBEXchaText 2 2 2 3 3 3" xfId="38923"/>
    <cellStyle name="SAPBEXchaText 2 2 2 3 4" xfId="4867"/>
    <cellStyle name="SAPBEXchaText 2 2 2 3 4 2" xfId="38924"/>
    <cellStyle name="SAPBEXchaText 2 2 2 3 4 3" xfId="38925"/>
    <cellStyle name="SAPBEXchaText 2 2 2 3 5" xfId="38926"/>
    <cellStyle name="SAPBEXchaText 2 2 2 3 6" xfId="38927"/>
    <cellStyle name="SAPBEXchaText 2 2 2 4" xfId="4868"/>
    <cellStyle name="SAPBEXchaText 2 2 2 4 10" xfId="38928"/>
    <cellStyle name="SAPBEXchaText 2 2 2 4 11" xfId="38929"/>
    <cellStyle name="SAPBEXchaText 2 2 2 4 2" xfId="4869"/>
    <cellStyle name="SAPBEXchaText 2 2 2 4 2 10" xfId="38930"/>
    <cellStyle name="SAPBEXchaText 2 2 2 4 2 2" xfId="4870"/>
    <cellStyle name="SAPBEXchaText 2 2 2 4 2 2 2" xfId="38931"/>
    <cellStyle name="SAPBEXchaText 2 2 2 4 2 2 2 2" xfId="38932"/>
    <cellStyle name="SAPBEXchaText 2 2 2 4 2 2 3" xfId="38933"/>
    <cellStyle name="SAPBEXchaText 2 2 2 4 2 3" xfId="38934"/>
    <cellStyle name="SAPBEXchaText 2 2 2 4 2 3 2" xfId="38935"/>
    <cellStyle name="SAPBEXchaText 2 2 2 4 2 3 2 2" xfId="38936"/>
    <cellStyle name="SAPBEXchaText 2 2 2 4 2 3 3" xfId="38937"/>
    <cellStyle name="SAPBEXchaText 2 2 2 4 2 4" xfId="38938"/>
    <cellStyle name="SAPBEXchaText 2 2 2 4 2 4 2" xfId="38939"/>
    <cellStyle name="SAPBEXchaText 2 2 2 4 2 4 3" xfId="38940"/>
    <cellStyle name="SAPBEXchaText 2 2 2 4 2 5" xfId="38941"/>
    <cellStyle name="SAPBEXchaText 2 2 2 4 2 5 2" xfId="38942"/>
    <cellStyle name="SAPBEXchaText 2 2 2 4 2 5 3" xfId="38943"/>
    <cellStyle name="SAPBEXchaText 2 2 2 4 2 6" xfId="38944"/>
    <cellStyle name="SAPBEXchaText 2 2 2 4 2 6 2" xfId="38945"/>
    <cellStyle name="SAPBEXchaText 2 2 2 4 2 7" xfId="38946"/>
    <cellStyle name="SAPBEXchaText 2 2 2 4 2 8" xfId="38947"/>
    <cellStyle name="SAPBEXchaText 2 2 2 4 2 9" xfId="38948"/>
    <cellStyle name="SAPBEXchaText 2 2 2 4 3" xfId="4871"/>
    <cellStyle name="SAPBEXchaText 2 2 2 4 3 2" xfId="38949"/>
    <cellStyle name="SAPBEXchaText 2 2 2 4 3 2 2" xfId="38950"/>
    <cellStyle name="SAPBEXchaText 2 2 2 4 3 3" xfId="38951"/>
    <cellStyle name="SAPBEXchaText 2 2 2 4 4" xfId="38952"/>
    <cellStyle name="SAPBEXchaText 2 2 2 4 4 2" xfId="38953"/>
    <cellStyle name="SAPBEXchaText 2 2 2 4 4 2 2" xfId="38954"/>
    <cellStyle name="SAPBEXchaText 2 2 2 4 4 3" xfId="38955"/>
    <cellStyle name="SAPBEXchaText 2 2 2 4 5" xfId="38956"/>
    <cellStyle name="SAPBEXchaText 2 2 2 4 5 2" xfId="38957"/>
    <cellStyle name="SAPBEXchaText 2 2 2 4 5 3" xfId="38958"/>
    <cellStyle name="SAPBEXchaText 2 2 2 4 6" xfId="38959"/>
    <cellStyle name="SAPBEXchaText 2 2 2 4 6 2" xfId="38960"/>
    <cellStyle name="SAPBEXchaText 2 2 2 4 6 3" xfId="38961"/>
    <cellStyle name="SAPBEXchaText 2 2 2 4 7" xfId="38962"/>
    <cellStyle name="SAPBEXchaText 2 2 2 4 7 2" xfId="38963"/>
    <cellStyle name="SAPBEXchaText 2 2 2 4 8" xfId="38964"/>
    <cellStyle name="SAPBEXchaText 2 2 2 4 9" xfId="38965"/>
    <cellStyle name="SAPBEXchaText 2 2 2 5" xfId="4872"/>
    <cellStyle name="SAPBEXchaText 2 2 2 5 10" xfId="38966"/>
    <cellStyle name="SAPBEXchaText 2 2 2 5 11" xfId="38967"/>
    <cellStyle name="SAPBEXchaText 2 2 2 5 2" xfId="4873"/>
    <cellStyle name="SAPBEXchaText 2 2 2 5 2 10" xfId="38968"/>
    <cellStyle name="SAPBEXchaText 2 2 2 5 2 2" xfId="4874"/>
    <cellStyle name="SAPBEXchaText 2 2 2 5 2 2 2" xfId="38969"/>
    <cellStyle name="SAPBEXchaText 2 2 2 5 2 2 2 2" xfId="38970"/>
    <cellStyle name="SAPBEXchaText 2 2 2 5 2 2 3" xfId="38971"/>
    <cellStyle name="SAPBEXchaText 2 2 2 5 2 3" xfId="4875"/>
    <cellStyle name="SAPBEXchaText 2 2 2 5 2 3 2" xfId="38972"/>
    <cellStyle name="SAPBEXchaText 2 2 2 5 2 3 2 2" xfId="38973"/>
    <cellStyle name="SAPBEXchaText 2 2 2 5 2 3 3" xfId="38974"/>
    <cellStyle name="SAPBEXchaText 2 2 2 5 2 4" xfId="38975"/>
    <cellStyle name="SAPBEXchaText 2 2 2 5 2 4 2" xfId="38976"/>
    <cellStyle name="SAPBEXchaText 2 2 2 5 2 4 3" xfId="38977"/>
    <cellStyle name="SAPBEXchaText 2 2 2 5 2 5" xfId="38978"/>
    <cellStyle name="SAPBEXchaText 2 2 2 5 2 5 2" xfId="38979"/>
    <cellStyle name="SAPBEXchaText 2 2 2 5 2 5 3" xfId="38980"/>
    <cellStyle name="SAPBEXchaText 2 2 2 5 2 6" xfId="38981"/>
    <cellStyle name="SAPBEXchaText 2 2 2 5 2 6 2" xfId="38982"/>
    <cellStyle name="SAPBEXchaText 2 2 2 5 2 6 3" xfId="38983"/>
    <cellStyle name="SAPBEXchaText 2 2 2 5 2 7" xfId="38984"/>
    <cellStyle name="SAPBEXchaText 2 2 2 5 2 7 2" xfId="38985"/>
    <cellStyle name="SAPBEXchaText 2 2 2 5 2 8" xfId="38986"/>
    <cellStyle name="SAPBEXchaText 2 2 2 5 2 9" xfId="38987"/>
    <cellStyle name="SAPBEXchaText 2 2 2 5 3" xfId="4876"/>
    <cellStyle name="SAPBEXchaText 2 2 2 5 3 2" xfId="38988"/>
    <cellStyle name="SAPBEXchaText 2 2 2 5 3 2 2" xfId="38989"/>
    <cellStyle name="SAPBEXchaText 2 2 2 5 3 3" xfId="38990"/>
    <cellStyle name="SAPBEXchaText 2 2 2 5 4" xfId="4877"/>
    <cellStyle name="SAPBEXchaText 2 2 2 5 4 2" xfId="38991"/>
    <cellStyle name="SAPBEXchaText 2 2 2 5 4 2 2" xfId="38992"/>
    <cellStyle name="SAPBEXchaText 2 2 2 5 4 3" xfId="38993"/>
    <cellStyle name="SAPBEXchaText 2 2 2 5 5" xfId="38994"/>
    <cellStyle name="SAPBEXchaText 2 2 2 5 5 2" xfId="38995"/>
    <cellStyle name="SAPBEXchaText 2 2 2 5 5 3" xfId="38996"/>
    <cellStyle name="SAPBEXchaText 2 2 2 5 6" xfId="38997"/>
    <cellStyle name="SAPBEXchaText 2 2 2 5 6 2" xfId="38998"/>
    <cellStyle name="SAPBEXchaText 2 2 2 5 6 3" xfId="38999"/>
    <cellStyle name="SAPBEXchaText 2 2 2 5 7" xfId="39000"/>
    <cellStyle name="SAPBEXchaText 2 2 2 5 7 2" xfId="39001"/>
    <cellStyle name="SAPBEXchaText 2 2 2 5 7 3" xfId="39002"/>
    <cellStyle name="SAPBEXchaText 2 2 2 5 8" xfId="39003"/>
    <cellStyle name="SAPBEXchaText 2 2 2 5 8 2" xfId="39004"/>
    <cellStyle name="SAPBEXchaText 2 2 2 5 9" xfId="39005"/>
    <cellStyle name="SAPBEXchaText 2 2 2 6" xfId="4878"/>
    <cellStyle name="SAPBEXchaText 2 2 2 6 2" xfId="4879"/>
    <cellStyle name="SAPBEXchaText 2 2 2 6 2 2" xfId="4880"/>
    <cellStyle name="SAPBEXchaText 2 2 2 6 2 2 2" xfId="39006"/>
    <cellStyle name="SAPBEXchaText 2 2 2 6 2 2 3" xfId="39007"/>
    <cellStyle name="SAPBEXchaText 2 2 2 6 2 3" xfId="4881"/>
    <cellStyle name="SAPBEXchaText 2 2 2 6 2 3 2" xfId="39008"/>
    <cellStyle name="SAPBEXchaText 2 2 2 6 2 3 3" xfId="39009"/>
    <cellStyle name="SAPBEXchaText 2 2 2 6 2 4" xfId="39010"/>
    <cellStyle name="SAPBEXchaText 2 2 2 6 2 5" xfId="39011"/>
    <cellStyle name="SAPBEXchaText 2 2 2 6 3" xfId="4882"/>
    <cellStyle name="SAPBEXchaText 2 2 2 6 3 2" xfId="39012"/>
    <cellStyle name="SAPBEXchaText 2 2 2 6 3 3" xfId="39013"/>
    <cellStyle name="SAPBEXchaText 2 2 2 6 4" xfId="4883"/>
    <cellStyle name="SAPBEXchaText 2 2 2 6 4 2" xfId="39014"/>
    <cellStyle name="SAPBEXchaText 2 2 2 6 4 3" xfId="39015"/>
    <cellStyle name="SAPBEXchaText 2 2 2 6 5" xfId="39016"/>
    <cellStyle name="SAPBEXchaText 2 2 2 6 5 2" xfId="39017"/>
    <cellStyle name="SAPBEXchaText 2 2 2 6 6" xfId="39018"/>
    <cellStyle name="SAPBEXchaText 2 2 2 6 7" xfId="39019"/>
    <cellStyle name="SAPBEXchaText 2 2 2 7" xfId="4884"/>
    <cellStyle name="SAPBEXchaText 2 2 2 7 2" xfId="4885"/>
    <cellStyle name="SAPBEXchaText 2 2 2 7 2 2" xfId="4886"/>
    <cellStyle name="SAPBEXchaText 2 2 2 7 2 2 2" xfId="39020"/>
    <cellStyle name="SAPBEXchaText 2 2 2 7 2 2 3" xfId="39021"/>
    <cellStyle name="SAPBEXchaText 2 2 2 7 2 3" xfId="4887"/>
    <cellStyle name="SAPBEXchaText 2 2 2 7 2 3 2" xfId="39022"/>
    <cellStyle name="SAPBEXchaText 2 2 2 7 2 3 3" xfId="39023"/>
    <cellStyle name="SAPBEXchaText 2 2 2 7 2 4" xfId="39024"/>
    <cellStyle name="SAPBEXchaText 2 2 2 7 2 5" xfId="39025"/>
    <cellStyle name="SAPBEXchaText 2 2 2 7 3" xfId="4888"/>
    <cellStyle name="SAPBEXchaText 2 2 2 7 3 2" xfId="39026"/>
    <cellStyle name="SAPBEXchaText 2 2 2 7 3 3" xfId="39027"/>
    <cellStyle name="SAPBEXchaText 2 2 2 7 4" xfId="4889"/>
    <cellStyle name="SAPBEXchaText 2 2 2 7 4 2" xfId="39028"/>
    <cellStyle name="SAPBEXchaText 2 2 2 7 4 3" xfId="39029"/>
    <cellStyle name="SAPBEXchaText 2 2 2 7 5" xfId="39030"/>
    <cellStyle name="SAPBEXchaText 2 2 2 7 6" xfId="39031"/>
    <cellStyle name="SAPBEXchaText 2 2 2 8" xfId="4890"/>
    <cellStyle name="SAPBEXchaText 2 2 2 8 2" xfId="4891"/>
    <cellStyle name="SAPBEXchaText 2 2 2 8 2 2" xfId="39032"/>
    <cellStyle name="SAPBEXchaText 2 2 2 8 2 3" xfId="39033"/>
    <cellStyle name="SAPBEXchaText 2 2 2 8 3" xfId="4892"/>
    <cellStyle name="SAPBEXchaText 2 2 2 8 3 2" xfId="39034"/>
    <cellStyle name="SAPBEXchaText 2 2 2 8 3 3" xfId="39035"/>
    <cellStyle name="SAPBEXchaText 2 2 2 8 4" xfId="39036"/>
    <cellStyle name="SAPBEXchaText 2 2 2 8 5" xfId="39037"/>
    <cellStyle name="SAPBEXchaText 2 2 2 9" xfId="4893"/>
    <cellStyle name="SAPBEXchaText 2 2 2 9 2" xfId="4894"/>
    <cellStyle name="SAPBEXchaText 2 2 2 9 2 2" xfId="39038"/>
    <cellStyle name="SAPBEXchaText 2 2 2 9 2 3" xfId="39039"/>
    <cellStyle name="SAPBEXchaText 2 2 2 9 3" xfId="4895"/>
    <cellStyle name="SAPBEXchaText 2 2 2 9 3 2" xfId="39040"/>
    <cellStyle name="SAPBEXchaText 2 2 2 9 3 3" xfId="39041"/>
    <cellStyle name="SAPBEXchaText 2 2 2 9 4" xfId="39042"/>
    <cellStyle name="SAPBEXchaText 2 2 2 9 5" xfId="39043"/>
    <cellStyle name="SAPBEXchaText 2 2 3" xfId="4896"/>
    <cellStyle name="SAPBEXchaText 2 2 3 10" xfId="4897"/>
    <cellStyle name="SAPBEXchaText 2 2 3 10 2" xfId="4898"/>
    <cellStyle name="SAPBEXchaText 2 2 3 10 2 2" xfId="39044"/>
    <cellStyle name="SAPBEXchaText 2 2 3 10 2 3" xfId="39045"/>
    <cellStyle name="SAPBEXchaText 2 2 3 10 3" xfId="4899"/>
    <cellStyle name="SAPBEXchaText 2 2 3 10 3 2" xfId="39046"/>
    <cellStyle name="SAPBEXchaText 2 2 3 10 3 3" xfId="39047"/>
    <cellStyle name="SAPBEXchaText 2 2 3 10 4" xfId="39048"/>
    <cellStyle name="SAPBEXchaText 2 2 3 10 5" xfId="39049"/>
    <cellStyle name="SAPBEXchaText 2 2 3 11" xfId="39050"/>
    <cellStyle name="SAPBEXchaText 2 2 3 11 2" xfId="39051"/>
    <cellStyle name="SAPBEXchaText 2 2 3 11 3" xfId="39052"/>
    <cellStyle name="SAPBEXchaText 2 2 3 12" xfId="39053"/>
    <cellStyle name="SAPBEXchaText 2 2 3 2" xfId="4900"/>
    <cellStyle name="SAPBEXchaText 2 2 3 2 2" xfId="4901"/>
    <cellStyle name="SAPBEXchaText 2 2 3 2 2 2" xfId="4902"/>
    <cellStyle name="SAPBEXchaText 2 2 3 2 2 2 2" xfId="39054"/>
    <cellStyle name="SAPBEXchaText 2 2 3 2 2 2 2 2" xfId="39055"/>
    <cellStyle name="SAPBEXchaText 2 2 3 2 2 2 2 2 2" xfId="39056"/>
    <cellStyle name="SAPBEXchaText 2 2 3 2 2 2 2 3" xfId="39057"/>
    <cellStyle name="SAPBEXchaText 2 2 3 2 2 2 3" xfId="39058"/>
    <cellStyle name="SAPBEXchaText 2 2 3 2 2 2 3 2" xfId="39059"/>
    <cellStyle name="SAPBEXchaText 2 2 3 2 2 2 3 3" xfId="39060"/>
    <cellStyle name="SAPBEXchaText 2 2 3 2 2 2 4" xfId="39061"/>
    <cellStyle name="SAPBEXchaText 2 2 3 2 2 2 4 2" xfId="39062"/>
    <cellStyle name="SAPBEXchaText 2 2 3 2 2 2 4 3" xfId="39063"/>
    <cellStyle name="SAPBEXchaText 2 2 3 2 2 2 5" xfId="39064"/>
    <cellStyle name="SAPBEXchaText 2 2 3 2 2 2 5 2" xfId="39065"/>
    <cellStyle name="SAPBEXchaText 2 2 3 2 2 2 6" xfId="39066"/>
    <cellStyle name="SAPBEXchaText 2 2 3 2 2 2 7" xfId="39067"/>
    <cellStyle name="SAPBEXchaText 2 2 3 2 2 2 8" xfId="39068"/>
    <cellStyle name="SAPBEXchaText 2 2 3 2 2 2 9" xfId="39069"/>
    <cellStyle name="SAPBEXchaText 2 2 3 2 2 3" xfId="39070"/>
    <cellStyle name="SAPBEXchaText 2 2 3 2 2 3 2" xfId="39071"/>
    <cellStyle name="SAPBEXchaText 2 2 3 2 2 3 2 2" xfId="39072"/>
    <cellStyle name="SAPBEXchaText 2 2 3 2 2 3 3" xfId="39073"/>
    <cellStyle name="SAPBEXchaText 2 2 3 2 2 4" xfId="39074"/>
    <cellStyle name="SAPBEXchaText 2 2 3 2 2 4 2" xfId="39075"/>
    <cellStyle name="SAPBEXchaText 2 2 3 2 2 4 3" xfId="39076"/>
    <cellStyle name="SAPBEXchaText 2 2 3 2 2 5" xfId="39077"/>
    <cellStyle name="SAPBEXchaText 2 2 3 2 2 6" xfId="39078"/>
    <cellStyle name="SAPBEXchaText 2 2 3 2 3" xfId="4903"/>
    <cellStyle name="SAPBEXchaText 2 2 3 2 3 2" xfId="39079"/>
    <cellStyle name="SAPBEXchaText 2 2 3 2 3 2 2" xfId="39080"/>
    <cellStyle name="SAPBEXchaText 2 2 3 2 3 2 2 2" xfId="39081"/>
    <cellStyle name="SAPBEXchaText 2 2 3 2 3 2 3" xfId="39082"/>
    <cellStyle name="SAPBEXchaText 2 2 3 2 3 3" xfId="39083"/>
    <cellStyle name="SAPBEXchaText 2 2 3 2 3 3 2" xfId="39084"/>
    <cellStyle name="SAPBEXchaText 2 2 3 2 3 3 3" xfId="39085"/>
    <cellStyle name="SAPBEXchaText 2 2 3 2 3 4" xfId="39086"/>
    <cellStyle name="SAPBEXchaText 2 2 3 2 3 4 2" xfId="39087"/>
    <cellStyle name="SAPBEXchaText 2 2 3 2 3 4 3" xfId="39088"/>
    <cellStyle name="SAPBEXchaText 2 2 3 2 3 5" xfId="39089"/>
    <cellStyle name="SAPBEXchaText 2 2 3 2 3 5 2" xfId="39090"/>
    <cellStyle name="SAPBEXchaText 2 2 3 2 3 5 3" xfId="39091"/>
    <cellStyle name="SAPBEXchaText 2 2 3 2 3 6" xfId="39092"/>
    <cellStyle name="SAPBEXchaText 2 2 3 2 3 6 2" xfId="39093"/>
    <cellStyle name="SAPBEXchaText 2 2 3 2 3 7" xfId="39094"/>
    <cellStyle name="SAPBEXchaText 2 2 3 2 3 8" xfId="39095"/>
    <cellStyle name="SAPBEXchaText 2 2 3 2 3 9" xfId="39096"/>
    <cellStyle name="SAPBEXchaText 2 2 3 2 4" xfId="4904"/>
    <cellStyle name="SAPBEXchaText 2 2 3 2 4 2" xfId="39097"/>
    <cellStyle name="SAPBEXchaText 2 2 3 2 4 2 2" xfId="39098"/>
    <cellStyle name="SAPBEXchaText 2 2 3 2 4 3" xfId="39099"/>
    <cellStyle name="SAPBEXchaText 2 2 3 2 5" xfId="39100"/>
    <cellStyle name="SAPBEXchaText 2 2 3 2 5 2" xfId="39101"/>
    <cellStyle name="SAPBEXchaText 2 2 3 2 5 3" xfId="39102"/>
    <cellStyle name="SAPBEXchaText 2 2 3 2 6" xfId="39103"/>
    <cellStyle name="SAPBEXchaText 2 2 3 3" xfId="4905"/>
    <cellStyle name="SAPBEXchaText 2 2 3 3 2" xfId="4906"/>
    <cellStyle name="SAPBEXchaText 2 2 3 3 2 2" xfId="39104"/>
    <cellStyle name="SAPBEXchaText 2 2 3 3 2 2 2" xfId="39105"/>
    <cellStyle name="SAPBEXchaText 2 2 3 3 2 2 2 2" xfId="39106"/>
    <cellStyle name="SAPBEXchaText 2 2 3 3 2 2 3" xfId="39107"/>
    <cellStyle name="SAPBEXchaText 2 2 3 3 2 3" xfId="39108"/>
    <cellStyle name="SAPBEXchaText 2 2 3 3 2 3 2" xfId="39109"/>
    <cellStyle name="SAPBEXchaText 2 2 3 3 2 3 2 2" xfId="39110"/>
    <cellStyle name="SAPBEXchaText 2 2 3 3 2 3 3" xfId="39111"/>
    <cellStyle name="SAPBEXchaText 2 2 3 3 2 4" xfId="39112"/>
    <cellStyle name="SAPBEXchaText 2 2 3 3 2 4 2" xfId="39113"/>
    <cellStyle name="SAPBEXchaText 2 2 3 3 2 4 3" xfId="39114"/>
    <cellStyle name="SAPBEXchaText 2 2 3 3 2 5" xfId="39115"/>
    <cellStyle name="SAPBEXchaText 2 2 3 3 2 5 2" xfId="39116"/>
    <cellStyle name="SAPBEXchaText 2 2 3 3 2 6" xfId="39117"/>
    <cellStyle name="SAPBEXchaText 2 2 3 3 2 7" xfId="39118"/>
    <cellStyle name="SAPBEXchaText 2 2 3 3 2 8" xfId="39119"/>
    <cellStyle name="SAPBEXchaText 2 2 3 3 2 9" xfId="39120"/>
    <cellStyle name="SAPBEXchaText 2 2 3 3 3" xfId="4907"/>
    <cellStyle name="SAPBEXchaText 2 2 3 3 3 2" xfId="39121"/>
    <cellStyle name="SAPBEXchaText 2 2 3 3 3 2 2" xfId="39122"/>
    <cellStyle name="SAPBEXchaText 2 2 3 3 3 3" xfId="39123"/>
    <cellStyle name="SAPBEXchaText 2 2 3 3 4" xfId="4908"/>
    <cellStyle name="SAPBEXchaText 2 2 3 3 4 2" xfId="39124"/>
    <cellStyle name="SAPBEXchaText 2 2 3 3 4 3" xfId="39125"/>
    <cellStyle name="SAPBEXchaText 2 2 3 3 5" xfId="39126"/>
    <cellStyle name="SAPBEXchaText 2 2 3 3 6" xfId="39127"/>
    <cellStyle name="SAPBEXchaText 2 2 3 4" xfId="4909"/>
    <cellStyle name="SAPBEXchaText 2 2 3 4 10" xfId="39128"/>
    <cellStyle name="SAPBEXchaText 2 2 3 4 11" xfId="39129"/>
    <cellStyle name="SAPBEXchaText 2 2 3 4 2" xfId="4910"/>
    <cellStyle name="SAPBEXchaText 2 2 3 4 2 10" xfId="39130"/>
    <cellStyle name="SAPBEXchaText 2 2 3 4 2 2" xfId="4911"/>
    <cellStyle name="SAPBEXchaText 2 2 3 4 2 2 2" xfId="39131"/>
    <cellStyle name="SAPBEXchaText 2 2 3 4 2 2 2 2" xfId="39132"/>
    <cellStyle name="SAPBEXchaText 2 2 3 4 2 2 3" xfId="39133"/>
    <cellStyle name="SAPBEXchaText 2 2 3 4 2 3" xfId="39134"/>
    <cellStyle name="SAPBEXchaText 2 2 3 4 2 3 2" xfId="39135"/>
    <cellStyle name="SAPBEXchaText 2 2 3 4 2 3 2 2" xfId="39136"/>
    <cellStyle name="SAPBEXchaText 2 2 3 4 2 3 3" xfId="39137"/>
    <cellStyle name="SAPBEXchaText 2 2 3 4 2 4" xfId="39138"/>
    <cellStyle name="SAPBEXchaText 2 2 3 4 2 4 2" xfId="39139"/>
    <cellStyle name="SAPBEXchaText 2 2 3 4 2 4 3" xfId="39140"/>
    <cellStyle name="SAPBEXchaText 2 2 3 4 2 5" xfId="39141"/>
    <cellStyle name="SAPBEXchaText 2 2 3 4 2 5 2" xfId="39142"/>
    <cellStyle name="SAPBEXchaText 2 2 3 4 2 5 3" xfId="39143"/>
    <cellStyle name="SAPBEXchaText 2 2 3 4 2 6" xfId="39144"/>
    <cellStyle name="SAPBEXchaText 2 2 3 4 2 6 2" xfId="39145"/>
    <cellStyle name="SAPBEXchaText 2 2 3 4 2 7" xfId="39146"/>
    <cellStyle name="SAPBEXchaText 2 2 3 4 2 8" xfId="39147"/>
    <cellStyle name="SAPBEXchaText 2 2 3 4 2 9" xfId="39148"/>
    <cellStyle name="SAPBEXchaText 2 2 3 4 3" xfId="4912"/>
    <cellStyle name="SAPBEXchaText 2 2 3 4 3 2" xfId="39149"/>
    <cellStyle name="SAPBEXchaText 2 2 3 4 3 2 2" xfId="39150"/>
    <cellStyle name="SAPBEXchaText 2 2 3 4 3 3" xfId="39151"/>
    <cellStyle name="SAPBEXchaText 2 2 3 4 4" xfId="39152"/>
    <cellStyle name="SAPBEXchaText 2 2 3 4 4 2" xfId="39153"/>
    <cellStyle name="SAPBEXchaText 2 2 3 4 4 2 2" xfId="39154"/>
    <cellStyle name="SAPBEXchaText 2 2 3 4 4 3" xfId="39155"/>
    <cellStyle name="SAPBEXchaText 2 2 3 4 5" xfId="39156"/>
    <cellStyle name="SAPBEXchaText 2 2 3 4 5 2" xfId="39157"/>
    <cellStyle name="SAPBEXchaText 2 2 3 4 5 3" xfId="39158"/>
    <cellStyle name="SAPBEXchaText 2 2 3 4 6" xfId="39159"/>
    <cellStyle name="SAPBEXchaText 2 2 3 4 6 2" xfId="39160"/>
    <cellStyle name="SAPBEXchaText 2 2 3 4 6 3" xfId="39161"/>
    <cellStyle name="SAPBEXchaText 2 2 3 4 7" xfId="39162"/>
    <cellStyle name="SAPBEXchaText 2 2 3 4 7 2" xfId="39163"/>
    <cellStyle name="SAPBEXchaText 2 2 3 4 8" xfId="39164"/>
    <cellStyle name="SAPBEXchaText 2 2 3 4 9" xfId="39165"/>
    <cellStyle name="SAPBEXchaText 2 2 3 5" xfId="4913"/>
    <cellStyle name="SAPBEXchaText 2 2 3 5 10" xfId="39166"/>
    <cellStyle name="SAPBEXchaText 2 2 3 5 11" xfId="39167"/>
    <cellStyle name="SAPBEXchaText 2 2 3 5 2" xfId="4914"/>
    <cellStyle name="SAPBEXchaText 2 2 3 5 2 10" xfId="39168"/>
    <cellStyle name="SAPBEXchaText 2 2 3 5 2 2" xfId="4915"/>
    <cellStyle name="SAPBEXchaText 2 2 3 5 2 2 2" xfId="39169"/>
    <cellStyle name="SAPBEXchaText 2 2 3 5 2 2 2 2" xfId="39170"/>
    <cellStyle name="SAPBEXchaText 2 2 3 5 2 2 3" xfId="39171"/>
    <cellStyle name="SAPBEXchaText 2 2 3 5 2 3" xfId="4916"/>
    <cellStyle name="SAPBEXchaText 2 2 3 5 2 3 2" xfId="39172"/>
    <cellStyle name="SAPBEXchaText 2 2 3 5 2 3 2 2" xfId="39173"/>
    <cellStyle name="SAPBEXchaText 2 2 3 5 2 3 3" xfId="39174"/>
    <cellStyle name="SAPBEXchaText 2 2 3 5 2 4" xfId="39175"/>
    <cellStyle name="SAPBEXchaText 2 2 3 5 2 4 2" xfId="39176"/>
    <cellStyle name="SAPBEXchaText 2 2 3 5 2 4 3" xfId="39177"/>
    <cellStyle name="SAPBEXchaText 2 2 3 5 2 5" xfId="39178"/>
    <cellStyle name="SAPBEXchaText 2 2 3 5 2 5 2" xfId="39179"/>
    <cellStyle name="SAPBEXchaText 2 2 3 5 2 5 3" xfId="39180"/>
    <cellStyle name="SAPBEXchaText 2 2 3 5 2 6" xfId="39181"/>
    <cellStyle name="SAPBEXchaText 2 2 3 5 2 6 2" xfId="39182"/>
    <cellStyle name="SAPBEXchaText 2 2 3 5 2 6 3" xfId="39183"/>
    <cellStyle name="SAPBEXchaText 2 2 3 5 2 7" xfId="39184"/>
    <cellStyle name="SAPBEXchaText 2 2 3 5 2 7 2" xfId="39185"/>
    <cellStyle name="SAPBEXchaText 2 2 3 5 2 8" xfId="39186"/>
    <cellStyle name="SAPBEXchaText 2 2 3 5 2 9" xfId="39187"/>
    <cellStyle name="SAPBEXchaText 2 2 3 5 3" xfId="4917"/>
    <cellStyle name="SAPBEXchaText 2 2 3 5 3 2" xfId="39188"/>
    <cellStyle name="SAPBEXchaText 2 2 3 5 3 2 2" xfId="39189"/>
    <cellStyle name="SAPBEXchaText 2 2 3 5 3 3" xfId="39190"/>
    <cellStyle name="SAPBEXchaText 2 2 3 5 4" xfId="4918"/>
    <cellStyle name="SAPBEXchaText 2 2 3 5 4 2" xfId="39191"/>
    <cellStyle name="SAPBEXchaText 2 2 3 5 4 2 2" xfId="39192"/>
    <cellStyle name="SAPBEXchaText 2 2 3 5 4 3" xfId="39193"/>
    <cellStyle name="SAPBEXchaText 2 2 3 5 5" xfId="39194"/>
    <cellStyle name="SAPBEXchaText 2 2 3 5 5 2" xfId="39195"/>
    <cellStyle name="SAPBEXchaText 2 2 3 5 5 3" xfId="39196"/>
    <cellStyle name="SAPBEXchaText 2 2 3 5 6" xfId="39197"/>
    <cellStyle name="SAPBEXchaText 2 2 3 5 6 2" xfId="39198"/>
    <cellStyle name="SAPBEXchaText 2 2 3 5 6 3" xfId="39199"/>
    <cellStyle name="SAPBEXchaText 2 2 3 5 7" xfId="39200"/>
    <cellStyle name="SAPBEXchaText 2 2 3 5 7 2" xfId="39201"/>
    <cellStyle name="SAPBEXchaText 2 2 3 5 7 3" xfId="39202"/>
    <cellStyle name="SAPBEXchaText 2 2 3 5 8" xfId="39203"/>
    <cellStyle name="SAPBEXchaText 2 2 3 5 8 2" xfId="39204"/>
    <cellStyle name="SAPBEXchaText 2 2 3 5 9" xfId="39205"/>
    <cellStyle name="SAPBEXchaText 2 2 3 6" xfId="4919"/>
    <cellStyle name="SAPBEXchaText 2 2 3 6 2" xfId="4920"/>
    <cellStyle name="SAPBEXchaText 2 2 3 6 2 2" xfId="4921"/>
    <cellStyle name="SAPBEXchaText 2 2 3 6 2 2 2" xfId="39206"/>
    <cellStyle name="SAPBEXchaText 2 2 3 6 2 2 3" xfId="39207"/>
    <cellStyle name="SAPBEXchaText 2 2 3 6 2 3" xfId="4922"/>
    <cellStyle name="SAPBEXchaText 2 2 3 6 2 3 2" xfId="39208"/>
    <cellStyle name="SAPBEXchaText 2 2 3 6 2 3 3" xfId="39209"/>
    <cellStyle name="SAPBEXchaText 2 2 3 6 2 4" xfId="39210"/>
    <cellStyle name="SAPBEXchaText 2 2 3 6 2 5" xfId="39211"/>
    <cellStyle name="SAPBEXchaText 2 2 3 6 3" xfId="4923"/>
    <cellStyle name="SAPBEXchaText 2 2 3 6 3 2" xfId="39212"/>
    <cellStyle name="SAPBEXchaText 2 2 3 6 3 3" xfId="39213"/>
    <cellStyle name="SAPBEXchaText 2 2 3 6 4" xfId="4924"/>
    <cellStyle name="SAPBEXchaText 2 2 3 6 4 2" xfId="39214"/>
    <cellStyle name="SAPBEXchaText 2 2 3 6 4 3" xfId="39215"/>
    <cellStyle name="SAPBEXchaText 2 2 3 6 5" xfId="39216"/>
    <cellStyle name="SAPBEXchaText 2 2 3 6 5 2" xfId="39217"/>
    <cellStyle name="SAPBEXchaText 2 2 3 6 6" xfId="39218"/>
    <cellStyle name="SAPBEXchaText 2 2 3 6 7" xfId="39219"/>
    <cellStyle name="SAPBEXchaText 2 2 3 7" xfId="4925"/>
    <cellStyle name="SAPBEXchaText 2 2 3 7 2" xfId="4926"/>
    <cellStyle name="SAPBEXchaText 2 2 3 7 2 2" xfId="4927"/>
    <cellStyle name="SAPBEXchaText 2 2 3 7 2 2 2" xfId="39220"/>
    <cellStyle name="SAPBEXchaText 2 2 3 7 2 2 3" xfId="39221"/>
    <cellStyle name="SAPBEXchaText 2 2 3 7 2 3" xfId="4928"/>
    <cellStyle name="SAPBEXchaText 2 2 3 7 2 3 2" xfId="39222"/>
    <cellStyle name="SAPBEXchaText 2 2 3 7 2 3 3" xfId="39223"/>
    <cellStyle name="SAPBEXchaText 2 2 3 7 2 4" xfId="39224"/>
    <cellStyle name="SAPBEXchaText 2 2 3 7 2 5" xfId="39225"/>
    <cellStyle name="SAPBEXchaText 2 2 3 7 3" xfId="4929"/>
    <cellStyle name="SAPBEXchaText 2 2 3 7 3 2" xfId="39226"/>
    <cellStyle name="SAPBEXchaText 2 2 3 7 3 3" xfId="39227"/>
    <cellStyle name="SAPBEXchaText 2 2 3 7 4" xfId="4930"/>
    <cellStyle name="SAPBEXchaText 2 2 3 7 4 2" xfId="39228"/>
    <cellStyle name="SAPBEXchaText 2 2 3 7 4 3" xfId="39229"/>
    <cellStyle name="SAPBEXchaText 2 2 3 7 5" xfId="39230"/>
    <cellStyle name="SAPBEXchaText 2 2 3 7 6" xfId="39231"/>
    <cellStyle name="SAPBEXchaText 2 2 3 8" xfId="4931"/>
    <cellStyle name="SAPBEXchaText 2 2 3 8 2" xfId="4932"/>
    <cellStyle name="SAPBEXchaText 2 2 3 8 2 2" xfId="39232"/>
    <cellStyle name="SAPBEXchaText 2 2 3 8 2 3" xfId="39233"/>
    <cellStyle name="SAPBEXchaText 2 2 3 8 3" xfId="4933"/>
    <cellStyle name="SAPBEXchaText 2 2 3 8 3 2" xfId="39234"/>
    <cellStyle name="SAPBEXchaText 2 2 3 8 3 3" xfId="39235"/>
    <cellStyle name="SAPBEXchaText 2 2 3 8 4" xfId="39236"/>
    <cellStyle name="SAPBEXchaText 2 2 3 8 5" xfId="39237"/>
    <cellStyle name="SAPBEXchaText 2 2 3 9" xfId="4934"/>
    <cellStyle name="SAPBEXchaText 2 2 3 9 2" xfId="4935"/>
    <cellStyle name="SAPBEXchaText 2 2 3 9 2 2" xfId="39238"/>
    <cellStyle name="SAPBEXchaText 2 2 3 9 2 3" xfId="39239"/>
    <cellStyle name="SAPBEXchaText 2 2 3 9 3" xfId="4936"/>
    <cellStyle name="SAPBEXchaText 2 2 3 9 3 2" xfId="39240"/>
    <cellStyle name="SAPBEXchaText 2 2 3 9 3 3" xfId="39241"/>
    <cellStyle name="SAPBEXchaText 2 2 3 9 4" xfId="39242"/>
    <cellStyle name="SAPBEXchaText 2 2 3 9 5" xfId="39243"/>
    <cellStyle name="SAPBEXchaText 2 2 4" xfId="4937"/>
    <cellStyle name="SAPBEXchaText 2 2 4 2" xfId="4938"/>
    <cellStyle name="SAPBEXchaText 2 2 4 2 2" xfId="4939"/>
    <cellStyle name="SAPBEXchaText 2 2 4 2 2 2" xfId="39244"/>
    <cellStyle name="SAPBEXchaText 2 2 4 2 2 2 2" xfId="39245"/>
    <cellStyle name="SAPBEXchaText 2 2 4 2 2 2 2 2" xfId="39246"/>
    <cellStyle name="SAPBEXchaText 2 2 4 2 2 2 3" xfId="39247"/>
    <cellStyle name="SAPBEXchaText 2 2 4 2 2 3" xfId="39248"/>
    <cellStyle name="SAPBEXchaText 2 2 4 2 2 3 2" xfId="39249"/>
    <cellStyle name="SAPBEXchaText 2 2 4 2 2 3 3" xfId="39250"/>
    <cellStyle name="SAPBEXchaText 2 2 4 2 2 4" xfId="39251"/>
    <cellStyle name="SAPBEXchaText 2 2 4 2 2 4 2" xfId="39252"/>
    <cellStyle name="SAPBEXchaText 2 2 4 2 2 4 3" xfId="39253"/>
    <cellStyle name="SAPBEXchaText 2 2 4 2 2 5" xfId="39254"/>
    <cellStyle name="SAPBEXchaText 2 2 4 2 2 5 2" xfId="39255"/>
    <cellStyle name="SAPBEXchaText 2 2 4 2 2 6" xfId="39256"/>
    <cellStyle name="SAPBEXchaText 2 2 4 2 2 7" xfId="39257"/>
    <cellStyle name="SAPBEXchaText 2 2 4 2 2 8" xfId="39258"/>
    <cellStyle name="SAPBEXchaText 2 2 4 2 2 9" xfId="39259"/>
    <cellStyle name="SAPBEXchaText 2 2 4 2 3" xfId="39260"/>
    <cellStyle name="SAPBEXchaText 2 2 4 2 3 2" xfId="39261"/>
    <cellStyle name="SAPBEXchaText 2 2 4 2 3 2 2" xfId="39262"/>
    <cellStyle name="SAPBEXchaText 2 2 4 2 3 3" xfId="39263"/>
    <cellStyle name="SAPBEXchaText 2 2 4 2 4" xfId="39264"/>
    <cellStyle name="SAPBEXchaText 2 2 4 2 4 2" xfId="39265"/>
    <cellStyle name="SAPBEXchaText 2 2 4 2 4 3" xfId="39266"/>
    <cellStyle name="SAPBEXchaText 2 2 4 2 5" xfId="39267"/>
    <cellStyle name="SAPBEXchaText 2 2 4 2 6" xfId="39268"/>
    <cellStyle name="SAPBEXchaText 2 2 4 3" xfId="4940"/>
    <cellStyle name="SAPBEXchaText 2 2 4 3 2" xfId="39269"/>
    <cellStyle name="SAPBEXchaText 2 2 4 3 2 2" xfId="39270"/>
    <cellStyle name="SAPBEXchaText 2 2 4 3 2 2 2" xfId="39271"/>
    <cellStyle name="SAPBEXchaText 2 2 4 3 2 3" xfId="39272"/>
    <cellStyle name="SAPBEXchaText 2 2 4 3 3" xfId="39273"/>
    <cellStyle name="SAPBEXchaText 2 2 4 3 3 2" xfId="39274"/>
    <cellStyle name="SAPBEXchaText 2 2 4 3 3 3" xfId="39275"/>
    <cellStyle name="SAPBEXchaText 2 2 4 3 4" xfId="39276"/>
    <cellStyle name="SAPBEXchaText 2 2 4 3 4 2" xfId="39277"/>
    <cellStyle name="SAPBEXchaText 2 2 4 3 4 3" xfId="39278"/>
    <cellStyle name="SAPBEXchaText 2 2 4 3 5" xfId="39279"/>
    <cellStyle name="SAPBEXchaText 2 2 4 3 5 2" xfId="39280"/>
    <cellStyle name="SAPBEXchaText 2 2 4 3 5 3" xfId="39281"/>
    <cellStyle name="SAPBEXchaText 2 2 4 3 6" xfId="39282"/>
    <cellStyle name="SAPBEXchaText 2 2 4 3 6 2" xfId="39283"/>
    <cellStyle name="SAPBEXchaText 2 2 4 3 7" xfId="39284"/>
    <cellStyle name="SAPBEXchaText 2 2 4 3 8" xfId="39285"/>
    <cellStyle name="SAPBEXchaText 2 2 4 3 9" xfId="39286"/>
    <cellStyle name="SAPBEXchaText 2 2 4 4" xfId="4941"/>
    <cellStyle name="SAPBEXchaText 2 2 4 4 2" xfId="39287"/>
    <cellStyle name="SAPBEXchaText 2 2 4 4 2 2" xfId="39288"/>
    <cellStyle name="SAPBEXchaText 2 2 4 4 3" xfId="39289"/>
    <cellStyle name="SAPBEXchaText 2 2 4 5" xfId="39290"/>
    <cellStyle name="SAPBEXchaText 2 2 4 5 2" xfId="39291"/>
    <cellStyle name="SAPBEXchaText 2 2 4 5 3" xfId="39292"/>
    <cellStyle name="SAPBEXchaText 2 2 4 6" xfId="39293"/>
    <cellStyle name="SAPBEXchaText 2 2 5" xfId="4942"/>
    <cellStyle name="SAPBEXchaText 2 2 5 2" xfId="4943"/>
    <cellStyle name="SAPBEXchaText 2 2 5 2 2" xfId="39294"/>
    <cellStyle name="SAPBEXchaText 2 2 5 2 2 2" xfId="39295"/>
    <cellStyle name="SAPBEXchaText 2 2 5 2 2 2 2" xfId="39296"/>
    <cellStyle name="SAPBEXchaText 2 2 5 2 2 3" xfId="39297"/>
    <cellStyle name="SAPBEXchaText 2 2 5 2 3" xfId="39298"/>
    <cellStyle name="SAPBEXchaText 2 2 5 2 3 2" xfId="39299"/>
    <cellStyle name="SAPBEXchaText 2 2 5 2 3 2 2" xfId="39300"/>
    <cellStyle name="SAPBEXchaText 2 2 5 2 3 3" xfId="39301"/>
    <cellStyle name="SAPBEXchaText 2 2 5 2 4" xfId="39302"/>
    <cellStyle name="SAPBEXchaText 2 2 5 2 4 2" xfId="39303"/>
    <cellStyle name="SAPBEXchaText 2 2 5 2 4 3" xfId="39304"/>
    <cellStyle name="SAPBEXchaText 2 2 5 2 5" xfId="39305"/>
    <cellStyle name="SAPBEXchaText 2 2 5 2 5 2" xfId="39306"/>
    <cellStyle name="SAPBEXchaText 2 2 5 2 6" xfId="39307"/>
    <cellStyle name="SAPBEXchaText 2 2 5 2 7" xfId="39308"/>
    <cellStyle name="SAPBEXchaText 2 2 5 2 8" xfId="39309"/>
    <cellStyle name="SAPBEXchaText 2 2 5 2 9" xfId="39310"/>
    <cellStyle name="SAPBEXchaText 2 2 5 3" xfId="4944"/>
    <cellStyle name="SAPBEXchaText 2 2 5 3 2" xfId="39311"/>
    <cellStyle name="SAPBEXchaText 2 2 5 3 2 2" xfId="39312"/>
    <cellStyle name="SAPBEXchaText 2 2 5 3 3" xfId="39313"/>
    <cellStyle name="SAPBEXchaText 2 2 5 4" xfId="4945"/>
    <cellStyle name="SAPBEXchaText 2 2 5 4 2" xfId="39314"/>
    <cellStyle name="SAPBEXchaText 2 2 5 4 3" xfId="39315"/>
    <cellStyle name="SAPBEXchaText 2 2 5 5" xfId="39316"/>
    <cellStyle name="SAPBEXchaText 2 2 5 6" xfId="39317"/>
    <cellStyle name="SAPBEXchaText 2 2 6" xfId="4946"/>
    <cellStyle name="SAPBEXchaText 2 2 6 10" xfId="39318"/>
    <cellStyle name="SAPBEXchaText 2 2 6 11" xfId="39319"/>
    <cellStyle name="SAPBEXchaText 2 2 6 2" xfId="4947"/>
    <cellStyle name="SAPBEXchaText 2 2 6 2 10" xfId="39320"/>
    <cellStyle name="SAPBEXchaText 2 2 6 2 2" xfId="4948"/>
    <cellStyle name="SAPBEXchaText 2 2 6 2 2 2" xfId="39321"/>
    <cellStyle name="SAPBEXchaText 2 2 6 2 2 2 2" xfId="39322"/>
    <cellStyle name="SAPBEXchaText 2 2 6 2 2 3" xfId="39323"/>
    <cellStyle name="SAPBEXchaText 2 2 6 2 3" xfId="39324"/>
    <cellStyle name="SAPBEXchaText 2 2 6 2 3 2" xfId="39325"/>
    <cellStyle name="SAPBEXchaText 2 2 6 2 3 2 2" xfId="39326"/>
    <cellStyle name="SAPBEXchaText 2 2 6 2 3 3" xfId="39327"/>
    <cellStyle name="SAPBEXchaText 2 2 6 2 4" xfId="39328"/>
    <cellStyle name="SAPBEXchaText 2 2 6 2 4 2" xfId="39329"/>
    <cellStyle name="SAPBEXchaText 2 2 6 2 4 3" xfId="39330"/>
    <cellStyle name="SAPBEXchaText 2 2 6 2 5" xfId="39331"/>
    <cellStyle name="SAPBEXchaText 2 2 6 2 5 2" xfId="39332"/>
    <cellStyle name="SAPBEXchaText 2 2 6 2 5 3" xfId="39333"/>
    <cellStyle name="SAPBEXchaText 2 2 6 2 6" xfId="39334"/>
    <cellStyle name="SAPBEXchaText 2 2 6 2 6 2" xfId="39335"/>
    <cellStyle name="SAPBEXchaText 2 2 6 2 7" xfId="39336"/>
    <cellStyle name="SAPBEXchaText 2 2 6 2 8" xfId="39337"/>
    <cellStyle name="SAPBEXchaText 2 2 6 2 9" xfId="39338"/>
    <cellStyle name="SAPBEXchaText 2 2 6 3" xfId="4949"/>
    <cellStyle name="SAPBEXchaText 2 2 6 3 2" xfId="39339"/>
    <cellStyle name="SAPBEXchaText 2 2 6 3 2 2" xfId="39340"/>
    <cellStyle name="SAPBEXchaText 2 2 6 3 3" xfId="39341"/>
    <cellStyle name="SAPBEXchaText 2 2 6 4" xfId="39342"/>
    <cellStyle name="SAPBEXchaText 2 2 6 4 2" xfId="39343"/>
    <cellStyle name="SAPBEXchaText 2 2 6 4 2 2" xfId="39344"/>
    <cellStyle name="SAPBEXchaText 2 2 6 4 3" xfId="39345"/>
    <cellStyle name="SAPBEXchaText 2 2 6 5" xfId="39346"/>
    <cellStyle name="SAPBEXchaText 2 2 6 5 2" xfId="39347"/>
    <cellStyle name="SAPBEXchaText 2 2 6 5 3" xfId="39348"/>
    <cellStyle name="SAPBEXchaText 2 2 6 6" xfId="39349"/>
    <cellStyle name="SAPBEXchaText 2 2 6 6 2" xfId="39350"/>
    <cellStyle name="SAPBEXchaText 2 2 6 6 3" xfId="39351"/>
    <cellStyle name="SAPBEXchaText 2 2 6 7" xfId="39352"/>
    <cellStyle name="SAPBEXchaText 2 2 6 7 2" xfId="39353"/>
    <cellStyle name="SAPBEXchaText 2 2 6 8" xfId="39354"/>
    <cellStyle name="SAPBEXchaText 2 2 6 9" xfId="39355"/>
    <cellStyle name="SAPBEXchaText 2 2 7" xfId="4950"/>
    <cellStyle name="SAPBEXchaText 2 2 7 10" xfId="39356"/>
    <cellStyle name="SAPBEXchaText 2 2 7 11" xfId="39357"/>
    <cellStyle name="SAPBEXchaText 2 2 7 2" xfId="4951"/>
    <cellStyle name="SAPBEXchaText 2 2 7 2 10" xfId="39358"/>
    <cellStyle name="SAPBEXchaText 2 2 7 2 2" xfId="4952"/>
    <cellStyle name="SAPBEXchaText 2 2 7 2 2 2" xfId="39359"/>
    <cellStyle name="SAPBEXchaText 2 2 7 2 2 2 2" xfId="39360"/>
    <cellStyle name="SAPBEXchaText 2 2 7 2 2 3" xfId="39361"/>
    <cellStyle name="SAPBEXchaText 2 2 7 2 3" xfId="4953"/>
    <cellStyle name="SAPBEXchaText 2 2 7 2 3 2" xfId="39362"/>
    <cellStyle name="SAPBEXchaText 2 2 7 2 3 2 2" xfId="39363"/>
    <cellStyle name="SAPBEXchaText 2 2 7 2 3 3" xfId="39364"/>
    <cellStyle name="SAPBEXchaText 2 2 7 2 4" xfId="39365"/>
    <cellStyle name="SAPBEXchaText 2 2 7 2 4 2" xfId="39366"/>
    <cellStyle name="SAPBEXchaText 2 2 7 2 4 3" xfId="39367"/>
    <cellStyle name="SAPBEXchaText 2 2 7 2 5" xfId="39368"/>
    <cellStyle name="SAPBEXchaText 2 2 7 2 5 2" xfId="39369"/>
    <cellStyle name="SAPBEXchaText 2 2 7 2 5 3" xfId="39370"/>
    <cellStyle name="SAPBEXchaText 2 2 7 2 6" xfId="39371"/>
    <cellStyle name="SAPBEXchaText 2 2 7 2 6 2" xfId="39372"/>
    <cellStyle name="SAPBEXchaText 2 2 7 2 6 3" xfId="39373"/>
    <cellStyle name="SAPBEXchaText 2 2 7 2 7" xfId="39374"/>
    <cellStyle name="SAPBEXchaText 2 2 7 2 7 2" xfId="39375"/>
    <cellStyle name="SAPBEXchaText 2 2 7 2 8" xfId="39376"/>
    <cellStyle name="SAPBEXchaText 2 2 7 2 9" xfId="39377"/>
    <cellStyle name="SAPBEXchaText 2 2 7 3" xfId="4954"/>
    <cellStyle name="SAPBEXchaText 2 2 7 3 2" xfId="39378"/>
    <cellStyle name="SAPBEXchaText 2 2 7 3 2 2" xfId="39379"/>
    <cellStyle name="SAPBEXchaText 2 2 7 3 3" xfId="39380"/>
    <cellStyle name="SAPBEXchaText 2 2 7 4" xfId="4955"/>
    <cellStyle name="SAPBEXchaText 2 2 7 4 2" xfId="39381"/>
    <cellStyle name="SAPBEXchaText 2 2 7 4 2 2" xfId="39382"/>
    <cellStyle name="SAPBEXchaText 2 2 7 4 3" xfId="39383"/>
    <cellStyle name="SAPBEXchaText 2 2 7 5" xfId="39384"/>
    <cellStyle name="SAPBEXchaText 2 2 7 5 2" xfId="39385"/>
    <cellStyle name="SAPBEXchaText 2 2 7 5 3" xfId="39386"/>
    <cellStyle name="SAPBEXchaText 2 2 7 6" xfId="39387"/>
    <cellStyle name="SAPBEXchaText 2 2 7 6 2" xfId="39388"/>
    <cellStyle name="SAPBEXchaText 2 2 7 6 3" xfId="39389"/>
    <cellStyle name="SAPBEXchaText 2 2 7 7" xfId="39390"/>
    <cellStyle name="SAPBEXchaText 2 2 7 7 2" xfId="39391"/>
    <cellStyle name="SAPBEXchaText 2 2 7 7 3" xfId="39392"/>
    <cellStyle name="SAPBEXchaText 2 2 7 8" xfId="39393"/>
    <cellStyle name="SAPBEXchaText 2 2 7 8 2" xfId="39394"/>
    <cellStyle name="SAPBEXchaText 2 2 7 9" xfId="39395"/>
    <cellStyle name="SAPBEXchaText 2 2 8" xfId="4956"/>
    <cellStyle name="SAPBEXchaText 2 2 8 2" xfId="4957"/>
    <cellStyle name="SAPBEXchaText 2 2 8 2 2" xfId="4958"/>
    <cellStyle name="SAPBEXchaText 2 2 8 2 2 2" xfId="39396"/>
    <cellStyle name="SAPBEXchaText 2 2 8 2 2 3" xfId="39397"/>
    <cellStyle name="SAPBEXchaText 2 2 8 2 3" xfId="4959"/>
    <cellStyle name="SAPBEXchaText 2 2 8 2 3 2" xfId="39398"/>
    <cellStyle name="SAPBEXchaText 2 2 8 2 3 3" xfId="39399"/>
    <cellStyle name="SAPBEXchaText 2 2 8 2 4" xfId="39400"/>
    <cellStyle name="SAPBEXchaText 2 2 8 2 5" xfId="39401"/>
    <cellStyle name="SAPBEXchaText 2 2 8 3" xfId="4960"/>
    <cellStyle name="SAPBEXchaText 2 2 8 3 2" xfId="39402"/>
    <cellStyle name="SAPBEXchaText 2 2 8 3 3" xfId="39403"/>
    <cellStyle name="SAPBEXchaText 2 2 8 4" xfId="4961"/>
    <cellStyle name="SAPBEXchaText 2 2 8 4 2" xfId="39404"/>
    <cellStyle name="SAPBEXchaText 2 2 8 4 3" xfId="39405"/>
    <cellStyle name="SAPBEXchaText 2 2 8 5" xfId="39406"/>
    <cellStyle name="SAPBEXchaText 2 2 8 5 2" xfId="39407"/>
    <cellStyle name="SAPBEXchaText 2 2 8 6" xfId="39408"/>
    <cellStyle name="SAPBEXchaText 2 2 8 7" xfId="39409"/>
    <cellStyle name="SAPBEXchaText 2 2 9" xfId="4962"/>
    <cellStyle name="SAPBEXchaText 2 2 9 2" xfId="4963"/>
    <cellStyle name="SAPBEXchaText 2 2 9 2 2" xfId="4964"/>
    <cellStyle name="SAPBEXchaText 2 2 9 2 2 2" xfId="39410"/>
    <cellStyle name="SAPBEXchaText 2 2 9 2 2 3" xfId="39411"/>
    <cellStyle name="SAPBEXchaText 2 2 9 2 3" xfId="4965"/>
    <cellStyle name="SAPBEXchaText 2 2 9 2 3 2" xfId="39412"/>
    <cellStyle name="SAPBEXchaText 2 2 9 2 3 3" xfId="39413"/>
    <cellStyle name="SAPBEXchaText 2 2 9 2 4" xfId="39414"/>
    <cellStyle name="SAPBEXchaText 2 2 9 2 5" xfId="39415"/>
    <cellStyle name="SAPBEXchaText 2 2 9 3" xfId="4966"/>
    <cellStyle name="SAPBEXchaText 2 2 9 3 2" xfId="39416"/>
    <cellStyle name="SAPBEXchaText 2 2 9 3 3" xfId="39417"/>
    <cellStyle name="SAPBEXchaText 2 2 9 4" xfId="4967"/>
    <cellStyle name="SAPBEXchaText 2 2 9 4 2" xfId="39418"/>
    <cellStyle name="SAPBEXchaText 2 2 9 4 3" xfId="39419"/>
    <cellStyle name="SAPBEXchaText 2 2 9 5" xfId="39420"/>
    <cellStyle name="SAPBEXchaText 2 2 9 6" xfId="39421"/>
    <cellStyle name="SAPBEXchaText 2 3" xfId="39422"/>
    <cellStyle name="SAPBEXchaText 2 3 2" xfId="39423"/>
    <cellStyle name="SAPBEXchaText 2 3 3" xfId="39424"/>
    <cellStyle name="SAPBEXchaText 2 4" xfId="39425"/>
    <cellStyle name="SAPBEXchaText 3" xfId="4968"/>
    <cellStyle name="SAPBEXchaText 3 2" xfId="4969"/>
    <cellStyle name="SAPBEXchaText 3 2 10" xfId="4970"/>
    <cellStyle name="SAPBEXchaText 3 2 10 2" xfId="4971"/>
    <cellStyle name="SAPBEXchaText 3 2 10 2 2" xfId="39426"/>
    <cellStyle name="SAPBEXchaText 3 2 10 2 3" xfId="39427"/>
    <cellStyle name="SAPBEXchaText 3 2 10 3" xfId="4972"/>
    <cellStyle name="SAPBEXchaText 3 2 10 3 2" xfId="39428"/>
    <cellStyle name="SAPBEXchaText 3 2 10 3 3" xfId="39429"/>
    <cellStyle name="SAPBEXchaText 3 2 10 4" xfId="39430"/>
    <cellStyle name="SAPBEXchaText 3 2 10 5" xfId="39431"/>
    <cellStyle name="SAPBEXchaText 3 2 11" xfId="4973"/>
    <cellStyle name="SAPBEXchaText 3 2 11 2" xfId="4974"/>
    <cellStyle name="SAPBEXchaText 3 2 11 2 2" xfId="39432"/>
    <cellStyle name="SAPBEXchaText 3 2 11 2 3" xfId="39433"/>
    <cellStyle name="SAPBEXchaText 3 2 11 3" xfId="4975"/>
    <cellStyle name="SAPBEXchaText 3 2 11 3 2" xfId="39434"/>
    <cellStyle name="SAPBEXchaText 3 2 11 3 3" xfId="39435"/>
    <cellStyle name="SAPBEXchaText 3 2 11 4" xfId="39436"/>
    <cellStyle name="SAPBEXchaText 3 2 11 5" xfId="39437"/>
    <cellStyle name="SAPBEXchaText 3 2 12" xfId="4976"/>
    <cellStyle name="SAPBEXchaText 3 2 12 2" xfId="4977"/>
    <cellStyle name="SAPBEXchaText 3 2 12 2 2" xfId="39438"/>
    <cellStyle name="SAPBEXchaText 3 2 12 2 3" xfId="39439"/>
    <cellStyle name="SAPBEXchaText 3 2 12 3" xfId="4978"/>
    <cellStyle name="SAPBEXchaText 3 2 12 3 2" xfId="39440"/>
    <cellStyle name="SAPBEXchaText 3 2 12 3 3" xfId="39441"/>
    <cellStyle name="SAPBEXchaText 3 2 12 4" xfId="39442"/>
    <cellStyle name="SAPBEXchaText 3 2 12 5" xfId="39443"/>
    <cellStyle name="SAPBEXchaText 3 2 13" xfId="39444"/>
    <cellStyle name="SAPBEXchaText 3 2 13 2" xfId="39445"/>
    <cellStyle name="SAPBEXchaText 3 2 13 3" xfId="39446"/>
    <cellStyle name="SAPBEXchaText 3 2 14" xfId="39447"/>
    <cellStyle name="SAPBEXchaText 3 2 2" xfId="4979"/>
    <cellStyle name="SAPBEXchaText 3 2 2 10" xfId="4980"/>
    <cellStyle name="SAPBEXchaText 3 2 2 10 2" xfId="4981"/>
    <cellStyle name="SAPBEXchaText 3 2 2 10 2 2" xfId="39448"/>
    <cellStyle name="SAPBEXchaText 3 2 2 10 2 3" xfId="39449"/>
    <cellStyle name="SAPBEXchaText 3 2 2 10 3" xfId="4982"/>
    <cellStyle name="SAPBEXchaText 3 2 2 10 3 2" xfId="39450"/>
    <cellStyle name="SAPBEXchaText 3 2 2 10 3 3" xfId="39451"/>
    <cellStyle name="SAPBEXchaText 3 2 2 10 4" xfId="39452"/>
    <cellStyle name="SAPBEXchaText 3 2 2 10 5" xfId="39453"/>
    <cellStyle name="SAPBEXchaText 3 2 2 11" xfId="39454"/>
    <cellStyle name="SAPBEXchaText 3 2 2 11 2" xfId="39455"/>
    <cellStyle name="SAPBEXchaText 3 2 2 11 3" xfId="39456"/>
    <cellStyle name="SAPBEXchaText 3 2 2 12" xfId="39457"/>
    <cellStyle name="SAPBEXchaText 3 2 2 2" xfId="4983"/>
    <cellStyle name="SAPBEXchaText 3 2 2 2 2" xfId="4984"/>
    <cellStyle name="SAPBEXchaText 3 2 2 2 2 2" xfId="4985"/>
    <cellStyle name="SAPBEXchaText 3 2 2 2 2 2 2" xfId="39458"/>
    <cellStyle name="SAPBEXchaText 3 2 2 2 2 2 2 2" xfId="39459"/>
    <cellStyle name="SAPBEXchaText 3 2 2 2 2 2 2 2 2" xfId="39460"/>
    <cellStyle name="SAPBEXchaText 3 2 2 2 2 2 2 3" xfId="39461"/>
    <cellStyle name="SAPBEXchaText 3 2 2 2 2 2 3" xfId="39462"/>
    <cellStyle name="SAPBEXchaText 3 2 2 2 2 2 3 2" xfId="39463"/>
    <cellStyle name="SAPBEXchaText 3 2 2 2 2 2 3 3" xfId="39464"/>
    <cellStyle name="SAPBEXchaText 3 2 2 2 2 2 4" xfId="39465"/>
    <cellStyle name="SAPBEXchaText 3 2 2 2 2 2 4 2" xfId="39466"/>
    <cellStyle name="SAPBEXchaText 3 2 2 2 2 2 4 3" xfId="39467"/>
    <cellStyle name="SAPBEXchaText 3 2 2 2 2 2 5" xfId="39468"/>
    <cellStyle name="SAPBEXchaText 3 2 2 2 2 2 5 2" xfId="39469"/>
    <cellStyle name="SAPBEXchaText 3 2 2 2 2 2 6" xfId="39470"/>
    <cellStyle name="SAPBEXchaText 3 2 2 2 2 2 7" xfId="39471"/>
    <cellStyle name="SAPBEXchaText 3 2 2 2 2 2 8" xfId="39472"/>
    <cellStyle name="SAPBEXchaText 3 2 2 2 2 2 9" xfId="39473"/>
    <cellStyle name="SAPBEXchaText 3 2 2 2 2 3" xfId="39474"/>
    <cellStyle name="SAPBEXchaText 3 2 2 2 2 3 2" xfId="39475"/>
    <cellStyle name="SAPBEXchaText 3 2 2 2 2 3 2 2" xfId="39476"/>
    <cellStyle name="SAPBEXchaText 3 2 2 2 2 3 3" xfId="39477"/>
    <cellStyle name="SAPBEXchaText 3 2 2 2 2 4" xfId="39478"/>
    <cellStyle name="SAPBEXchaText 3 2 2 2 2 4 2" xfId="39479"/>
    <cellStyle name="SAPBEXchaText 3 2 2 2 2 4 3" xfId="39480"/>
    <cellStyle name="SAPBEXchaText 3 2 2 2 2 5" xfId="39481"/>
    <cellStyle name="SAPBEXchaText 3 2 2 2 2 6" xfId="39482"/>
    <cellStyle name="SAPBEXchaText 3 2 2 2 3" xfId="4986"/>
    <cellStyle name="SAPBEXchaText 3 2 2 2 3 2" xfId="39483"/>
    <cellStyle name="SAPBEXchaText 3 2 2 2 3 2 2" xfId="39484"/>
    <cellStyle name="SAPBEXchaText 3 2 2 2 3 2 2 2" xfId="39485"/>
    <cellStyle name="SAPBEXchaText 3 2 2 2 3 2 3" xfId="39486"/>
    <cellStyle name="SAPBEXchaText 3 2 2 2 3 3" xfId="39487"/>
    <cellStyle name="SAPBEXchaText 3 2 2 2 3 3 2" xfId="39488"/>
    <cellStyle name="SAPBEXchaText 3 2 2 2 3 3 3" xfId="39489"/>
    <cellStyle name="SAPBEXchaText 3 2 2 2 3 4" xfId="39490"/>
    <cellStyle name="SAPBEXchaText 3 2 2 2 3 4 2" xfId="39491"/>
    <cellStyle name="SAPBEXchaText 3 2 2 2 3 4 3" xfId="39492"/>
    <cellStyle name="SAPBEXchaText 3 2 2 2 3 5" xfId="39493"/>
    <cellStyle name="SAPBEXchaText 3 2 2 2 3 5 2" xfId="39494"/>
    <cellStyle name="SAPBEXchaText 3 2 2 2 3 5 3" xfId="39495"/>
    <cellStyle name="SAPBEXchaText 3 2 2 2 3 6" xfId="39496"/>
    <cellStyle name="SAPBEXchaText 3 2 2 2 3 6 2" xfId="39497"/>
    <cellStyle name="SAPBEXchaText 3 2 2 2 3 7" xfId="39498"/>
    <cellStyle name="SAPBEXchaText 3 2 2 2 3 8" xfId="39499"/>
    <cellStyle name="SAPBEXchaText 3 2 2 2 3 9" xfId="39500"/>
    <cellStyle name="SAPBEXchaText 3 2 2 2 4" xfId="4987"/>
    <cellStyle name="SAPBEXchaText 3 2 2 2 4 2" xfId="39501"/>
    <cellStyle name="SAPBEXchaText 3 2 2 2 4 2 2" xfId="39502"/>
    <cellStyle name="SAPBEXchaText 3 2 2 2 4 3" xfId="39503"/>
    <cellStyle name="SAPBEXchaText 3 2 2 2 5" xfId="39504"/>
    <cellStyle name="SAPBEXchaText 3 2 2 2 5 2" xfId="39505"/>
    <cellStyle name="SAPBEXchaText 3 2 2 2 5 3" xfId="39506"/>
    <cellStyle name="SAPBEXchaText 3 2 2 2 6" xfId="39507"/>
    <cellStyle name="SAPBEXchaText 3 2 2 3" xfId="4988"/>
    <cellStyle name="SAPBEXchaText 3 2 2 3 2" xfId="4989"/>
    <cellStyle name="SAPBEXchaText 3 2 2 3 2 2" xfId="39508"/>
    <cellStyle name="SAPBEXchaText 3 2 2 3 2 2 2" xfId="39509"/>
    <cellStyle name="SAPBEXchaText 3 2 2 3 2 2 2 2" xfId="39510"/>
    <cellStyle name="SAPBEXchaText 3 2 2 3 2 2 3" xfId="39511"/>
    <cellStyle name="SAPBEXchaText 3 2 2 3 2 3" xfId="39512"/>
    <cellStyle name="SAPBEXchaText 3 2 2 3 2 3 2" xfId="39513"/>
    <cellStyle name="SAPBEXchaText 3 2 2 3 2 3 2 2" xfId="39514"/>
    <cellStyle name="SAPBEXchaText 3 2 2 3 2 3 3" xfId="39515"/>
    <cellStyle name="SAPBEXchaText 3 2 2 3 2 4" xfId="39516"/>
    <cellStyle name="SAPBEXchaText 3 2 2 3 2 4 2" xfId="39517"/>
    <cellStyle name="SAPBEXchaText 3 2 2 3 2 4 3" xfId="39518"/>
    <cellStyle name="SAPBEXchaText 3 2 2 3 2 5" xfId="39519"/>
    <cellStyle name="SAPBEXchaText 3 2 2 3 2 5 2" xfId="39520"/>
    <cellStyle name="SAPBEXchaText 3 2 2 3 2 6" xfId="39521"/>
    <cellStyle name="SAPBEXchaText 3 2 2 3 2 7" xfId="39522"/>
    <cellStyle name="SAPBEXchaText 3 2 2 3 2 8" xfId="39523"/>
    <cellStyle name="SAPBEXchaText 3 2 2 3 2 9" xfId="39524"/>
    <cellStyle name="SAPBEXchaText 3 2 2 3 3" xfId="4990"/>
    <cellStyle name="SAPBEXchaText 3 2 2 3 3 2" xfId="39525"/>
    <cellStyle name="SAPBEXchaText 3 2 2 3 3 2 2" xfId="39526"/>
    <cellStyle name="SAPBEXchaText 3 2 2 3 3 3" xfId="39527"/>
    <cellStyle name="SAPBEXchaText 3 2 2 3 4" xfId="4991"/>
    <cellStyle name="SAPBEXchaText 3 2 2 3 4 2" xfId="39528"/>
    <cellStyle name="SAPBEXchaText 3 2 2 3 4 3" xfId="39529"/>
    <cellStyle name="SAPBEXchaText 3 2 2 3 5" xfId="39530"/>
    <cellStyle name="SAPBEXchaText 3 2 2 3 6" xfId="39531"/>
    <cellStyle name="SAPBEXchaText 3 2 2 4" xfId="4992"/>
    <cellStyle name="SAPBEXchaText 3 2 2 4 10" xfId="39532"/>
    <cellStyle name="SAPBEXchaText 3 2 2 4 11" xfId="39533"/>
    <cellStyle name="SAPBEXchaText 3 2 2 4 2" xfId="4993"/>
    <cellStyle name="SAPBEXchaText 3 2 2 4 2 10" xfId="39534"/>
    <cellStyle name="SAPBEXchaText 3 2 2 4 2 2" xfId="4994"/>
    <cellStyle name="SAPBEXchaText 3 2 2 4 2 2 2" xfId="39535"/>
    <cellStyle name="SAPBEXchaText 3 2 2 4 2 2 2 2" xfId="39536"/>
    <cellStyle name="SAPBEXchaText 3 2 2 4 2 2 3" xfId="39537"/>
    <cellStyle name="SAPBEXchaText 3 2 2 4 2 3" xfId="39538"/>
    <cellStyle name="SAPBEXchaText 3 2 2 4 2 3 2" xfId="39539"/>
    <cellStyle name="SAPBEXchaText 3 2 2 4 2 3 2 2" xfId="39540"/>
    <cellStyle name="SAPBEXchaText 3 2 2 4 2 3 3" xfId="39541"/>
    <cellStyle name="SAPBEXchaText 3 2 2 4 2 4" xfId="39542"/>
    <cellStyle name="SAPBEXchaText 3 2 2 4 2 4 2" xfId="39543"/>
    <cellStyle name="SAPBEXchaText 3 2 2 4 2 4 3" xfId="39544"/>
    <cellStyle name="SAPBEXchaText 3 2 2 4 2 5" xfId="39545"/>
    <cellStyle name="SAPBEXchaText 3 2 2 4 2 5 2" xfId="39546"/>
    <cellStyle name="SAPBEXchaText 3 2 2 4 2 5 3" xfId="39547"/>
    <cellStyle name="SAPBEXchaText 3 2 2 4 2 6" xfId="39548"/>
    <cellStyle name="SAPBEXchaText 3 2 2 4 2 6 2" xfId="39549"/>
    <cellStyle name="SAPBEXchaText 3 2 2 4 2 7" xfId="39550"/>
    <cellStyle name="SAPBEXchaText 3 2 2 4 2 8" xfId="39551"/>
    <cellStyle name="SAPBEXchaText 3 2 2 4 2 9" xfId="39552"/>
    <cellStyle name="SAPBEXchaText 3 2 2 4 3" xfId="4995"/>
    <cellStyle name="SAPBEXchaText 3 2 2 4 3 2" xfId="39553"/>
    <cellStyle name="SAPBEXchaText 3 2 2 4 3 2 2" xfId="39554"/>
    <cellStyle name="SAPBEXchaText 3 2 2 4 3 3" xfId="39555"/>
    <cellStyle name="SAPBEXchaText 3 2 2 4 4" xfId="39556"/>
    <cellStyle name="SAPBEXchaText 3 2 2 4 4 2" xfId="39557"/>
    <cellStyle name="SAPBEXchaText 3 2 2 4 4 2 2" xfId="39558"/>
    <cellStyle name="SAPBEXchaText 3 2 2 4 4 3" xfId="39559"/>
    <cellStyle name="SAPBEXchaText 3 2 2 4 5" xfId="39560"/>
    <cellStyle name="SAPBEXchaText 3 2 2 4 5 2" xfId="39561"/>
    <cellStyle name="SAPBEXchaText 3 2 2 4 5 3" xfId="39562"/>
    <cellStyle name="SAPBEXchaText 3 2 2 4 6" xfId="39563"/>
    <cellStyle name="SAPBEXchaText 3 2 2 4 6 2" xfId="39564"/>
    <cellStyle name="SAPBEXchaText 3 2 2 4 6 3" xfId="39565"/>
    <cellStyle name="SAPBEXchaText 3 2 2 4 7" xfId="39566"/>
    <cellStyle name="SAPBEXchaText 3 2 2 4 7 2" xfId="39567"/>
    <cellStyle name="SAPBEXchaText 3 2 2 4 8" xfId="39568"/>
    <cellStyle name="SAPBEXchaText 3 2 2 4 9" xfId="39569"/>
    <cellStyle name="SAPBEXchaText 3 2 2 5" xfId="4996"/>
    <cellStyle name="SAPBEXchaText 3 2 2 5 10" xfId="39570"/>
    <cellStyle name="SAPBEXchaText 3 2 2 5 11" xfId="39571"/>
    <cellStyle name="SAPBEXchaText 3 2 2 5 2" xfId="4997"/>
    <cellStyle name="SAPBEXchaText 3 2 2 5 2 10" xfId="39572"/>
    <cellStyle name="SAPBEXchaText 3 2 2 5 2 2" xfId="4998"/>
    <cellStyle name="SAPBEXchaText 3 2 2 5 2 2 2" xfId="39573"/>
    <cellStyle name="SAPBEXchaText 3 2 2 5 2 2 2 2" xfId="39574"/>
    <cellStyle name="SAPBEXchaText 3 2 2 5 2 2 3" xfId="39575"/>
    <cellStyle name="SAPBEXchaText 3 2 2 5 2 3" xfId="4999"/>
    <cellStyle name="SAPBEXchaText 3 2 2 5 2 3 2" xfId="39576"/>
    <cellStyle name="SAPBEXchaText 3 2 2 5 2 3 2 2" xfId="39577"/>
    <cellStyle name="SAPBEXchaText 3 2 2 5 2 3 3" xfId="39578"/>
    <cellStyle name="SAPBEXchaText 3 2 2 5 2 4" xfId="39579"/>
    <cellStyle name="SAPBEXchaText 3 2 2 5 2 4 2" xfId="39580"/>
    <cellStyle name="SAPBEXchaText 3 2 2 5 2 4 3" xfId="39581"/>
    <cellStyle name="SAPBEXchaText 3 2 2 5 2 5" xfId="39582"/>
    <cellStyle name="SAPBEXchaText 3 2 2 5 2 5 2" xfId="39583"/>
    <cellStyle name="SAPBEXchaText 3 2 2 5 2 5 3" xfId="39584"/>
    <cellStyle name="SAPBEXchaText 3 2 2 5 2 6" xfId="39585"/>
    <cellStyle name="SAPBEXchaText 3 2 2 5 2 6 2" xfId="39586"/>
    <cellStyle name="SAPBEXchaText 3 2 2 5 2 6 3" xfId="39587"/>
    <cellStyle name="SAPBEXchaText 3 2 2 5 2 7" xfId="39588"/>
    <cellStyle name="SAPBEXchaText 3 2 2 5 2 7 2" xfId="39589"/>
    <cellStyle name="SAPBEXchaText 3 2 2 5 2 8" xfId="39590"/>
    <cellStyle name="SAPBEXchaText 3 2 2 5 2 9" xfId="39591"/>
    <cellStyle name="SAPBEXchaText 3 2 2 5 3" xfId="5000"/>
    <cellStyle name="SAPBEXchaText 3 2 2 5 3 2" xfId="39592"/>
    <cellStyle name="SAPBEXchaText 3 2 2 5 3 2 2" xfId="39593"/>
    <cellStyle name="SAPBEXchaText 3 2 2 5 3 3" xfId="39594"/>
    <cellStyle name="SAPBEXchaText 3 2 2 5 4" xfId="5001"/>
    <cellStyle name="SAPBEXchaText 3 2 2 5 4 2" xfId="39595"/>
    <cellStyle name="SAPBEXchaText 3 2 2 5 4 2 2" xfId="39596"/>
    <cellStyle name="SAPBEXchaText 3 2 2 5 4 3" xfId="39597"/>
    <cellStyle name="SAPBEXchaText 3 2 2 5 5" xfId="39598"/>
    <cellStyle name="SAPBEXchaText 3 2 2 5 5 2" xfId="39599"/>
    <cellStyle name="SAPBEXchaText 3 2 2 5 5 3" xfId="39600"/>
    <cellStyle name="SAPBEXchaText 3 2 2 5 6" xfId="39601"/>
    <cellStyle name="SAPBEXchaText 3 2 2 5 6 2" xfId="39602"/>
    <cellStyle name="SAPBEXchaText 3 2 2 5 6 3" xfId="39603"/>
    <cellStyle name="SAPBEXchaText 3 2 2 5 7" xfId="39604"/>
    <cellStyle name="SAPBEXchaText 3 2 2 5 7 2" xfId="39605"/>
    <cellStyle name="SAPBEXchaText 3 2 2 5 7 3" xfId="39606"/>
    <cellStyle name="SAPBEXchaText 3 2 2 5 8" xfId="39607"/>
    <cellStyle name="SAPBEXchaText 3 2 2 5 8 2" xfId="39608"/>
    <cellStyle name="SAPBEXchaText 3 2 2 5 9" xfId="39609"/>
    <cellStyle name="SAPBEXchaText 3 2 2 6" xfId="5002"/>
    <cellStyle name="SAPBEXchaText 3 2 2 6 2" xfId="5003"/>
    <cellStyle name="SAPBEXchaText 3 2 2 6 2 2" xfId="5004"/>
    <cellStyle name="SAPBEXchaText 3 2 2 6 2 2 2" xfId="39610"/>
    <cellStyle name="SAPBEXchaText 3 2 2 6 2 2 3" xfId="39611"/>
    <cellStyle name="SAPBEXchaText 3 2 2 6 2 3" xfId="5005"/>
    <cellStyle name="SAPBEXchaText 3 2 2 6 2 3 2" xfId="39612"/>
    <cellStyle name="SAPBEXchaText 3 2 2 6 2 3 3" xfId="39613"/>
    <cellStyle name="SAPBEXchaText 3 2 2 6 2 4" xfId="39614"/>
    <cellStyle name="SAPBEXchaText 3 2 2 6 2 5" xfId="39615"/>
    <cellStyle name="SAPBEXchaText 3 2 2 6 3" xfId="5006"/>
    <cellStyle name="SAPBEXchaText 3 2 2 6 3 2" xfId="39616"/>
    <cellStyle name="SAPBEXchaText 3 2 2 6 3 3" xfId="39617"/>
    <cellStyle name="SAPBEXchaText 3 2 2 6 4" xfId="5007"/>
    <cellStyle name="SAPBEXchaText 3 2 2 6 4 2" xfId="39618"/>
    <cellStyle name="SAPBEXchaText 3 2 2 6 4 3" xfId="39619"/>
    <cellStyle name="SAPBEXchaText 3 2 2 6 5" xfId="39620"/>
    <cellStyle name="SAPBEXchaText 3 2 2 6 5 2" xfId="39621"/>
    <cellStyle name="SAPBEXchaText 3 2 2 6 6" xfId="39622"/>
    <cellStyle name="SAPBEXchaText 3 2 2 6 7" xfId="39623"/>
    <cellStyle name="SAPBEXchaText 3 2 2 7" xfId="5008"/>
    <cellStyle name="SAPBEXchaText 3 2 2 7 2" xfId="5009"/>
    <cellStyle name="SAPBEXchaText 3 2 2 7 2 2" xfId="5010"/>
    <cellStyle name="SAPBEXchaText 3 2 2 7 2 2 2" xfId="39624"/>
    <cellStyle name="SAPBEXchaText 3 2 2 7 2 2 3" xfId="39625"/>
    <cellStyle name="SAPBEXchaText 3 2 2 7 2 3" xfId="5011"/>
    <cellStyle name="SAPBEXchaText 3 2 2 7 2 3 2" xfId="39626"/>
    <cellStyle name="SAPBEXchaText 3 2 2 7 2 3 3" xfId="39627"/>
    <cellStyle name="SAPBEXchaText 3 2 2 7 2 4" xfId="39628"/>
    <cellStyle name="SAPBEXchaText 3 2 2 7 2 5" xfId="39629"/>
    <cellStyle name="SAPBEXchaText 3 2 2 7 3" xfId="5012"/>
    <cellStyle name="SAPBEXchaText 3 2 2 7 3 2" xfId="39630"/>
    <cellStyle name="SAPBEXchaText 3 2 2 7 3 3" xfId="39631"/>
    <cellStyle name="SAPBEXchaText 3 2 2 7 4" xfId="5013"/>
    <cellStyle name="SAPBEXchaText 3 2 2 7 4 2" xfId="39632"/>
    <cellStyle name="SAPBEXchaText 3 2 2 7 4 3" xfId="39633"/>
    <cellStyle name="SAPBEXchaText 3 2 2 7 5" xfId="39634"/>
    <cellStyle name="SAPBEXchaText 3 2 2 7 6" xfId="39635"/>
    <cellStyle name="SAPBEXchaText 3 2 2 8" xfId="5014"/>
    <cellStyle name="SAPBEXchaText 3 2 2 8 2" xfId="5015"/>
    <cellStyle name="SAPBEXchaText 3 2 2 8 2 2" xfId="39636"/>
    <cellStyle name="SAPBEXchaText 3 2 2 8 2 3" xfId="39637"/>
    <cellStyle name="SAPBEXchaText 3 2 2 8 3" xfId="5016"/>
    <cellStyle name="SAPBEXchaText 3 2 2 8 3 2" xfId="39638"/>
    <cellStyle name="SAPBEXchaText 3 2 2 8 3 3" xfId="39639"/>
    <cellStyle name="SAPBEXchaText 3 2 2 8 4" xfId="39640"/>
    <cellStyle name="SAPBEXchaText 3 2 2 8 5" xfId="39641"/>
    <cellStyle name="SAPBEXchaText 3 2 2 9" xfId="5017"/>
    <cellStyle name="SAPBEXchaText 3 2 2 9 2" xfId="5018"/>
    <cellStyle name="SAPBEXchaText 3 2 2 9 2 2" xfId="39642"/>
    <cellStyle name="SAPBEXchaText 3 2 2 9 2 3" xfId="39643"/>
    <cellStyle name="SAPBEXchaText 3 2 2 9 3" xfId="5019"/>
    <cellStyle name="SAPBEXchaText 3 2 2 9 3 2" xfId="39644"/>
    <cellStyle name="SAPBEXchaText 3 2 2 9 3 3" xfId="39645"/>
    <cellStyle name="SAPBEXchaText 3 2 2 9 4" xfId="39646"/>
    <cellStyle name="SAPBEXchaText 3 2 2 9 5" xfId="39647"/>
    <cellStyle name="SAPBEXchaText 3 2 3" xfId="5020"/>
    <cellStyle name="SAPBEXchaText 3 2 3 10" xfId="5021"/>
    <cellStyle name="SAPBEXchaText 3 2 3 10 2" xfId="5022"/>
    <cellStyle name="SAPBEXchaText 3 2 3 10 2 2" xfId="39648"/>
    <cellStyle name="SAPBEXchaText 3 2 3 10 2 3" xfId="39649"/>
    <cellStyle name="SAPBEXchaText 3 2 3 10 3" xfId="5023"/>
    <cellStyle name="SAPBEXchaText 3 2 3 10 3 2" xfId="39650"/>
    <cellStyle name="SAPBEXchaText 3 2 3 10 3 3" xfId="39651"/>
    <cellStyle name="SAPBEXchaText 3 2 3 10 4" xfId="39652"/>
    <cellStyle name="SAPBEXchaText 3 2 3 10 5" xfId="39653"/>
    <cellStyle name="SAPBEXchaText 3 2 3 11" xfId="39654"/>
    <cellStyle name="SAPBEXchaText 3 2 3 11 2" xfId="39655"/>
    <cellStyle name="SAPBEXchaText 3 2 3 11 3" xfId="39656"/>
    <cellStyle name="SAPBEXchaText 3 2 3 12" xfId="39657"/>
    <cellStyle name="SAPBEXchaText 3 2 3 2" xfId="5024"/>
    <cellStyle name="SAPBEXchaText 3 2 3 2 2" xfId="5025"/>
    <cellStyle name="SAPBEXchaText 3 2 3 2 2 2" xfId="5026"/>
    <cellStyle name="SAPBEXchaText 3 2 3 2 2 2 2" xfId="39658"/>
    <cellStyle name="SAPBEXchaText 3 2 3 2 2 2 2 2" xfId="39659"/>
    <cellStyle name="SAPBEXchaText 3 2 3 2 2 2 2 2 2" xfId="39660"/>
    <cellStyle name="SAPBEXchaText 3 2 3 2 2 2 2 3" xfId="39661"/>
    <cellStyle name="SAPBEXchaText 3 2 3 2 2 2 3" xfId="39662"/>
    <cellStyle name="SAPBEXchaText 3 2 3 2 2 2 3 2" xfId="39663"/>
    <cellStyle name="SAPBEXchaText 3 2 3 2 2 2 3 3" xfId="39664"/>
    <cellStyle name="SAPBEXchaText 3 2 3 2 2 2 4" xfId="39665"/>
    <cellStyle name="SAPBEXchaText 3 2 3 2 2 2 4 2" xfId="39666"/>
    <cellStyle name="SAPBEXchaText 3 2 3 2 2 2 4 3" xfId="39667"/>
    <cellStyle name="SAPBEXchaText 3 2 3 2 2 2 5" xfId="39668"/>
    <cellStyle name="SAPBEXchaText 3 2 3 2 2 2 5 2" xfId="39669"/>
    <cellStyle name="SAPBEXchaText 3 2 3 2 2 2 6" xfId="39670"/>
    <cellStyle name="SAPBEXchaText 3 2 3 2 2 2 7" xfId="39671"/>
    <cellStyle name="SAPBEXchaText 3 2 3 2 2 2 8" xfId="39672"/>
    <cellStyle name="SAPBEXchaText 3 2 3 2 2 2 9" xfId="39673"/>
    <cellStyle name="SAPBEXchaText 3 2 3 2 2 3" xfId="39674"/>
    <cellStyle name="SAPBEXchaText 3 2 3 2 2 3 2" xfId="39675"/>
    <cellStyle name="SAPBEXchaText 3 2 3 2 2 3 2 2" xfId="39676"/>
    <cellStyle name="SAPBEXchaText 3 2 3 2 2 3 3" xfId="39677"/>
    <cellStyle name="SAPBEXchaText 3 2 3 2 2 4" xfId="39678"/>
    <cellStyle name="SAPBEXchaText 3 2 3 2 2 4 2" xfId="39679"/>
    <cellStyle name="SAPBEXchaText 3 2 3 2 2 4 3" xfId="39680"/>
    <cellStyle name="SAPBEXchaText 3 2 3 2 2 5" xfId="39681"/>
    <cellStyle name="SAPBEXchaText 3 2 3 2 2 6" xfId="39682"/>
    <cellStyle name="SAPBEXchaText 3 2 3 2 3" xfId="5027"/>
    <cellStyle name="SAPBEXchaText 3 2 3 2 3 2" xfId="39683"/>
    <cellStyle name="SAPBEXchaText 3 2 3 2 3 2 2" xfId="39684"/>
    <cellStyle name="SAPBEXchaText 3 2 3 2 3 2 2 2" xfId="39685"/>
    <cellStyle name="SAPBEXchaText 3 2 3 2 3 2 3" xfId="39686"/>
    <cellStyle name="SAPBEXchaText 3 2 3 2 3 3" xfId="39687"/>
    <cellStyle name="SAPBEXchaText 3 2 3 2 3 3 2" xfId="39688"/>
    <cellStyle name="SAPBEXchaText 3 2 3 2 3 3 3" xfId="39689"/>
    <cellStyle name="SAPBEXchaText 3 2 3 2 3 4" xfId="39690"/>
    <cellStyle name="SAPBEXchaText 3 2 3 2 3 4 2" xfId="39691"/>
    <cellStyle name="SAPBEXchaText 3 2 3 2 3 4 3" xfId="39692"/>
    <cellStyle name="SAPBEXchaText 3 2 3 2 3 5" xfId="39693"/>
    <cellStyle name="SAPBEXchaText 3 2 3 2 3 5 2" xfId="39694"/>
    <cellStyle name="SAPBEXchaText 3 2 3 2 3 5 3" xfId="39695"/>
    <cellStyle name="SAPBEXchaText 3 2 3 2 3 6" xfId="39696"/>
    <cellStyle name="SAPBEXchaText 3 2 3 2 3 6 2" xfId="39697"/>
    <cellStyle name="SAPBEXchaText 3 2 3 2 3 7" xfId="39698"/>
    <cellStyle name="SAPBEXchaText 3 2 3 2 3 8" xfId="39699"/>
    <cellStyle name="SAPBEXchaText 3 2 3 2 3 9" xfId="39700"/>
    <cellStyle name="SAPBEXchaText 3 2 3 2 4" xfId="5028"/>
    <cellStyle name="SAPBEXchaText 3 2 3 2 4 2" xfId="39701"/>
    <cellStyle name="SAPBEXchaText 3 2 3 2 4 2 2" xfId="39702"/>
    <cellStyle name="SAPBEXchaText 3 2 3 2 4 3" xfId="39703"/>
    <cellStyle name="SAPBEXchaText 3 2 3 2 5" xfId="39704"/>
    <cellStyle name="SAPBEXchaText 3 2 3 2 5 2" xfId="39705"/>
    <cellStyle name="SAPBEXchaText 3 2 3 2 5 3" xfId="39706"/>
    <cellStyle name="SAPBEXchaText 3 2 3 2 6" xfId="39707"/>
    <cellStyle name="SAPBEXchaText 3 2 3 3" xfId="5029"/>
    <cellStyle name="SAPBEXchaText 3 2 3 3 2" xfId="5030"/>
    <cellStyle name="SAPBEXchaText 3 2 3 3 2 2" xfId="39708"/>
    <cellStyle name="SAPBEXchaText 3 2 3 3 2 2 2" xfId="39709"/>
    <cellStyle name="SAPBEXchaText 3 2 3 3 2 2 2 2" xfId="39710"/>
    <cellStyle name="SAPBEXchaText 3 2 3 3 2 2 3" xfId="39711"/>
    <cellStyle name="SAPBEXchaText 3 2 3 3 2 3" xfId="39712"/>
    <cellStyle name="SAPBEXchaText 3 2 3 3 2 3 2" xfId="39713"/>
    <cellStyle name="SAPBEXchaText 3 2 3 3 2 3 2 2" xfId="39714"/>
    <cellStyle name="SAPBEXchaText 3 2 3 3 2 3 3" xfId="39715"/>
    <cellStyle name="SAPBEXchaText 3 2 3 3 2 4" xfId="39716"/>
    <cellStyle name="SAPBEXchaText 3 2 3 3 2 4 2" xfId="39717"/>
    <cellStyle name="SAPBEXchaText 3 2 3 3 2 4 3" xfId="39718"/>
    <cellStyle name="SAPBEXchaText 3 2 3 3 2 5" xfId="39719"/>
    <cellStyle name="SAPBEXchaText 3 2 3 3 2 5 2" xfId="39720"/>
    <cellStyle name="SAPBEXchaText 3 2 3 3 2 6" xfId="39721"/>
    <cellStyle name="SAPBEXchaText 3 2 3 3 2 7" xfId="39722"/>
    <cellStyle name="SAPBEXchaText 3 2 3 3 2 8" xfId="39723"/>
    <cellStyle name="SAPBEXchaText 3 2 3 3 2 9" xfId="39724"/>
    <cellStyle name="SAPBEXchaText 3 2 3 3 3" xfId="5031"/>
    <cellStyle name="SAPBEXchaText 3 2 3 3 3 2" xfId="39725"/>
    <cellStyle name="SAPBEXchaText 3 2 3 3 3 2 2" xfId="39726"/>
    <cellStyle name="SAPBEXchaText 3 2 3 3 3 3" xfId="39727"/>
    <cellStyle name="SAPBEXchaText 3 2 3 3 4" xfId="5032"/>
    <cellStyle name="SAPBEXchaText 3 2 3 3 4 2" xfId="39728"/>
    <cellStyle name="SAPBEXchaText 3 2 3 3 4 3" xfId="39729"/>
    <cellStyle name="SAPBEXchaText 3 2 3 3 5" xfId="39730"/>
    <cellStyle name="SAPBEXchaText 3 2 3 3 6" xfId="39731"/>
    <cellStyle name="SAPBEXchaText 3 2 3 4" xfId="5033"/>
    <cellStyle name="SAPBEXchaText 3 2 3 4 10" xfId="39732"/>
    <cellStyle name="SAPBEXchaText 3 2 3 4 11" xfId="39733"/>
    <cellStyle name="SAPBEXchaText 3 2 3 4 2" xfId="5034"/>
    <cellStyle name="SAPBEXchaText 3 2 3 4 2 10" xfId="39734"/>
    <cellStyle name="SAPBEXchaText 3 2 3 4 2 2" xfId="5035"/>
    <cellStyle name="SAPBEXchaText 3 2 3 4 2 2 2" xfId="39735"/>
    <cellStyle name="SAPBEXchaText 3 2 3 4 2 2 2 2" xfId="39736"/>
    <cellStyle name="SAPBEXchaText 3 2 3 4 2 2 3" xfId="39737"/>
    <cellStyle name="SAPBEXchaText 3 2 3 4 2 3" xfId="39738"/>
    <cellStyle name="SAPBEXchaText 3 2 3 4 2 3 2" xfId="39739"/>
    <cellStyle name="SAPBEXchaText 3 2 3 4 2 3 2 2" xfId="39740"/>
    <cellStyle name="SAPBEXchaText 3 2 3 4 2 3 3" xfId="39741"/>
    <cellStyle name="SAPBEXchaText 3 2 3 4 2 4" xfId="39742"/>
    <cellStyle name="SAPBEXchaText 3 2 3 4 2 4 2" xfId="39743"/>
    <cellStyle name="SAPBEXchaText 3 2 3 4 2 4 3" xfId="39744"/>
    <cellStyle name="SAPBEXchaText 3 2 3 4 2 5" xfId="39745"/>
    <cellStyle name="SAPBEXchaText 3 2 3 4 2 5 2" xfId="39746"/>
    <cellStyle name="SAPBEXchaText 3 2 3 4 2 5 3" xfId="39747"/>
    <cellStyle name="SAPBEXchaText 3 2 3 4 2 6" xfId="39748"/>
    <cellStyle name="SAPBEXchaText 3 2 3 4 2 6 2" xfId="39749"/>
    <cellStyle name="SAPBEXchaText 3 2 3 4 2 7" xfId="39750"/>
    <cellStyle name="SAPBEXchaText 3 2 3 4 2 8" xfId="39751"/>
    <cellStyle name="SAPBEXchaText 3 2 3 4 2 9" xfId="39752"/>
    <cellStyle name="SAPBEXchaText 3 2 3 4 3" xfId="5036"/>
    <cellStyle name="SAPBEXchaText 3 2 3 4 3 2" xfId="39753"/>
    <cellStyle name="SAPBEXchaText 3 2 3 4 3 2 2" xfId="39754"/>
    <cellStyle name="SAPBEXchaText 3 2 3 4 3 3" xfId="39755"/>
    <cellStyle name="SAPBEXchaText 3 2 3 4 4" xfId="39756"/>
    <cellStyle name="SAPBEXchaText 3 2 3 4 4 2" xfId="39757"/>
    <cellStyle name="SAPBEXchaText 3 2 3 4 4 2 2" xfId="39758"/>
    <cellStyle name="SAPBEXchaText 3 2 3 4 4 3" xfId="39759"/>
    <cellStyle name="SAPBEXchaText 3 2 3 4 5" xfId="39760"/>
    <cellStyle name="SAPBEXchaText 3 2 3 4 5 2" xfId="39761"/>
    <cellStyle name="SAPBEXchaText 3 2 3 4 5 3" xfId="39762"/>
    <cellStyle name="SAPBEXchaText 3 2 3 4 6" xfId="39763"/>
    <cellStyle name="SAPBEXchaText 3 2 3 4 6 2" xfId="39764"/>
    <cellStyle name="SAPBEXchaText 3 2 3 4 6 3" xfId="39765"/>
    <cellStyle name="SAPBEXchaText 3 2 3 4 7" xfId="39766"/>
    <cellStyle name="SAPBEXchaText 3 2 3 4 7 2" xfId="39767"/>
    <cellStyle name="SAPBEXchaText 3 2 3 4 8" xfId="39768"/>
    <cellStyle name="SAPBEXchaText 3 2 3 4 9" xfId="39769"/>
    <cellStyle name="SAPBEXchaText 3 2 3 5" xfId="5037"/>
    <cellStyle name="SAPBEXchaText 3 2 3 5 10" xfId="39770"/>
    <cellStyle name="SAPBEXchaText 3 2 3 5 11" xfId="39771"/>
    <cellStyle name="SAPBEXchaText 3 2 3 5 2" xfId="5038"/>
    <cellStyle name="SAPBEXchaText 3 2 3 5 2 10" xfId="39772"/>
    <cellStyle name="SAPBEXchaText 3 2 3 5 2 2" xfId="5039"/>
    <cellStyle name="SAPBEXchaText 3 2 3 5 2 2 2" xfId="39773"/>
    <cellStyle name="SAPBEXchaText 3 2 3 5 2 2 2 2" xfId="39774"/>
    <cellStyle name="SAPBEXchaText 3 2 3 5 2 2 3" xfId="39775"/>
    <cellStyle name="SAPBEXchaText 3 2 3 5 2 3" xfId="5040"/>
    <cellStyle name="SAPBEXchaText 3 2 3 5 2 3 2" xfId="39776"/>
    <cellStyle name="SAPBEXchaText 3 2 3 5 2 3 2 2" xfId="39777"/>
    <cellStyle name="SAPBEXchaText 3 2 3 5 2 3 3" xfId="39778"/>
    <cellStyle name="SAPBEXchaText 3 2 3 5 2 4" xfId="39779"/>
    <cellStyle name="SAPBEXchaText 3 2 3 5 2 4 2" xfId="39780"/>
    <cellStyle name="SAPBEXchaText 3 2 3 5 2 4 3" xfId="39781"/>
    <cellStyle name="SAPBEXchaText 3 2 3 5 2 5" xfId="39782"/>
    <cellStyle name="SAPBEXchaText 3 2 3 5 2 5 2" xfId="39783"/>
    <cellStyle name="SAPBEXchaText 3 2 3 5 2 5 3" xfId="39784"/>
    <cellStyle name="SAPBEXchaText 3 2 3 5 2 6" xfId="39785"/>
    <cellStyle name="SAPBEXchaText 3 2 3 5 2 6 2" xfId="39786"/>
    <cellStyle name="SAPBEXchaText 3 2 3 5 2 6 3" xfId="39787"/>
    <cellStyle name="SAPBEXchaText 3 2 3 5 2 7" xfId="39788"/>
    <cellStyle name="SAPBEXchaText 3 2 3 5 2 7 2" xfId="39789"/>
    <cellStyle name="SAPBEXchaText 3 2 3 5 2 8" xfId="39790"/>
    <cellStyle name="SAPBEXchaText 3 2 3 5 2 9" xfId="39791"/>
    <cellStyle name="SAPBEXchaText 3 2 3 5 3" xfId="5041"/>
    <cellStyle name="SAPBEXchaText 3 2 3 5 3 2" xfId="39792"/>
    <cellStyle name="SAPBEXchaText 3 2 3 5 3 2 2" xfId="39793"/>
    <cellStyle name="SAPBEXchaText 3 2 3 5 3 3" xfId="39794"/>
    <cellStyle name="SAPBEXchaText 3 2 3 5 4" xfId="5042"/>
    <cellStyle name="SAPBEXchaText 3 2 3 5 4 2" xfId="39795"/>
    <cellStyle name="SAPBEXchaText 3 2 3 5 4 2 2" xfId="39796"/>
    <cellStyle name="SAPBEXchaText 3 2 3 5 4 3" xfId="39797"/>
    <cellStyle name="SAPBEXchaText 3 2 3 5 5" xfId="39798"/>
    <cellStyle name="SAPBEXchaText 3 2 3 5 5 2" xfId="39799"/>
    <cellStyle name="SAPBEXchaText 3 2 3 5 5 3" xfId="39800"/>
    <cellStyle name="SAPBEXchaText 3 2 3 5 6" xfId="39801"/>
    <cellStyle name="SAPBEXchaText 3 2 3 5 6 2" xfId="39802"/>
    <cellStyle name="SAPBEXchaText 3 2 3 5 6 3" xfId="39803"/>
    <cellStyle name="SAPBEXchaText 3 2 3 5 7" xfId="39804"/>
    <cellStyle name="SAPBEXchaText 3 2 3 5 7 2" xfId="39805"/>
    <cellStyle name="SAPBEXchaText 3 2 3 5 7 3" xfId="39806"/>
    <cellStyle name="SAPBEXchaText 3 2 3 5 8" xfId="39807"/>
    <cellStyle name="SAPBEXchaText 3 2 3 5 8 2" xfId="39808"/>
    <cellStyle name="SAPBEXchaText 3 2 3 5 9" xfId="39809"/>
    <cellStyle name="SAPBEXchaText 3 2 3 6" xfId="5043"/>
    <cellStyle name="SAPBEXchaText 3 2 3 6 2" xfId="5044"/>
    <cellStyle name="SAPBEXchaText 3 2 3 6 2 2" xfId="5045"/>
    <cellStyle name="SAPBEXchaText 3 2 3 6 2 2 2" xfId="39810"/>
    <cellStyle name="SAPBEXchaText 3 2 3 6 2 2 3" xfId="39811"/>
    <cellStyle name="SAPBEXchaText 3 2 3 6 2 3" xfId="5046"/>
    <cellStyle name="SAPBEXchaText 3 2 3 6 2 3 2" xfId="39812"/>
    <cellStyle name="SAPBEXchaText 3 2 3 6 2 3 3" xfId="39813"/>
    <cellStyle name="SAPBEXchaText 3 2 3 6 2 4" xfId="39814"/>
    <cellStyle name="SAPBEXchaText 3 2 3 6 2 5" xfId="39815"/>
    <cellStyle name="SAPBEXchaText 3 2 3 6 3" xfId="5047"/>
    <cellStyle name="SAPBEXchaText 3 2 3 6 3 2" xfId="39816"/>
    <cellStyle name="SAPBEXchaText 3 2 3 6 3 3" xfId="39817"/>
    <cellStyle name="SAPBEXchaText 3 2 3 6 4" xfId="5048"/>
    <cellStyle name="SAPBEXchaText 3 2 3 6 4 2" xfId="39818"/>
    <cellStyle name="SAPBEXchaText 3 2 3 6 4 3" xfId="39819"/>
    <cellStyle name="SAPBEXchaText 3 2 3 6 5" xfId="39820"/>
    <cellStyle name="SAPBEXchaText 3 2 3 6 5 2" xfId="39821"/>
    <cellStyle name="SAPBEXchaText 3 2 3 6 6" xfId="39822"/>
    <cellStyle name="SAPBEXchaText 3 2 3 6 7" xfId="39823"/>
    <cellStyle name="SAPBEXchaText 3 2 3 7" xfId="5049"/>
    <cellStyle name="SAPBEXchaText 3 2 3 7 2" xfId="5050"/>
    <cellStyle name="SAPBEXchaText 3 2 3 7 2 2" xfId="5051"/>
    <cellStyle name="SAPBEXchaText 3 2 3 7 2 2 2" xfId="39824"/>
    <cellStyle name="SAPBEXchaText 3 2 3 7 2 2 3" xfId="39825"/>
    <cellStyle name="SAPBEXchaText 3 2 3 7 2 3" xfId="5052"/>
    <cellStyle name="SAPBEXchaText 3 2 3 7 2 3 2" xfId="39826"/>
    <cellStyle name="SAPBEXchaText 3 2 3 7 2 3 3" xfId="39827"/>
    <cellStyle name="SAPBEXchaText 3 2 3 7 2 4" xfId="39828"/>
    <cellStyle name="SAPBEXchaText 3 2 3 7 2 5" xfId="39829"/>
    <cellStyle name="SAPBEXchaText 3 2 3 7 3" xfId="5053"/>
    <cellStyle name="SAPBEXchaText 3 2 3 7 3 2" xfId="39830"/>
    <cellStyle name="SAPBEXchaText 3 2 3 7 3 3" xfId="39831"/>
    <cellStyle name="SAPBEXchaText 3 2 3 7 4" xfId="5054"/>
    <cellStyle name="SAPBEXchaText 3 2 3 7 4 2" xfId="39832"/>
    <cellStyle name="SAPBEXchaText 3 2 3 7 4 3" xfId="39833"/>
    <cellStyle name="SAPBEXchaText 3 2 3 7 5" xfId="39834"/>
    <cellStyle name="SAPBEXchaText 3 2 3 7 6" xfId="39835"/>
    <cellStyle name="SAPBEXchaText 3 2 3 8" xfId="5055"/>
    <cellStyle name="SAPBEXchaText 3 2 3 8 2" xfId="5056"/>
    <cellStyle name="SAPBEXchaText 3 2 3 8 2 2" xfId="39836"/>
    <cellStyle name="SAPBEXchaText 3 2 3 8 2 3" xfId="39837"/>
    <cellStyle name="SAPBEXchaText 3 2 3 8 3" xfId="5057"/>
    <cellStyle name="SAPBEXchaText 3 2 3 8 3 2" xfId="39838"/>
    <cellStyle name="SAPBEXchaText 3 2 3 8 3 3" xfId="39839"/>
    <cellStyle name="SAPBEXchaText 3 2 3 8 4" xfId="39840"/>
    <cellStyle name="SAPBEXchaText 3 2 3 8 5" xfId="39841"/>
    <cellStyle name="SAPBEXchaText 3 2 3 9" xfId="5058"/>
    <cellStyle name="SAPBEXchaText 3 2 3 9 2" xfId="5059"/>
    <cellStyle name="SAPBEXchaText 3 2 3 9 2 2" xfId="39842"/>
    <cellStyle name="SAPBEXchaText 3 2 3 9 2 3" xfId="39843"/>
    <cellStyle name="SAPBEXchaText 3 2 3 9 3" xfId="5060"/>
    <cellStyle name="SAPBEXchaText 3 2 3 9 3 2" xfId="39844"/>
    <cellStyle name="SAPBEXchaText 3 2 3 9 3 3" xfId="39845"/>
    <cellStyle name="SAPBEXchaText 3 2 3 9 4" xfId="39846"/>
    <cellStyle name="SAPBEXchaText 3 2 3 9 5" xfId="39847"/>
    <cellStyle name="SAPBEXchaText 3 2 4" xfId="5061"/>
    <cellStyle name="SAPBEXchaText 3 2 4 2" xfId="5062"/>
    <cellStyle name="SAPBEXchaText 3 2 4 2 2" xfId="5063"/>
    <cellStyle name="SAPBEXchaText 3 2 4 2 2 2" xfId="39848"/>
    <cellStyle name="SAPBEXchaText 3 2 4 2 2 2 2" xfId="39849"/>
    <cellStyle name="SAPBEXchaText 3 2 4 2 2 2 2 2" xfId="39850"/>
    <cellStyle name="SAPBEXchaText 3 2 4 2 2 2 3" xfId="39851"/>
    <cellStyle name="SAPBEXchaText 3 2 4 2 2 3" xfId="39852"/>
    <cellStyle name="SAPBEXchaText 3 2 4 2 2 3 2" xfId="39853"/>
    <cellStyle name="SAPBEXchaText 3 2 4 2 2 3 3" xfId="39854"/>
    <cellStyle name="SAPBEXchaText 3 2 4 2 2 4" xfId="39855"/>
    <cellStyle name="SAPBEXchaText 3 2 4 2 2 4 2" xfId="39856"/>
    <cellStyle name="SAPBEXchaText 3 2 4 2 2 4 3" xfId="39857"/>
    <cellStyle name="SAPBEXchaText 3 2 4 2 2 5" xfId="39858"/>
    <cellStyle name="SAPBEXchaText 3 2 4 2 2 5 2" xfId="39859"/>
    <cellStyle name="SAPBEXchaText 3 2 4 2 2 6" xfId="39860"/>
    <cellStyle name="SAPBEXchaText 3 2 4 2 2 7" xfId="39861"/>
    <cellStyle name="SAPBEXchaText 3 2 4 2 2 8" xfId="39862"/>
    <cellStyle name="SAPBEXchaText 3 2 4 2 2 9" xfId="39863"/>
    <cellStyle name="SAPBEXchaText 3 2 4 2 3" xfId="39864"/>
    <cellStyle name="SAPBEXchaText 3 2 4 2 3 2" xfId="39865"/>
    <cellStyle name="SAPBEXchaText 3 2 4 2 3 2 2" xfId="39866"/>
    <cellStyle name="SAPBEXchaText 3 2 4 2 3 3" xfId="39867"/>
    <cellStyle name="SAPBEXchaText 3 2 4 2 4" xfId="39868"/>
    <cellStyle name="SAPBEXchaText 3 2 4 2 4 2" xfId="39869"/>
    <cellStyle name="SAPBEXchaText 3 2 4 2 4 3" xfId="39870"/>
    <cellStyle name="SAPBEXchaText 3 2 4 2 5" xfId="39871"/>
    <cellStyle name="SAPBEXchaText 3 2 4 2 6" xfId="39872"/>
    <cellStyle name="SAPBEXchaText 3 2 4 3" xfId="5064"/>
    <cellStyle name="SAPBEXchaText 3 2 4 3 2" xfId="39873"/>
    <cellStyle name="SAPBEXchaText 3 2 4 3 2 2" xfId="39874"/>
    <cellStyle name="SAPBEXchaText 3 2 4 3 2 2 2" xfId="39875"/>
    <cellStyle name="SAPBEXchaText 3 2 4 3 2 3" xfId="39876"/>
    <cellStyle name="SAPBEXchaText 3 2 4 3 3" xfId="39877"/>
    <cellStyle name="SAPBEXchaText 3 2 4 3 3 2" xfId="39878"/>
    <cellStyle name="SAPBEXchaText 3 2 4 3 3 3" xfId="39879"/>
    <cellStyle name="SAPBEXchaText 3 2 4 3 4" xfId="39880"/>
    <cellStyle name="SAPBEXchaText 3 2 4 3 4 2" xfId="39881"/>
    <cellStyle name="SAPBEXchaText 3 2 4 3 4 3" xfId="39882"/>
    <cellStyle name="SAPBEXchaText 3 2 4 3 5" xfId="39883"/>
    <cellStyle name="SAPBEXchaText 3 2 4 3 5 2" xfId="39884"/>
    <cellStyle name="SAPBEXchaText 3 2 4 3 5 3" xfId="39885"/>
    <cellStyle name="SAPBEXchaText 3 2 4 3 6" xfId="39886"/>
    <cellStyle name="SAPBEXchaText 3 2 4 3 6 2" xfId="39887"/>
    <cellStyle name="SAPBEXchaText 3 2 4 3 7" xfId="39888"/>
    <cellStyle name="SAPBEXchaText 3 2 4 3 8" xfId="39889"/>
    <cellStyle name="SAPBEXchaText 3 2 4 3 9" xfId="39890"/>
    <cellStyle name="SAPBEXchaText 3 2 4 4" xfId="5065"/>
    <cellStyle name="SAPBEXchaText 3 2 4 4 2" xfId="39891"/>
    <cellStyle name="SAPBEXchaText 3 2 4 4 2 2" xfId="39892"/>
    <cellStyle name="SAPBEXchaText 3 2 4 4 3" xfId="39893"/>
    <cellStyle name="SAPBEXchaText 3 2 4 5" xfId="39894"/>
    <cellStyle name="SAPBEXchaText 3 2 4 5 2" xfId="39895"/>
    <cellStyle name="SAPBEXchaText 3 2 4 5 3" xfId="39896"/>
    <cellStyle name="SAPBEXchaText 3 2 4 6" xfId="39897"/>
    <cellStyle name="SAPBEXchaText 3 2 5" xfId="5066"/>
    <cellStyle name="SAPBEXchaText 3 2 5 2" xfId="5067"/>
    <cellStyle name="SAPBEXchaText 3 2 5 2 2" xfId="39898"/>
    <cellStyle name="SAPBEXchaText 3 2 5 2 2 2" xfId="39899"/>
    <cellStyle name="SAPBEXchaText 3 2 5 2 2 2 2" xfId="39900"/>
    <cellStyle name="SAPBEXchaText 3 2 5 2 2 3" xfId="39901"/>
    <cellStyle name="SAPBEXchaText 3 2 5 2 3" xfId="39902"/>
    <cellStyle name="SAPBEXchaText 3 2 5 2 3 2" xfId="39903"/>
    <cellStyle name="SAPBEXchaText 3 2 5 2 3 2 2" xfId="39904"/>
    <cellStyle name="SAPBEXchaText 3 2 5 2 3 3" xfId="39905"/>
    <cellStyle name="SAPBEXchaText 3 2 5 2 4" xfId="39906"/>
    <cellStyle name="SAPBEXchaText 3 2 5 2 4 2" xfId="39907"/>
    <cellStyle name="SAPBEXchaText 3 2 5 2 4 3" xfId="39908"/>
    <cellStyle name="SAPBEXchaText 3 2 5 2 5" xfId="39909"/>
    <cellStyle name="SAPBEXchaText 3 2 5 2 5 2" xfId="39910"/>
    <cellStyle name="SAPBEXchaText 3 2 5 2 6" xfId="39911"/>
    <cellStyle name="SAPBEXchaText 3 2 5 2 7" xfId="39912"/>
    <cellStyle name="SAPBEXchaText 3 2 5 2 8" xfId="39913"/>
    <cellStyle name="SAPBEXchaText 3 2 5 2 9" xfId="39914"/>
    <cellStyle name="SAPBEXchaText 3 2 5 3" xfId="5068"/>
    <cellStyle name="SAPBEXchaText 3 2 5 3 2" xfId="39915"/>
    <cellStyle name="SAPBEXchaText 3 2 5 3 2 2" xfId="39916"/>
    <cellStyle name="SAPBEXchaText 3 2 5 3 3" xfId="39917"/>
    <cellStyle name="SAPBEXchaText 3 2 5 4" xfId="5069"/>
    <cellStyle name="SAPBEXchaText 3 2 5 4 2" xfId="39918"/>
    <cellStyle name="SAPBEXchaText 3 2 5 4 3" xfId="39919"/>
    <cellStyle name="SAPBEXchaText 3 2 5 5" xfId="39920"/>
    <cellStyle name="SAPBEXchaText 3 2 5 6" xfId="39921"/>
    <cellStyle name="SAPBEXchaText 3 2 6" xfId="5070"/>
    <cellStyle name="SAPBEXchaText 3 2 6 10" xfId="39922"/>
    <cellStyle name="SAPBEXchaText 3 2 6 11" xfId="39923"/>
    <cellStyle name="SAPBEXchaText 3 2 6 2" xfId="5071"/>
    <cellStyle name="SAPBEXchaText 3 2 6 2 10" xfId="39924"/>
    <cellStyle name="SAPBEXchaText 3 2 6 2 2" xfId="5072"/>
    <cellStyle name="SAPBEXchaText 3 2 6 2 2 2" xfId="39925"/>
    <cellStyle name="SAPBEXchaText 3 2 6 2 2 2 2" xfId="39926"/>
    <cellStyle name="SAPBEXchaText 3 2 6 2 2 3" xfId="39927"/>
    <cellStyle name="SAPBEXchaText 3 2 6 2 3" xfId="39928"/>
    <cellStyle name="SAPBEXchaText 3 2 6 2 3 2" xfId="39929"/>
    <cellStyle name="SAPBEXchaText 3 2 6 2 3 2 2" xfId="39930"/>
    <cellStyle name="SAPBEXchaText 3 2 6 2 3 3" xfId="39931"/>
    <cellStyle name="SAPBEXchaText 3 2 6 2 4" xfId="39932"/>
    <cellStyle name="SAPBEXchaText 3 2 6 2 4 2" xfId="39933"/>
    <cellStyle name="SAPBEXchaText 3 2 6 2 4 3" xfId="39934"/>
    <cellStyle name="SAPBEXchaText 3 2 6 2 5" xfId="39935"/>
    <cellStyle name="SAPBEXchaText 3 2 6 2 5 2" xfId="39936"/>
    <cellStyle name="SAPBEXchaText 3 2 6 2 5 3" xfId="39937"/>
    <cellStyle name="SAPBEXchaText 3 2 6 2 6" xfId="39938"/>
    <cellStyle name="SAPBEXchaText 3 2 6 2 6 2" xfId="39939"/>
    <cellStyle name="SAPBEXchaText 3 2 6 2 7" xfId="39940"/>
    <cellStyle name="SAPBEXchaText 3 2 6 2 8" xfId="39941"/>
    <cellStyle name="SAPBEXchaText 3 2 6 2 9" xfId="39942"/>
    <cellStyle name="SAPBEXchaText 3 2 6 3" xfId="5073"/>
    <cellStyle name="SAPBEXchaText 3 2 6 3 2" xfId="39943"/>
    <cellStyle name="SAPBEXchaText 3 2 6 3 2 2" xfId="39944"/>
    <cellStyle name="SAPBEXchaText 3 2 6 3 3" xfId="39945"/>
    <cellStyle name="SAPBEXchaText 3 2 6 4" xfId="39946"/>
    <cellStyle name="SAPBEXchaText 3 2 6 4 2" xfId="39947"/>
    <cellStyle name="SAPBEXchaText 3 2 6 4 2 2" xfId="39948"/>
    <cellStyle name="SAPBEXchaText 3 2 6 4 3" xfId="39949"/>
    <cellStyle name="SAPBEXchaText 3 2 6 5" xfId="39950"/>
    <cellStyle name="SAPBEXchaText 3 2 6 5 2" xfId="39951"/>
    <cellStyle name="SAPBEXchaText 3 2 6 5 3" xfId="39952"/>
    <cellStyle name="SAPBEXchaText 3 2 6 6" xfId="39953"/>
    <cellStyle name="SAPBEXchaText 3 2 6 6 2" xfId="39954"/>
    <cellStyle name="SAPBEXchaText 3 2 6 6 3" xfId="39955"/>
    <cellStyle name="SAPBEXchaText 3 2 6 7" xfId="39956"/>
    <cellStyle name="SAPBEXchaText 3 2 6 7 2" xfId="39957"/>
    <cellStyle name="SAPBEXchaText 3 2 6 8" xfId="39958"/>
    <cellStyle name="SAPBEXchaText 3 2 6 9" xfId="39959"/>
    <cellStyle name="SAPBEXchaText 3 2 7" xfId="5074"/>
    <cellStyle name="SAPBEXchaText 3 2 7 10" xfId="39960"/>
    <cellStyle name="SAPBEXchaText 3 2 7 11" xfId="39961"/>
    <cellStyle name="SAPBEXchaText 3 2 7 2" xfId="5075"/>
    <cellStyle name="SAPBEXchaText 3 2 7 2 10" xfId="39962"/>
    <cellStyle name="SAPBEXchaText 3 2 7 2 2" xfId="5076"/>
    <cellStyle name="SAPBEXchaText 3 2 7 2 2 2" xfId="39963"/>
    <cellStyle name="SAPBEXchaText 3 2 7 2 2 2 2" xfId="39964"/>
    <cellStyle name="SAPBEXchaText 3 2 7 2 2 3" xfId="39965"/>
    <cellStyle name="SAPBEXchaText 3 2 7 2 3" xfId="5077"/>
    <cellStyle name="SAPBEXchaText 3 2 7 2 3 2" xfId="39966"/>
    <cellStyle name="SAPBEXchaText 3 2 7 2 3 2 2" xfId="39967"/>
    <cellStyle name="SAPBEXchaText 3 2 7 2 3 3" xfId="39968"/>
    <cellStyle name="SAPBEXchaText 3 2 7 2 4" xfId="39969"/>
    <cellStyle name="SAPBEXchaText 3 2 7 2 4 2" xfId="39970"/>
    <cellStyle name="SAPBEXchaText 3 2 7 2 4 3" xfId="39971"/>
    <cellStyle name="SAPBEXchaText 3 2 7 2 5" xfId="39972"/>
    <cellStyle name="SAPBEXchaText 3 2 7 2 5 2" xfId="39973"/>
    <cellStyle name="SAPBEXchaText 3 2 7 2 5 3" xfId="39974"/>
    <cellStyle name="SAPBEXchaText 3 2 7 2 6" xfId="39975"/>
    <cellStyle name="SAPBEXchaText 3 2 7 2 6 2" xfId="39976"/>
    <cellStyle name="SAPBEXchaText 3 2 7 2 6 3" xfId="39977"/>
    <cellStyle name="SAPBEXchaText 3 2 7 2 7" xfId="39978"/>
    <cellStyle name="SAPBEXchaText 3 2 7 2 7 2" xfId="39979"/>
    <cellStyle name="SAPBEXchaText 3 2 7 2 8" xfId="39980"/>
    <cellStyle name="SAPBEXchaText 3 2 7 2 9" xfId="39981"/>
    <cellStyle name="SAPBEXchaText 3 2 7 3" xfId="5078"/>
    <cellStyle name="SAPBEXchaText 3 2 7 3 2" xfId="39982"/>
    <cellStyle name="SAPBEXchaText 3 2 7 3 2 2" xfId="39983"/>
    <cellStyle name="SAPBEXchaText 3 2 7 3 3" xfId="39984"/>
    <cellStyle name="SAPBEXchaText 3 2 7 4" xfId="5079"/>
    <cellStyle name="SAPBEXchaText 3 2 7 4 2" xfId="39985"/>
    <cellStyle name="SAPBEXchaText 3 2 7 4 2 2" xfId="39986"/>
    <cellStyle name="SAPBEXchaText 3 2 7 4 3" xfId="39987"/>
    <cellStyle name="SAPBEXchaText 3 2 7 5" xfId="39988"/>
    <cellStyle name="SAPBEXchaText 3 2 7 5 2" xfId="39989"/>
    <cellStyle name="SAPBEXchaText 3 2 7 5 3" xfId="39990"/>
    <cellStyle name="SAPBEXchaText 3 2 7 6" xfId="39991"/>
    <cellStyle name="SAPBEXchaText 3 2 7 6 2" xfId="39992"/>
    <cellStyle name="SAPBEXchaText 3 2 7 6 3" xfId="39993"/>
    <cellStyle name="SAPBEXchaText 3 2 7 7" xfId="39994"/>
    <cellStyle name="SAPBEXchaText 3 2 7 7 2" xfId="39995"/>
    <cellStyle name="SAPBEXchaText 3 2 7 7 3" xfId="39996"/>
    <cellStyle name="SAPBEXchaText 3 2 7 8" xfId="39997"/>
    <cellStyle name="SAPBEXchaText 3 2 7 8 2" xfId="39998"/>
    <cellStyle name="SAPBEXchaText 3 2 7 9" xfId="39999"/>
    <cellStyle name="SAPBEXchaText 3 2 8" xfId="5080"/>
    <cellStyle name="SAPBEXchaText 3 2 8 2" xfId="5081"/>
    <cellStyle name="SAPBEXchaText 3 2 8 2 2" xfId="5082"/>
    <cellStyle name="SAPBEXchaText 3 2 8 2 2 2" xfId="40000"/>
    <cellStyle name="SAPBEXchaText 3 2 8 2 2 3" xfId="40001"/>
    <cellStyle name="SAPBEXchaText 3 2 8 2 3" xfId="5083"/>
    <cellStyle name="SAPBEXchaText 3 2 8 2 3 2" xfId="40002"/>
    <cellStyle name="SAPBEXchaText 3 2 8 2 3 3" xfId="40003"/>
    <cellStyle name="SAPBEXchaText 3 2 8 2 4" xfId="40004"/>
    <cellStyle name="SAPBEXchaText 3 2 8 2 5" xfId="40005"/>
    <cellStyle name="SAPBEXchaText 3 2 8 3" xfId="5084"/>
    <cellStyle name="SAPBEXchaText 3 2 8 3 2" xfId="40006"/>
    <cellStyle name="SAPBEXchaText 3 2 8 3 3" xfId="40007"/>
    <cellStyle name="SAPBEXchaText 3 2 8 4" xfId="5085"/>
    <cellStyle name="SAPBEXchaText 3 2 8 4 2" xfId="40008"/>
    <cellStyle name="SAPBEXchaText 3 2 8 4 3" xfId="40009"/>
    <cellStyle name="SAPBEXchaText 3 2 8 5" xfId="40010"/>
    <cellStyle name="SAPBEXchaText 3 2 8 5 2" xfId="40011"/>
    <cellStyle name="SAPBEXchaText 3 2 8 6" xfId="40012"/>
    <cellStyle name="SAPBEXchaText 3 2 8 7" xfId="40013"/>
    <cellStyle name="SAPBEXchaText 3 2 9" xfId="5086"/>
    <cellStyle name="SAPBEXchaText 3 2 9 2" xfId="5087"/>
    <cellStyle name="SAPBEXchaText 3 2 9 2 2" xfId="5088"/>
    <cellStyle name="SAPBEXchaText 3 2 9 2 2 2" xfId="40014"/>
    <cellStyle name="SAPBEXchaText 3 2 9 2 2 3" xfId="40015"/>
    <cellStyle name="SAPBEXchaText 3 2 9 2 3" xfId="5089"/>
    <cellStyle name="SAPBEXchaText 3 2 9 2 3 2" xfId="40016"/>
    <cellStyle name="SAPBEXchaText 3 2 9 2 3 3" xfId="40017"/>
    <cellStyle name="SAPBEXchaText 3 2 9 2 4" xfId="40018"/>
    <cellStyle name="SAPBEXchaText 3 2 9 2 5" xfId="40019"/>
    <cellStyle name="SAPBEXchaText 3 2 9 3" xfId="5090"/>
    <cellStyle name="SAPBEXchaText 3 2 9 3 2" xfId="40020"/>
    <cellStyle name="SAPBEXchaText 3 2 9 3 3" xfId="40021"/>
    <cellStyle name="SAPBEXchaText 3 2 9 4" xfId="5091"/>
    <cellStyle name="SAPBEXchaText 3 2 9 4 2" xfId="40022"/>
    <cellStyle name="SAPBEXchaText 3 2 9 4 3" xfId="40023"/>
    <cellStyle name="SAPBEXchaText 3 2 9 5" xfId="40024"/>
    <cellStyle name="SAPBEXchaText 3 2 9 6" xfId="40025"/>
    <cellStyle name="SAPBEXchaText 3 3" xfId="40026"/>
    <cellStyle name="SAPBEXchaText 3 3 2" xfId="40027"/>
    <cellStyle name="SAPBEXchaText 3 3 3" xfId="40028"/>
    <cellStyle name="SAPBEXchaText 3 4" xfId="40029"/>
    <cellStyle name="SAPBEXchaText 4" xfId="5092"/>
    <cellStyle name="SAPBEXchaText 4 2" xfId="5093"/>
    <cellStyle name="SAPBEXchaText 4 2 10" xfId="5094"/>
    <cellStyle name="SAPBEXchaText 4 2 10 2" xfId="5095"/>
    <cellStyle name="SAPBEXchaText 4 2 10 2 2" xfId="40030"/>
    <cellStyle name="SAPBEXchaText 4 2 10 2 3" xfId="40031"/>
    <cellStyle name="SAPBEXchaText 4 2 10 3" xfId="5096"/>
    <cellStyle name="SAPBEXchaText 4 2 10 3 2" xfId="40032"/>
    <cellStyle name="SAPBEXchaText 4 2 10 3 3" xfId="40033"/>
    <cellStyle name="SAPBEXchaText 4 2 10 4" xfId="40034"/>
    <cellStyle name="SAPBEXchaText 4 2 10 5" xfId="40035"/>
    <cellStyle name="SAPBEXchaText 4 2 11" xfId="5097"/>
    <cellStyle name="SAPBEXchaText 4 2 11 2" xfId="5098"/>
    <cellStyle name="SAPBEXchaText 4 2 11 2 2" xfId="40036"/>
    <cellStyle name="SAPBEXchaText 4 2 11 2 3" xfId="40037"/>
    <cellStyle name="SAPBEXchaText 4 2 11 3" xfId="5099"/>
    <cellStyle name="SAPBEXchaText 4 2 11 3 2" xfId="40038"/>
    <cellStyle name="SAPBEXchaText 4 2 11 3 3" xfId="40039"/>
    <cellStyle name="SAPBEXchaText 4 2 11 4" xfId="40040"/>
    <cellStyle name="SAPBEXchaText 4 2 11 5" xfId="40041"/>
    <cellStyle name="SAPBEXchaText 4 2 12" xfId="5100"/>
    <cellStyle name="SAPBEXchaText 4 2 12 2" xfId="5101"/>
    <cellStyle name="SAPBEXchaText 4 2 12 2 2" xfId="40042"/>
    <cellStyle name="SAPBEXchaText 4 2 12 2 3" xfId="40043"/>
    <cellStyle name="SAPBEXchaText 4 2 12 3" xfId="5102"/>
    <cellStyle name="SAPBEXchaText 4 2 12 3 2" xfId="40044"/>
    <cellStyle name="SAPBEXchaText 4 2 12 3 3" xfId="40045"/>
    <cellStyle name="SAPBEXchaText 4 2 12 4" xfId="40046"/>
    <cellStyle name="SAPBEXchaText 4 2 12 5" xfId="40047"/>
    <cellStyle name="SAPBEXchaText 4 2 13" xfId="40048"/>
    <cellStyle name="SAPBEXchaText 4 2 13 2" xfId="40049"/>
    <cellStyle name="SAPBEXchaText 4 2 13 3" xfId="40050"/>
    <cellStyle name="SAPBEXchaText 4 2 14" xfId="40051"/>
    <cellStyle name="SAPBEXchaText 4 2 2" xfId="5103"/>
    <cellStyle name="SAPBEXchaText 4 2 2 10" xfId="5104"/>
    <cellStyle name="SAPBEXchaText 4 2 2 10 2" xfId="5105"/>
    <cellStyle name="SAPBEXchaText 4 2 2 10 2 2" xfId="40052"/>
    <cellStyle name="SAPBEXchaText 4 2 2 10 2 3" xfId="40053"/>
    <cellStyle name="SAPBEXchaText 4 2 2 10 3" xfId="5106"/>
    <cellStyle name="SAPBEXchaText 4 2 2 10 3 2" xfId="40054"/>
    <cellStyle name="SAPBEXchaText 4 2 2 10 3 3" xfId="40055"/>
    <cellStyle name="SAPBEXchaText 4 2 2 10 4" xfId="40056"/>
    <cellStyle name="SAPBEXchaText 4 2 2 10 5" xfId="40057"/>
    <cellStyle name="SAPBEXchaText 4 2 2 11" xfId="40058"/>
    <cellStyle name="SAPBEXchaText 4 2 2 11 2" xfId="40059"/>
    <cellStyle name="SAPBEXchaText 4 2 2 11 3" xfId="40060"/>
    <cellStyle name="SAPBEXchaText 4 2 2 12" xfId="40061"/>
    <cellStyle name="SAPBEXchaText 4 2 2 2" xfId="5107"/>
    <cellStyle name="SAPBEXchaText 4 2 2 2 2" xfId="5108"/>
    <cellStyle name="SAPBEXchaText 4 2 2 2 2 2" xfId="5109"/>
    <cellStyle name="SAPBEXchaText 4 2 2 2 2 2 2" xfId="40062"/>
    <cellStyle name="SAPBEXchaText 4 2 2 2 2 2 2 2" xfId="40063"/>
    <cellStyle name="SAPBEXchaText 4 2 2 2 2 2 2 2 2" xfId="40064"/>
    <cellStyle name="SAPBEXchaText 4 2 2 2 2 2 2 3" xfId="40065"/>
    <cellStyle name="SAPBEXchaText 4 2 2 2 2 2 3" xfId="40066"/>
    <cellStyle name="SAPBEXchaText 4 2 2 2 2 2 3 2" xfId="40067"/>
    <cellStyle name="SAPBEXchaText 4 2 2 2 2 2 3 3" xfId="40068"/>
    <cellStyle name="SAPBEXchaText 4 2 2 2 2 2 4" xfId="40069"/>
    <cellStyle name="SAPBEXchaText 4 2 2 2 2 2 4 2" xfId="40070"/>
    <cellStyle name="SAPBEXchaText 4 2 2 2 2 2 4 3" xfId="40071"/>
    <cellStyle name="SAPBEXchaText 4 2 2 2 2 2 5" xfId="40072"/>
    <cellStyle name="SAPBEXchaText 4 2 2 2 2 2 5 2" xfId="40073"/>
    <cellStyle name="SAPBEXchaText 4 2 2 2 2 2 6" xfId="40074"/>
    <cellStyle name="SAPBEXchaText 4 2 2 2 2 2 7" xfId="40075"/>
    <cellStyle name="SAPBEXchaText 4 2 2 2 2 2 8" xfId="40076"/>
    <cellStyle name="SAPBEXchaText 4 2 2 2 2 2 9" xfId="40077"/>
    <cellStyle name="SAPBEXchaText 4 2 2 2 2 3" xfId="40078"/>
    <cellStyle name="SAPBEXchaText 4 2 2 2 2 3 2" xfId="40079"/>
    <cellStyle name="SAPBEXchaText 4 2 2 2 2 3 2 2" xfId="40080"/>
    <cellStyle name="SAPBEXchaText 4 2 2 2 2 3 3" xfId="40081"/>
    <cellStyle name="SAPBEXchaText 4 2 2 2 2 4" xfId="40082"/>
    <cellStyle name="SAPBEXchaText 4 2 2 2 2 4 2" xfId="40083"/>
    <cellStyle name="SAPBEXchaText 4 2 2 2 2 4 3" xfId="40084"/>
    <cellStyle name="SAPBEXchaText 4 2 2 2 2 5" xfId="40085"/>
    <cellStyle name="SAPBEXchaText 4 2 2 2 2 6" xfId="40086"/>
    <cellStyle name="SAPBEXchaText 4 2 2 2 3" xfId="5110"/>
    <cellStyle name="SAPBEXchaText 4 2 2 2 3 2" xfId="40087"/>
    <cellStyle name="SAPBEXchaText 4 2 2 2 3 2 2" xfId="40088"/>
    <cellStyle name="SAPBEXchaText 4 2 2 2 3 2 2 2" xfId="40089"/>
    <cellStyle name="SAPBEXchaText 4 2 2 2 3 2 3" xfId="40090"/>
    <cellStyle name="SAPBEXchaText 4 2 2 2 3 3" xfId="40091"/>
    <cellStyle name="SAPBEXchaText 4 2 2 2 3 3 2" xfId="40092"/>
    <cellStyle name="SAPBEXchaText 4 2 2 2 3 3 3" xfId="40093"/>
    <cellStyle name="SAPBEXchaText 4 2 2 2 3 4" xfId="40094"/>
    <cellStyle name="SAPBEXchaText 4 2 2 2 3 4 2" xfId="40095"/>
    <cellStyle name="SAPBEXchaText 4 2 2 2 3 4 3" xfId="40096"/>
    <cellStyle name="SAPBEXchaText 4 2 2 2 3 5" xfId="40097"/>
    <cellStyle name="SAPBEXchaText 4 2 2 2 3 5 2" xfId="40098"/>
    <cellStyle name="SAPBEXchaText 4 2 2 2 3 5 3" xfId="40099"/>
    <cellStyle name="SAPBEXchaText 4 2 2 2 3 6" xfId="40100"/>
    <cellStyle name="SAPBEXchaText 4 2 2 2 3 6 2" xfId="40101"/>
    <cellStyle name="SAPBEXchaText 4 2 2 2 3 7" xfId="40102"/>
    <cellStyle name="SAPBEXchaText 4 2 2 2 3 8" xfId="40103"/>
    <cellStyle name="SAPBEXchaText 4 2 2 2 3 9" xfId="40104"/>
    <cellStyle name="SAPBEXchaText 4 2 2 2 4" xfId="5111"/>
    <cellStyle name="SAPBEXchaText 4 2 2 2 4 2" xfId="40105"/>
    <cellStyle name="SAPBEXchaText 4 2 2 2 4 2 2" xfId="40106"/>
    <cellStyle name="SAPBEXchaText 4 2 2 2 4 3" xfId="40107"/>
    <cellStyle name="SAPBEXchaText 4 2 2 2 5" xfId="40108"/>
    <cellStyle name="SAPBEXchaText 4 2 2 2 5 2" xfId="40109"/>
    <cellStyle name="SAPBEXchaText 4 2 2 2 5 3" xfId="40110"/>
    <cellStyle name="SAPBEXchaText 4 2 2 2 6" xfId="40111"/>
    <cellStyle name="SAPBEXchaText 4 2 2 3" xfId="5112"/>
    <cellStyle name="SAPBEXchaText 4 2 2 3 2" xfId="5113"/>
    <cellStyle name="SAPBEXchaText 4 2 2 3 2 2" xfId="40112"/>
    <cellStyle name="SAPBEXchaText 4 2 2 3 2 2 2" xfId="40113"/>
    <cellStyle name="SAPBEXchaText 4 2 2 3 2 2 2 2" xfId="40114"/>
    <cellStyle name="SAPBEXchaText 4 2 2 3 2 2 3" xfId="40115"/>
    <cellStyle name="SAPBEXchaText 4 2 2 3 2 3" xfId="40116"/>
    <cellStyle name="SAPBEXchaText 4 2 2 3 2 3 2" xfId="40117"/>
    <cellStyle name="SAPBEXchaText 4 2 2 3 2 3 2 2" xfId="40118"/>
    <cellStyle name="SAPBEXchaText 4 2 2 3 2 3 3" xfId="40119"/>
    <cellStyle name="SAPBEXchaText 4 2 2 3 2 4" xfId="40120"/>
    <cellStyle name="SAPBEXchaText 4 2 2 3 2 4 2" xfId="40121"/>
    <cellStyle name="SAPBEXchaText 4 2 2 3 2 4 3" xfId="40122"/>
    <cellStyle name="SAPBEXchaText 4 2 2 3 2 5" xfId="40123"/>
    <cellStyle name="SAPBEXchaText 4 2 2 3 2 5 2" xfId="40124"/>
    <cellStyle name="SAPBEXchaText 4 2 2 3 2 6" xfId="40125"/>
    <cellStyle name="SAPBEXchaText 4 2 2 3 2 7" xfId="40126"/>
    <cellStyle name="SAPBEXchaText 4 2 2 3 2 8" xfId="40127"/>
    <cellStyle name="SAPBEXchaText 4 2 2 3 2 9" xfId="40128"/>
    <cellStyle name="SAPBEXchaText 4 2 2 3 3" xfId="5114"/>
    <cellStyle name="SAPBEXchaText 4 2 2 3 3 2" xfId="40129"/>
    <cellStyle name="SAPBEXchaText 4 2 2 3 3 2 2" xfId="40130"/>
    <cellStyle name="SAPBEXchaText 4 2 2 3 3 3" xfId="40131"/>
    <cellStyle name="SAPBEXchaText 4 2 2 3 4" xfId="5115"/>
    <cellStyle name="SAPBEXchaText 4 2 2 3 4 2" xfId="40132"/>
    <cellStyle name="SAPBEXchaText 4 2 2 3 4 3" xfId="40133"/>
    <cellStyle name="SAPBEXchaText 4 2 2 3 5" xfId="40134"/>
    <cellStyle name="SAPBEXchaText 4 2 2 3 6" xfId="40135"/>
    <cellStyle name="SAPBEXchaText 4 2 2 4" xfId="5116"/>
    <cellStyle name="SAPBEXchaText 4 2 2 4 10" xfId="40136"/>
    <cellStyle name="SAPBEXchaText 4 2 2 4 11" xfId="40137"/>
    <cellStyle name="SAPBEXchaText 4 2 2 4 2" xfId="5117"/>
    <cellStyle name="SAPBEXchaText 4 2 2 4 2 10" xfId="40138"/>
    <cellStyle name="SAPBEXchaText 4 2 2 4 2 2" xfId="5118"/>
    <cellStyle name="SAPBEXchaText 4 2 2 4 2 2 2" xfId="40139"/>
    <cellStyle name="SAPBEXchaText 4 2 2 4 2 2 2 2" xfId="40140"/>
    <cellStyle name="SAPBEXchaText 4 2 2 4 2 2 3" xfId="40141"/>
    <cellStyle name="SAPBEXchaText 4 2 2 4 2 3" xfId="40142"/>
    <cellStyle name="SAPBEXchaText 4 2 2 4 2 3 2" xfId="40143"/>
    <cellStyle name="SAPBEXchaText 4 2 2 4 2 3 2 2" xfId="40144"/>
    <cellStyle name="SAPBEXchaText 4 2 2 4 2 3 3" xfId="40145"/>
    <cellStyle name="SAPBEXchaText 4 2 2 4 2 4" xfId="40146"/>
    <cellStyle name="SAPBEXchaText 4 2 2 4 2 4 2" xfId="40147"/>
    <cellStyle name="SAPBEXchaText 4 2 2 4 2 4 3" xfId="40148"/>
    <cellStyle name="SAPBEXchaText 4 2 2 4 2 5" xfId="40149"/>
    <cellStyle name="SAPBEXchaText 4 2 2 4 2 5 2" xfId="40150"/>
    <cellStyle name="SAPBEXchaText 4 2 2 4 2 5 3" xfId="40151"/>
    <cellStyle name="SAPBEXchaText 4 2 2 4 2 6" xfId="40152"/>
    <cellStyle name="SAPBEXchaText 4 2 2 4 2 6 2" xfId="40153"/>
    <cellStyle name="SAPBEXchaText 4 2 2 4 2 7" xfId="40154"/>
    <cellStyle name="SAPBEXchaText 4 2 2 4 2 8" xfId="40155"/>
    <cellStyle name="SAPBEXchaText 4 2 2 4 2 9" xfId="40156"/>
    <cellStyle name="SAPBEXchaText 4 2 2 4 3" xfId="5119"/>
    <cellStyle name="SAPBEXchaText 4 2 2 4 3 2" xfId="40157"/>
    <cellStyle name="SAPBEXchaText 4 2 2 4 3 2 2" xfId="40158"/>
    <cellStyle name="SAPBEXchaText 4 2 2 4 3 3" xfId="40159"/>
    <cellStyle name="SAPBEXchaText 4 2 2 4 4" xfId="40160"/>
    <cellStyle name="SAPBEXchaText 4 2 2 4 4 2" xfId="40161"/>
    <cellStyle name="SAPBEXchaText 4 2 2 4 4 2 2" xfId="40162"/>
    <cellStyle name="SAPBEXchaText 4 2 2 4 4 3" xfId="40163"/>
    <cellStyle name="SAPBEXchaText 4 2 2 4 5" xfId="40164"/>
    <cellStyle name="SAPBEXchaText 4 2 2 4 5 2" xfId="40165"/>
    <cellStyle name="SAPBEXchaText 4 2 2 4 5 3" xfId="40166"/>
    <cellStyle name="SAPBEXchaText 4 2 2 4 6" xfId="40167"/>
    <cellStyle name="SAPBEXchaText 4 2 2 4 6 2" xfId="40168"/>
    <cellStyle name="SAPBEXchaText 4 2 2 4 6 3" xfId="40169"/>
    <cellStyle name="SAPBEXchaText 4 2 2 4 7" xfId="40170"/>
    <cellStyle name="SAPBEXchaText 4 2 2 4 7 2" xfId="40171"/>
    <cellStyle name="SAPBEXchaText 4 2 2 4 8" xfId="40172"/>
    <cellStyle name="SAPBEXchaText 4 2 2 4 9" xfId="40173"/>
    <cellStyle name="SAPBEXchaText 4 2 2 5" xfId="5120"/>
    <cellStyle name="SAPBEXchaText 4 2 2 5 10" xfId="40174"/>
    <cellStyle name="SAPBEXchaText 4 2 2 5 11" xfId="40175"/>
    <cellStyle name="SAPBEXchaText 4 2 2 5 2" xfId="5121"/>
    <cellStyle name="SAPBEXchaText 4 2 2 5 2 10" xfId="40176"/>
    <cellStyle name="SAPBEXchaText 4 2 2 5 2 2" xfId="5122"/>
    <cellStyle name="SAPBEXchaText 4 2 2 5 2 2 2" xfId="40177"/>
    <cellStyle name="SAPBEXchaText 4 2 2 5 2 2 2 2" xfId="40178"/>
    <cellStyle name="SAPBEXchaText 4 2 2 5 2 2 3" xfId="40179"/>
    <cellStyle name="SAPBEXchaText 4 2 2 5 2 3" xfId="5123"/>
    <cellStyle name="SAPBEXchaText 4 2 2 5 2 3 2" xfId="40180"/>
    <cellStyle name="SAPBEXchaText 4 2 2 5 2 3 2 2" xfId="40181"/>
    <cellStyle name="SAPBEXchaText 4 2 2 5 2 3 3" xfId="40182"/>
    <cellStyle name="SAPBEXchaText 4 2 2 5 2 4" xfId="40183"/>
    <cellStyle name="SAPBEXchaText 4 2 2 5 2 4 2" xfId="40184"/>
    <cellStyle name="SAPBEXchaText 4 2 2 5 2 4 3" xfId="40185"/>
    <cellStyle name="SAPBEXchaText 4 2 2 5 2 5" xfId="40186"/>
    <cellStyle name="SAPBEXchaText 4 2 2 5 2 5 2" xfId="40187"/>
    <cellStyle name="SAPBEXchaText 4 2 2 5 2 5 3" xfId="40188"/>
    <cellStyle name="SAPBEXchaText 4 2 2 5 2 6" xfId="40189"/>
    <cellStyle name="SAPBEXchaText 4 2 2 5 2 6 2" xfId="40190"/>
    <cellStyle name="SAPBEXchaText 4 2 2 5 2 6 3" xfId="40191"/>
    <cellStyle name="SAPBEXchaText 4 2 2 5 2 7" xfId="40192"/>
    <cellStyle name="SAPBEXchaText 4 2 2 5 2 7 2" xfId="40193"/>
    <cellStyle name="SAPBEXchaText 4 2 2 5 2 8" xfId="40194"/>
    <cellStyle name="SAPBEXchaText 4 2 2 5 2 9" xfId="40195"/>
    <cellStyle name="SAPBEXchaText 4 2 2 5 3" xfId="5124"/>
    <cellStyle name="SAPBEXchaText 4 2 2 5 3 2" xfId="40196"/>
    <cellStyle name="SAPBEXchaText 4 2 2 5 3 2 2" xfId="40197"/>
    <cellStyle name="SAPBEXchaText 4 2 2 5 3 3" xfId="40198"/>
    <cellStyle name="SAPBEXchaText 4 2 2 5 4" xfId="5125"/>
    <cellStyle name="SAPBEXchaText 4 2 2 5 4 2" xfId="40199"/>
    <cellStyle name="SAPBEXchaText 4 2 2 5 4 2 2" xfId="40200"/>
    <cellStyle name="SAPBEXchaText 4 2 2 5 4 3" xfId="40201"/>
    <cellStyle name="SAPBEXchaText 4 2 2 5 5" xfId="40202"/>
    <cellStyle name="SAPBEXchaText 4 2 2 5 5 2" xfId="40203"/>
    <cellStyle name="SAPBEXchaText 4 2 2 5 5 3" xfId="40204"/>
    <cellStyle name="SAPBEXchaText 4 2 2 5 6" xfId="40205"/>
    <cellStyle name="SAPBEXchaText 4 2 2 5 6 2" xfId="40206"/>
    <cellStyle name="SAPBEXchaText 4 2 2 5 6 3" xfId="40207"/>
    <cellStyle name="SAPBEXchaText 4 2 2 5 7" xfId="40208"/>
    <cellStyle name="SAPBEXchaText 4 2 2 5 7 2" xfId="40209"/>
    <cellStyle name="SAPBEXchaText 4 2 2 5 7 3" xfId="40210"/>
    <cellStyle name="SAPBEXchaText 4 2 2 5 8" xfId="40211"/>
    <cellStyle name="SAPBEXchaText 4 2 2 5 8 2" xfId="40212"/>
    <cellStyle name="SAPBEXchaText 4 2 2 5 9" xfId="40213"/>
    <cellStyle name="SAPBEXchaText 4 2 2 6" xfId="5126"/>
    <cellStyle name="SAPBEXchaText 4 2 2 6 2" xfId="5127"/>
    <cellStyle name="SAPBEXchaText 4 2 2 6 2 2" xfId="5128"/>
    <cellStyle name="SAPBEXchaText 4 2 2 6 2 2 2" xfId="40214"/>
    <cellStyle name="SAPBEXchaText 4 2 2 6 2 2 3" xfId="40215"/>
    <cellStyle name="SAPBEXchaText 4 2 2 6 2 3" xfId="5129"/>
    <cellStyle name="SAPBEXchaText 4 2 2 6 2 3 2" xfId="40216"/>
    <cellStyle name="SAPBEXchaText 4 2 2 6 2 3 3" xfId="40217"/>
    <cellStyle name="SAPBEXchaText 4 2 2 6 2 4" xfId="40218"/>
    <cellStyle name="SAPBEXchaText 4 2 2 6 2 5" xfId="40219"/>
    <cellStyle name="SAPBEXchaText 4 2 2 6 3" xfId="5130"/>
    <cellStyle name="SAPBEXchaText 4 2 2 6 3 2" xfId="40220"/>
    <cellStyle name="SAPBEXchaText 4 2 2 6 3 3" xfId="40221"/>
    <cellStyle name="SAPBEXchaText 4 2 2 6 4" xfId="5131"/>
    <cellStyle name="SAPBEXchaText 4 2 2 6 4 2" xfId="40222"/>
    <cellStyle name="SAPBEXchaText 4 2 2 6 4 3" xfId="40223"/>
    <cellStyle name="SAPBEXchaText 4 2 2 6 5" xfId="40224"/>
    <cellStyle name="SAPBEXchaText 4 2 2 6 5 2" xfId="40225"/>
    <cellStyle name="SAPBEXchaText 4 2 2 6 6" xfId="40226"/>
    <cellStyle name="SAPBEXchaText 4 2 2 6 7" xfId="40227"/>
    <cellStyle name="SAPBEXchaText 4 2 2 7" xfId="5132"/>
    <cellStyle name="SAPBEXchaText 4 2 2 7 2" xfId="5133"/>
    <cellStyle name="SAPBEXchaText 4 2 2 7 2 2" xfId="5134"/>
    <cellStyle name="SAPBEXchaText 4 2 2 7 2 2 2" xfId="40228"/>
    <cellStyle name="SAPBEXchaText 4 2 2 7 2 2 3" xfId="40229"/>
    <cellStyle name="SAPBEXchaText 4 2 2 7 2 3" xfId="5135"/>
    <cellStyle name="SAPBEXchaText 4 2 2 7 2 3 2" xfId="40230"/>
    <cellStyle name="SAPBEXchaText 4 2 2 7 2 3 3" xfId="40231"/>
    <cellStyle name="SAPBEXchaText 4 2 2 7 2 4" xfId="40232"/>
    <cellStyle name="SAPBEXchaText 4 2 2 7 2 5" xfId="40233"/>
    <cellStyle name="SAPBEXchaText 4 2 2 7 3" xfId="5136"/>
    <cellStyle name="SAPBEXchaText 4 2 2 7 3 2" xfId="40234"/>
    <cellStyle name="SAPBEXchaText 4 2 2 7 3 3" xfId="40235"/>
    <cellStyle name="SAPBEXchaText 4 2 2 7 4" xfId="5137"/>
    <cellStyle name="SAPBEXchaText 4 2 2 7 4 2" xfId="40236"/>
    <cellStyle name="SAPBEXchaText 4 2 2 7 4 3" xfId="40237"/>
    <cellStyle name="SAPBEXchaText 4 2 2 7 5" xfId="40238"/>
    <cellStyle name="SAPBEXchaText 4 2 2 7 6" xfId="40239"/>
    <cellStyle name="SAPBEXchaText 4 2 2 8" xfId="5138"/>
    <cellStyle name="SAPBEXchaText 4 2 2 8 2" xfId="5139"/>
    <cellStyle name="SAPBEXchaText 4 2 2 8 2 2" xfId="40240"/>
    <cellStyle name="SAPBEXchaText 4 2 2 8 2 3" xfId="40241"/>
    <cellStyle name="SAPBEXchaText 4 2 2 8 3" xfId="5140"/>
    <cellStyle name="SAPBEXchaText 4 2 2 8 3 2" xfId="40242"/>
    <cellStyle name="SAPBEXchaText 4 2 2 8 3 3" xfId="40243"/>
    <cellStyle name="SAPBEXchaText 4 2 2 8 4" xfId="40244"/>
    <cellStyle name="SAPBEXchaText 4 2 2 8 5" xfId="40245"/>
    <cellStyle name="SAPBEXchaText 4 2 2 9" xfId="5141"/>
    <cellStyle name="SAPBEXchaText 4 2 2 9 2" xfId="5142"/>
    <cellStyle name="SAPBEXchaText 4 2 2 9 2 2" xfId="40246"/>
    <cellStyle name="SAPBEXchaText 4 2 2 9 2 3" xfId="40247"/>
    <cellStyle name="SAPBEXchaText 4 2 2 9 3" xfId="5143"/>
    <cellStyle name="SAPBEXchaText 4 2 2 9 3 2" xfId="40248"/>
    <cellStyle name="SAPBEXchaText 4 2 2 9 3 3" xfId="40249"/>
    <cellStyle name="SAPBEXchaText 4 2 2 9 4" xfId="40250"/>
    <cellStyle name="SAPBEXchaText 4 2 2 9 5" xfId="40251"/>
    <cellStyle name="SAPBEXchaText 4 2 3" xfId="5144"/>
    <cellStyle name="SAPBEXchaText 4 2 3 10" xfId="5145"/>
    <cellStyle name="SAPBEXchaText 4 2 3 10 2" xfId="5146"/>
    <cellStyle name="SAPBEXchaText 4 2 3 10 2 2" xfId="40252"/>
    <cellStyle name="SAPBEXchaText 4 2 3 10 2 3" xfId="40253"/>
    <cellStyle name="SAPBEXchaText 4 2 3 10 3" xfId="5147"/>
    <cellStyle name="SAPBEXchaText 4 2 3 10 3 2" xfId="40254"/>
    <cellStyle name="SAPBEXchaText 4 2 3 10 3 3" xfId="40255"/>
    <cellStyle name="SAPBEXchaText 4 2 3 10 4" xfId="40256"/>
    <cellStyle name="SAPBEXchaText 4 2 3 10 5" xfId="40257"/>
    <cellStyle name="SAPBEXchaText 4 2 3 11" xfId="40258"/>
    <cellStyle name="SAPBEXchaText 4 2 3 11 2" xfId="40259"/>
    <cellStyle name="SAPBEXchaText 4 2 3 11 3" xfId="40260"/>
    <cellStyle name="SAPBEXchaText 4 2 3 12" xfId="40261"/>
    <cellStyle name="SAPBEXchaText 4 2 3 2" xfId="5148"/>
    <cellStyle name="SAPBEXchaText 4 2 3 2 2" xfId="5149"/>
    <cellStyle name="SAPBEXchaText 4 2 3 2 2 2" xfId="5150"/>
    <cellStyle name="SAPBEXchaText 4 2 3 2 2 2 2" xfId="40262"/>
    <cellStyle name="SAPBEXchaText 4 2 3 2 2 2 2 2" xfId="40263"/>
    <cellStyle name="SAPBEXchaText 4 2 3 2 2 2 2 2 2" xfId="40264"/>
    <cellStyle name="SAPBEXchaText 4 2 3 2 2 2 2 3" xfId="40265"/>
    <cellStyle name="SAPBEXchaText 4 2 3 2 2 2 3" xfId="40266"/>
    <cellStyle name="SAPBEXchaText 4 2 3 2 2 2 3 2" xfId="40267"/>
    <cellStyle name="SAPBEXchaText 4 2 3 2 2 2 3 3" xfId="40268"/>
    <cellStyle name="SAPBEXchaText 4 2 3 2 2 2 4" xfId="40269"/>
    <cellStyle name="SAPBEXchaText 4 2 3 2 2 2 4 2" xfId="40270"/>
    <cellStyle name="SAPBEXchaText 4 2 3 2 2 2 4 3" xfId="40271"/>
    <cellStyle name="SAPBEXchaText 4 2 3 2 2 2 5" xfId="40272"/>
    <cellStyle name="SAPBEXchaText 4 2 3 2 2 2 5 2" xfId="40273"/>
    <cellStyle name="SAPBEXchaText 4 2 3 2 2 2 6" xfId="40274"/>
    <cellStyle name="SAPBEXchaText 4 2 3 2 2 2 7" xfId="40275"/>
    <cellStyle name="SAPBEXchaText 4 2 3 2 2 2 8" xfId="40276"/>
    <cellStyle name="SAPBEXchaText 4 2 3 2 2 2 9" xfId="40277"/>
    <cellStyle name="SAPBEXchaText 4 2 3 2 2 3" xfId="40278"/>
    <cellStyle name="SAPBEXchaText 4 2 3 2 2 3 2" xfId="40279"/>
    <cellStyle name="SAPBEXchaText 4 2 3 2 2 3 2 2" xfId="40280"/>
    <cellStyle name="SAPBEXchaText 4 2 3 2 2 3 3" xfId="40281"/>
    <cellStyle name="SAPBEXchaText 4 2 3 2 2 4" xfId="40282"/>
    <cellStyle name="SAPBEXchaText 4 2 3 2 2 4 2" xfId="40283"/>
    <cellStyle name="SAPBEXchaText 4 2 3 2 2 4 3" xfId="40284"/>
    <cellStyle name="SAPBEXchaText 4 2 3 2 2 5" xfId="40285"/>
    <cellStyle name="SAPBEXchaText 4 2 3 2 2 6" xfId="40286"/>
    <cellStyle name="SAPBEXchaText 4 2 3 2 3" xfId="5151"/>
    <cellStyle name="SAPBEXchaText 4 2 3 2 3 2" xfId="40287"/>
    <cellStyle name="SAPBEXchaText 4 2 3 2 3 2 2" xfId="40288"/>
    <cellStyle name="SAPBEXchaText 4 2 3 2 3 2 2 2" xfId="40289"/>
    <cellStyle name="SAPBEXchaText 4 2 3 2 3 2 3" xfId="40290"/>
    <cellStyle name="SAPBEXchaText 4 2 3 2 3 3" xfId="40291"/>
    <cellStyle name="SAPBEXchaText 4 2 3 2 3 3 2" xfId="40292"/>
    <cellStyle name="SAPBEXchaText 4 2 3 2 3 3 3" xfId="40293"/>
    <cellStyle name="SAPBEXchaText 4 2 3 2 3 4" xfId="40294"/>
    <cellStyle name="SAPBEXchaText 4 2 3 2 3 4 2" xfId="40295"/>
    <cellStyle name="SAPBEXchaText 4 2 3 2 3 4 3" xfId="40296"/>
    <cellStyle name="SAPBEXchaText 4 2 3 2 3 5" xfId="40297"/>
    <cellStyle name="SAPBEXchaText 4 2 3 2 3 5 2" xfId="40298"/>
    <cellStyle name="SAPBEXchaText 4 2 3 2 3 5 3" xfId="40299"/>
    <cellStyle name="SAPBEXchaText 4 2 3 2 3 6" xfId="40300"/>
    <cellStyle name="SAPBEXchaText 4 2 3 2 3 6 2" xfId="40301"/>
    <cellStyle name="SAPBEXchaText 4 2 3 2 3 7" xfId="40302"/>
    <cellStyle name="SAPBEXchaText 4 2 3 2 3 8" xfId="40303"/>
    <cellStyle name="SAPBEXchaText 4 2 3 2 3 9" xfId="40304"/>
    <cellStyle name="SAPBEXchaText 4 2 3 2 4" xfId="5152"/>
    <cellStyle name="SAPBEXchaText 4 2 3 2 4 2" xfId="40305"/>
    <cellStyle name="SAPBEXchaText 4 2 3 2 4 2 2" xfId="40306"/>
    <cellStyle name="SAPBEXchaText 4 2 3 2 4 3" xfId="40307"/>
    <cellStyle name="SAPBEXchaText 4 2 3 2 5" xfId="40308"/>
    <cellStyle name="SAPBEXchaText 4 2 3 2 5 2" xfId="40309"/>
    <cellStyle name="SAPBEXchaText 4 2 3 2 5 3" xfId="40310"/>
    <cellStyle name="SAPBEXchaText 4 2 3 2 6" xfId="40311"/>
    <cellStyle name="SAPBEXchaText 4 2 3 3" xfId="5153"/>
    <cellStyle name="SAPBEXchaText 4 2 3 3 2" xfId="5154"/>
    <cellStyle name="SAPBEXchaText 4 2 3 3 2 2" xfId="40312"/>
    <cellStyle name="SAPBEXchaText 4 2 3 3 2 2 2" xfId="40313"/>
    <cellStyle name="SAPBEXchaText 4 2 3 3 2 2 2 2" xfId="40314"/>
    <cellStyle name="SAPBEXchaText 4 2 3 3 2 2 3" xfId="40315"/>
    <cellStyle name="SAPBEXchaText 4 2 3 3 2 3" xfId="40316"/>
    <cellStyle name="SAPBEXchaText 4 2 3 3 2 3 2" xfId="40317"/>
    <cellStyle name="SAPBEXchaText 4 2 3 3 2 3 2 2" xfId="40318"/>
    <cellStyle name="SAPBEXchaText 4 2 3 3 2 3 3" xfId="40319"/>
    <cellStyle name="SAPBEXchaText 4 2 3 3 2 4" xfId="40320"/>
    <cellStyle name="SAPBEXchaText 4 2 3 3 2 4 2" xfId="40321"/>
    <cellStyle name="SAPBEXchaText 4 2 3 3 2 4 3" xfId="40322"/>
    <cellStyle name="SAPBEXchaText 4 2 3 3 2 5" xfId="40323"/>
    <cellStyle name="SAPBEXchaText 4 2 3 3 2 5 2" xfId="40324"/>
    <cellStyle name="SAPBEXchaText 4 2 3 3 2 6" xfId="40325"/>
    <cellStyle name="SAPBEXchaText 4 2 3 3 2 7" xfId="40326"/>
    <cellStyle name="SAPBEXchaText 4 2 3 3 2 8" xfId="40327"/>
    <cellStyle name="SAPBEXchaText 4 2 3 3 2 9" xfId="40328"/>
    <cellStyle name="SAPBEXchaText 4 2 3 3 3" xfId="5155"/>
    <cellStyle name="SAPBEXchaText 4 2 3 3 3 2" xfId="40329"/>
    <cellStyle name="SAPBEXchaText 4 2 3 3 3 2 2" xfId="40330"/>
    <cellStyle name="SAPBEXchaText 4 2 3 3 3 3" xfId="40331"/>
    <cellStyle name="SAPBEXchaText 4 2 3 3 4" xfId="5156"/>
    <cellStyle name="SAPBEXchaText 4 2 3 3 4 2" xfId="40332"/>
    <cellStyle name="SAPBEXchaText 4 2 3 3 4 3" xfId="40333"/>
    <cellStyle name="SAPBEXchaText 4 2 3 3 5" xfId="40334"/>
    <cellStyle name="SAPBEXchaText 4 2 3 3 6" xfId="40335"/>
    <cellStyle name="SAPBEXchaText 4 2 3 4" xfId="5157"/>
    <cellStyle name="SAPBEXchaText 4 2 3 4 10" xfId="40336"/>
    <cellStyle name="SAPBEXchaText 4 2 3 4 11" xfId="40337"/>
    <cellStyle name="SAPBEXchaText 4 2 3 4 2" xfId="5158"/>
    <cellStyle name="SAPBEXchaText 4 2 3 4 2 10" xfId="40338"/>
    <cellStyle name="SAPBEXchaText 4 2 3 4 2 2" xfId="5159"/>
    <cellStyle name="SAPBEXchaText 4 2 3 4 2 2 2" xfId="40339"/>
    <cellStyle name="SAPBEXchaText 4 2 3 4 2 2 2 2" xfId="40340"/>
    <cellStyle name="SAPBEXchaText 4 2 3 4 2 2 3" xfId="40341"/>
    <cellStyle name="SAPBEXchaText 4 2 3 4 2 3" xfId="40342"/>
    <cellStyle name="SAPBEXchaText 4 2 3 4 2 3 2" xfId="40343"/>
    <cellStyle name="SAPBEXchaText 4 2 3 4 2 3 2 2" xfId="40344"/>
    <cellStyle name="SAPBEXchaText 4 2 3 4 2 3 3" xfId="40345"/>
    <cellStyle name="SAPBEXchaText 4 2 3 4 2 4" xfId="40346"/>
    <cellStyle name="SAPBEXchaText 4 2 3 4 2 4 2" xfId="40347"/>
    <cellStyle name="SAPBEXchaText 4 2 3 4 2 4 3" xfId="40348"/>
    <cellStyle name="SAPBEXchaText 4 2 3 4 2 5" xfId="40349"/>
    <cellStyle name="SAPBEXchaText 4 2 3 4 2 5 2" xfId="40350"/>
    <cellStyle name="SAPBEXchaText 4 2 3 4 2 5 3" xfId="40351"/>
    <cellStyle name="SAPBEXchaText 4 2 3 4 2 6" xfId="40352"/>
    <cellStyle name="SAPBEXchaText 4 2 3 4 2 6 2" xfId="40353"/>
    <cellStyle name="SAPBEXchaText 4 2 3 4 2 7" xfId="40354"/>
    <cellStyle name="SAPBEXchaText 4 2 3 4 2 8" xfId="40355"/>
    <cellStyle name="SAPBEXchaText 4 2 3 4 2 9" xfId="40356"/>
    <cellStyle name="SAPBEXchaText 4 2 3 4 3" xfId="5160"/>
    <cellStyle name="SAPBEXchaText 4 2 3 4 3 2" xfId="40357"/>
    <cellStyle name="SAPBEXchaText 4 2 3 4 3 2 2" xfId="40358"/>
    <cellStyle name="SAPBEXchaText 4 2 3 4 3 3" xfId="40359"/>
    <cellStyle name="SAPBEXchaText 4 2 3 4 4" xfId="40360"/>
    <cellStyle name="SAPBEXchaText 4 2 3 4 4 2" xfId="40361"/>
    <cellStyle name="SAPBEXchaText 4 2 3 4 4 2 2" xfId="40362"/>
    <cellStyle name="SAPBEXchaText 4 2 3 4 4 3" xfId="40363"/>
    <cellStyle name="SAPBEXchaText 4 2 3 4 5" xfId="40364"/>
    <cellStyle name="SAPBEXchaText 4 2 3 4 5 2" xfId="40365"/>
    <cellStyle name="SAPBEXchaText 4 2 3 4 5 3" xfId="40366"/>
    <cellStyle name="SAPBEXchaText 4 2 3 4 6" xfId="40367"/>
    <cellStyle name="SAPBEXchaText 4 2 3 4 6 2" xfId="40368"/>
    <cellStyle name="SAPBEXchaText 4 2 3 4 6 3" xfId="40369"/>
    <cellStyle name="SAPBEXchaText 4 2 3 4 7" xfId="40370"/>
    <cellStyle name="SAPBEXchaText 4 2 3 4 7 2" xfId="40371"/>
    <cellStyle name="SAPBEXchaText 4 2 3 4 8" xfId="40372"/>
    <cellStyle name="SAPBEXchaText 4 2 3 4 9" xfId="40373"/>
    <cellStyle name="SAPBEXchaText 4 2 3 5" xfId="5161"/>
    <cellStyle name="SAPBEXchaText 4 2 3 5 10" xfId="40374"/>
    <cellStyle name="SAPBEXchaText 4 2 3 5 11" xfId="40375"/>
    <cellStyle name="SAPBEXchaText 4 2 3 5 2" xfId="5162"/>
    <cellStyle name="SAPBEXchaText 4 2 3 5 2 10" xfId="40376"/>
    <cellStyle name="SAPBEXchaText 4 2 3 5 2 2" xfId="5163"/>
    <cellStyle name="SAPBEXchaText 4 2 3 5 2 2 2" xfId="40377"/>
    <cellStyle name="SAPBEXchaText 4 2 3 5 2 2 2 2" xfId="40378"/>
    <cellStyle name="SAPBEXchaText 4 2 3 5 2 2 3" xfId="40379"/>
    <cellStyle name="SAPBEXchaText 4 2 3 5 2 3" xfId="5164"/>
    <cellStyle name="SAPBEXchaText 4 2 3 5 2 3 2" xfId="40380"/>
    <cellStyle name="SAPBEXchaText 4 2 3 5 2 3 2 2" xfId="40381"/>
    <cellStyle name="SAPBEXchaText 4 2 3 5 2 3 3" xfId="40382"/>
    <cellStyle name="SAPBEXchaText 4 2 3 5 2 4" xfId="40383"/>
    <cellStyle name="SAPBEXchaText 4 2 3 5 2 4 2" xfId="40384"/>
    <cellStyle name="SAPBEXchaText 4 2 3 5 2 4 3" xfId="40385"/>
    <cellStyle name="SAPBEXchaText 4 2 3 5 2 5" xfId="40386"/>
    <cellStyle name="SAPBEXchaText 4 2 3 5 2 5 2" xfId="40387"/>
    <cellStyle name="SAPBEXchaText 4 2 3 5 2 5 3" xfId="40388"/>
    <cellStyle name="SAPBEXchaText 4 2 3 5 2 6" xfId="40389"/>
    <cellStyle name="SAPBEXchaText 4 2 3 5 2 6 2" xfId="40390"/>
    <cellStyle name="SAPBEXchaText 4 2 3 5 2 6 3" xfId="40391"/>
    <cellStyle name="SAPBEXchaText 4 2 3 5 2 7" xfId="40392"/>
    <cellStyle name="SAPBEXchaText 4 2 3 5 2 7 2" xfId="40393"/>
    <cellStyle name="SAPBEXchaText 4 2 3 5 2 8" xfId="40394"/>
    <cellStyle name="SAPBEXchaText 4 2 3 5 2 9" xfId="40395"/>
    <cellStyle name="SAPBEXchaText 4 2 3 5 3" xfId="5165"/>
    <cellStyle name="SAPBEXchaText 4 2 3 5 3 2" xfId="40396"/>
    <cellStyle name="SAPBEXchaText 4 2 3 5 3 2 2" xfId="40397"/>
    <cellStyle name="SAPBEXchaText 4 2 3 5 3 3" xfId="40398"/>
    <cellStyle name="SAPBEXchaText 4 2 3 5 4" xfId="5166"/>
    <cellStyle name="SAPBEXchaText 4 2 3 5 4 2" xfId="40399"/>
    <cellStyle name="SAPBEXchaText 4 2 3 5 4 2 2" xfId="40400"/>
    <cellStyle name="SAPBEXchaText 4 2 3 5 4 3" xfId="40401"/>
    <cellStyle name="SAPBEXchaText 4 2 3 5 5" xfId="40402"/>
    <cellStyle name="SAPBEXchaText 4 2 3 5 5 2" xfId="40403"/>
    <cellStyle name="SAPBEXchaText 4 2 3 5 5 3" xfId="40404"/>
    <cellStyle name="SAPBEXchaText 4 2 3 5 6" xfId="40405"/>
    <cellStyle name="SAPBEXchaText 4 2 3 5 6 2" xfId="40406"/>
    <cellStyle name="SAPBEXchaText 4 2 3 5 6 3" xfId="40407"/>
    <cellStyle name="SAPBEXchaText 4 2 3 5 7" xfId="40408"/>
    <cellStyle name="SAPBEXchaText 4 2 3 5 7 2" xfId="40409"/>
    <cellStyle name="SAPBEXchaText 4 2 3 5 7 3" xfId="40410"/>
    <cellStyle name="SAPBEXchaText 4 2 3 5 8" xfId="40411"/>
    <cellStyle name="SAPBEXchaText 4 2 3 5 8 2" xfId="40412"/>
    <cellStyle name="SAPBEXchaText 4 2 3 5 9" xfId="40413"/>
    <cellStyle name="SAPBEXchaText 4 2 3 6" xfId="5167"/>
    <cellStyle name="SAPBEXchaText 4 2 3 6 2" xfId="5168"/>
    <cellStyle name="SAPBEXchaText 4 2 3 6 2 2" xfId="5169"/>
    <cellStyle name="SAPBEXchaText 4 2 3 6 2 2 2" xfId="40414"/>
    <cellStyle name="SAPBEXchaText 4 2 3 6 2 2 3" xfId="40415"/>
    <cellStyle name="SAPBEXchaText 4 2 3 6 2 3" xfId="5170"/>
    <cellStyle name="SAPBEXchaText 4 2 3 6 2 3 2" xfId="40416"/>
    <cellStyle name="SAPBEXchaText 4 2 3 6 2 3 3" xfId="40417"/>
    <cellStyle name="SAPBEXchaText 4 2 3 6 2 4" xfId="40418"/>
    <cellStyle name="SAPBEXchaText 4 2 3 6 2 5" xfId="40419"/>
    <cellStyle name="SAPBEXchaText 4 2 3 6 3" xfId="5171"/>
    <cellStyle name="SAPBEXchaText 4 2 3 6 3 2" xfId="40420"/>
    <cellStyle name="SAPBEXchaText 4 2 3 6 3 3" xfId="40421"/>
    <cellStyle name="SAPBEXchaText 4 2 3 6 4" xfId="5172"/>
    <cellStyle name="SAPBEXchaText 4 2 3 6 4 2" xfId="40422"/>
    <cellStyle name="SAPBEXchaText 4 2 3 6 4 3" xfId="40423"/>
    <cellStyle name="SAPBEXchaText 4 2 3 6 5" xfId="40424"/>
    <cellStyle name="SAPBEXchaText 4 2 3 6 5 2" xfId="40425"/>
    <cellStyle name="SAPBEXchaText 4 2 3 6 6" xfId="40426"/>
    <cellStyle name="SAPBEXchaText 4 2 3 6 7" xfId="40427"/>
    <cellStyle name="SAPBEXchaText 4 2 3 7" xfId="5173"/>
    <cellStyle name="SAPBEXchaText 4 2 3 7 2" xfId="5174"/>
    <cellStyle name="SAPBEXchaText 4 2 3 7 2 2" xfId="5175"/>
    <cellStyle name="SAPBEXchaText 4 2 3 7 2 2 2" xfId="40428"/>
    <cellStyle name="SAPBEXchaText 4 2 3 7 2 2 3" xfId="40429"/>
    <cellStyle name="SAPBEXchaText 4 2 3 7 2 3" xfId="5176"/>
    <cellStyle name="SAPBEXchaText 4 2 3 7 2 3 2" xfId="40430"/>
    <cellStyle name="SAPBEXchaText 4 2 3 7 2 3 3" xfId="40431"/>
    <cellStyle name="SAPBEXchaText 4 2 3 7 2 4" xfId="40432"/>
    <cellStyle name="SAPBEXchaText 4 2 3 7 2 5" xfId="40433"/>
    <cellStyle name="SAPBEXchaText 4 2 3 7 3" xfId="5177"/>
    <cellStyle name="SAPBEXchaText 4 2 3 7 3 2" xfId="40434"/>
    <cellStyle name="SAPBEXchaText 4 2 3 7 3 3" xfId="40435"/>
    <cellStyle name="SAPBEXchaText 4 2 3 7 4" xfId="5178"/>
    <cellStyle name="SAPBEXchaText 4 2 3 7 4 2" xfId="40436"/>
    <cellStyle name="SAPBEXchaText 4 2 3 7 4 3" xfId="40437"/>
    <cellStyle name="SAPBEXchaText 4 2 3 7 5" xfId="40438"/>
    <cellStyle name="SAPBEXchaText 4 2 3 7 6" xfId="40439"/>
    <cellStyle name="SAPBEXchaText 4 2 3 8" xfId="5179"/>
    <cellStyle name="SAPBEXchaText 4 2 3 8 2" xfId="5180"/>
    <cellStyle name="SAPBEXchaText 4 2 3 8 2 2" xfId="40440"/>
    <cellStyle name="SAPBEXchaText 4 2 3 8 2 3" xfId="40441"/>
    <cellStyle name="SAPBEXchaText 4 2 3 8 3" xfId="5181"/>
    <cellStyle name="SAPBEXchaText 4 2 3 8 3 2" xfId="40442"/>
    <cellStyle name="SAPBEXchaText 4 2 3 8 3 3" xfId="40443"/>
    <cellStyle name="SAPBEXchaText 4 2 3 8 4" xfId="40444"/>
    <cellStyle name="SAPBEXchaText 4 2 3 8 5" xfId="40445"/>
    <cellStyle name="SAPBEXchaText 4 2 3 9" xfId="5182"/>
    <cellStyle name="SAPBEXchaText 4 2 3 9 2" xfId="5183"/>
    <cellStyle name="SAPBEXchaText 4 2 3 9 2 2" xfId="40446"/>
    <cellStyle name="SAPBEXchaText 4 2 3 9 2 3" xfId="40447"/>
    <cellStyle name="SAPBEXchaText 4 2 3 9 3" xfId="5184"/>
    <cellStyle name="SAPBEXchaText 4 2 3 9 3 2" xfId="40448"/>
    <cellStyle name="SAPBEXchaText 4 2 3 9 3 3" xfId="40449"/>
    <cellStyle name="SAPBEXchaText 4 2 3 9 4" xfId="40450"/>
    <cellStyle name="SAPBEXchaText 4 2 3 9 5" xfId="40451"/>
    <cellStyle name="SAPBEXchaText 4 2 4" xfId="5185"/>
    <cellStyle name="SAPBEXchaText 4 2 4 2" xfId="5186"/>
    <cellStyle name="SAPBEXchaText 4 2 4 2 2" xfId="5187"/>
    <cellStyle name="SAPBEXchaText 4 2 4 2 2 2" xfId="40452"/>
    <cellStyle name="SAPBEXchaText 4 2 4 2 2 2 2" xfId="40453"/>
    <cellStyle name="SAPBEXchaText 4 2 4 2 2 2 2 2" xfId="40454"/>
    <cellStyle name="SAPBEXchaText 4 2 4 2 2 2 3" xfId="40455"/>
    <cellStyle name="SAPBEXchaText 4 2 4 2 2 3" xfId="40456"/>
    <cellStyle name="SAPBEXchaText 4 2 4 2 2 3 2" xfId="40457"/>
    <cellStyle name="SAPBEXchaText 4 2 4 2 2 3 3" xfId="40458"/>
    <cellStyle name="SAPBEXchaText 4 2 4 2 2 4" xfId="40459"/>
    <cellStyle name="SAPBEXchaText 4 2 4 2 2 4 2" xfId="40460"/>
    <cellStyle name="SAPBEXchaText 4 2 4 2 2 4 3" xfId="40461"/>
    <cellStyle name="SAPBEXchaText 4 2 4 2 2 5" xfId="40462"/>
    <cellStyle name="SAPBEXchaText 4 2 4 2 2 5 2" xfId="40463"/>
    <cellStyle name="SAPBEXchaText 4 2 4 2 2 6" xfId="40464"/>
    <cellStyle name="SAPBEXchaText 4 2 4 2 2 7" xfId="40465"/>
    <cellStyle name="SAPBEXchaText 4 2 4 2 2 8" xfId="40466"/>
    <cellStyle name="SAPBEXchaText 4 2 4 2 2 9" xfId="40467"/>
    <cellStyle name="SAPBEXchaText 4 2 4 2 3" xfId="40468"/>
    <cellStyle name="SAPBEXchaText 4 2 4 2 3 2" xfId="40469"/>
    <cellStyle name="SAPBEXchaText 4 2 4 2 3 2 2" xfId="40470"/>
    <cellStyle name="SAPBEXchaText 4 2 4 2 3 3" xfId="40471"/>
    <cellStyle name="SAPBEXchaText 4 2 4 2 4" xfId="40472"/>
    <cellStyle name="SAPBEXchaText 4 2 4 2 4 2" xfId="40473"/>
    <cellStyle name="SAPBEXchaText 4 2 4 2 4 3" xfId="40474"/>
    <cellStyle name="SAPBEXchaText 4 2 4 2 5" xfId="40475"/>
    <cellStyle name="SAPBEXchaText 4 2 4 2 6" xfId="40476"/>
    <cellStyle name="SAPBEXchaText 4 2 4 3" xfId="5188"/>
    <cellStyle name="SAPBEXchaText 4 2 4 3 2" xfId="40477"/>
    <cellStyle name="SAPBEXchaText 4 2 4 3 2 2" xfId="40478"/>
    <cellStyle name="SAPBEXchaText 4 2 4 3 2 2 2" xfId="40479"/>
    <cellStyle name="SAPBEXchaText 4 2 4 3 2 3" xfId="40480"/>
    <cellStyle name="SAPBEXchaText 4 2 4 3 3" xfId="40481"/>
    <cellStyle name="SAPBEXchaText 4 2 4 3 3 2" xfId="40482"/>
    <cellStyle name="SAPBEXchaText 4 2 4 3 3 3" xfId="40483"/>
    <cellStyle name="SAPBEXchaText 4 2 4 3 4" xfId="40484"/>
    <cellStyle name="SAPBEXchaText 4 2 4 3 4 2" xfId="40485"/>
    <cellStyle name="SAPBEXchaText 4 2 4 3 4 3" xfId="40486"/>
    <cellStyle name="SAPBEXchaText 4 2 4 3 5" xfId="40487"/>
    <cellStyle name="SAPBEXchaText 4 2 4 3 5 2" xfId="40488"/>
    <cellStyle name="SAPBEXchaText 4 2 4 3 5 3" xfId="40489"/>
    <cellStyle name="SAPBEXchaText 4 2 4 3 6" xfId="40490"/>
    <cellStyle name="SAPBEXchaText 4 2 4 3 6 2" xfId="40491"/>
    <cellStyle name="SAPBEXchaText 4 2 4 3 7" xfId="40492"/>
    <cellStyle name="SAPBEXchaText 4 2 4 3 8" xfId="40493"/>
    <cellStyle name="SAPBEXchaText 4 2 4 3 9" xfId="40494"/>
    <cellStyle name="SAPBEXchaText 4 2 4 4" xfId="5189"/>
    <cellStyle name="SAPBEXchaText 4 2 4 4 2" xfId="40495"/>
    <cellStyle name="SAPBEXchaText 4 2 4 4 2 2" xfId="40496"/>
    <cellStyle name="SAPBEXchaText 4 2 4 4 3" xfId="40497"/>
    <cellStyle name="SAPBEXchaText 4 2 4 5" xfId="40498"/>
    <cellStyle name="SAPBEXchaText 4 2 4 5 2" xfId="40499"/>
    <cellStyle name="SAPBEXchaText 4 2 4 5 3" xfId="40500"/>
    <cellStyle name="SAPBEXchaText 4 2 4 6" xfId="40501"/>
    <cellStyle name="SAPBEXchaText 4 2 5" xfId="5190"/>
    <cellStyle name="SAPBEXchaText 4 2 5 2" xfId="5191"/>
    <cellStyle name="SAPBEXchaText 4 2 5 2 2" xfId="40502"/>
    <cellStyle name="SAPBEXchaText 4 2 5 2 2 2" xfId="40503"/>
    <cellStyle name="SAPBEXchaText 4 2 5 2 2 2 2" xfId="40504"/>
    <cellStyle name="SAPBEXchaText 4 2 5 2 2 3" xfId="40505"/>
    <cellStyle name="SAPBEXchaText 4 2 5 2 3" xfId="40506"/>
    <cellStyle name="SAPBEXchaText 4 2 5 2 3 2" xfId="40507"/>
    <cellStyle name="SAPBEXchaText 4 2 5 2 3 2 2" xfId="40508"/>
    <cellStyle name="SAPBEXchaText 4 2 5 2 3 3" xfId="40509"/>
    <cellStyle name="SAPBEXchaText 4 2 5 2 4" xfId="40510"/>
    <cellStyle name="SAPBEXchaText 4 2 5 2 4 2" xfId="40511"/>
    <cellStyle name="SAPBEXchaText 4 2 5 2 4 3" xfId="40512"/>
    <cellStyle name="SAPBEXchaText 4 2 5 2 5" xfId="40513"/>
    <cellStyle name="SAPBEXchaText 4 2 5 2 5 2" xfId="40514"/>
    <cellStyle name="SAPBEXchaText 4 2 5 2 6" xfId="40515"/>
    <cellStyle name="SAPBEXchaText 4 2 5 2 7" xfId="40516"/>
    <cellStyle name="SAPBEXchaText 4 2 5 2 8" xfId="40517"/>
    <cellStyle name="SAPBEXchaText 4 2 5 2 9" xfId="40518"/>
    <cellStyle name="SAPBEXchaText 4 2 5 3" xfId="5192"/>
    <cellStyle name="SAPBEXchaText 4 2 5 3 2" xfId="40519"/>
    <cellStyle name="SAPBEXchaText 4 2 5 3 2 2" xfId="40520"/>
    <cellStyle name="SAPBEXchaText 4 2 5 3 3" xfId="40521"/>
    <cellStyle name="SAPBEXchaText 4 2 5 4" xfId="5193"/>
    <cellStyle name="SAPBEXchaText 4 2 5 4 2" xfId="40522"/>
    <cellStyle name="SAPBEXchaText 4 2 5 4 3" xfId="40523"/>
    <cellStyle name="SAPBEXchaText 4 2 5 5" xfId="40524"/>
    <cellStyle name="SAPBEXchaText 4 2 5 6" xfId="40525"/>
    <cellStyle name="SAPBEXchaText 4 2 6" xfId="5194"/>
    <cellStyle name="SAPBEXchaText 4 2 6 10" xfId="40526"/>
    <cellStyle name="SAPBEXchaText 4 2 6 11" xfId="40527"/>
    <cellStyle name="SAPBEXchaText 4 2 6 2" xfId="5195"/>
    <cellStyle name="SAPBEXchaText 4 2 6 2 10" xfId="40528"/>
    <cellStyle name="SAPBEXchaText 4 2 6 2 2" xfId="5196"/>
    <cellStyle name="SAPBEXchaText 4 2 6 2 2 2" xfId="40529"/>
    <cellStyle name="SAPBEXchaText 4 2 6 2 2 2 2" xfId="40530"/>
    <cellStyle name="SAPBEXchaText 4 2 6 2 2 3" xfId="40531"/>
    <cellStyle name="SAPBEXchaText 4 2 6 2 3" xfId="40532"/>
    <cellStyle name="SAPBEXchaText 4 2 6 2 3 2" xfId="40533"/>
    <cellStyle name="SAPBEXchaText 4 2 6 2 3 2 2" xfId="40534"/>
    <cellStyle name="SAPBEXchaText 4 2 6 2 3 3" xfId="40535"/>
    <cellStyle name="SAPBEXchaText 4 2 6 2 4" xfId="40536"/>
    <cellStyle name="SAPBEXchaText 4 2 6 2 4 2" xfId="40537"/>
    <cellStyle name="SAPBEXchaText 4 2 6 2 4 3" xfId="40538"/>
    <cellStyle name="SAPBEXchaText 4 2 6 2 5" xfId="40539"/>
    <cellStyle name="SAPBEXchaText 4 2 6 2 5 2" xfId="40540"/>
    <cellStyle name="SAPBEXchaText 4 2 6 2 5 3" xfId="40541"/>
    <cellStyle name="SAPBEXchaText 4 2 6 2 6" xfId="40542"/>
    <cellStyle name="SAPBEXchaText 4 2 6 2 6 2" xfId="40543"/>
    <cellStyle name="SAPBEXchaText 4 2 6 2 7" xfId="40544"/>
    <cellStyle name="SAPBEXchaText 4 2 6 2 8" xfId="40545"/>
    <cellStyle name="SAPBEXchaText 4 2 6 2 9" xfId="40546"/>
    <cellStyle name="SAPBEXchaText 4 2 6 3" xfId="5197"/>
    <cellStyle name="SAPBEXchaText 4 2 6 3 2" xfId="40547"/>
    <cellStyle name="SAPBEXchaText 4 2 6 3 2 2" xfId="40548"/>
    <cellStyle name="SAPBEXchaText 4 2 6 3 3" xfId="40549"/>
    <cellStyle name="SAPBEXchaText 4 2 6 4" xfId="40550"/>
    <cellStyle name="SAPBEXchaText 4 2 6 4 2" xfId="40551"/>
    <cellStyle name="SAPBEXchaText 4 2 6 4 2 2" xfId="40552"/>
    <cellStyle name="SAPBEXchaText 4 2 6 4 3" xfId="40553"/>
    <cellStyle name="SAPBEXchaText 4 2 6 5" xfId="40554"/>
    <cellStyle name="SAPBEXchaText 4 2 6 5 2" xfId="40555"/>
    <cellStyle name="SAPBEXchaText 4 2 6 5 3" xfId="40556"/>
    <cellStyle name="SAPBEXchaText 4 2 6 6" xfId="40557"/>
    <cellStyle name="SAPBEXchaText 4 2 6 6 2" xfId="40558"/>
    <cellStyle name="SAPBEXchaText 4 2 6 6 3" xfId="40559"/>
    <cellStyle name="SAPBEXchaText 4 2 6 7" xfId="40560"/>
    <cellStyle name="SAPBEXchaText 4 2 6 7 2" xfId="40561"/>
    <cellStyle name="SAPBEXchaText 4 2 6 8" xfId="40562"/>
    <cellStyle name="SAPBEXchaText 4 2 6 9" xfId="40563"/>
    <cellStyle name="SAPBEXchaText 4 2 7" xfId="5198"/>
    <cellStyle name="SAPBEXchaText 4 2 7 10" xfId="40564"/>
    <cellStyle name="SAPBEXchaText 4 2 7 11" xfId="40565"/>
    <cellStyle name="SAPBEXchaText 4 2 7 2" xfId="5199"/>
    <cellStyle name="SAPBEXchaText 4 2 7 2 10" xfId="40566"/>
    <cellStyle name="SAPBEXchaText 4 2 7 2 2" xfId="5200"/>
    <cellStyle name="SAPBEXchaText 4 2 7 2 2 2" xfId="40567"/>
    <cellStyle name="SAPBEXchaText 4 2 7 2 2 2 2" xfId="40568"/>
    <cellStyle name="SAPBEXchaText 4 2 7 2 2 3" xfId="40569"/>
    <cellStyle name="SAPBEXchaText 4 2 7 2 3" xfId="5201"/>
    <cellStyle name="SAPBEXchaText 4 2 7 2 3 2" xfId="40570"/>
    <cellStyle name="SAPBEXchaText 4 2 7 2 3 2 2" xfId="40571"/>
    <cellStyle name="SAPBEXchaText 4 2 7 2 3 3" xfId="40572"/>
    <cellStyle name="SAPBEXchaText 4 2 7 2 4" xfId="40573"/>
    <cellStyle name="SAPBEXchaText 4 2 7 2 4 2" xfId="40574"/>
    <cellStyle name="SAPBEXchaText 4 2 7 2 4 3" xfId="40575"/>
    <cellStyle name="SAPBEXchaText 4 2 7 2 5" xfId="40576"/>
    <cellStyle name="SAPBEXchaText 4 2 7 2 5 2" xfId="40577"/>
    <cellStyle name="SAPBEXchaText 4 2 7 2 5 3" xfId="40578"/>
    <cellStyle name="SAPBEXchaText 4 2 7 2 6" xfId="40579"/>
    <cellStyle name="SAPBEXchaText 4 2 7 2 6 2" xfId="40580"/>
    <cellStyle name="SAPBEXchaText 4 2 7 2 6 3" xfId="40581"/>
    <cellStyle name="SAPBEXchaText 4 2 7 2 7" xfId="40582"/>
    <cellStyle name="SAPBEXchaText 4 2 7 2 7 2" xfId="40583"/>
    <cellStyle name="SAPBEXchaText 4 2 7 2 8" xfId="40584"/>
    <cellStyle name="SAPBEXchaText 4 2 7 2 9" xfId="40585"/>
    <cellStyle name="SAPBEXchaText 4 2 7 3" xfId="5202"/>
    <cellStyle name="SAPBEXchaText 4 2 7 3 2" xfId="40586"/>
    <cellStyle name="SAPBEXchaText 4 2 7 3 2 2" xfId="40587"/>
    <cellStyle name="SAPBEXchaText 4 2 7 3 3" xfId="40588"/>
    <cellStyle name="SAPBEXchaText 4 2 7 4" xfId="5203"/>
    <cellStyle name="SAPBEXchaText 4 2 7 4 2" xfId="40589"/>
    <cellStyle name="SAPBEXchaText 4 2 7 4 2 2" xfId="40590"/>
    <cellStyle name="SAPBEXchaText 4 2 7 4 3" xfId="40591"/>
    <cellStyle name="SAPBEXchaText 4 2 7 5" xfId="40592"/>
    <cellStyle name="SAPBEXchaText 4 2 7 5 2" xfId="40593"/>
    <cellStyle name="SAPBEXchaText 4 2 7 5 3" xfId="40594"/>
    <cellStyle name="SAPBEXchaText 4 2 7 6" xfId="40595"/>
    <cellStyle name="SAPBEXchaText 4 2 7 6 2" xfId="40596"/>
    <cellStyle name="SAPBEXchaText 4 2 7 6 3" xfId="40597"/>
    <cellStyle name="SAPBEXchaText 4 2 7 7" xfId="40598"/>
    <cellStyle name="SAPBEXchaText 4 2 7 7 2" xfId="40599"/>
    <cellStyle name="SAPBEXchaText 4 2 7 7 3" xfId="40600"/>
    <cellStyle name="SAPBEXchaText 4 2 7 8" xfId="40601"/>
    <cellStyle name="SAPBEXchaText 4 2 7 8 2" xfId="40602"/>
    <cellStyle name="SAPBEXchaText 4 2 7 9" xfId="40603"/>
    <cellStyle name="SAPBEXchaText 4 2 8" xfId="5204"/>
    <cellStyle name="SAPBEXchaText 4 2 8 2" xfId="5205"/>
    <cellStyle name="SAPBEXchaText 4 2 8 2 2" xfId="5206"/>
    <cellStyle name="SAPBEXchaText 4 2 8 2 2 2" xfId="40604"/>
    <cellStyle name="SAPBEXchaText 4 2 8 2 2 3" xfId="40605"/>
    <cellStyle name="SAPBEXchaText 4 2 8 2 3" xfId="5207"/>
    <cellStyle name="SAPBEXchaText 4 2 8 2 3 2" xfId="40606"/>
    <cellStyle name="SAPBEXchaText 4 2 8 2 3 3" xfId="40607"/>
    <cellStyle name="SAPBEXchaText 4 2 8 2 4" xfId="40608"/>
    <cellStyle name="SAPBEXchaText 4 2 8 2 5" xfId="40609"/>
    <cellStyle name="SAPBEXchaText 4 2 8 3" xfId="5208"/>
    <cellStyle name="SAPBEXchaText 4 2 8 3 2" xfId="40610"/>
    <cellStyle name="SAPBEXchaText 4 2 8 3 3" xfId="40611"/>
    <cellStyle name="SAPBEXchaText 4 2 8 4" xfId="5209"/>
    <cellStyle name="SAPBEXchaText 4 2 8 4 2" xfId="40612"/>
    <cellStyle name="SAPBEXchaText 4 2 8 4 3" xfId="40613"/>
    <cellStyle name="SAPBEXchaText 4 2 8 5" xfId="40614"/>
    <cellStyle name="SAPBEXchaText 4 2 8 5 2" xfId="40615"/>
    <cellStyle name="SAPBEXchaText 4 2 8 6" xfId="40616"/>
    <cellStyle name="SAPBEXchaText 4 2 8 7" xfId="40617"/>
    <cellStyle name="SAPBEXchaText 4 2 9" xfId="5210"/>
    <cellStyle name="SAPBEXchaText 4 2 9 2" xfId="5211"/>
    <cellStyle name="SAPBEXchaText 4 2 9 2 2" xfId="5212"/>
    <cellStyle name="SAPBEXchaText 4 2 9 2 2 2" xfId="40618"/>
    <cellStyle name="SAPBEXchaText 4 2 9 2 2 3" xfId="40619"/>
    <cellStyle name="SAPBEXchaText 4 2 9 2 3" xfId="5213"/>
    <cellStyle name="SAPBEXchaText 4 2 9 2 3 2" xfId="40620"/>
    <cellStyle name="SAPBEXchaText 4 2 9 2 3 3" xfId="40621"/>
    <cellStyle name="SAPBEXchaText 4 2 9 2 4" xfId="40622"/>
    <cellStyle name="SAPBEXchaText 4 2 9 2 5" xfId="40623"/>
    <cellStyle name="SAPBEXchaText 4 2 9 3" xfId="5214"/>
    <cellStyle name="SAPBEXchaText 4 2 9 3 2" xfId="40624"/>
    <cellStyle name="SAPBEXchaText 4 2 9 3 3" xfId="40625"/>
    <cellStyle name="SAPBEXchaText 4 2 9 4" xfId="5215"/>
    <cellStyle name="SAPBEXchaText 4 2 9 4 2" xfId="40626"/>
    <cellStyle name="SAPBEXchaText 4 2 9 4 3" xfId="40627"/>
    <cellStyle name="SAPBEXchaText 4 2 9 5" xfId="40628"/>
    <cellStyle name="SAPBEXchaText 4 2 9 6" xfId="40629"/>
    <cellStyle name="SAPBEXchaText 4 3" xfId="40630"/>
    <cellStyle name="SAPBEXchaText 4 3 2" xfId="40631"/>
    <cellStyle name="SAPBEXchaText 4 3 3" xfId="40632"/>
    <cellStyle name="SAPBEXchaText 4 4" xfId="40633"/>
    <cellStyle name="SAPBEXchaText 5" xfId="5216"/>
    <cellStyle name="SAPBEXchaText 5 2" xfId="5217"/>
    <cellStyle name="SAPBEXchaText 5 2 10" xfId="5218"/>
    <cellStyle name="SAPBEXchaText 5 2 10 2" xfId="5219"/>
    <cellStyle name="SAPBEXchaText 5 2 10 2 2" xfId="40634"/>
    <cellStyle name="SAPBEXchaText 5 2 10 2 3" xfId="40635"/>
    <cellStyle name="SAPBEXchaText 5 2 10 3" xfId="5220"/>
    <cellStyle name="SAPBEXchaText 5 2 10 3 2" xfId="40636"/>
    <cellStyle name="SAPBEXchaText 5 2 10 3 3" xfId="40637"/>
    <cellStyle name="SAPBEXchaText 5 2 10 4" xfId="40638"/>
    <cellStyle name="SAPBEXchaText 5 2 10 5" xfId="40639"/>
    <cellStyle name="SAPBEXchaText 5 2 11" xfId="5221"/>
    <cellStyle name="SAPBEXchaText 5 2 11 2" xfId="5222"/>
    <cellStyle name="SAPBEXchaText 5 2 11 2 2" xfId="40640"/>
    <cellStyle name="SAPBEXchaText 5 2 11 2 3" xfId="40641"/>
    <cellStyle name="SAPBEXchaText 5 2 11 3" xfId="5223"/>
    <cellStyle name="SAPBEXchaText 5 2 11 3 2" xfId="40642"/>
    <cellStyle name="SAPBEXchaText 5 2 11 3 3" xfId="40643"/>
    <cellStyle name="SAPBEXchaText 5 2 11 4" xfId="40644"/>
    <cellStyle name="SAPBEXchaText 5 2 11 5" xfId="40645"/>
    <cellStyle name="SAPBEXchaText 5 2 12" xfId="5224"/>
    <cellStyle name="SAPBEXchaText 5 2 12 2" xfId="5225"/>
    <cellStyle name="SAPBEXchaText 5 2 12 2 2" xfId="40646"/>
    <cellStyle name="SAPBEXchaText 5 2 12 2 3" xfId="40647"/>
    <cellStyle name="SAPBEXchaText 5 2 12 3" xfId="5226"/>
    <cellStyle name="SAPBEXchaText 5 2 12 3 2" xfId="40648"/>
    <cellStyle name="SAPBEXchaText 5 2 12 3 3" xfId="40649"/>
    <cellStyle name="SAPBEXchaText 5 2 12 4" xfId="40650"/>
    <cellStyle name="SAPBEXchaText 5 2 12 5" xfId="40651"/>
    <cellStyle name="SAPBEXchaText 5 2 13" xfId="40652"/>
    <cellStyle name="SAPBEXchaText 5 2 13 2" xfId="40653"/>
    <cellStyle name="SAPBEXchaText 5 2 13 3" xfId="40654"/>
    <cellStyle name="SAPBEXchaText 5 2 14" xfId="40655"/>
    <cellStyle name="SAPBEXchaText 5 2 2" xfId="5227"/>
    <cellStyle name="SAPBEXchaText 5 2 2 10" xfId="5228"/>
    <cellStyle name="SAPBEXchaText 5 2 2 10 2" xfId="5229"/>
    <cellStyle name="SAPBEXchaText 5 2 2 10 2 2" xfId="40656"/>
    <cellStyle name="SAPBEXchaText 5 2 2 10 2 3" xfId="40657"/>
    <cellStyle name="SAPBEXchaText 5 2 2 10 3" xfId="5230"/>
    <cellStyle name="SAPBEXchaText 5 2 2 10 3 2" xfId="40658"/>
    <cellStyle name="SAPBEXchaText 5 2 2 10 3 3" xfId="40659"/>
    <cellStyle name="SAPBEXchaText 5 2 2 10 4" xfId="40660"/>
    <cellStyle name="SAPBEXchaText 5 2 2 10 5" xfId="40661"/>
    <cellStyle name="SAPBEXchaText 5 2 2 11" xfId="40662"/>
    <cellStyle name="SAPBEXchaText 5 2 2 11 2" xfId="40663"/>
    <cellStyle name="SAPBEXchaText 5 2 2 11 3" xfId="40664"/>
    <cellStyle name="SAPBEXchaText 5 2 2 12" xfId="40665"/>
    <cellStyle name="SAPBEXchaText 5 2 2 2" xfId="5231"/>
    <cellStyle name="SAPBEXchaText 5 2 2 2 2" xfId="5232"/>
    <cellStyle name="SAPBEXchaText 5 2 2 2 2 2" xfId="5233"/>
    <cellStyle name="SAPBEXchaText 5 2 2 2 2 2 2" xfId="40666"/>
    <cellStyle name="SAPBEXchaText 5 2 2 2 2 2 2 2" xfId="40667"/>
    <cellStyle name="SAPBEXchaText 5 2 2 2 2 2 2 2 2" xfId="40668"/>
    <cellStyle name="SAPBEXchaText 5 2 2 2 2 2 2 3" xfId="40669"/>
    <cellStyle name="SAPBEXchaText 5 2 2 2 2 2 3" xfId="40670"/>
    <cellStyle name="SAPBEXchaText 5 2 2 2 2 2 3 2" xfId="40671"/>
    <cellStyle name="SAPBEXchaText 5 2 2 2 2 2 3 3" xfId="40672"/>
    <cellStyle name="SAPBEXchaText 5 2 2 2 2 2 4" xfId="40673"/>
    <cellStyle name="SAPBEXchaText 5 2 2 2 2 2 4 2" xfId="40674"/>
    <cellStyle name="SAPBEXchaText 5 2 2 2 2 2 4 3" xfId="40675"/>
    <cellStyle name="SAPBEXchaText 5 2 2 2 2 2 5" xfId="40676"/>
    <cellStyle name="SAPBEXchaText 5 2 2 2 2 2 5 2" xfId="40677"/>
    <cellStyle name="SAPBEXchaText 5 2 2 2 2 2 6" xfId="40678"/>
    <cellStyle name="SAPBEXchaText 5 2 2 2 2 2 7" xfId="40679"/>
    <cellStyle name="SAPBEXchaText 5 2 2 2 2 2 8" xfId="40680"/>
    <cellStyle name="SAPBEXchaText 5 2 2 2 2 2 9" xfId="40681"/>
    <cellStyle name="SAPBEXchaText 5 2 2 2 2 3" xfId="40682"/>
    <cellStyle name="SAPBEXchaText 5 2 2 2 2 3 2" xfId="40683"/>
    <cellStyle name="SAPBEXchaText 5 2 2 2 2 3 2 2" xfId="40684"/>
    <cellStyle name="SAPBEXchaText 5 2 2 2 2 3 3" xfId="40685"/>
    <cellStyle name="SAPBEXchaText 5 2 2 2 2 4" xfId="40686"/>
    <cellStyle name="SAPBEXchaText 5 2 2 2 2 4 2" xfId="40687"/>
    <cellStyle name="SAPBEXchaText 5 2 2 2 2 4 3" xfId="40688"/>
    <cellStyle name="SAPBEXchaText 5 2 2 2 2 5" xfId="40689"/>
    <cellStyle name="SAPBEXchaText 5 2 2 2 2 6" xfId="40690"/>
    <cellStyle name="SAPBEXchaText 5 2 2 2 3" xfId="5234"/>
    <cellStyle name="SAPBEXchaText 5 2 2 2 3 2" xfId="40691"/>
    <cellStyle name="SAPBEXchaText 5 2 2 2 3 2 2" xfId="40692"/>
    <cellStyle name="SAPBEXchaText 5 2 2 2 3 2 2 2" xfId="40693"/>
    <cellStyle name="SAPBEXchaText 5 2 2 2 3 2 3" xfId="40694"/>
    <cellStyle name="SAPBEXchaText 5 2 2 2 3 3" xfId="40695"/>
    <cellStyle name="SAPBEXchaText 5 2 2 2 3 3 2" xfId="40696"/>
    <cellStyle name="SAPBEXchaText 5 2 2 2 3 3 3" xfId="40697"/>
    <cellStyle name="SAPBEXchaText 5 2 2 2 3 4" xfId="40698"/>
    <cellStyle name="SAPBEXchaText 5 2 2 2 3 4 2" xfId="40699"/>
    <cellStyle name="SAPBEXchaText 5 2 2 2 3 4 3" xfId="40700"/>
    <cellStyle name="SAPBEXchaText 5 2 2 2 3 5" xfId="40701"/>
    <cellStyle name="SAPBEXchaText 5 2 2 2 3 5 2" xfId="40702"/>
    <cellStyle name="SAPBEXchaText 5 2 2 2 3 5 3" xfId="40703"/>
    <cellStyle name="SAPBEXchaText 5 2 2 2 3 6" xfId="40704"/>
    <cellStyle name="SAPBEXchaText 5 2 2 2 3 6 2" xfId="40705"/>
    <cellStyle name="SAPBEXchaText 5 2 2 2 3 7" xfId="40706"/>
    <cellStyle name="SAPBEXchaText 5 2 2 2 3 8" xfId="40707"/>
    <cellStyle name="SAPBEXchaText 5 2 2 2 3 9" xfId="40708"/>
    <cellStyle name="SAPBEXchaText 5 2 2 2 4" xfId="5235"/>
    <cellStyle name="SAPBEXchaText 5 2 2 2 4 2" xfId="40709"/>
    <cellStyle name="SAPBEXchaText 5 2 2 2 4 2 2" xfId="40710"/>
    <cellStyle name="SAPBEXchaText 5 2 2 2 4 3" xfId="40711"/>
    <cellStyle name="SAPBEXchaText 5 2 2 2 5" xfId="40712"/>
    <cellStyle name="SAPBEXchaText 5 2 2 2 5 2" xfId="40713"/>
    <cellStyle name="SAPBEXchaText 5 2 2 2 5 3" xfId="40714"/>
    <cellStyle name="SAPBEXchaText 5 2 2 2 6" xfId="40715"/>
    <cellStyle name="SAPBEXchaText 5 2 2 3" xfId="5236"/>
    <cellStyle name="SAPBEXchaText 5 2 2 3 2" xfId="5237"/>
    <cellStyle name="SAPBEXchaText 5 2 2 3 2 2" xfId="40716"/>
    <cellStyle name="SAPBEXchaText 5 2 2 3 2 2 2" xfId="40717"/>
    <cellStyle name="SAPBEXchaText 5 2 2 3 2 2 2 2" xfId="40718"/>
    <cellStyle name="SAPBEXchaText 5 2 2 3 2 2 3" xfId="40719"/>
    <cellStyle name="SAPBEXchaText 5 2 2 3 2 3" xfId="40720"/>
    <cellStyle name="SAPBEXchaText 5 2 2 3 2 3 2" xfId="40721"/>
    <cellStyle name="SAPBEXchaText 5 2 2 3 2 3 2 2" xfId="40722"/>
    <cellStyle name="SAPBEXchaText 5 2 2 3 2 3 3" xfId="40723"/>
    <cellStyle name="SAPBEXchaText 5 2 2 3 2 4" xfId="40724"/>
    <cellStyle name="SAPBEXchaText 5 2 2 3 2 4 2" xfId="40725"/>
    <cellStyle name="SAPBEXchaText 5 2 2 3 2 4 3" xfId="40726"/>
    <cellStyle name="SAPBEXchaText 5 2 2 3 2 5" xfId="40727"/>
    <cellStyle name="SAPBEXchaText 5 2 2 3 2 5 2" xfId="40728"/>
    <cellStyle name="SAPBEXchaText 5 2 2 3 2 6" xfId="40729"/>
    <cellStyle name="SAPBEXchaText 5 2 2 3 2 7" xfId="40730"/>
    <cellStyle name="SAPBEXchaText 5 2 2 3 2 8" xfId="40731"/>
    <cellStyle name="SAPBEXchaText 5 2 2 3 2 9" xfId="40732"/>
    <cellStyle name="SAPBEXchaText 5 2 2 3 3" xfId="5238"/>
    <cellStyle name="SAPBEXchaText 5 2 2 3 3 2" xfId="40733"/>
    <cellStyle name="SAPBEXchaText 5 2 2 3 3 2 2" xfId="40734"/>
    <cellStyle name="SAPBEXchaText 5 2 2 3 3 3" xfId="40735"/>
    <cellStyle name="SAPBEXchaText 5 2 2 3 4" xfId="5239"/>
    <cellStyle name="SAPBEXchaText 5 2 2 3 4 2" xfId="40736"/>
    <cellStyle name="SAPBEXchaText 5 2 2 3 4 3" xfId="40737"/>
    <cellStyle name="SAPBEXchaText 5 2 2 3 5" xfId="40738"/>
    <cellStyle name="SAPBEXchaText 5 2 2 3 6" xfId="40739"/>
    <cellStyle name="SAPBEXchaText 5 2 2 4" xfId="5240"/>
    <cellStyle name="SAPBEXchaText 5 2 2 4 10" xfId="40740"/>
    <cellStyle name="SAPBEXchaText 5 2 2 4 11" xfId="40741"/>
    <cellStyle name="SAPBEXchaText 5 2 2 4 2" xfId="5241"/>
    <cellStyle name="SAPBEXchaText 5 2 2 4 2 10" xfId="40742"/>
    <cellStyle name="SAPBEXchaText 5 2 2 4 2 2" xfId="5242"/>
    <cellStyle name="SAPBEXchaText 5 2 2 4 2 2 2" xfId="40743"/>
    <cellStyle name="SAPBEXchaText 5 2 2 4 2 2 2 2" xfId="40744"/>
    <cellStyle name="SAPBEXchaText 5 2 2 4 2 2 3" xfId="40745"/>
    <cellStyle name="SAPBEXchaText 5 2 2 4 2 3" xfId="40746"/>
    <cellStyle name="SAPBEXchaText 5 2 2 4 2 3 2" xfId="40747"/>
    <cellStyle name="SAPBEXchaText 5 2 2 4 2 3 2 2" xfId="40748"/>
    <cellStyle name="SAPBEXchaText 5 2 2 4 2 3 3" xfId="40749"/>
    <cellStyle name="SAPBEXchaText 5 2 2 4 2 4" xfId="40750"/>
    <cellStyle name="SAPBEXchaText 5 2 2 4 2 4 2" xfId="40751"/>
    <cellStyle name="SAPBEXchaText 5 2 2 4 2 4 3" xfId="40752"/>
    <cellStyle name="SAPBEXchaText 5 2 2 4 2 5" xfId="40753"/>
    <cellStyle name="SAPBEXchaText 5 2 2 4 2 5 2" xfId="40754"/>
    <cellStyle name="SAPBEXchaText 5 2 2 4 2 5 3" xfId="40755"/>
    <cellStyle name="SAPBEXchaText 5 2 2 4 2 6" xfId="40756"/>
    <cellStyle name="SAPBEXchaText 5 2 2 4 2 6 2" xfId="40757"/>
    <cellStyle name="SAPBEXchaText 5 2 2 4 2 7" xfId="40758"/>
    <cellStyle name="SAPBEXchaText 5 2 2 4 2 8" xfId="40759"/>
    <cellStyle name="SAPBEXchaText 5 2 2 4 2 9" xfId="40760"/>
    <cellStyle name="SAPBEXchaText 5 2 2 4 3" xfId="5243"/>
    <cellStyle name="SAPBEXchaText 5 2 2 4 3 2" xfId="40761"/>
    <cellStyle name="SAPBEXchaText 5 2 2 4 3 2 2" xfId="40762"/>
    <cellStyle name="SAPBEXchaText 5 2 2 4 3 3" xfId="40763"/>
    <cellStyle name="SAPBEXchaText 5 2 2 4 4" xfId="40764"/>
    <cellStyle name="SAPBEXchaText 5 2 2 4 4 2" xfId="40765"/>
    <cellStyle name="SAPBEXchaText 5 2 2 4 4 2 2" xfId="40766"/>
    <cellStyle name="SAPBEXchaText 5 2 2 4 4 3" xfId="40767"/>
    <cellStyle name="SAPBEXchaText 5 2 2 4 5" xfId="40768"/>
    <cellStyle name="SAPBEXchaText 5 2 2 4 5 2" xfId="40769"/>
    <cellStyle name="SAPBEXchaText 5 2 2 4 5 3" xfId="40770"/>
    <cellStyle name="SAPBEXchaText 5 2 2 4 6" xfId="40771"/>
    <cellStyle name="SAPBEXchaText 5 2 2 4 6 2" xfId="40772"/>
    <cellStyle name="SAPBEXchaText 5 2 2 4 6 3" xfId="40773"/>
    <cellStyle name="SAPBEXchaText 5 2 2 4 7" xfId="40774"/>
    <cellStyle name="SAPBEXchaText 5 2 2 4 7 2" xfId="40775"/>
    <cellStyle name="SAPBEXchaText 5 2 2 4 8" xfId="40776"/>
    <cellStyle name="SAPBEXchaText 5 2 2 4 9" xfId="40777"/>
    <cellStyle name="SAPBEXchaText 5 2 2 5" xfId="5244"/>
    <cellStyle name="SAPBEXchaText 5 2 2 5 10" xfId="40778"/>
    <cellStyle name="SAPBEXchaText 5 2 2 5 11" xfId="40779"/>
    <cellStyle name="SAPBEXchaText 5 2 2 5 2" xfId="5245"/>
    <cellStyle name="SAPBEXchaText 5 2 2 5 2 10" xfId="40780"/>
    <cellStyle name="SAPBEXchaText 5 2 2 5 2 2" xfId="5246"/>
    <cellStyle name="SAPBEXchaText 5 2 2 5 2 2 2" xfId="40781"/>
    <cellStyle name="SAPBEXchaText 5 2 2 5 2 2 2 2" xfId="40782"/>
    <cellStyle name="SAPBEXchaText 5 2 2 5 2 2 3" xfId="40783"/>
    <cellStyle name="SAPBEXchaText 5 2 2 5 2 3" xfId="5247"/>
    <cellStyle name="SAPBEXchaText 5 2 2 5 2 3 2" xfId="40784"/>
    <cellStyle name="SAPBEXchaText 5 2 2 5 2 3 2 2" xfId="40785"/>
    <cellStyle name="SAPBEXchaText 5 2 2 5 2 3 3" xfId="40786"/>
    <cellStyle name="SAPBEXchaText 5 2 2 5 2 4" xfId="40787"/>
    <cellStyle name="SAPBEXchaText 5 2 2 5 2 4 2" xfId="40788"/>
    <cellStyle name="SAPBEXchaText 5 2 2 5 2 4 3" xfId="40789"/>
    <cellStyle name="SAPBEXchaText 5 2 2 5 2 5" xfId="40790"/>
    <cellStyle name="SAPBEXchaText 5 2 2 5 2 5 2" xfId="40791"/>
    <cellStyle name="SAPBEXchaText 5 2 2 5 2 5 3" xfId="40792"/>
    <cellStyle name="SAPBEXchaText 5 2 2 5 2 6" xfId="40793"/>
    <cellStyle name="SAPBEXchaText 5 2 2 5 2 6 2" xfId="40794"/>
    <cellStyle name="SAPBEXchaText 5 2 2 5 2 6 3" xfId="40795"/>
    <cellStyle name="SAPBEXchaText 5 2 2 5 2 7" xfId="40796"/>
    <cellStyle name="SAPBEXchaText 5 2 2 5 2 7 2" xfId="40797"/>
    <cellStyle name="SAPBEXchaText 5 2 2 5 2 8" xfId="40798"/>
    <cellStyle name="SAPBEXchaText 5 2 2 5 2 9" xfId="40799"/>
    <cellStyle name="SAPBEXchaText 5 2 2 5 3" xfId="5248"/>
    <cellStyle name="SAPBEXchaText 5 2 2 5 3 2" xfId="40800"/>
    <cellStyle name="SAPBEXchaText 5 2 2 5 3 2 2" xfId="40801"/>
    <cellStyle name="SAPBEXchaText 5 2 2 5 3 3" xfId="40802"/>
    <cellStyle name="SAPBEXchaText 5 2 2 5 4" xfId="5249"/>
    <cellStyle name="SAPBEXchaText 5 2 2 5 4 2" xfId="40803"/>
    <cellStyle name="SAPBEXchaText 5 2 2 5 4 2 2" xfId="40804"/>
    <cellStyle name="SAPBEXchaText 5 2 2 5 4 3" xfId="40805"/>
    <cellStyle name="SAPBEXchaText 5 2 2 5 5" xfId="40806"/>
    <cellStyle name="SAPBEXchaText 5 2 2 5 5 2" xfId="40807"/>
    <cellStyle name="SAPBEXchaText 5 2 2 5 5 3" xfId="40808"/>
    <cellStyle name="SAPBEXchaText 5 2 2 5 6" xfId="40809"/>
    <cellStyle name="SAPBEXchaText 5 2 2 5 6 2" xfId="40810"/>
    <cellStyle name="SAPBEXchaText 5 2 2 5 6 3" xfId="40811"/>
    <cellStyle name="SAPBEXchaText 5 2 2 5 7" xfId="40812"/>
    <cellStyle name="SAPBEXchaText 5 2 2 5 7 2" xfId="40813"/>
    <cellStyle name="SAPBEXchaText 5 2 2 5 7 3" xfId="40814"/>
    <cellStyle name="SAPBEXchaText 5 2 2 5 8" xfId="40815"/>
    <cellStyle name="SAPBEXchaText 5 2 2 5 8 2" xfId="40816"/>
    <cellStyle name="SAPBEXchaText 5 2 2 5 9" xfId="40817"/>
    <cellStyle name="SAPBEXchaText 5 2 2 6" xfId="5250"/>
    <cellStyle name="SAPBEXchaText 5 2 2 6 2" xfId="5251"/>
    <cellStyle name="SAPBEXchaText 5 2 2 6 2 2" xfId="5252"/>
    <cellStyle name="SAPBEXchaText 5 2 2 6 2 2 2" xfId="40818"/>
    <cellStyle name="SAPBEXchaText 5 2 2 6 2 2 3" xfId="40819"/>
    <cellStyle name="SAPBEXchaText 5 2 2 6 2 3" xfId="5253"/>
    <cellStyle name="SAPBEXchaText 5 2 2 6 2 3 2" xfId="40820"/>
    <cellStyle name="SAPBEXchaText 5 2 2 6 2 3 3" xfId="40821"/>
    <cellStyle name="SAPBEXchaText 5 2 2 6 2 4" xfId="40822"/>
    <cellStyle name="SAPBEXchaText 5 2 2 6 2 5" xfId="40823"/>
    <cellStyle name="SAPBEXchaText 5 2 2 6 3" xfId="5254"/>
    <cellStyle name="SAPBEXchaText 5 2 2 6 3 2" xfId="40824"/>
    <cellStyle name="SAPBEXchaText 5 2 2 6 3 3" xfId="40825"/>
    <cellStyle name="SAPBEXchaText 5 2 2 6 4" xfId="5255"/>
    <cellStyle name="SAPBEXchaText 5 2 2 6 4 2" xfId="40826"/>
    <cellStyle name="SAPBEXchaText 5 2 2 6 4 3" xfId="40827"/>
    <cellStyle name="SAPBEXchaText 5 2 2 6 5" xfId="40828"/>
    <cellStyle name="SAPBEXchaText 5 2 2 6 5 2" xfId="40829"/>
    <cellStyle name="SAPBEXchaText 5 2 2 6 6" xfId="40830"/>
    <cellStyle name="SAPBEXchaText 5 2 2 6 7" xfId="40831"/>
    <cellStyle name="SAPBEXchaText 5 2 2 7" xfId="5256"/>
    <cellStyle name="SAPBEXchaText 5 2 2 7 2" xfId="5257"/>
    <cellStyle name="SAPBEXchaText 5 2 2 7 2 2" xfId="5258"/>
    <cellStyle name="SAPBEXchaText 5 2 2 7 2 2 2" xfId="40832"/>
    <cellStyle name="SAPBEXchaText 5 2 2 7 2 2 3" xfId="40833"/>
    <cellStyle name="SAPBEXchaText 5 2 2 7 2 3" xfId="5259"/>
    <cellStyle name="SAPBEXchaText 5 2 2 7 2 3 2" xfId="40834"/>
    <cellStyle name="SAPBEXchaText 5 2 2 7 2 3 3" xfId="40835"/>
    <cellStyle name="SAPBEXchaText 5 2 2 7 2 4" xfId="40836"/>
    <cellStyle name="SAPBEXchaText 5 2 2 7 2 5" xfId="40837"/>
    <cellStyle name="SAPBEXchaText 5 2 2 7 3" xfId="5260"/>
    <cellStyle name="SAPBEXchaText 5 2 2 7 3 2" xfId="40838"/>
    <cellStyle name="SAPBEXchaText 5 2 2 7 3 3" xfId="40839"/>
    <cellStyle name="SAPBEXchaText 5 2 2 7 4" xfId="5261"/>
    <cellStyle name="SAPBEXchaText 5 2 2 7 4 2" xfId="40840"/>
    <cellStyle name="SAPBEXchaText 5 2 2 7 4 3" xfId="40841"/>
    <cellStyle name="SAPBEXchaText 5 2 2 7 5" xfId="40842"/>
    <cellStyle name="SAPBEXchaText 5 2 2 7 6" xfId="40843"/>
    <cellStyle name="SAPBEXchaText 5 2 2 8" xfId="5262"/>
    <cellStyle name="SAPBEXchaText 5 2 2 8 2" xfId="5263"/>
    <cellStyle name="SAPBEXchaText 5 2 2 8 2 2" xfId="40844"/>
    <cellStyle name="SAPBEXchaText 5 2 2 8 2 3" xfId="40845"/>
    <cellStyle name="SAPBEXchaText 5 2 2 8 3" xfId="5264"/>
    <cellStyle name="SAPBEXchaText 5 2 2 8 3 2" xfId="40846"/>
    <cellStyle name="SAPBEXchaText 5 2 2 8 3 3" xfId="40847"/>
    <cellStyle name="SAPBEXchaText 5 2 2 8 4" xfId="40848"/>
    <cellStyle name="SAPBEXchaText 5 2 2 8 5" xfId="40849"/>
    <cellStyle name="SAPBEXchaText 5 2 2 9" xfId="5265"/>
    <cellStyle name="SAPBEXchaText 5 2 2 9 2" xfId="5266"/>
    <cellStyle name="SAPBEXchaText 5 2 2 9 2 2" xfId="40850"/>
    <cellStyle name="SAPBEXchaText 5 2 2 9 2 3" xfId="40851"/>
    <cellStyle name="SAPBEXchaText 5 2 2 9 3" xfId="5267"/>
    <cellStyle name="SAPBEXchaText 5 2 2 9 3 2" xfId="40852"/>
    <cellStyle name="SAPBEXchaText 5 2 2 9 3 3" xfId="40853"/>
    <cellStyle name="SAPBEXchaText 5 2 2 9 4" xfId="40854"/>
    <cellStyle name="SAPBEXchaText 5 2 2 9 5" xfId="40855"/>
    <cellStyle name="SAPBEXchaText 5 2 3" xfId="5268"/>
    <cellStyle name="SAPBEXchaText 5 2 3 10" xfId="5269"/>
    <cellStyle name="SAPBEXchaText 5 2 3 10 2" xfId="5270"/>
    <cellStyle name="SAPBEXchaText 5 2 3 10 2 2" xfId="40856"/>
    <cellStyle name="SAPBEXchaText 5 2 3 10 2 3" xfId="40857"/>
    <cellStyle name="SAPBEXchaText 5 2 3 10 3" xfId="5271"/>
    <cellStyle name="SAPBEXchaText 5 2 3 10 3 2" xfId="40858"/>
    <cellStyle name="SAPBEXchaText 5 2 3 10 3 3" xfId="40859"/>
    <cellStyle name="SAPBEXchaText 5 2 3 10 4" xfId="40860"/>
    <cellStyle name="SAPBEXchaText 5 2 3 10 5" xfId="40861"/>
    <cellStyle name="SAPBEXchaText 5 2 3 11" xfId="40862"/>
    <cellStyle name="SAPBEXchaText 5 2 3 11 2" xfId="40863"/>
    <cellStyle name="SAPBEXchaText 5 2 3 11 3" xfId="40864"/>
    <cellStyle name="SAPBEXchaText 5 2 3 12" xfId="40865"/>
    <cellStyle name="SAPBEXchaText 5 2 3 2" xfId="5272"/>
    <cellStyle name="SAPBEXchaText 5 2 3 2 2" xfId="5273"/>
    <cellStyle name="SAPBEXchaText 5 2 3 2 2 2" xfId="5274"/>
    <cellStyle name="SAPBEXchaText 5 2 3 2 2 2 2" xfId="40866"/>
    <cellStyle name="SAPBEXchaText 5 2 3 2 2 2 2 2" xfId="40867"/>
    <cellStyle name="SAPBEXchaText 5 2 3 2 2 2 2 2 2" xfId="40868"/>
    <cellStyle name="SAPBEXchaText 5 2 3 2 2 2 2 3" xfId="40869"/>
    <cellStyle name="SAPBEXchaText 5 2 3 2 2 2 3" xfId="40870"/>
    <cellStyle name="SAPBEXchaText 5 2 3 2 2 2 3 2" xfId="40871"/>
    <cellStyle name="SAPBEXchaText 5 2 3 2 2 2 3 3" xfId="40872"/>
    <cellStyle name="SAPBEXchaText 5 2 3 2 2 2 4" xfId="40873"/>
    <cellStyle name="SAPBEXchaText 5 2 3 2 2 2 4 2" xfId="40874"/>
    <cellStyle name="SAPBEXchaText 5 2 3 2 2 2 4 3" xfId="40875"/>
    <cellStyle name="SAPBEXchaText 5 2 3 2 2 2 5" xfId="40876"/>
    <cellStyle name="SAPBEXchaText 5 2 3 2 2 2 5 2" xfId="40877"/>
    <cellStyle name="SAPBEXchaText 5 2 3 2 2 2 6" xfId="40878"/>
    <cellStyle name="SAPBEXchaText 5 2 3 2 2 2 7" xfId="40879"/>
    <cellStyle name="SAPBEXchaText 5 2 3 2 2 2 8" xfId="40880"/>
    <cellStyle name="SAPBEXchaText 5 2 3 2 2 2 9" xfId="40881"/>
    <cellStyle name="SAPBEXchaText 5 2 3 2 2 3" xfId="40882"/>
    <cellStyle name="SAPBEXchaText 5 2 3 2 2 3 2" xfId="40883"/>
    <cellStyle name="SAPBEXchaText 5 2 3 2 2 3 2 2" xfId="40884"/>
    <cellStyle name="SAPBEXchaText 5 2 3 2 2 3 3" xfId="40885"/>
    <cellStyle name="SAPBEXchaText 5 2 3 2 2 4" xfId="40886"/>
    <cellStyle name="SAPBEXchaText 5 2 3 2 2 4 2" xfId="40887"/>
    <cellStyle name="SAPBEXchaText 5 2 3 2 2 4 3" xfId="40888"/>
    <cellStyle name="SAPBEXchaText 5 2 3 2 2 5" xfId="40889"/>
    <cellStyle name="SAPBEXchaText 5 2 3 2 2 6" xfId="40890"/>
    <cellStyle name="SAPBEXchaText 5 2 3 2 3" xfId="5275"/>
    <cellStyle name="SAPBEXchaText 5 2 3 2 3 2" xfId="40891"/>
    <cellStyle name="SAPBEXchaText 5 2 3 2 3 2 2" xfId="40892"/>
    <cellStyle name="SAPBEXchaText 5 2 3 2 3 2 2 2" xfId="40893"/>
    <cellStyle name="SAPBEXchaText 5 2 3 2 3 2 3" xfId="40894"/>
    <cellStyle name="SAPBEXchaText 5 2 3 2 3 3" xfId="40895"/>
    <cellStyle name="SAPBEXchaText 5 2 3 2 3 3 2" xfId="40896"/>
    <cellStyle name="SAPBEXchaText 5 2 3 2 3 3 3" xfId="40897"/>
    <cellStyle name="SAPBEXchaText 5 2 3 2 3 4" xfId="40898"/>
    <cellStyle name="SAPBEXchaText 5 2 3 2 3 4 2" xfId="40899"/>
    <cellStyle name="SAPBEXchaText 5 2 3 2 3 4 3" xfId="40900"/>
    <cellStyle name="SAPBEXchaText 5 2 3 2 3 5" xfId="40901"/>
    <cellStyle name="SAPBEXchaText 5 2 3 2 3 5 2" xfId="40902"/>
    <cellStyle name="SAPBEXchaText 5 2 3 2 3 5 3" xfId="40903"/>
    <cellStyle name="SAPBEXchaText 5 2 3 2 3 6" xfId="40904"/>
    <cellStyle name="SAPBEXchaText 5 2 3 2 3 6 2" xfId="40905"/>
    <cellStyle name="SAPBEXchaText 5 2 3 2 3 7" xfId="40906"/>
    <cellStyle name="SAPBEXchaText 5 2 3 2 3 8" xfId="40907"/>
    <cellStyle name="SAPBEXchaText 5 2 3 2 3 9" xfId="40908"/>
    <cellStyle name="SAPBEXchaText 5 2 3 2 4" xfId="5276"/>
    <cellStyle name="SAPBEXchaText 5 2 3 2 4 2" xfId="40909"/>
    <cellStyle name="SAPBEXchaText 5 2 3 2 4 2 2" xfId="40910"/>
    <cellStyle name="SAPBEXchaText 5 2 3 2 4 3" xfId="40911"/>
    <cellStyle name="SAPBEXchaText 5 2 3 2 5" xfId="40912"/>
    <cellStyle name="SAPBEXchaText 5 2 3 2 5 2" xfId="40913"/>
    <cellStyle name="SAPBEXchaText 5 2 3 2 5 3" xfId="40914"/>
    <cellStyle name="SAPBEXchaText 5 2 3 2 6" xfId="40915"/>
    <cellStyle name="SAPBEXchaText 5 2 3 3" xfId="5277"/>
    <cellStyle name="SAPBEXchaText 5 2 3 3 2" xfId="5278"/>
    <cellStyle name="SAPBEXchaText 5 2 3 3 2 2" xfId="40916"/>
    <cellStyle name="SAPBEXchaText 5 2 3 3 2 2 2" xfId="40917"/>
    <cellStyle name="SAPBEXchaText 5 2 3 3 2 2 2 2" xfId="40918"/>
    <cellStyle name="SAPBEXchaText 5 2 3 3 2 2 3" xfId="40919"/>
    <cellStyle name="SAPBEXchaText 5 2 3 3 2 3" xfId="40920"/>
    <cellStyle name="SAPBEXchaText 5 2 3 3 2 3 2" xfId="40921"/>
    <cellStyle name="SAPBEXchaText 5 2 3 3 2 3 2 2" xfId="40922"/>
    <cellStyle name="SAPBEXchaText 5 2 3 3 2 3 3" xfId="40923"/>
    <cellStyle name="SAPBEXchaText 5 2 3 3 2 4" xfId="40924"/>
    <cellStyle name="SAPBEXchaText 5 2 3 3 2 4 2" xfId="40925"/>
    <cellStyle name="SAPBEXchaText 5 2 3 3 2 4 3" xfId="40926"/>
    <cellStyle name="SAPBEXchaText 5 2 3 3 2 5" xfId="40927"/>
    <cellStyle name="SAPBEXchaText 5 2 3 3 2 5 2" xfId="40928"/>
    <cellStyle name="SAPBEXchaText 5 2 3 3 2 6" xfId="40929"/>
    <cellStyle name="SAPBEXchaText 5 2 3 3 2 7" xfId="40930"/>
    <cellStyle name="SAPBEXchaText 5 2 3 3 2 8" xfId="40931"/>
    <cellStyle name="SAPBEXchaText 5 2 3 3 2 9" xfId="40932"/>
    <cellStyle name="SAPBEXchaText 5 2 3 3 3" xfId="5279"/>
    <cellStyle name="SAPBEXchaText 5 2 3 3 3 2" xfId="40933"/>
    <cellStyle name="SAPBEXchaText 5 2 3 3 3 2 2" xfId="40934"/>
    <cellStyle name="SAPBEXchaText 5 2 3 3 3 3" xfId="40935"/>
    <cellStyle name="SAPBEXchaText 5 2 3 3 4" xfId="5280"/>
    <cellStyle name="SAPBEXchaText 5 2 3 3 4 2" xfId="40936"/>
    <cellStyle name="SAPBEXchaText 5 2 3 3 4 3" xfId="40937"/>
    <cellStyle name="SAPBEXchaText 5 2 3 3 5" xfId="40938"/>
    <cellStyle name="SAPBEXchaText 5 2 3 3 6" xfId="40939"/>
    <cellStyle name="SAPBEXchaText 5 2 3 4" xfId="5281"/>
    <cellStyle name="SAPBEXchaText 5 2 3 4 10" xfId="40940"/>
    <cellStyle name="SAPBEXchaText 5 2 3 4 11" xfId="40941"/>
    <cellStyle name="SAPBEXchaText 5 2 3 4 2" xfId="5282"/>
    <cellStyle name="SAPBEXchaText 5 2 3 4 2 10" xfId="40942"/>
    <cellStyle name="SAPBEXchaText 5 2 3 4 2 2" xfId="5283"/>
    <cellStyle name="SAPBEXchaText 5 2 3 4 2 2 2" xfId="40943"/>
    <cellStyle name="SAPBEXchaText 5 2 3 4 2 2 2 2" xfId="40944"/>
    <cellStyle name="SAPBEXchaText 5 2 3 4 2 2 3" xfId="40945"/>
    <cellStyle name="SAPBEXchaText 5 2 3 4 2 3" xfId="40946"/>
    <cellStyle name="SAPBEXchaText 5 2 3 4 2 3 2" xfId="40947"/>
    <cellStyle name="SAPBEXchaText 5 2 3 4 2 3 2 2" xfId="40948"/>
    <cellStyle name="SAPBEXchaText 5 2 3 4 2 3 3" xfId="40949"/>
    <cellStyle name="SAPBEXchaText 5 2 3 4 2 4" xfId="40950"/>
    <cellStyle name="SAPBEXchaText 5 2 3 4 2 4 2" xfId="40951"/>
    <cellStyle name="SAPBEXchaText 5 2 3 4 2 4 3" xfId="40952"/>
    <cellStyle name="SAPBEXchaText 5 2 3 4 2 5" xfId="40953"/>
    <cellStyle name="SAPBEXchaText 5 2 3 4 2 5 2" xfId="40954"/>
    <cellStyle name="SAPBEXchaText 5 2 3 4 2 5 3" xfId="40955"/>
    <cellStyle name="SAPBEXchaText 5 2 3 4 2 6" xfId="40956"/>
    <cellStyle name="SAPBEXchaText 5 2 3 4 2 6 2" xfId="40957"/>
    <cellStyle name="SAPBEXchaText 5 2 3 4 2 7" xfId="40958"/>
    <cellStyle name="SAPBEXchaText 5 2 3 4 2 8" xfId="40959"/>
    <cellStyle name="SAPBEXchaText 5 2 3 4 2 9" xfId="40960"/>
    <cellStyle name="SAPBEXchaText 5 2 3 4 3" xfId="5284"/>
    <cellStyle name="SAPBEXchaText 5 2 3 4 3 2" xfId="40961"/>
    <cellStyle name="SAPBEXchaText 5 2 3 4 3 2 2" xfId="40962"/>
    <cellStyle name="SAPBEXchaText 5 2 3 4 3 3" xfId="40963"/>
    <cellStyle name="SAPBEXchaText 5 2 3 4 4" xfId="40964"/>
    <cellStyle name="SAPBEXchaText 5 2 3 4 4 2" xfId="40965"/>
    <cellStyle name="SAPBEXchaText 5 2 3 4 4 2 2" xfId="40966"/>
    <cellStyle name="SAPBEXchaText 5 2 3 4 4 3" xfId="40967"/>
    <cellStyle name="SAPBEXchaText 5 2 3 4 5" xfId="40968"/>
    <cellStyle name="SAPBEXchaText 5 2 3 4 5 2" xfId="40969"/>
    <cellStyle name="SAPBEXchaText 5 2 3 4 5 3" xfId="40970"/>
    <cellStyle name="SAPBEXchaText 5 2 3 4 6" xfId="40971"/>
    <cellStyle name="SAPBEXchaText 5 2 3 4 6 2" xfId="40972"/>
    <cellStyle name="SAPBEXchaText 5 2 3 4 6 3" xfId="40973"/>
    <cellStyle name="SAPBEXchaText 5 2 3 4 7" xfId="40974"/>
    <cellStyle name="SAPBEXchaText 5 2 3 4 7 2" xfId="40975"/>
    <cellStyle name="SAPBEXchaText 5 2 3 4 8" xfId="40976"/>
    <cellStyle name="SAPBEXchaText 5 2 3 4 9" xfId="40977"/>
    <cellStyle name="SAPBEXchaText 5 2 3 5" xfId="5285"/>
    <cellStyle name="SAPBEXchaText 5 2 3 5 10" xfId="40978"/>
    <cellStyle name="SAPBEXchaText 5 2 3 5 11" xfId="40979"/>
    <cellStyle name="SAPBEXchaText 5 2 3 5 2" xfId="5286"/>
    <cellStyle name="SAPBEXchaText 5 2 3 5 2 10" xfId="40980"/>
    <cellStyle name="SAPBEXchaText 5 2 3 5 2 2" xfId="5287"/>
    <cellStyle name="SAPBEXchaText 5 2 3 5 2 2 2" xfId="40981"/>
    <cellStyle name="SAPBEXchaText 5 2 3 5 2 2 2 2" xfId="40982"/>
    <cellStyle name="SAPBEXchaText 5 2 3 5 2 2 3" xfId="40983"/>
    <cellStyle name="SAPBEXchaText 5 2 3 5 2 3" xfId="5288"/>
    <cellStyle name="SAPBEXchaText 5 2 3 5 2 3 2" xfId="40984"/>
    <cellStyle name="SAPBEXchaText 5 2 3 5 2 3 2 2" xfId="40985"/>
    <cellStyle name="SAPBEXchaText 5 2 3 5 2 3 3" xfId="40986"/>
    <cellStyle name="SAPBEXchaText 5 2 3 5 2 4" xfId="40987"/>
    <cellStyle name="SAPBEXchaText 5 2 3 5 2 4 2" xfId="40988"/>
    <cellStyle name="SAPBEXchaText 5 2 3 5 2 4 3" xfId="40989"/>
    <cellStyle name="SAPBEXchaText 5 2 3 5 2 5" xfId="40990"/>
    <cellStyle name="SAPBEXchaText 5 2 3 5 2 5 2" xfId="40991"/>
    <cellStyle name="SAPBEXchaText 5 2 3 5 2 5 3" xfId="40992"/>
    <cellStyle name="SAPBEXchaText 5 2 3 5 2 6" xfId="40993"/>
    <cellStyle name="SAPBEXchaText 5 2 3 5 2 6 2" xfId="40994"/>
    <cellStyle name="SAPBEXchaText 5 2 3 5 2 6 3" xfId="40995"/>
    <cellStyle name="SAPBEXchaText 5 2 3 5 2 7" xfId="40996"/>
    <cellStyle name="SAPBEXchaText 5 2 3 5 2 7 2" xfId="40997"/>
    <cellStyle name="SAPBEXchaText 5 2 3 5 2 8" xfId="40998"/>
    <cellStyle name="SAPBEXchaText 5 2 3 5 2 9" xfId="40999"/>
    <cellStyle name="SAPBEXchaText 5 2 3 5 3" xfId="5289"/>
    <cellStyle name="SAPBEXchaText 5 2 3 5 3 2" xfId="41000"/>
    <cellStyle name="SAPBEXchaText 5 2 3 5 3 2 2" xfId="41001"/>
    <cellStyle name="SAPBEXchaText 5 2 3 5 3 3" xfId="41002"/>
    <cellStyle name="SAPBEXchaText 5 2 3 5 4" xfId="5290"/>
    <cellStyle name="SAPBEXchaText 5 2 3 5 4 2" xfId="41003"/>
    <cellStyle name="SAPBEXchaText 5 2 3 5 4 2 2" xfId="41004"/>
    <cellStyle name="SAPBEXchaText 5 2 3 5 4 3" xfId="41005"/>
    <cellStyle name="SAPBEXchaText 5 2 3 5 5" xfId="41006"/>
    <cellStyle name="SAPBEXchaText 5 2 3 5 5 2" xfId="41007"/>
    <cellStyle name="SAPBEXchaText 5 2 3 5 5 3" xfId="41008"/>
    <cellStyle name="SAPBEXchaText 5 2 3 5 6" xfId="41009"/>
    <cellStyle name="SAPBEXchaText 5 2 3 5 6 2" xfId="41010"/>
    <cellStyle name="SAPBEXchaText 5 2 3 5 6 3" xfId="41011"/>
    <cellStyle name="SAPBEXchaText 5 2 3 5 7" xfId="41012"/>
    <cellStyle name="SAPBEXchaText 5 2 3 5 7 2" xfId="41013"/>
    <cellStyle name="SAPBEXchaText 5 2 3 5 7 3" xfId="41014"/>
    <cellStyle name="SAPBEXchaText 5 2 3 5 8" xfId="41015"/>
    <cellStyle name="SAPBEXchaText 5 2 3 5 8 2" xfId="41016"/>
    <cellStyle name="SAPBEXchaText 5 2 3 5 9" xfId="41017"/>
    <cellStyle name="SAPBEXchaText 5 2 3 6" xfId="5291"/>
    <cellStyle name="SAPBEXchaText 5 2 3 6 2" xfId="5292"/>
    <cellStyle name="SAPBEXchaText 5 2 3 6 2 2" xfId="5293"/>
    <cellStyle name="SAPBEXchaText 5 2 3 6 2 2 2" xfId="41018"/>
    <cellStyle name="SAPBEXchaText 5 2 3 6 2 2 3" xfId="41019"/>
    <cellStyle name="SAPBEXchaText 5 2 3 6 2 3" xfId="5294"/>
    <cellStyle name="SAPBEXchaText 5 2 3 6 2 3 2" xfId="41020"/>
    <cellStyle name="SAPBEXchaText 5 2 3 6 2 3 3" xfId="41021"/>
    <cellStyle name="SAPBEXchaText 5 2 3 6 2 4" xfId="41022"/>
    <cellStyle name="SAPBEXchaText 5 2 3 6 2 5" xfId="41023"/>
    <cellStyle name="SAPBEXchaText 5 2 3 6 3" xfId="5295"/>
    <cellStyle name="SAPBEXchaText 5 2 3 6 3 2" xfId="41024"/>
    <cellStyle name="SAPBEXchaText 5 2 3 6 3 3" xfId="41025"/>
    <cellStyle name="SAPBEXchaText 5 2 3 6 4" xfId="5296"/>
    <cellStyle name="SAPBEXchaText 5 2 3 6 4 2" xfId="41026"/>
    <cellStyle name="SAPBEXchaText 5 2 3 6 4 3" xfId="41027"/>
    <cellStyle name="SAPBEXchaText 5 2 3 6 5" xfId="41028"/>
    <cellStyle name="SAPBEXchaText 5 2 3 6 5 2" xfId="41029"/>
    <cellStyle name="SAPBEXchaText 5 2 3 6 6" xfId="41030"/>
    <cellStyle name="SAPBEXchaText 5 2 3 6 7" xfId="41031"/>
    <cellStyle name="SAPBEXchaText 5 2 3 7" xfId="5297"/>
    <cellStyle name="SAPBEXchaText 5 2 3 7 2" xfId="5298"/>
    <cellStyle name="SAPBEXchaText 5 2 3 7 2 2" xfId="5299"/>
    <cellStyle name="SAPBEXchaText 5 2 3 7 2 2 2" xfId="41032"/>
    <cellStyle name="SAPBEXchaText 5 2 3 7 2 2 3" xfId="41033"/>
    <cellStyle name="SAPBEXchaText 5 2 3 7 2 3" xfId="5300"/>
    <cellStyle name="SAPBEXchaText 5 2 3 7 2 3 2" xfId="41034"/>
    <cellStyle name="SAPBEXchaText 5 2 3 7 2 3 3" xfId="41035"/>
    <cellStyle name="SAPBEXchaText 5 2 3 7 2 4" xfId="41036"/>
    <cellStyle name="SAPBEXchaText 5 2 3 7 2 5" xfId="41037"/>
    <cellStyle name="SAPBEXchaText 5 2 3 7 3" xfId="5301"/>
    <cellStyle name="SAPBEXchaText 5 2 3 7 3 2" xfId="41038"/>
    <cellStyle name="SAPBEXchaText 5 2 3 7 3 3" xfId="41039"/>
    <cellStyle name="SAPBEXchaText 5 2 3 7 4" xfId="5302"/>
    <cellStyle name="SAPBEXchaText 5 2 3 7 4 2" xfId="41040"/>
    <cellStyle name="SAPBEXchaText 5 2 3 7 4 3" xfId="41041"/>
    <cellStyle name="SAPBEXchaText 5 2 3 7 5" xfId="41042"/>
    <cellStyle name="SAPBEXchaText 5 2 3 7 6" xfId="41043"/>
    <cellStyle name="SAPBEXchaText 5 2 3 8" xfId="5303"/>
    <cellStyle name="SAPBEXchaText 5 2 3 8 2" xfId="5304"/>
    <cellStyle name="SAPBEXchaText 5 2 3 8 2 2" xfId="41044"/>
    <cellStyle name="SAPBEXchaText 5 2 3 8 2 3" xfId="41045"/>
    <cellStyle name="SAPBEXchaText 5 2 3 8 3" xfId="5305"/>
    <cellStyle name="SAPBEXchaText 5 2 3 8 3 2" xfId="41046"/>
    <cellStyle name="SAPBEXchaText 5 2 3 8 3 3" xfId="41047"/>
    <cellStyle name="SAPBEXchaText 5 2 3 8 4" xfId="41048"/>
    <cellStyle name="SAPBEXchaText 5 2 3 8 5" xfId="41049"/>
    <cellStyle name="SAPBEXchaText 5 2 3 9" xfId="5306"/>
    <cellStyle name="SAPBEXchaText 5 2 3 9 2" xfId="5307"/>
    <cellStyle name="SAPBEXchaText 5 2 3 9 2 2" xfId="41050"/>
    <cellStyle name="SAPBEXchaText 5 2 3 9 2 3" xfId="41051"/>
    <cellStyle name="SAPBEXchaText 5 2 3 9 3" xfId="5308"/>
    <cellStyle name="SAPBEXchaText 5 2 3 9 3 2" xfId="41052"/>
    <cellStyle name="SAPBEXchaText 5 2 3 9 3 3" xfId="41053"/>
    <cellStyle name="SAPBEXchaText 5 2 3 9 4" xfId="41054"/>
    <cellStyle name="SAPBEXchaText 5 2 3 9 5" xfId="41055"/>
    <cellStyle name="SAPBEXchaText 5 2 4" xfId="5309"/>
    <cellStyle name="SAPBEXchaText 5 2 4 2" xfId="5310"/>
    <cellStyle name="SAPBEXchaText 5 2 4 2 2" xfId="5311"/>
    <cellStyle name="SAPBEXchaText 5 2 4 2 2 2" xfId="41056"/>
    <cellStyle name="SAPBEXchaText 5 2 4 2 2 2 2" xfId="41057"/>
    <cellStyle name="SAPBEXchaText 5 2 4 2 2 2 2 2" xfId="41058"/>
    <cellStyle name="SAPBEXchaText 5 2 4 2 2 2 3" xfId="41059"/>
    <cellStyle name="SAPBEXchaText 5 2 4 2 2 3" xfId="41060"/>
    <cellStyle name="SAPBEXchaText 5 2 4 2 2 3 2" xfId="41061"/>
    <cellStyle name="SAPBEXchaText 5 2 4 2 2 3 3" xfId="41062"/>
    <cellStyle name="SAPBEXchaText 5 2 4 2 2 4" xfId="41063"/>
    <cellStyle name="SAPBEXchaText 5 2 4 2 2 4 2" xfId="41064"/>
    <cellStyle name="SAPBEXchaText 5 2 4 2 2 4 3" xfId="41065"/>
    <cellStyle name="SAPBEXchaText 5 2 4 2 2 5" xfId="41066"/>
    <cellStyle name="SAPBEXchaText 5 2 4 2 2 5 2" xfId="41067"/>
    <cellStyle name="SAPBEXchaText 5 2 4 2 2 6" xfId="41068"/>
    <cellStyle name="SAPBEXchaText 5 2 4 2 2 7" xfId="41069"/>
    <cellStyle name="SAPBEXchaText 5 2 4 2 2 8" xfId="41070"/>
    <cellStyle name="SAPBEXchaText 5 2 4 2 2 9" xfId="41071"/>
    <cellStyle name="SAPBEXchaText 5 2 4 2 3" xfId="41072"/>
    <cellStyle name="SAPBEXchaText 5 2 4 2 3 2" xfId="41073"/>
    <cellStyle name="SAPBEXchaText 5 2 4 2 3 2 2" xfId="41074"/>
    <cellStyle name="SAPBEXchaText 5 2 4 2 3 3" xfId="41075"/>
    <cellStyle name="SAPBEXchaText 5 2 4 2 4" xfId="41076"/>
    <cellStyle name="SAPBEXchaText 5 2 4 2 4 2" xfId="41077"/>
    <cellStyle name="SAPBEXchaText 5 2 4 2 4 3" xfId="41078"/>
    <cellStyle name="SAPBEXchaText 5 2 4 2 5" xfId="41079"/>
    <cellStyle name="SAPBEXchaText 5 2 4 2 6" xfId="41080"/>
    <cellStyle name="SAPBEXchaText 5 2 4 3" xfId="5312"/>
    <cellStyle name="SAPBEXchaText 5 2 4 3 2" xfId="41081"/>
    <cellStyle name="SAPBEXchaText 5 2 4 3 2 2" xfId="41082"/>
    <cellStyle name="SAPBEXchaText 5 2 4 3 2 2 2" xfId="41083"/>
    <cellStyle name="SAPBEXchaText 5 2 4 3 2 3" xfId="41084"/>
    <cellStyle name="SAPBEXchaText 5 2 4 3 3" xfId="41085"/>
    <cellStyle name="SAPBEXchaText 5 2 4 3 3 2" xfId="41086"/>
    <cellStyle name="SAPBEXchaText 5 2 4 3 3 3" xfId="41087"/>
    <cellStyle name="SAPBEXchaText 5 2 4 3 4" xfId="41088"/>
    <cellStyle name="SAPBEXchaText 5 2 4 3 4 2" xfId="41089"/>
    <cellStyle name="SAPBEXchaText 5 2 4 3 4 3" xfId="41090"/>
    <cellStyle name="SAPBEXchaText 5 2 4 3 5" xfId="41091"/>
    <cellStyle name="SAPBEXchaText 5 2 4 3 5 2" xfId="41092"/>
    <cellStyle name="SAPBEXchaText 5 2 4 3 5 3" xfId="41093"/>
    <cellStyle name="SAPBEXchaText 5 2 4 3 6" xfId="41094"/>
    <cellStyle name="SAPBEXchaText 5 2 4 3 6 2" xfId="41095"/>
    <cellStyle name="SAPBEXchaText 5 2 4 3 7" xfId="41096"/>
    <cellStyle name="SAPBEXchaText 5 2 4 3 8" xfId="41097"/>
    <cellStyle name="SAPBEXchaText 5 2 4 3 9" xfId="41098"/>
    <cellStyle name="SAPBEXchaText 5 2 4 4" xfId="5313"/>
    <cellStyle name="SAPBEXchaText 5 2 4 4 2" xfId="41099"/>
    <cellStyle name="SAPBEXchaText 5 2 4 4 2 2" xfId="41100"/>
    <cellStyle name="SAPBEXchaText 5 2 4 4 3" xfId="41101"/>
    <cellStyle name="SAPBEXchaText 5 2 4 5" xfId="41102"/>
    <cellStyle name="SAPBEXchaText 5 2 4 5 2" xfId="41103"/>
    <cellStyle name="SAPBEXchaText 5 2 4 5 3" xfId="41104"/>
    <cellStyle name="SAPBEXchaText 5 2 4 6" xfId="41105"/>
    <cellStyle name="SAPBEXchaText 5 2 5" xfId="5314"/>
    <cellStyle name="SAPBEXchaText 5 2 5 2" xfId="5315"/>
    <cellStyle name="SAPBEXchaText 5 2 5 2 2" xfId="41106"/>
    <cellStyle name="SAPBEXchaText 5 2 5 2 2 2" xfId="41107"/>
    <cellStyle name="SAPBEXchaText 5 2 5 2 2 2 2" xfId="41108"/>
    <cellStyle name="SAPBEXchaText 5 2 5 2 2 3" xfId="41109"/>
    <cellStyle name="SAPBEXchaText 5 2 5 2 3" xfId="41110"/>
    <cellStyle name="SAPBEXchaText 5 2 5 2 3 2" xfId="41111"/>
    <cellStyle name="SAPBEXchaText 5 2 5 2 3 2 2" xfId="41112"/>
    <cellStyle name="SAPBEXchaText 5 2 5 2 3 3" xfId="41113"/>
    <cellStyle name="SAPBEXchaText 5 2 5 2 4" xfId="41114"/>
    <cellStyle name="SAPBEXchaText 5 2 5 2 4 2" xfId="41115"/>
    <cellStyle name="SAPBEXchaText 5 2 5 2 4 3" xfId="41116"/>
    <cellStyle name="SAPBEXchaText 5 2 5 2 5" xfId="41117"/>
    <cellStyle name="SAPBEXchaText 5 2 5 2 5 2" xfId="41118"/>
    <cellStyle name="SAPBEXchaText 5 2 5 2 6" xfId="41119"/>
    <cellStyle name="SAPBEXchaText 5 2 5 2 7" xfId="41120"/>
    <cellStyle name="SAPBEXchaText 5 2 5 2 8" xfId="41121"/>
    <cellStyle name="SAPBEXchaText 5 2 5 2 9" xfId="41122"/>
    <cellStyle name="SAPBEXchaText 5 2 5 3" xfId="5316"/>
    <cellStyle name="SAPBEXchaText 5 2 5 3 2" xfId="41123"/>
    <cellStyle name="SAPBEXchaText 5 2 5 3 2 2" xfId="41124"/>
    <cellStyle name="SAPBEXchaText 5 2 5 3 3" xfId="41125"/>
    <cellStyle name="SAPBEXchaText 5 2 5 4" xfId="5317"/>
    <cellStyle name="SAPBEXchaText 5 2 5 4 2" xfId="41126"/>
    <cellStyle name="SAPBEXchaText 5 2 5 4 3" xfId="41127"/>
    <cellStyle name="SAPBEXchaText 5 2 5 5" xfId="41128"/>
    <cellStyle name="SAPBEXchaText 5 2 5 6" xfId="41129"/>
    <cellStyle name="SAPBEXchaText 5 2 6" xfId="5318"/>
    <cellStyle name="SAPBEXchaText 5 2 6 10" xfId="41130"/>
    <cellStyle name="SAPBEXchaText 5 2 6 11" xfId="41131"/>
    <cellStyle name="SAPBEXchaText 5 2 6 2" xfId="5319"/>
    <cellStyle name="SAPBEXchaText 5 2 6 2 10" xfId="41132"/>
    <cellStyle name="SAPBEXchaText 5 2 6 2 2" xfId="5320"/>
    <cellStyle name="SAPBEXchaText 5 2 6 2 2 2" xfId="41133"/>
    <cellStyle name="SAPBEXchaText 5 2 6 2 2 2 2" xfId="41134"/>
    <cellStyle name="SAPBEXchaText 5 2 6 2 2 3" xfId="41135"/>
    <cellStyle name="SAPBEXchaText 5 2 6 2 3" xfId="41136"/>
    <cellStyle name="SAPBEXchaText 5 2 6 2 3 2" xfId="41137"/>
    <cellStyle name="SAPBEXchaText 5 2 6 2 3 2 2" xfId="41138"/>
    <cellStyle name="SAPBEXchaText 5 2 6 2 3 3" xfId="41139"/>
    <cellStyle name="SAPBEXchaText 5 2 6 2 4" xfId="41140"/>
    <cellStyle name="SAPBEXchaText 5 2 6 2 4 2" xfId="41141"/>
    <cellStyle name="SAPBEXchaText 5 2 6 2 4 3" xfId="41142"/>
    <cellStyle name="SAPBEXchaText 5 2 6 2 5" xfId="41143"/>
    <cellStyle name="SAPBEXchaText 5 2 6 2 5 2" xfId="41144"/>
    <cellStyle name="SAPBEXchaText 5 2 6 2 5 3" xfId="41145"/>
    <cellStyle name="SAPBEXchaText 5 2 6 2 6" xfId="41146"/>
    <cellStyle name="SAPBEXchaText 5 2 6 2 6 2" xfId="41147"/>
    <cellStyle name="SAPBEXchaText 5 2 6 2 7" xfId="41148"/>
    <cellStyle name="SAPBEXchaText 5 2 6 2 8" xfId="41149"/>
    <cellStyle name="SAPBEXchaText 5 2 6 2 9" xfId="41150"/>
    <cellStyle name="SAPBEXchaText 5 2 6 3" xfId="5321"/>
    <cellStyle name="SAPBEXchaText 5 2 6 3 2" xfId="41151"/>
    <cellStyle name="SAPBEXchaText 5 2 6 3 2 2" xfId="41152"/>
    <cellStyle name="SAPBEXchaText 5 2 6 3 3" xfId="41153"/>
    <cellStyle name="SAPBEXchaText 5 2 6 4" xfId="41154"/>
    <cellStyle name="SAPBEXchaText 5 2 6 4 2" xfId="41155"/>
    <cellStyle name="SAPBEXchaText 5 2 6 4 2 2" xfId="41156"/>
    <cellStyle name="SAPBEXchaText 5 2 6 4 3" xfId="41157"/>
    <cellStyle name="SAPBEXchaText 5 2 6 5" xfId="41158"/>
    <cellStyle name="SAPBEXchaText 5 2 6 5 2" xfId="41159"/>
    <cellStyle name="SAPBEXchaText 5 2 6 5 3" xfId="41160"/>
    <cellStyle name="SAPBEXchaText 5 2 6 6" xfId="41161"/>
    <cellStyle name="SAPBEXchaText 5 2 6 6 2" xfId="41162"/>
    <cellStyle name="SAPBEXchaText 5 2 6 6 3" xfId="41163"/>
    <cellStyle name="SAPBEXchaText 5 2 6 7" xfId="41164"/>
    <cellStyle name="SAPBEXchaText 5 2 6 7 2" xfId="41165"/>
    <cellStyle name="SAPBEXchaText 5 2 6 8" xfId="41166"/>
    <cellStyle name="SAPBEXchaText 5 2 6 9" xfId="41167"/>
    <cellStyle name="SAPBEXchaText 5 2 7" xfId="5322"/>
    <cellStyle name="SAPBEXchaText 5 2 7 10" xfId="41168"/>
    <cellStyle name="SAPBEXchaText 5 2 7 11" xfId="41169"/>
    <cellStyle name="SAPBEXchaText 5 2 7 2" xfId="5323"/>
    <cellStyle name="SAPBEXchaText 5 2 7 2 10" xfId="41170"/>
    <cellStyle name="SAPBEXchaText 5 2 7 2 2" xfId="5324"/>
    <cellStyle name="SAPBEXchaText 5 2 7 2 2 2" xfId="41171"/>
    <cellStyle name="SAPBEXchaText 5 2 7 2 2 2 2" xfId="41172"/>
    <cellStyle name="SAPBEXchaText 5 2 7 2 2 3" xfId="41173"/>
    <cellStyle name="SAPBEXchaText 5 2 7 2 3" xfId="5325"/>
    <cellStyle name="SAPBEXchaText 5 2 7 2 3 2" xfId="41174"/>
    <cellStyle name="SAPBEXchaText 5 2 7 2 3 2 2" xfId="41175"/>
    <cellStyle name="SAPBEXchaText 5 2 7 2 3 3" xfId="41176"/>
    <cellStyle name="SAPBEXchaText 5 2 7 2 4" xfId="41177"/>
    <cellStyle name="SAPBEXchaText 5 2 7 2 4 2" xfId="41178"/>
    <cellStyle name="SAPBEXchaText 5 2 7 2 4 3" xfId="41179"/>
    <cellStyle name="SAPBEXchaText 5 2 7 2 5" xfId="41180"/>
    <cellStyle name="SAPBEXchaText 5 2 7 2 5 2" xfId="41181"/>
    <cellStyle name="SAPBEXchaText 5 2 7 2 5 3" xfId="41182"/>
    <cellStyle name="SAPBEXchaText 5 2 7 2 6" xfId="41183"/>
    <cellStyle name="SAPBEXchaText 5 2 7 2 6 2" xfId="41184"/>
    <cellStyle name="SAPBEXchaText 5 2 7 2 6 3" xfId="41185"/>
    <cellStyle name="SAPBEXchaText 5 2 7 2 7" xfId="41186"/>
    <cellStyle name="SAPBEXchaText 5 2 7 2 7 2" xfId="41187"/>
    <cellStyle name="SAPBEXchaText 5 2 7 2 8" xfId="41188"/>
    <cellStyle name="SAPBEXchaText 5 2 7 2 9" xfId="41189"/>
    <cellStyle name="SAPBEXchaText 5 2 7 3" xfId="5326"/>
    <cellStyle name="SAPBEXchaText 5 2 7 3 2" xfId="41190"/>
    <cellStyle name="SAPBEXchaText 5 2 7 3 2 2" xfId="41191"/>
    <cellStyle name="SAPBEXchaText 5 2 7 3 3" xfId="41192"/>
    <cellStyle name="SAPBEXchaText 5 2 7 4" xfId="5327"/>
    <cellStyle name="SAPBEXchaText 5 2 7 4 2" xfId="41193"/>
    <cellStyle name="SAPBEXchaText 5 2 7 4 2 2" xfId="41194"/>
    <cellStyle name="SAPBEXchaText 5 2 7 4 3" xfId="41195"/>
    <cellStyle name="SAPBEXchaText 5 2 7 5" xfId="41196"/>
    <cellStyle name="SAPBEXchaText 5 2 7 5 2" xfId="41197"/>
    <cellStyle name="SAPBEXchaText 5 2 7 5 3" xfId="41198"/>
    <cellStyle name="SAPBEXchaText 5 2 7 6" xfId="41199"/>
    <cellStyle name="SAPBEXchaText 5 2 7 6 2" xfId="41200"/>
    <cellStyle name="SAPBEXchaText 5 2 7 6 3" xfId="41201"/>
    <cellStyle name="SAPBEXchaText 5 2 7 7" xfId="41202"/>
    <cellStyle name="SAPBEXchaText 5 2 7 7 2" xfId="41203"/>
    <cellStyle name="SAPBEXchaText 5 2 7 7 3" xfId="41204"/>
    <cellStyle name="SAPBEXchaText 5 2 7 8" xfId="41205"/>
    <cellStyle name="SAPBEXchaText 5 2 7 8 2" xfId="41206"/>
    <cellStyle name="SAPBEXchaText 5 2 7 9" xfId="41207"/>
    <cellStyle name="SAPBEXchaText 5 2 8" xfId="5328"/>
    <cellStyle name="SAPBEXchaText 5 2 8 2" xfId="5329"/>
    <cellStyle name="SAPBEXchaText 5 2 8 2 2" xfId="5330"/>
    <cellStyle name="SAPBEXchaText 5 2 8 2 2 2" xfId="41208"/>
    <cellStyle name="SAPBEXchaText 5 2 8 2 2 3" xfId="41209"/>
    <cellStyle name="SAPBEXchaText 5 2 8 2 3" xfId="5331"/>
    <cellStyle name="SAPBEXchaText 5 2 8 2 3 2" xfId="41210"/>
    <cellStyle name="SAPBEXchaText 5 2 8 2 3 3" xfId="41211"/>
    <cellStyle name="SAPBEXchaText 5 2 8 2 4" xfId="41212"/>
    <cellStyle name="SAPBEXchaText 5 2 8 2 5" xfId="41213"/>
    <cellStyle name="SAPBEXchaText 5 2 8 3" xfId="5332"/>
    <cellStyle name="SAPBEXchaText 5 2 8 3 2" xfId="41214"/>
    <cellStyle name="SAPBEXchaText 5 2 8 3 3" xfId="41215"/>
    <cellStyle name="SAPBEXchaText 5 2 8 4" xfId="5333"/>
    <cellStyle name="SAPBEXchaText 5 2 8 4 2" xfId="41216"/>
    <cellStyle name="SAPBEXchaText 5 2 8 4 3" xfId="41217"/>
    <cellStyle name="SAPBEXchaText 5 2 8 5" xfId="41218"/>
    <cellStyle name="SAPBEXchaText 5 2 8 5 2" xfId="41219"/>
    <cellStyle name="SAPBEXchaText 5 2 8 6" xfId="41220"/>
    <cellStyle name="SAPBEXchaText 5 2 8 7" xfId="41221"/>
    <cellStyle name="SAPBEXchaText 5 2 9" xfId="5334"/>
    <cellStyle name="SAPBEXchaText 5 2 9 2" xfId="5335"/>
    <cellStyle name="SAPBEXchaText 5 2 9 2 2" xfId="5336"/>
    <cellStyle name="SAPBEXchaText 5 2 9 2 2 2" xfId="41222"/>
    <cellStyle name="SAPBEXchaText 5 2 9 2 2 3" xfId="41223"/>
    <cellStyle name="SAPBEXchaText 5 2 9 2 3" xfId="5337"/>
    <cellStyle name="SAPBEXchaText 5 2 9 2 3 2" xfId="41224"/>
    <cellStyle name="SAPBEXchaText 5 2 9 2 3 3" xfId="41225"/>
    <cellStyle name="SAPBEXchaText 5 2 9 2 4" xfId="41226"/>
    <cellStyle name="SAPBEXchaText 5 2 9 2 5" xfId="41227"/>
    <cellStyle name="SAPBEXchaText 5 2 9 3" xfId="5338"/>
    <cellStyle name="SAPBEXchaText 5 2 9 3 2" xfId="41228"/>
    <cellStyle name="SAPBEXchaText 5 2 9 3 3" xfId="41229"/>
    <cellStyle name="SAPBEXchaText 5 2 9 4" xfId="5339"/>
    <cellStyle name="SAPBEXchaText 5 2 9 4 2" xfId="41230"/>
    <cellStyle name="SAPBEXchaText 5 2 9 4 3" xfId="41231"/>
    <cellStyle name="SAPBEXchaText 5 2 9 5" xfId="41232"/>
    <cellStyle name="SAPBEXchaText 5 2 9 6" xfId="41233"/>
    <cellStyle name="SAPBEXchaText 5 3" xfId="41234"/>
    <cellStyle name="SAPBEXchaText 5 3 2" xfId="41235"/>
    <cellStyle name="SAPBEXchaText 5 3 3" xfId="41236"/>
    <cellStyle name="SAPBEXchaText 5 4" xfId="41237"/>
    <cellStyle name="SAPBEXchaText 6" xfId="5340"/>
    <cellStyle name="SAPBEXchaText 6 2" xfId="5341"/>
    <cellStyle name="SAPBEXchaText 6 2 10" xfId="5342"/>
    <cellStyle name="SAPBEXchaText 6 2 10 2" xfId="5343"/>
    <cellStyle name="SAPBEXchaText 6 2 10 2 2" xfId="41238"/>
    <cellStyle name="SAPBEXchaText 6 2 10 2 3" xfId="41239"/>
    <cellStyle name="SAPBEXchaText 6 2 10 3" xfId="5344"/>
    <cellStyle name="SAPBEXchaText 6 2 10 3 2" xfId="41240"/>
    <cellStyle name="SAPBEXchaText 6 2 10 3 3" xfId="41241"/>
    <cellStyle name="SAPBEXchaText 6 2 10 4" xfId="41242"/>
    <cellStyle name="SAPBEXchaText 6 2 10 5" xfId="41243"/>
    <cellStyle name="SAPBEXchaText 6 2 11" xfId="5345"/>
    <cellStyle name="SAPBEXchaText 6 2 11 2" xfId="5346"/>
    <cellStyle name="SAPBEXchaText 6 2 11 2 2" xfId="41244"/>
    <cellStyle name="SAPBEXchaText 6 2 11 2 3" xfId="41245"/>
    <cellStyle name="SAPBEXchaText 6 2 11 3" xfId="5347"/>
    <cellStyle name="SAPBEXchaText 6 2 11 3 2" xfId="41246"/>
    <cellStyle name="SAPBEXchaText 6 2 11 3 3" xfId="41247"/>
    <cellStyle name="SAPBEXchaText 6 2 11 4" xfId="41248"/>
    <cellStyle name="SAPBEXchaText 6 2 11 5" xfId="41249"/>
    <cellStyle name="SAPBEXchaText 6 2 12" xfId="5348"/>
    <cellStyle name="SAPBEXchaText 6 2 12 2" xfId="5349"/>
    <cellStyle name="SAPBEXchaText 6 2 12 2 2" xfId="41250"/>
    <cellStyle name="SAPBEXchaText 6 2 12 2 3" xfId="41251"/>
    <cellStyle name="SAPBEXchaText 6 2 12 3" xfId="5350"/>
    <cellStyle name="SAPBEXchaText 6 2 12 3 2" xfId="41252"/>
    <cellStyle name="SAPBEXchaText 6 2 12 3 3" xfId="41253"/>
    <cellStyle name="SAPBEXchaText 6 2 12 4" xfId="41254"/>
    <cellStyle name="SAPBEXchaText 6 2 12 5" xfId="41255"/>
    <cellStyle name="SAPBEXchaText 6 2 13" xfId="41256"/>
    <cellStyle name="SAPBEXchaText 6 2 13 2" xfId="41257"/>
    <cellStyle name="SAPBEXchaText 6 2 13 3" xfId="41258"/>
    <cellStyle name="SAPBEXchaText 6 2 14" xfId="41259"/>
    <cellStyle name="SAPBEXchaText 6 2 2" xfId="5351"/>
    <cellStyle name="SAPBEXchaText 6 2 2 10" xfId="5352"/>
    <cellStyle name="SAPBEXchaText 6 2 2 10 2" xfId="5353"/>
    <cellStyle name="SAPBEXchaText 6 2 2 10 2 2" xfId="41260"/>
    <cellStyle name="SAPBEXchaText 6 2 2 10 2 3" xfId="41261"/>
    <cellStyle name="SAPBEXchaText 6 2 2 10 3" xfId="5354"/>
    <cellStyle name="SAPBEXchaText 6 2 2 10 3 2" xfId="41262"/>
    <cellStyle name="SAPBEXchaText 6 2 2 10 3 3" xfId="41263"/>
    <cellStyle name="SAPBEXchaText 6 2 2 10 4" xfId="41264"/>
    <cellStyle name="SAPBEXchaText 6 2 2 10 5" xfId="41265"/>
    <cellStyle name="SAPBEXchaText 6 2 2 11" xfId="41266"/>
    <cellStyle name="SAPBEXchaText 6 2 2 11 2" xfId="41267"/>
    <cellStyle name="SAPBEXchaText 6 2 2 11 3" xfId="41268"/>
    <cellStyle name="SAPBEXchaText 6 2 2 12" xfId="41269"/>
    <cellStyle name="SAPBEXchaText 6 2 2 2" xfId="5355"/>
    <cellStyle name="SAPBEXchaText 6 2 2 2 2" xfId="5356"/>
    <cellStyle name="SAPBEXchaText 6 2 2 2 2 2" xfId="5357"/>
    <cellStyle name="SAPBEXchaText 6 2 2 2 2 2 2" xfId="41270"/>
    <cellStyle name="SAPBEXchaText 6 2 2 2 2 2 2 2" xfId="41271"/>
    <cellStyle name="SAPBEXchaText 6 2 2 2 2 2 2 2 2" xfId="41272"/>
    <cellStyle name="SAPBEXchaText 6 2 2 2 2 2 2 3" xfId="41273"/>
    <cellStyle name="SAPBEXchaText 6 2 2 2 2 2 3" xfId="41274"/>
    <cellStyle name="SAPBEXchaText 6 2 2 2 2 2 3 2" xfId="41275"/>
    <cellStyle name="SAPBEXchaText 6 2 2 2 2 2 3 3" xfId="41276"/>
    <cellStyle name="SAPBEXchaText 6 2 2 2 2 2 4" xfId="41277"/>
    <cellStyle name="SAPBEXchaText 6 2 2 2 2 2 4 2" xfId="41278"/>
    <cellStyle name="SAPBEXchaText 6 2 2 2 2 2 4 3" xfId="41279"/>
    <cellStyle name="SAPBEXchaText 6 2 2 2 2 2 5" xfId="41280"/>
    <cellStyle name="SAPBEXchaText 6 2 2 2 2 2 5 2" xfId="41281"/>
    <cellStyle name="SAPBEXchaText 6 2 2 2 2 2 6" xfId="41282"/>
    <cellStyle name="SAPBEXchaText 6 2 2 2 2 2 7" xfId="41283"/>
    <cellStyle name="SAPBEXchaText 6 2 2 2 2 2 8" xfId="41284"/>
    <cellStyle name="SAPBEXchaText 6 2 2 2 2 2 9" xfId="41285"/>
    <cellStyle name="SAPBEXchaText 6 2 2 2 2 3" xfId="41286"/>
    <cellStyle name="SAPBEXchaText 6 2 2 2 2 3 2" xfId="41287"/>
    <cellStyle name="SAPBEXchaText 6 2 2 2 2 3 2 2" xfId="41288"/>
    <cellStyle name="SAPBEXchaText 6 2 2 2 2 3 3" xfId="41289"/>
    <cellStyle name="SAPBEXchaText 6 2 2 2 2 4" xfId="41290"/>
    <cellStyle name="SAPBEXchaText 6 2 2 2 2 4 2" xfId="41291"/>
    <cellStyle name="SAPBEXchaText 6 2 2 2 2 4 3" xfId="41292"/>
    <cellStyle name="SAPBEXchaText 6 2 2 2 2 5" xfId="41293"/>
    <cellStyle name="SAPBEXchaText 6 2 2 2 2 6" xfId="41294"/>
    <cellStyle name="SAPBEXchaText 6 2 2 2 3" xfId="5358"/>
    <cellStyle name="SAPBEXchaText 6 2 2 2 3 2" xfId="41295"/>
    <cellStyle name="SAPBEXchaText 6 2 2 2 3 2 2" xfId="41296"/>
    <cellStyle name="SAPBEXchaText 6 2 2 2 3 2 2 2" xfId="41297"/>
    <cellStyle name="SAPBEXchaText 6 2 2 2 3 2 3" xfId="41298"/>
    <cellStyle name="SAPBEXchaText 6 2 2 2 3 3" xfId="41299"/>
    <cellStyle name="SAPBEXchaText 6 2 2 2 3 3 2" xfId="41300"/>
    <cellStyle name="SAPBEXchaText 6 2 2 2 3 3 3" xfId="41301"/>
    <cellStyle name="SAPBEXchaText 6 2 2 2 3 4" xfId="41302"/>
    <cellStyle name="SAPBEXchaText 6 2 2 2 3 4 2" xfId="41303"/>
    <cellStyle name="SAPBEXchaText 6 2 2 2 3 4 3" xfId="41304"/>
    <cellStyle name="SAPBEXchaText 6 2 2 2 3 5" xfId="41305"/>
    <cellStyle name="SAPBEXchaText 6 2 2 2 3 5 2" xfId="41306"/>
    <cellStyle name="SAPBEXchaText 6 2 2 2 3 5 3" xfId="41307"/>
    <cellStyle name="SAPBEXchaText 6 2 2 2 3 6" xfId="41308"/>
    <cellStyle name="SAPBEXchaText 6 2 2 2 3 6 2" xfId="41309"/>
    <cellStyle name="SAPBEXchaText 6 2 2 2 3 7" xfId="41310"/>
    <cellStyle name="SAPBEXchaText 6 2 2 2 3 8" xfId="41311"/>
    <cellStyle name="SAPBEXchaText 6 2 2 2 3 9" xfId="41312"/>
    <cellStyle name="SAPBEXchaText 6 2 2 2 4" xfId="5359"/>
    <cellStyle name="SAPBEXchaText 6 2 2 2 4 2" xfId="41313"/>
    <cellStyle name="SAPBEXchaText 6 2 2 2 4 2 2" xfId="41314"/>
    <cellStyle name="SAPBEXchaText 6 2 2 2 4 3" xfId="41315"/>
    <cellStyle name="SAPBEXchaText 6 2 2 2 5" xfId="41316"/>
    <cellStyle name="SAPBEXchaText 6 2 2 2 5 2" xfId="41317"/>
    <cellStyle name="SAPBEXchaText 6 2 2 2 5 3" xfId="41318"/>
    <cellStyle name="SAPBEXchaText 6 2 2 2 6" xfId="41319"/>
    <cellStyle name="SAPBEXchaText 6 2 2 3" xfId="5360"/>
    <cellStyle name="SAPBEXchaText 6 2 2 3 2" xfId="5361"/>
    <cellStyle name="SAPBEXchaText 6 2 2 3 2 2" xfId="41320"/>
    <cellStyle name="SAPBEXchaText 6 2 2 3 2 2 2" xfId="41321"/>
    <cellStyle name="SAPBEXchaText 6 2 2 3 2 2 2 2" xfId="41322"/>
    <cellStyle name="SAPBEXchaText 6 2 2 3 2 2 3" xfId="41323"/>
    <cellStyle name="SAPBEXchaText 6 2 2 3 2 3" xfId="41324"/>
    <cellStyle name="SAPBEXchaText 6 2 2 3 2 3 2" xfId="41325"/>
    <cellStyle name="SAPBEXchaText 6 2 2 3 2 3 2 2" xfId="41326"/>
    <cellStyle name="SAPBEXchaText 6 2 2 3 2 3 3" xfId="41327"/>
    <cellStyle name="SAPBEXchaText 6 2 2 3 2 4" xfId="41328"/>
    <cellStyle name="SAPBEXchaText 6 2 2 3 2 4 2" xfId="41329"/>
    <cellStyle name="SAPBEXchaText 6 2 2 3 2 4 3" xfId="41330"/>
    <cellStyle name="SAPBEXchaText 6 2 2 3 2 5" xfId="41331"/>
    <cellStyle name="SAPBEXchaText 6 2 2 3 2 5 2" xfId="41332"/>
    <cellStyle name="SAPBEXchaText 6 2 2 3 2 6" xfId="41333"/>
    <cellStyle name="SAPBEXchaText 6 2 2 3 2 7" xfId="41334"/>
    <cellStyle name="SAPBEXchaText 6 2 2 3 2 8" xfId="41335"/>
    <cellStyle name="SAPBEXchaText 6 2 2 3 2 9" xfId="41336"/>
    <cellStyle name="SAPBEXchaText 6 2 2 3 3" xfId="5362"/>
    <cellStyle name="SAPBEXchaText 6 2 2 3 3 2" xfId="41337"/>
    <cellStyle name="SAPBEXchaText 6 2 2 3 3 2 2" xfId="41338"/>
    <cellStyle name="SAPBEXchaText 6 2 2 3 3 3" xfId="41339"/>
    <cellStyle name="SAPBEXchaText 6 2 2 3 4" xfId="5363"/>
    <cellStyle name="SAPBEXchaText 6 2 2 3 4 2" xfId="41340"/>
    <cellStyle name="SAPBEXchaText 6 2 2 3 4 3" xfId="41341"/>
    <cellStyle name="SAPBEXchaText 6 2 2 3 5" xfId="41342"/>
    <cellStyle name="SAPBEXchaText 6 2 2 3 6" xfId="41343"/>
    <cellStyle name="SAPBEXchaText 6 2 2 4" xfId="5364"/>
    <cellStyle name="SAPBEXchaText 6 2 2 4 10" xfId="41344"/>
    <cellStyle name="SAPBEXchaText 6 2 2 4 11" xfId="41345"/>
    <cellStyle name="SAPBEXchaText 6 2 2 4 2" xfId="5365"/>
    <cellStyle name="SAPBEXchaText 6 2 2 4 2 10" xfId="41346"/>
    <cellStyle name="SAPBEXchaText 6 2 2 4 2 2" xfId="5366"/>
    <cellStyle name="SAPBEXchaText 6 2 2 4 2 2 2" xfId="41347"/>
    <cellStyle name="SAPBEXchaText 6 2 2 4 2 2 2 2" xfId="41348"/>
    <cellStyle name="SAPBEXchaText 6 2 2 4 2 2 3" xfId="41349"/>
    <cellStyle name="SAPBEXchaText 6 2 2 4 2 3" xfId="41350"/>
    <cellStyle name="SAPBEXchaText 6 2 2 4 2 3 2" xfId="41351"/>
    <cellStyle name="SAPBEXchaText 6 2 2 4 2 3 2 2" xfId="41352"/>
    <cellStyle name="SAPBEXchaText 6 2 2 4 2 3 3" xfId="41353"/>
    <cellStyle name="SAPBEXchaText 6 2 2 4 2 4" xfId="41354"/>
    <cellStyle name="SAPBEXchaText 6 2 2 4 2 4 2" xfId="41355"/>
    <cellStyle name="SAPBEXchaText 6 2 2 4 2 4 3" xfId="41356"/>
    <cellStyle name="SAPBEXchaText 6 2 2 4 2 5" xfId="41357"/>
    <cellStyle name="SAPBEXchaText 6 2 2 4 2 5 2" xfId="41358"/>
    <cellStyle name="SAPBEXchaText 6 2 2 4 2 5 3" xfId="41359"/>
    <cellStyle name="SAPBEXchaText 6 2 2 4 2 6" xfId="41360"/>
    <cellStyle name="SAPBEXchaText 6 2 2 4 2 6 2" xfId="41361"/>
    <cellStyle name="SAPBEXchaText 6 2 2 4 2 7" xfId="41362"/>
    <cellStyle name="SAPBEXchaText 6 2 2 4 2 8" xfId="41363"/>
    <cellStyle name="SAPBEXchaText 6 2 2 4 2 9" xfId="41364"/>
    <cellStyle name="SAPBEXchaText 6 2 2 4 3" xfId="5367"/>
    <cellStyle name="SAPBEXchaText 6 2 2 4 3 2" xfId="41365"/>
    <cellStyle name="SAPBEXchaText 6 2 2 4 3 2 2" xfId="41366"/>
    <cellStyle name="SAPBEXchaText 6 2 2 4 3 3" xfId="41367"/>
    <cellStyle name="SAPBEXchaText 6 2 2 4 4" xfId="41368"/>
    <cellStyle name="SAPBEXchaText 6 2 2 4 4 2" xfId="41369"/>
    <cellStyle name="SAPBEXchaText 6 2 2 4 4 2 2" xfId="41370"/>
    <cellStyle name="SAPBEXchaText 6 2 2 4 4 3" xfId="41371"/>
    <cellStyle name="SAPBEXchaText 6 2 2 4 5" xfId="41372"/>
    <cellStyle name="SAPBEXchaText 6 2 2 4 5 2" xfId="41373"/>
    <cellStyle name="SAPBEXchaText 6 2 2 4 5 3" xfId="41374"/>
    <cellStyle name="SAPBEXchaText 6 2 2 4 6" xfId="41375"/>
    <cellStyle name="SAPBEXchaText 6 2 2 4 6 2" xfId="41376"/>
    <cellStyle name="SAPBEXchaText 6 2 2 4 6 3" xfId="41377"/>
    <cellStyle name="SAPBEXchaText 6 2 2 4 7" xfId="41378"/>
    <cellStyle name="SAPBEXchaText 6 2 2 4 7 2" xfId="41379"/>
    <cellStyle name="SAPBEXchaText 6 2 2 4 8" xfId="41380"/>
    <cellStyle name="SAPBEXchaText 6 2 2 4 9" xfId="41381"/>
    <cellStyle name="SAPBEXchaText 6 2 2 5" xfId="5368"/>
    <cellStyle name="SAPBEXchaText 6 2 2 5 10" xfId="41382"/>
    <cellStyle name="SAPBEXchaText 6 2 2 5 11" xfId="41383"/>
    <cellStyle name="SAPBEXchaText 6 2 2 5 2" xfId="5369"/>
    <cellStyle name="SAPBEXchaText 6 2 2 5 2 10" xfId="41384"/>
    <cellStyle name="SAPBEXchaText 6 2 2 5 2 2" xfId="5370"/>
    <cellStyle name="SAPBEXchaText 6 2 2 5 2 2 2" xfId="41385"/>
    <cellStyle name="SAPBEXchaText 6 2 2 5 2 2 2 2" xfId="41386"/>
    <cellStyle name="SAPBEXchaText 6 2 2 5 2 2 3" xfId="41387"/>
    <cellStyle name="SAPBEXchaText 6 2 2 5 2 3" xfId="5371"/>
    <cellStyle name="SAPBEXchaText 6 2 2 5 2 3 2" xfId="41388"/>
    <cellStyle name="SAPBEXchaText 6 2 2 5 2 3 2 2" xfId="41389"/>
    <cellStyle name="SAPBEXchaText 6 2 2 5 2 3 3" xfId="41390"/>
    <cellStyle name="SAPBEXchaText 6 2 2 5 2 4" xfId="41391"/>
    <cellStyle name="SAPBEXchaText 6 2 2 5 2 4 2" xfId="41392"/>
    <cellStyle name="SAPBEXchaText 6 2 2 5 2 4 3" xfId="41393"/>
    <cellStyle name="SAPBEXchaText 6 2 2 5 2 5" xfId="41394"/>
    <cellStyle name="SAPBEXchaText 6 2 2 5 2 5 2" xfId="41395"/>
    <cellStyle name="SAPBEXchaText 6 2 2 5 2 5 3" xfId="41396"/>
    <cellStyle name="SAPBEXchaText 6 2 2 5 2 6" xfId="41397"/>
    <cellStyle name="SAPBEXchaText 6 2 2 5 2 6 2" xfId="41398"/>
    <cellStyle name="SAPBEXchaText 6 2 2 5 2 6 3" xfId="41399"/>
    <cellStyle name="SAPBEXchaText 6 2 2 5 2 7" xfId="41400"/>
    <cellStyle name="SAPBEXchaText 6 2 2 5 2 7 2" xfId="41401"/>
    <cellStyle name="SAPBEXchaText 6 2 2 5 2 8" xfId="41402"/>
    <cellStyle name="SAPBEXchaText 6 2 2 5 2 9" xfId="41403"/>
    <cellStyle name="SAPBEXchaText 6 2 2 5 3" xfId="5372"/>
    <cellStyle name="SAPBEXchaText 6 2 2 5 3 2" xfId="41404"/>
    <cellStyle name="SAPBEXchaText 6 2 2 5 3 2 2" xfId="41405"/>
    <cellStyle name="SAPBEXchaText 6 2 2 5 3 3" xfId="41406"/>
    <cellStyle name="SAPBEXchaText 6 2 2 5 4" xfId="5373"/>
    <cellStyle name="SAPBEXchaText 6 2 2 5 4 2" xfId="41407"/>
    <cellStyle name="SAPBEXchaText 6 2 2 5 4 2 2" xfId="41408"/>
    <cellStyle name="SAPBEXchaText 6 2 2 5 4 3" xfId="41409"/>
    <cellStyle name="SAPBEXchaText 6 2 2 5 5" xfId="41410"/>
    <cellStyle name="SAPBEXchaText 6 2 2 5 5 2" xfId="41411"/>
    <cellStyle name="SAPBEXchaText 6 2 2 5 5 3" xfId="41412"/>
    <cellStyle name="SAPBEXchaText 6 2 2 5 6" xfId="41413"/>
    <cellStyle name="SAPBEXchaText 6 2 2 5 6 2" xfId="41414"/>
    <cellStyle name="SAPBEXchaText 6 2 2 5 6 3" xfId="41415"/>
    <cellStyle name="SAPBEXchaText 6 2 2 5 7" xfId="41416"/>
    <cellStyle name="SAPBEXchaText 6 2 2 5 7 2" xfId="41417"/>
    <cellStyle name="SAPBEXchaText 6 2 2 5 7 3" xfId="41418"/>
    <cellStyle name="SAPBEXchaText 6 2 2 5 8" xfId="41419"/>
    <cellStyle name="SAPBEXchaText 6 2 2 5 8 2" xfId="41420"/>
    <cellStyle name="SAPBEXchaText 6 2 2 5 9" xfId="41421"/>
    <cellStyle name="SAPBEXchaText 6 2 2 6" xfId="5374"/>
    <cellStyle name="SAPBEXchaText 6 2 2 6 2" xfId="5375"/>
    <cellStyle name="SAPBEXchaText 6 2 2 6 2 2" xfId="5376"/>
    <cellStyle name="SAPBEXchaText 6 2 2 6 2 2 2" xfId="41422"/>
    <cellStyle name="SAPBEXchaText 6 2 2 6 2 2 3" xfId="41423"/>
    <cellStyle name="SAPBEXchaText 6 2 2 6 2 3" xfId="5377"/>
    <cellStyle name="SAPBEXchaText 6 2 2 6 2 3 2" xfId="41424"/>
    <cellStyle name="SAPBEXchaText 6 2 2 6 2 3 3" xfId="41425"/>
    <cellStyle name="SAPBEXchaText 6 2 2 6 2 4" xfId="41426"/>
    <cellStyle name="SAPBEXchaText 6 2 2 6 2 5" xfId="41427"/>
    <cellStyle name="SAPBEXchaText 6 2 2 6 3" xfId="5378"/>
    <cellStyle name="SAPBEXchaText 6 2 2 6 3 2" xfId="41428"/>
    <cellStyle name="SAPBEXchaText 6 2 2 6 3 3" xfId="41429"/>
    <cellStyle name="SAPBEXchaText 6 2 2 6 4" xfId="5379"/>
    <cellStyle name="SAPBEXchaText 6 2 2 6 4 2" xfId="41430"/>
    <cellStyle name="SAPBEXchaText 6 2 2 6 4 3" xfId="41431"/>
    <cellStyle name="SAPBEXchaText 6 2 2 6 5" xfId="41432"/>
    <cellStyle name="SAPBEXchaText 6 2 2 6 5 2" xfId="41433"/>
    <cellStyle name="SAPBEXchaText 6 2 2 6 6" xfId="41434"/>
    <cellStyle name="SAPBEXchaText 6 2 2 6 7" xfId="41435"/>
    <cellStyle name="SAPBEXchaText 6 2 2 7" xfId="5380"/>
    <cellStyle name="SAPBEXchaText 6 2 2 7 2" xfId="5381"/>
    <cellStyle name="SAPBEXchaText 6 2 2 7 2 2" xfId="5382"/>
    <cellStyle name="SAPBEXchaText 6 2 2 7 2 2 2" xfId="41436"/>
    <cellStyle name="SAPBEXchaText 6 2 2 7 2 2 3" xfId="41437"/>
    <cellStyle name="SAPBEXchaText 6 2 2 7 2 3" xfId="5383"/>
    <cellStyle name="SAPBEXchaText 6 2 2 7 2 3 2" xfId="41438"/>
    <cellStyle name="SAPBEXchaText 6 2 2 7 2 3 3" xfId="41439"/>
    <cellStyle name="SAPBEXchaText 6 2 2 7 2 4" xfId="41440"/>
    <cellStyle name="SAPBEXchaText 6 2 2 7 2 5" xfId="41441"/>
    <cellStyle name="SAPBEXchaText 6 2 2 7 3" xfId="5384"/>
    <cellStyle name="SAPBEXchaText 6 2 2 7 3 2" xfId="41442"/>
    <cellStyle name="SAPBEXchaText 6 2 2 7 3 3" xfId="41443"/>
    <cellStyle name="SAPBEXchaText 6 2 2 7 4" xfId="5385"/>
    <cellStyle name="SAPBEXchaText 6 2 2 7 4 2" xfId="41444"/>
    <cellStyle name="SAPBEXchaText 6 2 2 7 4 3" xfId="41445"/>
    <cellStyle name="SAPBEXchaText 6 2 2 7 5" xfId="41446"/>
    <cellStyle name="SAPBEXchaText 6 2 2 7 6" xfId="41447"/>
    <cellStyle name="SAPBEXchaText 6 2 2 8" xfId="5386"/>
    <cellStyle name="SAPBEXchaText 6 2 2 8 2" xfId="5387"/>
    <cellStyle name="SAPBEXchaText 6 2 2 8 2 2" xfId="41448"/>
    <cellStyle name="SAPBEXchaText 6 2 2 8 2 3" xfId="41449"/>
    <cellStyle name="SAPBEXchaText 6 2 2 8 3" xfId="5388"/>
    <cellStyle name="SAPBEXchaText 6 2 2 8 3 2" xfId="41450"/>
    <cellStyle name="SAPBEXchaText 6 2 2 8 3 3" xfId="41451"/>
    <cellStyle name="SAPBEXchaText 6 2 2 8 4" xfId="41452"/>
    <cellStyle name="SAPBEXchaText 6 2 2 8 5" xfId="41453"/>
    <cellStyle name="SAPBEXchaText 6 2 2 9" xfId="5389"/>
    <cellStyle name="SAPBEXchaText 6 2 2 9 2" xfId="5390"/>
    <cellStyle name="SAPBEXchaText 6 2 2 9 2 2" xfId="41454"/>
    <cellStyle name="SAPBEXchaText 6 2 2 9 2 3" xfId="41455"/>
    <cellStyle name="SAPBEXchaText 6 2 2 9 3" xfId="5391"/>
    <cellStyle name="SAPBEXchaText 6 2 2 9 3 2" xfId="41456"/>
    <cellStyle name="SAPBEXchaText 6 2 2 9 3 3" xfId="41457"/>
    <cellStyle name="SAPBEXchaText 6 2 2 9 4" xfId="41458"/>
    <cellStyle name="SAPBEXchaText 6 2 2 9 5" xfId="41459"/>
    <cellStyle name="SAPBEXchaText 6 2 3" xfId="5392"/>
    <cellStyle name="SAPBEXchaText 6 2 3 10" xfId="5393"/>
    <cellStyle name="SAPBEXchaText 6 2 3 10 2" xfId="5394"/>
    <cellStyle name="SAPBEXchaText 6 2 3 10 2 2" xfId="41460"/>
    <cellStyle name="SAPBEXchaText 6 2 3 10 2 3" xfId="41461"/>
    <cellStyle name="SAPBEXchaText 6 2 3 10 3" xfId="5395"/>
    <cellStyle name="SAPBEXchaText 6 2 3 10 3 2" xfId="41462"/>
    <cellStyle name="SAPBEXchaText 6 2 3 10 3 3" xfId="41463"/>
    <cellStyle name="SAPBEXchaText 6 2 3 10 4" xfId="41464"/>
    <cellStyle name="SAPBEXchaText 6 2 3 10 5" xfId="41465"/>
    <cellStyle name="SAPBEXchaText 6 2 3 11" xfId="41466"/>
    <cellStyle name="SAPBEXchaText 6 2 3 11 2" xfId="41467"/>
    <cellStyle name="SAPBEXchaText 6 2 3 11 3" xfId="41468"/>
    <cellStyle name="SAPBEXchaText 6 2 3 12" xfId="41469"/>
    <cellStyle name="SAPBEXchaText 6 2 3 2" xfId="5396"/>
    <cellStyle name="SAPBEXchaText 6 2 3 2 2" xfId="5397"/>
    <cellStyle name="SAPBEXchaText 6 2 3 2 2 2" xfId="5398"/>
    <cellStyle name="SAPBEXchaText 6 2 3 2 2 2 2" xfId="41470"/>
    <cellStyle name="SAPBEXchaText 6 2 3 2 2 2 2 2" xfId="41471"/>
    <cellStyle name="SAPBEXchaText 6 2 3 2 2 2 2 2 2" xfId="41472"/>
    <cellStyle name="SAPBEXchaText 6 2 3 2 2 2 2 3" xfId="41473"/>
    <cellStyle name="SAPBEXchaText 6 2 3 2 2 2 3" xfId="41474"/>
    <cellStyle name="SAPBEXchaText 6 2 3 2 2 2 3 2" xfId="41475"/>
    <cellStyle name="SAPBEXchaText 6 2 3 2 2 2 3 3" xfId="41476"/>
    <cellStyle name="SAPBEXchaText 6 2 3 2 2 2 4" xfId="41477"/>
    <cellStyle name="SAPBEXchaText 6 2 3 2 2 2 4 2" xfId="41478"/>
    <cellStyle name="SAPBEXchaText 6 2 3 2 2 2 4 3" xfId="41479"/>
    <cellStyle name="SAPBEXchaText 6 2 3 2 2 2 5" xfId="41480"/>
    <cellStyle name="SAPBEXchaText 6 2 3 2 2 2 5 2" xfId="41481"/>
    <cellStyle name="SAPBEXchaText 6 2 3 2 2 2 6" xfId="41482"/>
    <cellStyle name="SAPBEXchaText 6 2 3 2 2 2 7" xfId="41483"/>
    <cellStyle name="SAPBEXchaText 6 2 3 2 2 2 8" xfId="41484"/>
    <cellStyle name="SAPBEXchaText 6 2 3 2 2 2 9" xfId="41485"/>
    <cellStyle name="SAPBEXchaText 6 2 3 2 2 3" xfId="41486"/>
    <cellStyle name="SAPBEXchaText 6 2 3 2 2 3 2" xfId="41487"/>
    <cellStyle name="SAPBEXchaText 6 2 3 2 2 3 2 2" xfId="41488"/>
    <cellStyle name="SAPBEXchaText 6 2 3 2 2 3 3" xfId="41489"/>
    <cellStyle name="SAPBEXchaText 6 2 3 2 2 4" xfId="41490"/>
    <cellStyle name="SAPBEXchaText 6 2 3 2 2 4 2" xfId="41491"/>
    <cellStyle name="SAPBEXchaText 6 2 3 2 2 4 3" xfId="41492"/>
    <cellStyle name="SAPBEXchaText 6 2 3 2 2 5" xfId="41493"/>
    <cellStyle name="SAPBEXchaText 6 2 3 2 2 6" xfId="41494"/>
    <cellStyle name="SAPBEXchaText 6 2 3 2 3" xfId="5399"/>
    <cellStyle name="SAPBEXchaText 6 2 3 2 3 2" xfId="41495"/>
    <cellStyle name="SAPBEXchaText 6 2 3 2 3 2 2" xfId="41496"/>
    <cellStyle name="SAPBEXchaText 6 2 3 2 3 2 2 2" xfId="41497"/>
    <cellStyle name="SAPBEXchaText 6 2 3 2 3 2 3" xfId="41498"/>
    <cellStyle name="SAPBEXchaText 6 2 3 2 3 3" xfId="41499"/>
    <cellStyle name="SAPBEXchaText 6 2 3 2 3 3 2" xfId="41500"/>
    <cellStyle name="SAPBEXchaText 6 2 3 2 3 3 3" xfId="41501"/>
    <cellStyle name="SAPBEXchaText 6 2 3 2 3 4" xfId="41502"/>
    <cellStyle name="SAPBEXchaText 6 2 3 2 3 4 2" xfId="41503"/>
    <cellStyle name="SAPBEXchaText 6 2 3 2 3 4 3" xfId="41504"/>
    <cellStyle name="SAPBEXchaText 6 2 3 2 3 5" xfId="41505"/>
    <cellStyle name="SAPBEXchaText 6 2 3 2 3 5 2" xfId="41506"/>
    <cellStyle name="SAPBEXchaText 6 2 3 2 3 5 3" xfId="41507"/>
    <cellStyle name="SAPBEXchaText 6 2 3 2 3 6" xfId="41508"/>
    <cellStyle name="SAPBEXchaText 6 2 3 2 3 6 2" xfId="41509"/>
    <cellStyle name="SAPBEXchaText 6 2 3 2 3 7" xfId="41510"/>
    <cellStyle name="SAPBEXchaText 6 2 3 2 3 8" xfId="41511"/>
    <cellStyle name="SAPBEXchaText 6 2 3 2 3 9" xfId="41512"/>
    <cellStyle name="SAPBEXchaText 6 2 3 2 4" xfId="5400"/>
    <cellStyle name="SAPBEXchaText 6 2 3 2 4 2" xfId="41513"/>
    <cellStyle name="SAPBEXchaText 6 2 3 2 4 2 2" xfId="41514"/>
    <cellStyle name="SAPBEXchaText 6 2 3 2 4 3" xfId="41515"/>
    <cellStyle name="SAPBEXchaText 6 2 3 2 5" xfId="41516"/>
    <cellStyle name="SAPBEXchaText 6 2 3 2 5 2" xfId="41517"/>
    <cellStyle name="SAPBEXchaText 6 2 3 2 5 3" xfId="41518"/>
    <cellStyle name="SAPBEXchaText 6 2 3 2 6" xfId="41519"/>
    <cellStyle name="SAPBEXchaText 6 2 3 3" xfId="5401"/>
    <cellStyle name="SAPBEXchaText 6 2 3 3 2" xfId="5402"/>
    <cellStyle name="SAPBEXchaText 6 2 3 3 2 2" xfId="41520"/>
    <cellStyle name="SAPBEXchaText 6 2 3 3 2 2 2" xfId="41521"/>
    <cellStyle name="SAPBEXchaText 6 2 3 3 2 2 2 2" xfId="41522"/>
    <cellStyle name="SAPBEXchaText 6 2 3 3 2 2 3" xfId="41523"/>
    <cellStyle name="SAPBEXchaText 6 2 3 3 2 3" xfId="41524"/>
    <cellStyle name="SAPBEXchaText 6 2 3 3 2 3 2" xfId="41525"/>
    <cellStyle name="SAPBEXchaText 6 2 3 3 2 3 2 2" xfId="41526"/>
    <cellStyle name="SAPBEXchaText 6 2 3 3 2 3 3" xfId="41527"/>
    <cellStyle name="SAPBEXchaText 6 2 3 3 2 4" xfId="41528"/>
    <cellStyle name="SAPBEXchaText 6 2 3 3 2 4 2" xfId="41529"/>
    <cellStyle name="SAPBEXchaText 6 2 3 3 2 4 3" xfId="41530"/>
    <cellStyle name="SAPBEXchaText 6 2 3 3 2 5" xfId="41531"/>
    <cellStyle name="SAPBEXchaText 6 2 3 3 2 5 2" xfId="41532"/>
    <cellStyle name="SAPBEXchaText 6 2 3 3 2 6" xfId="41533"/>
    <cellStyle name="SAPBEXchaText 6 2 3 3 2 7" xfId="41534"/>
    <cellStyle name="SAPBEXchaText 6 2 3 3 2 8" xfId="41535"/>
    <cellStyle name="SAPBEXchaText 6 2 3 3 2 9" xfId="41536"/>
    <cellStyle name="SAPBEXchaText 6 2 3 3 3" xfId="5403"/>
    <cellStyle name="SAPBEXchaText 6 2 3 3 3 2" xfId="41537"/>
    <cellStyle name="SAPBEXchaText 6 2 3 3 3 2 2" xfId="41538"/>
    <cellStyle name="SAPBEXchaText 6 2 3 3 3 3" xfId="41539"/>
    <cellStyle name="SAPBEXchaText 6 2 3 3 4" xfId="5404"/>
    <cellStyle name="SAPBEXchaText 6 2 3 3 4 2" xfId="41540"/>
    <cellStyle name="SAPBEXchaText 6 2 3 3 4 3" xfId="41541"/>
    <cellStyle name="SAPBEXchaText 6 2 3 3 5" xfId="41542"/>
    <cellStyle name="SAPBEXchaText 6 2 3 3 6" xfId="41543"/>
    <cellStyle name="SAPBEXchaText 6 2 3 4" xfId="5405"/>
    <cellStyle name="SAPBEXchaText 6 2 3 4 10" xfId="41544"/>
    <cellStyle name="SAPBEXchaText 6 2 3 4 11" xfId="41545"/>
    <cellStyle name="SAPBEXchaText 6 2 3 4 2" xfId="5406"/>
    <cellStyle name="SAPBEXchaText 6 2 3 4 2 10" xfId="41546"/>
    <cellStyle name="SAPBEXchaText 6 2 3 4 2 2" xfId="5407"/>
    <cellStyle name="SAPBEXchaText 6 2 3 4 2 2 2" xfId="41547"/>
    <cellStyle name="SAPBEXchaText 6 2 3 4 2 2 2 2" xfId="41548"/>
    <cellStyle name="SAPBEXchaText 6 2 3 4 2 2 3" xfId="41549"/>
    <cellStyle name="SAPBEXchaText 6 2 3 4 2 3" xfId="41550"/>
    <cellStyle name="SAPBEXchaText 6 2 3 4 2 3 2" xfId="41551"/>
    <cellStyle name="SAPBEXchaText 6 2 3 4 2 3 2 2" xfId="41552"/>
    <cellStyle name="SAPBEXchaText 6 2 3 4 2 3 3" xfId="41553"/>
    <cellStyle name="SAPBEXchaText 6 2 3 4 2 4" xfId="41554"/>
    <cellStyle name="SAPBEXchaText 6 2 3 4 2 4 2" xfId="41555"/>
    <cellStyle name="SAPBEXchaText 6 2 3 4 2 4 3" xfId="41556"/>
    <cellStyle name="SAPBEXchaText 6 2 3 4 2 5" xfId="41557"/>
    <cellStyle name="SAPBEXchaText 6 2 3 4 2 5 2" xfId="41558"/>
    <cellStyle name="SAPBEXchaText 6 2 3 4 2 5 3" xfId="41559"/>
    <cellStyle name="SAPBEXchaText 6 2 3 4 2 6" xfId="41560"/>
    <cellStyle name="SAPBEXchaText 6 2 3 4 2 6 2" xfId="41561"/>
    <cellStyle name="SAPBEXchaText 6 2 3 4 2 7" xfId="41562"/>
    <cellStyle name="SAPBEXchaText 6 2 3 4 2 8" xfId="41563"/>
    <cellStyle name="SAPBEXchaText 6 2 3 4 2 9" xfId="41564"/>
    <cellStyle name="SAPBEXchaText 6 2 3 4 3" xfId="5408"/>
    <cellStyle name="SAPBEXchaText 6 2 3 4 3 2" xfId="41565"/>
    <cellStyle name="SAPBEXchaText 6 2 3 4 3 2 2" xfId="41566"/>
    <cellStyle name="SAPBEXchaText 6 2 3 4 3 3" xfId="41567"/>
    <cellStyle name="SAPBEXchaText 6 2 3 4 4" xfId="41568"/>
    <cellStyle name="SAPBEXchaText 6 2 3 4 4 2" xfId="41569"/>
    <cellStyle name="SAPBEXchaText 6 2 3 4 4 2 2" xfId="41570"/>
    <cellStyle name="SAPBEXchaText 6 2 3 4 4 3" xfId="41571"/>
    <cellStyle name="SAPBEXchaText 6 2 3 4 5" xfId="41572"/>
    <cellStyle name="SAPBEXchaText 6 2 3 4 5 2" xfId="41573"/>
    <cellStyle name="SAPBEXchaText 6 2 3 4 5 3" xfId="41574"/>
    <cellStyle name="SAPBEXchaText 6 2 3 4 6" xfId="41575"/>
    <cellStyle name="SAPBEXchaText 6 2 3 4 6 2" xfId="41576"/>
    <cellStyle name="SAPBEXchaText 6 2 3 4 6 3" xfId="41577"/>
    <cellStyle name="SAPBEXchaText 6 2 3 4 7" xfId="41578"/>
    <cellStyle name="SAPBEXchaText 6 2 3 4 7 2" xfId="41579"/>
    <cellStyle name="SAPBEXchaText 6 2 3 4 8" xfId="41580"/>
    <cellStyle name="SAPBEXchaText 6 2 3 4 9" xfId="41581"/>
    <cellStyle name="SAPBEXchaText 6 2 3 5" xfId="5409"/>
    <cellStyle name="SAPBEXchaText 6 2 3 5 10" xfId="41582"/>
    <cellStyle name="SAPBEXchaText 6 2 3 5 11" xfId="41583"/>
    <cellStyle name="SAPBEXchaText 6 2 3 5 2" xfId="5410"/>
    <cellStyle name="SAPBEXchaText 6 2 3 5 2 10" xfId="41584"/>
    <cellStyle name="SAPBEXchaText 6 2 3 5 2 2" xfId="5411"/>
    <cellStyle name="SAPBEXchaText 6 2 3 5 2 2 2" xfId="41585"/>
    <cellStyle name="SAPBEXchaText 6 2 3 5 2 2 2 2" xfId="41586"/>
    <cellStyle name="SAPBEXchaText 6 2 3 5 2 2 3" xfId="41587"/>
    <cellStyle name="SAPBEXchaText 6 2 3 5 2 3" xfId="5412"/>
    <cellStyle name="SAPBEXchaText 6 2 3 5 2 3 2" xfId="41588"/>
    <cellStyle name="SAPBEXchaText 6 2 3 5 2 3 2 2" xfId="41589"/>
    <cellStyle name="SAPBEXchaText 6 2 3 5 2 3 3" xfId="41590"/>
    <cellStyle name="SAPBEXchaText 6 2 3 5 2 4" xfId="41591"/>
    <cellStyle name="SAPBEXchaText 6 2 3 5 2 4 2" xfId="41592"/>
    <cellStyle name="SAPBEXchaText 6 2 3 5 2 4 3" xfId="41593"/>
    <cellStyle name="SAPBEXchaText 6 2 3 5 2 5" xfId="41594"/>
    <cellStyle name="SAPBEXchaText 6 2 3 5 2 5 2" xfId="41595"/>
    <cellStyle name="SAPBEXchaText 6 2 3 5 2 5 3" xfId="41596"/>
    <cellStyle name="SAPBEXchaText 6 2 3 5 2 6" xfId="41597"/>
    <cellStyle name="SAPBEXchaText 6 2 3 5 2 6 2" xfId="41598"/>
    <cellStyle name="SAPBEXchaText 6 2 3 5 2 6 3" xfId="41599"/>
    <cellStyle name="SAPBEXchaText 6 2 3 5 2 7" xfId="41600"/>
    <cellStyle name="SAPBEXchaText 6 2 3 5 2 7 2" xfId="41601"/>
    <cellStyle name="SAPBEXchaText 6 2 3 5 2 8" xfId="41602"/>
    <cellStyle name="SAPBEXchaText 6 2 3 5 2 9" xfId="41603"/>
    <cellStyle name="SAPBEXchaText 6 2 3 5 3" xfId="5413"/>
    <cellStyle name="SAPBEXchaText 6 2 3 5 3 2" xfId="41604"/>
    <cellStyle name="SAPBEXchaText 6 2 3 5 3 2 2" xfId="41605"/>
    <cellStyle name="SAPBEXchaText 6 2 3 5 3 3" xfId="41606"/>
    <cellStyle name="SAPBEXchaText 6 2 3 5 4" xfId="5414"/>
    <cellStyle name="SAPBEXchaText 6 2 3 5 4 2" xfId="41607"/>
    <cellStyle name="SAPBEXchaText 6 2 3 5 4 2 2" xfId="41608"/>
    <cellStyle name="SAPBEXchaText 6 2 3 5 4 3" xfId="41609"/>
    <cellStyle name="SAPBEXchaText 6 2 3 5 5" xfId="41610"/>
    <cellStyle name="SAPBEXchaText 6 2 3 5 5 2" xfId="41611"/>
    <cellStyle name="SAPBEXchaText 6 2 3 5 5 3" xfId="41612"/>
    <cellStyle name="SAPBEXchaText 6 2 3 5 6" xfId="41613"/>
    <cellStyle name="SAPBEXchaText 6 2 3 5 6 2" xfId="41614"/>
    <cellStyle name="SAPBEXchaText 6 2 3 5 6 3" xfId="41615"/>
    <cellStyle name="SAPBEXchaText 6 2 3 5 7" xfId="41616"/>
    <cellStyle name="SAPBEXchaText 6 2 3 5 7 2" xfId="41617"/>
    <cellStyle name="SAPBEXchaText 6 2 3 5 7 3" xfId="41618"/>
    <cellStyle name="SAPBEXchaText 6 2 3 5 8" xfId="41619"/>
    <cellStyle name="SAPBEXchaText 6 2 3 5 8 2" xfId="41620"/>
    <cellStyle name="SAPBEXchaText 6 2 3 5 9" xfId="41621"/>
    <cellStyle name="SAPBEXchaText 6 2 3 6" xfId="5415"/>
    <cellStyle name="SAPBEXchaText 6 2 3 6 2" xfId="5416"/>
    <cellStyle name="SAPBEXchaText 6 2 3 6 2 2" xfId="5417"/>
    <cellStyle name="SAPBEXchaText 6 2 3 6 2 2 2" xfId="41622"/>
    <cellStyle name="SAPBEXchaText 6 2 3 6 2 2 3" xfId="41623"/>
    <cellStyle name="SAPBEXchaText 6 2 3 6 2 3" xfId="5418"/>
    <cellStyle name="SAPBEXchaText 6 2 3 6 2 3 2" xfId="41624"/>
    <cellStyle name="SAPBEXchaText 6 2 3 6 2 3 3" xfId="41625"/>
    <cellStyle name="SAPBEXchaText 6 2 3 6 2 4" xfId="41626"/>
    <cellStyle name="SAPBEXchaText 6 2 3 6 2 5" xfId="41627"/>
    <cellStyle name="SAPBEXchaText 6 2 3 6 3" xfId="5419"/>
    <cellStyle name="SAPBEXchaText 6 2 3 6 3 2" xfId="41628"/>
    <cellStyle name="SAPBEXchaText 6 2 3 6 3 3" xfId="41629"/>
    <cellStyle name="SAPBEXchaText 6 2 3 6 4" xfId="5420"/>
    <cellStyle name="SAPBEXchaText 6 2 3 6 4 2" xfId="41630"/>
    <cellStyle name="SAPBEXchaText 6 2 3 6 4 3" xfId="41631"/>
    <cellStyle name="SAPBEXchaText 6 2 3 6 5" xfId="41632"/>
    <cellStyle name="SAPBEXchaText 6 2 3 6 5 2" xfId="41633"/>
    <cellStyle name="SAPBEXchaText 6 2 3 6 6" xfId="41634"/>
    <cellStyle name="SAPBEXchaText 6 2 3 6 7" xfId="41635"/>
    <cellStyle name="SAPBEXchaText 6 2 3 7" xfId="5421"/>
    <cellStyle name="SAPBEXchaText 6 2 3 7 2" xfId="5422"/>
    <cellStyle name="SAPBEXchaText 6 2 3 7 2 2" xfId="5423"/>
    <cellStyle name="SAPBEXchaText 6 2 3 7 2 2 2" xfId="41636"/>
    <cellStyle name="SAPBEXchaText 6 2 3 7 2 2 3" xfId="41637"/>
    <cellStyle name="SAPBEXchaText 6 2 3 7 2 3" xfId="5424"/>
    <cellStyle name="SAPBEXchaText 6 2 3 7 2 3 2" xfId="41638"/>
    <cellStyle name="SAPBEXchaText 6 2 3 7 2 3 3" xfId="41639"/>
    <cellStyle name="SAPBEXchaText 6 2 3 7 2 4" xfId="41640"/>
    <cellStyle name="SAPBEXchaText 6 2 3 7 2 5" xfId="41641"/>
    <cellStyle name="SAPBEXchaText 6 2 3 7 3" xfId="5425"/>
    <cellStyle name="SAPBEXchaText 6 2 3 7 3 2" xfId="41642"/>
    <cellStyle name="SAPBEXchaText 6 2 3 7 3 3" xfId="41643"/>
    <cellStyle name="SAPBEXchaText 6 2 3 7 4" xfId="5426"/>
    <cellStyle name="SAPBEXchaText 6 2 3 7 4 2" xfId="41644"/>
    <cellStyle name="SAPBEXchaText 6 2 3 7 4 3" xfId="41645"/>
    <cellStyle name="SAPBEXchaText 6 2 3 7 5" xfId="41646"/>
    <cellStyle name="SAPBEXchaText 6 2 3 7 6" xfId="41647"/>
    <cellStyle name="SAPBEXchaText 6 2 3 8" xfId="5427"/>
    <cellStyle name="SAPBEXchaText 6 2 3 8 2" xfId="5428"/>
    <cellStyle name="SAPBEXchaText 6 2 3 8 2 2" xfId="41648"/>
    <cellStyle name="SAPBEXchaText 6 2 3 8 2 3" xfId="41649"/>
    <cellStyle name="SAPBEXchaText 6 2 3 8 3" xfId="5429"/>
    <cellStyle name="SAPBEXchaText 6 2 3 8 3 2" xfId="41650"/>
    <cellStyle name="SAPBEXchaText 6 2 3 8 3 3" xfId="41651"/>
    <cellStyle name="SAPBEXchaText 6 2 3 8 4" xfId="41652"/>
    <cellStyle name="SAPBEXchaText 6 2 3 8 5" xfId="41653"/>
    <cellStyle name="SAPBEXchaText 6 2 3 9" xfId="5430"/>
    <cellStyle name="SAPBEXchaText 6 2 3 9 2" xfId="5431"/>
    <cellStyle name="SAPBEXchaText 6 2 3 9 2 2" xfId="41654"/>
    <cellStyle name="SAPBEXchaText 6 2 3 9 2 3" xfId="41655"/>
    <cellStyle name="SAPBEXchaText 6 2 3 9 3" xfId="5432"/>
    <cellStyle name="SAPBEXchaText 6 2 3 9 3 2" xfId="41656"/>
    <cellStyle name="SAPBEXchaText 6 2 3 9 3 3" xfId="41657"/>
    <cellStyle name="SAPBEXchaText 6 2 3 9 4" xfId="41658"/>
    <cellStyle name="SAPBEXchaText 6 2 3 9 5" xfId="41659"/>
    <cellStyle name="SAPBEXchaText 6 2 4" xfId="5433"/>
    <cellStyle name="SAPBEXchaText 6 2 4 2" xfId="5434"/>
    <cellStyle name="SAPBEXchaText 6 2 4 2 2" xfId="5435"/>
    <cellStyle name="SAPBEXchaText 6 2 4 2 2 2" xfId="41660"/>
    <cellStyle name="SAPBEXchaText 6 2 4 2 2 2 2" xfId="41661"/>
    <cellStyle name="SAPBEXchaText 6 2 4 2 2 2 2 2" xfId="41662"/>
    <cellStyle name="SAPBEXchaText 6 2 4 2 2 2 3" xfId="41663"/>
    <cellStyle name="SAPBEXchaText 6 2 4 2 2 3" xfId="41664"/>
    <cellStyle name="SAPBEXchaText 6 2 4 2 2 3 2" xfId="41665"/>
    <cellStyle name="SAPBEXchaText 6 2 4 2 2 3 3" xfId="41666"/>
    <cellStyle name="SAPBEXchaText 6 2 4 2 2 4" xfId="41667"/>
    <cellStyle name="SAPBEXchaText 6 2 4 2 2 4 2" xfId="41668"/>
    <cellStyle name="SAPBEXchaText 6 2 4 2 2 4 3" xfId="41669"/>
    <cellStyle name="SAPBEXchaText 6 2 4 2 2 5" xfId="41670"/>
    <cellStyle name="SAPBEXchaText 6 2 4 2 2 5 2" xfId="41671"/>
    <cellStyle name="SAPBEXchaText 6 2 4 2 2 6" xfId="41672"/>
    <cellStyle name="SAPBEXchaText 6 2 4 2 2 7" xfId="41673"/>
    <cellStyle name="SAPBEXchaText 6 2 4 2 2 8" xfId="41674"/>
    <cellStyle name="SAPBEXchaText 6 2 4 2 2 9" xfId="41675"/>
    <cellStyle name="SAPBEXchaText 6 2 4 2 3" xfId="41676"/>
    <cellStyle name="SAPBEXchaText 6 2 4 2 3 2" xfId="41677"/>
    <cellStyle name="SAPBEXchaText 6 2 4 2 3 2 2" xfId="41678"/>
    <cellStyle name="SAPBEXchaText 6 2 4 2 3 3" xfId="41679"/>
    <cellStyle name="SAPBEXchaText 6 2 4 2 4" xfId="41680"/>
    <cellStyle name="SAPBEXchaText 6 2 4 2 4 2" xfId="41681"/>
    <cellStyle name="SAPBEXchaText 6 2 4 2 4 3" xfId="41682"/>
    <cellStyle name="SAPBEXchaText 6 2 4 2 5" xfId="41683"/>
    <cellStyle name="SAPBEXchaText 6 2 4 2 6" xfId="41684"/>
    <cellStyle name="SAPBEXchaText 6 2 4 3" xfId="5436"/>
    <cellStyle name="SAPBEXchaText 6 2 4 3 2" xfId="41685"/>
    <cellStyle name="SAPBEXchaText 6 2 4 3 2 2" xfId="41686"/>
    <cellStyle name="SAPBEXchaText 6 2 4 3 2 2 2" xfId="41687"/>
    <cellStyle name="SAPBEXchaText 6 2 4 3 2 3" xfId="41688"/>
    <cellStyle name="SAPBEXchaText 6 2 4 3 3" xfId="41689"/>
    <cellStyle name="SAPBEXchaText 6 2 4 3 3 2" xfId="41690"/>
    <cellStyle name="SAPBEXchaText 6 2 4 3 3 3" xfId="41691"/>
    <cellStyle name="SAPBEXchaText 6 2 4 3 4" xfId="41692"/>
    <cellStyle name="SAPBEXchaText 6 2 4 3 4 2" xfId="41693"/>
    <cellStyle name="SAPBEXchaText 6 2 4 3 4 3" xfId="41694"/>
    <cellStyle name="SAPBEXchaText 6 2 4 3 5" xfId="41695"/>
    <cellStyle name="SAPBEXchaText 6 2 4 3 5 2" xfId="41696"/>
    <cellStyle name="SAPBEXchaText 6 2 4 3 5 3" xfId="41697"/>
    <cellStyle name="SAPBEXchaText 6 2 4 3 6" xfId="41698"/>
    <cellStyle name="SAPBEXchaText 6 2 4 3 6 2" xfId="41699"/>
    <cellStyle name="SAPBEXchaText 6 2 4 3 7" xfId="41700"/>
    <cellStyle name="SAPBEXchaText 6 2 4 3 8" xfId="41701"/>
    <cellStyle name="SAPBEXchaText 6 2 4 3 9" xfId="41702"/>
    <cellStyle name="SAPBEXchaText 6 2 4 4" xfId="5437"/>
    <cellStyle name="SAPBEXchaText 6 2 4 4 2" xfId="41703"/>
    <cellStyle name="SAPBEXchaText 6 2 4 4 2 2" xfId="41704"/>
    <cellStyle name="SAPBEXchaText 6 2 4 4 3" xfId="41705"/>
    <cellStyle name="SAPBEXchaText 6 2 4 5" xfId="41706"/>
    <cellStyle name="SAPBEXchaText 6 2 4 5 2" xfId="41707"/>
    <cellStyle name="SAPBEXchaText 6 2 4 5 3" xfId="41708"/>
    <cellStyle name="SAPBEXchaText 6 2 4 6" xfId="41709"/>
    <cellStyle name="SAPBEXchaText 6 2 5" xfId="5438"/>
    <cellStyle name="SAPBEXchaText 6 2 5 2" xfId="5439"/>
    <cellStyle name="SAPBEXchaText 6 2 5 2 2" xfId="41710"/>
    <cellStyle name="SAPBEXchaText 6 2 5 2 2 2" xfId="41711"/>
    <cellStyle name="SAPBEXchaText 6 2 5 2 2 2 2" xfId="41712"/>
    <cellStyle name="SAPBEXchaText 6 2 5 2 2 3" xfId="41713"/>
    <cellStyle name="SAPBEXchaText 6 2 5 2 3" xfId="41714"/>
    <cellStyle name="SAPBEXchaText 6 2 5 2 3 2" xfId="41715"/>
    <cellStyle name="SAPBEXchaText 6 2 5 2 3 2 2" xfId="41716"/>
    <cellStyle name="SAPBEXchaText 6 2 5 2 3 3" xfId="41717"/>
    <cellStyle name="SAPBEXchaText 6 2 5 2 4" xfId="41718"/>
    <cellStyle name="SAPBEXchaText 6 2 5 2 4 2" xfId="41719"/>
    <cellStyle name="SAPBEXchaText 6 2 5 2 4 3" xfId="41720"/>
    <cellStyle name="SAPBEXchaText 6 2 5 2 5" xfId="41721"/>
    <cellStyle name="SAPBEXchaText 6 2 5 2 5 2" xfId="41722"/>
    <cellStyle name="SAPBEXchaText 6 2 5 2 6" xfId="41723"/>
    <cellStyle name="SAPBEXchaText 6 2 5 2 7" xfId="41724"/>
    <cellStyle name="SAPBEXchaText 6 2 5 2 8" xfId="41725"/>
    <cellStyle name="SAPBEXchaText 6 2 5 2 9" xfId="41726"/>
    <cellStyle name="SAPBEXchaText 6 2 5 3" xfId="5440"/>
    <cellStyle name="SAPBEXchaText 6 2 5 3 2" xfId="41727"/>
    <cellStyle name="SAPBEXchaText 6 2 5 3 2 2" xfId="41728"/>
    <cellStyle name="SAPBEXchaText 6 2 5 3 3" xfId="41729"/>
    <cellStyle name="SAPBEXchaText 6 2 5 4" xfId="5441"/>
    <cellStyle name="SAPBEXchaText 6 2 5 4 2" xfId="41730"/>
    <cellStyle name="SAPBEXchaText 6 2 5 4 3" xfId="41731"/>
    <cellStyle name="SAPBEXchaText 6 2 5 5" xfId="41732"/>
    <cellStyle name="SAPBEXchaText 6 2 5 6" xfId="41733"/>
    <cellStyle name="SAPBEXchaText 6 2 6" xfId="5442"/>
    <cellStyle name="SAPBEXchaText 6 2 6 10" xfId="41734"/>
    <cellStyle name="SAPBEXchaText 6 2 6 11" xfId="41735"/>
    <cellStyle name="SAPBEXchaText 6 2 6 2" xfId="5443"/>
    <cellStyle name="SAPBEXchaText 6 2 6 2 10" xfId="41736"/>
    <cellStyle name="SAPBEXchaText 6 2 6 2 2" xfId="5444"/>
    <cellStyle name="SAPBEXchaText 6 2 6 2 2 2" xfId="41737"/>
    <cellStyle name="SAPBEXchaText 6 2 6 2 2 2 2" xfId="41738"/>
    <cellStyle name="SAPBEXchaText 6 2 6 2 2 3" xfId="41739"/>
    <cellStyle name="SAPBEXchaText 6 2 6 2 3" xfId="41740"/>
    <cellStyle name="SAPBEXchaText 6 2 6 2 3 2" xfId="41741"/>
    <cellStyle name="SAPBEXchaText 6 2 6 2 3 2 2" xfId="41742"/>
    <cellStyle name="SAPBEXchaText 6 2 6 2 3 3" xfId="41743"/>
    <cellStyle name="SAPBEXchaText 6 2 6 2 4" xfId="41744"/>
    <cellStyle name="SAPBEXchaText 6 2 6 2 4 2" xfId="41745"/>
    <cellStyle name="SAPBEXchaText 6 2 6 2 4 3" xfId="41746"/>
    <cellStyle name="SAPBEXchaText 6 2 6 2 5" xfId="41747"/>
    <cellStyle name="SAPBEXchaText 6 2 6 2 5 2" xfId="41748"/>
    <cellStyle name="SAPBEXchaText 6 2 6 2 5 3" xfId="41749"/>
    <cellStyle name="SAPBEXchaText 6 2 6 2 6" xfId="41750"/>
    <cellStyle name="SAPBEXchaText 6 2 6 2 6 2" xfId="41751"/>
    <cellStyle name="SAPBEXchaText 6 2 6 2 7" xfId="41752"/>
    <cellStyle name="SAPBEXchaText 6 2 6 2 8" xfId="41753"/>
    <cellStyle name="SAPBEXchaText 6 2 6 2 9" xfId="41754"/>
    <cellStyle name="SAPBEXchaText 6 2 6 3" xfId="5445"/>
    <cellStyle name="SAPBEXchaText 6 2 6 3 2" xfId="41755"/>
    <cellStyle name="SAPBEXchaText 6 2 6 3 2 2" xfId="41756"/>
    <cellStyle name="SAPBEXchaText 6 2 6 3 3" xfId="41757"/>
    <cellStyle name="SAPBEXchaText 6 2 6 4" xfId="41758"/>
    <cellStyle name="SAPBEXchaText 6 2 6 4 2" xfId="41759"/>
    <cellStyle name="SAPBEXchaText 6 2 6 4 2 2" xfId="41760"/>
    <cellStyle name="SAPBEXchaText 6 2 6 4 3" xfId="41761"/>
    <cellStyle name="SAPBEXchaText 6 2 6 5" xfId="41762"/>
    <cellStyle name="SAPBEXchaText 6 2 6 5 2" xfId="41763"/>
    <cellStyle name="SAPBEXchaText 6 2 6 5 3" xfId="41764"/>
    <cellStyle name="SAPBEXchaText 6 2 6 6" xfId="41765"/>
    <cellStyle name="SAPBEXchaText 6 2 6 6 2" xfId="41766"/>
    <cellStyle name="SAPBEXchaText 6 2 6 6 3" xfId="41767"/>
    <cellStyle name="SAPBEXchaText 6 2 6 7" xfId="41768"/>
    <cellStyle name="SAPBEXchaText 6 2 6 7 2" xfId="41769"/>
    <cellStyle name="SAPBEXchaText 6 2 6 8" xfId="41770"/>
    <cellStyle name="SAPBEXchaText 6 2 6 9" xfId="41771"/>
    <cellStyle name="SAPBEXchaText 6 2 7" xfId="5446"/>
    <cellStyle name="SAPBEXchaText 6 2 7 10" xfId="41772"/>
    <cellStyle name="SAPBEXchaText 6 2 7 11" xfId="41773"/>
    <cellStyle name="SAPBEXchaText 6 2 7 2" xfId="5447"/>
    <cellStyle name="SAPBEXchaText 6 2 7 2 10" xfId="41774"/>
    <cellStyle name="SAPBEXchaText 6 2 7 2 2" xfId="5448"/>
    <cellStyle name="SAPBEXchaText 6 2 7 2 2 2" xfId="41775"/>
    <cellStyle name="SAPBEXchaText 6 2 7 2 2 2 2" xfId="41776"/>
    <cellStyle name="SAPBEXchaText 6 2 7 2 2 3" xfId="41777"/>
    <cellStyle name="SAPBEXchaText 6 2 7 2 3" xfId="5449"/>
    <cellStyle name="SAPBEXchaText 6 2 7 2 3 2" xfId="41778"/>
    <cellStyle name="SAPBEXchaText 6 2 7 2 3 2 2" xfId="41779"/>
    <cellStyle name="SAPBEXchaText 6 2 7 2 3 3" xfId="41780"/>
    <cellStyle name="SAPBEXchaText 6 2 7 2 4" xfId="41781"/>
    <cellStyle name="SAPBEXchaText 6 2 7 2 4 2" xfId="41782"/>
    <cellStyle name="SAPBEXchaText 6 2 7 2 4 3" xfId="41783"/>
    <cellStyle name="SAPBEXchaText 6 2 7 2 5" xfId="41784"/>
    <cellStyle name="SAPBEXchaText 6 2 7 2 5 2" xfId="41785"/>
    <cellStyle name="SAPBEXchaText 6 2 7 2 5 3" xfId="41786"/>
    <cellStyle name="SAPBEXchaText 6 2 7 2 6" xfId="41787"/>
    <cellStyle name="SAPBEXchaText 6 2 7 2 6 2" xfId="41788"/>
    <cellStyle name="SAPBEXchaText 6 2 7 2 6 3" xfId="41789"/>
    <cellStyle name="SAPBEXchaText 6 2 7 2 7" xfId="41790"/>
    <cellStyle name="SAPBEXchaText 6 2 7 2 7 2" xfId="41791"/>
    <cellStyle name="SAPBEXchaText 6 2 7 2 8" xfId="41792"/>
    <cellStyle name="SAPBEXchaText 6 2 7 2 9" xfId="41793"/>
    <cellStyle name="SAPBEXchaText 6 2 7 3" xfId="5450"/>
    <cellStyle name="SAPBEXchaText 6 2 7 3 2" xfId="41794"/>
    <cellStyle name="SAPBEXchaText 6 2 7 3 2 2" xfId="41795"/>
    <cellStyle name="SAPBEXchaText 6 2 7 3 3" xfId="41796"/>
    <cellStyle name="SAPBEXchaText 6 2 7 4" xfId="5451"/>
    <cellStyle name="SAPBEXchaText 6 2 7 4 2" xfId="41797"/>
    <cellStyle name="SAPBEXchaText 6 2 7 4 2 2" xfId="41798"/>
    <cellStyle name="SAPBEXchaText 6 2 7 4 3" xfId="41799"/>
    <cellStyle name="SAPBEXchaText 6 2 7 5" xfId="41800"/>
    <cellStyle name="SAPBEXchaText 6 2 7 5 2" xfId="41801"/>
    <cellStyle name="SAPBEXchaText 6 2 7 5 3" xfId="41802"/>
    <cellStyle name="SAPBEXchaText 6 2 7 6" xfId="41803"/>
    <cellStyle name="SAPBEXchaText 6 2 7 6 2" xfId="41804"/>
    <cellStyle name="SAPBEXchaText 6 2 7 6 3" xfId="41805"/>
    <cellStyle name="SAPBEXchaText 6 2 7 7" xfId="41806"/>
    <cellStyle name="SAPBEXchaText 6 2 7 7 2" xfId="41807"/>
    <cellStyle name="SAPBEXchaText 6 2 7 7 3" xfId="41808"/>
    <cellStyle name="SAPBEXchaText 6 2 7 8" xfId="41809"/>
    <cellStyle name="SAPBEXchaText 6 2 7 8 2" xfId="41810"/>
    <cellStyle name="SAPBEXchaText 6 2 7 9" xfId="41811"/>
    <cellStyle name="SAPBEXchaText 6 2 8" xfId="5452"/>
    <cellStyle name="SAPBEXchaText 6 2 8 2" xfId="5453"/>
    <cellStyle name="SAPBEXchaText 6 2 8 2 2" xfId="5454"/>
    <cellStyle name="SAPBEXchaText 6 2 8 2 2 2" xfId="41812"/>
    <cellStyle name="SAPBEXchaText 6 2 8 2 2 3" xfId="41813"/>
    <cellStyle name="SAPBEXchaText 6 2 8 2 3" xfId="5455"/>
    <cellStyle name="SAPBEXchaText 6 2 8 2 3 2" xfId="41814"/>
    <cellStyle name="SAPBEXchaText 6 2 8 2 3 3" xfId="41815"/>
    <cellStyle name="SAPBEXchaText 6 2 8 2 4" xfId="41816"/>
    <cellStyle name="SAPBEXchaText 6 2 8 2 5" xfId="41817"/>
    <cellStyle name="SAPBEXchaText 6 2 8 3" xfId="5456"/>
    <cellStyle name="SAPBEXchaText 6 2 8 3 2" xfId="41818"/>
    <cellStyle name="SAPBEXchaText 6 2 8 3 3" xfId="41819"/>
    <cellStyle name="SAPBEXchaText 6 2 8 4" xfId="5457"/>
    <cellStyle name="SAPBEXchaText 6 2 8 4 2" xfId="41820"/>
    <cellStyle name="SAPBEXchaText 6 2 8 4 3" xfId="41821"/>
    <cellStyle name="SAPBEXchaText 6 2 8 5" xfId="41822"/>
    <cellStyle name="SAPBEXchaText 6 2 8 5 2" xfId="41823"/>
    <cellStyle name="SAPBEXchaText 6 2 8 6" xfId="41824"/>
    <cellStyle name="SAPBEXchaText 6 2 8 7" xfId="41825"/>
    <cellStyle name="SAPBEXchaText 6 2 9" xfId="5458"/>
    <cellStyle name="SAPBEXchaText 6 2 9 2" xfId="5459"/>
    <cellStyle name="SAPBEXchaText 6 2 9 2 2" xfId="5460"/>
    <cellStyle name="SAPBEXchaText 6 2 9 2 2 2" xfId="41826"/>
    <cellStyle name="SAPBEXchaText 6 2 9 2 2 3" xfId="41827"/>
    <cellStyle name="SAPBEXchaText 6 2 9 2 3" xfId="5461"/>
    <cellStyle name="SAPBEXchaText 6 2 9 2 3 2" xfId="41828"/>
    <cellStyle name="SAPBEXchaText 6 2 9 2 3 3" xfId="41829"/>
    <cellStyle name="SAPBEXchaText 6 2 9 2 4" xfId="41830"/>
    <cellStyle name="SAPBEXchaText 6 2 9 2 5" xfId="41831"/>
    <cellStyle name="SAPBEXchaText 6 2 9 3" xfId="5462"/>
    <cellStyle name="SAPBEXchaText 6 2 9 3 2" xfId="41832"/>
    <cellStyle name="SAPBEXchaText 6 2 9 3 3" xfId="41833"/>
    <cellStyle name="SAPBEXchaText 6 2 9 4" xfId="5463"/>
    <cellStyle name="SAPBEXchaText 6 2 9 4 2" xfId="41834"/>
    <cellStyle name="SAPBEXchaText 6 2 9 4 3" xfId="41835"/>
    <cellStyle name="SAPBEXchaText 6 2 9 5" xfId="41836"/>
    <cellStyle name="SAPBEXchaText 6 2 9 6" xfId="41837"/>
    <cellStyle name="SAPBEXchaText 6 3" xfId="41838"/>
    <cellStyle name="SAPBEXchaText 6 3 2" xfId="41839"/>
    <cellStyle name="SAPBEXchaText 6 3 3" xfId="41840"/>
    <cellStyle name="SAPBEXchaText 6 4" xfId="41841"/>
    <cellStyle name="SAPBEXchaText 7" xfId="5464"/>
    <cellStyle name="SAPBEXchaText 7 2" xfId="5465"/>
    <cellStyle name="SAPBEXchaText 7 2 10" xfId="5466"/>
    <cellStyle name="SAPBEXchaText 7 2 10 2" xfId="5467"/>
    <cellStyle name="SAPBEXchaText 7 2 10 2 2" xfId="41842"/>
    <cellStyle name="SAPBEXchaText 7 2 10 2 3" xfId="41843"/>
    <cellStyle name="SAPBEXchaText 7 2 10 3" xfId="5468"/>
    <cellStyle name="SAPBEXchaText 7 2 10 3 2" xfId="41844"/>
    <cellStyle name="SAPBEXchaText 7 2 10 3 3" xfId="41845"/>
    <cellStyle name="SAPBEXchaText 7 2 10 4" xfId="41846"/>
    <cellStyle name="SAPBEXchaText 7 2 10 5" xfId="41847"/>
    <cellStyle name="SAPBEXchaText 7 2 11" xfId="5469"/>
    <cellStyle name="SAPBEXchaText 7 2 11 2" xfId="5470"/>
    <cellStyle name="SAPBEXchaText 7 2 11 2 2" xfId="41848"/>
    <cellStyle name="SAPBEXchaText 7 2 11 2 3" xfId="41849"/>
    <cellStyle name="SAPBEXchaText 7 2 11 3" xfId="5471"/>
    <cellStyle name="SAPBEXchaText 7 2 11 3 2" xfId="41850"/>
    <cellStyle name="SAPBEXchaText 7 2 11 3 3" xfId="41851"/>
    <cellStyle name="SAPBEXchaText 7 2 11 4" xfId="41852"/>
    <cellStyle name="SAPBEXchaText 7 2 11 5" xfId="41853"/>
    <cellStyle name="SAPBEXchaText 7 2 12" xfId="5472"/>
    <cellStyle name="SAPBEXchaText 7 2 12 2" xfId="5473"/>
    <cellStyle name="SAPBEXchaText 7 2 12 2 2" xfId="41854"/>
    <cellStyle name="SAPBEXchaText 7 2 12 2 3" xfId="41855"/>
    <cellStyle name="SAPBEXchaText 7 2 12 3" xfId="5474"/>
    <cellStyle name="SAPBEXchaText 7 2 12 3 2" xfId="41856"/>
    <cellStyle name="SAPBEXchaText 7 2 12 3 3" xfId="41857"/>
    <cellStyle name="SAPBEXchaText 7 2 12 4" xfId="41858"/>
    <cellStyle name="SAPBEXchaText 7 2 12 5" xfId="41859"/>
    <cellStyle name="SAPBEXchaText 7 2 13" xfId="41860"/>
    <cellStyle name="SAPBEXchaText 7 2 13 2" xfId="41861"/>
    <cellStyle name="SAPBEXchaText 7 2 13 3" xfId="41862"/>
    <cellStyle name="SAPBEXchaText 7 2 14" xfId="41863"/>
    <cellStyle name="SAPBEXchaText 7 2 2" xfId="5475"/>
    <cellStyle name="SAPBEXchaText 7 2 2 10" xfId="5476"/>
    <cellStyle name="SAPBEXchaText 7 2 2 10 2" xfId="5477"/>
    <cellStyle name="SAPBEXchaText 7 2 2 10 2 2" xfId="41864"/>
    <cellStyle name="SAPBEXchaText 7 2 2 10 2 3" xfId="41865"/>
    <cellStyle name="SAPBEXchaText 7 2 2 10 3" xfId="5478"/>
    <cellStyle name="SAPBEXchaText 7 2 2 10 3 2" xfId="41866"/>
    <cellStyle name="SAPBEXchaText 7 2 2 10 3 3" xfId="41867"/>
    <cellStyle name="SAPBEXchaText 7 2 2 10 4" xfId="41868"/>
    <cellStyle name="SAPBEXchaText 7 2 2 10 5" xfId="41869"/>
    <cellStyle name="SAPBEXchaText 7 2 2 11" xfId="41870"/>
    <cellStyle name="SAPBEXchaText 7 2 2 11 2" xfId="41871"/>
    <cellStyle name="SAPBEXchaText 7 2 2 11 3" xfId="41872"/>
    <cellStyle name="SAPBEXchaText 7 2 2 12" xfId="41873"/>
    <cellStyle name="SAPBEXchaText 7 2 2 2" xfId="5479"/>
    <cellStyle name="SAPBEXchaText 7 2 2 2 2" xfId="5480"/>
    <cellStyle name="SAPBEXchaText 7 2 2 2 2 2" xfId="5481"/>
    <cellStyle name="SAPBEXchaText 7 2 2 2 2 2 2" xfId="41874"/>
    <cellStyle name="SAPBEXchaText 7 2 2 2 2 2 2 2" xfId="41875"/>
    <cellStyle name="SAPBEXchaText 7 2 2 2 2 2 2 2 2" xfId="41876"/>
    <cellStyle name="SAPBEXchaText 7 2 2 2 2 2 2 3" xfId="41877"/>
    <cellStyle name="SAPBEXchaText 7 2 2 2 2 2 3" xfId="41878"/>
    <cellStyle name="SAPBEXchaText 7 2 2 2 2 2 3 2" xfId="41879"/>
    <cellStyle name="SAPBEXchaText 7 2 2 2 2 2 3 3" xfId="41880"/>
    <cellStyle name="SAPBEXchaText 7 2 2 2 2 2 4" xfId="41881"/>
    <cellStyle name="SAPBEXchaText 7 2 2 2 2 2 4 2" xfId="41882"/>
    <cellStyle name="SAPBEXchaText 7 2 2 2 2 2 4 3" xfId="41883"/>
    <cellStyle name="SAPBEXchaText 7 2 2 2 2 2 5" xfId="41884"/>
    <cellStyle name="SAPBEXchaText 7 2 2 2 2 2 5 2" xfId="41885"/>
    <cellStyle name="SAPBEXchaText 7 2 2 2 2 2 6" xfId="41886"/>
    <cellStyle name="SAPBEXchaText 7 2 2 2 2 2 7" xfId="41887"/>
    <cellStyle name="SAPBEXchaText 7 2 2 2 2 2 8" xfId="41888"/>
    <cellStyle name="SAPBEXchaText 7 2 2 2 2 2 9" xfId="41889"/>
    <cellStyle name="SAPBEXchaText 7 2 2 2 2 3" xfId="41890"/>
    <cellStyle name="SAPBEXchaText 7 2 2 2 2 3 2" xfId="41891"/>
    <cellStyle name="SAPBEXchaText 7 2 2 2 2 3 2 2" xfId="41892"/>
    <cellStyle name="SAPBEXchaText 7 2 2 2 2 3 3" xfId="41893"/>
    <cellStyle name="SAPBEXchaText 7 2 2 2 2 4" xfId="41894"/>
    <cellStyle name="SAPBEXchaText 7 2 2 2 2 4 2" xfId="41895"/>
    <cellStyle name="SAPBEXchaText 7 2 2 2 2 4 3" xfId="41896"/>
    <cellStyle name="SAPBEXchaText 7 2 2 2 2 5" xfId="41897"/>
    <cellStyle name="SAPBEXchaText 7 2 2 2 2 6" xfId="41898"/>
    <cellStyle name="SAPBEXchaText 7 2 2 2 3" xfId="5482"/>
    <cellStyle name="SAPBEXchaText 7 2 2 2 3 2" xfId="41899"/>
    <cellStyle name="SAPBEXchaText 7 2 2 2 3 2 2" xfId="41900"/>
    <cellStyle name="SAPBEXchaText 7 2 2 2 3 2 2 2" xfId="41901"/>
    <cellStyle name="SAPBEXchaText 7 2 2 2 3 2 3" xfId="41902"/>
    <cellStyle name="SAPBEXchaText 7 2 2 2 3 3" xfId="41903"/>
    <cellStyle name="SAPBEXchaText 7 2 2 2 3 3 2" xfId="41904"/>
    <cellStyle name="SAPBEXchaText 7 2 2 2 3 3 3" xfId="41905"/>
    <cellStyle name="SAPBEXchaText 7 2 2 2 3 4" xfId="41906"/>
    <cellStyle name="SAPBEXchaText 7 2 2 2 3 4 2" xfId="41907"/>
    <cellStyle name="SAPBEXchaText 7 2 2 2 3 4 3" xfId="41908"/>
    <cellStyle name="SAPBEXchaText 7 2 2 2 3 5" xfId="41909"/>
    <cellStyle name="SAPBEXchaText 7 2 2 2 3 5 2" xfId="41910"/>
    <cellStyle name="SAPBEXchaText 7 2 2 2 3 5 3" xfId="41911"/>
    <cellStyle name="SAPBEXchaText 7 2 2 2 3 6" xfId="41912"/>
    <cellStyle name="SAPBEXchaText 7 2 2 2 3 6 2" xfId="41913"/>
    <cellStyle name="SAPBEXchaText 7 2 2 2 3 7" xfId="41914"/>
    <cellStyle name="SAPBEXchaText 7 2 2 2 3 8" xfId="41915"/>
    <cellStyle name="SAPBEXchaText 7 2 2 2 3 9" xfId="41916"/>
    <cellStyle name="SAPBEXchaText 7 2 2 2 4" xfId="5483"/>
    <cellStyle name="SAPBEXchaText 7 2 2 2 4 2" xfId="41917"/>
    <cellStyle name="SAPBEXchaText 7 2 2 2 4 2 2" xfId="41918"/>
    <cellStyle name="SAPBEXchaText 7 2 2 2 4 3" xfId="41919"/>
    <cellStyle name="SAPBEXchaText 7 2 2 2 5" xfId="41920"/>
    <cellStyle name="SAPBEXchaText 7 2 2 2 5 2" xfId="41921"/>
    <cellStyle name="SAPBEXchaText 7 2 2 2 5 3" xfId="41922"/>
    <cellStyle name="SAPBEXchaText 7 2 2 2 6" xfId="41923"/>
    <cellStyle name="SAPBEXchaText 7 2 2 3" xfId="5484"/>
    <cellStyle name="SAPBEXchaText 7 2 2 3 2" xfId="5485"/>
    <cellStyle name="SAPBEXchaText 7 2 2 3 2 2" xfId="41924"/>
    <cellStyle name="SAPBEXchaText 7 2 2 3 2 2 2" xfId="41925"/>
    <cellStyle name="SAPBEXchaText 7 2 2 3 2 2 2 2" xfId="41926"/>
    <cellStyle name="SAPBEXchaText 7 2 2 3 2 2 3" xfId="41927"/>
    <cellStyle name="SAPBEXchaText 7 2 2 3 2 3" xfId="41928"/>
    <cellStyle name="SAPBEXchaText 7 2 2 3 2 3 2" xfId="41929"/>
    <cellStyle name="SAPBEXchaText 7 2 2 3 2 3 2 2" xfId="41930"/>
    <cellStyle name="SAPBEXchaText 7 2 2 3 2 3 3" xfId="41931"/>
    <cellStyle name="SAPBEXchaText 7 2 2 3 2 4" xfId="41932"/>
    <cellStyle name="SAPBEXchaText 7 2 2 3 2 4 2" xfId="41933"/>
    <cellStyle name="SAPBEXchaText 7 2 2 3 2 4 3" xfId="41934"/>
    <cellStyle name="SAPBEXchaText 7 2 2 3 2 5" xfId="41935"/>
    <cellStyle name="SAPBEXchaText 7 2 2 3 2 5 2" xfId="41936"/>
    <cellStyle name="SAPBEXchaText 7 2 2 3 2 6" xfId="41937"/>
    <cellStyle name="SAPBEXchaText 7 2 2 3 2 7" xfId="41938"/>
    <cellStyle name="SAPBEXchaText 7 2 2 3 2 8" xfId="41939"/>
    <cellStyle name="SAPBEXchaText 7 2 2 3 2 9" xfId="41940"/>
    <cellStyle name="SAPBEXchaText 7 2 2 3 3" xfId="5486"/>
    <cellStyle name="SAPBEXchaText 7 2 2 3 3 2" xfId="41941"/>
    <cellStyle name="SAPBEXchaText 7 2 2 3 3 2 2" xfId="41942"/>
    <cellStyle name="SAPBEXchaText 7 2 2 3 3 3" xfId="41943"/>
    <cellStyle name="SAPBEXchaText 7 2 2 3 4" xfId="5487"/>
    <cellStyle name="SAPBEXchaText 7 2 2 3 4 2" xfId="41944"/>
    <cellStyle name="SAPBEXchaText 7 2 2 3 4 3" xfId="41945"/>
    <cellStyle name="SAPBEXchaText 7 2 2 3 5" xfId="41946"/>
    <cellStyle name="SAPBEXchaText 7 2 2 3 6" xfId="41947"/>
    <cellStyle name="SAPBEXchaText 7 2 2 4" xfId="5488"/>
    <cellStyle name="SAPBEXchaText 7 2 2 4 10" xfId="41948"/>
    <cellStyle name="SAPBEXchaText 7 2 2 4 11" xfId="41949"/>
    <cellStyle name="SAPBEXchaText 7 2 2 4 2" xfId="5489"/>
    <cellStyle name="SAPBEXchaText 7 2 2 4 2 10" xfId="41950"/>
    <cellStyle name="SAPBEXchaText 7 2 2 4 2 2" xfId="5490"/>
    <cellStyle name="SAPBEXchaText 7 2 2 4 2 2 2" xfId="41951"/>
    <cellStyle name="SAPBEXchaText 7 2 2 4 2 2 2 2" xfId="41952"/>
    <cellStyle name="SAPBEXchaText 7 2 2 4 2 2 3" xfId="41953"/>
    <cellStyle name="SAPBEXchaText 7 2 2 4 2 3" xfId="41954"/>
    <cellStyle name="SAPBEXchaText 7 2 2 4 2 3 2" xfId="41955"/>
    <cellStyle name="SAPBEXchaText 7 2 2 4 2 3 2 2" xfId="41956"/>
    <cellStyle name="SAPBEXchaText 7 2 2 4 2 3 3" xfId="41957"/>
    <cellStyle name="SAPBEXchaText 7 2 2 4 2 4" xfId="41958"/>
    <cellStyle name="SAPBEXchaText 7 2 2 4 2 4 2" xfId="41959"/>
    <cellStyle name="SAPBEXchaText 7 2 2 4 2 4 3" xfId="41960"/>
    <cellStyle name="SAPBEXchaText 7 2 2 4 2 5" xfId="41961"/>
    <cellStyle name="SAPBEXchaText 7 2 2 4 2 5 2" xfId="41962"/>
    <cellStyle name="SAPBEXchaText 7 2 2 4 2 5 3" xfId="41963"/>
    <cellStyle name="SAPBEXchaText 7 2 2 4 2 6" xfId="41964"/>
    <cellStyle name="SAPBEXchaText 7 2 2 4 2 6 2" xfId="41965"/>
    <cellStyle name="SAPBEXchaText 7 2 2 4 2 7" xfId="41966"/>
    <cellStyle name="SAPBEXchaText 7 2 2 4 2 8" xfId="41967"/>
    <cellStyle name="SAPBEXchaText 7 2 2 4 2 9" xfId="41968"/>
    <cellStyle name="SAPBEXchaText 7 2 2 4 3" xfId="5491"/>
    <cellStyle name="SAPBEXchaText 7 2 2 4 3 2" xfId="41969"/>
    <cellStyle name="SAPBEXchaText 7 2 2 4 3 2 2" xfId="41970"/>
    <cellStyle name="SAPBEXchaText 7 2 2 4 3 3" xfId="41971"/>
    <cellStyle name="SAPBEXchaText 7 2 2 4 4" xfId="41972"/>
    <cellStyle name="SAPBEXchaText 7 2 2 4 4 2" xfId="41973"/>
    <cellStyle name="SAPBEXchaText 7 2 2 4 4 2 2" xfId="41974"/>
    <cellStyle name="SAPBEXchaText 7 2 2 4 4 3" xfId="41975"/>
    <cellStyle name="SAPBEXchaText 7 2 2 4 5" xfId="41976"/>
    <cellStyle name="SAPBEXchaText 7 2 2 4 5 2" xfId="41977"/>
    <cellStyle name="SAPBEXchaText 7 2 2 4 5 3" xfId="41978"/>
    <cellStyle name="SAPBEXchaText 7 2 2 4 6" xfId="41979"/>
    <cellStyle name="SAPBEXchaText 7 2 2 4 6 2" xfId="41980"/>
    <cellStyle name="SAPBEXchaText 7 2 2 4 6 3" xfId="41981"/>
    <cellStyle name="SAPBEXchaText 7 2 2 4 7" xfId="41982"/>
    <cellStyle name="SAPBEXchaText 7 2 2 4 7 2" xfId="41983"/>
    <cellStyle name="SAPBEXchaText 7 2 2 4 8" xfId="41984"/>
    <cellStyle name="SAPBEXchaText 7 2 2 4 9" xfId="41985"/>
    <cellStyle name="SAPBEXchaText 7 2 2 5" xfId="5492"/>
    <cellStyle name="SAPBEXchaText 7 2 2 5 10" xfId="41986"/>
    <cellStyle name="SAPBEXchaText 7 2 2 5 11" xfId="41987"/>
    <cellStyle name="SAPBEXchaText 7 2 2 5 2" xfId="5493"/>
    <cellStyle name="SAPBEXchaText 7 2 2 5 2 10" xfId="41988"/>
    <cellStyle name="SAPBEXchaText 7 2 2 5 2 2" xfId="5494"/>
    <cellStyle name="SAPBEXchaText 7 2 2 5 2 2 2" xfId="41989"/>
    <cellStyle name="SAPBEXchaText 7 2 2 5 2 2 2 2" xfId="41990"/>
    <cellStyle name="SAPBEXchaText 7 2 2 5 2 2 3" xfId="41991"/>
    <cellStyle name="SAPBEXchaText 7 2 2 5 2 3" xfId="5495"/>
    <cellStyle name="SAPBEXchaText 7 2 2 5 2 3 2" xfId="41992"/>
    <cellStyle name="SAPBEXchaText 7 2 2 5 2 3 2 2" xfId="41993"/>
    <cellStyle name="SAPBEXchaText 7 2 2 5 2 3 3" xfId="41994"/>
    <cellStyle name="SAPBEXchaText 7 2 2 5 2 4" xfId="41995"/>
    <cellStyle name="SAPBEXchaText 7 2 2 5 2 4 2" xfId="41996"/>
    <cellStyle name="SAPBEXchaText 7 2 2 5 2 4 3" xfId="41997"/>
    <cellStyle name="SAPBEXchaText 7 2 2 5 2 5" xfId="41998"/>
    <cellStyle name="SAPBEXchaText 7 2 2 5 2 5 2" xfId="41999"/>
    <cellStyle name="SAPBEXchaText 7 2 2 5 2 5 3" xfId="42000"/>
    <cellStyle name="SAPBEXchaText 7 2 2 5 2 6" xfId="42001"/>
    <cellStyle name="SAPBEXchaText 7 2 2 5 2 6 2" xfId="42002"/>
    <cellStyle name="SAPBEXchaText 7 2 2 5 2 6 3" xfId="42003"/>
    <cellStyle name="SAPBEXchaText 7 2 2 5 2 7" xfId="42004"/>
    <cellStyle name="SAPBEXchaText 7 2 2 5 2 7 2" xfId="42005"/>
    <cellStyle name="SAPBEXchaText 7 2 2 5 2 8" xfId="42006"/>
    <cellStyle name="SAPBEXchaText 7 2 2 5 2 9" xfId="42007"/>
    <cellStyle name="SAPBEXchaText 7 2 2 5 3" xfId="5496"/>
    <cellStyle name="SAPBEXchaText 7 2 2 5 3 2" xfId="42008"/>
    <cellStyle name="SAPBEXchaText 7 2 2 5 3 2 2" xfId="42009"/>
    <cellStyle name="SAPBEXchaText 7 2 2 5 3 3" xfId="42010"/>
    <cellStyle name="SAPBEXchaText 7 2 2 5 4" xfId="5497"/>
    <cellStyle name="SAPBEXchaText 7 2 2 5 4 2" xfId="42011"/>
    <cellStyle name="SAPBEXchaText 7 2 2 5 4 2 2" xfId="42012"/>
    <cellStyle name="SAPBEXchaText 7 2 2 5 4 3" xfId="42013"/>
    <cellStyle name="SAPBEXchaText 7 2 2 5 5" xfId="42014"/>
    <cellStyle name="SAPBEXchaText 7 2 2 5 5 2" xfId="42015"/>
    <cellStyle name="SAPBEXchaText 7 2 2 5 5 3" xfId="42016"/>
    <cellStyle name="SAPBEXchaText 7 2 2 5 6" xfId="42017"/>
    <cellStyle name="SAPBEXchaText 7 2 2 5 6 2" xfId="42018"/>
    <cellStyle name="SAPBEXchaText 7 2 2 5 6 3" xfId="42019"/>
    <cellStyle name="SAPBEXchaText 7 2 2 5 7" xfId="42020"/>
    <cellStyle name="SAPBEXchaText 7 2 2 5 7 2" xfId="42021"/>
    <cellStyle name="SAPBEXchaText 7 2 2 5 7 3" xfId="42022"/>
    <cellStyle name="SAPBEXchaText 7 2 2 5 8" xfId="42023"/>
    <cellStyle name="SAPBEXchaText 7 2 2 5 8 2" xfId="42024"/>
    <cellStyle name="SAPBEXchaText 7 2 2 5 9" xfId="42025"/>
    <cellStyle name="SAPBEXchaText 7 2 2 6" xfId="5498"/>
    <cellStyle name="SAPBEXchaText 7 2 2 6 2" xfId="5499"/>
    <cellStyle name="SAPBEXchaText 7 2 2 6 2 2" xfId="5500"/>
    <cellStyle name="SAPBEXchaText 7 2 2 6 2 2 2" xfId="42026"/>
    <cellStyle name="SAPBEXchaText 7 2 2 6 2 2 3" xfId="42027"/>
    <cellStyle name="SAPBEXchaText 7 2 2 6 2 3" xfId="5501"/>
    <cellStyle name="SAPBEXchaText 7 2 2 6 2 3 2" xfId="42028"/>
    <cellStyle name="SAPBEXchaText 7 2 2 6 2 3 3" xfId="42029"/>
    <cellStyle name="SAPBEXchaText 7 2 2 6 2 4" xfId="42030"/>
    <cellStyle name="SAPBEXchaText 7 2 2 6 2 5" xfId="42031"/>
    <cellStyle name="SAPBEXchaText 7 2 2 6 3" xfId="5502"/>
    <cellStyle name="SAPBEXchaText 7 2 2 6 3 2" xfId="42032"/>
    <cellStyle name="SAPBEXchaText 7 2 2 6 3 3" xfId="42033"/>
    <cellStyle name="SAPBEXchaText 7 2 2 6 4" xfId="5503"/>
    <cellStyle name="SAPBEXchaText 7 2 2 6 4 2" xfId="42034"/>
    <cellStyle name="SAPBEXchaText 7 2 2 6 4 3" xfId="42035"/>
    <cellStyle name="SAPBEXchaText 7 2 2 6 5" xfId="42036"/>
    <cellStyle name="SAPBEXchaText 7 2 2 6 5 2" xfId="42037"/>
    <cellStyle name="SAPBEXchaText 7 2 2 6 6" xfId="42038"/>
    <cellStyle name="SAPBEXchaText 7 2 2 6 7" xfId="42039"/>
    <cellStyle name="SAPBEXchaText 7 2 2 7" xfId="5504"/>
    <cellStyle name="SAPBEXchaText 7 2 2 7 2" xfId="5505"/>
    <cellStyle name="SAPBEXchaText 7 2 2 7 2 2" xfId="5506"/>
    <cellStyle name="SAPBEXchaText 7 2 2 7 2 2 2" xfId="42040"/>
    <cellStyle name="SAPBEXchaText 7 2 2 7 2 2 3" xfId="42041"/>
    <cellStyle name="SAPBEXchaText 7 2 2 7 2 3" xfId="5507"/>
    <cellStyle name="SAPBEXchaText 7 2 2 7 2 3 2" xfId="42042"/>
    <cellStyle name="SAPBEXchaText 7 2 2 7 2 3 3" xfId="42043"/>
    <cellStyle name="SAPBEXchaText 7 2 2 7 2 4" xfId="42044"/>
    <cellStyle name="SAPBEXchaText 7 2 2 7 2 5" xfId="42045"/>
    <cellStyle name="SAPBEXchaText 7 2 2 7 3" xfId="5508"/>
    <cellStyle name="SAPBEXchaText 7 2 2 7 3 2" xfId="42046"/>
    <cellStyle name="SAPBEXchaText 7 2 2 7 3 3" xfId="42047"/>
    <cellStyle name="SAPBEXchaText 7 2 2 7 4" xfId="5509"/>
    <cellStyle name="SAPBEXchaText 7 2 2 7 4 2" xfId="42048"/>
    <cellStyle name="SAPBEXchaText 7 2 2 7 4 3" xfId="42049"/>
    <cellStyle name="SAPBEXchaText 7 2 2 7 5" xfId="42050"/>
    <cellStyle name="SAPBEXchaText 7 2 2 7 6" xfId="42051"/>
    <cellStyle name="SAPBEXchaText 7 2 2 8" xfId="5510"/>
    <cellStyle name="SAPBEXchaText 7 2 2 8 2" xfId="5511"/>
    <cellStyle name="SAPBEXchaText 7 2 2 8 2 2" xfId="42052"/>
    <cellStyle name="SAPBEXchaText 7 2 2 8 2 3" xfId="42053"/>
    <cellStyle name="SAPBEXchaText 7 2 2 8 3" xfId="5512"/>
    <cellStyle name="SAPBEXchaText 7 2 2 8 3 2" xfId="42054"/>
    <cellStyle name="SAPBEXchaText 7 2 2 8 3 3" xfId="42055"/>
    <cellStyle name="SAPBEXchaText 7 2 2 8 4" xfId="42056"/>
    <cellStyle name="SAPBEXchaText 7 2 2 8 5" xfId="42057"/>
    <cellStyle name="SAPBEXchaText 7 2 2 9" xfId="5513"/>
    <cellStyle name="SAPBEXchaText 7 2 2 9 2" xfId="5514"/>
    <cellStyle name="SAPBEXchaText 7 2 2 9 2 2" xfId="42058"/>
    <cellStyle name="SAPBEXchaText 7 2 2 9 2 3" xfId="42059"/>
    <cellStyle name="SAPBEXchaText 7 2 2 9 3" xfId="5515"/>
    <cellStyle name="SAPBEXchaText 7 2 2 9 3 2" xfId="42060"/>
    <cellStyle name="SAPBEXchaText 7 2 2 9 3 3" xfId="42061"/>
    <cellStyle name="SAPBEXchaText 7 2 2 9 4" xfId="42062"/>
    <cellStyle name="SAPBEXchaText 7 2 2 9 5" xfId="42063"/>
    <cellStyle name="SAPBEXchaText 7 2 3" xfId="5516"/>
    <cellStyle name="SAPBEXchaText 7 2 3 10" xfId="5517"/>
    <cellStyle name="SAPBEXchaText 7 2 3 10 2" xfId="5518"/>
    <cellStyle name="SAPBEXchaText 7 2 3 10 2 2" xfId="42064"/>
    <cellStyle name="SAPBEXchaText 7 2 3 10 2 3" xfId="42065"/>
    <cellStyle name="SAPBEXchaText 7 2 3 10 3" xfId="5519"/>
    <cellStyle name="SAPBEXchaText 7 2 3 10 3 2" xfId="42066"/>
    <cellStyle name="SAPBEXchaText 7 2 3 10 3 3" xfId="42067"/>
    <cellStyle name="SAPBEXchaText 7 2 3 10 4" xfId="42068"/>
    <cellStyle name="SAPBEXchaText 7 2 3 10 5" xfId="42069"/>
    <cellStyle name="SAPBEXchaText 7 2 3 11" xfId="42070"/>
    <cellStyle name="SAPBEXchaText 7 2 3 11 2" xfId="42071"/>
    <cellStyle name="SAPBEXchaText 7 2 3 11 3" xfId="42072"/>
    <cellStyle name="SAPBEXchaText 7 2 3 12" xfId="42073"/>
    <cellStyle name="SAPBEXchaText 7 2 3 2" xfId="5520"/>
    <cellStyle name="SAPBEXchaText 7 2 3 2 2" xfId="5521"/>
    <cellStyle name="SAPBEXchaText 7 2 3 2 2 2" xfId="5522"/>
    <cellStyle name="SAPBEXchaText 7 2 3 2 2 2 2" xfId="42074"/>
    <cellStyle name="SAPBEXchaText 7 2 3 2 2 2 2 2" xfId="42075"/>
    <cellStyle name="SAPBEXchaText 7 2 3 2 2 2 2 2 2" xfId="42076"/>
    <cellStyle name="SAPBEXchaText 7 2 3 2 2 2 2 3" xfId="42077"/>
    <cellStyle name="SAPBEXchaText 7 2 3 2 2 2 3" xfId="42078"/>
    <cellStyle name="SAPBEXchaText 7 2 3 2 2 2 3 2" xfId="42079"/>
    <cellStyle name="SAPBEXchaText 7 2 3 2 2 2 3 3" xfId="42080"/>
    <cellStyle name="SAPBEXchaText 7 2 3 2 2 2 4" xfId="42081"/>
    <cellStyle name="SAPBEXchaText 7 2 3 2 2 2 4 2" xfId="42082"/>
    <cellStyle name="SAPBEXchaText 7 2 3 2 2 2 4 3" xfId="42083"/>
    <cellStyle name="SAPBEXchaText 7 2 3 2 2 2 5" xfId="42084"/>
    <cellStyle name="SAPBEXchaText 7 2 3 2 2 2 5 2" xfId="42085"/>
    <cellStyle name="SAPBEXchaText 7 2 3 2 2 2 6" xfId="42086"/>
    <cellStyle name="SAPBEXchaText 7 2 3 2 2 2 7" xfId="42087"/>
    <cellStyle name="SAPBEXchaText 7 2 3 2 2 2 8" xfId="42088"/>
    <cellStyle name="SAPBEXchaText 7 2 3 2 2 2 9" xfId="42089"/>
    <cellStyle name="SAPBEXchaText 7 2 3 2 2 3" xfId="42090"/>
    <cellStyle name="SAPBEXchaText 7 2 3 2 2 3 2" xfId="42091"/>
    <cellStyle name="SAPBEXchaText 7 2 3 2 2 3 2 2" xfId="42092"/>
    <cellStyle name="SAPBEXchaText 7 2 3 2 2 3 3" xfId="42093"/>
    <cellStyle name="SAPBEXchaText 7 2 3 2 2 4" xfId="42094"/>
    <cellStyle name="SAPBEXchaText 7 2 3 2 2 4 2" xfId="42095"/>
    <cellStyle name="SAPBEXchaText 7 2 3 2 2 4 3" xfId="42096"/>
    <cellStyle name="SAPBEXchaText 7 2 3 2 2 5" xfId="42097"/>
    <cellStyle name="SAPBEXchaText 7 2 3 2 2 6" xfId="42098"/>
    <cellStyle name="SAPBEXchaText 7 2 3 2 3" xfId="5523"/>
    <cellStyle name="SAPBEXchaText 7 2 3 2 3 2" xfId="42099"/>
    <cellStyle name="SAPBEXchaText 7 2 3 2 3 2 2" xfId="42100"/>
    <cellStyle name="SAPBEXchaText 7 2 3 2 3 2 2 2" xfId="42101"/>
    <cellStyle name="SAPBEXchaText 7 2 3 2 3 2 3" xfId="42102"/>
    <cellStyle name="SAPBEXchaText 7 2 3 2 3 3" xfId="42103"/>
    <cellStyle name="SAPBEXchaText 7 2 3 2 3 3 2" xfId="42104"/>
    <cellStyle name="SAPBEXchaText 7 2 3 2 3 3 3" xfId="42105"/>
    <cellStyle name="SAPBEXchaText 7 2 3 2 3 4" xfId="42106"/>
    <cellStyle name="SAPBEXchaText 7 2 3 2 3 4 2" xfId="42107"/>
    <cellStyle name="SAPBEXchaText 7 2 3 2 3 4 3" xfId="42108"/>
    <cellStyle name="SAPBEXchaText 7 2 3 2 3 5" xfId="42109"/>
    <cellStyle name="SAPBEXchaText 7 2 3 2 3 5 2" xfId="42110"/>
    <cellStyle name="SAPBEXchaText 7 2 3 2 3 5 3" xfId="42111"/>
    <cellStyle name="SAPBEXchaText 7 2 3 2 3 6" xfId="42112"/>
    <cellStyle name="SAPBEXchaText 7 2 3 2 3 6 2" xfId="42113"/>
    <cellStyle name="SAPBEXchaText 7 2 3 2 3 7" xfId="42114"/>
    <cellStyle name="SAPBEXchaText 7 2 3 2 3 8" xfId="42115"/>
    <cellStyle name="SAPBEXchaText 7 2 3 2 3 9" xfId="42116"/>
    <cellStyle name="SAPBEXchaText 7 2 3 2 4" xfId="5524"/>
    <cellStyle name="SAPBEXchaText 7 2 3 2 4 2" xfId="42117"/>
    <cellStyle name="SAPBEXchaText 7 2 3 2 4 2 2" xfId="42118"/>
    <cellStyle name="SAPBEXchaText 7 2 3 2 4 3" xfId="42119"/>
    <cellStyle name="SAPBEXchaText 7 2 3 2 5" xfId="42120"/>
    <cellStyle name="SAPBEXchaText 7 2 3 2 5 2" xfId="42121"/>
    <cellStyle name="SAPBEXchaText 7 2 3 2 5 3" xfId="42122"/>
    <cellStyle name="SAPBEXchaText 7 2 3 2 6" xfId="42123"/>
    <cellStyle name="SAPBEXchaText 7 2 3 3" xfId="5525"/>
    <cellStyle name="SAPBEXchaText 7 2 3 3 2" xfId="5526"/>
    <cellStyle name="SAPBEXchaText 7 2 3 3 2 2" xfId="42124"/>
    <cellStyle name="SAPBEXchaText 7 2 3 3 2 2 2" xfId="42125"/>
    <cellStyle name="SAPBEXchaText 7 2 3 3 2 2 2 2" xfId="42126"/>
    <cellStyle name="SAPBEXchaText 7 2 3 3 2 2 3" xfId="42127"/>
    <cellStyle name="SAPBEXchaText 7 2 3 3 2 3" xfId="42128"/>
    <cellStyle name="SAPBEXchaText 7 2 3 3 2 3 2" xfId="42129"/>
    <cellStyle name="SAPBEXchaText 7 2 3 3 2 3 2 2" xfId="42130"/>
    <cellStyle name="SAPBEXchaText 7 2 3 3 2 3 3" xfId="42131"/>
    <cellStyle name="SAPBEXchaText 7 2 3 3 2 4" xfId="42132"/>
    <cellStyle name="SAPBEXchaText 7 2 3 3 2 4 2" xfId="42133"/>
    <cellStyle name="SAPBEXchaText 7 2 3 3 2 4 3" xfId="42134"/>
    <cellStyle name="SAPBEXchaText 7 2 3 3 2 5" xfId="42135"/>
    <cellStyle name="SAPBEXchaText 7 2 3 3 2 5 2" xfId="42136"/>
    <cellStyle name="SAPBEXchaText 7 2 3 3 2 6" xfId="42137"/>
    <cellStyle name="SAPBEXchaText 7 2 3 3 2 7" xfId="42138"/>
    <cellStyle name="SAPBEXchaText 7 2 3 3 2 8" xfId="42139"/>
    <cellStyle name="SAPBEXchaText 7 2 3 3 2 9" xfId="42140"/>
    <cellStyle name="SAPBEXchaText 7 2 3 3 3" xfId="5527"/>
    <cellStyle name="SAPBEXchaText 7 2 3 3 3 2" xfId="42141"/>
    <cellStyle name="SAPBEXchaText 7 2 3 3 3 2 2" xfId="42142"/>
    <cellStyle name="SAPBEXchaText 7 2 3 3 3 3" xfId="42143"/>
    <cellStyle name="SAPBEXchaText 7 2 3 3 4" xfId="5528"/>
    <cellStyle name="SAPBEXchaText 7 2 3 3 4 2" xfId="42144"/>
    <cellStyle name="SAPBEXchaText 7 2 3 3 4 3" xfId="42145"/>
    <cellStyle name="SAPBEXchaText 7 2 3 3 5" xfId="42146"/>
    <cellStyle name="SAPBEXchaText 7 2 3 3 6" xfId="42147"/>
    <cellStyle name="SAPBEXchaText 7 2 3 4" xfId="5529"/>
    <cellStyle name="SAPBEXchaText 7 2 3 4 10" xfId="42148"/>
    <cellStyle name="SAPBEXchaText 7 2 3 4 11" xfId="42149"/>
    <cellStyle name="SAPBEXchaText 7 2 3 4 2" xfId="5530"/>
    <cellStyle name="SAPBEXchaText 7 2 3 4 2 10" xfId="42150"/>
    <cellStyle name="SAPBEXchaText 7 2 3 4 2 2" xfId="5531"/>
    <cellStyle name="SAPBEXchaText 7 2 3 4 2 2 2" xfId="42151"/>
    <cellStyle name="SAPBEXchaText 7 2 3 4 2 2 2 2" xfId="42152"/>
    <cellStyle name="SAPBEXchaText 7 2 3 4 2 2 3" xfId="42153"/>
    <cellStyle name="SAPBEXchaText 7 2 3 4 2 3" xfId="42154"/>
    <cellStyle name="SAPBEXchaText 7 2 3 4 2 3 2" xfId="42155"/>
    <cellStyle name="SAPBEXchaText 7 2 3 4 2 3 2 2" xfId="42156"/>
    <cellStyle name="SAPBEXchaText 7 2 3 4 2 3 3" xfId="42157"/>
    <cellStyle name="SAPBEXchaText 7 2 3 4 2 4" xfId="42158"/>
    <cellStyle name="SAPBEXchaText 7 2 3 4 2 4 2" xfId="42159"/>
    <cellStyle name="SAPBEXchaText 7 2 3 4 2 4 3" xfId="42160"/>
    <cellStyle name="SAPBEXchaText 7 2 3 4 2 5" xfId="42161"/>
    <cellStyle name="SAPBEXchaText 7 2 3 4 2 5 2" xfId="42162"/>
    <cellStyle name="SAPBEXchaText 7 2 3 4 2 5 3" xfId="42163"/>
    <cellStyle name="SAPBEXchaText 7 2 3 4 2 6" xfId="42164"/>
    <cellStyle name="SAPBEXchaText 7 2 3 4 2 6 2" xfId="42165"/>
    <cellStyle name="SAPBEXchaText 7 2 3 4 2 7" xfId="42166"/>
    <cellStyle name="SAPBEXchaText 7 2 3 4 2 8" xfId="42167"/>
    <cellStyle name="SAPBEXchaText 7 2 3 4 2 9" xfId="42168"/>
    <cellStyle name="SAPBEXchaText 7 2 3 4 3" xfId="5532"/>
    <cellStyle name="SAPBEXchaText 7 2 3 4 3 2" xfId="42169"/>
    <cellStyle name="SAPBEXchaText 7 2 3 4 3 2 2" xfId="42170"/>
    <cellStyle name="SAPBEXchaText 7 2 3 4 3 3" xfId="42171"/>
    <cellStyle name="SAPBEXchaText 7 2 3 4 4" xfId="42172"/>
    <cellStyle name="SAPBEXchaText 7 2 3 4 4 2" xfId="42173"/>
    <cellStyle name="SAPBEXchaText 7 2 3 4 4 2 2" xfId="42174"/>
    <cellStyle name="SAPBEXchaText 7 2 3 4 4 3" xfId="42175"/>
    <cellStyle name="SAPBEXchaText 7 2 3 4 5" xfId="42176"/>
    <cellStyle name="SAPBEXchaText 7 2 3 4 5 2" xfId="42177"/>
    <cellStyle name="SAPBEXchaText 7 2 3 4 5 3" xfId="42178"/>
    <cellStyle name="SAPBEXchaText 7 2 3 4 6" xfId="42179"/>
    <cellStyle name="SAPBEXchaText 7 2 3 4 6 2" xfId="42180"/>
    <cellStyle name="SAPBEXchaText 7 2 3 4 6 3" xfId="42181"/>
    <cellStyle name="SAPBEXchaText 7 2 3 4 7" xfId="42182"/>
    <cellStyle name="SAPBEXchaText 7 2 3 4 7 2" xfId="42183"/>
    <cellStyle name="SAPBEXchaText 7 2 3 4 8" xfId="42184"/>
    <cellStyle name="SAPBEXchaText 7 2 3 4 9" xfId="42185"/>
    <cellStyle name="SAPBEXchaText 7 2 3 5" xfId="5533"/>
    <cellStyle name="SAPBEXchaText 7 2 3 5 10" xfId="42186"/>
    <cellStyle name="SAPBEXchaText 7 2 3 5 11" xfId="42187"/>
    <cellStyle name="SAPBEXchaText 7 2 3 5 2" xfId="5534"/>
    <cellStyle name="SAPBEXchaText 7 2 3 5 2 10" xfId="42188"/>
    <cellStyle name="SAPBEXchaText 7 2 3 5 2 2" xfId="5535"/>
    <cellStyle name="SAPBEXchaText 7 2 3 5 2 2 2" xfId="42189"/>
    <cellStyle name="SAPBEXchaText 7 2 3 5 2 2 2 2" xfId="42190"/>
    <cellStyle name="SAPBEXchaText 7 2 3 5 2 2 3" xfId="42191"/>
    <cellStyle name="SAPBEXchaText 7 2 3 5 2 3" xfId="5536"/>
    <cellStyle name="SAPBEXchaText 7 2 3 5 2 3 2" xfId="42192"/>
    <cellStyle name="SAPBEXchaText 7 2 3 5 2 3 2 2" xfId="42193"/>
    <cellStyle name="SAPBEXchaText 7 2 3 5 2 3 3" xfId="42194"/>
    <cellStyle name="SAPBEXchaText 7 2 3 5 2 4" xfId="42195"/>
    <cellStyle name="SAPBEXchaText 7 2 3 5 2 4 2" xfId="42196"/>
    <cellStyle name="SAPBEXchaText 7 2 3 5 2 4 3" xfId="42197"/>
    <cellStyle name="SAPBEXchaText 7 2 3 5 2 5" xfId="42198"/>
    <cellStyle name="SAPBEXchaText 7 2 3 5 2 5 2" xfId="42199"/>
    <cellStyle name="SAPBEXchaText 7 2 3 5 2 5 3" xfId="42200"/>
    <cellStyle name="SAPBEXchaText 7 2 3 5 2 6" xfId="42201"/>
    <cellStyle name="SAPBEXchaText 7 2 3 5 2 6 2" xfId="42202"/>
    <cellStyle name="SAPBEXchaText 7 2 3 5 2 6 3" xfId="42203"/>
    <cellStyle name="SAPBEXchaText 7 2 3 5 2 7" xfId="42204"/>
    <cellStyle name="SAPBEXchaText 7 2 3 5 2 7 2" xfId="42205"/>
    <cellStyle name="SAPBEXchaText 7 2 3 5 2 8" xfId="42206"/>
    <cellStyle name="SAPBEXchaText 7 2 3 5 2 9" xfId="42207"/>
    <cellStyle name="SAPBEXchaText 7 2 3 5 3" xfId="5537"/>
    <cellStyle name="SAPBEXchaText 7 2 3 5 3 2" xfId="42208"/>
    <cellStyle name="SAPBEXchaText 7 2 3 5 3 2 2" xfId="42209"/>
    <cellStyle name="SAPBEXchaText 7 2 3 5 3 3" xfId="42210"/>
    <cellStyle name="SAPBEXchaText 7 2 3 5 4" xfId="5538"/>
    <cellStyle name="SAPBEXchaText 7 2 3 5 4 2" xfId="42211"/>
    <cellStyle name="SAPBEXchaText 7 2 3 5 4 2 2" xfId="42212"/>
    <cellStyle name="SAPBEXchaText 7 2 3 5 4 3" xfId="42213"/>
    <cellStyle name="SAPBEXchaText 7 2 3 5 5" xfId="42214"/>
    <cellStyle name="SAPBEXchaText 7 2 3 5 5 2" xfId="42215"/>
    <cellStyle name="SAPBEXchaText 7 2 3 5 5 3" xfId="42216"/>
    <cellStyle name="SAPBEXchaText 7 2 3 5 6" xfId="42217"/>
    <cellStyle name="SAPBEXchaText 7 2 3 5 6 2" xfId="42218"/>
    <cellStyle name="SAPBEXchaText 7 2 3 5 6 3" xfId="42219"/>
    <cellStyle name="SAPBEXchaText 7 2 3 5 7" xfId="42220"/>
    <cellStyle name="SAPBEXchaText 7 2 3 5 7 2" xfId="42221"/>
    <cellStyle name="SAPBEXchaText 7 2 3 5 7 3" xfId="42222"/>
    <cellStyle name="SAPBEXchaText 7 2 3 5 8" xfId="42223"/>
    <cellStyle name="SAPBEXchaText 7 2 3 5 8 2" xfId="42224"/>
    <cellStyle name="SAPBEXchaText 7 2 3 5 9" xfId="42225"/>
    <cellStyle name="SAPBEXchaText 7 2 3 6" xfId="5539"/>
    <cellStyle name="SAPBEXchaText 7 2 3 6 2" xfId="5540"/>
    <cellStyle name="SAPBEXchaText 7 2 3 6 2 2" xfId="5541"/>
    <cellStyle name="SAPBEXchaText 7 2 3 6 2 2 2" xfId="42226"/>
    <cellStyle name="SAPBEXchaText 7 2 3 6 2 2 3" xfId="42227"/>
    <cellStyle name="SAPBEXchaText 7 2 3 6 2 3" xfId="5542"/>
    <cellStyle name="SAPBEXchaText 7 2 3 6 2 3 2" xfId="42228"/>
    <cellStyle name="SAPBEXchaText 7 2 3 6 2 3 3" xfId="42229"/>
    <cellStyle name="SAPBEXchaText 7 2 3 6 2 4" xfId="42230"/>
    <cellStyle name="SAPBEXchaText 7 2 3 6 2 5" xfId="42231"/>
    <cellStyle name="SAPBEXchaText 7 2 3 6 3" xfId="5543"/>
    <cellStyle name="SAPBEXchaText 7 2 3 6 3 2" xfId="42232"/>
    <cellStyle name="SAPBEXchaText 7 2 3 6 3 3" xfId="42233"/>
    <cellStyle name="SAPBEXchaText 7 2 3 6 4" xfId="5544"/>
    <cellStyle name="SAPBEXchaText 7 2 3 6 4 2" xfId="42234"/>
    <cellStyle name="SAPBEXchaText 7 2 3 6 4 3" xfId="42235"/>
    <cellStyle name="SAPBEXchaText 7 2 3 6 5" xfId="42236"/>
    <cellStyle name="SAPBEXchaText 7 2 3 6 5 2" xfId="42237"/>
    <cellStyle name="SAPBEXchaText 7 2 3 6 6" xfId="42238"/>
    <cellStyle name="SAPBEXchaText 7 2 3 6 7" xfId="42239"/>
    <cellStyle name="SAPBEXchaText 7 2 3 7" xfId="5545"/>
    <cellStyle name="SAPBEXchaText 7 2 3 7 2" xfId="5546"/>
    <cellStyle name="SAPBEXchaText 7 2 3 7 2 2" xfId="5547"/>
    <cellStyle name="SAPBEXchaText 7 2 3 7 2 2 2" xfId="42240"/>
    <cellStyle name="SAPBEXchaText 7 2 3 7 2 2 3" xfId="42241"/>
    <cellStyle name="SAPBEXchaText 7 2 3 7 2 3" xfId="5548"/>
    <cellStyle name="SAPBEXchaText 7 2 3 7 2 3 2" xfId="42242"/>
    <cellStyle name="SAPBEXchaText 7 2 3 7 2 3 3" xfId="42243"/>
    <cellStyle name="SAPBEXchaText 7 2 3 7 2 4" xfId="42244"/>
    <cellStyle name="SAPBEXchaText 7 2 3 7 2 5" xfId="42245"/>
    <cellStyle name="SAPBEXchaText 7 2 3 7 3" xfId="5549"/>
    <cellStyle name="SAPBEXchaText 7 2 3 7 3 2" xfId="42246"/>
    <cellStyle name="SAPBEXchaText 7 2 3 7 3 3" xfId="42247"/>
    <cellStyle name="SAPBEXchaText 7 2 3 7 4" xfId="5550"/>
    <cellStyle name="SAPBEXchaText 7 2 3 7 4 2" xfId="42248"/>
    <cellStyle name="SAPBEXchaText 7 2 3 7 4 3" xfId="42249"/>
    <cellStyle name="SAPBEXchaText 7 2 3 7 5" xfId="42250"/>
    <cellStyle name="SAPBEXchaText 7 2 3 7 6" xfId="42251"/>
    <cellStyle name="SAPBEXchaText 7 2 3 8" xfId="5551"/>
    <cellStyle name="SAPBEXchaText 7 2 3 8 2" xfId="5552"/>
    <cellStyle name="SAPBEXchaText 7 2 3 8 2 2" xfId="42252"/>
    <cellStyle name="SAPBEXchaText 7 2 3 8 2 3" xfId="42253"/>
    <cellStyle name="SAPBEXchaText 7 2 3 8 3" xfId="5553"/>
    <cellStyle name="SAPBEXchaText 7 2 3 8 3 2" xfId="42254"/>
    <cellStyle name="SAPBEXchaText 7 2 3 8 3 3" xfId="42255"/>
    <cellStyle name="SAPBEXchaText 7 2 3 8 4" xfId="42256"/>
    <cellStyle name="SAPBEXchaText 7 2 3 8 5" xfId="42257"/>
    <cellStyle name="SAPBEXchaText 7 2 3 9" xfId="5554"/>
    <cellStyle name="SAPBEXchaText 7 2 3 9 2" xfId="5555"/>
    <cellStyle name="SAPBEXchaText 7 2 3 9 2 2" xfId="42258"/>
    <cellStyle name="SAPBEXchaText 7 2 3 9 2 3" xfId="42259"/>
    <cellStyle name="SAPBEXchaText 7 2 3 9 3" xfId="5556"/>
    <cellStyle name="SAPBEXchaText 7 2 3 9 3 2" xfId="42260"/>
    <cellStyle name="SAPBEXchaText 7 2 3 9 3 3" xfId="42261"/>
    <cellStyle name="SAPBEXchaText 7 2 3 9 4" xfId="42262"/>
    <cellStyle name="SAPBEXchaText 7 2 3 9 5" xfId="42263"/>
    <cellStyle name="SAPBEXchaText 7 2 4" xfId="5557"/>
    <cellStyle name="SAPBEXchaText 7 2 4 2" xfId="5558"/>
    <cellStyle name="SAPBEXchaText 7 2 4 2 2" xfId="5559"/>
    <cellStyle name="SAPBEXchaText 7 2 4 2 2 2" xfId="42264"/>
    <cellStyle name="SAPBEXchaText 7 2 4 2 2 2 2" xfId="42265"/>
    <cellStyle name="SAPBEXchaText 7 2 4 2 2 2 2 2" xfId="42266"/>
    <cellStyle name="SAPBEXchaText 7 2 4 2 2 2 3" xfId="42267"/>
    <cellStyle name="SAPBEXchaText 7 2 4 2 2 3" xfId="42268"/>
    <cellStyle name="SAPBEXchaText 7 2 4 2 2 3 2" xfId="42269"/>
    <cellStyle name="SAPBEXchaText 7 2 4 2 2 3 3" xfId="42270"/>
    <cellStyle name="SAPBEXchaText 7 2 4 2 2 4" xfId="42271"/>
    <cellStyle name="SAPBEXchaText 7 2 4 2 2 4 2" xfId="42272"/>
    <cellStyle name="SAPBEXchaText 7 2 4 2 2 4 3" xfId="42273"/>
    <cellStyle name="SAPBEXchaText 7 2 4 2 2 5" xfId="42274"/>
    <cellStyle name="SAPBEXchaText 7 2 4 2 2 5 2" xfId="42275"/>
    <cellStyle name="SAPBEXchaText 7 2 4 2 2 6" xfId="42276"/>
    <cellStyle name="SAPBEXchaText 7 2 4 2 2 7" xfId="42277"/>
    <cellStyle name="SAPBEXchaText 7 2 4 2 2 8" xfId="42278"/>
    <cellStyle name="SAPBEXchaText 7 2 4 2 2 9" xfId="42279"/>
    <cellStyle name="SAPBEXchaText 7 2 4 2 3" xfId="42280"/>
    <cellStyle name="SAPBEXchaText 7 2 4 2 3 2" xfId="42281"/>
    <cellStyle name="SAPBEXchaText 7 2 4 2 3 2 2" xfId="42282"/>
    <cellStyle name="SAPBEXchaText 7 2 4 2 3 3" xfId="42283"/>
    <cellStyle name="SAPBEXchaText 7 2 4 2 4" xfId="42284"/>
    <cellStyle name="SAPBEXchaText 7 2 4 2 4 2" xfId="42285"/>
    <cellStyle name="SAPBEXchaText 7 2 4 2 4 3" xfId="42286"/>
    <cellStyle name="SAPBEXchaText 7 2 4 2 5" xfId="42287"/>
    <cellStyle name="SAPBEXchaText 7 2 4 2 6" xfId="42288"/>
    <cellStyle name="SAPBEXchaText 7 2 4 3" xfId="5560"/>
    <cellStyle name="SAPBEXchaText 7 2 4 3 2" xfId="42289"/>
    <cellStyle name="SAPBEXchaText 7 2 4 3 2 2" xfId="42290"/>
    <cellStyle name="SAPBEXchaText 7 2 4 3 2 2 2" xfId="42291"/>
    <cellStyle name="SAPBEXchaText 7 2 4 3 2 3" xfId="42292"/>
    <cellStyle name="SAPBEXchaText 7 2 4 3 3" xfId="42293"/>
    <cellStyle name="SAPBEXchaText 7 2 4 3 3 2" xfId="42294"/>
    <cellStyle name="SAPBEXchaText 7 2 4 3 3 3" xfId="42295"/>
    <cellStyle name="SAPBEXchaText 7 2 4 3 4" xfId="42296"/>
    <cellStyle name="SAPBEXchaText 7 2 4 3 4 2" xfId="42297"/>
    <cellStyle name="SAPBEXchaText 7 2 4 3 4 3" xfId="42298"/>
    <cellStyle name="SAPBEXchaText 7 2 4 3 5" xfId="42299"/>
    <cellStyle name="SAPBEXchaText 7 2 4 3 5 2" xfId="42300"/>
    <cellStyle name="SAPBEXchaText 7 2 4 3 5 3" xfId="42301"/>
    <cellStyle name="SAPBEXchaText 7 2 4 3 6" xfId="42302"/>
    <cellStyle name="SAPBEXchaText 7 2 4 3 6 2" xfId="42303"/>
    <cellStyle name="SAPBEXchaText 7 2 4 3 7" xfId="42304"/>
    <cellStyle name="SAPBEXchaText 7 2 4 3 8" xfId="42305"/>
    <cellStyle name="SAPBEXchaText 7 2 4 3 9" xfId="42306"/>
    <cellStyle name="SAPBEXchaText 7 2 4 4" xfId="5561"/>
    <cellStyle name="SAPBEXchaText 7 2 4 4 2" xfId="42307"/>
    <cellStyle name="SAPBEXchaText 7 2 4 4 2 2" xfId="42308"/>
    <cellStyle name="SAPBEXchaText 7 2 4 4 3" xfId="42309"/>
    <cellStyle name="SAPBEXchaText 7 2 4 5" xfId="42310"/>
    <cellStyle name="SAPBEXchaText 7 2 4 5 2" xfId="42311"/>
    <cellStyle name="SAPBEXchaText 7 2 4 5 3" xfId="42312"/>
    <cellStyle name="SAPBEXchaText 7 2 4 6" xfId="42313"/>
    <cellStyle name="SAPBEXchaText 7 2 5" xfId="5562"/>
    <cellStyle name="SAPBEXchaText 7 2 5 2" xfId="5563"/>
    <cellStyle name="SAPBEXchaText 7 2 5 2 2" xfId="42314"/>
    <cellStyle name="SAPBEXchaText 7 2 5 2 2 2" xfId="42315"/>
    <cellStyle name="SAPBEXchaText 7 2 5 2 2 2 2" xfId="42316"/>
    <cellStyle name="SAPBEXchaText 7 2 5 2 2 3" xfId="42317"/>
    <cellStyle name="SAPBEXchaText 7 2 5 2 3" xfId="42318"/>
    <cellStyle name="SAPBEXchaText 7 2 5 2 3 2" xfId="42319"/>
    <cellStyle name="SAPBEXchaText 7 2 5 2 3 2 2" xfId="42320"/>
    <cellStyle name="SAPBEXchaText 7 2 5 2 3 3" xfId="42321"/>
    <cellStyle name="SAPBEXchaText 7 2 5 2 4" xfId="42322"/>
    <cellStyle name="SAPBEXchaText 7 2 5 2 4 2" xfId="42323"/>
    <cellStyle name="SAPBEXchaText 7 2 5 2 4 3" xfId="42324"/>
    <cellStyle name="SAPBEXchaText 7 2 5 2 5" xfId="42325"/>
    <cellStyle name="SAPBEXchaText 7 2 5 2 5 2" xfId="42326"/>
    <cellStyle name="SAPBEXchaText 7 2 5 2 6" xfId="42327"/>
    <cellStyle name="SAPBEXchaText 7 2 5 2 7" xfId="42328"/>
    <cellStyle name="SAPBEXchaText 7 2 5 2 8" xfId="42329"/>
    <cellStyle name="SAPBEXchaText 7 2 5 2 9" xfId="42330"/>
    <cellStyle name="SAPBEXchaText 7 2 5 3" xfId="5564"/>
    <cellStyle name="SAPBEXchaText 7 2 5 3 2" xfId="42331"/>
    <cellStyle name="SAPBEXchaText 7 2 5 3 2 2" xfId="42332"/>
    <cellStyle name="SAPBEXchaText 7 2 5 3 3" xfId="42333"/>
    <cellStyle name="SAPBEXchaText 7 2 5 4" xfId="5565"/>
    <cellStyle name="SAPBEXchaText 7 2 5 4 2" xfId="42334"/>
    <cellStyle name="SAPBEXchaText 7 2 5 4 3" xfId="42335"/>
    <cellStyle name="SAPBEXchaText 7 2 5 5" xfId="42336"/>
    <cellStyle name="SAPBEXchaText 7 2 5 6" xfId="42337"/>
    <cellStyle name="SAPBEXchaText 7 2 6" xfId="5566"/>
    <cellStyle name="SAPBEXchaText 7 2 6 10" xfId="42338"/>
    <cellStyle name="SAPBEXchaText 7 2 6 11" xfId="42339"/>
    <cellStyle name="SAPBEXchaText 7 2 6 2" xfId="5567"/>
    <cellStyle name="SAPBEXchaText 7 2 6 2 10" xfId="42340"/>
    <cellStyle name="SAPBEXchaText 7 2 6 2 2" xfId="5568"/>
    <cellStyle name="SAPBEXchaText 7 2 6 2 2 2" xfId="42341"/>
    <cellStyle name="SAPBEXchaText 7 2 6 2 2 2 2" xfId="42342"/>
    <cellStyle name="SAPBEXchaText 7 2 6 2 2 3" xfId="42343"/>
    <cellStyle name="SAPBEXchaText 7 2 6 2 3" xfId="42344"/>
    <cellStyle name="SAPBEXchaText 7 2 6 2 3 2" xfId="42345"/>
    <cellStyle name="SAPBEXchaText 7 2 6 2 3 2 2" xfId="42346"/>
    <cellStyle name="SAPBEXchaText 7 2 6 2 3 3" xfId="42347"/>
    <cellStyle name="SAPBEXchaText 7 2 6 2 4" xfId="42348"/>
    <cellStyle name="SAPBEXchaText 7 2 6 2 4 2" xfId="42349"/>
    <cellStyle name="SAPBEXchaText 7 2 6 2 4 3" xfId="42350"/>
    <cellStyle name="SAPBEXchaText 7 2 6 2 5" xfId="42351"/>
    <cellStyle name="SAPBEXchaText 7 2 6 2 5 2" xfId="42352"/>
    <cellStyle name="SAPBEXchaText 7 2 6 2 5 3" xfId="42353"/>
    <cellStyle name="SAPBEXchaText 7 2 6 2 6" xfId="42354"/>
    <cellStyle name="SAPBEXchaText 7 2 6 2 6 2" xfId="42355"/>
    <cellStyle name="SAPBEXchaText 7 2 6 2 7" xfId="42356"/>
    <cellStyle name="SAPBEXchaText 7 2 6 2 8" xfId="42357"/>
    <cellStyle name="SAPBEXchaText 7 2 6 2 9" xfId="42358"/>
    <cellStyle name="SAPBEXchaText 7 2 6 3" xfId="5569"/>
    <cellStyle name="SAPBEXchaText 7 2 6 3 2" xfId="42359"/>
    <cellStyle name="SAPBEXchaText 7 2 6 3 2 2" xfId="42360"/>
    <cellStyle name="SAPBEXchaText 7 2 6 3 3" xfId="42361"/>
    <cellStyle name="SAPBEXchaText 7 2 6 4" xfId="42362"/>
    <cellStyle name="SAPBEXchaText 7 2 6 4 2" xfId="42363"/>
    <cellStyle name="SAPBEXchaText 7 2 6 4 2 2" xfId="42364"/>
    <cellStyle name="SAPBEXchaText 7 2 6 4 3" xfId="42365"/>
    <cellStyle name="SAPBEXchaText 7 2 6 5" xfId="42366"/>
    <cellStyle name="SAPBEXchaText 7 2 6 5 2" xfId="42367"/>
    <cellStyle name="SAPBEXchaText 7 2 6 5 3" xfId="42368"/>
    <cellStyle name="SAPBEXchaText 7 2 6 6" xfId="42369"/>
    <cellStyle name="SAPBEXchaText 7 2 6 6 2" xfId="42370"/>
    <cellStyle name="SAPBEXchaText 7 2 6 6 3" xfId="42371"/>
    <cellStyle name="SAPBEXchaText 7 2 6 7" xfId="42372"/>
    <cellStyle name="SAPBEXchaText 7 2 6 7 2" xfId="42373"/>
    <cellStyle name="SAPBEXchaText 7 2 6 8" xfId="42374"/>
    <cellStyle name="SAPBEXchaText 7 2 6 9" xfId="42375"/>
    <cellStyle name="SAPBEXchaText 7 2 7" xfId="5570"/>
    <cellStyle name="SAPBEXchaText 7 2 7 10" xfId="42376"/>
    <cellStyle name="SAPBEXchaText 7 2 7 11" xfId="42377"/>
    <cellStyle name="SAPBEXchaText 7 2 7 2" xfId="5571"/>
    <cellStyle name="SAPBEXchaText 7 2 7 2 10" xfId="42378"/>
    <cellStyle name="SAPBEXchaText 7 2 7 2 2" xfId="5572"/>
    <cellStyle name="SAPBEXchaText 7 2 7 2 2 2" xfId="42379"/>
    <cellStyle name="SAPBEXchaText 7 2 7 2 2 2 2" xfId="42380"/>
    <cellStyle name="SAPBEXchaText 7 2 7 2 2 3" xfId="42381"/>
    <cellStyle name="SAPBEXchaText 7 2 7 2 3" xfId="5573"/>
    <cellStyle name="SAPBEXchaText 7 2 7 2 3 2" xfId="42382"/>
    <cellStyle name="SAPBEXchaText 7 2 7 2 3 2 2" xfId="42383"/>
    <cellStyle name="SAPBEXchaText 7 2 7 2 3 3" xfId="42384"/>
    <cellStyle name="SAPBEXchaText 7 2 7 2 4" xfId="42385"/>
    <cellStyle name="SAPBEXchaText 7 2 7 2 4 2" xfId="42386"/>
    <cellStyle name="SAPBEXchaText 7 2 7 2 4 3" xfId="42387"/>
    <cellStyle name="SAPBEXchaText 7 2 7 2 5" xfId="42388"/>
    <cellStyle name="SAPBEXchaText 7 2 7 2 5 2" xfId="42389"/>
    <cellStyle name="SAPBEXchaText 7 2 7 2 5 3" xfId="42390"/>
    <cellStyle name="SAPBEXchaText 7 2 7 2 6" xfId="42391"/>
    <cellStyle name="SAPBEXchaText 7 2 7 2 6 2" xfId="42392"/>
    <cellStyle name="SAPBEXchaText 7 2 7 2 6 3" xfId="42393"/>
    <cellStyle name="SAPBEXchaText 7 2 7 2 7" xfId="42394"/>
    <cellStyle name="SAPBEXchaText 7 2 7 2 7 2" xfId="42395"/>
    <cellStyle name="SAPBEXchaText 7 2 7 2 8" xfId="42396"/>
    <cellStyle name="SAPBEXchaText 7 2 7 2 9" xfId="42397"/>
    <cellStyle name="SAPBEXchaText 7 2 7 3" xfId="5574"/>
    <cellStyle name="SAPBEXchaText 7 2 7 3 2" xfId="42398"/>
    <cellStyle name="SAPBEXchaText 7 2 7 3 2 2" xfId="42399"/>
    <cellStyle name="SAPBEXchaText 7 2 7 3 3" xfId="42400"/>
    <cellStyle name="SAPBEXchaText 7 2 7 4" xfId="5575"/>
    <cellStyle name="SAPBEXchaText 7 2 7 4 2" xfId="42401"/>
    <cellStyle name="SAPBEXchaText 7 2 7 4 2 2" xfId="42402"/>
    <cellStyle name="SAPBEXchaText 7 2 7 4 3" xfId="42403"/>
    <cellStyle name="SAPBEXchaText 7 2 7 5" xfId="42404"/>
    <cellStyle name="SAPBEXchaText 7 2 7 5 2" xfId="42405"/>
    <cellStyle name="SAPBEXchaText 7 2 7 5 3" xfId="42406"/>
    <cellStyle name="SAPBEXchaText 7 2 7 6" xfId="42407"/>
    <cellStyle name="SAPBEXchaText 7 2 7 6 2" xfId="42408"/>
    <cellStyle name="SAPBEXchaText 7 2 7 6 3" xfId="42409"/>
    <cellStyle name="SAPBEXchaText 7 2 7 7" xfId="42410"/>
    <cellStyle name="SAPBEXchaText 7 2 7 7 2" xfId="42411"/>
    <cellStyle name="SAPBEXchaText 7 2 7 7 3" xfId="42412"/>
    <cellStyle name="SAPBEXchaText 7 2 7 8" xfId="42413"/>
    <cellStyle name="SAPBEXchaText 7 2 7 8 2" xfId="42414"/>
    <cellStyle name="SAPBEXchaText 7 2 7 9" xfId="42415"/>
    <cellStyle name="SAPBEXchaText 7 2 8" xfId="5576"/>
    <cellStyle name="SAPBEXchaText 7 2 8 2" xfId="5577"/>
    <cellStyle name="SAPBEXchaText 7 2 8 2 2" xfId="5578"/>
    <cellStyle name="SAPBEXchaText 7 2 8 2 2 2" xfId="42416"/>
    <cellStyle name="SAPBEXchaText 7 2 8 2 2 3" xfId="42417"/>
    <cellStyle name="SAPBEXchaText 7 2 8 2 3" xfId="5579"/>
    <cellStyle name="SAPBEXchaText 7 2 8 2 3 2" xfId="42418"/>
    <cellStyle name="SAPBEXchaText 7 2 8 2 3 3" xfId="42419"/>
    <cellStyle name="SAPBEXchaText 7 2 8 2 4" xfId="42420"/>
    <cellStyle name="SAPBEXchaText 7 2 8 2 5" xfId="42421"/>
    <cellStyle name="SAPBEXchaText 7 2 8 3" xfId="5580"/>
    <cellStyle name="SAPBEXchaText 7 2 8 3 2" xfId="42422"/>
    <cellStyle name="SAPBEXchaText 7 2 8 3 3" xfId="42423"/>
    <cellStyle name="SAPBEXchaText 7 2 8 4" xfId="5581"/>
    <cellStyle name="SAPBEXchaText 7 2 8 4 2" xfId="42424"/>
    <cellStyle name="SAPBEXchaText 7 2 8 4 3" xfId="42425"/>
    <cellStyle name="SAPBEXchaText 7 2 8 5" xfId="42426"/>
    <cellStyle name="SAPBEXchaText 7 2 8 5 2" xfId="42427"/>
    <cellStyle name="SAPBEXchaText 7 2 8 6" xfId="42428"/>
    <cellStyle name="SAPBEXchaText 7 2 8 7" xfId="42429"/>
    <cellStyle name="SAPBEXchaText 7 2 9" xfId="5582"/>
    <cellStyle name="SAPBEXchaText 7 2 9 2" xfId="5583"/>
    <cellStyle name="SAPBEXchaText 7 2 9 2 2" xfId="5584"/>
    <cellStyle name="SAPBEXchaText 7 2 9 2 2 2" xfId="42430"/>
    <cellStyle name="SAPBEXchaText 7 2 9 2 2 3" xfId="42431"/>
    <cellStyle name="SAPBEXchaText 7 2 9 2 3" xfId="5585"/>
    <cellStyle name="SAPBEXchaText 7 2 9 2 3 2" xfId="42432"/>
    <cellStyle name="SAPBEXchaText 7 2 9 2 3 3" xfId="42433"/>
    <cellStyle name="SAPBEXchaText 7 2 9 2 4" xfId="42434"/>
    <cellStyle name="SAPBEXchaText 7 2 9 2 5" xfId="42435"/>
    <cellStyle name="SAPBEXchaText 7 2 9 3" xfId="5586"/>
    <cellStyle name="SAPBEXchaText 7 2 9 3 2" xfId="42436"/>
    <cellStyle name="SAPBEXchaText 7 2 9 3 3" xfId="42437"/>
    <cellStyle name="SAPBEXchaText 7 2 9 4" xfId="5587"/>
    <cellStyle name="SAPBEXchaText 7 2 9 4 2" xfId="42438"/>
    <cellStyle name="SAPBEXchaText 7 2 9 4 3" xfId="42439"/>
    <cellStyle name="SAPBEXchaText 7 2 9 5" xfId="42440"/>
    <cellStyle name="SAPBEXchaText 7 2 9 6" xfId="42441"/>
    <cellStyle name="SAPBEXchaText 7 3" xfId="42442"/>
    <cellStyle name="SAPBEXchaText 7 3 2" xfId="42443"/>
    <cellStyle name="SAPBEXchaText 7 3 3" xfId="42444"/>
    <cellStyle name="SAPBEXchaText 7 4" xfId="42445"/>
    <cellStyle name="SAPBEXchaText 8" xfId="5588"/>
    <cellStyle name="SAPBEXchaText 8 2" xfId="5589"/>
    <cellStyle name="SAPBEXchaText 8 2 10" xfId="5590"/>
    <cellStyle name="SAPBEXchaText 8 2 10 2" xfId="5591"/>
    <cellStyle name="SAPBEXchaText 8 2 10 2 2" xfId="42446"/>
    <cellStyle name="SAPBEXchaText 8 2 10 2 3" xfId="42447"/>
    <cellStyle name="SAPBEXchaText 8 2 10 3" xfId="5592"/>
    <cellStyle name="SAPBEXchaText 8 2 10 3 2" xfId="42448"/>
    <cellStyle name="SAPBEXchaText 8 2 10 3 3" xfId="42449"/>
    <cellStyle name="SAPBEXchaText 8 2 10 4" xfId="42450"/>
    <cellStyle name="SAPBEXchaText 8 2 10 5" xfId="42451"/>
    <cellStyle name="SAPBEXchaText 8 2 11" xfId="5593"/>
    <cellStyle name="SAPBEXchaText 8 2 11 2" xfId="5594"/>
    <cellStyle name="SAPBEXchaText 8 2 11 2 2" xfId="42452"/>
    <cellStyle name="SAPBEXchaText 8 2 11 2 3" xfId="42453"/>
    <cellStyle name="SAPBEXchaText 8 2 11 3" xfId="5595"/>
    <cellStyle name="SAPBEXchaText 8 2 11 3 2" xfId="42454"/>
    <cellStyle name="SAPBEXchaText 8 2 11 3 3" xfId="42455"/>
    <cellStyle name="SAPBEXchaText 8 2 11 4" xfId="42456"/>
    <cellStyle name="SAPBEXchaText 8 2 11 5" xfId="42457"/>
    <cellStyle name="SAPBEXchaText 8 2 12" xfId="5596"/>
    <cellStyle name="SAPBEXchaText 8 2 12 2" xfId="5597"/>
    <cellStyle name="SAPBEXchaText 8 2 12 2 2" xfId="42458"/>
    <cellStyle name="SAPBEXchaText 8 2 12 2 3" xfId="42459"/>
    <cellStyle name="SAPBEXchaText 8 2 12 3" xfId="5598"/>
    <cellStyle name="SAPBEXchaText 8 2 12 3 2" xfId="42460"/>
    <cellStyle name="SAPBEXchaText 8 2 12 3 3" xfId="42461"/>
    <cellStyle name="SAPBEXchaText 8 2 12 4" xfId="42462"/>
    <cellStyle name="SAPBEXchaText 8 2 12 5" xfId="42463"/>
    <cellStyle name="SAPBEXchaText 8 2 13" xfId="42464"/>
    <cellStyle name="SAPBEXchaText 8 2 13 2" xfId="42465"/>
    <cellStyle name="SAPBEXchaText 8 2 13 3" xfId="42466"/>
    <cellStyle name="SAPBEXchaText 8 2 14" xfId="42467"/>
    <cellStyle name="SAPBEXchaText 8 2 2" xfId="5599"/>
    <cellStyle name="SAPBEXchaText 8 2 2 10" xfId="5600"/>
    <cellStyle name="SAPBEXchaText 8 2 2 10 2" xfId="5601"/>
    <cellStyle name="SAPBEXchaText 8 2 2 10 2 2" xfId="42468"/>
    <cellStyle name="SAPBEXchaText 8 2 2 10 2 3" xfId="42469"/>
    <cellStyle name="SAPBEXchaText 8 2 2 10 3" xfId="5602"/>
    <cellStyle name="SAPBEXchaText 8 2 2 10 3 2" xfId="42470"/>
    <cellStyle name="SAPBEXchaText 8 2 2 10 3 3" xfId="42471"/>
    <cellStyle name="SAPBEXchaText 8 2 2 10 4" xfId="42472"/>
    <cellStyle name="SAPBEXchaText 8 2 2 10 5" xfId="42473"/>
    <cellStyle name="SAPBEXchaText 8 2 2 11" xfId="42474"/>
    <cellStyle name="SAPBEXchaText 8 2 2 11 2" xfId="42475"/>
    <cellStyle name="SAPBEXchaText 8 2 2 11 3" xfId="42476"/>
    <cellStyle name="SAPBEXchaText 8 2 2 12" xfId="42477"/>
    <cellStyle name="SAPBEXchaText 8 2 2 2" xfId="5603"/>
    <cellStyle name="SAPBEXchaText 8 2 2 2 2" xfId="5604"/>
    <cellStyle name="SAPBEXchaText 8 2 2 2 2 2" xfId="5605"/>
    <cellStyle name="SAPBEXchaText 8 2 2 2 2 2 2" xfId="42478"/>
    <cellStyle name="SAPBEXchaText 8 2 2 2 2 2 2 2" xfId="42479"/>
    <cellStyle name="SAPBEXchaText 8 2 2 2 2 2 2 2 2" xfId="42480"/>
    <cellStyle name="SAPBEXchaText 8 2 2 2 2 2 2 3" xfId="42481"/>
    <cellStyle name="SAPBEXchaText 8 2 2 2 2 2 3" xfId="42482"/>
    <cellStyle name="SAPBEXchaText 8 2 2 2 2 2 3 2" xfId="42483"/>
    <cellStyle name="SAPBEXchaText 8 2 2 2 2 2 3 3" xfId="42484"/>
    <cellStyle name="SAPBEXchaText 8 2 2 2 2 2 4" xfId="42485"/>
    <cellStyle name="SAPBEXchaText 8 2 2 2 2 2 4 2" xfId="42486"/>
    <cellStyle name="SAPBEXchaText 8 2 2 2 2 2 4 3" xfId="42487"/>
    <cellStyle name="SAPBEXchaText 8 2 2 2 2 2 5" xfId="42488"/>
    <cellStyle name="SAPBEXchaText 8 2 2 2 2 2 5 2" xfId="42489"/>
    <cellStyle name="SAPBEXchaText 8 2 2 2 2 2 6" xfId="42490"/>
    <cellStyle name="SAPBEXchaText 8 2 2 2 2 2 7" xfId="42491"/>
    <cellStyle name="SAPBEXchaText 8 2 2 2 2 2 8" xfId="42492"/>
    <cellStyle name="SAPBEXchaText 8 2 2 2 2 2 9" xfId="42493"/>
    <cellStyle name="SAPBEXchaText 8 2 2 2 2 3" xfId="42494"/>
    <cellStyle name="SAPBEXchaText 8 2 2 2 2 3 2" xfId="42495"/>
    <cellStyle name="SAPBEXchaText 8 2 2 2 2 3 2 2" xfId="42496"/>
    <cellStyle name="SAPBEXchaText 8 2 2 2 2 3 3" xfId="42497"/>
    <cellStyle name="SAPBEXchaText 8 2 2 2 2 4" xfId="42498"/>
    <cellStyle name="SAPBEXchaText 8 2 2 2 2 4 2" xfId="42499"/>
    <cellStyle name="SAPBEXchaText 8 2 2 2 2 4 3" xfId="42500"/>
    <cellStyle name="SAPBEXchaText 8 2 2 2 2 5" xfId="42501"/>
    <cellStyle name="SAPBEXchaText 8 2 2 2 2 6" xfId="42502"/>
    <cellStyle name="SAPBEXchaText 8 2 2 2 3" xfId="5606"/>
    <cellStyle name="SAPBEXchaText 8 2 2 2 3 2" xfId="42503"/>
    <cellStyle name="SAPBEXchaText 8 2 2 2 3 2 2" xfId="42504"/>
    <cellStyle name="SAPBEXchaText 8 2 2 2 3 2 2 2" xfId="42505"/>
    <cellStyle name="SAPBEXchaText 8 2 2 2 3 2 3" xfId="42506"/>
    <cellStyle name="SAPBEXchaText 8 2 2 2 3 3" xfId="42507"/>
    <cellStyle name="SAPBEXchaText 8 2 2 2 3 3 2" xfId="42508"/>
    <cellStyle name="SAPBEXchaText 8 2 2 2 3 3 3" xfId="42509"/>
    <cellStyle name="SAPBEXchaText 8 2 2 2 3 4" xfId="42510"/>
    <cellStyle name="SAPBEXchaText 8 2 2 2 3 4 2" xfId="42511"/>
    <cellStyle name="SAPBEXchaText 8 2 2 2 3 4 3" xfId="42512"/>
    <cellStyle name="SAPBEXchaText 8 2 2 2 3 5" xfId="42513"/>
    <cellStyle name="SAPBEXchaText 8 2 2 2 3 5 2" xfId="42514"/>
    <cellStyle name="SAPBEXchaText 8 2 2 2 3 5 3" xfId="42515"/>
    <cellStyle name="SAPBEXchaText 8 2 2 2 3 6" xfId="42516"/>
    <cellStyle name="SAPBEXchaText 8 2 2 2 3 6 2" xfId="42517"/>
    <cellStyle name="SAPBEXchaText 8 2 2 2 3 7" xfId="42518"/>
    <cellStyle name="SAPBEXchaText 8 2 2 2 3 8" xfId="42519"/>
    <cellStyle name="SAPBEXchaText 8 2 2 2 3 9" xfId="42520"/>
    <cellStyle name="SAPBEXchaText 8 2 2 2 4" xfId="5607"/>
    <cellStyle name="SAPBEXchaText 8 2 2 2 4 2" xfId="42521"/>
    <cellStyle name="SAPBEXchaText 8 2 2 2 4 2 2" xfId="42522"/>
    <cellStyle name="SAPBEXchaText 8 2 2 2 4 3" xfId="42523"/>
    <cellStyle name="SAPBEXchaText 8 2 2 2 5" xfId="42524"/>
    <cellStyle name="SAPBEXchaText 8 2 2 2 5 2" xfId="42525"/>
    <cellStyle name="SAPBEXchaText 8 2 2 2 5 3" xfId="42526"/>
    <cellStyle name="SAPBEXchaText 8 2 2 2 6" xfId="42527"/>
    <cellStyle name="SAPBEXchaText 8 2 2 3" xfId="5608"/>
    <cellStyle name="SAPBEXchaText 8 2 2 3 2" xfId="5609"/>
    <cellStyle name="SAPBEXchaText 8 2 2 3 2 2" xfId="42528"/>
    <cellStyle name="SAPBEXchaText 8 2 2 3 2 2 2" xfId="42529"/>
    <cellStyle name="SAPBEXchaText 8 2 2 3 2 2 2 2" xfId="42530"/>
    <cellStyle name="SAPBEXchaText 8 2 2 3 2 2 3" xfId="42531"/>
    <cellStyle name="SAPBEXchaText 8 2 2 3 2 3" xfId="42532"/>
    <cellStyle name="SAPBEXchaText 8 2 2 3 2 3 2" xfId="42533"/>
    <cellStyle name="SAPBEXchaText 8 2 2 3 2 3 2 2" xfId="42534"/>
    <cellStyle name="SAPBEXchaText 8 2 2 3 2 3 3" xfId="42535"/>
    <cellStyle name="SAPBEXchaText 8 2 2 3 2 4" xfId="42536"/>
    <cellStyle name="SAPBEXchaText 8 2 2 3 2 4 2" xfId="42537"/>
    <cellStyle name="SAPBEXchaText 8 2 2 3 2 4 3" xfId="42538"/>
    <cellStyle name="SAPBEXchaText 8 2 2 3 2 5" xfId="42539"/>
    <cellStyle name="SAPBEXchaText 8 2 2 3 2 5 2" xfId="42540"/>
    <cellStyle name="SAPBEXchaText 8 2 2 3 2 6" xfId="42541"/>
    <cellStyle name="SAPBEXchaText 8 2 2 3 2 7" xfId="42542"/>
    <cellStyle name="SAPBEXchaText 8 2 2 3 2 8" xfId="42543"/>
    <cellStyle name="SAPBEXchaText 8 2 2 3 2 9" xfId="42544"/>
    <cellStyle name="SAPBEXchaText 8 2 2 3 3" xfId="5610"/>
    <cellStyle name="SAPBEXchaText 8 2 2 3 3 2" xfId="42545"/>
    <cellStyle name="SAPBEXchaText 8 2 2 3 3 2 2" xfId="42546"/>
    <cellStyle name="SAPBEXchaText 8 2 2 3 3 3" xfId="42547"/>
    <cellStyle name="SAPBEXchaText 8 2 2 3 4" xfId="5611"/>
    <cellStyle name="SAPBEXchaText 8 2 2 3 4 2" xfId="42548"/>
    <cellStyle name="SAPBEXchaText 8 2 2 3 4 3" xfId="42549"/>
    <cellStyle name="SAPBEXchaText 8 2 2 3 5" xfId="42550"/>
    <cellStyle name="SAPBEXchaText 8 2 2 3 6" xfId="42551"/>
    <cellStyle name="SAPBEXchaText 8 2 2 4" xfId="5612"/>
    <cellStyle name="SAPBEXchaText 8 2 2 4 10" xfId="42552"/>
    <cellStyle name="SAPBEXchaText 8 2 2 4 11" xfId="42553"/>
    <cellStyle name="SAPBEXchaText 8 2 2 4 2" xfId="5613"/>
    <cellStyle name="SAPBEXchaText 8 2 2 4 2 10" xfId="42554"/>
    <cellStyle name="SAPBEXchaText 8 2 2 4 2 2" xfId="5614"/>
    <cellStyle name="SAPBEXchaText 8 2 2 4 2 2 2" xfId="42555"/>
    <cellStyle name="SAPBEXchaText 8 2 2 4 2 2 2 2" xfId="42556"/>
    <cellStyle name="SAPBEXchaText 8 2 2 4 2 2 3" xfId="42557"/>
    <cellStyle name="SAPBEXchaText 8 2 2 4 2 3" xfId="42558"/>
    <cellStyle name="SAPBEXchaText 8 2 2 4 2 3 2" xfId="42559"/>
    <cellStyle name="SAPBEXchaText 8 2 2 4 2 3 2 2" xfId="42560"/>
    <cellStyle name="SAPBEXchaText 8 2 2 4 2 3 3" xfId="42561"/>
    <cellStyle name="SAPBEXchaText 8 2 2 4 2 4" xfId="42562"/>
    <cellStyle name="SAPBEXchaText 8 2 2 4 2 4 2" xfId="42563"/>
    <cellStyle name="SAPBEXchaText 8 2 2 4 2 4 3" xfId="42564"/>
    <cellStyle name="SAPBEXchaText 8 2 2 4 2 5" xfId="42565"/>
    <cellStyle name="SAPBEXchaText 8 2 2 4 2 5 2" xfId="42566"/>
    <cellStyle name="SAPBEXchaText 8 2 2 4 2 5 3" xfId="42567"/>
    <cellStyle name="SAPBEXchaText 8 2 2 4 2 6" xfId="42568"/>
    <cellStyle name="SAPBEXchaText 8 2 2 4 2 6 2" xfId="42569"/>
    <cellStyle name="SAPBEXchaText 8 2 2 4 2 7" xfId="42570"/>
    <cellStyle name="SAPBEXchaText 8 2 2 4 2 8" xfId="42571"/>
    <cellStyle name="SAPBEXchaText 8 2 2 4 2 9" xfId="42572"/>
    <cellStyle name="SAPBEXchaText 8 2 2 4 3" xfId="5615"/>
    <cellStyle name="SAPBEXchaText 8 2 2 4 3 2" xfId="42573"/>
    <cellStyle name="SAPBEXchaText 8 2 2 4 3 2 2" xfId="42574"/>
    <cellStyle name="SAPBEXchaText 8 2 2 4 3 3" xfId="42575"/>
    <cellStyle name="SAPBEXchaText 8 2 2 4 4" xfId="42576"/>
    <cellStyle name="SAPBEXchaText 8 2 2 4 4 2" xfId="42577"/>
    <cellStyle name="SAPBEXchaText 8 2 2 4 4 2 2" xfId="42578"/>
    <cellStyle name="SAPBEXchaText 8 2 2 4 4 3" xfId="42579"/>
    <cellStyle name="SAPBEXchaText 8 2 2 4 5" xfId="42580"/>
    <cellStyle name="SAPBEXchaText 8 2 2 4 5 2" xfId="42581"/>
    <cellStyle name="SAPBEXchaText 8 2 2 4 5 3" xfId="42582"/>
    <cellStyle name="SAPBEXchaText 8 2 2 4 6" xfId="42583"/>
    <cellStyle name="SAPBEXchaText 8 2 2 4 6 2" xfId="42584"/>
    <cellStyle name="SAPBEXchaText 8 2 2 4 6 3" xfId="42585"/>
    <cellStyle name="SAPBEXchaText 8 2 2 4 7" xfId="42586"/>
    <cellStyle name="SAPBEXchaText 8 2 2 4 7 2" xfId="42587"/>
    <cellStyle name="SAPBEXchaText 8 2 2 4 8" xfId="42588"/>
    <cellStyle name="SAPBEXchaText 8 2 2 4 9" xfId="42589"/>
    <cellStyle name="SAPBEXchaText 8 2 2 5" xfId="5616"/>
    <cellStyle name="SAPBEXchaText 8 2 2 5 10" xfId="42590"/>
    <cellStyle name="SAPBEXchaText 8 2 2 5 11" xfId="42591"/>
    <cellStyle name="SAPBEXchaText 8 2 2 5 2" xfId="5617"/>
    <cellStyle name="SAPBEXchaText 8 2 2 5 2 10" xfId="42592"/>
    <cellStyle name="SAPBEXchaText 8 2 2 5 2 2" xfId="5618"/>
    <cellStyle name="SAPBEXchaText 8 2 2 5 2 2 2" xfId="42593"/>
    <cellStyle name="SAPBEXchaText 8 2 2 5 2 2 2 2" xfId="42594"/>
    <cellStyle name="SAPBEXchaText 8 2 2 5 2 2 3" xfId="42595"/>
    <cellStyle name="SAPBEXchaText 8 2 2 5 2 3" xfId="5619"/>
    <cellStyle name="SAPBEXchaText 8 2 2 5 2 3 2" xfId="42596"/>
    <cellStyle name="SAPBEXchaText 8 2 2 5 2 3 2 2" xfId="42597"/>
    <cellStyle name="SAPBEXchaText 8 2 2 5 2 3 3" xfId="42598"/>
    <cellStyle name="SAPBEXchaText 8 2 2 5 2 4" xfId="42599"/>
    <cellStyle name="SAPBEXchaText 8 2 2 5 2 4 2" xfId="42600"/>
    <cellStyle name="SAPBEXchaText 8 2 2 5 2 4 3" xfId="42601"/>
    <cellStyle name="SAPBEXchaText 8 2 2 5 2 5" xfId="42602"/>
    <cellStyle name="SAPBEXchaText 8 2 2 5 2 5 2" xfId="42603"/>
    <cellStyle name="SAPBEXchaText 8 2 2 5 2 5 3" xfId="42604"/>
    <cellStyle name="SAPBEXchaText 8 2 2 5 2 6" xfId="42605"/>
    <cellStyle name="SAPBEXchaText 8 2 2 5 2 6 2" xfId="42606"/>
    <cellStyle name="SAPBEXchaText 8 2 2 5 2 6 3" xfId="42607"/>
    <cellStyle name="SAPBEXchaText 8 2 2 5 2 7" xfId="42608"/>
    <cellStyle name="SAPBEXchaText 8 2 2 5 2 7 2" xfId="42609"/>
    <cellStyle name="SAPBEXchaText 8 2 2 5 2 8" xfId="42610"/>
    <cellStyle name="SAPBEXchaText 8 2 2 5 2 9" xfId="42611"/>
    <cellStyle name="SAPBEXchaText 8 2 2 5 3" xfId="5620"/>
    <cellStyle name="SAPBEXchaText 8 2 2 5 3 2" xfId="42612"/>
    <cellStyle name="SAPBEXchaText 8 2 2 5 3 2 2" xfId="42613"/>
    <cellStyle name="SAPBEXchaText 8 2 2 5 3 3" xfId="42614"/>
    <cellStyle name="SAPBEXchaText 8 2 2 5 4" xfId="5621"/>
    <cellStyle name="SAPBEXchaText 8 2 2 5 4 2" xfId="42615"/>
    <cellStyle name="SAPBEXchaText 8 2 2 5 4 2 2" xfId="42616"/>
    <cellStyle name="SAPBEXchaText 8 2 2 5 4 3" xfId="42617"/>
    <cellStyle name="SAPBEXchaText 8 2 2 5 5" xfId="42618"/>
    <cellStyle name="SAPBEXchaText 8 2 2 5 5 2" xfId="42619"/>
    <cellStyle name="SAPBEXchaText 8 2 2 5 5 3" xfId="42620"/>
    <cellStyle name="SAPBEXchaText 8 2 2 5 6" xfId="42621"/>
    <cellStyle name="SAPBEXchaText 8 2 2 5 6 2" xfId="42622"/>
    <cellStyle name="SAPBEXchaText 8 2 2 5 6 3" xfId="42623"/>
    <cellStyle name="SAPBEXchaText 8 2 2 5 7" xfId="42624"/>
    <cellStyle name="SAPBEXchaText 8 2 2 5 7 2" xfId="42625"/>
    <cellStyle name="SAPBEXchaText 8 2 2 5 7 3" xfId="42626"/>
    <cellStyle name="SAPBEXchaText 8 2 2 5 8" xfId="42627"/>
    <cellStyle name="SAPBEXchaText 8 2 2 5 8 2" xfId="42628"/>
    <cellStyle name="SAPBEXchaText 8 2 2 5 9" xfId="42629"/>
    <cellStyle name="SAPBEXchaText 8 2 2 6" xfId="5622"/>
    <cellStyle name="SAPBEXchaText 8 2 2 6 2" xfId="5623"/>
    <cellStyle name="SAPBEXchaText 8 2 2 6 2 2" xfId="5624"/>
    <cellStyle name="SAPBEXchaText 8 2 2 6 2 2 2" xfId="42630"/>
    <cellStyle name="SAPBEXchaText 8 2 2 6 2 2 3" xfId="42631"/>
    <cellStyle name="SAPBEXchaText 8 2 2 6 2 3" xfId="5625"/>
    <cellStyle name="SAPBEXchaText 8 2 2 6 2 3 2" xfId="42632"/>
    <cellStyle name="SAPBEXchaText 8 2 2 6 2 3 3" xfId="42633"/>
    <cellStyle name="SAPBEXchaText 8 2 2 6 2 4" xfId="42634"/>
    <cellStyle name="SAPBEXchaText 8 2 2 6 2 5" xfId="42635"/>
    <cellStyle name="SAPBEXchaText 8 2 2 6 3" xfId="5626"/>
    <cellStyle name="SAPBEXchaText 8 2 2 6 3 2" xfId="42636"/>
    <cellStyle name="SAPBEXchaText 8 2 2 6 3 3" xfId="42637"/>
    <cellStyle name="SAPBEXchaText 8 2 2 6 4" xfId="5627"/>
    <cellStyle name="SAPBEXchaText 8 2 2 6 4 2" xfId="42638"/>
    <cellStyle name="SAPBEXchaText 8 2 2 6 4 3" xfId="42639"/>
    <cellStyle name="SAPBEXchaText 8 2 2 6 5" xfId="42640"/>
    <cellStyle name="SAPBEXchaText 8 2 2 6 5 2" xfId="42641"/>
    <cellStyle name="SAPBEXchaText 8 2 2 6 6" xfId="42642"/>
    <cellStyle name="SAPBEXchaText 8 2 2 6 7" xfId="42643"/>
    <cellStyle name="SAPBEXchaText 8 2 2 7" xfId="5628"/>
    <cellStyle name="SAPBEXchaText 8 2 2 7 2" xfId="5629"/>
    <cellStyle name="SAPBEXchaText 8 2 2 7 2 2" xfId="5630"/>
    <cellStyle name="SAPBEXchaText 8 2 2 7 2 2 2" xfId="42644"/>
    <cellStyle name="SAPBEXchaText 8 2 2 7 2 2 3" xfId="42645"/>
    <cellStyle name="SAPBEXchaText 8 2 2 7 2 3" xfId="5631"/>
    <cellStyle name="SAPBEXchaText 8 2 2 7 2 3 2" xfId="42646"/>
    <cellStyle name="SAPBEXchaText 8 2 2 7 2 3 3" xfId="42647"/>
    <cellStyle name="SAPBEXchaText 8 2 2 7 2 4" xfId="42648"/>
    <cellStyle name="SAPBEXchaText 8 2 2 7 2 5" xfId="42649"/>
    <cellStyle name="SAPBEXchaText 8 2 2 7 3" xfId="5632"/>
    <cellStyle name="SAPBEXchaText 8 2 2 7 3 2" xfId="42650"/>
    <cellStyle name="SAPBEXchaText 8 2 2 7 3 3" xfId="42651"/>
    <cellStyle name="SAPBEXchaText 8 2 2 7 4" xfId="5633"/>
    <cellStyle name="SAPBEXchaText 8 2 2 7 4 2" xfId="42652"/>
    <cellStyle name="SAPBEXchaText 8 2 2 7 4 3" xfId="42653"/>
    <cellStyle name="SAPBEXchaText 8 2 2 7 5" xfId="42654"/>
    <cellStyle name="SAPBEXchaText 8 2 2 7 6" xfId="42655"/>
    <cellStyle name="SAPBEXchaText 8 2 2 8" xfId="5634"/>
    <cellStyle name="SAPBEXchaText 8 2 2 8 2" xfId="5635"/>
    <cellStyle name="SAPBEXchaText 8 2 2 8 2 2" xfId="42656"/>
    <cellStyle name="SAPBEXchaText 8 2 2 8 2 3" xfId="42657"/>
    <cellStyle name="SAPBEXchaText 8 2 2 8 3" xfId="5636"/>
    <cellStyle name="SAPBEXchaText 8 2 2 8 3 2" xfId="42658"/>
    <cellStyle name="SAPBEXchaText 8 2 2 8 3 3" xfId="42659"/>
    <cellStyle name="SAPBEXchaText 8 2 2 8 4" xfId="42660"/>
    <cellStyle name="SAPBEXchaText 8 2 2 8 5" xfId="42661"/>
    <cellStyle name="SAPBEXchaText 8 2 2 9" xfId="5637"/>
    <cellStyle name="SAPBEXchaText 8 2 2 9 2" xfId="5638"/>
    <cellStyle name="SAPBEXchaText 8 2 2 9 2 2" xfId="42662"/>
    <cellStyle name="SAPBEXchaText 8 2 2 9 2 3" xfId="42663"/>
    <cellStyle name="SAPBEXchaText 8 2 2 9 3" xfId="5639"/>
    <cellStyle name="SAPBEXchaText 8 2 2 9 3 2" xfId="42664"/>
    <cellStyle name="SAPBEXchaText 8 2 2 9 3 3" xfId="42665"/>
    <cellStyle name="SAPBEXchaText 8 2 2 9 4" xfId="42666"/>
    <cellStyle name="SAPBEXchaText 8 2 2 9 5" xfId="42667"/>
    <cellStyle name="SAPBEXchaText 8 2 3" xfId="5640"/>
    <cellStyle name="SAPBEXchaText 8 2 3 10" xfId="5641"/>
    <cellStyle name="SAPBEXchaText 8 2 3 10 2" xfId="5642"/>
    <cellStyle name="SAPBEXchaText 8 2 3 10 2 2" xfId="42668"/>
    <cellStyle name="SAPBEXchaText 8 2 3 10 2 3" xfId="42669"/>
    <cellStyle name="SAPBEXchaText 8 2 3 10 3" xfId="5643"/>
    <cellStyle name="SAPBEXchaText 8 2 3 10 3 2" xfId="42670"/>
    <cellStyle name="SAPBEXchaText 8 2 3 10 3 3" xfId="42671"/>
    <cellStyle name="SAPBEXchaText 8 2 3 10 4" xfId="42672"/>
    <cellStyle name="SAPBEXchaText 8 2 3 10 5" xfId="42673"/>
    <cellStyle name="SAPBEXchaText 8 2 3 11" xfId="42674"/>
    <cellStyle name="SAPBEXchaText 8 2 3 11 2" xfId="42675"/>
    <cellStyle name="SAPBEXchaText 8 2 3 11 3" xfId="42676"/>
    <cellStyle name="SAPBEXchaText 8 2 3 12" xfId="42677"/>
    <cellStyle name="SAPBEXchaText 8 2 3 2" xfId="5644"/>
    <cellStyle name="SAPBEXchaText 8 2 3 2 2" xfId="5645"/>
    <cellStyle name="SAPBEXchaText 8 2 3 2 2 2" xfId="5646"/>
    <cellStyle name="SAPBEXchaText 8 2 3 2 2 2 2" xfId="42678"/>
    <cellStyle name="SAPBEXchaText 8 2 3 2 2 2 2 2" xfId="42679"/>
    <cellStyle name="SAPBEXchaText 8 2 3 2 2 2 2 2 2" xfId="42680"/>
    <cellStyle name="SAPBEXchaText 8 2 3 2 2 2 2 3" xfId="42681"/>
    <cellStyle name="SAPBEXchaText 8 2 3 2 2 2 3" xfId="42682"/>
    <cellStyle name="SAPBEXchaText 8 2 3 2 2 2 3 2" xfId="42683"/>
    <cellStyle name="SAPBEXchaText 8 2 3 2 2 2 3 3" xfId="42684"/>
    <cellStyle name="SAPBEXchaText 8 2 3 2 2 2 4" xfId="42685"/>
    <cellStyle name="SAPBEXchaText 8 2 3 2 2 2 4 2" xfId="42686"/>
    <cellStyle name="SAPBEXchaText 8 2 3 2 2 2 4 3" xfId="42687"/>
    <cellStyle name="SAPBEXchaText 8 2 3 2 2 2 5" xfId="42688"/>
    <cellStyle name="SAPBEXchaText 8 2 3 2 2 2 5 2" xfId="42689"/>
    <cellStyle name="SAPBEXchaText 8 2 3 2 2 2 6" xfId="42690"/>
    <cellStyle name="SAPBEXchaText 8 2 3 2 2 2 7" xfId="42691"/>
    <cellStyle name="SAPBEXchaText 8 2 3 2 2 2 8" xfId="42692"/>
    <cellStyle name="SAPBEXchaText 8 2 3 2 2 2 9" xfId="42693"/>
    <cellStyle name="SAPBEXchaText 8 2 3 2 2 3" xfId="42694"/>
    <cellStyle name="SAPBEXchaText 8 2 3 2 2 3 2" xfId="42695"/>
    <cellStyle name="SAPBEXchaText 8 2 3 2 2 3 2 2" xfId="42696"/>
    <cellStyle name="SAPBEXchaText 8 2 3 2 2 3 3" xfId="42697"/>
    <cellStyle name="SAPBEXchaText 8 2 3 2 2 4" xfId="42698"/>
    <cellStyle name="SAPBEXchaText 8 2 3 2 2 4 2" xfId="42699"/>
    <cellStyle name="SAPBEXchaText 8 2 3 2 2 4 3" xfId="42700"/>
    <cellStyle name="SAPBEXchaText 8 2 3 2 2 5" xfId="42701"/>
    <cellStyle name="SAPBEXchaText 8 2 3 2 2 6" xfId="42702"/>
    <cellStyle name="SAPBEXchaText 8 2 3 2 3" xfId="5647"/>
    <cellStyle name="SAPBEXchaText 8 2 3 2 3 2" xfId="42703"/>
    <cellStyle name="SAPBEXchaText 8 2 3 2 3 2 2" xfId="42704"/>
    <cellStyle name="SAPBEXchaText 8 2 3 2 3 2 2 2" xfId="42705"/>
    <cellStyle name="SAPBEXchaText 8 2 3 2 3 2 3" xfId="42706"/>
    <cellStyle name="SAPBEXchaText 8 2 3 2 3 3" xfId="42707"/>
    <cellStyle name="SAPBEXchaText 8 2 3 2 3 3 2" xfId="42708"/>
    <cellStyle name="SAPBEXchaText 8 2 3 2 3 3 3" xfId="42709"/>
    <cellStyle name="SAPBEXchaText 8 2 3 2 3 4" xfId="42710"/>
    <cellStyle name="SAPBEXchaText 8 2 3 2 3 4 2" xfId="42711"/>
    <cellStyle name="SAPBEXchaText 8 2 3 2 3 4 3" xfId="42712"/>
    <cellStyle name="SAPBEXchaText 8 2 3 2 3 5" xfId="42713"/>
    <cellStyle name="SAPBEXchaText 8 2 3 2 3 5 2" xfId="42714"/>
    <cellStyle name="SAPBEXchaText 8 2 3 2 3 5 3" xfId="42715"/>
    <cellStyle name="SAPBEXchaText 8 2 3 2 3 6" xfId="42716"/>
    <cellStyle name="SAPBEXchaText 8 2 3 2 3 6 2" xfId="42717"/>
    <cellStyle name="SAPBEXchaText 8 2 3 2 3 7" xfId="42718"/>
    <cellStyle name="SAPBEXchaText 8 2 3 2 3 8" xfId="42719"/>
    <cellStyle name="SAPBEXchaText 8 2 3 2 3 9" xfId="42720"/>
    <cellStyle name="SAPBEXchaText 8 2 3 2 4" xfId="5648"/>
    <cellStyle name="SAPBEXchaText 8 2 3 2 4 2" xfId="42721"/>
    <cellStyle name="SAPBEXchaText 8 2 3 2 4 2 2" xfId="42722"/>
    <cellStyle name="SAPBEXchaText 8 2 3 2 4 3" xfId="42723"/>
    <cellStyle name="SAPBEXchaText 8 2 3 2 5" xfId="42724"/>
    <cellStyle name="SAPBEXchaText 8 2 3 2 5 2" xfId="42725"/>
    <cellStyle name="SAPBEXchaText 8 2 3 2 5 3" xfId="42726"/>
    <cellStyle name="SAPBEXchaText 8 2 3 2 6" xfId="42727"/>
    <cellStyle name="SAPBEXchaText 8 2 3 3" xfId="5649"/>
    <cellStyle name="SAPBEXchaText 8 2 3 3 2" xfId="5650"/>
    <cellStyle name="SAPBEXchaText 8 2 3 3 2 2" xfId="42728"/>
    <cellStyle name="SAPBEXchaText 8 2 3 3 2 2 2" xfId="42729"/>
    <cellStyle name="SAPBEXchaText 8 2 3 3 2 2 2 2" xfId="42730"/>
    <cellStyle name="SAPBEXchaText 8 2 3 3 2 2 3" xfId="42731"/>
    <cellStyle name="SAPBEXchaText 8 2 3 3 2 3" xfId="42732"/>
    <cellStyle name="SAPBEXchaText 8 2 3 3 2 3 2" xfId="42733"/>
    <cellStyle name="SAPBEXchaText 8 2 3 3 2 3 2 2" xfId="42734"/>
    <cellStyle name="SAPBEXchaText 8 2 3 3 2 3 3" xfId="42735"/>
    <cellStyle name="SAPBEXchaText 8 2 3 3 2 4" xfId="42736"/>
    <cellStyle name="SAPBEXchaText 8 2 3 3 2 4 2" xfId="42737"/>
    <cellStyle name="SAPBEXchaText 8 2 3 3 2 4 3" xfId="42738"/>
    <cellStyle name="SAPBEXchaText 8 2 3 3 2 5" xfId="42739"/>
    <cellStyle name="SAPBEXchaText 8 2 3 3 2 5 2" xfId="42740"/>
    <cellStyle name="SAPBEXchaText 8 2 3 3 2 6" xfId="42741"/>
    <cellStyle name="SAPBEXchaText 8 2 3 3 2 7" xfId="42742"/>
    <cellStyle name="SAPBEXchaText 8 2 3 3 2 8" xfId="42743"/>
    <cellStyle name="SAPBEXchaText 8 2 3 3 2 9" xfId="42744"/>
    <cellStyle name="SAPBEXchaText 8 2 3 3 3" xfId="5651"/>
    <cellStyle name="SAPBEXchaText 8 2 3 3 3 2" xfId="42745"/>
    <cellStyle name="SAPBEXchaText 8 2 3 3 3 2 2" xfId="42746"/>
    <cellStyle name="SAPBEXchaText 8 2 3 3 3 3" xfId="42747"/>
    <cellStyle name="SAPBEXchaText 8 2 3 3 4" xfId="5652"/>
    <cellStyle name="SAPBEXchaText 8 2 3 3 4 2" xfId="42748"/>
    <cellStyle name="SAPBEXchaText 8 2 3 3 4 3" xfId="42749"/>
    <cellStyle name="SAPBEXchaText 8 2 3 3 5" xfId="42750"/>
    <cellStyle name="SAPBEXchaText 8 2 3 3 6" xfId="42751"/>
    <cellStyle name="SAPBEXchaText 8 2 3 4" xfId="5653"/>
    <cellStyle name="SAPBEXchaText 8 2 3 4 10" xfId="42752"/>
    <cellStyle name="SAPBEXchaText 8 2 3 4 11" xfId="42753"/>
    <cellStyle name="SAPBEXchaText 8 2 3 4 2" xfId="5654"/>
    <cellStyle name="SAPBEXchaText 8 2 3 4 2 10" xfId="42754"/>
    <cellStyle name="SAPBEXchaText 8 2 3 4 2 2" xfId="5655"/>
    <cellStyle name="SAPBEXchaText 8 2 3 4 2 2 2" xfId="42755"/>
    <cellStyle name="SAPBEXchaText 8 2 3 4 2 2 2 2" xfId="42756"/>
    <cellStyle name="SAPBEXchaText 8 2 3 4 2 2 3" xfId="42757"/>
    <cellStyle name="SAPBEXchaText 8 2 3 4 2 3" xfId="42758"/>
    <cellStyle name="SAPBEXchaText 8 2 3 4 2 3 2" xfId="42759"/>
    <cellStyle name="SAPBEXchaText 8 2 3 4 2 3 2 2" xfId="42760"/>
    <cellStyle name="SAPBEXchaText 8 2 3 4 2 3 3" xfId="42761"/>
    <cellStyle name="SAPBEXchaText 8 2 3 4 2 4" xfId="42762"/>
    <cellStyle name="SAPBEXchaText 8 2 3 4 2 4 2" xfId="42763"/>
    <cellStyle name="SAPBEXchaText 8 2 3 4 2 4 3" xfId="42764"/>
    <cellStyle name="SAPBEXchaText 8 2 3 4 2 5" xfId="42765"/>
    <cellStyle name="SAPBEXchaText 8 2 3 4 2 5 2" xfId="42766"/>
    <cellStyle name="SAPBEXchaText 8 2 3 4 2 5 3" xfId="42767"/>
    <cellStyle name="SAPBEXchaText 8 2 3 4 2 6" xfId="42768"/>
    <cellStyle name="SAPBEXchaText 8 2 3 4 2 6 2" xfId="42769"/>
    <cellStyle name="SAPBEXchaText 8 2 3 4 2 7" xfId="42770"/>
    <cellStyle name="SAPBEXchaText 8 2 3 4 2 8" xfId="42771"/>
    <cellStyle name="SAPBEXchaText 8 2 3 4 2 9" xfId="42772"/>
    <cellStyle name="SAPBEXchaText 8 2 3 4 3" xfId="5656"/>
    <cellStyle name="SAPBEXchaText 8 2 3 4 3 2" xfId="42773"/>
    <cellStyle name="SAPBEXchaText 8 2 3 4 3 2 2" xfId="42774"/>
    <cellStyle name="SAPBEXchaText 8 2 3 4 3 3" xfId="42775"/>
    <cellStyle name="SAPBEXchaText 8 2 3 4 4" xfId="42776"/>
    <cellStyle name="SAPBEXchaText 8 2 3 4 4 2" xfId="42777"/>
    <cellStyle name="SAPBEXchaText 8 2 3 4 4 2 2" xfId="42778"/>
    <cellStyle name="SAPBEXchaText 8 2 3 4 4 3" xfId="42779"/>
    <cellStyle name="SAPBEXchaText 8 2 3 4 5" xfId="42780"/>
    <cellStyle name="SAPBEXchaText 8 2 3 4 5 2" xfId="42781"/>
    <cellStyle name="SAPBEXchaText 8 2 3 4 5 3" xfId="42782"/>
    <cellStyle name="SAPBEXchaText 8 2 3 4 6" xfId="42783"/>
    <cellStyle name="SAPBEXchaText 8 2 3 4 6 2" xfId="42784"/>
    <cellStyle name="SAPBEXchaText 8 2 3 4 6 3" xfId="42785"/>
    <cellStyle name="SAPBEXchaText 8 2 3 4 7" xfId="42786"/>
    <cellStyle name="SAPBEXchaText 8 2 3 4 7 2" xfId="42787"/>
    <cellStyle name="SAPBEXchaText 8 2 3 4 8" xfId="42788"/>
    <cellStyle name="SAPBEXchaText 8 2 3 4 9" xfId="42789"/>
    <cellStyle name="SAPBEXchaText 8 2 3 5" xfId="5657"/>
    <cellStyle name="SAPBEXchaText 8 2 3 5 10" xfId="42790"/>
    <cellStyle name="SAPBEXchaText 8 2 3 5 11" xfId="42791"/>
    <cellStyle name="SAPBEXchaText 8 2 3 5 2" xfId="5658"/>
    <cellStyle name="SAPBEXchaText 8 2 3 5 2 10" xfId="42792"/>
    <cellStyle name="SAPBEXchaText 8 2 3 5 2 2" xfId="5659"/>
    <cellStyle name="SAPBEXchaText 8 2 3 5 2 2 2" xfId="42793"/>
    <cellStyle name="SAPBEXchaText 8 2 3 5 2 2 2 2" xfId="42794"/>
    <cellStyle name="SAPBEXchaText 8 2 3 5 2 2 3" xfId="42795"/>
    <cellStyle name="SAPBEXchaText 8 2 3 5 2 3" xfId="5660"/>
    <cellStyle name="SAPBEXchaText 8 2 3 5 2 3 2" xfId="42796"/>
    <cellStyle name="SAPBEXchaText 8 2 3 5 2 3 2 2" xfId="42797"/>
    <cellStyle name="SAPBEXchaText 8 2 3 5 2 3 3" xfId="42798"/>
    <cellStyle name="SAPBEXchaText 8 2 3 5 2 4" xfId="42799"/>
    <cellStyle name="SAPBEXchaText 8 2 3 5 2 4 2" xfId="42800"/>
    <cellStyle name="SAPBEXchaText 8 2 3 5 2 4 3" xfId="42801"/>
    <cellStyle name="SAPBEXchaText 8 2 3 5 2 5" xfId="42802"/>
    <cellStyle name="SAPBEXchaText 8 2 3 5 2 5 2" xfId="42803"/>
    <cellStyle name="SAPBEXchaText 8 2 3 5 2 5 3" xfId="42804"/>
    <cellStyle name="SAPBEXchaText 8 2 3 5 2 6" xfId="42805"/>
    <cellStyle name="SAPBEXchaText 8 2 3 5 2 6 2" xfId="42806"/>
    <cellStyle name="SAPBEXchaText 8 2 3 5 2 6 3" xfId="42807"/>
    <cellStyle name="SAPBEXchaText 8 2 3 5 2 7" xfId="42808"/>
    <cellStyle name="SAPBEXchaText 8 2 3 5 2 7 2" xfId="42809"/>
    <cellStyle name="SAPBEXchaText 8 2 3 5 2 8" xfId="42810"/>
    <cellStyle name="SAPBEXchaText 8 2 3 5 2 9" xfId="42811"/>
    <cellStyle name="SAPBEXchaText 8 2 3 5 3" xfId="5661"/>
    <cellStyle name="SAPBEXchaText 8 2 3 5 3 2" xfId="42812"/>
    <cellStyle name="SAPBEXchaText 8 2 3 5 3 2 2" xfId="42813"/>
    <cellStyle name="SAPBEXchaText 8 2 3 5 3 3" xfId="42814"/>
    <cellStyle name="SAPBEXchaText 8 2 3 5 4" xfId="5662"/>
    <cellStyle name="SAPBEXchaText 8 2 3 5 4 2" xfId="42815"/>
    <cellStyle name="SAPBEXchaText 8 2 3 5 4 2 2" xfId="42816"/>
    <cellStyle name="SAPBEXchaText 8 2 3 5 4 3" xfId="42817"/>
    <cellStyle name="SAPBEXchaText 8 2 3 5 5" xfId="42818"/>
    <cellStyle name="SAPBEXchaText 8 2 3 5 5 2" xfId="42819"/>
    <cellStyle name="SAPBEXchaText 8 2 3 5 5 3" xfId="42820"/>
    <cellStyle name="SAPBEXchaText 8 2 3 5 6" xfId="42821"/>
    <cellStyle name="SAPBEXchaText 8 2 3 5 6 2" xfId="42822"/>
    <cellStyle name="SAPBEXchaText 8 2 3 5 6 3" xfId="42823"/>
    <cellStyle name="SAPBEXchaText 8 2 3 5 7" xfId="42824"/>
    <cellStyle name="SAPBEXchaText 8 2 3 5 7 2" xfId="42825"/>
    <cellStyle name="SAPBEXchaText 8 2 3 5 7 3" xfId="42826"/>
    <cellStyle name="SAPBEXchaText 8 2 3 5 8" xfId="42827"/>
    <cellStyle name="SAPBEXchaText 8 2 3 5 8 2" xfId="42828"/>
    <cellStyle name="SAPBEXchaText 8 2 3 5 9" xfId="42829"/>
    <cellStyle name="SAPBEXchaText 8 2 3 6" xfId="5663"/>
    <cellStyle name="SAPBEXchaText 8 2 3 6 2" xfId="5664"/>
    <cellStyle name="SAPBEXchaText 8 2 3 6 2 2" xfId="5665"/>
    <cellStyle name="SAPBEXchaText 8 2 3 6 2 2 2" xfId="42830"/>
    <cellStyle name="SAPBEXchaText 8 2 3 6 2 2 3" xfId="42831"/>
    <cellStyle name="SAPBEXchaText 8 2 3 6 2 3" xfId="5666"/>
    <cellStyle name="SAPBEXchaText 8 2 3 6 2 3 2" xfId="42832"/>
    <cellStyle name="SAPBEXchaText 8 2 3 6 2 3 3" xfId="42833"/>
    <cellStyle name="SAPBEXchaText 8 2 3 6 2 4" xfId="42834"/>
    <cellStyle name="SAPBEXchaText 8 2 3 6 2 5" xfId="42835"/>
    <cellStyle name="SAPBEXchaText 8 2 3 6 3" xfId="5667"/>
    <cellStyle name="SAPBEXchaText 8 2 3 6 3 2" xfId="42836"/>
    <cellStyle name="SAPBEXchaText 8 2 3 6 3 3" xfId="42837"/>
    <cellStyle name="SAPBEXchaText 8 2 3 6 4" xfId="5668"/>
    <cellStyle name="SAPBEXchaText 8 2 3 6 4 2" xfId="42838"/>
    <cellStyle name="SAPBEXchaText 8 2 3 6 4 3" xfId="42839"/>
    <cellStyle name="SAPBEXchaText 8 2 3 6 5" xfId="42840"/>
    <cellStyle name="SAPBEXchaText 8 2 3 6 5 2" xfId="42841"/>
    <cellStyle name="SAPBEXchaText 8 2 3 6 6" xfId="42842"/>
    <cellStyle name="SAPBEXchaText 8 2 3 6 7" xfId="42843"/>
    <cellStyle name="SAPBEXchaText 8 2 3 7" xfId="5669"/>
    <cellStyle name="SAPBEXchaText 8 2 3 7 2" xfId="5670"/>
    <cellStyle name="SAPBEXchaText 8 2 3 7 2 2" xfId="5671"/>
    <cellStyle name="SAPBEXchaText 8 2 3 7 2 2 2" xfId="42844"/>
    <cellStyle name="SAPBEXchaText 8 2 3 7 2 2 3" xfId="42845"/>
    <cellStyle name="SAPBEXchaText 8 2 3 7 2 3" xfId="5672"/>
    <cellStyle name="SAPBEXchaText 8 2 3 7 2 3 2" xfId="42846"/>
    <cellStyle name="SAPBEXchaText 8 2 3 7 2 3 3" xfId="42847"/>
    <cellStyle name="SAPBEXchaText 8 2 3 7 2 4" xfId="42848"/>
    <cellStyle name="SAPBEXchaText 8 2 3 7 2 5" xfId="42849"/>
    <cellStyle name="SAPBEXchaText 8 2 3 7 3" xfId="5673"/>
    <cellStyle name="SAPBEXchaText 8 2 3 7 3 2" xfId="42850"/>
    <cellStyle name="SAPBEXchaText 8 2 3 7 3 3" xfId="42851"/>
    <cellStyle name="SAPBEXchaText 8 2 3 7 4" xfId="5674"/>
    <cellStyle name="SAPBEXchaText 8 2 3 7 4 2" xfId="42852"/>
    <cellStyle name="SAPBEXchaText 8 2 3 7 4 3" xfId="42853"/>
    <cellStyle name="SAPBEXchaText 8 2 3 7 5" xfId="42854"/>
    <cellStyle name="SAPBEXchaText 8 2 3 7 6" xfId="42855"/>
    <cellStyle name="SAPBEXchaText 8 2 3 8" xfId="5675"/>
    <cellStyle name="SAPBEXchaText 8 2 3 8 2" xfId="5676"/>
    <cellStyle name="SAPBEXchaText 8 2 3 8 2 2" xfId="42856"/>
    <cellStyle name="SAPBEXchaText 8 2 3 8 2 3" xfId="42857"/>
    <cellStyle name="SAPBEXchaText 8 2 3 8 3" xfId="5677"/>
    <cellStyle name="SAPBEXchaText 8 2 3 8 3 2" xfId="42858"/>
    <cellStyle name="SAPBEXchaText 8 2 3 8 3 3" xfId="42859"/>
    <cellStyle name="SAPBEXchaText 8 2 3 8 4" xfId="42860"/>
    <cellStyle name="SAPBEXchaText 8 2 3 8 5" xfId="42861"/>
    <cellStyle name="SAPBEXchaText 8 2 3 9" xfId="5678"/>
    <cellStyle name="SAPBEXchaText 8 2 3 9 2" xfId="5679"/>
    <cellStyle name="SAPBEXchaText 8 2 3 9 2 2" xfId="42862"/>
    <cellStyle name="SAPBEXchaText 8 2 3 9 2 3" xfId="42863"/>
    <cellStyle name="SAPBEXchaText 8 2 3 9 3" xfId="5680"/>
    <cellStyle name="SAPBEXchaText 8 2 3 9 3 2" xfId="42864"/>
    <cellStyle name="SAPBEXchaText 8 2 3 9 3 3" xfId="42865"/>
    <cellStyle name="SAPBEXchaText 8 2 3 9 4" xfId="42866"/>
    <cellStyle name="SAPBEXchaText 8 2 3 9 5" xfId="42867"/>
    <cellStyle name="SAPBEXchaText 8 2 4" xfId="5681"/>
    <cellStyle name="SAPBEXchaText 8 2 4 2" xfId="5682"/>
    <cellStyle name="SAPBEXchaText 8 2 4 2 2" xfId="5683"/>
    <cellStyle name="SAPBEXchaText 8 2 4 2 2 2" xfId="42868"/>
    <cellStyle name="SAPBEXchaText 8 2 4 2 2 2 2" xfId="42869"/>
    <cellStyle name="SAPBEXchaText 8 2 4 2 2 2 2 2" xfId="42870"/>
    <cellStyle name="SAPBEXchaText 8 2 4 2 2 2 3" xfId="42871"/>
    <cellStyle name="SAPBEXchaText 8 2 4 2 2 3" xfId="42872"/>
    <cellStyle name="SAPBEXchaText 8 2 4 2 2 3 2" xfId="42873"/>
    <cellStyle name="SAPBEXchaText 8 2 4 2 2 3 3" xfId="42874"/>
    <cellStyle name="SAPBEXchaText 8 2 4 2 2 4" xfId="42875"/>
    <cellStyle name="SAPBEXchaText 8 2 4 2 2 4 2" xfId="42876"/>
    <cellStyle name="SAPBEXchaText 8 2 4 2 2 4 3" xfId="42877"/>
    <cellStyle name="SAPBEXchaText 8 2 4 2 2 5" xfId="42878"/>
    <cellStyle name="SAPBEXchaText 8 2 4 2 2 5 2" xfId="42879"/>
    <cellStyle name="SAPBEXchaText 8 2 4 2 2 6" xfId="42880"/>
    <cellStyle name="SAPBEXchaText 8 2 4 2 2 7" xfId="42881"/>
    <cellStyle name="SAPBEXchaText 8 2 4 2 2 8" xfId="42882"/>
    <cellStyle name="SAPBEXchaText 8 2 4 2 2 9" xfId="42883"/>
    <cellStyle name="SAPBEXchaText 8 2 4 2 3" xfId="42884"/>
    <cellStyle name="SAPBEXchaText 8 2 4 2 3 2" xfId="42885"/>
    <cellStyle name="SAPBEXchaText 8 2 4 2 3 2 2" xfId="42886"/>
    <cellStyle name="SAPBEXchaText 8 2 4 2 3 3" xfId="42887"/>
    <cellStyle name="SAPBEXchaText 8 2 4 2 4" xfId="42888"/>
    <cellStyle name="SAPBEXchaText 8 2 4 2 4 2" xfId="42889"/>
    <cellStyle name="SAPBEXchaText 8 2 4 2 4 3" xfId="42890"/>
    <cellStyle name="SAPBEXchaText 8 2 4 2 5" xfId="42891"/>
    <cellStyle name="SAPBEXchaText 8 2 4 2 6" xfId="42892"/>
    <cellStyle name="SAPBEXchaText 8 2 4 3" xfId="5684"/>
    <cellStyle name="SAPBEXchaText 8 2 4 3 2" xfId="42893"/>
    <cellStyle name="SAPBEXchaText 8 2 4 3 2 2" xfId="42894"/>
    <cellStyle name="SAPBEXchaText 8 2 4 3 2 2 2" xfId="42895"/>
    <cellStyle name="SAPBEXchaText 8 2 4 3 2 3" xfId="42896"/>
    <cellStyle name="SAPBEXchaText 8 2 4 3 3" xfId="42897"/>
    <cellStyle name="SAPBEXchaText 8 2 4 3 3 2" xfId="42898"/>
    <cellStyle name="SAPBEXchaText 8 2 4 3 3 3" xfId="42899"/>
    <cellStyle name="SAPBEXchaText 8 2 4 3 4" xfId="42900"/>
    <cellStyle name="SAPBEXchaText 8 2 4 3 4 2" xfId="42901"/>
    <cellStyle name="SAPBEXchaText 8 2 4 3 4 3" xfId="42902"/>
    <cellStyle name="SAPBEXchaText 8 2 4 3 5" xfId="42903"/>
    <cellStyle name="SAPBEXchaText 8 2 4 3 5 2" xfId="42904"/>
    <cellStyle name="SAPBEXchaText 8 2 4 3 5 3" xfId="42905"/>
    <cellStyle name="SAPBEXchaText 8 2 4 3 6" xfId="42906"/>
    <cellStyle name="SAPBEXchaText 8 2 4 3 6 2" xfId="42907"/>
    <cellStyle name="SAPBEXchaText 8 2 4 3 7" xfId="42908"/>
    <cellStyle name="SAPBEXchaText 8 2 4 3 8" xfId="42909"/>
    <cellStyle name="SAPBEXchaText 8 2 4 3 9" xfId="42910"/>
    <cellStyle name="SAPBEXchaText 8 2 4 4" xfId="5685"/>
    <cellStyle name="SAPBEXchaText 8 2 4 4 2" xfId="42911"/>
    <cellStyle name="SAPBEXchaText 8 2 4 4 2 2" xfId="42912"/>
    <cellStyle name="SAPBEXchaText 8 2 4 4 3" xfId="42913"/>
    <cellStyle name="SAPBEXchaText 8 2 4 5" xfId="42914"/>
    <cellStyle name="SAPBEXchaText 8 2 4 5 2" xfId="42915"/>
    <cellStyle name="SAPBEXchaText 8 2 4 5 3" xfId="42916"/>
    <cellStyle name="SAPBEXchaText 8 2 4 6" xfId="42917"/>
    <cellStyle name="SAPBEXchaText 8 2 5" xfId="5686"/>
    <cellStyle name="SAPBEXchaText 8 2 5 2" xfId="5687"/>
    <cellStyle name="SAPBEXchaText 8 2 5 2 2" xfId="42918"/>
    <cellStyle name="SAPBEXchaText 8 2 5 2 2 2" xfId="42919"/>
    <cellStyle name="SAPBEXchaText 8 2 5 2 2 2 2" xfId="42920"/>
    <cellStyle name="SAPBEXchaText 8 2 5 2 2 3" xfId="42921"/>
    <cellStyle name="SAPBEXchaText 8 2 5 2 3" xfId="42922"/>
    <cellStyle name="SAPBEXchaText 8 2 5 2 3 2" xfId="42923"/>
    <cellStyle name="SAPBEXchaText 8 2 5 2 3 2 2" xfId="42924"/>
    <cellStyle name="SAPBEXchaText 8 2 5 2 3 3" xfId="42925"/>
    <cellStyle name="SAPBEXchaText 8 2 5 2 4" xfId="42926"/>
    <cellStyle name="SAPBEXchaText 8 2 5 2 4 2" xfId="42927"/>
    <cellStyle name="SAPBEXchaText 8 2 5 2 4 3" xfId="42928"/>
    <cellStyle name="SAPBEXchaText 8 2 5 2 5" xfId="42929"/>
    <cellStyle name="SAPBEXchaText 8 2 5 2 5 2" xfId="42930"/>
    <cellStyle name="SAPBEXchaText 8 2 5 2 6" xfId="42931"/>
    <cellStyle name="SAPBEXchaText 8 2 5 2 7" xfId="42932"/>
    <cellStyle name="SAPBEXchaText 8 2 5 2 8" xfId="42933"/>
    <cellStyle name="SAPBEXchaText 8 2 5 2 9" xfId="42934"/>
    <cellStyle name="SAPBEXchaText 8 2 5 3" xfId="5688"/>
    <cellStyle name="SAPBEXchaText 8 2 5 3 2" xfId="42935"/>
    <cellStyle name="SAPBEXchaText 8 2 5 3 2 2" xfId="42936"/>
    <cellStyle name="SAPBEXchaText 8 2 5 3 3" xfId="42937"/>
    <cellStyle name="SAPBEXchaText 8 2 5 4" xfId="5689"/>
    <cellStyle name="SAPBEXchaText 8 2 5 4 2" xfId="42938"/>
    <cellStyle name="SAPBEXchaText 8 2 5 4 3" xfId="42939"/>
    <cellStyle name="SAPBEXchaText 8 2 5 5" xfId="42940"/>
    <cellStyle name="SAPBEXchaText 8 2 5 6" xfId="42941"/>
    <cellStyle name="SAPBEXchaText 8 2 6" xfId="5690"/>
    <cellStyle name="SAPBEXchaText 8 2 6 10" xfId="42942"/>
    <cellStyle name="SAPBEXchaText 8 2 6 11" xfId="42943"/>
    <cellStyle name="SAPBEXchaText 8 2 6 2" xfId="5691"/>
    <cellStyle name="SAPBEXchaText 8 2 6 2 10" xfId="42944"/>
    <cellStyle name="SAPBEXchaText 8 2 6 2 2" xfId="5692"/>
    <cellStyle name="SAPBEXchaText 8 2 6 2 2 2" xfId="42945"/>
    <cellStyle name="SAPBEXchaText 8 2 6 2 2 2 2" xfId="42946"/>
    <cellStyle name="SAPBEXchaText 8 2 6 2 2 3" xfId="42947"/>
    <cellStyle name="SAPBEXchaText 8 2 6 2 3" xfId="42948"/>
    <cellStyle name="SAPBEXchaText 8 2 6 2 3 2" xfId="42949"/>
    <cellStyle name="SAPBEXchaText 8 2 6 2 3 2 2" xfId="42950"/>
    <cellStyle name="SAPBEXchaText 8 2 6 2 3 3" xfId="42951"/>
    <cellStyle name="SAPBEXchaText 8 2 6 2 4" xfId="42952"/>
    <cellStyle name="SAPBEXchaText 8 2 6 2 4 2" xfId="42953"/>
    <cellStyle name="SAPBEXchaText 8 2 6 2 4 3" xfId="42954"/>
    <cellStyle name="SAPBEXchaText 8 2 6 2 5" xfId="42955"/>
    <cellStyle name="SAPBEXchaText 8 2 6 2 5 2" xfId="42956"/>
    <cellStyle name="SAPBEXchaText 8 2 6 2 5 3" xfId="42957"/>
    <cellStyle name="SAPBEXchaText 8 2 6 2 6" xfId="42958"/>
    <cellStyle name="SAPBEXchaText 8 2 6 2 6 2" xfId="42959"/>
    <cellStyle name="SAPBEXchaText 8 2 6 2 7" xfId="42960"/>
    <cellStyle name="SAPBEXchaText 8 2 6 2 8" xfId="42961"/>
    <cellStyle name="SAPBEXchaText 8 2 6 2 9" xfId="42962"/>
    <cellStyle name="SAPBEXchaText 8 2 6 3" xfId="5693"/>
    <cellStyle name="SAPBEXchaText 8 2 6 3 2" xfId="42963"/>
    <cellStyle name="SAPBEXchaText 8 2 6 3 2 2" xfId="42964"/>
    <cellStyle name="SAPBEXchaText 8 2 6 3 3" xfId="42965"/>
    <cellStyle name="SAPBEXchaText 8 2 6 4" xfId="42966"/>
    <cellStyle name="SAPBEXchaText 8 2 6 4 2" xfId="42967"/>
    <cellStyle name="SAPBEXchaText 8 2 6 4 2 2" xfId="42968"/>
    <cellStyle name="SAPBEXchaText 8 2 6 4 3" xfId="42969"/>
    <cellStyle name="SAPBEXchaText 8 2 6 5" xfId="42970"/>
    <cellStyle name="SAPBEXchaText 8 2 6 5 2" xfId="42971"/>
    <cellStyle name="SAPBEXchaText 8 2 6 5 3" xfId="42972"/>
    <cellStyle name="SAPBEXchaText 8 2 6 6" xfId="42973"/>
    <cellStyle name="SAPBEXchaText 8 2 6 6 2" xfId="42974"/>
    <cellStyle name="SAPBEXchaText 8 2 6 6 3" xfId="42975"/>
    <cellStyle name="SAPBEXchaText 8 2 6 7" xfId="42976"/>
    <cellStyle name="SAPBEXchaText 8 2 6 7 2" xfId="42977"/>
    <cellStyle name="SAPBEXchaText 8 2 6 8" xfId="42978"/>
    <cellStyle name="SAPBEXchaText 8 2 6 9" xfId="42979"/>
    <cellStyle name="SAPBEXchaText 8 2 7" xfId="5694"/>
    <cellStyle name="SAPBEXchaText 8 2 7 10" xfId="42980"/>
    <cellStyle name="SAPBEXchaText 8 2 7 11" xfId="42981"/>
    <cellStyle name="SAPBEXchaText 8 2 7 2" xfId="5695"/>
    <cellStyle name="SAPBEXchaText 8 2 7 2 10" xfId="42982"/>
    <cellStyle name="SAPBEXchaText 8 2 7 2 2" xfId="5696"/>
    <cellStyle name="SAPBEXchaText 8 2 7 2 2 2" xfId="42983"/>
    <cellStyle name="SAPBEXchaText 8 2 7 2 2 2 2" xfId="42984"/>
    <cellStyle name="SAPBEXchaText 8 2 7 2 2 3" xfId="42985"/>
    <cellStyle name="SAPBEXchaText 8 2 7 2 3" xfId="5697"/>
    <cellStyle name="SAPBEXchaText 8 2 7 2 3 2" xfId="42986"/>
    <cellStyle name="SAPBEXchaText 8 2 7 2 3 2 2" xfId="42987"/>
    <cellStyle name="SAPBEXchaText 8 2 7 2 3 3" xfId="42988"/>
    <cellStyle name="SAPBEXchaText 8 2 7 2 4" xfId="42989"/>
    <cellStyle name="SAPBEXchaText 8 2 7 2 4 2" xfId="42990"/>
    <cellStyle name="SAPBEXchaText 8 2 7 2 4 3" xfId="42991"/>
    <cellStyle name="SAPBEXchaText 8 2 7 2 5" xfId="42992"/>
    <cellStyle name="SAPBEXchaText 8 2 7 2 5 2" xfId="42993"/>
    <cellStyle name="SAPBEXchaText 8 2 7 2 5 3" xfId="42994"/>
    <cellStyle name="SAPBEXchaText 8 2 7 2 6" xfId="42995"/>
    <cellStyle name="SAPBEXchaText 8 2 7 2 6 2" xfId="42996"/>
    <cellStyle name="SAPBEXchaText 8 2 7 2 6 3" xfId="42997"/>
    <cellStyle name="SAPBEXchaText 8 2 7 2 7" xfId="42998"/>
    <cellStyle name="SAPBEXchaText 8 2 7 2 7 2" xfId="42999"/>
    <cellStyle name="SAPBEXchaText 8 2 7 2 8" xfId="43000"/>
    <cellStyle name="SAPBEXchaText 8 2 7 2 9" xfId="43001"/>
    <cellStyle name="SAPBEXchaText 8 2 7 3" xfId="5698"/>
    <cellStyle name="SAPBEXchaText 8 2 7 3 2" xfId="43002"/>
    <cellStyle name="SAPBEXchaText 8 2 7 3 2 2" xfId="43003"/>
    <cellStyle name="SAPBEXchaText 8 2 7 3 3" xfId="43004"/>
    <cellStyle name="SAPBEXchaText 8 2 7 4" xfId="5699"/>
    <cellStyle name="SAPBEXchaText 8 2 7 4 2" xfId="43005"/>
    <cellStyle name="SAPBEXchaText 8 2 7 4 2 2" xfId="43006"/>
    <cellStyle name="SAPBEXchaText 8 2 7 4 3" xfId="43007"/>
    <cellStyle name="SAPBEXchaText 8 2 7 5" xfId="43008"/>
    <cellStyle name="SAPBEXchaText 8 2 7 5 2" xfId="43009"/>
    <cellStyle name="SAPBEXchaText 8 2 7 5 3" xfId="43010"/>
    <cellStyle name="SAPBEXchaText 8 2 7 6" xfId="43011"/>
    <cellStyle name="SAPBEXchaText 8 2 7 6 2" xfId="43012"/>
    <cellStyle name="SAPBEXchaText 8 2 7 6 3" xfId="43013"/>
    <cellStyle name="SAPBEXchaText 8 2 7 7" xfId="43014"/>
    <cellStyle name="SAPBEXchaText 8 2 7 7 2" xfId="43015"/>
    <cellStyle name="SAPBEXchaText 8 2 7 7 3" xfId="43016"/>
    <cellStyle name="SAPBEXchaText 8 2 7 8" xfId="43017"/>
    <cellStyle name="SAPBEXchaText 8 2 7 8 2" xfId="43018"/>
    <cellStyle name="SAPBEXchaText 8 2 7 9" xfId="43019"/>
    <cellStyle name="SAPBEXchaText 8 2 8" xfId="5700"/>
    <cellStyle name="SAPBEXchaText 8 2 8 2" xfId="5701"/>
    <cellStyle name="SAPBEXchaText 8 2 8 2 2" xfId="5702"/>
    <cellStyle name="SAPBEXchaText 8 2 8 2 2 2" xfId="43020"/>
    <cellStyle name="SAPBEXchaText 8 2 8 2 2 3" xfId="43021"/>
    <cellStyle name="SAPBEXchaText 8 2 8 2 3" xfId="5703"/>
    <cellStyle name="SAPBEXchaText 8 2 8 2 3 2" xfId="43022"/>
    <cellStyle name="SAPBEXchaText 8 2 8 2 3 3" xfId="43023"/>
    <cellStyle name="SAPBEXchaText 8 2 8 2 4" xfId="43024"/>
    <cellStyle name="SAPBEXchaText 8 2 8 2 5" xfId="43025"/>
    <cellStyle name="SAPBEXchaText 8 2 8 3" xfId="5704"/>
    <cellStyle name="SAPBEXchaText 8 2 8 3 2" xfId="43026"/>
    <cellStyle name="SAPBEXchaText 8 2 8 3 3" xfId="43027"/>
    <cellStyle name="SAPBEXchaText 8 2 8 4" xfId="5705"/>
    <cellStyle name="SAPBEXchaText 8 2 8 4 2" xfId="43028"/>
    <cellStyle name="SAPBEXchaText 8 2 8 4 3" xfId="43029"/>
    <cellStyle name="SAPBEXchaText 8 2 8 5" xfId="43030"/>
    <cellStyle name="SAPBEXchaText 8 2 8 5 2" xfId="43031"/>
    <cellStyle name="SAPBEXchaText 8 2 8 6" xfId="43032"/>
    <cellStyle name="SAPBEXchaText 8 2 8 7" xfId="43033"/>
    <cellStyle name="SAPBEXchaText 8 2 9" xfId="5706"/>
    <cellStyle name="SAPBEXchaText 8 2 9 2" xfId="5707"/>
    <cellStyle name="SAPBEXchaText 8 2 9 2 2" xfId="5708"/>
    <cellStyle name="SAPBEXchaText 8 2 9 2 2 2" xfId="43034"/>
    <cellStyle name="SAPBEXchaText 8 2 9 2 2 3" xfId="43035"/>
    <cellStyle name="SAPBEXchaText 8 2 9 2 3" xfId="5709"/>
    <cellStyle name="SAPBEXchaText 8 2 9 2 3 2" xfId="43036"/>
    <cellStyle name="SAPBEXchaText 8 2 9 2 3 3" xfId="43037"/>
    <cellStyle name="SAPBEXchaText 8 2 9 2 4" xfId="43038"/>
    <cellStyle name="SAPBEXchaText 8 2 9 2 5" xfId="43039"/>
    <cellStyle name="SAPBEXchaText 8 2 9 3" xfId="5710"/>
    <cellStyle name="SAPBEXchaText 8 2 9 3 2" xfId="43040"/>
    <cellStyle name="SAPBEXchaText 8 2 9 3 3" xfId="43041"/>
    <cellStyle name="SAPBEXchaText 8 2 9 4" xfId="5711"/>
    <cellStyle name="SAPBEXchaText 8 2 9 4 2" xfId="43042"/>
    <cellStyle name="SAPBEXchaText 8 2 9 4 3" xfId="43043"/>
    <cellStyle name="SAPBEXchaText 8 2 9 5" xfId="43044"/>
    <cellStyle name="SAPBEXchaText 8 2 9 6" xfId="43045"/>
    <cellStyle name="SAPBEXchaText 8 3" xfId="43046"/>
    <cellStyle name="SAPBEXchaText 8 3 2" xfId="43047"/>
    <cellStyle name="SAPBEXchaText 8 3 3" xfId="43048"/>
    <cellStyle name="SAPBEXchaText 8 4" xfId="43049"/>
    <cellStyle name="SAPBEXchaText 9" xfId="5712"/>
    <cellStyle name="SAPBEXchaText 9 2" xfId="5713"/>
    <cellStyle name="SAPBEXchaText 9 2 10" xfId="5714"/>
    <cellStyle name="SAPBEXchaText 9 2 10 2" xfId="5715"/>
    <cellStyle name="SAPBEXchaText 9 2 10 2 2" xfId="43050"/>
    <cellStyle name="SAPBEXchaText 9 2 10 2 3" xfId="43051"/>
    <cellStyle name="SAPBEXchaText 9 2 10 3" xfId="5716"/>
    <cellStyle name="SAPBEXchaText 9 2 10 3 2" xfId="43052"/>
    <cellStyle name="SAPBEXchaText 9 2 10 3 3" xfId="43053"/>
    <cellStyle name="SAPBEXchaText 9 2 10 4" xfId="43054"/>
    <cellStyle name="SAPBEXchaText 9 2 10 5" xfId="43055"/>
    <cellStyle name="SAPBEXchaText 9 2 11" xfId="5717"/>
    <cellStyle name="SAPBEXchaText 9 2 11 2" xfId="5718"/>
    <cellStyle name="SAPBEXchaText 9 2 11 2 2" xfId="43056"/>
    <cellStyle name="SAPBEXchaText 9 2 11 2 3" xfId="43057"/>
    <cellStyle name="SAPBEXchaText 9 2 11 3" xfId="5719"/>
    <cellStyle name="SAPBEXchaText 9 2 11 3 2" xfId="43058"/>
    <cellStyle name="SAPBEXchaText 9 2 11 3 3" xfId="43059"/>
    <cellStyle name="SAPBEXchaText 9 2 11 4" xfId="43060"/>
    <cellStyle name="SAPBEXchaText 9 2 11 5" xfId="43061"/>
    <cellStyle name="SAPBEXchaText 9 2 12" xfId="5720"/>
    <cellStyle name="SAPBEXchaText 9 2 12 2" xfId="5721"/>
    <cellStyle name="SAPBEXchaText 9 2 12 2 2" xfId="43062"/>
    <cellStyle name="SAPBEXchaText 9 2 12 2 3" xfId="43063"/>
    <cellStyle name="SAPBEXchaText 9 2 12 3" xfId="5722"/>
    <cellStyle name="SAPBEXchaText 9 2 12 3 2" xfId="43064"/>
    <cellStyle name="SAPBEXchaText 9 2 12 3 3" xfId="43065"/>
    <cellStyle name="SAPBEXchaText 9 2 12 4" xfId="43066"/>
    <cellStyle name="SAPBEXchaText 9 2 12 5" xfId="43067"/>
    <cellStyle name="SAPBEXchaText 9 2 13" xfId="43068"/>
    <cellStyle name="SAPBEXchaText 9 2 13 2" xfId="43069"/>
    <cellStyle name="SAPBEXchaText 9 2 13 3" xfId="43070"/>
    <cellStyle name="SAPBEXchaText 9 2 14" xfId="43071"/>
    <cellStyle name="SAPBEXchaText 9 2 2" xfId="5723"/>
    <cellStyle name="SAPBEXchaText 9 2 2 10" xfId="5724"/>
    <cellStyle name="SAPBEXchaText 9 2 2 10 2" xfId="5725"/>
    <cellStyle name="SAPBEXchaText 9 2 2 10 2 2" xfId="43072"/>
    <cellStyle name="SAPBEXchaText 9 2 2 10 2 3" xfId="43073"/>
    <cellStyle name="SAPBEXchaText 9 2 2 10 3" xfId="5726"/>
    <cellStyle name="SAPBEXchaText 9 2 2 10 3 2" xfId="43074"/>
    <cellStyle name="SAPBEXchaText 9 2 2 10 3 3" xfId="43075"/>
    <cellStyle name="SAPBEXchaText 9 2 2 10 4" xfId="43076"/>
    <cellStyle name="SAPBEXchaText 9 2 2 10 5" xfId="43077"/>
    <cellStyle name="SAPBEXchaText 9 2 2 11" xfId="43078"/>
    <cellStyle name="SAPBEXchaText 9 2 2 11 2" xfId="43079"/>
    <cellStyle name="SAPBEXchaText 9 2 2 11 3" xfId="43080"/>
    <cellStyle name="SAPBEXchaText 9 2 2 12" xfId="43081"/>
    <cellStyle name="SAPBEXchaText 9 2 2 2" xfId="5727"/>
    <cellStyle name="SAPBEXchaText 9 2 2 2 2" xfId="5728"/>
    <cellStyle name="SAPBEXchaText 9 2 2 2 2 2" xfId="5729"/>
    <cellStyle name="SAPBEXchaText 9 2 2 2 2 2 2" xfId="43082"/>
    <cellStyle name="SAPBEXchaText 9 2 2 2 2 2 2 2" xfId="43083"/>
    <cellStyle name="SAPBEXchaText 9 2 2 2 2 2 2 2 2" xfId="43084"/>
    <cellStyle name="SAPBEXchaText 9 2 2 2 2 2 2 3" xfId="43085"/>
    <cellStyle name="SAPBEXchaText 9 2 2 2 2 2 3" xfId="43086"/>
    <cellStyle name="SAPBEXchaText 9 2 2 2 2 2 3 2" xfId="43087"/>
    <cellStyle name="SAPBEXchaText 9 2 2 2 2 2 3 3" xfId="43088"/>
    <cellStyle name="SAPBEXchaText 9 2 2 2 2 2 4" xfId="43089"/>
    <cellStyle name="SAPBEXchaText 9 2 2 2 2 2 4 2" xfId="43090"/>
    <cellStyle name="SAPBEXchaText 9 2 2 2 2 2 4 3" xfId="43091"/>
    <cellStyle name="SAPBEXchaText 9 2 2 2 2 2 5" xfId="43092"/>
    <cellStyle name="SAPBEXchaText 9 2 2 2 2 2 5 2" xfId="43093"/>
    <cellStyle name="SAPBEXchaText 9 2 2 2 2 2 6" xfId="43094"/>
    <cellStyle name="SAPBEXchaText 9 2 2 2 2 2 7" xfId="43095"/>
    <cellStyle name="SAPBEXchaText 9 2 2 2 2 2 8" xfId="43096"/>
    <cellStyle name="SAPBEXchaText 9 2 2 2 2 2 9" xfId="43097"/>
    <cellStyle name="SAPBEXchaText 9 2 2 2 2 3" xfId="43098"/>
    <cellStyle name="SAPBEXchaText 9 2 2 2 2 3 2" xfId="43099"/>
    <cellStyle name="SAPBEXchaText 9 2 2 2 2 3 2 2" xfId="43100"/>
    <cellStyle name="SAPBEXchaText 9 2 2 2 2 3 3" xfId="43101"/>
    <cellStyle name="SAPBEXchaText 9 2 2 2 2 4" xfId="43102"/>
    <cellStyle name="SAPBEXchaText 9 2 2 2 2 4 2" xfId="43103"/>
    <cellStyle name="SAPBEXchaText 9 2 2 2 2 4 3" xfId="43104"/>
    <cellStyle name="SAPBEXchaText 9 2 2 2 2 5" xfId="43105"/>
    <cellStyle name="SAPBEXchaText 9 2 2 2 2 6" xfId="43106"/>
    <cellStyle name="SAPBEXchaText 9 2 2 2 3" xfId="5730"/>
    <cellStyle name="SAPBEXchaText 9 2 2 2 3 2" xfId="43107"/>
    <cellStyle name="SAPBEXchaText 9 2 2 2 3 2 2" xfId="43108"/>
    <cellStyle name="SAPBEXchaText 9 2 2 2 3 2 2 2" xfId="43109"/>
    <cellStyle name="SAPBEXchaText 9 2 2 2 3 2 3" xfId="43110"/>
    <cellStyle name="SAPBEXchaText 9 2 2 2 3 3" xfId="43111"/>
    <cellStyle name="SAPBEXchaText 9 2 2 2 3 3 2" xfId="43112"/>
    <cellStyle name="SAPBEXchaText 9 2 2 2 3 3 3" xfId="43113"/>
    <cellStyle name="SAPBEXchaText 9 2 2 2 3 4" xfId="43114"/>
    <cellStyle name="SAPBEXchaText 9 2 2 2 3 4 2" xfId="43115"/>
    <cellStyle name="SAPBEXchaText 9 2 2 2 3 4 3" xfId="43116"/>
    <cellStyle name="SAPBEXchaText 9 2 2 2 3 5" xfId="43117"/>
    <cellStyle name="SAPBEXchaText 9 2 2 2 3 5 2" xfId="43118"/>
    <cellStyle name="SAPBEXchaText 9 2 2 2 3 5 3" xfId="43119"/>
    <cellStyle name="SAPBEXchaText 9 2 2 2 3 6" xfId="43120"/>
    <cellStyle name="SAPBEXchaText 9 2 2 2 3 6 2" xfId="43121"/>
    <cellStyle name="SAPBEXchaText 9 2 2 2 3 7" xfId="43122"/>
    <cellStyle name="SAPBEXchaText 9 2 2 2 3 8" xfId="43123"/>
    <cellStyle name="SAPBEXchaText 9 2 2 2 3 9" xfId="43124"/>
    <cellStyle name="SAPBEXchaText 9 2 2 2 4" xfId="5731"/>
    <cellStyle name="SAPBEXchaText 9 2 2 2 4 2" xfId="43125"/>
    <cellStyle name="SAPBEXchaText 9 2 2 2 4 2 2" xfId="43126"/>
    <cellStyle name="SAPBEXchaText 9 2 2 2 4 3" xfId="43127"/>
    <cellStyle name="SAPBEXchaText 9 2 2 2 5" xfId="43128"/>
    <cellStyle name="SAPBEXchaText 9 2 2 2 5 2" xfId="43129"/>
    <cellStyle name="SAPBEXchaText 9 2 2 2 5 3" xfId="43130"/>
    <cellStyle name="SAPBEXchaText 9 2 2 2 6" xfId="43131"/>
    <cellStyle name="SAPBEXchaText 9 2 2 3" xfId="5732"/>
    <cellStyle name="SAPBEXchaText 9 2 2 3 2" xfId="5733"/>
    <cellStyle name="SAPBEXchaText 9 2 2 3 2 2" xfId="43132"/>
    <cellStyle name="SAPBEXchaText 9 2 2 3 2 2 2" xfId="43133"/>
    <cellStyle name="SAPBEXchaText 9 2 2 3 2 2 2 2" xfId="43134"/>
    <cellStyle name="SAPBEXchaText 9 2 2 3 2 2 3" xfId="43135"/>
    <cellStyle name="SAPBEXchaText 9 2 2 3 2 3" xfId="43136"/>
    <cellStyle name="SAPBEXchaText 9 2 2 3 2 3 2" xfId="43137"/>
    <cellStyle name="SAPBEXchaText 9 2 2 3 2 3 2 2" xfId="43138"/>
    <cellStyle name="SAPBEXchaText 9 2 2 3 2 3 3" xfId="43139"/>
    <cellStyle name="SAPBEXchaText 9 2 2 3 2 4" xfId="43140"/>
    <cellStyle name="SAPBEXchaText 9 2 2 3 2 4 2" xfId="43141"/>
    <cellStyle name="SAPBEXchaText 9 2 2 3 2 4 3" xfId="43142"/>
    <cellStyle name="SAPBEXchaText 9 2 2 3 2 5" xfId="43143"/>
    <cellStyle name="SAPBEXchaText 9 2 2 3 2 5 2" xfId="43144"/>
    <cellStyle name="SAPBEXchaText 9 2 2 3 2 6" xfId="43145"/>
    <cellStyle name="SAPBEXchaText 9 2 2 3 2 7" xfId="43146"/>
    <cellStyle name="SAPBEXchaText 9 2 2 3 2 8" xfId="43147"/>
    <cellStyle name="SAPBEXchaText 9 2 2 3 2 9" xfId="43148"/>
    <cellStyle name="SAPBEXchaText 9 2 2 3 3" xfId="5734"/>
    <cellStyle name="SAPBEXchaText 9 2 2 3 3 2" xfId="43149"/>
    <cellStyle name="SAPBEXchaText 9 2 2 3 3 2 2" xfId="43150"/>
    <cellStyle name="SAPBEXchaText 9 2 2 3 3 3" xfId="43151"/>
    <cellStyle name="SAPBEXchaText 9 2 2 3 4" xfId="5735"/>
    <cellStyle name="SAPBEXchaText 9 2 2 3 4 2" xfId="43152"/>
    <cellStyle name="SAPBEXchaText 9 2 2 3 4 3" xfId="43153"/>
    <cellStyle name="SAPBEXchaText 9 2 2 3 5" xfId="43154"/>
    <cellStyle name="SAPBEXchaText 9 2 2 3 6" xfId="43155"/>
    <cellStyle name="SAPBEXchaText 9 2 2 4" xfId="5736"/>
    <cellStyle name="SAPBEXchaText 9 2 2 4 10" xfId="43156"/>
    <cellStyle name="SAPBEXchaText 9 2 2 4 11" xfId="43157"/>
    <cellStyle name="SAPBEXchaText 9 2 2 4 2" xfId="5737"/>
    <cellStyle name="SAPBEXchaText 9 2 2 4 2 10" xfId="43158"/>
    <cellStyle name="SAPBEXchaText 9 2 2 4 2 2" xfId="5738"/>
    <cellStyle name="SAPBEXchaText 9 2 2 4 2 2 2" xfId="43159"/>
    <cellStyle name="SAPBEXchaText 9 2 2 4 2 2 2 2" xfId="43160"/>
    <cellStyle name="SAPBEXchaText 9 2 2 4 2 2 3" xfId="43161"/>
    <cellStyle name="SAPBEXchaText 9 2 2 4 2 3" xfId="43162"/>
    <cellStyle name="SAPBEXchaText 9 2 2 4 2 3 2" xfId="43163"/>
    <cellStyle name="SAPBEXchaText 9 2 2 4 2 3 2 2" xfId="43164"/>
    <cellStyle name="SAPBEXchaText 9 2 2 4 2 3 3" xfId="43165"/>
    <cellStyle name="SAPBEXchaText 9 2 2 4 2 4" xfId="43166"/>
    <cellStyle name="SAPBEXchaText 9 2 2 4 2 4 2" xfId="43167"/>
    <cellStyle name="SAPBEXchaText 9 2 2 4 2 4 3" xfId="43168"/>
    <cellStyle name="SAPBEXchaText 9 2 2 4 2 5" xfId="43169"/>
    <cellStyle name="SAPBEXchaText 9 2 2 4 2 5 2" xfId="43170"/>
    <cellStyle name="SAPBEXchaText 9 2 2 4 2 5 3" xfId="43171"/>
    <cellStyle name="SAPBEXchaText 9 2 2 4 2 6" xfId="43172"/>
    <cellStyle name="SAPBEXchaText 9 2 2 4 2 6 2" xfId="43173"/>
    <cellStyle name="SAPBEXchaText 9 2 2 4 2 7" xfId="43174"/>
    <cellStyle name="SAPBEXchaText 9 2 2 4 2 8" xfId="43175"/>
    <cellStyle name="SAPBEXchaText 9 2 2 4 2 9" xfId="43176"/>
    <cellStyle name="SAPBEXchaText 9 2 2 4 3" xfId="5739"/>
    <cellStyle name="SAPBEXchaText 9 2 2 4 3 2" xfId="43177"/>
    <cellStyle name="SAPBEXchaText 9 2 2 4 3 2 2" xfId="43178"/>
    <cellStyle name="SAPBEXchaText 9 2 2 4 3 3" xfId="43179"/>
    <cellStyle name="SAPBEXchaText 9 2 2 4 4" xfId="43180"/>
    <cellStyle name="SAPBEXchaText 9 2 2 4 4 2" xfId="43181"/>
    <cellStyle name="SAPBEXchaText 9 2 2 4 4 2 2" xfId="43182"/>
    <cellStyle name="SAPBEXchaText 9 2 2 4 4 3" xfId="43183"/>
    <cellStyle name="SAPBEXchaText 9 2 2 4 5" xfId="43184"/>
    <cellStyle name="SAPBEXchaText 9 2 2 4 5 2" xfId="43185"/>
    <cellStyle name="SAPBEXchaText 9 2 2 4 5 3" xfId="43186"/>
    <cellStyle name="SAPBEXchaText 9 2 2 4 6" xfId="43187"/>
    <cellStyle name="SAPBEXchaText 9 2 2 4 6 2" xfId="43188"/>
    <cellStyle name="SAPBEXchaText 9 2 2 4 6 3" xfId="43189"/>
    <cellStyle name="SAPBEXchaText 9 2 2 4 7" xfId="43190"/>
    <cellStyle name="SAPBEXchaText 9 2 2 4 7 2" xfId="43191"/>
    <cellStyle name="SAPBEXchaText 9 2 2 4 8" xfId="43192"/>
    <cellStyle name="SAPBEXchaText 9 2 2 4 9" xfId="43193"/>
    <cellStyle name="SAPBEXchaText 9 2 2 5" xfId="5740"/>
    <cellStyle name="SAPBEXchaText 9 2 2 5 10" xfId="43194"/>
    <cellStyle name="SAPBEXchaText 9 2 2 5 11" xfId="43195"/>
    <cellStyle name="SAPBEXchaText 9 2 2 5 2" xfId="5741"/>
    <cellStyle name="SAPBEXchaText 9 2 2 5 2 10" xfId="43196"/>
    <cellStyle name="SAPBEXchaText 9 2 2 5 2 2" xfId="5742"/>
    <cellStyle name="SAPBEXchaText 9 2 2 5 2 2 2" xfId="43197"/>
    <cellStyle name="SAPBEXchaText 9 2 2 5 2 2 2 2" xfId="43198"/>
    <cellStyle name="SAPBEXchaText 9 2 2 5 2 2 3" xfId="43199"/>
    <cellStyle name="SAPBEXchaText 9 2 2 5 2 3" xfId="5743"/>
    <cellStyle name="SAPBEXchaText 9 2 2 5 2 3 2" xfId="43200"/>
    <cellStyle name="SAPBEXchaText 9 2 2 5 2 3 2 2" xfId="43201"/>
    <cellStyle name="SAPBEXchaText 9 2 2 5 2 3 3" xfId="43202"/>
    <cellStyle name="SAPBEXchaText 9 2 2 5 2 4" xfId="43203"/>
    <cellStyle name="SAPBEXchaText 9 2 2 5 2 4 2" xfId="43204"/>
    <cellStyle name="SAPBEXchaText 9 2 2 5 2 4 3" xfId="43205"/>
    <cellStyle name="SAPBEXchaText 9 2 2 5 2 5" xfId="43206"/>
    <cellStyle name="SAPBEXchaText 9 2 2 5 2 5 2" xfId="43207"/>
    <cellStyle name="SAPBEXchaText 9 2 2 5 2 5 3" xfId="43208"/>
    <cellStyle name="SAPBEXchaText 9 2 2 5 2 6" xfId="43209"/>
    <cellStyle name="SAPBEXchaText 9 2 2 5 2 6 2" xfId="43210"/>
    <cellStyle name="SAPBEXchaText 9 2 2 5 2 6 3" xfId="43211"/>
    <cellStyle name="SAPBEXchaText 9 2 2 5 2 7" xfId="43212"/>
    <cellStyle name="SAPBEXchaText 9 2 2 5 2 7 2" xfId="43213"/>
    <cellStyle name="SAPBEXchaText 9 2 2 5 2 8" xfId="43214"/>
    <cellStyle name="SAPBEXchaText 9 2 2 5 2 9" xfId="43215"/>
    <cellStyle name="SAPBEXchaText 9 2 2 5 3" xfId="5744"/>
    <cellStyle name="SAPBEXchaText 9 2 2 5 3 2" xfId="43216"/>
    <cellStyle name="SAPBEXchaText 9 2 2 5 3 2 2" xfId="43217"/>
    <cellStyle name="SAPBEXchaText 9 2 2 5 3 3" xfId="43218"/>
    <cellStyle name="SAPBEXchaText 9 2 2 5 4" xfId="5745"/>
    <cellStyle name="SAPBEXchaText 9 2 2 5 4 2" xfId="43219"/>
    <cellStyle name="SAPBEXchaText 9 2 2 5 4 2 2" xfId="43220"/>
    <cellStyle name="SAPBEXchaText 9 2 2 5 4 3" xfId="43221"/>
    <cellStyle name="SAPBEXchaText 9 2 2 5 5" xfId="43222"/>
    <cellStyle name="SAPBEXchaText 9 2 2 5 5 2" xfId="43223"/>
    <cellStyle name="SAPBEXchaText 9 2 2 5 5 3" xfId="43224"/>
    <cellStyle name="SAPBEXchaText 9 2 2 5 6" xfId="43225"/>
    <cellStyle name="SAPBEXchaText 9 2 2 5 6 2" xfId="43226"/>
    <cellStyle name="SAPBEXchaText 9 2 2 5 6 3" xfId="43227"/>
    <cellStyle name="SAPBEXchaText 9 2 2 5 7" xfId="43228"/>
    <cellStyle name="SAPBEXchaText 9 2 2 5 7 2" xfId="43229"/>
    <cellStyle name="SAPBEXchaText 9 2 2 5 7 3" xfId="43230"/>
    <cellStyle name="SAPBEXchaText 9 2 2 5 8" xfId="43231"/>
    <cellStyle name="SAPBEXchaText 9 2 2 5 8 2" xfId="43232"/>
    <cellStyle name="SAPBEXchaText 9 2 2 5 9" xfId="43233"/>
    <cellStyle name="SAPBEXchaText 9 2 2 6" xfId="5746"/>
    <cellStyle name="SAPBEXchaText 9 2 2 6 2" xfId="5747"/>
    <cellStyle name="SAPBEXchaText 9 2 2 6 2 2" xfId="5748"/>
    <cellStyle name="SAPBEXchaText 9 2 2 6 2 2 2" xfId="43234"/>
    <cellStyle name="SAPBEXchaText 9 2 2 6 2 2 3" xfId="43235"/>
    <cellStyle name="SAPBEXchaText 9 2 2 6 2 3" xfId="5749"/>
    <cellStyle name="SAPBEXchaText 9 2 2 6 2 3 2" xfId="43236"/>
    <cellStyle name="SAPBEXchaText 9 2 2 6 2 3 3" xfId="43237"/>
    <cellStyle name="SAPBEXchaText 9 2 2 6 2 4" xfId="43238"/>
    <cellStyle name="SAPBEXchaText 9 2 2 6 2 5" xfId="43239"/>
    <cellStyle name="SAPBEXchaText 9 2 2 6 3" xfId="5750"/>
    <cellStyle name="SAPBEXchaText 9 2 2 6 3 2" xfId="43240"/>
    <cellStyle name="SAPBEXchaText 9 2 2 6 3 3" xfId="43241"/>
    <cellStyle name="SAPBEXchaText 9 2 2 6 4" xfId="5751"/>
    <cellStyle name="SAPBEXchaText 9 2 2 6 4 2" xfId="43242"/>
    <cellStyle name="SAPBEXchaText 9 2 2 6 4 3" xfId="43243"/>
    <cellStyle name="SAPBEXchaText 9 2 2 6 5" xfId="43244"/>
    <cellStyle name="SAPBEXchaText 9 2 2 6 5 2" xfId="43245"/>
    <cellStyle name="SAPBEXchaText 9 2 2 6 6" xfId="43246"/>
    <cellStyle name="SAPBEXchaText 9 2 2 6 7" xfId="43247"/>
    <cellStyle name="SAPBEXchaText 9 2 2 7" xfId="5752"/>
    <cellStyle name="SAPBEXchaText 9 2 2 7 2" xfId="5753"/>
    <cellStyle name="SAPBEXchaText 9 2 2 7 2 2" xfId="5754"/>
    <cellStyle name="SAPBEXchaText 9 2 2 7 2 2 2" xfId="43248"/>
    <cellStyle name="SAPBEXchaText 9 2 2 7 2 2 3" xfId="43249"/>
    <cellStyle name="SAPBEXchaText 9 2 2 7 2 3" xfId="5755"/>
    <cellStyle name="SAPBEXchaText 9 2 2 7 2 3 2" xfId="43250"/>
    <cellStyle name="SAPBEXchaText 9 2 2 7 2 3 3" xfId="43251"/>
    <cellStyle name="SAPBEXchaText 9 2 2 7 2 4" xfId="43252"/>
    <cellStyle name="SAPBEXchaText 9 2 2 7 2 5" xfId="43253"/>
    <cellStyle name="SAPBEXchaText 9 2 2 7 3" xfId="5756"/>
    <cellStyle name="SAPBEXchaText 9 2 2 7 3 2" xfId="43254"/>
    <cellStyle name="SAPBEXchaText 9 2 2 7 3 3" xfId="43255"/>
    <cellStyle name="SAPBEXchaText 9 2 2 7 4" xfId="5757"/>
    <cellStyle name="SAPBEXchaText 9 2 2 7 4 2" xfId="43256"/>
    <cellStyle name="SAPBEXchaText 9 2 2 7 4 3" xfId="43257"/>
    <cellStyle name="SAPBEXchaText 9 2 2 7 5" xfId="43258"/>
    <cellStyle name="SAPBEXchaText 9 2 2 7 6" xfId="43259"/>
    <cellStyle name="SAPBEXchaText 9 2 2 8" xfId="5758"/>
    <cellStyle name="SAPBEXchaText 9 2 2 8 2" xfId="5759"/>
    <cellStyle name="SAPBEXchaText 9 2 2 8 2 2" xfId="43260"/>
    <cellStyle name="SAPBEXchaText 9 2 2 8 2 3" xfId="43261"/>
    <cellStyle name="SAPBEXchaText 9 2 2 8 3" xfId="5760"/>
    <cellStyle name="SAPBEXchaText 9 2 2 8 3 2" xfId="43262"/>
    <cellStyle name="SAPBEXchaText 9 2 2 8 3 3" xfId="43263"/>
    <cellStyle name="SAPBEXchaText 9 2 2 8 4" xfId="43264"/>
    <cellStyle name="SAPBEXchaText 9 2 2 8 5" xfId="43265"/>
    <cellStyle name="SAPBEXchaText 9 2 2 9" xfId="5761"/>
    <cellStyle name="SAPBEXchaText 9 2 2 9 2" xfId="5762"/>
    <cellStyle name="SAPBEXchaText 9 2 2 9 2 2" xfId="43266"/>
    <cellStyle name="SAPBEXchaText 9 2 2 9 2 3" xfId="43267"/>
    <cellStyle name="SAPBEXchaText 9 2 2 9 3" xfId="5763"/>
    <cellStyle name="SAPBEXchaText 9 2 2 9 3 2" xfId="43268"/>
    <cellStyle name="SAPBEXchaText 9 2 2 9 3 3" xfId="43269"/>
    <cellStyle name="SAPBEXchaText 9 2 2 9 4" xfId="43270"/>
    <cellStyle name="SAPBEXchaText 9 2 2 9 5" xfId="43271"/>
    <cellStyle name="SAPBEXchaText 9 2 3" xfId="5764"/>
    <cellStyle name="SAPBEXchaText 9 2 3 10" xfId="5765"/>
    <cellStyle name="SAPBEXchaText 9 2 3 10 2" xfId="5766"/>
    <cellStyle name="SAPBEXchaText 9 2 3 10 2 2" xfId="43272"/>
    <cellStyle name="SAPBEXchaText 9 2 3 10 2 3" xfId="43273"/>
    <cellStyle name="SAPBEXchaText 9 2 3 10 3" xfId="5767"/>
    <cellStyle name="SAPBEXchaText 9 2 3 10 3 2" xfId="43274"/>
    <cellStyle name="SAPBEXchaText 9 2 3 10 3 3" xfId="43275"/>
    <cellStyle name="SAPBEXchaText 9 2 3 10 4" xfId="43276"/>
    <cellStyle name="SAPBEXchaText 9 2 3 10 5" xfId="43277"/>
    <cellStyle name="SAPBEXchaText 9 2 3 11" xfId="43278"/>
    <cellStyle name="SAPBEXchaText 9 2 3 11 2" xfId="43279"/>
    <cellStyle name="SAPBEXchaText 9 2 3 11 3" xfId="43280"/>
    <cellStyle name="SAPBEXchaText 9 2 3 12" xfId="43281"/>
    <cellStyle name="SAPBEXchaText 9 2 3 2" xfId="5768"/>
    <cellStyle name="SAPBEXchaText 9 2 3 2 2" xfId="5769"/>
    <cellStyle name="SAPBEXchaText 9 2 3 2 2 2" xfId="5770"/>
    <cellStyle name="SAPBEXchaText 9 2 3 2 2 2 2" xfId="43282"/>
    <cellStyle name="SAPBEXchaText 9 2 3 2 2 2 2 2" xfId="43283"/>
    <cellStyle name="SAPBEXchaText 9 2 3 2 2 2 2 2 2" xfId="43284"/>
    <cellStyle name="SAPBEXchaText 9 2 3 2 2 2 2 3" xfId="43285"/>
    <cellStyle name="SAPBEXchaText 9 2 3 2 2 2 3" xfId="43286"/>
    <cellStyle name="SAPBEXchaText 9 2 3 2 2 2 3 2" xfId="43287"/>
    <cellStyle name="SAPBEXchaText 9 2 3 2 2 2 3 3" xfId="43288"/>
    <cellStyle name="SAPBEXchaText 9 2 3 2 2 2 4" xfId="43289"/>
    <cellStyle name="SAPBEXchaText 9 2 3 2 2 2 4 2" xfId="43290"/>
    <cellStyle name="SAPBEXchaText 9 2 3 2 2 2 4 3" xfId="43291"/>
    <cellStyle name="SAPBEXchaText 9 2 3 2 2 2 5" xfId="43292"/>
    <cellStyle name="SAPBEXchaText 9 2 3 2 2 2 5 2" xfId="43293"/>
    <cellStyle name="SAPBEXchaText 9 2 3 2 2 2 6" xfId="43294"/>
    <cellStyle name="SAPBEXchaText 9 2 3 2 2 2 7" xfId="43295"/>
    <cellStyle name="SAPBEXchaText 9 2 3 2 2 2 8" xfId="43296"/>
    <cellStyle name="SAPBEXchaText 9 2 3 2 2 2 9" xfId="43297"/>
    <cellStyle name="SAPBEXchaText 9 2 3 2 2 3" xfId="43298"/>
    <cellStyle name="SAPBEXchaText 9 2 3 2 2 3 2" xfId="43299"/>
    <cellStyle name="SAPBEXchaText 9 2 3 2 2 3 2 2" xfId="43300"/>
    <cellStyle name="SAPBEXchaText 9 2 3 2 2 3 3" xfId="43301"/>
    <cellStyle name="SAPBEXchaText 9 2 3 2 2 4" xfId="43302"/>
    <cellStyle name="SAPBEXchaText 9 2 3 2 2 4 2" xfId="43303"/>
    <cellStyle name="SAPBEXchaText 9 2 3 2 2 4 3" xfId="43304"/>
    <cellStyle name="SAPBEXchaText 9 2 3 2 2 5" xfId="43305"/>
    <cellStyle name="SAPBEXchaText 9 2 3 2 2 6" xfId="43306"/>
    <cellStyle name="SAPBEXchaText 9 2 3 2 3" xfId="5771"/>
    <cellStyle name="SAPBEXchaText 9 2 3 2 3 2" xfId="43307"/>
    <cellStyle name="SAPBEXchaText 9 2 3 2 3 2 2" xfId="43308"/>
    <cellStyle name="SAPBEXchaText 9 2 3 2 3 2 2 2" xfId="43309"/>
    <cellStyle name="SAPBEXchaText 9 2 3 2 3 2 3" xfId="43310"/>
    <cellStyle name="SAPBEXchaText 9 2 3 2 3 3" xfId="43311"/>
    <cellStyle name="SAPBEXchaText 9 2 3 2 3 3 2" xfId="43312"/>
    <cellStyle name="SAPBEXchaText 9 2 3 2 3 3 3" xfId="43313"/>
    <cellStyle name="SAPBEXchaText 9 2 3 2 3 4" xfId="43314"/>
    <cellStyle name="SAPBEXchaText 9 2 3 2 3 4 2" xfId="43315"/>
    <cellStyle name="SAPBEXchaText 9 2 3 2 3 4 3" xfId="43316"/>
    <cellStyle name="SAPBEXchaText 9 2 3 2 3 5" xfId="43317"/>
    <cellStyle name="SAPBEXchaText 9 2 3 2 3 5 2" xfId="43318"/>
    <cellStyle name="SAPBEXchaText 9 2 3 2 3 5 3" xfId="43319"/>
    <cellStyle name="SAPBEXchaText 9 2 3 2 3 6" xfId="43320"/>
    <cellStyle name="SAPBEXchaText 9 2 3 2 3 6 2" xfId="43321"/>
    <cellStyle name="SAPBEXchaText 9 2 3 2 3 7" xfId="43322"/>
    <cellStyle name="SAPBEXchaText 9 2 3 2 3 8" xfId="43323"/>
    <cellStyle name="SAPBEXchaText 9 2 3 2 3 9" xfId="43324"/>
    <cellStyle name="SAPBEXchaText 9 2 3 2 4" xfId="5772"/>
    <cellStyle name="SAPBEXchaText 9 2 3 2 4 2" xfId="43325"/>
    <cellStyle name="SAPBEXchaText 9 2 3 2 4 2 2" xfId="43326"/>
    <cellStyle name="SAPBEXchaText 9 2 3 2 4 3" xfId="43327"/>
    <cellStyle name="SAPBEXchaText 9 2 3 2 5" xfId="43328"/>
    <cellStyle name="SAPBEXchaText 9 2 3 2 5 2" xfId="43329"/>
    <cellStyle name="SAPBEXchaText 9 2 3 2 5 3" xfId="43330"/>
    <cellStyle name="SAPBEXchaText 9 2 3 2 6" xfId="43331"/>
    <cellStyle name="SAPBEXchaText 9 2 3 3" xfId="5773"/>
    <cellStyle name="SAPBEXchaText 9 2 3 3 2" xfId="5774"/>
    <cellStyle name="SAPBEXchaText 9 2 3 3 2 2" xfId="43332"/>
    <cellStyle name="SAPBEXchaText 9 2 3 3 2 2 2" xfId="43333"/>
    <cellStyle name="SAPBEXchaText 9 2 3 3 2 2 2 2" xfId="43334"/>
    <cellStyle name="SAPBEXchaText 9 2 3 3 2 2 3" xfId="43335"/>
    <cellStyle name="SAPBEXchaText 9 2 3 3 2 3" xfId="43336"/>
    <cellStyle name="SAPBEXchaText 9 2 3 3 2 3 2" xfId="43337"/>
    <cellStyle name="SAPBEXchaText 9 2 3 3 2 3 2 2" xfId="43338"/>
    <cellStyle name="SAPBEXchaText 9 2 3 3 2 3 3" xfId="43339"/>
    <cellStyle name="SAPBEXchaText 9 2 3 3 2 4" xfId="43340"/>
    <cellStyle name="SAPBEXchaText 9 2 3 3 2 4 2" xfId="43341"/>
    <cellStyle name="SAPBEXchaText 9 2 3 3 2 4 3" xfId="43342"/>
    <cellStyle name="SAPBEXchaText 9 2 3 3 2 5" xfId="43343"/>
    <cellStyle name="SAPBEXchaText 9 2 3 3 2 5 2" xfId="43344"/>
    <cellStyle name="SAPBEXchaText 9 2 3 3 2 6" xfId="43345"/>
    <cellStyle name="SAPBEXchaText 9 2 3 3 2 7" xfId="43346"/>
    <cellStyle name="SAPBEXchaText 9 2 3 3 2 8" xfId="43347"/>
    <cellStyle name="SAPBEXchaText 9 2 3 3 2 9" xfId="43348"/>
    <cellStyle name="SAPBEXchaText 9 2 3 3 3" xfId="5775"/>
    <cellStyle name="SAPBEXchaText 9 2 3 3 3 2" xfId="43349"/>
    <cellStyle name="SAPBEXchaText 9 2 3 3 3 2 2" xfId="43350"/>
    <cellStyle name="SAPBEXchaText 9 2 3 3 3 3" xfId="43351"/>
    <cellStyle name="SAPBEXchaText 9 2 3 3 4" xfId="5776"/>
    <cellStyle name="SAPBEXchaText 9 2 3 3 4 2" xfId="43352"/>
    <cellStyle name="SAPBEXchaText 9 2 3 3 4 3" xfId="43353"/>
    <cellStyle name="SAPBEXchaText 9 2 3 3 5" xfId="43354"/>
    <cellStyle name="SAPBEXchaText 9 2 3 3 6" xfId="43355"/>
    <cellStyle name="SAPBEXchaText 9 2 3 4" xfId="5777"/>
    <cellStyle name="SAPBEXchaText 9 2 3 4 10" xfId="43356"/>
    <cellStyle name="SAPBEXchaText 9 2 3 4 11" xfId="43357"/>
    <cellStyle name="SAPBEXchaText 9 2 3 4 2" xfId="5778"/>
    <cellStyle name="SAPBEXchaText 9 2 3 4 2 10" xfId="43358"/>
    <cellStyle name="SAPBEXchaText 9 2 3 4 2 2" xfId="5779"/>
    <cellStyle name="SAPBEXchaText 9 2 3 4 2 2 2" xfId="43359"/>
    <cellStyle name="SAPBEXchaText 9 2 3 4 2 2 2 2" xfId="43360"/>
    <cellStyle name="SAPBEXchaText 9 2 3 4 2 2 3" xfId="43361"/>
    <cellStyle name="SAPBEXchaText 9 2 3 4 2 3" xfId="43362"/>
    <cellStyle name="SAPBEXchaText 9 2 3 4 2 3 2" xfId="43363"/>
    <cellStyle name="SAPBEXchaText 9 2 3 4 2 3 2 2" xfId="43364"/>
    <cellStyle name="SAPBEXchaText 9 2 3 4 2 3 3" xfId="43365"/>
    <cellStyle name="SAPBEXchaText 9 2 3 4 2 4" xfId="43366"/>
    <cellStyle name="SAPBEXchaText 9 2 3 4 2 4 2" xfId="43367"/>
    <cellStyle name="SAPBEXchaText 9 2 3 4 2 4 3" xfId="43368"/>
    <cellStyle name="SAPBEXchaText 9 2 3 4 2 5" xfId="43369"/>
    <cellStyle name="SAPBEXchaText 9 2 3 4 2 5 2" xfId="43370"/>
    <cellStyle name="SAPBEXchaText 9 2 3 4 2 5 3" xfId="43371"/>
    <cellStyle name="SAPBEXchaText 9 2 3 4 2 6" xfId="43372"/>
    <cellStyle name="SAPBEXchaText 9 2 3 4 2 6 2" xfId="43373"/>
    <cellStyle name="SAPBEXchaText 9 2 3 4 2 7" xfId="43374"/>
    <cellStyle name="SAPBEXchaText 9 2 3 4 2 8" xfId="43375"/>
    <cellStyle name="SAPBEXchaText 9 2 3 4 2 9" xfId="43376"/>
    <cellStyle name="SAPBEXchaText 9 2 3 4 3" xfId="5780"/>
    <cellStyle name="SAPBEXchaText 9 2 3 4 3 2" xfId="43377"/>
    <cellStyle name="SAPBEXchaText 9 2 3 4 3 2 2" xfId="43378"/>
    <cellStyle name="SAPBEXchaText 9 2 3 4 3 3" xfId="43379"/>
    <cellStyle name="SAPBEXchaText 9 2 3 4 4" xfId="43380"/>
    <cellStyle name="SAPBEXchaText 9 2 3 4 4 2" xfId="43381"/>
    <cellStyle name="SAPBEXchaText 9 2 3 4 4 2 2" xfId="43382"/>
    <cellStyle name="SAPBEXchaText 9 2 3 4 4 3" xfId="43383"/>
    <cellStyle name="SAPBEXchaText 9 2 3 4 5" xfId="43384"/>
    <cellStyle name="SAPBEXchaText 9 2 3 4 5 2" xfId="43385"/>
    <cellStyle name="SAPBEXchaText 9 2 3 4 5 3" xfId="43386"/>
    <cellStyle name="SAPBEXchaText 9 2 3 4 6" xfId="43387"/>
    <cellStyle name="SAPBEXchaText 9 2 3 4 6 2" xfId="43388"/>
    <cellStyle name="SAPBEXchaText 9 2 3 4 6 3" xfId="43389"/>
    <cellStyle name="SAPBEXchaText 9 2 3 4 7" xfId="43390"/>
    <cellStyle name="SAPBEXchaText 9 2 3 4 7 2" xfId="43391"/>
    <cellStyle name="SAPBEXchaText 9 2 3 4 8" xfId="43392"/>
    <cellStyle name="SAPBEXchaText 9 2 3 4 9" xfId="43393"/>
    <cellStyle name="SAPBEXchaText 9 2 3 5" xfId="5781"/>
    <cellStyle name="SAPBEXchaText 9 2 3 5 10" xfId="43394"/>
    <cellStyle name="SAPBEXchaText 9 2 3 5 11" xfId="43395"/>
    <cellStyle name="SAPBEXchaText 9 2 3 5 2" xfId="5782"/>
    <cellStyle name="SAPBEXchaText 9 2 3 5 2 10" xfId="43396"/>
    <cellStyle name="SAPBEXchaText 9 2 3 5 2 2" xfId="5783"/>
    <cellStyle name="SAPBEXchaText 9 2 3 5 2 2 2" xfId="43397"/>
    <cellStyle name="SAPBEXchaText 9 2 3 5 2 2 2 2" xfId="43398"/>
    <cellStyle name="SAPBEXchaText 9 2 3 5 2 2 3" xfId="43399"/>
    <cellStyle name="SAPBEXchaText 9 2 3 5 2 3" xfId="5784"/>
    <cellStyle name="SAPBEXchaText 9 2 3 5 2 3 2" xfId="43400"/>
    <cellStyle name="SAPBEXchaText 9 2 3 5 2 3 2 2" xfId="43401"/>
    <cellStyle name="SAPBEXchaText 9 2 3 5 2 3 3" xfId="43402"/>
    <cellStyle name="SAPBEXchaText 9 2 3 5 2 4" xfId="43403"/>
    <cellStyle name="SAPBEXchaText 9 2 3 5 2 4 2" xfId="43404"/>
    <cellStyle name="SAPBEXchaText 9 2 3 5 2 4 3" xfId="43405"/>
    <cellStyle name="SAPBEXchaText 9 2 3 5 2 5" xfId="43406"/>
    <cellStyle name="SAPBEXchaText 9 2 3 5 2 5 2" xfId="43407"/>
    <cellStyle name="SAPBEXchaText 9 2 3 5 2 5 3" xfId="43408"/>
    <cellStyle name="SAPBEXchaText 9 2 3 5 2 6" xfId="43409"/>
    <cellStyle name="SAPBEXchaText 9 2 3 5 2 6 2" xfId="43410"/>
    <cellStyle name="SAPBEXchaText 9 2 3 5 2 6 3" xfId="43411"/>
    <cellStyle name="SAPBEXchaText 9 2 3 5 2 7" xfId="43412"/>
    <cellStyle name="SAPBEXchaText 9 2 3 5 2 7 2" xfId="43413"/>
    <cellStyle name="SAPBEXchaText 9 2 3 5 2 8" xfId="43414"/>
    <cellStyle name="SAPBEXchaText 9 2 3 5 2 9" xfId="43415"/>
    <cellStyle name="SAPBEXchaText 9 2 3 5 3" xfId="5785"/>
    <cellStyle name="SAPBEXchaText 9 2 3 5 3 2" xfId="43416"/>
    <cellStyle name="SAPBEXchaText 9 2 3 5 3 2 2" xfId="43417"/>
    <cellStyle name="SAPBEXchaText 9 2 3 5 3 3" xfId="43418"/>
    <cellStyle name="SAPBEXchaText 9 2 3 5 4" xfId="5786"/>
    <cellStyle name="SAPBEXchaText 9 2 3 5 4 2" xfId="43419"/>
    <cellStyle name="SAPBEXchaText 9 2 3 5 4 2 2" xfId="43420"/>
    <cellStyle name="SAPBEXchaText 9 2 3 5 4 3" xfId="43421"/>
    <cellStyle name="SAPBEXchaText 9 2 3 5 5" xfId="43422"/>
    <cellStyle name="SAPBEXchaText 9 2 3 5 5 2" xfId="43423"/>
    <cellStyle name="SAPBEXchaText 9 2 3 5 5 3" xfId="43424"/>
    <cellStyle name="SAPBEXchaText 9 2 3 5 6" xfId="43425"/>
    <cellStyle name="SAPBEXchaText 9 2 3 5 6 2" xfId="43426"/>
    <cellStyle name="SAPBEXchaText 9 2 3 5 6 3" xfId="43427"/>
    <cellStyle name="SAPBEXchaText 9 2 3 5 7" xfId="43428"/>
    <cellStyle name="SAPBEXchaText 9 2 3 5 7 2" xfId="43429"/>
    <cellStyle name="SAPBEXchaText 9 2 3 5 7 3" xfId="43430"/>
    <cellStyle name="SAPBEXchaText 9 2 3 5 8" xfId="43431"/>
    <cellStyle name="SAPBEXchaText 9 2 3 5 8 2" xfId="43432"/>
    <cellStyle name="SAPBEXchaText 9 2 3 5 9" xfId="43433"/>
    <cellStyle name="SAPBEXchaText 9 2 3 6" xfId="5787"/>
    <cellStyle name="SAPBEXchaText 9 2 3 6 2" xfId="5788"/>
    <cellStyle name="SAPBEXchaText 9 2 3 6 2 2" xfId="5789"/>
    <cellStyle name="SAPBEXchaText 9 2 3 6 2 2 2" xfId="43434"/>
    <cellStyle name="SAPBEXchaText 9 2 3 6 2 2 3" xfId="43435"/>
    <cellStyle name="SAPBEXchaText 9 2 3 6 2 3" xfId="5790"/>
    <cellStyle name="SAPBEXchaText 9 2 3 6 2 3 2" xfId="43436"/>
    <cellStyle name="SAPBEXchaText 9 2 3 6 2 3 3" xfId="43437"/>
    <cellStyle name="SAPBEXchaText 9 2 3 6 2 4" xfId="43438"/>
    <cellStyle name="SAPBEXchaText 9 2 3 6 2 5" xfId="43439"/>
    <cellStyle name="SAPBEXchaText 9 2 3 6 3" xfId="5791"/>
    <cellStyle name="SAPBEXchaText 9 2 3 6 3 2" xfId="43440"/>
    <cellStyle name="SAPBEXchaText 9 2 3 6 3 3" xfId="43441"/>
    <cellStyle name="SAPBEXchaText 9 2 3 6 4" xfId="5792"/>
    <cellStyle name="SAPBEXchaText 9 2 3 6 4 2" xfId="43442"/>
    <cellStyle name="SAPBEXchaText 9 2 3 6 4 3" xfId="43443"/>
    <cellStyle name="SAPBEXchaText 9 2 3 6 5" xfId="43444"/>
    <cellStyle name="SAPBEXchaText 9 2 3 6 5 2" xfId="43445"/>
    <cellStyle name="SAPBEXchaText 9 2 3 6 6" xfId="43446"/>
    <cellStyle name="SAPBEXchaText 9 2 3 6 7" xfId="43447"/>
    <cellStyle name="SAPBEXchaText 9 2 3 7" xfId="5793"/>
    <cellStyle name="SAPBEXchaText 9 2 3 7 2" xfId="5794"/>
    <cellStyle name="SAPBEXchaText 9 2 3 7 2 2" xfId="5795"/>
    <cellStyle name="SAPBEXchaText 9 2 3 7 2 2 2" xfId="43448"/>
    <cellStyle name="SAPBEXchaText 9 2 3 7 2 2 3" xfId="43449"/>
    <cellStyle name="SAPBEXchaText 9 2 3 7 2 3" xfId="5796"/>
    <cellStyle name="SAPBEXchaText 9 2 3 7 2 3 2" xfId="43450"/>
    <cellStyle name="SAPBEXchaText 9 2 3 7 2 3 3" xfId="43451"/>
    <cellStyle name="SAPBEXchaText 9 2 3 7 2 4" xfId="43452"/>
    <cellStyle name="SAPBEXchaText 9 2 3 7 2 5" xfId="43453"/>
    <cellStyle name="SAPBEXchaText 9 2 3 7 3" xfId="5797"/>
    <cellStyle name="SAPBEXchaText 9 2 3 7 3 2" xfId="43454"/>
    <cellStyle name="SAPBEXchaText 9 2 3 7 3 3" xfId="43455"/>
    <cellStyle name="SAPBEXchaText 9 2 3 7 4" xfId="5798"/>
    <cellStyle name="SAPBEXchaText 9 2 3 7 4 2" xfId="43456"/>
    <cellStyle name="SAPBEXchaText 9 2 3 7 4 3" xfId="43457"/>
    <cellStyle name="SAPBEXchaText 9 2 3 7 5" xfId="43458"/>
    <cellStyle name="SAPBEXchaText 9 2 3 7 6" xfId="43459"/>
    <cellStyle name="SAPBEXchaText 9 2 3 8" xfId="5799"/>
    <cellStyle name="SAPBEXchaText 9 2 3 8 2" xfId="5800"/>
    <cellStyle name="SAPBEXchaText 9 2 3 8 2 2" xfId="43460"/>
    <cellStyle name="SAPBEXchaText 9 2 3 8 2 3" xfId="43461"/>
    <cellStyle name="SAPBEXchaText 9 2 3 8 3" xfId="5801"/>
    <cellStyle name="SAPBEXchaText 9 2 3 8 3 2" xfId="43462"/>
    <cellStyle name="SAPBEXchaText 9 2 3 8 3 3" xfId="43463"/>
    <cellStyle name="SAPBEXchaText 9 2 3 8 4" xfId="43464"/>
    <cellStyle name="SAPBEXchaText 9 2 3 8 5" xfId="43465"/>
    <cellStyle name="SAPBEXchaText 9 2 3 9" xfId="5802"/>
    <cellStyle name="SAPBEXchaText 9 2 3 9 2" xfId="5803"/>
    <cellStyle name="SAPBEXchaText 9 2 3 9 2 2" xfId="43466"/>
    <cellStyle name="SAPBEXchaText 9 2 3 9 2 3" xfId="43467"/>
    <cellStyle name="SAPBEXchaText 9 2 3 9 3" xfId="5804"/>
    <cellStyle name="SAPBEXchaText 9 2 3 9 3 2" xfId="43468"/>
    <cellStyle name="SAPBEXchaText 9 2 3 9 3 3" xfId="43469"/>
    <cellStyle name="SAPBEXchaText 9 2 3 9 4" xfId="43470"/>
    <cellStyle name="SAPBEXchaText 9 2 3 9 5" xfId="43471"/>
    <cellStyle name="SAPBEXchaText 9 2 4" xfId="5805"/>
    <cellStyle name="SAPBEXchaText 9 2 4 2" xfId="5806"/>
    <cellStyle name="SAPBEXchaText 9 2 4 2 2" xfId="5807"/>
    <cellStyle name="SAPBEXchaText 9 2 4 2 2 2" xfId="43472"/>
    <cellStyle name="SAPBEXchaText 9 2 4 2 2 2 2" xfId="43473"/>
    <cellStyle name="SAPBEXchaText 9 2 4 2 2 2 2 2" xfId="43474"/>
    <cellStyle name="SAPBEXchaText 9 2 4 2 2 2 3" xfId="43475"/>
    <cellStyle name="SAPBEXchaText 9 2 4 2 2 3" xfId="43476"/>
    <cellStyle name="SAPBEXchaText 9 2 4 2 2 3 2" xfId="43477"/>
    <cellStyle name="SAPBEXchaText 9 2 4 2 2 3 3" xfId="43478"/>
    <cellStyle name="SAPBEXchaText 9 2 4 2 2 4" xfId="43479"/>
    <cellStyle name="SAPBEXchaText 9 2 4 2 2 4 2" xfId="43480"/>
    <cellStyle name="SAPBEXchaText 9 2 4 2 2 4 3" xfId="43481"/>
    <cellStyle name="SAPBEXchaText 9 2 4 2 2 5" xfId="43482"/>
    <cellStyle name="SAPBEXchaText 9 2 4 2 2 5 2" xfId="43483"/>
    <cellStyle name="SAPBEXchaText 9 2 4 2 2 6" xfId="43484"/>
    <cellStyle name="SAPBEXchaText 9 2 4 2 2 7" xfId="43485"/>
    <cellStyle name="SAPBEXchaText 9 2 4 2 2 8" xfId="43486"/>
    <cellStyle name="SAPBEXchaText 9 2 4 2 2 9" xfId="43487"/>
    <cellStyle name="SAPBEXchaText 9 2 4 2 3" xfId="43488"/>
    <cellStyle name="SAPBEXchaText 9 2 4 2 3 2" xfId="43489"/>
    <cellStyle name="SAPBEXchaText 9 2 4 2 3 2 2" xfId="43490"/>
    <cellStyle name="SAPBEXchaText 9 2 4 2 3 3" xfId="43491"/>
    <cellStyle name="SAPBEXchaText 9 2 4 2 4" xfId="43492"/>
    <cellStyle name="SAPBEXchaText 9 2 4 2 4 2" xfId="43493"/>
    <cellStyle name="SAPBEXchaText 9 2 4 2 4 3" xfId="43494"/>
    <cellStyle name="SAPBEXchaText 9 2 4 2 5" xfId="43495"/>
    <cellStyle name="SAPBEXchaText 9 2 4 2 6" xfId="43496"/>
    <cellStyle name="SAPBEXchaText 9 2 4 3" xfId="5808"/>
    <cellStyle name="SAPBEXchaText 9 2 4 3 2" xfId="43497"/>
    <cellStyle name="SAPBEXchaText 9 2 4 3 2 2" xfId="43498"/>
    <cellStyle name="SAPBEXchaText 9 2 4 3 2 2 2" xfId="43499"/>
    <cellStyle name="SAPBEXchaText 9 2 4 3 2 3" xfId="43500"/>
    <cellStyle name="SAPBEXchaText 9 2 4 3 3" xfId="43501"/>
    <cellStyle name="SAPBEXchaText 9 2 4 3 3 2" xfId="43502"/>
    <cellStyle name="SAPBEXchaText 9 2 4 3 3 3" xfId="43503"/>
    <cellStyle name="SAPBEXchaText 9 2 4 3 4" xfId="43504"/>
    <cellStyle name="SAPBEXchaText 9 2 4 3 4 2" xfId="43505"/>
    <cellStyle name="SAPBEXchaText 9 2 4 3 4 3" xfId="43506"/>
    <cellStyle name="SAPBEXchaText 9 2 4 3 5" xfId="43507"/>
    <cellStyle name="SAPBEXchaText 9 2 4 3 5 2" xfId="43508"/>
    <cellStyle name="SAPBEXchaText 9 2 4 3 5 3" xfId="43509"/>
    <cellStyle name="SAPBEXchaText 9 2 4 3 6" xfId="43510"/>
    <cellStyle name="SAPBEXchaText 9 2 4 3 6 2" xfId="43511"/>
    <cellStyle name="SAPBEXchaText 9 2 4 3 7" xfId="43512"/>
    <cellStyle name="SAPBEXchaText 9 2 4 3 8" xfId="43513"/>
    <cellStyle name="SAPBEXchaText 9 2 4 3 9" xfId="43514"/>
    <cellStyle name="SAPBEXchaText 9 2 4 4" xfId="5809"/>
    <cellStyle name="SAPBEXchaText 9 2 4 4 2" xfId="43515"/>
    <cellStyle name="SAPBEXchaText 9 2 4 4 2 2" xfId="43516"/>
    <cellStyle name="SAPBEXchaText 9 2 4 4 3" xfId="43517"/>
    <cellStyle name="SAPBEXchaText 9 2 4 5" xfId="43518"/>
    <cellStyle name="SAPBEXchaText 9 2 4 5 2" xfId="43519"/>
    <cellStyle name="SAPBEXchaText 9 2 4 5 3" xfId="43520"/>
    <cellStyle name="SAPBEXchaText 9 2 4 6" xfId="43521"/>
    <cellStyle name="SAPBEXchaText 9 2 5" xfId="5810"/>
    <cellStyle name="SAPBEXchaText 9 2 5 2" xfId="5811"/>
    <cellStyle name="SAPBEXchaText 9 2 5 2 2" xfId="43522"/>
    <cellStyle name="SAPBEXchaText 9 2 5 2 2 2" xfId="43523"/>
    <cellStyle name="SAPBEXchaText 9 2 5 2 2 2 2" xfId="43524"/>
    <cellStyle name="SAPBEXchaText 9 2 5 2 2 3" xfId="43525"/>
    <cellStyle name="SAPBEXchaText 9 2 5 2 3" xfId="43526"/>
    <cellStyle name="SAPBEXchaText 9 2 5 2 3 2" xfId="43527"/>
    <cellStyle name="SAPBEXchaText 9 2 5 2 3 2 2" xfId="43528"/>
    <cellStyle name="SAPBEXchaText 9 2 5 2 3 3" xfId="43529"/>
    <cellStyle name="SAPBEXchaText 9 2 5 2 4" xfId="43530"/>
    <cellStyle name="SAPBEXchaText 9 2 5 2 4 2" xfId="43531"/>
    <cellStyle name="SAPBEXchaText 9 2 5 2 4 3" xfId="43532"/>
    <cellStyle name="SAPBEXchaText 9 2 5 2 5" xfId="43533"/>
    <cellStyle name="SAPBEXchaText 9 2 5 2 5 2" xfId="43534"/>
    <cellStyle name="SAPBEXchaText 9 2 5 2 6" xfId="43535"/>
    <cellStyle name="SAPBEXchaText 9 2 5 2 7" xfId="43536"/>
    <cellStyle name="SAPBEXchaText 9 2 5 2 8" xfId="43537"/>
    <cellStyle name="SAPBEXchaText 9 2 5 2 9" xfId="43538"/>
    <cellStyle name="SAPBEXchaText 9 2 5 3" xfId="5812"/>
    <cellStyle name="SAPBEXchaText 9 2 5 3 2" xfId="43539"/>
    <cellStyle name="SAPBEXchaText 9 2 5 3 2 2" xfId="43540"/>
    <cellStyle name="SAPBEXchaText 9 2 5 3 3" xfId="43541"/>
    <cellStyle name="SAPBEXchaText 9 2 5 4" xfId="5813"/>
    <cellStyle name="SAPBEXchaText 9 2 5 4 2" xfId="43542"/>
    <cellStyle name="SAPBEXchaText 9 2 5 4 3" xfId="43543"/>
    <cellStyle name="SAPBEXchaText 9 2 5 5" xfId="43544"/>
    <cellStyle name="SAPBEXchaText 9 2 5 6" xfId="43545"/>
    <cellStyle name="SAPBEXchaText 9 2 6" xfId="5814"/>
    <cellStyle name="SAPBEXchaText 9 2 6 10" xfId="43546"/>
    <cellStyle name="SAPBEXchaText 9 2 6 11" xfId="43547"/>
    <cellStyle name="SAPBEXchaText 9 2 6 2" xfId="5815"/>
    <cellStyle name="SAPBEXchaText 9 2 6 2 10" xfId="43548"/>
    <cellStyle name="SAPBEXchaText 9 2 6 2 2" xfId="5816"/>
    <cellStyle name="SAPBEXchaText 9 2 6 2 2 2" xfId="43549"/>
    <cellStyle name="SAPBEXchaText 9 2 6 2 2 2 2" xfId="43550"/>
    <cellStyle name="SAPBEXchaText 9 2 6 2 2 3" xfId="43551"/>
    <cellStyle name="SAPBEXchaText 9 2 6 2 3" xfId="43552"/>
    <cellStyle name="SAPBEXchaText 9 2 6 2 3 2" xfId="43553"/>
    <cellStyle name="SAPBEXchaText 9 2 6 2 3 2 2" xfId="43554"/>
    <cellStyle name="SAPBEXchaText 9 2 6 2 3 3" xfId="43555"/>
    <cellStyle name="SAPBEXchaText 9 2 6 2 4" xfId="43556"/>
    <cellStyle name="SAPBEXchaText 9 2 6 2 4 2" xfId="43557"/>
    <cellStyle name="SAPBEXchaText 9 2 6 2 4 3" xfId="43558"/>
    <cellStyle name="SAPBEXchaText 9 2 6 2 5" xfId="43559"/>
    <cellStyle name="SAPBEXchaText 9 2 6 2 5 2" xfId="43560"/>
    <cellStyle name="SAPBEXchaText 9 2 6 2 5 3" xfId="43561"/>
    <cellStyle name="SAPBEXchaText 9 2 6 2 6" xfId="43562"/>
    <cellStyle name="SAPBEXchaText 9 2 6 2 6 2" xfId="43563"/>
    <cellStyle name="SAPBEXchaText 9 2 6 2 7" xfId="43564"/>
    <cellStyle name="SAPBEXchaText 9 2 6 2 8" xfId="43565"/>
    <cellStyle name="SAPBEXchaText 9 2 6 2 9" xfId="43566"/>
    <cellStyle name="SAPBEXchaText 9 2 6 3" xfId="5817"/>
    <cellStyle name="SAPBEXchaText 9 2 6 3 2" xfId="43567"/>
    <cellStyle name="SAPBEXchaText 9 2 6 3 2 2" xfId="43568"/>
    <cellStyle name="SAPBEXchaText 9 2 6 3 3" xfId="43569"/>
    <cellStyle name="SAPBEXchaText 9 2 6 4" xfId="43570"/>
    <cellStyle name="SAPBEXchaText 9 2 6 4 2" xfId="43571"/>
    <cellStyle name="SAPBEXchaText 9 2 6 4 2 2" xfId="43572"/>
    <cellStyle name="SAPBEXchaText 9 2 6 4 3" xfId="43573"/>
    <cellStyle name="SAPBEXchaText 9 2 6 5" xfId="43574"/>
    <cellStyle name="SAPBEXchaText 9 2 6 5 2" xfId="43575"/>
    <cellStyle name="SAPBEXchaText 9 2 6 5 3" xfId="43576"/>
    <cellStyle name="SAPBEXchaText 9 2 6 6" xfId="43577"/>
    <cellStyle name="SAPBEXchaText 9 2 6 6 2" xfId="43578"/>
    <cellStyle name="SAPBEXchaText 9 2 6 6 3" xfId="43579"/>
    <cellStyle name="SAPBEXchaText 9 2 6 7" xfId="43580"/>
    <cellStyle name="SAPBEXchaText 9 2 6 7 2" xfId="43581"/>
    <cellStyle name="SAPBEXchaText 9 2 6 8" xfId="43582"/>
    <cellStyle name="SAPBEXchaText 9 2 6 9" xfId="43583"/>
    <cellStyle name="SAPBEXchaText 9 2 7" xfId="5818"/>
    <cellStyle name="SAPBEXchaText 9 2 7 10" xfId="43584"/>
    <cellStyle name="SAPBEXchaText 9 2 7 11" xfId="43585"/>
    <cellStyle name="SAPBEXchaText 9 2 7 2" xfId="5819"/>
    <cellStyle name="SAPBEXchaText 9 2 7 2 10" xfId="43586"/>
    <cellStyle name="SAPBEXchaText 9 2 7 2 2" xfId="5820"/>
    <cellStyle name="SAPBEXchaText 9 2 7 2 2 2" xfId="43587"/>
    <cellStyle name="SAPBEXchaText 9 2 7 2 2 2 2" xfId="43588"/>
    <cellStyle name="SAPBEXchaText 9 2 7 2 2 3" xfId="43589"/>
    <cellStyle name="SAPBEXchaText 9 2 7 2 3" xfId="5821"/>
    <cellStyle name="SAPBEXchaText 9 2 7 2 3 2" xfId="43590"/>
    <cellStyle name="SAPBEXchaText 9 2 7 2 3 2 2" xfId="43591"/>
    <cellStyle name="SAPBEXchaText 9 2 7 2 3 3" xfId="43592"/>
    <cellStyle name="SAPBEXchaText 9 2 7 2 4" xfId="43593"/>
    <cellStyle name="SAPBEXchaText 9 2 7 2 4 2" xfId="43594"/>
    <cellStyle name="SAPBEXchaText 9 2 7 2 4 3" xfId="43595"/>
    <cellStyle name="SAPBEXchaText 9 2 7 2 5" xfId="43596"/>
    <cellStyle name="SAPBEXchaText 9 2 7 2 5 2" xfId="43597"/>
    <cellStyle name="SAPBEXchaText 9 2 7 2 5 3" xfId="43598"/>
    <cellStyle name="SAPBEXchaText 9 2 7 2 6" xfId="43599"/>
    <cellStyle name="SAPBEXchaText 9 2 7 2 6 2" xfId="43600"/>
    <cellStyle name="SAPBEXchaText 9 2 7 2 6 3" xfId="43601"/>
    <cellStyle name="SAPBEXchaText 9 2 7 2 7" xfId="43602"/>
    <cellStyle name="SAPBEXchaText 9 2 7 2 7 2" xfId="43603"/>
    <cellStyle name="SAPBEXchaText 9 2 7 2 8" xfId="43604"/>
    <cellStyle name="SAPBEXchaText 9 2 7 2 9" xfId="43605"/>
    <cellStyle name="SAPBEXchaText 9 2 7 3" xfId="5822"/>
    <cellStyle name="SAPBEXchaText 9 2 7 3 2" xfId="43606"/>
    <cellStyle name="SAPBEXchaText 9 2 7 3 2 2" xfId="43607"/>
    <cellStyle name="SAPBEXchaText 9 2 7 3 3" xfId="43608"/>
    <cellStyle name="SAPBEXchaText 9 2 7 4" xfId="5823"/>
    <cellStyle name="SAPBEXchaText 9 2 7 4 2" xfId="43609"/>
    <cellStyle name="SAPBEXchaText 9 2 7 4 2 2" xfId="43610"/>
    <cellStyle name="SAPBEXchaText 9 2 7 4 3" xfId="43611"/>
    <cellStyle name="SAPBEXchaText 9 2 7 5" xfId="43612"/>
    <cellStyle name="SAPBEXchaText 9 2 7 5 2" xfId="43613"/>
    <cellStyle name="SAPBEXchaText 9 2 7 5 3" xfId="43614"/>
    <cellStyle name="SAPBEXchaText 9 2 7 6" xfId="43615"/>
    <cellStyle name="SAPBEXchaText 9 2 7 6 2" xfId="43616"/>
    <cellStyle name="SAPBEXchaText 9 2 7 6 3" xfId="43617"/>
    <cellStyle name="SAPBEXchaText 9 2 7 7" xfId="43618"/>
    <cellStyle name="SAPBEXchaText 9 2 7 7 2" xfId="43619"/>
    <cellStyle name="SAPBEXchaText 9 2 7 7 3" xfId="43620"/>
    <cellStyle name="SAPBEXchaText 9 2 7 8" xfId="43621"/>
    <cellStyle name="SAPBEXchaText 9 2 7 8 2" xfId="43622"/>
    <cellStyle name="SAPBEXchaText 9 2 7 9" xfId="43623"/>
    <cellStyle name="SAPBEXchaText 9 2 8" xfId="5824"/>
    <cellStyle name="SAPBEXchaText 9 2 8 2" xfId="5825"/>
    <cellStyle name="SAPBEXchaText 9 2 8 2 2" xfId="5826"/>
    <cellStyle name="SAPBEXchaText 9 2 8 2 2 2" xfId="43624"/>
    <cellStyle name="SAPBEXchaText 9 2 8 2 2 3" xfId="43625"/>
    <cellStyle name="SAPBEXchaText 9 2 8 2 3" xfId="5827"/>
    <cellStyle name="SAPBEXchaText 9 2 8 2 3 2" xfId="43626"/>
    <cellStyle name="SAPBEXchaText 9 2 8 2 3 3" xfId="43627"/>
    <cellStyle name="SAPBEXchaText 9 2 8 2 4" xfId="43628"/>
    <cellStyle name="SAPBEXchaText 9 2 8 2 5" xfId="43629"/>
    <cellStyle name="SAPBEXchaText 9 2 8 3" xfId="5828"/>
    <cellStyle name="SAPBEXchaText 9 2 8 3 2" xfId="43630"/>
    <cellStyle name="SAPBEXchaText 9 2 8 3 3" xfId="43631"/>
    <cellStyle name="SAPBEXchaText 9 2 8 4" xfId="5829"/>
    <cellStyle name="SAPBEXchaText 9 2 8 4 2" xfId="43632"/>
    <cellStyle name="SAPBEXchaText 9 2 8 4 3" xfId="43633"/>
    <cellStyle name="SAPBEXchaText 9 2 8 5" xfId="43634"/>
    <cellStyle name="SAPBEXchaText 9 2 8 5 2" xfId="43635"/>
    <cellStyle name="SAPBEXchaText 9 2 8 6" xfId="43636"/>
    <cellStyle name="SAPBEXchaText 9 2 8 7" xfId="43637"/>
    <cellStyle name="SAPBEXchaText 9 2 9" xfId="5830"/>
    <cellStyle name="SAPBEXchaText 9 2 9 2" xfId="5831"/>
    <cellStyle name="SAPBEXchaText 9 2 9 2 2" xfId="5832"/>
    <cellStyle name="SAPBEXchaText 9 2 9 2 2 2" xfId="43638"/>
    <cellStyle name="SAPBEXchaText 9 2 9 2 2 3" xfId="43639"/>
    <cellStyle name="SAPBEXchaText 9 2 9 2 3" xfId="5833"/>
    <cellStyle name="SAPBEXchaText 9 2 9 2 3 2" xfId="43640"/>
    <cellStyle name="SAPBEXchaText 9 2 9 2 3 3" xfId="43641"/>
    <cellStyle name="SAPBEXchaText 9 2 9 2 4" xfId="43642"/>
    <cellStyle name="SAPBEXchaText 9 2 9 2 5" xfId="43643"/>
    <cellStyle name="SAPBEXchaText 9 2 9 3" xfId="5834"/>
    <cellStyle name="SAPBEXchaText 9 2 9 3 2" xfId="43644"/>
    <cellStyle name="SAPBEXchaText 9 2 9 3 3" xfId="43645"/>
    <cellStyle name="SAPBEXchaText 9 2 9 4" xfId="5835"/>
    <cellStyle name="SAPBEXchaText 9 2 9 4 2" xfId="43646"/>
    <cellStyle name="SAPBEXchaText 9 2 9 4 3" xfId="43647"/>
    <cellStyle name="SAPBEXchaText 9 2 9 5" xfId="43648"/>
    <cellStyle name="SAPBEXchaText 9 2 9 6" xfId="43649"/>
    <cellStyle name="SAPBEXchaText 9 3" xfId="43650"/>
    <cellStyle name="SAPBEXchaText 9 3 2" xfId="43651"/>
    <cellStyle name="SAPBEXchaText 9 3 3" xfId="43652"/>
    <cellStyle name="SAPBEXchaText 9 4" xfId="43653"/>
    <cellStyle name="SAPBEXfilterDrill" xfId="5836"/>
    <cellStyle name="SAPBEXfilterDrill 10" xfId="5837"/>
    <cellStyle name="SAPBEXfilterDrill 11" xfId="5838"/>
    <cellStyle name="SAPBEXfilterDrill 12" xfId="5839"/>
    <cellStyle name="SAPBEXfilterDrill 13" xfId="5840"/>
    <cellStyle name="SAPBEXfilterDrill 14" xfId="5841"/>
    <cellStyle name="SAPBEXfilterDrill 2" xfId="5842"/>
    <cellStyle name="SAPBEXfilterDrill 3" xfId="5843"/>
    <cellStyle name="SAPBEXfilterDrill 4" xfId="5844"/>
    <cellStyle name="SAPBEXfilterDrill 5" xfId="5845"/>
    <cellStyle name="SAPBEXfilterDrill 6" xfId="5846"/>
    <cellStyle name="SAPBEXfilterDrill 7" xfId="5847"/>
    <cellStyle name="SAPBEXfilterDrill 8" xfId="5848"/>
    <cellStyle name="SAPBEXfilterDrill 9" xfId="5849"/>
    <cellStyle name="SAPBEXheaderItem" xfId="5850"/>
    <cellStyle name="SAPBEXheaderItem 10" xfId="5851"/>
    <cellStyle name="SAPBEXheaderItem 11" xfId="5852"/>
    <cellStyle name="SAPBEXheaderItem 12" xfId="5853"/>
    <cellStyle name="SAPBEXheaderItem 13" xfId="5854"/>
    <cellStyle name="SAPBEXheaderItem 14" xfId="5855"/>
    <cellStyle name="SAPBEXheaderItem 2" xfId="5856"/>
    <cellStyle name="SAPBEXheaderItem 3" xfId="5857"/>
    <cellStyle name="SAPBEXheaderItem 4" xfId="5858"/>
    <cellStyle name="SAPBEXheaderItem 5" xfId="5859"/>
    <cellStyle name="SAPBEXheaderItem 6" xfId="5860"/>
    <cellStyle name="SAPBEXheaderItem 7" xfId="5861"/>
    <cellStyle name="SAPBEXheaderItem 8" xfId="5862"/>
    <cellStyle name="SAPBEXheaderItem 9" xfId="5863"/>
    <cellStyle name="SAPBEXheaderText" xfId="5864"/>
    <cellStyle name="SAPBEXstdData" xfId="5865"/>
    <cellStyle name="SAPBEXstdData 10" xfId="5866"/>
    <cellStyle name="SAPBEXstdData 10 2" xfId="5867"/>
    <cellStyle name="SAPBEXstdData 10 2 10" xfId="5868"/>
    <cellStyle name="SAPBEXstdData 10 2 10 2" xfId="5869"/>
    <cellStyle name="SAPBEXstdData 10 2 10 2 2" xfId="43654"/>
    <cellStyle name="SAPBEXstdData 10 2 10 2 3" xfId="43655"/>
    <cellStyle name="SAPBEXstdData 10 2 10 3" xfId="5870"/>
    <cellStyle name="SAPBEXstdData 10 2 10 3 2" xfId="43656"/>
    <cellStyle name="SAPBEXstdData 10 2 10 3 3" xfId="43657"/>
    <cellStyle name="SAPBEXstdData 10 2 10 4" xfId="43658"/>
    <cellStyle name="SAPBEXstdData 10 2 10 5" xfId="43659"/>
    <cellStyle name="SAPBEXstdData 10 2 11" xfId="5871"/>
    <cellStyle name="SAPBEXstdData 10 2 11 2" xfId="5872"/>
    <cellStyle name="SAPBEXstdData 10 2 11 2 2" xfId="43660"/>
    <cellStyle name="SAPBEXstdData 10 2 11 2 3" xfId="43661"/>
    <cellStyle name="SAPBEXstdData 10 2 11 3" xfId="5873"/>
    <cellStyle name="SAPBEXstdData 10 2 11 3 2" xfId="43662"/>
    <cellStyle name="SAPBEXstdData 10 2 11 3 3" xfId="43663"/>
    <cellStyle name="SAPBEXstdData 10 2 11 4" xfId="43664"/>
    <cellStyle name="SAPBEXstdData 10 2 11 5" xfId="43665"/>
    <cellStyle name="SAPBEXstdData 10 2 12" xfId="5874"/>
    <cellStyle name="SAPBEXstdData 10 2 12 2" xfId="5875"/>
    <cellStyle name="SAPBEXstdData 10 2 12 2 2" xfId="43666"/>
    <cellStyle name="SAPBEXstdData 10 2 12 2 3" xfId="43667"/>
    <cellStyle name="SAPBEXstdData 10 2 12 3" xfId="5876"/>
    <cellStyle name="SAPBEXstdData 10 2 12 3 2" xfId="43668"/>
    <cellStyle name="SAPBEXstdData 10 2 12 3 3" xfId="43669"/>
    <cellStyle name="SAPBEXstdData 10 2 12 4" xfId="43670"/>
    <cellStyle name="SAPBEXstdData 10 2 12 5" xfId="43671"/>
    <cellStyle name="SAPBEXstdData 10 2 13" xfId="43672"/>
    <cellStyle name="SAPBEXstdData 10 2 13 2" xfId="43673"/>
    <cellStyle name="SAPBEXstdData 10 2 13 3" xfId="43674"/>
    <cellStyle name="SAPBEXstdData 10 2 14" xfId="43675"/>
    <cellStyle name="SAPBEXstdData 10 2 2" xfId="5877"/>
    <cellStyle name="SAPBEXstdData 10 2 2 10" xfId="5878"/>
    <cellStyle name="SAPBEXstdData 10 2 2 10 2" xfId="5879"/>
    <cellStyle name="SAPBEXstdData 10 2 2 10 2 2" xfId="43676"/>
    <cellStyle name="SAPBEXstdData 10 2 2 10 2 3" xfId="43677"/>
    <cellStyle name="SAPBEXstdData 10 2 2 10 3" xfId="5880"/>
    <cellStyle name="SAPBEXstdData 10 2 2 10 3 2" xfId="43678"/>
    <cellStyle name="SAPBEXstdData 10 2 2 10 3 3" xfId="43679"/>
    <cellStyle name="SAPBEXstdData 10 2 2 10 4" xfId="43680"/>
    <cellStyle name="SAPBEXstdData 10 2 2 10 5" xfId="43681"/>
    <cellStyle name="SAPBEXstdData 10 2 2 11" xfId="43682"/>
    <cellStyle name="SAPBEXstdData 10 2 2 11 2" xfId="43683"/>
    <cellStyle name="SAPBEXstdData 10 2 2 11 3" xfId="43684"/>
    <cellStyle name="SAPBEXstdData 10 2 2 12" xfId="43685"/>
    <cellStyle name="SAPBEXstdData 10 2 2 2" xfId="5881"/>
    <cellStyle name="SAPBEXstdData 10 2 2 2 2" xfId="5882"/>
    <cellStyle name="SAPBEXstdData 10 2 2 2 2 2" xfId="5883"/>
    <cellStyle name="SAPBEXstdData 10 2 2 2 2 2 2" xfId="43686"/>
    <cellStyle name="SAPBEXstdData 10 2 2 2 2 2 2 2" xfId="43687"/>
    <cellStyle name="SAPBEXstdData 10 2 2 2 2 2 2 2 2" xfId="43688"/>
    <cellStyle name="SAPBEXstdData 10 2 2 2 2 2 2 3" xfId="43689"/>
    <cellStyle name="SAPBEXstdData 10 2 2 2 2 2 3" xfId="43690"/>
    <cellStyle name="SAPBEXstdData 10 2 2 2 2 2 3 2" xfId="43691"/>
    <cellStyle name="SAPBEXstdData 10 2 2 2 2 2 3 3" xfId="43692"/>
    <cellStyle name="SAPBEXstdData 10 2 2 2 2 2 4" xfId="43693"/>
    <cellStyle name="SAPBEXstdData 10 2 2 2 2 2 4 2" xfId="43694"/>
    <cellStyle name="SAPBEXstdData 10 2 2 2 2 2 4 3" xfId="43695"/>
    <cellStyle name="SAPBEXstdData 10 2 2 2 2 2 5" xfId="43696"/>
    <cellStyle name="SAPBEXstdData 10 2 2 2 2 2 5 2" xfId="43697"/>
    <cellStyle name="SAPBEXstdData 10 2 2 2 2 2 6" xfId="43698"/>
    <cellStyle name="SAPBEXstdData 10 2 2 2 2 2 7" xfId="43699"/>
    <cellStyle name="SAPBEXstdData 10 2 2 2 2 2 8" xfId="43700"/>
    <cellStyle name="SAPBEXstdData 10 2 2 2 2 2 9" xfId="43701"/>
    <cellStyle name="SAPBEXstdData 10 2 2 2 2 3" xfId="43702"/>
    <cellStyle name="SAPBEXstdData 10 2 2 2 2 3 2" xfId="43703"/>
    <cellStyle name="SAPBEXstdData 10 2 2 2 2 3 2 2" xfId="43704"/>
    <cellStyle name="SAPBEXstdData 10 2 2 2 2 3 3" xfId="43705"/>
    <cellStyle name="SAPBEXstdData 10 2 2 2 2 4" xfId="43706"/>
    <cellStyle name="SAPBEXstdData 10 2 2 2 2 4 2" xfId="43707"/>
    <cellStyle name="SAPBEXstdData 10 2 2 2 2 4 3" xfId="43708"/>
    <cellStyle name="SAPBEXstdData 10 2 2 2 2 5" xfId="43709"/>
    <cellStyle name="SAPBEXstdData 10 2 2 2 2 6" xfId="43710"/>
    <cellStyle name="SAPBEXstdData 10 2 2 2 3" xfId="5884"/>
    <cellStyle name="SAPBEXstdData 10 2 2 2 3 2" xfId="43711"/>
    <cellStyle name="SAPBEXstdData 10 2 2 2 3 2 2" xfId="43712"/>
    <cellStyle name="SAPBEXstdData 10 2 2 2 3 2 2 2" xfId="43713"/>
    <cellStyle name="SAPBEXstdData 10 2 2 2 3 2 3" xfId="43714"/>
    <cellStyle name="SAPBEXstdData 10 2 2 2 3 3" xfId="43715"/>
    <cellStyle name="SAPBEXstdData 10 2 2 2 3 3 2" xfId="43716"/>
    <cellStyle name="SAPBEXstdData 10 2 2 2 3 3 3" xfId="43717"/>
    <cellStyle name="SAPBEXstdData 10 2 2 2 3 4" xfId="43718"/>
    <cellStyle name="SAPBEXstdData 10 2 2 2 3 4 2" xfId="43719"/>
    <cellStyle name="SAPBEXstdData 10 2 2 2 3 4 3" xfId="43720"/>
    <cellStyle name="SAPBEXstdData 10 2 2 2 3 5" xfId="43721"/>
    <cellStyle name="SAPBEXstdData 10 2 2 2 3 5 2" xfId="43722"/>
    <cellStyle name="SAPBEXstdData 10 2 2 2 3 5 3" xfId="43723"/>
    <cellStyle name="SAPBEXstdData 10 2 2 2 3 6" xfId="43724"/>
    <cellStyle name="SAPBEXstdData 10 2 2 2 3 6 2" xfId="43725"/>
    <cellStyle name="SAPBEXstdData 10 2 2 2 3 7" xfId="43726"/>
    <cellStyle name="SAPBEXstdData 10 2 2 2 3 8" xfId="43727"/>
    <cellStyle name="SAPBEXstdData 10 2 2 2 3 9" xfId="43728"/>
    <cellStyle name="SAPBEXstdData 10 2 2 2 4" xfId="5885"/>
    <cellStyle name="SAPBEXstdData 10 2 2 2 4 2" xfId="43729"/>
    <cellStyle name="SAPBEXstdData 10 2 2 2 4 2 2" xfId="43730"/>
    <cellStyle name="SAPBEXstdData 10 2 2 2 4 3" xfId="43731"/>
    <cellStyle name="SAPBEXstdData 10 2 2 2 5" xfId="43732"/>
    <cellStyle name="SAPBEXstdData 10 2 2 2 5 2" xfId="43733"/>
    <cellStyle name="SAPBEXstdData 10 2 2 2 5 3" xfId="43734"/>
    <cellStyle name="SAPBEXstdData 10 2 2 2 6" xfId="43735"/>
    <cellStyle name="SAPBEXstdData 10 2 2 3" xfId="5886"/>
    <cellStyle name="SAPBEXstdData 10 2 2 3 2" xfId="5887"/>
    <cellStyle name="SAPBEXstdData 10 2 2 3 2 2" xfId="43736"/>
    <cellStyle name="SAPBEXstdData 10 2 2 3 2 2 2" xfId="43737"/>
    <cellStyle name="SAPBEXstdData 10 2 2 3 2 2 2 2" xfId="43738"/>
    <cellStyle name="SAPBEXstdData 10 2 2 3 2 2 3" xfId="43739"/>
    <cellStyle name="SAPBEXstdData 10 2 2 3 2 3" xfId="43740"/>
    <cellStyle name="SAPBEXstdData 10 2 2 3 2 3 2" xfId="43741"/>
    <cellStyle name="SAPBEXstdData 10 2 2 3 2 3 2 2" xfId="43742"/>
    <cellStyle name="SAPBEXstdData 10 2 2 3 2 3 3" xfId="43743"/>
    <cellStyle name="SAPBEXstdData 10 2 2 3 2 4" xfId="43744"/>
    <cellStyle name="SAPBEXstdData 10 2 2 3 2 4 2" xfId="43745"/>
    <cellStyle name="SAPBEXstdData 10 2 2 3 2 4 3" xfId="43746"/>
    <cellStyle name="SAPBEXstdData 10 2 2 3 2 5" xfId="43747"/>
    <cellStyle name="SAPBEXstdData 10 2 2 3 2 5 2" xfId="43748"/>
    <cellStyle name="SAPBEXstdData 10 2 2 3 2 6" xfId="43749"/>
    <cellStyle name="SAPBEXstdData 10 2 2 3 2 7" xfId="43750"/>
    <cellStyle name="SAPBEXstdData 10 2 2 3 2 8" xfId="43751"/>
    <cellStyle name="SAPBEXstdData 10 2 2 3 2 9" xfId="43752"/>
    <cellStyle name="SAPBEXstdData 10 2 2 3 3" xfId="5888"/>
    <cellStyle name="SAPBEXstdData 10 2 2 3 3 2" xfId="43753"/>
    <cellStyle name="SAPBEXstdData 10 2 2 3 3 2 2" xfId="43754"/>
    <cellStyle name="SAPBEXstdData 10 2 2 3 3 3" xfId="43755"/>
    <cellStyle name="SAPBEXstdData 10 2 2 3 4" xfId="5889"/>
    <cellStyle name="SAPBEXstdData 10 2 2 3 4 2" xfId="43756"/>
    <cellStyle name="SAPBEXstdData 10 2 2 3 4 3" xfId="43757"/>
    <cellStyle name="SAPBEXstdData 10 2 2 3 5" xfId="43758"/>
    <cellStyle name="SAPBEXstdData 10 2 2 3 6" xfId="43759"/>
    <cellStyle name="SAPBEXstdData 10 2 2 4" xfId="5890"/>
    <cellStyle name="SAPBEXstdData 10 2 2 4 10" xfId="43760"/>
    <cellStyle name="SAPBEXstdData 10 2 2 4 11" xfId="43761"/>
    <cellStyle name="SAPBEXstdData 10 2 2 4 2" xfId="5891"/>
    <cellStyle name="SAPBEXstdData 10 2 2 4 2 10" xfId="43762"/>
    <cellStyle name="SAPBEXstdData 10 2 2 4 2 2" xfId="5892"/>
    <cellStyle name="SAPBEXstdData 10 2 2 4 2 2 2" xfId="43763"/>
    <cellStyle name="SAPBEXstdData 10 2 2 4 2 2 2 2" xfId="43764"/>
    <cellStyle name="SAPBEXstdData 10 2 2 4 2 2 3" xfId="43765"/>
    <cellStyle name="SAPBEXstdData 10 2 2 4 2 3" xfId="43766"/>
    <cellStyle name="SAPBEXstdData 10 2 2 4 2 3 2" xfId="43767"/>
    <cellStyle name="SAPBEXstdData 10 2 2 4 2 3 2 2" xfId="43768"/>
    <cellStyle name="SAPBEXstdData 10 2 2 4 2 3 3" xfId="43769"/>
    <cellStyle name="SAPBEXstdData 10 2 2 4 2 4" xfId="43770"/>
    <cellStyle name="SAPBEXstdData 10 2 2 4 2 4 2" xfId="43771"/>
    <cellStyle name="SAPBEXstdData 10 2 2 4 2 4 3" xfId="43772"/>
    <cellStyle name="SAPBEXstdData 10 2 2 4 2 5" xfId="43773"/>
    <cellStyle name="SAPBEXstdData 10 2 2 4 2 5 2" xfId="43774"/>
    <cellStyle name="SAPBEXstdData 10 2 2 4 2 5 3" xfId="43775"/>
    <cellStyle name="SAPBEXstdData 10 2 2 4 2 6" xfId="43776"/>
    <cellStyle name="SAPBEXstdData 10 2 2 4 2 6 2" xfId="43777"/>
    <cellStyle name="SAPBEXstdData 10 2 2 4 2 7" xfId="43778"/>
    <cellStyle name="SAPBEXstdData 10 2 2 4 2 8" xfId="43779"/>
    <cellStyle name="SAPBEXstdData 10 2 2 4 2 9" xfId="43780"/>
    <cellStyle name="SAPBEXstdData 10 2 2 4 3" xfId="5893"/>
    <cellStyle name="SAPBEXstdData 10 2 2 4 3 2" xfId="43781"/>
    <cellStyle name="SAPBEXstdData 10 2 2 4 3 2 2" xfId="43782"/>
    <cellStyle name="SAPBEXstdData 10 2 2 4 3 3" xfId="43783"/>
    <cellStyle name="SAPBEXstdData 10 2 2 4 4" xfId="43784"/>
    <cellStyle name="SAPBEXstdData 10 2 2 4 4 2" xfId="43785"/>
    <cellStyle name="SAPBEXstdData 10 2 2 4 4 2 2" xfId="43786"/>
    <cellStyle name="SAPBEXstdData 10 2 2 4 4 3" xfId="43787"/>
    <cellStyle name="SAPBEXstdData 10 2 2 4 5" xfId="43788"/>
    <cellStyle name="SAPBEXstdData 10 2 2 4 5 2" xfId="43789"/>
    <cellStyle name="SAPBEXstdData 10 2 2 4 5 3" xfId="43790"/>
    <cellStyle name="SAPBEXstdData 10 2 2 4 6" xfId="43791"/>
    <cellStyle name="SAPBEXstdData 10 2 2 4 6 2" xfId="43792"/>
    <cellStyle name="SAPBEXstdData 10 2 2 4 6 3" xfId="43793"/>
    <cellStyle name="SAPBEXstdData 10 2 2 4 7" xfId="43794"/>
    <cellStyle name="SAPBEXstdData 10 2 2 4 7 2" xfId="43795"/>
    <cellStyle name="SAPBEXstdData 10 2 2 4 8" xfId="43796"/>
    <cellStyle name="SAPBEXstdData 10 2 2 4 9" xfId="43797"/>
    <cellStyle name="SAPBEXstdData 10 2 2 5" xfId="5894"/>
    <cellStyle name="SAPBEXstdData 10 2 2 5 10" xfId="43798"/>
    <cellStyle name="SAPBEXstdData 10 2 2 5 11" xfId="43799"/>
    <cellStyle name="SAPBEXstdData 10 2 2 5 2" xfId="5895"/>
    <cellStyle name="SAPBEXstdData 10 2 2 5 2 10" xfId="43800"/>
    <cellStyle name="SAPBEXstdData 10 2 2 5 2 2" xfId="5896"/>
    <cellStyle name="SAPBEXstdData 10 2 2 5 2 2 2" xfId="43801"/>
    <cellStyle name="SAPBEXstdData 10 2 2 5 2 2 2 2" xfId="43802"/>
    <cellStyle name="SAPBEXstdData 10 2 2 5 2 2 3" xfId="43803"/>
    <cellStyle name="SAPBEXstdData 10 2 2 5 2 3" xfId="5897"/>
    <cellStyle name="SAPBEXstdData 10 2 2 5 2 3 2" xfId="43804"/>
    <cellStyle name="SAPBEXstdData 10 2 2 5 2 3 2 2" xfId="43805"/>
    <cellStyle name="SAPBEXstdData 10 2 2 5 2 3 3" xfId="43806"/>
    <cellStyle name="SAPBEXstdData 10 2 2 5 2 4" xfId="43807"/>
    <cellStyle name="SAPBEXstdData 10 2 2 5 2 4 2" xfId="43808"/>
    <cellStyle name="SAPBEXstdData 10 2 2 5 2 4 3" xfId="43809"/>
    <cellStyle name="SAPBEXstdData 10 2 2 5 2 5" xfId="43810"/>
    <cellStyle name="SAPBEXstdData 10 2 2 5 2 5 2" xfId="43811"/>
    <cellStyle name="SAPBEXstdData 10 2 2 5 2 5 3" xfId="43812"/>
    <cellStyle name="SAPBEXstdData 10 2 2 5 2 6" xfId="43813"/>
    <cellStyle name="SAPBEXstdData 10 2 2 5 2 6 2" xfId="43814"/>
    <cellStyle name="SAPBEXstdData 10 2 2 5 2 6 3" xfId="43815"/>
    <cellStyle name="SAPBEXstdData 10 2 2 5 2 7" xfId="43816"/>
    <cellStyle name="SAPBEXstdData 10 2 2 5 2 7 2" xfId="43817"/>
    <cellStyle name="SAPBEXstdData 10 2 2 5 2 8" xfId="43818"/>
    <cellStyle name="SAPBEXstdData 10 2 2 5 2 9" xfId="43819"/>
    <cellStyle name="SAPBEXstdData 10 2 2 5 3" xfId="5898"/>
    <cellStyle name="SAPBEXstdData 10 2 2 5 3 2" xfId="43820"/>
    <cellStyle name="SAPBEXstdData 10 2 2 5 3 2 2" xfId="43821"/>
    <cellStyle name="SAPBEXstdData 10 2 2 5 3 3" xfId="43822"/>
    <cellStyle name="SAPBEXstdData 10 2 2 5 4" xfId="5899"/>
    <cellStyle name="SAPBEXstdData 10 2 2 5 4 2" xfId="43823"/>
    <cellStyle name="SAPBEXstdData 10 2 2 5 4 2 2" xfId="43824"/>
    <cellStyle name="SAPBEXstdData 10 2 2 5 4 3" xfId="43825"/>
    <cellStyle name="SAPBEXstdData 10 2 2 5 5" xfId="43826"/>
    <cellStyle name="SAPBEXstdData 10 2 2 5 5 2" xfId="43827"/>
    <cellStyle name="SAPBEXstdData 10 2 2 5 5 3" xfId="43828"/>
    <cellStyle name="SAPBEXstdData 10 2 2 5 6" xfId="43829"/>
    <cellStyle name="SAPBEXstdData 10 2 2 5 6 2" xfId="43830"/>
    <cellStyle name="SAPBEXstdData 10 2 2 5 6 3" xfId="43831"/>
    <cellStyle name="SAPBEXstdData 10 2 2 5 7" xfId="43832"/>
    <cellStyle name="SAPBEXstdData 10 2 2 5 7 2" xfId="43833"/>
    <cellStyle name="SAPBEXstdData 10 2 2 5 7 3" xfId="43834"/>
    <cellStyle name="SAPBEXstdData 10 2 2 5 8" xfId="43835"/>
    <cellStyle name="SAPBEXstdData 10 2 2 5 8 2" xfId="43836"/>
    <cellStyle name="SAPBEXstdData 10 2 2 5 9" xfId="43837"/>
    <cellStyle name="SAPBEXstdData 10 2 2 6" xfId="5900"/>
    <cellStyle name="SAPBEXstdData 10 2 2 6 2" xfId="5901"/>
    <cellStyle name="SAPBEXstdData 10 2 2 6 2 2" xfId="5902"/>
    <cellStyle name="SAPBEXstdData 10 2 2 6 2 2 2" xfId="43838"/>
    <cellStyle name="SAPBEXstdData 10 2 2 6 2 2 3" xfId="43839"/>
    <cellStyle name="SAPBEXstdData 10 2 2 6 2 3" xfId="5903"/>
    <cellStyle name="SAPBEXstdData 10 2 2 6 2 3 2" xfId="43840"/>
    <cellStyle name="SAPBEXstdData 10 2 2 6 2 3 3" xfId="43841"/>
    <cellStyle name="SAPBEXstdData 10 2 2 6 2 4" xfId="43842"/>
    <cellStyle name="SAPBEXstdData 10 2 2 6 2 5" xfId="43843"/>
    <cellStyle name="SAPBEXstdData 10 2 2 6 3" xfId="5904"/>
    <cellStyle name="SAPBEXstdData 10 2 2 6 3 2" xfId="43844"/>
    <cellStyle name="SAPBEXstdData 10 2 2 6 3 3" xfId="43845"/>
    <cellStyle name="SAPBEXstdData 10 2 2 6 4" xfId="5905"/>
    <cellStyle name="SAPBEXstdData 10 2 2 6 4 2" xfId="43846"/>
    <cellStyle name="SAPBEXstdData 10 2 2 6 4 3" xfId="43847"/>
    <cellStyle name="SAPBEXstdData 10 2 2 6 5" xfId="43848"/>
    <cellStyle name="SAPBEXstdData 10 2 2 6 5 2" xfId="43849"/>
    <cellStyle name="SAPBEXstdData 10 2 2 6 6" xfId="43850"/>
    <cellStyle name="SAPBEXstdData 10 2 2 6 7" xfId="43851"/>
    <cellStyle name="SAPBEXstdData 10 2 2 7" xfId="5906"/>
    <cellStyle name="SAPBEXstdData 10 2 2 7 2" xfId="5907"/>
    <cellStyle name="SAPBEXstdData 10 2 2 7 2 2" xfId="5908"/>
    <cellStyle name="SAPBEXstdData 10 2 2 7 2 2 2" xfId="43852"/>
    <cellStyle name="SAPBEXstdData 10 2 2 7 2 2 3" xfId="43853"/>
    <cellStyle name="SAPBEXstdData 10 2 2 7 2 3" xfId="5909"/>
    <cellStyle name="SAPBEXstdData 10 2 2 7 2 3 2" xfId="43854"/>
    <cellStyle name="SAPBEXstdData 10 2 2 7 2 3 3" xfId="43855"/>
    <cellStyle name="SAPBEXstdData 10 2 2 7 2 4" xfId="43856"/>
    <cellStyle name="SAPBEXstdData 10 2 2 7 2 5" xfId="43857"/>
    <cellStyle name="SAPBEXstdData 10 2 2 7 3" xfId="5910"/>
    <cellStyle name="SAPBEXstdData 10 2 2 7 3 2" xfId="43858"/>
    <cellStyle name="SAPBEXstdData 10 2 2 7 3 3" xfId="43859"/>
    <cellStyle name="SAPBEXstdData 10 2 2 7 4" xfId="5911"/>
    <cellStyle name="SAPBEXstdData 10 2 2 7 4 2" xfId="43860"/>
    <cellStyle name="SAPBEXstdData 10 2 2 7 4 3" xfId="43861"/>
    <cellStyle name="SAPBEXstdData 10 2 2 7 5" xfId="43862"/>
    <cellStyle name="SAPBEXstdData 10 2 2 7 6" xfId="43863"/>
    <cellStyle name="SAPBEXstdData 10 2 2 8" xfId="5912"/>
    <cellStyle name="SAPBEXstdData 10 2 2 8 2" xfId="5913"/>
    <cellStyle name="SAPBEXstdData 10 2 2 8 2 2" xfId="43864"/>
    <cellStyle name="SAPBEXstdData 10 2 2 8 2 3" xfId="43865"/>
    <cellStyle name="SAPBEXstdData 10 2 2 8 3" xfId="5914"/>
    <cellStyle name="SAPBEXstdData 10 2 2 8 3 2" xfId="43866"/>
    <cellStyle name="SAPBEXstdData 10 2 2 8 3 3" xfId="43867"/>
    <cellStyle name="SAPBEXstdData 10 2 2 8 4" xfId="43868"/>
    <cellStyle name="SAPBEXstdData 10 2 2 8 5" xfId="43869"/>
    <cellStyle name="SAPBEXstdData 10 2 2 9" xfId="5915"/>
    <cellStyle name="SAPBEXstdData 10 2 2 9 2" xfId="5916"/>
    <cellStyle name="SAPBEXstdData 10 2 2 9 2 2" xfId="43870"/>
    <cellStyle name="SAPBEXstdData 10 2 2 9 2 3" xfId="43871"/>
    <cellStyle name="SAPBEXstdData 10 2 2 9 3" xfId="5917"/>
    <cellStyle name="SAPBEXstdData 10 2 2 9 3 2" xfId="43872"/>
    <cellStyle name="SAPBEXstdData 10 2 2 9 3 3" xfId="43873"/>
    <cellStyle name="SAPBEXstdData 10 2 2 9 4" xfId="43874"/>
    <cellStyle name="SAPBEXstdData 10 2 2 9 5" xfId="43875"/>
    <cellStyle name="SAPBEXstdData 10 2 3" xfId="5918"/>
    <cellStyle name="SAPBEXstdData 10 2 3 10" xfId="5919"/>
    <cellStyle name="SAPBEXstdData 10 2 3 10 2" xfId="5920"/>
    <cellStyle name="SAPBEXstdData 10 2 3 10 2 2" xfId="43876"/>
    <cellStyle name="SAPBEXstdData 10 2 3 10 2 3" xfId="43877"/>
    <cellStyle name="SAPBEXstdData 10 2 3 10 3" xfId="5921"/>
    <cellStyle name="SAPBEXstdData 10 2 3 10 3 2" xfId="43878"/>
    <cellStyle name="SAPBEXstdData 10 2 3 10 3 3" xfId="43879"/>
    <cellStyle name="SAPBEXstdData 10 2 3 10 4" xfId="43880"/>
    <cellStyle name="SAPBEXstdData 10 2 3 10 5" xfId="43881"/>
    <cellStyle name="SAPBEXstdData 10 2 3 11" xfId="43882"/>
    <cellStyle name="SAPBEXstdData 10 2 3 11 2" xfId="43883"/>
    <cellStyle name="SAPBEXstdData 10 2 3 11 3" xfId="43884"/>
    <cellStyle name="SAPBEXstdData 10 2 3 12" xfId="43885"/>
    <cellStyle name="SAPBEXstdData 10 2 3 2" xfId="5922"/>
    <cellStyle name="SAPBEXstdData 10 2 3 2 2" xfId="5923"/>
    <cellStyle name="SAPBEXstdData 10 2 3 2 2 2" xfId="5924"/>
    <cellStyle name="SAPBEXstdData 10 2 3 2 2 2 2" xfId="43886"/>
    <cellStyle name="SAPBEXstdData 10 2 3 2 2 2 2 2" xfId="43887"/>
    <cellStyle name="SAPBEXstdData 10 2 3 2 2 2 2 2 2" xfId="43888"/>
    <cellStyle name="SAPBEXstdData 10 2 3 2 2 2 2 3" xfId="43889"/>
    <cellStyle name="SAPBEXstdData 10 2 3 2 2 2 3" xfId="43890"/>
    <cellStyle name="SAPBEXstdData 10 2 3 2 2 2 3 2" xfId="43891"/>
    <cellStyle name="SAPBEXstdData 10 2 3 2 2 2 3 3" xfId="43892"/>
    <cellStyle name="SAPBEXstdData 10 2 3 2 2 2 4" xfId="43893"/>
    <cellStyle name="SAPBEXstdData 10 2 3 2 2 2 4 2" xfId="43894"/>
    <cellStyle name="SAPBEXstdData 10 2 3 2 2 2 4 3" xfId="43895"/>
    <cellStyle name="SAPBEXstdData 10 2 3 2 2 2 5" xfId="43896"/>
    <cellStyle name="SAPBEXstdData 10 2 3 2 2 2 5 2" xfId="43897"/>
    <cellStyle name="SAPBEXstdData 10 2 3 2 2 2 6" xfId="43898"/>
    <cellStyle name="SAPBEXstdData 10 2 3 2 2 2 7" xfId="43899"/>
    <cellStyle name="SAPBEXstdData 10 2 3 2 2 2 8" xfId="43900"/>
    <cellStyle name="SAPBEXstdData 10 2 3 2 2 2 9" xfId="43901"/>
    <cellStyle name="SAPBEXstdData 10 2 3 2 2 3" xfId="43902"/>
    <cellStyle name="SAPBEXstdData 10 2 3 2 2 3 2" xfId="43903"/>
    <cellStyle name="SAPBEXstdData 10 2 3 2 2 3 2 2" xfId="43904"/>
    <cellStyle name="SAPBEXstdData 10 2 3 2 2 3 3" xfId="43905"/>
    <cellStyle name="SAPBEXstdData 10 2 3 2 2 4" xfId="43906"/>
    <cellStyle name="SAPBEXstdData 10 2 3 2 2 4 2" xfId="43907"/>
    <cellStyle name="SAPBEXstdData 10 2 3 2 2 4 3" xfId="43908"/>
    <cellStyle name="SAPBEXstdData 10 2 3 2 2 5" xfId="43909"/>
    <cellStyle name="SAPBEXstdData 10 2 3 2 2 6" xfId="43910"/>
    <cellStyle name="SAPBEXstdData 10 2 3 2 3" xfId="5925"/>
    <cellStyle name="SAPBEXstdData 10 2 3 2 3 2" xfId="43911"/>
    <cellStyle name="SAPBEXstdData 10 2 3 2 3 2 2" xfId="43912"/>
    <cellStyle name="SAPBEXstdData 10 2 3 2 3 2 2 2" xfId="43913"/>
    <cellStyle name="SAPBEXstdData 10 2 3 2 3 2 3" xfId="43914"/>
    <cellStyle name="SAPBEXstdData 10 2 3 2 3 3" xfId="43915"/>
    <cellStyle name="SAPBEXstdData 10 2 3 2 3 3 2" xfId="43916"/>
    <cellStyle name="SAPBEXstdData 10 2 3 2 3 3 3" xfId="43917"/>
    <cellStyle name="SAPBEXstdData 10 2 3 2 3 4" xfId="43918"/>
    <cellStyle name="SAPBEXstdData 10 2 3 2 3 4 2" xfId="43919"/>
    <cellStyle name="SAPBEXstdData 10 2 3 2 3 4 3" xfId="43920"/>
    <cellStyle name="SAPBEXstdData 10 2 3 2 3 5" xfId="43921"/>
    <cellStyle name="SAPBEXstdData 10 2 3 2 3 5 2" xfId="43922"/>
    <cellStyle name="SAPBEXstdData 10 2 3 2 3 5 3" xfId="43923"/>
    <cellStyle name="SAPBEXstdData 10 2 3 2 3 6" xfId="43924"/>
    <cellStyle name="SAPBEXstdData 10 2 3 2 3 6 2" xfId="43925"/>
    <cellStyle name="SAPBEXstdData 10 2 3 2 3 7" xfId="43926"/>
    <cellStyle name="SAPBEXstdData 10 2 3 2 3 8" xfId="43927"/>
    <cellStyle name="SAPBEXstdData 10 2 3 2 3 9" xfId="43928"/>
    <cellStyle name="SAPBEXstdData 10 2 3 2 4" xfId="5926"/>
    <cellStyle name="SAPBEXstdData 10 2 3 2 4 2" xfId="43929"/>
    <cellStyle name="SAPBEXstdData 10 2 3 2 4 2 2" xfId="43930"/>
    <cellStyle name="SAPBEXstdData 10 2 3 2 4 3" xfId="43931"/>
    <cellStyle name="SAPBEXstdData 10 2 3 2 5" xfId="43932"/>
    <cellStyle name="SAPBEXstdData 10 2 3 2 5 2" xfId="43933"/>
    <cellStyle name="SAPBEXstdData 10 2 3 2 5 3" xfId="43934"/>
    <cellStyle name="SAPBEXstdData 10 2 3 2 6" xfId="43935"/>
    <cellStyle name="SAPBEXstdData 10 2 3 3" xfId="5927"/>
    <cellStyle name="SAPBEXstdData 10 2 3 3 2" xfId="5928"/>
    <cellStyle name="SAPBEXstdData 10 2 3 3 2 2" xfId="43936"/>
    <cellStyle name="SAPBEXstdData 10 2 3 3 2 2 2" xfId="43937"/>
    <cellStyle name="SAPBEXstdData 10 2 3 3 2 2 2 2" xfId="43938"/>
    <cellStyle name="SAPBEXstdData 10 2 3 3 2 2 3" xfId="43939"/>
    <cellStyle name="SAPBEXstdData 10 2 3 3 2 3" xfId="43940"/>
    <cellStyle name="SAPBEXstdData 10 2 3 3 2 3 2" xfId="43941"/>
    <cellStyle name="SAPBEXstdData 10 2 3 3 2 3 2 2" xfId="43942"/>
    <cellStyle name="SAPBEXstdData 10 2 3 3 2 3 3" xfId="43943"/>
    <cellStyle name="SAPBEXstdData 10 2 3 3 2 4" xfId="43944"/>
    <cellStyle name="SAPBEXstdData 10 2 3 3 2 4 2" xfId="43945"/>
    <cellStyle name="SAPBEXstdData 10 2 3 3 2 4 3" xfId="43946"/>
    <cellStyle name="SAPBEXstdData 10 2 3 3 2 5" xfId="43947"/>
    <cellStyle name="SAPBEXstdData 10 2 3 3 2 5 2" xfId="43948"/>
    <cellStyle name="SAPBEXstdData 10 2 3 3 2 6" xfId="43949"/>
    <cellStyle name="SAPBEXstdData 10 2 3 3 2 7" xfId="43950"/>
    <cellStyle name="SAPBEXstdData 10 2 3 3 2 8" xfId="43951"/>
    <cellStyle name="SAPBEXstdData 10 2 3 3 2 9" xfId="43952"/>
    <cellStyle name="SAPBEXstdData 10 2 3 3 3" xfId="5929"/>
    <cellStyle name="SAPBEXstdData 10 2 3 3 3 2" xfId="43953"/>
    <cellStyle name="SAPBEXstdData 10 2 3 3 3 2 2" xfId="43954"/>
    <cellStyle name="SAPBEXstdData 10 2 3 3 3 3" xfId="43955"/>
    <cellStyle name="SAPBEXstdData 10 2 3 3 4" xfId="5930"/>
    <cellStyle name="SAPBEXstdData 10 2 3 3 4 2" xfId="43956"/>
    <cellStyle name="SAPBEXstdData 10 2 3 3 4 3" xfId="43957"/>
    <cellStyle name="SAPBEXstdData 10 2 3 3 5" xfId="43958"/>
    <cellStyle name="SAPBEXstdData 10 2 3 3 6" xfId="43959"/>
    <cellStyle name="SAPBEXstdData 10 2 3 4" xfId="5931"/>
    <cellStyle name="SAPBEXstdData 10 2 3 4 10" xfId="43960"/>
    <cellStyle name="SAPBEXstdData 10 2 3 4 11" xfId="43961"/>
    <cellStyle name="SAPBEXstdData 10 2 3 4 2" xfId="5932"/>
    <cellStyle name="SAPBEXstdData 10 2 3 4 2 10" xfId="43962"/>
    <cellStyle name="SAPBEXstdData 10 2 3 4 2 2" xfId="5933"/>
    <cellStyle name="SAPBEXstdData 10 2 3 4 2 2 2" xfId="43963"/>
    <cellStyle name="SAPBEXstdData 10 2 3 4 2 2 2 2" xfId="43964"/>
    <cellStyle name="SAPBEXstdData 10 2 3 4 2 2 3" xfId="43965"/>
    <cellStyle name="SAPBEXstdData 10 2 3 4 2 3" xfId="43966"/>
    <cellStyle name="SAPBEXstdData 10 2 3 4 2 3 2" xfId="43967"/>
    <cellStyle name="SAPBEXstdData 10 2 3 4 2 3 2 2" xfId="43968"/>
    <cellStyle name="SAPBEXstdData 10 2 3 4 2 3 3" xfId="43969"/>
    <cellStyle name="SAPBEXstdData 10 2 3 4 2 4" xfId="43970"/>
    <cellStyle name="SAPBEXstdData 10 2 3 4 2 4 2" xfId="43971"/>
    <cellStyle name="SAPBEXstdData 10 2 3 4 2 4 3" xfId="43972"/>
    <cellStyle name="SAPBEXstdData 10 2 3 4 2 5" xfId="43973"/>
    <cellStyle name="SAPBEXstdData 10 2 3 4 2 5 2" xfId="43974"/>
    <cellStyle name="SAPBEXstdData 10 2 3 4 2 5 3" xfId="43975"/>
    <cellStyle name="SAPBEXstdData 10 2 3 4 2 6" xfId="43976"/>
    <cellStyle name="SAPBEXstdData 10 2 3 4 2 6 2" xfId="43977"/>
    <cellStyle name="SAPBEXstdData 10 2 3 4 2 7" xfId="43978"/>
    <cellStyle name="SAPBEXstdData 10 2 3 4 2 8" xfId="43979"/>
    <cellStyle name="SAPBEXstdData 10 2 3 4 2 9" xfId="43980"/>
    <cellStyle name="SAPBEXstdData 10 2 3 4 3" xfId="5934"/>
    <cellStyle name="SAPBEXstdData 10 2 3 4 3 2" xfId="43981"/>
    <cellStyle name="SAPBEXstdData 10 2 3 4 3 2 2" xfId="43982"/>
    <cellStyle name="SAPBEXstdData 10 2 3 4 3 3" xfId="43983"/>
    <cellStyle name="SAPBEXstdData 10 2 3 4 4" xfId="43984"/>
    <cellStyle name="SAPBEXstdData 10 2 3 4 4 2" xfId="43985"/>
    <cellStyle name="SAPBEXstdData 10 2 3 4 4 2 2" xfId="43986"/>
    <cellStyle name="SAPBEXstdData 10 2 3 4 4 3" xfId="43987"/>
    <cellStyle name="SAPBEXstdData 10 2 3 4 5" xfId="43988"/>
    <cellStyle name="SAPBEXstdData 10 2 3 4 5 2" xfId="43989"/>
    <cellStyle name="SAPBEXstdData 10 2 3 4 5 3" xfId="43990"/>
    <cellStyle name="SAPBEXstdData 10 2 3 4 6" xfId="43991"/>
    <cellStyle name="SAPBEXstdData 10 2 3 4 6 2" xfId="43992"/>
    <cellStyle name="SAPBEXstdData 10 2 3 4 6 3" xfId="43993"/>
    <cellStyle name="SAPBEXstdData 10 2 3 4 7" xfId="43994"/>
    <cellStyle name="SAPBEXstdData 10 2 3 4 7 2" xfId="43995"/>
    <cellStyle name="SAPBEXstdData 10 2 3 4 8" xfId="43996"/>
    <cellStyle name="SAPBEXstdData 10 2 3 4 9" xfId="43997"/>
    <cellStyle name="SAPBEXstdData 10 2 3 5" xfId="5935"/>
    <cellStyle name="SAPBEXstdData 10 2 3 5 10" xfId="43998"/>
    <cellStyle name="SAPBEXstdData 10 2 3 5 11" xfId="43999"/>
    <cellStyle name="SAPBEXstdData 10 2 3 5 2" xfId="5936"/>
    <cellStyle name="SAPBEXstdData 10 2 3 5 2 10" xfId="44000"/>
    <cellStyle name="SAPBEXstdData 10 2 3 5 2 2" xfId="5937"/>
    <cellStyle name="SAPBEXstdData 10 2 3 5 2 2 2" xfId="44001"/>
    <cellStyle name="SAPBEXstdData 10 2 3 5 2 2 2 2" xfId="44002"/>
    <cellStyle name="SAPBEXstdData 10 2 3 5 2 2 3" xfId="44003"/>
    <cellStyle name="SAPBEXstdData 10 2 3 5 2 3" xfId="5938"/>
    <cellStyle name="SAPBEXstdData 10 2 3 5 2 3 2" xfId="44004"/>
    <cellStyle name="SAPBEXstdData 10 2 3 5 2 3 2 2" xfId="44005"/>
    <cellStyle name="SAPBEXstdData 10 2 3 5 2 3 3" xfId="44006"/>
    <cellStyle name="SAPBEXstdData 10 2 3 5 2 4" xfId="44007"/>
    <cellStyle name="SAPBEXstdData 10 2 3 5 2 4 2" xfId="44008"/>
    <cellStyle name="SAPBEXstdData 10 2 3 5 2 4 3" xfId="44009"/>
    <cellStyle name="SAPBEXstdData 10 2 3 5 2 5" xfId="44010"/>
    <cellStyle name="SAPBEXstdData 10 2 3 5 2 5 2" xfId="44011"/>
    <cellStyle name="SAPBEXstdData 10 2 3 5 2 5 3" xfId="44012"/>
    <cellStyle name="SAPBEXstdData 10 2 3 5 2 6" xfId="44013"/>
    <cellStyle name="SAPBEXstdData 10 2 3 5 2 6 2" xfId="44014"/>
    <cellStyle name="SAPBEXstdData 10 2 3 5 2 6 3" xfId="44015"/>
    <cellStyle name="SAPBEXstdData 10 2 3 5 2 7" xfId="44016"/>
    <cellStyle name="SAPBEXstdData 10 2 3 5 2 7 2" xfId="44017"/>
    <cellStyle name="SAPBEXstdData 10 2 3 5 2 8" xfId="44018"/>
    <cellStyle name="SAPBEXstdData 10 2 3 5 2 9" xfId="44019"/>
    <cellStyle name="SAPBEXstdData 10 2 3 5 3" xfId="5939"/>
    <cellStyle name="SAPBEXstdData 10 2 3 5 3 2" xfId="44020"/>
    <cellStyle name="SAPBEXstdData 10 2 3 5 3 2 2" xfId="44021"/>
    <cellStyle name="SAPBEXstdData 10 2 3 5 3 3" xfId="44022"/>
    <cellStyle name="SAPBEXstdData 10 2 3 5 4" xfId="5940"/>
    <cellStyle name="SAPBEXstdData 10 2 3 5 4 2" xfId="44023"/>
    <cellStyle name="SAPBEXstdData 10 2 3 5 4 2 2" xfId="44024"/>
    <cellStyle name="SAPBEXstdData 10 2 3 5 4 3" xfId="44025"/>
    <cellStyle name="SAPBEXstdData 10 2 3 5 5" xfId="44026"/>
    <cellStyle name="SAPBEXstdData 10 2 3 5 5 2" xfId="44027"/>
    <cellStyle name="SAPBEXstdData 10 2 3 5 5 3" xfId="44028"/>
    <cellStyle name="SAPBEXstdData 10 2 3 5 6" xfId="44029"/>
    <cellStyle name="SAPBEXstdData 10 2 3 5 6 2" xfId="44030"/>
    <cellStyle name="SAPBEXstdData 10 2 3 5 6 3" xfId="44031"/>
    <cellStyle name="SAPBEXstdData 10 2 3 5 7" xfId="44032"/>
    <cellStyle name="SAPBEXstdData 10 2 3 5 7 2" xfId="44033"/>
    <cellStyle name="SAPBEXstdData 10 2 3 5 7 3" xfId="44034"/>
    <cellStyle name="SAPBEXstdData 10 2 3 5 8" xfId="44035"/>
    <cellStyle name="SAPBEXstdData 10 2 3 5 8 2" xfId="44036"/>
    <cellStyle name="SAPBEXstdData 10 2 3 5 9" xfId="44037"/>
    <cellStyle name="SAPBEXstdData 10 2 3 6" xfId="5941"/>
    <cellStyle name="SAPBEXstdData 10 2 3 6 2" xfId="5942"/>
    <cellStyle name="SAPBEXstdData 10 2 3 6 2 2" xfId="5943"/>
    <cellStyle name="SAPBEXstdData 10 2 3 6 2 2 2" xfId="44038"/>
    <cellStyle name="SAPBEXstdData 10 2 3 6 2 2 3" xfId="44039"/>
    <cellStyle name="SAPBEXstdData 10 2 3 6 2 3" xfId="5944"/>
    <cellStyle name="SAPBEXstdData 10 2 3 6 2 3 2" xfId="44040"/>
    <cellStyle name="SAPBEXstdData 10 2 3 6 2 3 3" xfId="44041"/>
    <cellStyle name="SAPBEXstdData 10 2 3 6 2 4" xfId="44042"/>
    <cellStyle name="SAPBEXstdData 10 2 3 6 2 5" xfId="44043"/>
    <cellStyle name="SAPBEXstdData 10 2 3 6 3" xfId="5945"/>
    <cellStyle name="SAPBEXstdData 10 2 3 6 3 2" xfId="44044"/>
    <cellStyle name="SAPBEXstdData 10 2 3 6 3 3" xfId="44045"/>
    <cellStyle name="SAPBEXstdData 10 2 3 6 4" xfId="5946"/>
    <cellStyle name="SAPBEXstdData 10 2 3 6 4 2" xfId="44046"/>
    <cellStyle name="SAPBEXstdData 10 2 3 6 4 3" xfId="44047"/>
    <cellStyle name="SAPBEXstdData 10 2 3 6 5" xfId="44048"/>
    <cellStyle name="SAPBEXstdData 10 2 3 6 5 2" xfId="44049"/>
    <cellStyle name="SAPBEXstdData 10 2 3 6 6" xfId="44050"/>
    <cellStyle name="SAPBEXstdData 10 2 3 6 7" xfId="44051"/>
    <cellStyle name="SAPBEXstdData 10 2 3 7" xfId="5947"/>
    <cellStyle name="SAPBEXstdData 10 2 3 7 2" xfId="5948"/>
    <cellStyle name="SAPBEXstdData 10 2 3 7 2 2" xfId="5949"/>
    <cellStyle name="SAPBEXstdData 10 2 3 7 2 2 2" xfId="44052"/>
    <cellStyle name="SAPBEXstdData 10 2 3 7 2 2 3" xfId="44053"/>
    <cellStyle name="SAPBEXstdData 10 2 3 7 2 3" xfId="5950"/>
    <cellStyle name="SAPBEXstdData 10 2 3 7 2 3 2" xfId="44054"/>
    <cellStyle name="SAPBEXstdData 10 2 3 7 2 3 3" xfId="44055"/>
    <cellStyle name="SAPBEXstdData 10 2 3 7 2 4" xfId="44056"/>
    <cellStyle name="SAPBEXstdData 10 2 3 7 2 5" xfId="44057"/>
    <cellStyle name="SAPBEXstdData 10 2 3 7 3" xfId="5951"/>
    <cellStyle name="SAPBEXstdData 10 2 3 7 3 2" xfId="44058"/>
    <cellStyle name="SAPBEXstdData 10 2 3 7 3 3" xfId="44059"/>
    <cellStyle name="SAPBEXstdData 10 2 3 7 4" xfId="5952"/>
    <cellStyle name="SAPBEXstdData 10 2 3 7 4 2" xfId="44060"/>
    <cellStyle name="SAPBEXstdData 10 2 3 7 4 3" xfId="44061"/>
    <cellStyle name="SAPBEXstdData 10 2 3 7 5" xfId="44062"/>
    <cellStyle name="SAPBEXstdData 10 2 3 7 6" xfId="44063"/>
    <cellStyle name="SAPBEXstdData 10 2 3 8" xfId="5953"/>
    <cellStyle name="SAPBEXstdData 10 2 3 8 2" xfId="5954"/>
    <cellStyle name="SAPBEXstdData 10 2 3 8 2 2" xfId="44064"/>
    <cellStyle name="SAPBEXstdData 10 2 3 8 2 3" xfId="44065"/>
    <cellStyle name="SAPBEXstdData 10 2 3 8 3" xfId="5955"/>
    <cellStyle name="SAPBEXstdData 10 2 3 8 3 2" xfId="44066"/>
    <cellStyle name="SAPBEXstdData 10 2 3 8 3 3" xfId="44067"/>
    <cellStyle name="SAPBEXstdData 10 2 3 8 4" xfId="44068"/>
    <cellStyle name="SAPBEXstdData 10 2 3 8 5" xfId="44069"/>
    <cellStyle name="SAPBEXstdData 10 2 3 9" xfId="5956"/>
    <cellStyle name="SAPBEXstdData 10 2 3 9 2" xfId="5957"/>
    <cellStyle name="SAPBEXstdData 10 2 3 9 2 2" xfId="44070"/>
    <cellStyle name="SAPBEXstdData 10 2 3 9 2 3" xfId="44071"/>
    <cellStyle name="SAPBEXstdData 10 2 3 9 3" xfId="5958"/>
    <cellStyle name="SAPBEXstdData 10 2 3 9 3 2" xfId="44072"/>
    <cellStyle name="SAPBEXstdData 10 2 3 9 3 3" xfId="44073"/>
    <cellStyle name="SAPBEXstdData 10 2 3 9 4" xfId="44074"/>
    <cellStyle name="SAPBEXstdData 10 2 3 9 5" xfId="44075"/>
    <cellStyle name="SAPBEXstdData 10 2 4" xfId="5959"/>
    <cellStyle name="SAPBEXstdData 10 2 4 2" xfId="5960"/>
    <cellStyle name="SAPBEXstdData 10 2 4 2 2" xfId="5961"/>
    <cellStyle name="SAPBEXstdData 10 2 4 2 2 2" xfId="44076"/>
    <cellStyle name="SAPBEXstdData 10 2 4 2 2 2 2" xfId="44077"/>
    <cellStyle name="SAPBEXstdData 10 2 4 2 2 2 2 2" xfId="44078"/>
    <cellStyle name="SAPBEXstdData 10 2 4 2 2 2 3" xfId="44079"/>
    <cellStyle name="SAPBEXstdData 10 2 4 2 2 3" xfId="44080"/>
    <cellStyle name="SAPBEXstdData 10 2 4 2 2 3 2" xfId="44081"/>
    <cellStyle name="SAPBEXstdData 10 2 4 2 2 3 3" xfId="44082"/>
    <cellStyle name="SAPBEXstdData 10 2 4 2 2 4" xfId="44083"/>
    <cellStyle name="SAPBEXstdData 10 2 4 2 2 4 2" xfId="44084"/>
    <cellStyle name="SAPBEXstdData 10 2 4 2 2 4 3" xfId="44085"/>
    <cellStyle name="SAPBEXstdData 10 2 4 2 2 5" xfId="44086"/>
    <cellStyle name="SAPBEXstdData 10 2 4 2 2 5 2" xfId="44087"/>
    <cellStyle name="SAPBEXstdData 10 2 4 2 2 6" xfId="44088"/>
    <cellStyle name="SAPBEXstdData 10 2 4 2 2 7" xfId="44089"/>
    <cellStyle name="SAPBEXstdData 10 2 4 2 2 8" xfId="44090"/>
    <cellStyle name="SAPBEXstdData 10 2 4 2 2 9" xfId="44091"/>
    <cellStyle name="SAPBEXstdData 10 2 4 2 3" xfId="44092"/>
    <cellStyle name="SAPBEXstdData 10 2 4 2 3 2" xfId="44093"/>
    <cellStyle name="SAPBEXstdData 10 2 4 2 3 2 2" xfId="44094"/>
    <cellStyle name="SAPBEXstdData 10 2 4 2 3 3" xfId="44095"/>
    <cellStyle name="SAPBEXstdData 10 2 4 2 4" xfId="44096"/>
    <cellStyle name="SAPBEXstdData 10 2 4 2 4 2" xfId="44097"/>
    <cellStyle name="SAPBEXstdData 10 2 4 2 4 3" xfId="44098"/>
    <cellStyle name="SAPBEXstdData 10 2 4 2 5" xfId="44099"/>
    <cellStyle name="SAPBEXstdData 10 2 4 2 6" xfId="44100"/>
    <cellStyle name="SAPBEXstdData 10 2 4 3" xfId="5962"/>
    <cellStyle name="SAPBEXstdData 10 2 4 3 2" xfId="44101"/>
    <cellStyle name="SAPBEXstdData 10 2 4 3 2 2" xfId="44102"/>
    <cellStyle name="SAPBEXstdData 10 2 4 3 2 2 2" xfId="44103"/>
    <cellStyle name="SAPBEXstdData 10 2 4 3 2 3" xfId="44104"/>
    <cellStyle name="SAPBEXstdData 10 2 4 3 3" xfId="44105"/>
    <cellStyle name="SAPBEXstdData 10 2 4 3 3 2" xfId="44106"/>
    <cellStyle name="SAPBEXstdData 10 2 4 3 3 3" xfId="44107"/>
    <cellStyle name="SAPBEXstdData 10 2 4 3 4" xfId="44108"/>
    <cellStyle name="SAPBEXstdData 10 2 4 3 4 2" xfId="44109"/>
    <cellStyle name="SAPBEXstdData 10 2 4 3 4 3" xfId="44110"/>
    <cellStyle name="SAPBEXstdData 10 2 4 3 5" xfId="44111"/>
    <cellStyle name="SAPBEXstdData 10 2 4 3 5 2" xfId="44112"/>
    <cellStyle name="SAPBEXstdData 10 2 4 3 5 3" xfId="44113"/>
    <cellStyle name="SAPBEXstdData 10 2 4 3 6" xfId="44114"/>
    <cellStyle name="SAPBEXstdData 10 2 4 3 6 2" xfId="44115"/>
    <cellStyle name="SAPBEXstdData 10 2 4 3 7" xfId="44116"/>
    <cellStyle name="SAPBEXstdData 10 2 4 3 8" xfId="44117"/>
    <cellStyle name="SAPBEXstdData 10 2 4 3 9" xfId="44118"/>
    <cellStyle name="SAPBEXstdData 10 2 4 4" xfId="5963"/>
    <cellStyle name="SAPBEXstdData 10 2 4 4 2" xfId="44119"/>
    <cellStyle name="SAPBEXstdData 10 2 4 4 2 2" xfId="44120"/>
    <cellStyle name="SAPBEXstdData 10 2 4 4 3" xfId="44121"/>
    <cellStyle name="SAPBEXstdData 10 2 4 5" xfId="44122"/>
    <cellStyle name="SAPBEXstdData 10 2 4 5 2" xfId="44123"/>
    <cellStyle name="SAPBEXstdData 10 2 4 5 3" xfId="44124"/>
    <cellStyle name="SAPBEXstdData 10 2 4 6" xfId="44125"/>
    <cellStyle name="SAPBEXstdData 10 2 5" xfId="5964"/>
    <cellStyle name="SAPBEXstdData 10 2 5 2" xfId="5965"/>
    <cellStyle name="SAPBEXstdData 10 2 5 2 2" xfId="44126"/>
    <cellStyle name="SAPBEXstdData 10 2 5 2 2 2" xfId="44127"/>
    <cellStyle name="SAPBEXstdData 10 2 5 2 2 2 2" xfId="44128"/>
    <cellStyle name="SAPBEXstdData 10 2 5 2 2 3" xfId="44129"/>
    <cellStyle name="SAPBEXstdData 10 2 5 2 3" xfId="44130"/>
    <cellStyle name="SAPBEXstdData 10 2 5 2 3 2" xfId="44131"/>
    <cellStyle name="SAPBEXstdData 10 2 5 2 3 2 2" xfId="44132"/>
    <cellStyle name="SAPBEXstdData 10 2 5 2 3 3" xfId="44133"/>
    <cellStyle name="SAPBEXstdData 10 2 5 2 4" xfId="44134"/>
    <cellStyle name="SAPBEXstdData 10 2 5 2 4 2" xfId="44135"/>
    <cellStyle name="SAPBEXstdData 10 2 5 2 4 3" xfId="44136"/>
    <cellStyle name="SAPBEXstdData 10 2 5 2 5" xfId="44137"/>
    <cellStyle name="SAPBEXstdData 10 2 5 2 5 2" xfId="44138"/>
    <cellStyle name="SAPBEXstdData 10 2 5 2 6" xfId="44139"/>
    <cellStyle name="SAPBEXstdData 10 2 5 2 7" xfId="44140"/>
    <cellStyle name="SAPBEXstdData 10 2 5 2 8" xfId="44141"/>
    <cellStyle name="SAPBEXstdData 10 2 5 2 9" xfId="44142"/>
    <cellStyle name="SAPBEXstdData 10 2 5 3" xfId="5966"/>
    <cellStyle name="SAPBEXstdData 10 2 5 3 2" xfId="44143"/>
    <cellStyle name="SAPBEXstdData 10 2 5 3 2 2" xfId="44144"/>
    <cellStyle name="SAPBEXstdData 10 2 5 3 3" xfId="44145"/>
    <cellStyle name="SAPBEXstdData 10 2 5 4" xfId="5967"/>
    <cellStyle name="SAPBEXstdData 10 2 5 4 2" xfId="44146"/>
    <cellStyle name="SAPBEXstdData 10 2 5 4 3" xfId="44147"/>
    <cellStyle name="SAPBEXstdData 10 2 5 5" xfId="44148"/>
    <cellStyle name="SAPBEXstdData 10 2 5 6" xfId="44149"/>
    <cellStyle name="SAPBEXstdData 10 2 6" xfId="5968"/>
    <cellStyle name="SAPBEXstdData 10 2 6 10" xfId="44150"/>
    <cellStyle name="SAPBEXstdData 10 2 6 11" xfId="44151"/>
    <cellStyle name="SAPBEXstdData 10 2 6 2" xfId="5969"/>
    <cellStyle name="SAPBEXstdData 10 2 6 2 10" xfId="44152"/>
    <cellStyle name="SAPBEXstdData 10 2 6 2 2" xfId="5970"/>
    <cellStyle name="SAPBEXstdData 10 2 6 2 2 2" xfId="44153"/>
    <cellStyle name="SAPBEXstdData 10 2 6 2 2 2 2" xfId="44154"/>
    <cellStyle name="SAPBEXstdData 10 2 6 2 2 3" xfId="44155"/>
    <cellStyle name="SAPBEXstdData 10 2 6 2 3" xfId="44156"/>
    <cellStyle name="SAPBEXstdData 10 2 6 2 3 2" xfId="44157"/>
    <cellStyle name="SAPBEXstdData 10 2 6 2 3 2 2" xfId="44158"/>
    <cellStyle name="SAPBEXstdData 10 2 6 2 3 3" xfId="44159"/>
    <cellStyle name="SAPBEXstdData 10 2 6 2 4" xfId="44160"/>
    <cellStyle name="SAPBEXstdData 10 2 6 2 4 2" xfId="44161"/>
    <cellStyle name="SAPBEXstdData 10 2 6 2 4 3" xfId="44162"/>
    <cellStyle name="SAPBEXstdData 10 2 6 2 5" xfId="44163"/>
    <cellStyle name="SAPBEXstdData 10 2 6 2 5 2" xfId="44164"/>
    <cellStyle name="SAPBEXstdData 10 2 6 2 5 3" xfId="44165"/>
    <cellStyle name="SAPBEXstdData 10 2 6 2 6" xfId="44166"/>
    <cellStyle name="SAPBEXstdData 10 2 6 2 6 2" xfId="44167"/>
    <cellStyle name="SAPBEXstdData 10 2 6 2 7" xfId="44168"/>
    <cellStyle name="SAPBEXstdData 10 2 6 2 8" xfId="44169"/>
    <cellStyle name="SAPBEXstdData 10 2 6 2 9" xfId="44170"/>
    <cellStyle name="SAPBEXstdData 10 2 6 3" xfId="5971"/>
    <cellStyle name="SAPBEXstdData 10 2 6 3 2" xfId="44171"/>
    <cellStyle name="SAPBEXstdData 10 2 6 3 2 2" xfId="44172"/>
    <cellStyle name="SAPBEXstdData 10 2 6 3 3" xfId="44173"/>
    <cellStyle name="SAPBEXstdData 10 2 6 4" xfId="44174"/>
    <cellStyle name="SAPBEXstdData 10 2 6 4 2" xfId="44175"/>
    <cellStyle name="SAPBEXstdData 10 2 6 4 2 2" xfId="44176"/>
    <cellStyle name="SAPBEXstdData 10 2 6 4 3" xfId="44177"/>
    <cellStyle name="SAPBEXstdData 10 2 6 5" xfId="44178"/>
    <cellStyle name="SAPBEXstdData 10 2 6 5 2" xfId="44179"/>
    <cellStyle name="SAPBEXstdData 10 2 6 5 3" xfId="44180"/>
    <cellStyle name="SAPBEXstdData 10 2 6 6" xfId="44181"/>
    <cellStyle name="SAPBEXstdData 10 2 6 6 2" xfId="44182"/>
    <cellStyle name="SAPBEXstdData 10 2 6 6 3" xfId="44183"/>
    <cellStyle name="SAPBEXstdData 10 2 6 7" xfId="44184"/>
    <cellStyle name="SAPBEXstdData 10 2 6 7 2" xfId="44185"/>
    <cellStyle name="SAPBEXstdData 10 2 6 8" xfId="44186"/>
    <cellStyle name="SAPBEXstdData 10 2 6 9" xfId="44187"/>
    <cellStyle name="SAPBEXstdData 10 2 7" xfId="5972"/>
    <cellStyle name="SAPBEXstdData 10 2 7 10" xfId="44188"/>
    <cellStyle name="SAPBEXstdData 10 2 7 11" xfId="44189"/>
    <cellStyle name="SAPBEXstdData 10 2 7 2" xfId="5973"/>
    <cellStyle name="SAPBEXstdData 10 2 7 2 10" xfId="44190"/>
    <cellStyle name="SAPBEXstdData 10 2 7 2 2" xfId="5974"/>
    <cellStyle name="SAPBEXstdData 10 2 7 2 2 2" xfId="44191"/>
    <cellStyle name="SAPBEXstdData 10 2 7 2 2 2 2" xfId="44192"/>
    <cellStyle name="SAPBEXstdData 10 2 7 2 2 3" xfId="44193"/>
    <cellStyle name="SAPBEXstdData 10 2 7 2 3" xfId="5975"/>
    <cellStyle name="SAPBEXstdData 10 2 7 2 3 2" xfId="44194"/>
    <cellStyle name="SAPBEXstdData 10 2 7 2 3 2 2" xfId="44195"/>
    <cellStyle name="SAPBEXstdData 10 2 7 2 3 3" xfId="44196"/>
    <cellStyle name="SAPBEXstdData 10 2 7 2 4" xfId="44197"/>
    <cellStyle name="SAPBEXstdData 10 2 7 2 4 2" xfId="44198"/>
    <cellStyle name="SAPBEXstdData 10 2 7 2 4 3" xfId="44199"/>
    <cellStyle name="SAPBEXstdData 10 2 7 2 5" xfId="44200"/>
    <cellStyle name="SAPBEXstdData 10 2 7 2 5 2" xfId="44201"/>
    <cellStyle name="SAPBEXstdData 10 2 7 2 5 3" xfId="44202"/>
    <cellStyle name="SAPBEXstdData 10 2 7 2 6" xfId="44203"/>
    <cellStyle name="SAPBEXstdData 10 2 7 2 6 2" xfId="44204"/>
    <cellStyle name="SAPBEXstdData 10 2 7 2 6 3" xfId="44205"/>
    <cellStyle name="SAPBEXstdData 10 2 7 2 7" xfId="44206"/>
    <cellStyle name="SAPBEXstdData 10 2 7 2 7 2" xfId="44207"/>
    <cellStyle name="SAPBEXstdData 10 2 7 2 8" xfId="44208"/>
    <cellStyle name="SAPBEXstdData 10 2 7 2 9" xfId="44209"/>
    <cellStyle name="SAPBEXstdData 10 2 7 3" xfId="5976"/>
    <cellStyle name="SAPBEXstdData 10 2 7 3 2" xfId="44210"/>
    <cellStyle name="SAPBEXstdData 10 2 7 3 2 2" xfId="44211"/>
    <cellStyle name="SAPBEXstdData 10 2 7 3 3" xfId="44212"/>
    <cellStyle name="SAPBEXstdData 10 2 7 4" xfId="5977"/>
    <cellStyle name="SAPBEXstdData 10 2 7 4 2" xfId="44213"/>
    <cellStyle name="SAPBEXstdData 10 2 7 4 2 2" xfId="44214"/>
    <cellStyle name="SAPBEXstdData 10 2 7 4 3" xfId="44215"/>
    <cellStyle name="SAPBEXstdData 10 2 7 5" xfId="44216"/>
    <cellStyle name="SAPBEXstdData 10 2 7 5 2" xfId="44217"/>
    <cellStyle name="SAPBEXstdData 10 2 7 5 3" xfId="44218"/>
    <cellStyle name="SAPBEXstdData 10 2 7 6" xfId="44219"/>
    <cellStyle name="SAPBEXstdData 10 2 7 6 2" xfId="44220"/>
    <cellStyle name="SAPBEXstdData 10 2 7 6 3" xfId="44221"/>
    <cellStyle name="SAPBEXstdData 10 2 7 7" xfId="44222"/>
    <cellStyle name="SAPBEXstdData 10 2 7 7 2" xfId="44223"/>
    <cellStyle name="SAPBEXstdData 10 2 7 7 3" xfId="44224"/>
    <cellStyle name="SAPBEXstdData 10 2 7 8" xfId="44225"/>
    <cellStyle name="SAPBEXstdData 10 2 7 8 2" xfId="44226"/>
    <cellStyle name="SAPBEXstdData 10 2 7 9" xfId="44227"/>
    <cellStyle name="SAPBEXstdData 10 2 8" xfId="5978"/>
    <cellStyle name="SAPBEXstdData 10 2 8 2" xfId="5979"/>
    <cellStyle name="SAPBEXstdData 10 2 8 2 2" xfId="5980"/>
    <cellStyle name="SAPBEXstdData 10 2 8 2 2 2" xfId="44228"/>
    <cellStyle name="SAPBEXstdData 10 2 8 2 2 3" xfId="44229"/>
    <cellStyle name="SAPBEXstdData 10 2 8 2 3" xfId="5981"/>
    <cellStyle name="SAPBEXstdData 10 2 8 2 3 2" xfId="44230"/>
    <cellStyle name="SAPBEXstdData 10 2 8 2 3 3" xfId="44231"/>
    <cellStyle name="SAPBEXstdData 10 2 8 2 4" xfId="44232"/>
    <cellStyle name="SAPBEXstdData 10 2 8 2 5" xfId="44233"/>
    <cellStyle name="SAPBEXstdData 10 2 8 3" xfId="5982"/>
    <cellStyle name="SAPBEXstdData 10 2 8 3 2" xfId="44234"/>
    <cellStyle name="SAPBEXstdData 10 2 8 3 3" xfId="44235"/>
    <cellStyle name="SAPBEXstdData 10 2 8 4" xfId="5983"/>
    <cellStyle name="SAPBEXstdData 10 2 8 4 2" xfId="44236"/>
    <cellStyle name="SAPBEXstdData 10 2 8 4 3" xfId="44237"/>
    <cellStyle name="SAPBEXstdData 10 2 8 5" xfId="44238"/>
    <cellStyle name="SAPBEXstdData 10 2 8 5 2" xfId="44239"/>
    <cellStyle name="SAPBEXstdData 10 2 8 6" xfId="44240"/>
    <cellStyle name="SAPBEXstdData 10 2 8 7" xfId="44241"/>
    <cellStyle name="SAPBEXstdData 10 2 9" xfId="5984"/>
    <cellStyle name="SAPBEXstdData 10 2 9 2" xfId="5985"/>
    <cellStyle name="SAPBEXstdData 10 2 9 2 2" xfId="5986"/>
    <cellStyle name="SAPBEXstdData 10 2 9 2 2 2" xfId="44242"/>
    <cellStyle name="SAPBEXstdData 10 2 9 2 2 3" xfId="44243"/>
    <cellStyle name="SAPBEXstdData 10 2 9 2 3" xfId="5987"/>
    <cellStyle name="SAPBEXstdData 10 2 9 2 3 2" xfId="44244"/>
    <cellStyle name="SAPBEXstdData 10 2 9 2 3 3" xfId="44245"/>
    <cellStyle name="SAPBEXstdData 10 2 9 2 4" xfId="44246"/>
    <cellStyle name="SAPBEXstdData 10 2 9 2 5" xfId="44247"/>
    <cellStyle name="SAPBEXstdData 10 2 9 3" xfId="5988"/>
    <cellStyle name="SAPBEXstdData 10 2 9 3 2" xfId="44248"/>
    <cellStyle name="SAPBEXstdData 10 2 9 3 3" xfId="44249"/>
    <cellStyle name="SAPBEXstdData 10 2 9 4" xfId="5989"/>
    <cellStyle name="SAPBEXstdData 10 2 9 4 2" xfId="44250"/>
    <cellStyle name="SAPBEXstdData 10 2 9 4 3" xfId="44251"/>
    <cellStyle name="SAPBEXstdData 10 2 9 5" xfId="44252"/>
    <cellStyle name="SAPBEXstdData 10 2 9 6" xfId="44253"/>
    <cellStyle name="SAPBEXstdData 10 3" xfId="44254"/>
    <cellStyle name="SAPBEXstdData 10 3 2" xfId="44255"/>
    <cellStyle name="SAPBEXstdData 10 3 3" xfId="44256"/>
    <cellStyle name="SAPBEXstdData 10 4" xfId="44257"/>
    <cellStyle name="SAPBEXstdData 11" xfId="5990"/>
    <cellStyle name="SAPBEXstdData 11 2" xfId="5991"/>
    <cellStyle name="SAPBEXstdData 11 2 10" xfId="5992"/>
    <cellStyle name="SAPBEXstdData 11 2 10 2" xfId="5993"/>
    <cellStyle name="SAPBEXstdData 11 2 10 2 2" xfId="44258"/>
    <cellStyle name="SAPBEXstdData 11 2 10 2 3" xfId="44259"/>
    <cellStyle name="SAPBEXstdData 11 2 10 3" xfId="5994"/>
    <cellStyle name="SAPBEXstdData 11 2 10 3 2" xfId="44260"/>
    <cellStyle name="SAPBEXstdData 11 2 10 3 3" xfId="44261"/>
    <cellStyle name="SAPBEXstdData 11 2 10 4" xfId="44262"/>
    <cellStyle name="SAPBEXstdData 11 2 10 5" xfId="44263"/>
    <cellStyle name="SAPBEXstdData 11 2 11" xfId="5995"/>
    <cellStyle name="SAPBEXstdData 11 2 11 2" xfId="5996"/>
    <cellStyle name="SAPBEXstdData 11 2 11 2 2" xfId="44264"/>
    <cellStyle name="SAPBEXstdData 11 2 11 2 3" xfId="44265"/>
    <cellStyle name="SAPBEXstdData 11 2 11 3" xfId="5997"/>
    <cellStyle name="SAPBEXstdData 11 2 11 3 2" xfId="44266"/>
    <cellStyle name="SAPBEXstdData 11 2 11 3 3" xfId="44267"/>
    <cellStyle name="SAPBEXstdData 11 2 11 4" xfId="44268"/>
    <cellStyle name="SAPBEXstdData 11 2 11 5" xfId="44269"/>
    <cellStyle name="SAPBEXstdData 11 2 12" xfId="5998"/>
    <cellStyle name="SAPBEXstdData 11 2 12 2" xfId="5999"/>
    <cellStyle name="SAPBEXstdData 11 2 12 2 2" xfId="44270"/>
    <cellStyle name="SAPBEXstdData 11 2 12 2 3" xfId="44271"/>
    <cellStyle name="SAPBEXstdData 11 2 12 3" xfId="6000"/>
    <cellStyle name="SAPBEXstdData 11 2 12 3 2" xfId="44272"/>
    <cellStyle name="SAPBEXstdData 11 2 12 3 3" xfId="44273"/>
    <cellStyle name="SAPBEXstdData 11 2 12 4" xfId="44274"/>
    <cellStyle name="SAPBEXstdData 11 2 12 5" xfId="44275"/>
    <cellStyle name="SAPBEXstdData 11 2 13" xfId="44276"/>
    <cellStyle name="SAPBEXstdData 11 2 13 2" xfId="44277"/>
    <cellStyle name="SAPBEXstdData 11 2 13 3" xfId="44278"/>
    <cellStyle name="SAPBEXstdData 11 2 14" xfId="44279"/>
    <cellStyle name="SAPBEXstdData 11 2 2" xfId="6001"/>
    <cellStyle name="SAPBEXstdData 11 2 2 10" xfId="6002"/>
    <cellStyle name="SAPBEXstdData 11 2 2 10 2" xfId="6003"/>
    <cellStyle name="SAPBEXstdData 11 2 2 10 2 2" xfId="44280"/>
    <cellStyle name="SAPBEXstdData 11 2 2 10 2 3" xfId="44281"/>
    <cellStyle name="SAPBEXstdData 11 2 2 10 3" xfId="6004"/>
    <cellStyle name="SAPBEXstdData 11 2 2 10 3 2" xfId="44282"/>
    <cellStyle name="SAPBEXstdData 11 2 2 10 3 3" xfId="44283"/>
    <cellStyle name="SAPBEXstdData 11 2 2 10 4" xfId="44284"/>
    <cellStyle name="SAPBEXstdData 11 2 2 10 5" xfId="44285"/>
    <cellStyle name="SAPBEXstdData 11 2 2 11" xfId="44286"/>
    <cellStyle name="SAPBEXstdData 11 2 2 11 2" xfId="44287"/>
    <cellStyle name="SAPBEXstdData 11 2 2 11 3" xfId="44288"/>
    <cellStyle name="SAPBEXstdData 11 2 2 12" xfId="44289"/>
    <cellStyle name="SAPBEXstdData 11 2 2 2" xfId="6005"/>
    <cellStyle name="SAPBEXstdData 11 2 2 2 2" xfId="6006"/>
    <cellStyle name="SAPBEXstdData 11 2 2 2 2 2" xfId="6007"/>
    <cellStyle name="SAPBEXstdData 11 2 2 2 2 2 2" xfId="44290"/>
    <cellStyle name="SAPBEXstdData 11 2 2 2 2 2 2 2" xfId="44291"/>
    <cellStyle name="SAPBEXstdData 11 2 2 2 2 2 2 2 2" xfId="44292"/>
    <cellStyle name="SAPBEXstdData 11 2 2 2 2 2 2 3" xfId="44293"/>
    <cellStyle name="SAPBEXstdData 11 2 2 2 2 2 3" xfId="44294"/>
    <cellStyle name="SAPBEXstdData 11 2 2 2 2 2 3 2" xfId="44295"/>
    <cellStyle name="SAPBEXstdData 11 2 2 2 2 2 3 3" xfId="44296"/>
    <cellStyle name="SAPBEXstdData 11 2 2 2 2 2 4" xfId="44297"/>
    <cellStyle name="SAPBEXstdData 11 2 2 2 2 2 4 2" xfId="44298"/>
    <cellStyle name="SAPBEXstdData 11 2 2 2 2 2 4 3" xfId="44299"/>
    <cellStyle name="SAPBEXstdData 11 2 2 2 2 2 5" xfId="44300"/>
    <cellStyle name="SAPBEXstdData 11 2 2 2 2 2 5 2" xfId="44301"/>
    <cellStyle name="SAPBEXstdData 11 2 2 2 2 2 6" xfId="44302"/>
    <cellStyle name="SAPBEXstdData 11 2 2 2 2 2 7" xfId="44303"/>
    <cellStyle name="SAPBEXstdData 11 2 2 2 2 2 8" xfId="44304"/>
    <cellStyle name="SAPBEXstdData 11 2 2 2 2 2 9" xfId="44305"/>
    <cellStyle name="SAPBEXstdData 11 2 2 2 2 3" xfId="44306"/>
    <cellStyle name="SAPBEXstdData 11 2 2 2 2 3 2" xfId="44307"/>
    <cellStyle name="SAPBEXstdData 11 2 2 2 2 3 2 2" xfId="44308"/>
    <cellStyle name="SAPBEXstdData 11 2 2 2 2 3 3" xfId="44309"/>
    <cellStyle name="SAPBEXstdData 11 2 2 2 2 4" xfId="44310"/>
    <cellStyle name="SAPBEXstdData 11 2 2 2 2 4 2" xfId="44311"/>
    <cellStyle name="SAPBEXstdData 11 2 2 2 2 4 3" xfId="44312"/>
    <cellStyle name="SAPBEXstdData 11 2 2 2 2 5" xfId="44313"/>
    <cellStyle name="SAPBEXstdData 11 2 2 2 2 6" xfId="44314"/>
    <cellStyle name="SAPBEXstdData 11 2 2 2 3" xfId="6008"/>
    <cellStyle name="SAPBEXstdData 11 2 2 2 3 2" xfId="44315"/>
    <cellStyle name="SAPBEXstdData 11 2 2 2 3 2 2" xfId="44316"/>
    <cellStyle name="SAPBEXstdData 11 2 2 2 3 2 2 2" xfId="44317"/>
    <cellStyle name="SAPBEXstdData 11 2 2 2 3 2 3" xfId="44318"/>
    <cellStyle name="SAPBEXstdData 11 2 2 2 3 3" xfId="44319"/>
    <cellStyle name="SAPBEXstdData 11 2 2 2 3 3 2" xfId="44320"/>
    <cellStyle name="SAPBEXstdData 11 2 2 2 3 3 3" xfId="44321"/>
    <cellStyle name="SAPBEXstdData 11 2 2 2 3 4" xfId="44322"/>
    <cellStyle name="SAPBEXstdData 11 2 2 2 3 4 2" xfId="44323"/>
    <cellStyle name="SAPBEXstdData 11 2 2 2 3 4 3" xfId="44324"/>
    <cellStyle name="SAPBEXstdData 11 2 2 2 3 5" xfId="44325"/>
    <cellStyle name="SAPBEXstdData 11 2 2 2 3 5 2" xfId="44326"/>
    <cellStyle name="SAPBEXstdData 11 2 2 2 3 5 3" xfId="44327"/>
    <cellStyle name="SAPBEXstdData 11 2 2 2 3 6" xfId="44328"/>
    <cellStyle name="SAPBEXstdData 11 2 2 2 3 6 2" xfId="44329"/>
    <cellStyle name="SAPBEXstdData 11 2 2 2 3 7" xfId="44330"/>
    <cellStyle name="SAPBEXstdData 11 2 2 2 3 8" xfId="44331"/>
    <cellStyle name="SAPBEXstdData 11 2 2 2 3 9" xfId="44332"/>
    <cellStyle name="SAPBEXstdData 11 2 2 2 4" xfId="6009"/>
    <cellStyle name="SAPBEXstdData 11 2 2 2 4 2" xfId="44333"/>
    <cellStyle name="SAPBEXstdData 11 2 2 2 4 2 2" xfId="44334"/>
    <cellStyle name="SAPBEXstdData 11 2 2 2 4 3" xfId="44335"/>
    <cellStyle name="SAPBEXstdData 11 2 2 2 5" xfId="44336"/>
    <cellStyle name="SAPBEXstdData 11 2 2 2 5 2" xfId="44337"/>
    <cellStyle name="SAPBEXstdData 11 2 2 2 5 3" xfId="44338"/>
    <cellStyle name="SAPBEXstdData 11 2 2 2 6" xfId="44339"/>
    <cellStyle name="SAPBEXstdData 11 2 2 3" xfId="6010"/>
    <cellStyle name="SAPBEXstdData 11 2 2 3 2" xfId="6011"/>
    <cellStyle name="SAPBEXstdData 11 2 2 3 2 2" xfId="44340"/>
    <cellStyle name="SAPBEXstdData 11 2 2 3 2 2 2" xfId="44341"/>
    <cellStyle name="SAPBEXstdData 11 2 2 3 2 2 2 2" xfId="44342"/>
    <cellStyle name="SAPBEXstdData 11 2 2 3 2 2 3" xfId="44343"/>
    <cellStyle name="SAPBEXstdData 11 2 2 3 2 3" xfId="44344"/>
    <cellStyle name="SAPBEXstdData 11 2 2 3 2 3 2" xfId="44345"/>
    <cellStyle name="SAPBEXstdData 11 2 2 3 2 3 2 2" xfId="44346"/>
    <cellStyle name="SAPBEXstdData 11 2 2 3 2 3 3" xfId="44347"/>
    <cellStyle name="SAPBEXstdData 11 2 2 3 2 4" xfId="44348"/>
    <cellStyle name="SAPBEXstdData 11 2 2 3 2 4 2" xfId="44349"/>
    <cellStyle name="SAPBEXstdData 11 2 2 3 2 4 3" xfId="44350"/>
    <cellStyle name="SAPBEXstdData 11 2 2 3 2 5" xfId="44351"/>
    <cellStyle name="SAPBEXstdData 11 2 2 3 2 5 2" xfId="44352"/>
    <cellStyle name="SAPBEXstdData 11 2 2 3 2 6" xfId="44353"/>
    <cellStyle name="SAPBEXstdData 11 2 2 3 2 7" xfId="44354"/>
    <cellStyle name="SAPBEXstdData 11 2 2 3 2 8" xfId="44355"/>
    <cellStyle name="SAPBEXstdData 11 2 2 3 2 9" xfId="44356"/>
    <cellStyle name="SAPBEXstdData 11 2 2 3 3" xfId="6012"/>
    <cellStyle name="SAPBEXstdData 11 2 2 3 3 2" xfId="44357"/>
    <cellStyle name="SAPBEXstdData 11 2 2 3 3 2 2" xfId="44358"/>
    <cellStyle name="SAPBEXstdData 11 2 2 3 3 3" xfId="44359"/>
    <cellStyle name="SAPBEXstdData 11 2 2 3 4" xfId="6013"/>
    <cellStyle name="SAPBEXstdData 11 2 2 3 4 2" xfId="44360"/>
    <cellStyle name="SAPBEXstdData 11 2 2 3 4 3" xfId="44361"/>
    <cellStyle name="SAPBEXstdData 11 2 2 3 5" xfId="44362"/>
    <cellStyle name="SAPBEXstdData 11 2 2 3 6" xfId="44363"/>
    <cellStyle name="SAPBEXstdData 11 2 2 4" xfId="6014"/>
    <cellStyle name="SAPBEXstdData 11 2 2 4 10" xfId="44364"/>
    <cellStyle name="SAPBEXstdData 11 2 2 4 11" xfId="44365"/>
    <cellStyle name="SAPBEXstdData 11 2 2 4 2" xfId="6015"/>
    <cellStyle name="SAPBEXstdData 11 2 2 4 2 10" xfId="44366"/>
    <cellStyle name="SAPBEXstdData 11 2 2 4 2 2" xfId="6016"/>
    <cellStyle name="SAPBEXstdData 11 2 2 4 2 2 2" xfId="44367"/>
    <cellStyle name="SAPBEXstdData 11 2 2 4 2 2 2 2" xfId="44368"/>
    <cellStyle name="SAPBEXstdData 11 2 2 4 2 2 3" xfId="44369"/>
    <cellStyle name="SAPBEXstdData 11 2 2 4 2 3" xfId="44370"/>
    <cellStyle name="SAPBEXstdData 11 2 2 4 2 3 2" xfId="44371"/>
    <cellStyle name="SAPBEXstdData 11 2 2 4 2 3 2 2" xfId="44372"/>
    <cellStyle name="SAPBEXstdData 11 2 2 4 2 3 3" xfId="44373"/>
    <cellStyle name="SAPBEXstdData 11 2 2 4 2 4" xfId="44374"/>
    <cellStyle name="SAPBEXstdData 11 2 2 4 2 4 2" xfId="44375"/>
    <cellStyle name="SAPBEXstdData 11 2 2 4 2 4 3" xfId="44376"/>
    <cellStyle name="SAPBEXstdData 11 2 2 4 2 5" xfId="44377"/>
    <cellStyle name="SAPBEXstdData 11 2 2 4 2 5 2" xfId="44378"/>
    <cellStyle name="SAPBEXstdData 11 2 2 4 2 5 3" xfId="44379"/>
    <cellStyle name="SAPBEXstdData 11 2 2 4 2 6" xfId="44380"/>
    <cellStyle name="SAPBEXstdData 11 2 2 4 2 6 2" xfId="44381"/>
    <cellStyle name="SAPBEXstdData 11 2 2 4 2 7" xfId="44382"/>
    <cellStyle name="SAPBEXstdData 11 2 2 4 2 8" xfId="44383"/>
    <cellStyle name="SAPBEXstdData 11 2 2 4 2 9" xfId="44384"/>
    <cellStyle name="SAPBEXstdData 11 2 2 4 3" xfId="6017"/>
    <cellStyle name="SAPBEXstdData 11 2 2 4 3 2" xfId="44385"/>
    <cellStyle name="SAPBEXstdData 11 2 2 4 3 2 2" xfId="44386"/>
    <cellStyle name="SAPBEXstdData 11 2 2 4 3 3" xfId="44387"/>
    <cellStyle name="SAPBEXstdData 11 2 2 4 4" xfId="44388"/>
    <cellStyle name="SAPBEXstdData 11 2 2 4 4 2" xfId="44389"/>
    <cellStyle name="SAPBEXstdData 11 2 2 4 4 2 2" xfId="44390"/>
    <cellStyle name="SAPBEXstdData 11 2 2 4 4 3" xfId="44391"/>
    <cellStyle name="SAPBEXstdData 11 2 2 4 5" xfId="44392"/>
    <cellStyle name="SAPBEXstdData 11 2 2 4 5 2" xfId="44393"/>
    <cellStyle name="SAPBEXstdData 11 2 2 4 5 3" xfId="44394"/>
    <cellStyle name="SAPBEXstdData 11 2 2 4 6" xfId="44395"/>
    <cellStyle name="SAPBEXstdData 11 2 2 4 6 2" xfId="44396"/>
    <cellStyle name="SAPBEXstdData 11 2 2 4 6 3" xfId="44397"/>
    <cellStyle name="SAPBEXstdData 11 2 2 4 7" xfId="44398"/>
    <cellStyle name="SAPBEXstdData 11 2 2 4 7 2" xfId="44399"/>
    <cellStyle name="SAPBEXstdData 11 2 2 4 8" xfId="44400"/>
    <cellStyle name="SAPBEXstdData 11 2 2 4 9" xfId="44401"/>
    <cellStyle name="SAPBEXstdData 11 2 2 5" xfId="6018"/>
    <cellStyle name="SAPBEXstdData 11 2 2 5 10" xfId="44402"/>
    <cellStyle name="SAPBEXstdData 11 2 2 5 11" xfId="44403"/>
    <cellStyle name="SAPBEXstdData 11 2 2 5 2" xfId="6019"/>
    <cellStyle name="SAPBEXstdData 11 2 2 5 2 10" xfId="44404"/>
    <cellStyle name="SAPBEXstdData 11 2 2 5 2 2" xfId="6020"/>
    <cellStyle name="SAPBEXstdData 11 2 2 5 2 2 2" xfId="44405"/>
    <cellStyle name="SAPBEXstdData 11 2 2 5 2 2 2 2" xfId="44406"/>
    <cellStyle name="SAPBEXstdData 11 2 2 5 2 2 3" xfId="44407"/>
    <cellStyle name="SAPBEXstdData 11 2 2 5 2 3" xfId="6021"/>
    <cellStyle name="SAPBEXstdData 11 2 2 5 2 3 2" xfId="44408"/>
    <cellStyle name="SAPBEXstdData 11 2 2 5 2 3 2 2" xfId="44409"/>
    <cellStyle name="SAPBEXstdData 11 2 2 5 2 3 3" xfId="44410"/>
    <cellStyle name="SAPBEXstdData 11 2 2 5 2 4" xfId="44411"/>
    <cellStyle name="SAPBEXstdData 11 2 2 5 2 4 2" xfId="44412"/>
    <cellStyle name="SAPBEXstdData 11 2 2 5 2 4 3" xfId="44413"/>
    <cellStyle name="SAPBEXstdData 11 2 2 5 2 5" xfId="44414"/>
    <cellStyle name="SAPBEXstdData 11 2 2 5 2 5 2" xfId="44415"/>
    <cellStyle name="SAPBEXstdData 11 2 2 5 2 5 3" xfId="44416"/>
    <cellStyle name="SAPBEXstdData 11 2 2 5 2 6" xfId="44417"/>
    <cellStyle name="SAPBEXstdData 11 2 2 5 2 6 2" xfId="44418"/>
    <cellStyle name="SAPBEXstdData 11 2 2 5 2 6 3" xfId="44419"/>
    <cellStyle name="SAPBEXstdData 11 2 2 5 2 7" xfId="44420"/>
    <cellStyle name="SAPBEXstdData 11 2 2 5 2 7 2" xfId="44421"/>
    <cellStyle name="SAPBEXstdData 11 2 2 5 2 8" xfId="44422"/>
    <cellStyle name="SAPBEXstdData 11 2 2 5 2 9" xfId="44423"/>
    <cellStyle name="SAPBEXstdData 11 2 2 5 3" xfId="6022"/>
    <cellStyle name="SAPBEXstdData 11 2 2 5 3 2" xfId="44424"/>
    <cellStyle name="SAPBEXstdData 11 2 2 5 3 2 2" xfId="44425"/>
    <cellStyle name="SAPBEXstdData 11 2 2 5 3 3" xfId="44426"/>
    <cellStyle name="SAPBEXstdData 11 2 2 5 4" xfId="6023"/>
    <cellStyle name="SAPBEXstdData 11 2 2 5 4 2" xfId="44427"/>
    <cellStyle name="SAPBEXstdData 11 2 2 5 4 2 2" xfId="44428"/>
    <cellStyle name="SAPBEXstdData 11 2 2 5 4 3" xfId="44429"/>
    <cellStyle name="SAPBEXstdData 11 2 2 5 5" xfId="44430"/>
    <cellStyle name="SAPBEXstdData 11 2 2 5 5 2" xfId="44431"/>
    <cellStyle name="SAPBEXstdData 11 2 2 5 5 3" xfId="44432"/>
    <cellStyle name="SAPBEXstdData 11 2 2 5 6" xfId="44433"/>
    <cellStyle name="SAPBEXstdData 11 2 2 5 6 2" xfId="44434"/>
    <cellStyle name="SAPBEXstdData 11 2 2 5 6 3" xfId="44435"/>
    <cellStyle name="SAPBEXstdData 11 2 2 5 7" xfId="44436"/>
    <cellStyle name="SAPBEXstdData 11 2 2 5 7 2" xfId="44437"/>
    <cellStyle name="SAPBEXstdData 11 2 2 5 7 3" xfId="44438"/>
    <cellStyle name="SAPBEXstdData 11 2 2 5 8" xfId="44439"/>
    <cellStyle name="SAPBEXstdData 11 2 2 5 8 2" xfId="44440"/>
    <cellStyle name="SAPBEXstdData 11 2 2 5 9" xfId="44441"/>
    <cellStyle name="SAPBEXstdData 11 2 2 6" xfId="6024"/>
    <cellStyle name="SAPBEXstdData 11 2 2 6 2" xfId="6025"/>
    <cellStyle name="SAPBEXstdData 11 2 2 6 2 2" xfId="6026"/>
    <cellStyle name="SAPBEXstdData 11 2 2 6 2 2 2" xfId="44442"/>
    <cellStyle name="SAPBEXstdData 11 2 2 6 2 2 3" xfId="44443"/>
    <cellStyle name="SAPBEXstdData 11 2 2 6 2 3" xfId="6027"/>
    <cellStyle name="SAPBEXstdData 11 2 2 6 2 3 2" xfId="44444"/>
    <cellStyle name="SAPBEXstdData 11 2 2 6 2 3 3" xfId="44445"/>
    <cellStyle name="SAPBEXstdData 11 2 2 6 2 4" xfId="44446"/>
    <cellStyle name="SAPBEXstdData 11 2 2 6 2 5" xfId="44447"/>
    <cellStyle name="SAPBEXstdData 11 2 2 6 3" xfId="6028"/>
    <cellStyle name="SAPBEXstdData 11 2 2 6 3 2" xfId="44448"/>
    <cellStyle name="SAPBEXstdData 11 2 2 6 3 3" xfId="44449"/>
    <cellStyle name="SAPBEXstdData 11 2 2 6 4" xfId="6029"/>
    <cellStyle name="SAPBEXstdData 11 2 2 6 4 2" xfId="44450"/>
    <cellStyle name="SAPBEXstdData 11 2 2 6 4 3" xfId="44451"/>
    <cellStyle name="SAPBEXstdData 11 2 2 6 5" xfId="44452"/>
    <cellStyle name="SAPBEXstdData 11 2 2 6 5 2" xfId="44453"/>
    <cellStyle name="SAPBEXstdData 11 2 2 6 6" xfId="44454"/>
    <cellStyle name="SAPBEXstdData 11 2 2 6 7" xfId="44455"/>
    <cellStyle name="SAPBEXstdData 11 2 2 7" xfId="6030"/>
    <cellStyle name="SAPBEXstdData 11 2 2 7 2" xfId="6031"/>
    <cellStyle name="SAPBEXstdData 11 2 2 7 2 2" xfId="6032"/>
    <cellStyle name="SAPBEXstdData 11 2 2 7 2 2 2" xfId="44456"/>
    <cellStyle name="SAPBEXstdData 11 2 2 7 2 2 3" xfId="44457"/>
    <cellStyle name="SAPBEXstdData 11 2 2 7 2 3" xfId="6033"/>
    <cellStyle name="SAPBEXstdData 11 2 2 7 2 3 2" xfId="44458"/>
    <cellStyle name="SAPBEXstdData 11 2 2 7 2 3 3" xfId="44459"/>
    <cellStyle name="SAPBEXstdData 11 2 2 7 2 4" xfId="44460"/>
    <cellStyle name="SAPBEXstdData 11 2 2 7 2 5" xfId="44461"/>
    <cellStyle name="SAPBEXstdData 11 2 2 7 3" xfId="6034"/>
    <cellStyle name="SAPBEXstdData 11 2 2 7 3 2" xfId="44462"/>
    <cellStyle name="SAPBEXstdData 11 2 2 7 3 3" xfId="44463"/>
    <cellStyle name="SAPBEXstdData 11 2 2 7 4" xfId="6035"/>
    <cellStyle name="SAPBEXstdData 11 2 2 7 4 2" xfId="44464"/>
    <cellStyle name="SAPBEXstdData 11 2 2 7 4 3" xfId="44465"/>
    <cellStyle name="SAPBEXstdData 11 2 2 7 5" xfId="44466"/>
    <cellStyle name="SAPBEXstdData 11 2 2 7 6" xfId="44467"/>
    <cellStyle name="SAPBEXstdData 11 2 2 8" xfId="6036"/>
    <cellStyle name="SAPBEXstdData 11 2 2 8 2" xfId="6037"/>
    <cellStyle name="SAPBEXstdData 11 2 2 8 2 2" xfId="44468"/>
    <cellStyle name="SAPBEXstdData 11 2 2 8 2 3" xfId="44469"/>
    <cellStyle name="SAPBEXstdData 11 2 2 8 3" xfId="6038"/>
    <cellStyle name="SAPBEXstdData 11 2 2 8 3 2" xfId="44470"/>
    <cellStyle name="SAPBEXstdData 11 2 2 8 3 3" xfId="44471"/>
    <cellStyle name="SAPBEXstdData 11 2 2 8 4" xfId="44472"/>
    <cellStyle name="SAPBEXstdData 11 2 2 8 5" xfId="44473"/>
    <cellStyle name="SAPBEXstdData 11 2 2 9" xfId="6039"/>
    <cellStyle name="SAPBEXstdData 11 2 2 9 2" xfId="6040"/>
    <cellStyle name="SAPBEXstdData 11 2 2 9 2 2" xfId="44474"/>
    <cellStyle name="SAPBEXstdData 11 2 2 9 2 3" xfId="44475"/>
    <cellStyle name="SAPBEXstdData 11 2 2 9 3" xfId="6041"/>
    <cellStyle name="SAPBEXstdData 11 2 2 9 3 2" xfId="44476"/>
    <cellStyle name="SAPBEXstdData 11 2 2 9 3 3" xfId="44477"/>
    <cellStyle name="SAPBEXstdData 11 2 2 9 4" xfId="44478"/>
    <cellStyle name="SAPBEXstdData 11 2 2 9 5" xfId="44479"/>
    <cellStyle name="SAPBEXstdData 11 2 3" xfId="6042"/>
    <cellStyle name="SAPBEXstdData 11 2 3 10" xfId="6043"/>
    <cellStyle name="SAPBEXstdData 11 2 3 10 2" xfId="6044"/>
    <cellStyle name="SAPBEXstdData 11 2 3 10 2 2" xfId="44480"/>
    <cellStyle name="SAPBEXstdData 11 2 3 10 2 3" xfId="44481"/>
    <cellStyle name="SAPBEXstdData 11 2 3 10 3" xfId="6045"/>
    <cellStyle name="SAPBEXstdData 11 2 3 10 3 2" xfId="44482"/>
    <cellStyle name="SAPBEXstdData 11 2 3 10 3 3" xfId="44483"/>
    <cellStyle name="SAPBEXstdData 11 2 3 10 4" xfId="44484"/>
    <cellStyle name="SAPBEXstdData 11 2 3 10 5" xfId="44485"/>
    <cellStyle name="SAPBEXstdData 11 2 3 11" xfId="44486"/>
    <cellStyle name="SAPBEXstdData 11 2 3 11 2" xfId="44487"/>
    <cellStyle name="SAPBEXstdData 11 2 3 11 3" xfId="44488"/>
    <cellStyle name="SAPBEXstdData 11 2 3 12" xfId="44489"/>
    <cellStyle name="SAPBEXstdData 11 2 3 2" xfId="6046"/>
    <cellStyle name="SAPBEXstdData 11 2 3 2 2" xfId="6047"/>
    <cellStyle name="SAPBEXstdData 11 2 3 2 2 2" xfId="6048"/>
    <cellStyle name="SAPBEXstdData 11 2 3 2 2 2 2" xfId="44490"/>
    <cellStyle name="SAPBEXstdData 11 2 3 2 2 2 2 2" xfId="44491"/>
    <cellStyle name="SAPBEXstdData 11 2 3 2 2 2 2 2 2" xfId="44492"/>
    <cellStyle name="SAPBEXstdData 11 2 3 2 2 2 2 3" xfId="44493"/>
    <cellStyle name="SAPBEXstdData 11 2 3 2 2 2 3" xfId="44494"/>
    <cellStyle name="SAPBEXstdData 11 2 3 2 2 2 3 2" xfId="44495"/>
    <cellStyle name="SAPBEXstdData 11 2 3 2 2 2 3 3" xfId="44496"/>
    <cellStyle name="SAPBEXstdData 11 2 3 2 2 2 4" xfId="44497"/>
    <cellStyle name="SAPBEXstdData 11 2 3 2 2 2 4 2" xfId="44498"/>
    <cellStyle name="SAPBEXstdData 11 2 3 2 2 2 4 3" xfId="44499"/>
    <cellStyle name="SAPBEXstdData 11 2 3 2 2 2 5" xfId="44500"/>
    <cellStyle name="SAPBEXstdData 11 2 3 2 2 2 5 2" xfId="44501"/>
    <cellStyle name="SAPBEXstdData 11 2 3 2 2 2 6" xfId="44502"/>
    <cellStyle name="SAPBEXstdData 11 2 3 2 2 2 7" xfId="44503"/>
    <cellStyle name="SAPBEXstdData 11 2 3 2 2 2 8" xfId="44504"/>
    <cellStyle name="SAPBEXstdData 11 2 3 2 2 2 9" xfId="44505"/>
    <cellStyle name="SAPBEXstdData 11 2 3 2 2 3" xfId="44506"/>
    <cellStyle name="SAPBEXstdData 11 2 3 2 2 3 2" xfId="44507"/>
    <cellStyle name="SAPBEXstdData 11 2 3 2 2 3 2 2" xfId="44508"/>
    <cellStyle name="SAPBEXstdData 11 2 3 2 2 3 3" xfId="44509"/>
    <cellStyle name="SAPBEXstdData 11 2 3 2 2 4" xfId="44510"/>
    <cellStyle name="SAPBEXstdData 11 2 3 2 2 4 2" xfId="44511"/>
    <cellStyle name="SAPBEXstdData 11 2 3 2 2 4 3" xfId="44512"/>
    <cellStyle name="SAPBEXstdData 11 2 3 2 2 5" xfId="44513"/>
    <cellStyle name="SAPBEXstdData 11 2 3 2 2 6" xfId="44514"/>
    <cellStyle name="SAPBEXstdData 11 2 3 2 3" xfId="6049"/>
    <cellStyle name="SAPBEXstdData 11 2 3 2 3 2" xfId="44515"/>
    <cellStyle name="SAPBEXstdData 11 2 3 2 3 2 2" xfId="44516"/>
    <cellStyle name="SAPBEXstdData 11 2 3 2 3 2 2 2" xfId="44517"/>
    <cellStyle name="SAPBEXstdData 11 2 3 2 3 2 3" xfId="44518"/>
    <cellStyle name="SAPBEXstdData 11 2 3 2 3 3" xfId="44519"/>
    <cellStyle name="SAPBEXstdData 11 2 3 2 3 3 2" xfId="44520"/>
    <cellStyle name="SAPBEXstdData 11 2 3 2 3 3 3" xfId="44521"/>
    <cellStyle name="SAPBEXstdData 11 2 3 2 3 4" xfId="44522"/>
    <cellStyle name="SAPBEXstdData 11 2 3 2 3 4 2" xfId="44523"/>
    <cellStyle name="SAPBEXstdData 11 2 3 2 3 4 3" xfId="44524"/>
    <cellStyle name="SAPBEXstdData 11 2 3 2 3 5" xfId="44525"/>
    <cellStyle name="SAPBEXstdData 11 2 3 2 3 5 2" xfId="44526"/>
    <cellStyle name="SAPBEXstdData 11 2 3 2 3 5 3" xfId="44527"/>
    <cellStyle name="SAPBEXstdData 11 2 3 2 3 6" xfId="44528"/>
    <cellStyle name="SAPBEXstdData 11 2 3 2 3 6 2" xfId="44529"/>
    <cellStyle name="SAPBEXstdData 11 2 3 2 3 7" xfId="44530"/>
    <cellStyle name="SAPBEXstdData 11 2 3 2 3 8" xfId="44531"/>
    <cellStyle name="SAPBEXstdData 11 2 3 2 3 9" xfId="44532"/>
    <cellStyle name="SAPBEXstdData 11 2 3 2 4" xfId="6050"/>
    <cellStyle name="SAPBEXstdData 11 2 3 2 4 2" xfId="44533"/>
    <cellStyle name="SAPBEXstdData 11 2 3 2 4 2 2" xfId="44534"/>
    <cellStyle name="SAPBEXstdData 11 2 3 2 4 3" xfId="44535"/>
    <cellStyle name="SAPBEXstdData 11 2 3 2 5" xfId="44536"/>
    <cellStyle name="SAPBEXstdData 11 2 3 2 5 2" xfId="44537"/>
    <cellStyle name="SAPBEXstdData 11 2 3 2 5 3" xfId="44538"/>
    <cellStyle name="SAPBEXstdData 11 2 3 2 6" xfId="44539"/>
    <cellStyle name="SAPBEXstdData 11 2 3 3" xfId="6051"/>
    <cellStyle name="SAPBEXstdData 11 2 3 3 2" xfId="6052"/>
    <cellStyle name="SAPBEXstdData 11 2 3 3 2 2" xfId="44540"/>
    <cellStyle name="SAPBEXstdData 11 2 3 3 2 2 2" xfId="44541"/>
    <cellStyle name="SAPBEXstdData 11 2 3 3 2 2 2 2" xfId="44542"/>
    <cellStyle name="SAPBEXstdData 11 2 3 3 2 2 3" xfId="44543"/>
    <cellStyle name="SAPBEXstdData 11 2 3 3 2 3" xfId="44544"/>
    <cellStyle name="SAPBEXstdData 11 2 3 3 2 3 2" xfId="44545"/>
    <cellStyle name="SAPBEXstdData 11 2 3 3 2 3 2 2" xfId="44546"/>
    <cellStyle name="SAPBEXstdData 11 2 3 3 2 3 3" xfId="44547"/>
    <cellStyle name="SAPBEXstdData 11 2 3 3 2 4" xfId="44548"/>
    <cellStyle name="SAPBEXstdData 11 2 3 3 2 4 2" xfId="44549"/>
    <cellStyle name="SAPBEXstdData 11 2 3 3 2 4 3" xfId="44550"/>
    <cellStyle name="SAPBEXstdData 11 2 3 3 2 5" xfId="44551"/>
    <cellStyle name="SAPBEXstdData 11 2 3 3 2 5 2" xfId="44552"/>
    <cellStyle name="SAPBEXstdData 11 2 3 3 2 6" xfId="44553"/>
    <cellStyle name="SAPBEXstdData 11 2 3 3 2 7" xfId="44554"/>
    <cellStyle name="SAPBEXstdData 11 2 3 3 2 8" xfId="44555"/>
    <cellStyle name="SAPBEXstdData 11 2 3 3 2 9" xfId="44556"/>
    <cellStyle name="SAPBEXstdData 11 2 3 3 3" xfId="6053"/>
    <cellStyle name="SAPBEXstdData 11 2 3 3 3 2" xfId="44557"/>
    <cellStyle name="SAPBEXstdData 11 2 3 3 3 2 2" xfId="44558"/>
    <cellStyle name="SAPBEXstdData 11 2 3 3 3 3" xfId="44559"/>
    <cellStyle name="SAPBEXstdData 11 2 3 3 4" xfId="6054"/>
    <cellStyle name="SAPBEXstdData 11 2 3 3 4 2" xfId="44560"/>
    <cellStyle name="SAPBEXstdData 11 2 3 3 4 3" xfId="44561"/>
    <cellStyle name="SAPBEXstdData 11 2 3 3 5" xfId="44562"/>
    <cellStyle name="SAPBEXstdData 11 2 3 3 6" xfId="44563"/>
    <cellStyle name="SAPBEXstdData 11 2 3 4" xfId="6055"/>
    <cellStyle name="SAPBEXstdData 11 2 3 4 10" xfId="44564"/>
    <cellStyle name="SAPBEXstdData 11 2 3 4 11" xfId="44565"/>
    <cellStyle name="SAPBEXstdData 11 2 3 4 2" xfId="6056"/>
    <cellStyle name="SAPBEXstdData 11 2 3 4 2 10" xfId="44566"/>
    <cellStyle name="SAPBEXstdData 11 2 3 4 2 2" xfId="6057"/>
    <cellStyle name="SAPBEXstdData 11 2 3 4 2 2 2" xfId="44567"/>
    <cellStyle name="SAPBEXstdData 11 2 3 4 2 2 2 2" xfId="44568"/>
    <cellStyle name="SAPBEXstdData 11 2 3 4 2 2 3" xfId="44569"/>
    <cellStyle name="SAPBEXstdData 11 2 3 4 2 3" xfId="44570"/>
    <cellStyle name="SAPBEXstdData 11 2 3 4 2 3 2" xfId="44571"/>
    <cellStyle name="SAPBEXstdData 11 2 3 4 2 3 2 2" xfId="44572"/>
    <cellStyle name="SAPBEXstdData 11 2 3 4 2 3 3" xfId="44573"/>
    <cellStyle name="SAPBEXstdData 11 2 3 4 2 4" xfId="44574"/>
    <cellStyle name="SAPBEXstdData 11 2 3 4 2 4 2" xfId="44575"/>
    <cellStyle name="SAPBEXstdData 11 2 3 4 2 4 3" xfId="44576"/>
    <cellStyle name="SAPBEXstdData 11 2 3 4 2 5" xfId="44577"/>
    <cellStyle name="SAPBEXstdData 11 2 3 4 2 5 2" xfId="44578"/>
    <cellStyle name="SAPBEXstdData 11 2 3 4 2 5 3" xfId="44579"/>
    <cellStyle name="SAPBEXstdData 11 2 3 4 2 6" xfId="44580"/>
    <cellStyle name="SAPBEXstdData 11 2 3 4 2 6 2" xfId="44581"/>
    <cellStyle name="SAPBEXstdData 11 2 3 4 2 7" xfId="44582"/>
    <cellStyle name="SAPBEXstdData 11 2 3 4 2 8" xfId="44583"/>
    <cellStyle name="SAPBEXstdData 11 2 3 4 2 9" xfId="44584"/>
    <cellStyle name="SAPBEXstdData 11 2 3 4 3" xfId="6058"/>
    <cellStyle name="SAPBEXstdData 11 2 3 4 3 2" xfId="44585"/>
    <cellStyle name="SAPBEXstdData 11 2 3 4 3 2 2" xfId="44586"/>
    <cellStyle name="SAPBEXstdData 11 2 3 4 3 3" xfId="44587"/>
    <cellStyle name="SAPBEXstdData 11 2 3 4 4" xfId="44588"/>
    <cellStyle name="SAPBEXstdData 11 2 3 4 4 2" xfId="44589"/>
    <cellStyle name="SAPBEXstdData 11 2 3 4 4 2 2" xfId="44590"/>
    <cellStyle name="SAPBEXstdData 11 2 3 4 4 3" xfId="44591"/>
    <cellStyle name="SAPBEXstdData 11 2 3 4 5" xfId="44592"/>
    <cellStyle name="SAPBEXstdData 11 2 3 4 5 2" xfId="44593"/>
    <cellStyle name="SAPBEXstdData 11 2 3 4 5 3" xfId="44594"/>
    <cellStyle name="SAPBEXstdData 11 2 3 4 6" xfId="44595"/>
    <cellStyle name="SAPBEXstdData 11 2 3 4 6 2" xfId="44596"/>
    <cellStyle name="SAPBEXstdData 11 2 3 4 6 3" xfId="44597"/>
    <cellStyle name="SAPBEXstdData 11 2 3 4 7" xfId="44598"/>
    <cellStyle name="SAPBEXstdData 11 2 3 4 7 2" xfId="44599"/>
    <cellStyle name="SAPBEXstdData 11 2 3 4 8" xfId="44600"/>
    <cellStyle name="SAPBEXstdData 11 2 3 4 9" xfId="44601"/>
    <cellStyle name="SAPBEXstdData 11 2 3 5" xfId="6059"/>
    <cellStyle name="SAPBEXstdData 11 2 3 5 10" xfId="44602"/>
    <cellStyle name="SAPBEXstdData 11 2 3 5 11" xfId="44603"/>
    <cellStyle name="SAPBEXstdData 11 2 3 5 2" xfId="6060"/>
    <cellStyle name="SAPBEXstdData 11 2 3 5 2 10" xfId="44604"/>
    <cellStyle name="SAPBEXstdData 11 2 3 5 2 2" xfId="6061"/>
    <cellStyle name="SAPBEXstdData 11 2 3 5 2 2 2" xfId="44605"/>
    <cellStyle name="SAPBEXstdData 11 2 3 5 2 2 2 2" xfId="44606"/>
    <cellStyle name="SAPBEXstdData 11 2 3 5 2 2 3" xfId="44607"/>
    <cellStyle name="SAPBEXstdData 11 2 3 5 2 3" xfId="6062"/>
    <cellStyle name="SAPBEXstdData 11 2 3 5 2 3 2" xfId="44608"/>
    <cellStyle name="SAPBEXstdData 11 2 3 5 2 3 2 2" xfId="44609"/>
    <cellStyle name="SAPBEXstdData 11 2 3 5 2 3 3" xfId="44610"/>
    <cellStyle name="SAPBEXstdData 11 2 3 5 2 4" xfId="44611"/>
    <cellStyle name="SAPBEXstdData 11 2 3 5 2 4 2" xfId="44612"/>
    <cellStyle name="SAPBEXstdData 11 2 3 5 2 4 3" xfId="44613"/>
    <cellStyle name="SAPBEXstdData 11 2 3 5 2 5" xfId="44614"/>
    <cellStyle name="SAPBEXstdData 11 2 3 5 2 5 2" xfId="44615"/>
    <cellStyle name="SAPBEXstdData 11 2 3 5 2 5 3" xfId="44616"/>
    <cellStyle name="SAPBEXstdData 11 2 3 5 2 6" xfId="44617"/>
    <cellStyle name="SAPBEXstdData 11 2 3 5 2 6 2" xfId="44618"/>
    <cellStyle name="SAPBEXstdData 11 2 3 5 2 6 3" xfId="44619"/>
    <cellStyle name="SAPBEXstdData 11 2 3 5 2 7" xfId="44620"/>
    <cellStyle name="SAPBEXstdData 11 2 3 5 2 7 2" xfId="44621"/>
    <cellStyle name="SAPBEXstdData 11 2 3 5 2 8" xfId="44622"/>
    <cellStyle name="SAPBEXstdData 11 2 3 5 2 9" xfId="44623"/>
    <cellStyle name="SAPBEXstdData 11 2 3 5 3" xfId="6063"/>
    <cellStyle name="SAPBEXstdData 11 2 3 5 3 2" xfId="44624"/>
    <cellStyle name="SAPBEXstdData 11 2 3 5 3 2 2" xfId="44625"/>
    <cellStyle name="SAPBEXstdData 11 2 3 5 3 3" xfId="44626"/>
    <cellStyle name="SAPBEXstdData 11 2 3 5 4" xfId="6064"/>
    <cellStyle name="SAPBEXstdData 11 2 3 5 4 2" xfId="44627"/>
    <cellStyle name="SAPBEXstdData 11 2 3 5 4 2 2" xfId="44628"/>
    <cellStyle name="SAPBEXstdData 11 2 3 5 4 3" xfId="44629"/>
    <cellStyle name="SAPBEXstdData 11 2 3 5 5" xfId="44630"/>
    <cellStyle name="SAPBEXstdData 11 2 3 5 5 2" xfId="44631"/>
    <cellStyle name="SAPBEXstdData 11 2 3 5 5 3" xfId="44632"/>
    <cellStyle name="SAPBEXstdData 11 2 3 5 6" xfId="44633"/>
    <cellStyle name="SAPBEXstdData 11 2 3 5 6 2" xfId="44634"/>
    <cellStyle name="SAPBEXstdData 11 2 3 5 6 3" xfId="44635"/>
    <cellStyle name="SAPBEXstdData 11 2 3 5 7" xfId="44636"/>
    <cellStyle name="SAPBEXstdData 11 2 3 5 7 2" xfId="44637"/>
    <cellStyle name="SAPBEXstdData 11 2 3 5 7 3" xfId="44638"/>
    <cellStyle name="SAPBEXstdData 11 2 3 5 8" xfId="44639"/>
    <cellStyle name="SAPBEXstdData 11 2 3 5 8 2" xfId="44640"/>
    <cellStyle name="SAPBEXstdData 11 2 3 5 9" xfId="44641"/>
    <cellStyle name="SAPBEXstdData 11 2 3 6" xfId="6065"/>
    <cellStyle name="SAPBEXstdData 11 2 3 6 2" xfId="6066"/>
    <cellStyle name="SAPBEXstdData 11 2 3 6 2 2" xfId="6067"/>
    <cellStyle name="SAPBEXstdData 11 2 3 6 2 2 2" xfId="44642"/>
    <cellStyle name="SAPBEXstdData 11 2 3 6 2 2 3" xfId="44643"/>
    <cellStyle name="SAPBEXstdData 11 2 3 6 2 3" xfId="6068"/>
    <cellStyle name="SAPBEXstdData 11 2 3 6 2 3 2" xfId="44644"/>
    <cellStyle name="SAPBEXstdData 11 2 3 6 2 3 3" xfId="44645"/>
    <cellStyle name="SAPBEXstdData 11 2 3 6 2 4" xfId="44646"/>
    <cellStyle name="SAPBEXstdData 11 2 3 6 2 5" xfId="44647"/>
    <cellStyle name="SAPBEXstdData 11 2 3 6 3" xfId="6069"/>
    <cellStyle name="SAPBEXstdData 11 2 3 6 3 2" xfId="44648"/>
    <cellStyle name="SAPBEXstdData 11 2 3 6 3 3" xfId="44649"/>
    <cellStyle name="SAPBEXstdData 11 2 3 6 4" xfId="6070"/>
    <cellStyle name="SAPBEXstdData 11 2 3 6 4 2" xfId="44650"/>
    <cellStyle name="SAPBEXstdData 11 2 3 6 4 3" xfId="44651"/>
    <cellStyle name="SAPBEXstdData 11 2 3 6 5" xfId="44652"/>
    <cellStyle name="SAPBEXstdData 11 2 3 6 5 2" xfId="44653"/>
    <cellStyle name="SAPBEXstdData 11 2 3 6 6" xfId="44654"/>
    <cellStyle name="SAPBEXstdData 11 2 3 6 7" xfId="44655"/>
    <cellStyle name="SAPBEXstdData 11 2 3 7" xfId="6071"/>
    <cellStyle name="SAPBEXstdData 11 2 3 7 2" xfId="6072"/>
    <cellStyle name="SAPBEXstdData 11 2 3 7 2 2" xfId="6073"/>
    <cellStyle name="SAPBEXstdData 11 2 3 7 2 2 2" xfId="44656"/>
    <cellStyle name="SAPBEXstdData 11 2 3 7 2 2 3" xfId="44657"/>
    <cellStyle name="SAPBEXstdData 11 2 3 7 2 3" xfId="6074"/>
    <cellStyle name="SAPBEXstdData 11 2 3 7 2 3 2" xfId="44658"/>
    <cellStyle name="SAPBEXstdData 11 2 3 7 2 3 3" xfId="44659"/>
    <cellStyle name="SAPBEXstdData 11 2 3 7 2 4" xfId="44660"/>
    <cellStyle name="SAPBEXstdData 11 2 3 7 2 5" xfId="44661"/>
    <cellStyle name="SAPBEXstdData 11 2 3 7 3" xfId="6075"/>
    <cellStyle name="SAPBEXstdData 11 2 3 7 3 2" xfId="44662"/>
    <cellStyle name="SAPBEXstdData 11 2 3 7 3 3" xfId="44663"/>
    <cellStyle name="SAPBEXstdData 11 2 3 7 4" xfId="6076"/>
    <cellStyle name="SAPBEXstdData 11 2 3 7 4 2" xfId="44664"/>
    <cellStyle name="SAPBEXstdData 11 2 3 7 4 3" xfId="44665"/>
    <cellStyle name="SAPBEXstdData 11 2 3 7 5" xfId="44666"/>
    <cellStyle name="SAPBEXstdData 11 2 3 7 6" xfId="44667"/>
    <cellStyle name="SAPBEXstdData 11 2 3 8" xfId="6077"/>
    <cellStyle name="SAPBEXstdData 11 2 3 8 2" xfId="6078"/>
    <cellStyle name="SAPBEXstdData 11 2 3 8 2 2" xfId="44668"/>
    <cellStyle name="SAPBEXstdData 11 2 3 8 2 3" xfId="44669"/>
    <cellStyle name="SAPBEXstdData 11 2 3 8 3" xfId="6079"/>
    <cellStyle name="SAPBEXstdData 11 2 3 8 3 2" xfId="44670"/>
    <cellStyle name="SAPBEXstdData 11 2 3 8 3 3" xfId="44671"/>
    <cellStyle name="SAPBEXstdData 11 2 3 8 4" xfId="44672"/>
    <cellStyle name="SAPBEXstdData 11 2 3 8 5" xfId="44673"/>
    <cellStyle name="SAPBEXstdData 11 2 3 9" xfId="6080"/>
    <cellStyle name="SAPBEXstdData 11 2 3 9 2" xfId="6081"/>
    <cellStyle name="SAPBEXstdData 11 2 3 9 2 2" xfId="44674"/>
    <cellStyle name="SAPBEXstdData 11 2 3 9 2 3" xfId="44675"/>
    <cellStyle name="SAPBEXstdData 11 2 3 9 3" xfId="6082"/>
    <cellStyle name="SAPBEXstdData 11 2 3 9 3 2" xfId="44676"/>
    <cellStyle name="SAPBEXstdData 11 2 3 9 3 3" xfId="44677"/>
    <cellStyle name="SAPBEXstdData 11 2 3 9 4" xfId="44678"/>
    <cellStyle name="SAPBEXstdData 11 2 3 9 5" xfId="44679"/>
    <cellStyle name="SAPBEXstdData 11 2 4" xfId="6083"/>
    <cellStyle name="SAPBEXstdData 11 2 4 2" xfId="6084"/>
    <cellStyle name="SAPBEXstdData 11 2 4 2 2" xfId="6085"/>
    <cellStyle name="SAPBEXstdData 11 2 4 2 2 2" xfId="44680"/>
    <cellStyle name="SAPBEXstdData 11 2 4 2 2 2 2" xfId="44681"/>
    <cellStyle name="SAPBEXstdData 11 2 4 2 2 2 2 2" xfId="44682"/>
    <cellStyle name="SAPBEXstdData 11 2 4 2 2 2 3" xfId="44683"/>
    <cellStyle name="SAPBEXstdData 11 2 4 2 2 3" xfId="44684"/>
    <cellStyle name="SAPBEXstdData 11 2 4 2 2 3 2" xfId="44685"/>
    <cellStyle name="SAPBEXstdData 11 2 4 2 2 3 3" xfId="44686"/>
    <cellStyle name="SAPBEXstdData 11 2 4 2 2 4" xfId="44687"/>
    <cellStyle name="SAPBEXstdData 11 2 4 2 2 4 2" xfId="44688"/>
    <cellStyle name="SAPBEXstdData 11 2 4 2 2 4 3" xfId="44689"/>
    <cellStyle name="SAPBEXstdData 11 2 4 2 2 5" xfId="44690"/>
    <cellStyle name="SAPBEXstdData 11 2 4 2 2 5 2" xfId="44691"/>
    <cellStyle name="SAPBEXstdData 11 2 4 2 2 6" xfId="44692"/>
    <cellStyle name="SAPBEXstdData 11 2 4 2 2 7" xfId="44693"/>
    <cellStyle name="SAPBEXstdData 11 2 4 2 2 8" xfId="44694"/>
    <cellStyle name="SAPBEXstdData 11 2 4 2 2 9" xfId="44695"/>
    <cellStyle name="SAPBEXstdData 11 2 4 2 3" xfId="44696"/>
    <cellStyle name="SAPBEXstdData 11 2 4 2 3 2" xfId="44697"/>
    <cellStyle name="SAPBEXstdData 11 2 4 2 3 2 2" xfId="44698"/>
    <cellStyle name="SAPBEXstdData 11 2 4 2 3 3" xfId="44699"/>
    <cellStyle name="SAPBEXstdData 11 2 4 2 4" xfId="44700"/>
    <cellStyle name="SAPBEXstdData 11 2 4 2 4 2" xfId="44701"/>
    <cellStyle name="SAPBEXstdData 11 2 4 2 4 3" xfId="44702"/>
    <cellStyle name="SAPBEXstdData 11 2 4 2 5" xfId="44703"/>
    <cellStyle name="SAPBEXstdData 11 2 4 2 6" xfId="44704"/>
    <cellStyle name="SAPBEXstdData 11 2 4 3" xfId="6086"/>
    <cellStyle name="SAPBEXstdData 11 2 4 3 2" xfId="44705"/>
    <cellStyle name="SAPBEXstdData 11 2 4 3 2 2" xfId="44706"/>
    <cellStyle name="SAPBEXstdData 11 2 4 3 2 2 2" xfId="44707"/>
    <cellStyle name="SAPBEXstdData 11 2 4 3 2 3" xfId="44708"/>
    <cellStyle name="SAPBEXstdData 11 2 4 3 3" xfId="44709"/>
    <cellStyle name="SAPBEXstdData 11 2 4 3 3 2" xfId="44710"/>
    <cellStyle name="SAPBEXstdData 11 2 4 3 3 3" xfId="44711"/>
    <cellStyle name="SAPBEXstdData 11 2 4 3 4" xfId="44712"/>
    <cellStyle name="SAPBEXstdData 11 2 4 3 4 2" xfId="44713"/>
    <cellStyle name="SAPBEXstdData 11 2 4 3 4 3" xfId="44714"/>
    <cellStyle name="SAPBEXstdData 11 2 4 3 5" xfId="44715"/>
    <cellStyle name="SAPBEXstdData 11 2 4 3 5 2" xfId="44716"/>
    <cellStyle name="SAPBEXstdData 11 2 4 3 5 3" xfId="44717"/>
    <cellStyle name="SAPBEXstdData 11 2 4 3 6" xfId="44718"/>
    <cellStyle name="SAPBEXstdData 11 2 4 3 6 2" xfId="44719"/>
    <cellStyle name="SAPBEXstdData 11 2 4 3 7" xfId="44720"/>
    <cellStyle name="SAPBEXstdData 11 2 4 3 8" xfId="44721"/>
    <cellStyle name="SAPBEXstdData 11 2 4 3 9" xfId="44722"/>
    <cellStyle name="SAPBEXstdData 11 2 4 4" xfId="6087"/>
    <cellStyle name="SAPBEXstdData 11 2 4 4 2" xfId="44723"/>
    <cellStyle name="SAPBEXstdData 11 2 4 4 2 2" xfId="44724"/>
    <cellStyle name="SAPBEXstdData 11 2 4 4 3" xfId="44725"/>
    <cellStyle name="SAPBEXstdData 11 2 4 5" xfId="44726"/>
    <cellStyle name="SAPBEXstdData 11 2 4 5 2" xfId="44727"/>
    <cellStyle name="SAPBEXstdData 11 2 4 5 3" xfId="44728"/>
    <cellStyle name="SAPBEXstdData 11 2 4 6" xfId="44729"/>
    <cellStyle name="SAPBEXstdData 11 2 5" xfId="6088"/>
    <cellStyle name="SAPBEXstdData 11 2 5 2" xfId="6089"/>
    <cellStyle name="SAPBEXstdData 11 2 5 2 2" xfId="44730"/>
    <cellStyle name="SAPBEXstdData 11 2 5 2 2 2" xfId="44731"/>
    <cellStyle name="SAPBEXstdData 11 2 5 2 2 2 2" xfId="44732"/>
    <cellStyle name="SAPBEXstdData 11 2 5 2 2 3" xfId="44733"/>
    <cellStyle name="SAPBEXstdData 11 2 5 2 3" xfId="44734"/>
    <cellStyle name="SAPBEXstdData 11 2 5 2 3 2" xfId="44735"/>
    <cellStyle name="SAPBEXstdData 11 2 5 2 3 2 2" xfId="44736"/>
    <cellStyle name="SAPBEXstdData 11 2 5 2 3 3" xfId="44737"/>
    <cellStyle name="SAPBEXstdData 11 2 5 2 4" xfId="44738"/>
    <cellStyle name="SAPBEXstdData 11 2 5 2 4 2" xfId="44739"/>
    <cellStyle name="SAPBEXstdData 11 2 5 2 4 3" xfId="44740"/>
    <cellStyle name="SAPBEXstdData 11 2 5 2 5" xfId="44741"/>
    <cellStyle name="SAPBEXstdData 11 2 5 2 5 2" xfId="44742"/>
    <cellStyle name="SAPBEXstdData 11 2 5 2 6" xfId="44743"/>
    <cellStyle name="SAPBEXstdData 11 2 5 2 7" xfId="44744"/>
    <cellStyle name="SAPBEXstdData 11 2 5 2 8" xfId="44745"/>
    <cellStyle name="SAPBEXstdData 11 2 5 2 9" xfId="44746"/>
    <cellStyle name="SAPBEXstdData 11 2 5 3" xfId="6090"/>
    <cellStyle name="SAPBEXstdData 11 2 5 3 2" xfId="44747"/>
    <cellStyle name="SAPBEXstdData 11 2 5 3 2 2" xfId="44748"/>
    <cellStyle name="SAPBEXstdData 11 2 5 3 3" xfId="44749"/>
    <cellStyle name="SAPBEXstdData 11 2 5 4" xfId="6091"/>
    <cellStyle name="SAPBEXstdData 11 2 5 4 2" xfId="44750"/>
    <cellStyle name="SAPBEXstdData 11 2 5 4 3" xfId="44751"/>
    <cellStyle name="SAPBEXstdData 11 2 5 5" xfId="44752"/>
    <cellStyle name="SAPBEXstdData 11 2 5 6" xfId="44753"/>
    <cellStyle name="SAPBEXstdData 11 2 6" xfId="6092"/>
    <cellStyle name="SAPBEXstdData 11 2 6 10" xfId="44754"/>
    <cellStyle name="SAPBEXstdData 11 2 6 11" xfId="44755"/>
    <cellStyle name="SAPBEXstdData 11 2 6 2" xfId="6093"/>
    <cellStyle name="SAPBEXstdData 11 2 6 2 10" xfId="44756"/>
    <cellStyle name="SAPBEXstdData 11 2 6 2 2" xfId="6094"/>
    <cellStyle name="SAPBEXstdData 11 2 6 2 2 2" xfId="44757"/>
    <cellStyle name="SAPBEXstdData 11 2 6 2 2 2 2" xfId="44758"/>
    <cellStyle name="SAPBEXstdData 11 2 6 2 2 3" xfId="44759"/>
    <cellStyle name="SAPBEXstdData 11 2 6 2 3" xfId="44760"/>
    <cellStyle name="SAPBEXstdData 11 2 6 2 3 2" xfId="44761"/>
    <cellStyle name="SAPBEXstdData 11 2 6 2 3 2 2" xfId="44762"/>
    <cellStyle name="SAPBEXstdData 11 2 6 2 3 3" xfId="44763"/>
    <cellStyle name="SAPBEXstdData 11 2 6 2 4" xfId="44764"/>
    <cellStyle name="SAPBEXstdData 11 2 6 2 4 2" xfId="44765"/>
    <cellStyle name="SAPBEXstdData 11 2 6 2 4 3" xfId="44766"/>
    <cellStyle name="SAPBEXstdData 11 2 6 2 5" xfId="44767"/>
    <cellStyle name="SAPBEXstdData 11 2 6 2 5 2" xfId="44768"/>
    <cellStyle name="SAPBEXstdData 11 2 6 2 5 3" xfId="44769"/>
    <cellStyle name="SAPBEXstdData 11 2 6 2 6" xfId="44770"/>
    <cellStyle name="SAPBEXstdData 11 2 6 2 6 2" xfId="44771"/>
    <cellStyle name="SAPBEXstdData 11 2 6 2 7" xfId="44772"/>
    <cellStyle name="SAPBEXstdData 11 2 6 2 8" xfId="44773"/>
    <cellStyle name="SAPBEXstdData 11 2 6 2 9" xfId="44774"/>
    <cellStyle name="SAPBEXstdData 11 2 6 3" xfId="6095"/>
    <cellStyle name="SAPBEXstdData 11 2 6 3 2" xfId="44775"/>
    <cellStyle name="SAPBEXstdData 11 2 6 3 2 2" xfId="44776"/>
    <cellStyle name="SAPBEXstdData 11 2 6 3 3" xfId="44777"/>
    <cellStyle name="SAPBEXstdData 11 2 6 4" xfId="44778"/>
    <cellStyle name="SAPBEXstdData 11 2 6 4 2" xfId="44779"/>
    <cellStyle name="SAPBEXstdData 11 2 6 4 2 2" xfId="44780"/>
    <cellStyle name="SAPBEXstdData 11 2 6 4 3" xfId="44781"/>
    <cellStyle name="SAPBEXstdData 11 2 6 5" xfId="44782"/>
    <cellStyle name="SAPBEXstdData 11 2 6 5 2" xfId="44783"/>
    <cellStyle name="SAPBEXstdData 11 2 6 5 3" xfId="44784"/>
    <cellStyle name="SAPBEXstdData 11 2 6 6" xfId="44785"/>
    <cellStyle name="SAPBEXstdData 11 2 6 6 2" xfId="44786"/>
    <cellStyle name="SAPBEXstdData 11 2 6 6 3" xfId="44787"/>
    <cellStyle name="SAPBEXstdData 11 2 6 7" xfId="44788"/>
    <cellStyle name="SAPBEXstdData 11 2 6 7 2" xfId="44789"/>
    <cellStyle name="SAPBEXstdData 11 2 6 8" xfId="44790"/>
    <cellStyle name="SAPBEXstdData 11 2 6 9" xfId="44791"/>
    <cellStyle name="SAPBEXstdData 11 2 7" xfId="6096"/>
    <cellStyle name="SAPBEXstdData 11 2 7 10" xfId="44792"/>
    <cellStyle name="SAPBEXstdData 11 2 7 11" xfId="44793"/>
    <cellStyle name="SAPBEXstdData 11 2 7 2" xfId="6097"/>
    <cellStyle name="SAPBEXstdData 11 2 7 2 10" xfId="44794"/>
    <cellStyle name="SAPBEXstdData 11 2 7 2 2" xfId="6098"/>
    <cellStyle name="SAPBEXstdData 11 2 7 2 2 2" xfId="44795"/>
    <cellStyle name="SAPBEXstdData 11 2 7 2 2 2 2" xfId="44796"/>
    <cellStyle name="SAPBEXstdData 11 2 7 2 2 3" xfId="44797"/>
    <cellStyle name="SAPBEXstdData 11 2 7 2 3" xfId="6099"/>
    <cellStyle name="SAPBEXstdData 11 2 7 2 3 2" xfId="44798"/>
    <cellStyle name="SAPBEXstdData 11 2 7 2 3 2 2" xfId="44799"/>
    <cellStyle name="SAPBEXstdData 11 2 7 2 3 3" xfId="44800"/>
    <cellStyle name="SAPBEXstdData 11 2 7 2 4" xfId="44801"/>
    <cellStyle name="SAPBEXstdData 11 2 7 2 4 2" xfId="44802"/>
    <cellStyle name="SAPBEXstdData 11 2 7 2 4 3" xfId="44803"/>
    <cellStyle name="SAPBEXstdData 11 2 7 2 5" xfId="44804"/>
    <cellStyle name="SAPBEXstdData 11 2 7 2 5 2" xfId="44805"/>
    <cellStyle name="SAPBEXstdData 11 2 7 2 5 3" xfId="44806"/>
    <cellStyle name="SAPBEXstdData 11 2 7 2 6" xfId="44807"/>
    <cellStyle name="SAPBEXstdData 11 2 7 2 6 2" xfId="44808"/>
    <cellStyle name="SAPBEXstdData 11 2 7 2 6 3" xfId="44809"/>
    <cellStyle name="SAPBEXstdData 11 2 7 2 7" xfId="44810"/>
    <cellStyle name="SAPBEXstdData 11 2 7 2 7 2" xfId="44811"/>
    <cellStyle name="SAPBEXstdData 11 2 7 2 8" xfId="44812"/>
    <cellStyle name="SAPBEXstdData 11 2 7 2 9" xfId="44813"/>
    <cellStyle name="SAPBEXstdData 11 2 7 3" xfId="6100"/>
    <cellStyle name="SAPBEXstdData 11 2 7 3 2" xfId="44814"/>
    <cellStyle name="SAPBEXstdData 11 2 7 3 2 2" xfId="44815"/>
    <cellStyle name="SAPBEXstdData 11 2 7 3 3" xfId="44816"/>
    <cellStyle name="SAPBEXstdData 11 2 7 4" xfId="6101"/>
    <cellStyle name="SAPBEXstdData 11 2 7 4 2" xfId="44817"/>
    <cellStyle name="SAPBEXstdData 11 2 7 4 2 2" xfId="44818"/>
    <cellStyle name="SAPBEXstdData 11 2 7 4 3" xfId="44819"/>
    <cellStyle name="SAPBEXstdData 11 2 7 5" xfId="44820"/>
    <cellStyle name="SAPBEXstdData 11 2 7 5 2" xfId="44821"/>
    <cellStyle name="SAPBEXstdData 11 2 7 5 3" xfId="44822"/>
    <cellStyle name="SAPBEXstdData 11 2 7 6" xfId="44823"/>
    <cellStyle name="SAPBEXstdData 11 2 7 6 2" xfId="44824"/>
    <cellStyle name="SAPBEXstdData 11 2 7 6 3" xfId="44825"/>
    <cellStyle name="SAPBEXstdData 11 2 7 7" xfId="44826"/>
    <cellStyle name="SAPBEXstdData 11 2 7 7 2" xfId="44827"/>
    <cellStyle name="SAPBEXstdData 11 2 7 7 3" xfId="44828"/>
    <cellStyle name="SAPBEXstdData 11 2 7 8" xfId="44829"/>
    <cellStyle name="SAPBEXstdData 11 2 7 8 2" xfId="44830"/>
    <cellStyle name="SAPBEXstdData 11 2 7 9" xfId="44831"/>
    <cellStyle name="SAPBEXstdData 11 2 8" xfId="6102"/>
    <cellStyle name="SAPBEXstdData 11 2 8 2" xfId="6103"/>
    <cellStyle name="SAPBEXstdData 11 2 8 2 2" xfId="6104"/>
    <cellStyle name="SAPBEXstdData 11 2 8 2 2 2" xfId="44832"/>
    <cellStyle name="SAPBEXstdData 11 2 8 2 2 3" xfId="44833"/>
    <cellStyle name="SAPBEXstdData 11 2 8 2 3" xfId="6105"/>
    <cellStyle name="SAPBEXstdData 11 2 8 2 3 2" xfId="44834"/>
    <cellStyle name="SAPBEXstdData 11 2 8 2 3 3" xfId="44835"/>
    <cellStyle name="SAPBEXstdData 11 2 8 2 4" xfId="44836"/>
    <cellStyle name="SAPBEXstdData 11 2 8 2 5" xfId="44837"/>
    <cellStyle name="SAPBEXstdData 11 2 8 3" xfId="6106"/>
    <cellStyle name="SAPBEXstdData 11 2 8 3 2" xfId="44838"/>
    <cellStyle name="SAPBEXstdData 11 2 8 3 3" xfId="44839"/>
    <cellStyle name="SAPBEXstdData 11 2 8 4" xfId="6107"/>
    <cellStyle name="SAPBEXstdData 11 2 8 4 2" xfId="44840"/>
    <cellStyle name="SAPBEXstdData 11 2 8 4 3" xfId="44841"/>
    <cellStyle name="SAPBEXstdData 11 2 8 5" xfId="44842"/>
    <cellStyle name="SAPBEXstdData 11 2 8 5 2" xfId="44843"/>
    <cellStyle name="SAPBEXstdData 11 2 8 6" xfId="44844"/>
    <cellStyle name="SAPBEXstdData 11 2 8 7" xfId="44845"/>
    <cellStyle name="SAPBEXstdData 11 2 9" xfId="6108"/>
    <cellStyle name="SAPBEXstdData 11 2 9 2" xfId="6109"/>
    <cellStyle name="SAPBEXstdData 11 2 9 2 2" xfId="6110"/>
    <cellStyle name="SAPBEXstdData 11 2 9 2 2 2" xfId="44846"/>
    <cellStyle name="SAPBEXstdData 11 2 9 2 2 3" xfId="44847"/>
    <cellStyle name="SAPBEXstdData 11 2 9 2 3" xfId="6111"/>
    <cellStyle name="SAPBEXstdData 11 2 9 2 3 2" xfId="44848"/>
    <cellStyle name="SAPBEXstdData 11 2 9 2 3 3" xfId="44849"/>
    <cellStyle name="SAPBEXstdData 11 2 9 2 4" xfId="44850"/>
    <cellStyle name="SAPBEXstdData 11 2 9 2 5" xfId="44851"/>
    <cellStyle name="SAPBEXstdData 11 2 9 3" xfId="6112"/>
    <cellStyle name="SAPBEXstdData 11 2 9 3 2" xfId="44852"/>
    <cellStyle name="SAPBEXstdData 11 2 9 3 3" xfId="44853"/>
    <cellStyle name="SAPBEXstdData 11 2 9 4" xfId="6113"/>
    <cellStyle name="SAPBEXstdData 11 2 9 4 2" xfId="44854"/>
    <cellStyle name="SAPBEXstdData 11 2 9 4 3" xfId="44855"/>
    <cellStyle name="SAPBEXstdData 11 2 9 5" xfId="44856"/>
    <cellStyle name="SAPBEXstdData 11 2 9 6" xfId="44857"/>
    <cellStyle name="SAPBEXstdData 11 3" xfId="44858"/>
    <cellStyle name="SAPBEXstdData 11 3 2" xfId="44859"/>
    <cellStyle name="SAPBEXstdData 11 3 3" xfId="44860"/>
    <cellStyle name="SAPBEXstdData 11 4" xfId="44861"/>
    <cellStyle name="SAPBEXstdData 12" xfId="6114"/>
    <cellStyle name="SAPBEXstdData 12 2" xfId="6115"/>
    <cellStyle name="SAPBEXstdData 12 2 10" xfId="6116"/>
    <cellStyle name="SAPBEXstdData 12 2 10 2" xfId="6117"/>
    <cellStyle name="SAPBEXstdData 12 2 10 2 2" xfId="44862"/>
    <cellStyle name="SAPBEXstdData 12 2 10 2 3" xfId="44863"/>
    <cellStyle name="SAPBEXstdData 12 2 10 3" xfId="6118"/>
    <cellStyle name="SAPBEXstdData 12 2 10 3 2" xfId="44864"/>
    <cellStyle name="SAPBEXstdData 12 2 10 3 3" xfId="44865"/>
    <cellStyle name="SAPBEXstdData 12 2 10 4" xfId="44866"/>
    <cellStyle name="SAPBEXstdData 12 2 10 5" xfId="44867"/>
    <cellStyle name="SAPBEXstdData 12 2 11" xfId="6119"/>
    <cellStyle name="SAPBEXstdData 12 2 11 2" xfId="6120"/>
    <cellStyle name="SAPBEXstdData 12 2 11 2 2" xfId="44868"/>
    <cellStyle name="SAPBEXstdData 12 2 11 2 3" xfId="44869"/>
    <cellStyle name="SAPBEXstdData 12 2 11 3" xfId="6121"/>
    <cellStyle name="SAPBEXstdData 12 2 11 3 2" xfId="44870"/>
    <cellStyle name="SAPBEXstdData 12 2 11 3 3" xfId="44871"/>
    <cellStyle name="SAPBEXstdData 12 2 11 4" xfId="44872"/>
    <cellStyle name="SAPBEXstdData 12 2 11 5" xfId="44873"/>
    <cellStyle name="SAPBEXstdData 12 2 12" xfId="6122"/>
    <cellStyle name="SAPBEXstdData 12 2 12 2" xfId="6123"/>
    <cellStyle name="SAPBEXstdData 12 2 12 2 2" xfId="44874"/>
    <cellStyle name="SAPBEXstdData 12 2 12 2 3" xfId="44875"/>
    <cellStyle name="SAPBEXstdData 12 2 12 3" xfId="6124"/>
    <cellStyle name="SAPBEXstdData 12 2 12 3 2" xfId="44876"/>
    <cellStyle name="SAPBEXstdData 12 2 12 3 3" xfId="44877"/>
    <cellStyle name="SAPBEXstdData 12 2 12 4" xfId="44878"/>
    <cellStyle name="SAPBEXstdData 12 2 12 5" xfId="44879"/>
    <cellStyle name="SAPBEXstdData 12 2 13" xfId="44880"/>
    <cellStyle name="SAPBEXstdData 12 2 13 2" xfId="44881"/>
    <cellStyle name="SAPBEXstdData 12 2 13 3" xfId="44882"/>
    <cellStyle name="SAPBEXstdData 12 2 14" xfId="44883"/>
    <cellStyle name="SAPBEXstdData 12 2 2" xfId="6125"/>
    <cellStyle name="SAPBEXstdData 12 2 2 10" xfId="6126"/>
    <cellStyle name="SAPBEXstdData 12 2 2 10 2" xfId="6127"/>
    <cellStyle name="SAPBEXstdData 12 2 2 10 2 2" xfId="44884"/>
    <cellStyle name="SAPBEXstdData 12 2 2 10 2 3" xfId="44885"/>
    <cellStyle name="SAPBEXstdData 12 2 2 10 3" xfId="6128"/>
    <cellStyle name="SAPBEXstdData 12 2 2 10 3 2" xfId="44886"/>
    <cellStyle name="SAPBEXstdData 12 2 2 10 3 3" xfId="44887"/>
    <cellStyle name="SAPBEXstdData 12 2 2 10 4" xfId="44888"/>
    <cellStyle name="SAPBEXstdData 12 2 2 10 5" xfId="44889"/>
    <cellStyle name="SAPBEXstdData 12 2 2 11" xfId="44890"/>
    <cellStyle name="SAPBEXstdData 12 2 2 11 2" xfId="44891"/>
    <cellStyle name="SAPBEXstdData 12 2 2 11 3" xfId="44892"/>
    <cellStyle name="SAPBEXstdData 12 2 2 12" xfId="44893"/>
    <cellStyle name="SAPBEXstdData 12 2 2 2" xfId="6129"/>
    <cellStyle name="SAPBEXstdData 12 2 2 2 2" xfId="6130"/>
    <cellStyle name="SAPBEXstdData 12 2 2 2 2 2" xfId="6131"/>
    <cellStyle name="SAPBEXstdData 12 2 2 2 2 2 2" xfId="44894"/>
    <cellStyle name="SAPBEXstdData 12 2 2 2 2 2 2 2" xfId="44895"/>
    <cellStyle name="SAPBEXstdData 12 2 2 2 2 2 2 2 2" xfId="44896"/>
    <cellStyle name="SAPBEXstdData 12 2 2 2 2 2 2 3" xfId="44897"/>
    <cellStyle name="SAPBEXstdData 12 2 2 2 2 2 3" xfId="44898"/>
    <cellStyle name="SAPBEXstdData 12 2 2 2 2 2 3 2" xfId="44899"/>
    <cellStyle name="SAPBEXstdData 12 2 2 2 2 2 3 3" xfId="44900"/>
    <cellStyle name="SAPBEXstdData 12 2 2 2 2 2 4" xfId="44901"/>
    <cellStyle name="SAPBEXstdData 12 2 2 2 2 2 4 2" xfId="44902"/>
    <cellStyle name="SAPBEXstdData 12 2 2 2 2 2 4 3" xfId="44903"/>
    <cellStyle name="SAPBEXstdData 12 2 2 2 2 2 5" xfId="44904"/>
    <cellStyle name="SAPBEXstdData 12 2 2 2 2 2 5 2" xfId="44905"/>
    <cellStyle name="SAPBEXstdData 12 2 2 2 2 2 6" xfId="44906"/>
    <cellStyle name="SAPBEXstdData 12 2 2 2 2 2 7" xfId="44907"/>
    <cellStyle name="SAPBEXstdData 12 2 2 2 2 2 8" xfId="44908"/>
    <cellStyle name="SAPBEXstdData 12 2 2 2 2 2 9" xfId="44909"/>
    <cellStyle name="SAPBEXstdData 12 2 2 2 2 3" xfId="44910"/>
    <cellStyle name="SAPBEXstdData 12 2 2 2 2 3 2" xfId="44911"/>
    <cellStyle name="SAPBEXstdData 12 2 2 2 2 3 2 2" xfId="44912"/>
    <cellStyle name="SAPBEXstdData 12 2 2 2 2 3 3" xfId="44913"/>
    <cellStyle name="SAPBEXstdData 12 2 2 2 2 4" xfId="44914"/>
    <cellStyle name="SAPBEXstdData 12 2 2 2 2 4 2" xfId="44915"/>
    <cellStyle name="SAPBEXstdData 12 2 2 2 2 4 3" xfId="44916"/>
    <cellStyle name="SAPBEXstdData 12 2 2 2 2 5" xfId="44917"/>
    <cellStyle name="SAPBEXstdData 12 2 2 2 2 6" xfId="44918"/>
    <cellStyle name="SAPBEXstdData 12 2 2 2 3" xfId="6132"/>
    <cellStyle name="SAPBEXstdData 12 2 2 2 3 2" xfId="44919"/>
    <cellStyle name="SAPBEXstdData 12 2 2 2 3 2 2" xfId="44920"/>
    <cellStyle name="SAPBEXstdData 12 2 2 2 3 2 2 2" xfId="44921"/>
    <cellStyle name="SAPBEXstdData 12 2 2 2 3 2 3" xfId="44922"/>
    <cellStyle name="SAPBEXstdData 12 2 2 2 3 3" xfId="44923"/>
    <cellStyle name="SAPBEXstdData 12 2 2 2 3 3 2" xfId="44924"/>
    <cellStyle name="SAPBEXstdData 12 2 2 2 3 3 3" xfId="44925"/>
    <cellStyle name="SAPBEXstdData 12 2 2 2 3 4" xfId="44926"/>
    <cellStyle name="SAPBEXstdData 12 2 2 2 3 4 2" xfId="44927"/>
    <cellStyle name="SAPBEXstdData 12 2 2 2 3 4 3" xfId="44928"/>
    <cellStyle name="SAPBEXstdData 12 2 2 2 3 5" xfId="44929"/>
    <cellStyle name="SAPBEXstdData 12 2 2 2 3 5 2" xfId="44930"/>
    <cellStyle name="SAPBEXstdData 12 2 2 2 3 5 3" xfId="44931"/>
    <cellStyle name="SAPBEXstdData 12 2 2 2 3 6" xfId="44932"/>
    <cellStyle name="SAPBEXstdData 12 2 2 2 3 6 2" xfId="44933"/>
    <cellStyle name="SAPBEXstdData 12 2 2 2 3 7" xfId="44934"/>
    <cellStyle name="SAPBEXstdData 12 2 2 2 3 8" xfId="44935"/>
    <cellStyle name="SAPBEXstdData 12 2 2 2 3 9" xfId="44936"/>
    <cellStyle name="SAPBEXstdData 12 2 2 2 4" xfId="6133"/>
    <cellStyle name="SAPBEXstdData 12 2 2 2 4 2" xfId="44937"/>
    <cellStyle name="SAPBEXstdData 12 2 2 2 4 2 2" xfId="44938"/>
    <cellStyle name="SAPBEXstdData 12 2 2 2 4 3" xfId="44939"/>
    <cellStyle name="SAPBEXstdData 12 2 2 2 5" xfId="44940"/>
    <cellStyle name="SAPBEXstdData 12 2 2 2 5 2" xfId="44941"/>
    <cellStyle name="SAPBEXstdData 12 2 2 2 5 3" xfId="44942"/>
    <cellStyle name="SAPBEXstdData 12 2 2 2 6" xfId="44943"/>
    <cellStyle name="SAPBEXstdData 12 2 2 3" xfId="6134"/>
    <cellStyle name="SAPBEXstdData 12 2 2 3 2" xfId="6135"/>
    <cellStyle name="SAPBEXstdData 12 2 2 3 2 2" xfId="44944"/>
    <cellStyle name="SAPBEXstdData 12 2 2 3 2 2 2" xfId="44945"/>
    <cellStyle name="SAPBEXstdData 12 2 2 3 2 2 2 2" xfId="44946"/>
    <cellStyle name="SAPBEXstdData 12 2 2 3 2 2 3" xfId="44947"/>
    <cellStyle name="SAPBEXstdData 12 2 2 3 2 3" xfId="44948"/>
    <cellStyle name="SAPBEXstdData 12 2 2 3 2 3 2" xfId="44949"/>
    <cellStyle name="SAPBEXstdData 12 2 2 3 2 3 2 2" xfId="44950"/>
    <cellStyle name="SAPBEXstdData 12 2 2 3 2 3 3" xfId="44951"/>
    <cellStyle name="SAPBEXstdData 12 2 2 3 2 4" xfId="44952"/>
    <cellStyle name="SAPBEXstdData 12 2 2 3 2 4 2" xfId="44953"/>
    <cellStyle name="SAPBEXstdData 12 2 2 3 2 4 3" xfId="44954"/>
    <cellStyle name="SAPBEXstdData 12 2 2 3 2 5" xfId="44955"/>
    <cellStyle name="SAPBEXstdData 12 2 2 3 2 5 2" xfId="44956"/>
    <cellStyle name="SAPBEXstdData 12 2 2 3 2 6" xfId="44957"/>
    <cellStyle name="SAPBEXstdData 12 2 2 3 2 7" xfId="44958"/>
    <cellStyle name="SAPBEXstdData 12 2 2 3 2 8" xfId="44959"/>
    <cellStyle name="SAPBEXstdData 12 2 2 3 2 9" xfId="44960"/>
    <cellStyle name="SAPBEXstdData 12 2 2 3 3" xfId="6136"/>
    <cellStyle name="SAPBEXstdData 12 2 2 3 3 2" xfId="44961"/>
    <cellStyle name="SAPBEXstdData 12 2 2 3 3 2 2" xfId="44962"/>
    <cellStyle name="SAPBEXstdData 12 2 2 3 3 3" xfId="44963"/>
    <cellStyle name="SAPBEXstdData 12 2 2 3 4" xfId="6137"/>
    <cellStyle name="SAPBEXstdData 12 2 2 3 4 2" xfId="44964"/>
    <cellStyle name="SAPBEXstdData 12 2 2 3 4 3" xfId="44965"/>
    <cellStyle name="SAPBEXstdData 12 2 2 3 5" xfId="44966"/>
    <cellStyle name="SAPBEXstdData 12 2 2 3 6" xfId="44967"/>
    <cellStyle name="SAPBEXstdData 12 2 2 4" xfId="6138"/>
    <cellStyle name="SAPBEXstdData 12 2 2 4 10" xfId="44968"/>
    <cellStyle name="SAPBEXstdData 12 2 2 4 11" xfId="44969"/>
    <cellStyle name="SAPBEXstdData 12 2 2 4 2" xfId="6139"/>
    <cellStyle name="SAPBEXstdData 12 2 2 4 2 10" xfId="44970"/>
    <cellStyle name="SAPBEXstdData 12 2 2 4 2 2" xfId="6140"/>
    <cellStyle name="SAPBEXstdData 12 2 2 4 2 2 2" xfId="44971"/>
    <cellStyle name="SAPBEXstdData 12 2 2 4 2 2 2 2" xfId="44972"/>
    <cellStyle name="SAPBEXstdData 12 2 2 4 2 2 3" xfId="44973"/>
    <cellStyle name="SAPBEXstdData 12 2 2 4 2 3" xfId="44974"/>
    <cellStyle name="SAPBEXstdData 12 2 2 4 2 3 2" xfId="44975"/>
    <cellStyle name="SAPBEXstdData 12 2 2 4 2 3 2 2" xfId="44976"/>
    <cellStyle name="SAPBEXstdData 12 2 2 4 2 3 3" xfId="44977"/>
    <cellStyle name="SAPBEXstdData 12 2 2 4 2 4" xfId="44978"/>
    <cellStyle name="SAPBEXstdData 12 2 2 4 2 4 2" xfId="44979"/>
    <cellStyle name="SAPBEXstdData 12 2 2 4 2 4 3" xfId="44980"/>
    <cellStyle name="SAPBEXstdData 12 2 2 4 2 5" xfId="44981"/>
    <cellStyle name="SAPBEXstdData 12 2 2 4 2 5 2" xfId="44982"/>
    <cellStyle name="SAPBEXstdData 12 2 2 4 2 5 3" xfId="44983"/>
    <cellStyle name="SAPBEXstdData 12 2 2 4 2 6" xfId="44984"/>
    <cellStyle name="SAPBEXstdData 12 2 2 4 2 6 2" xfId="44985"/>
    <cellStyle name="SAPBEXstdData 12 2 2 4 2 7" xfId="44986"/>
    <cellStyle name="SAPBEXstdData 12 2 2 4 2 8" xfId="44987"/>
    <cellStyle name="SAPBEXstdData 12 2 2 4 2 9" xfId="44988"/>
    <cellStyle name="SAPBEXstdData 12 2 2 4 3" xfId="6141"/>
    <cellStyle name="SAPBEXstdData 12 2 2 4 3 2" xfId="44989"/>
    <cellStyle name="SAPBEXstdData 12 2 2 4 3 2 2" xfId="44990"/>
    <cellStyle name="SAPBEXstdData 12 2 2 4 3 3" xfId="44991"/>
    <cellStyle name="SAPBEXstdData 12 2 2 4 4" xfId="44992"/>
    <cellStyle name="SAPBEXstdData 12 2 2 4 4 2" xfId="44993"/>
    <cellStyle name="SAPBEXstdData 12 2 2 4 4 2 2" xfId="44994"/>
    <cellStyle name="SAPBEXstdData 12 2 2 4 4 3" xfId="44995"/>
    <cellStyle name="SAPBEXstdData 12 2 2 4 5" xfId="44996"/>
    <cellStyle name="SAPBEXstdData 12 2 2 4 5 2" xfId="44997"/>
    <cellStyle name="SAPBEXstdData 12 2 2 4 5 3" xfId="44998"/>
    <cellStyle name="SAPBEXstdData 12 2 2 4 6" xfId="44999"/>
    <cellStyle name="SAPBEXstdData 12 2 2 4 6 2" xfId="45000"/>
    <cellStyle name="SAPBEXstdData 12 2 2 4 6 3" xfId="45001"/>
    <cellStyle name="SAPBEXstdData 12 2 2 4 7" xfId="45002"/>
    <cellStyle name="SAPBEXstdData 12 2 2 4 7 2" xfId="45003"/>
    <cellStyle name="SAPBEXstdData 12 2 2 4 8" xfId="45004"/>
    <cellStyle name="SAPBEXstdData 12 2 2 4 9" xfId="45005"/>
    <cellStyle name="SAPBEXstdData 12 2 2 5" xfId="6142"/>
    <cellStyle name="SAPBEXstdData 12 2 2 5 10" xfId="45006"/>
    <cellStyle name="SAPBEXstdData 12 2 2 5 11" xfId="45007"/>
    <cellStyle name="SAPBEXstdData 12 2 2 5 2" xfId="6143"/>
    <cellStyle name="SAPBEXstdData 12 2 2 5 2 10" xfId="45008"/>
    <cellStyle name="SAPBEXstdData 12 2 2 5 2 2" xfId="6144"/>
    <cellStyle name="SAPBEXstdData 12 2 2 5 2 2 2" xfId="45009"/>
    <cellStyle name="SAPBEXstdData 12 2 2 5 2 2 2 2" xfId="45010"/>
    <cellStyle name="SAPBEXstdData 12 2 2 5 2 2 3" xfId="45011"/>
    <cellStyle name="SAPBEXstdData 12 2 2 5 2 3" xfId="6145"/>
    <cellStyle name="SAPBEXstdData 12 2 2 5 2 3 2" xfId="45012"/>
    <cellStyle name="SAPBEXstdData 12 2 2 5 2 3 2 2" xfId="45013"/>
    <cellStyle name="SAPBEXstdData 12 2 2 5 2 3 3" xfId="45014"/>
    <cellStyle name="SAPBEXstdData 12 2 2 5 2 4" xfId="45015"/>
    <cellStyle name="SAPBEXstdData 12 2 2 5 2 4 2" xfId="45016"/>
    <cellStyle name="SAPBEXstdData 12 2 2 5 2 4 3" xfId="45017"/>
    <cellStyle name="SAPBEXstdData 12 2 2 5 2 5" xfId="45018"/>
    <cellStyle name="SAPBEXstdData 12 2 2 5 2 5 2" xfId="45019"/>
    <cellStyle name="SAPBEXstdData 12 2 2 5 2 5 3" xfId="45020"/>
    <cellStyle name="SAPBEXstdData 12 2 2 5 2 6" xfId="45021"/>
    <cellStyle name="SAPBEXstdData 12 2 2 5 2 6 2" xfId="45022"/>
    <cellStyle name="SAPBEXstdData 12 2 2 5 2 6 3" xfId="45023"/>
    <cellStyle name="SAPBEXstdData 12 2 2 5 2 7" xfId="45024"/>
    <cellStyle name="SAPBEXstdData 12 2 2 5 2 7 2" xfId="45025"/>
    <cellStyle name="SAPBEXstdData 12 2 2 5 2 8" xfId="45026"/>
    <cellStyle name="SAPBEXstdData 12 2 2 5 2 9" xfId="45027"/>
    <cellStyle name="SAPBEXstdData 12 2 2 5 3" xfId="6146"/>
    <cellStyle name="SAPBEXstdData 12 2 2 5 3 2" xfId="45028"/>
    <cellStyle name="SAPBEXstdData 12 2 2 5 3 2 2" xfId="45029"/>
    <cellStyle name="SAPBEXstdData 12 2 2 5 3 3" xfId="45030"/>
    <cellStyle name="SAPBEXstdData 12 2 2 5 4" xfId="6147"/>
    <cellStyle name="SAPBEXstdData 12 2 2 5 4 2" xfId="45031"/>
    <cellStyle name="SAPBEXstdData 12 2 2 5 4 2 2" xfId="45032"/>
    <cellStyle name="SAPBEXstdData 12 2 2 5 4 3" xfId="45033"/>
    <cellStyle name="SAPBEXstdData 12 2 2 5 5" xfId="45034"/>
    <cellStyle name="SAPBEXstdData 12 2 2 5 5 2" xfId="45035"/>
    <cellStyle name="SAPBEXstdData 12 2 2 5 5 3" xfId="45036"/>
    <cellStyle name="SAPBEXstdData 12 2 2 5 6" xfId="45037"/>
    <cellStyle name="SAPBEXstdData 12 2 2 5 6 2" xfId="45038"/>
    <cellStyle name="SAPBEXstdData 12 2 2 5 6 3" xfId="45039"/>
    <cellStyle name="SAPBEXstdData 12 2 2 5 7" xfId="45040"/>
    <cellStyle name="SAPBEXstdData 12 2 2 5 7 2" xfId="45041"/>
    <cellStyle name="SAPBEXstdData 12 2 2 5 7 3" xfId="45042"/>
    <cellStyle name="SAPBEXstdData 12 2 2 5 8" xfId="45043"/>
    <cellStyle name="SAPBEXstdData 12 2 2 5 8 2" xfId="45044"/>
    <cellStyle name="SAPBEXstdData 12 2 2 5 9" xfId="45045"/>
    <cellStyle name="SAPBEXstdData 12 2 2 6" xfId="6148"/>
    <cellStyle name="SAPBEXstdData 12 2 2 6 2" xfId="6149"/>
    <cellStyle name="SAPBEXstdData 12 2 2 6 2 2" xfId="6150"/>
    <cellStyle name="SAPBEXstdData 12 2 2 6 2 2 2" xfId="45046"/>
    <cellStyle name="SAPBEXstdData 12 2 2 6 2 2 3" xfId="45047"/>
    <cellStyle name="SAPBEXstdData 12 2 2 6 2 3" xfId="6151"/>
    <cellStyle name="SAPBEXstdData 12 2 2 6 2 3 2" xfId="45048"/>
    <cellStyle name="SAPBEXstdData 12 2 2 6 2 3 3" xfId="45049"/>
    <cellStyle name="SAPBEXstdData 12 2 2 6 2 4" xfId="45050"/>
    <cellStyle name="SAPBEXstdData 12 2 2 6 2 5" xfId="45051"/>
    <cellStyle name="SAPBEXstdData 12 2 2 6 3" xfId="6152"/>
    <cellStyle name="SAPBEXstdData 12 2 2 6 3 2" xfId="45052"/>
    <cellStyle name="SAPBEXstdData 12 2 2 6 3 3" xfId="45053"/>
    <cellStyle name="SAPBEXstdData 12 2 2 6 4" xfId="6153"/>
    <cellStyle name="SAPBEXstdData 12 2 2 6 4 2" xfId="45054"/>
    <cellStyle name="SAPBEXstdData 12 2 2 6 4 3" xfId="45055"/>
    <cellStyle name="SAPBEXstdData 12 2 2 6 5" xfId="45056"/>
    <cellStyle name="SAPBEXstdData 12 2 2 6 5 2" xfId="45057"/>
    <cellStyle name="SAPBEXstdData 12 2 2 6 6" xfId="45058"/>
    <cellStyle name="SAPBEXstdData 12 2 2 6 7" xfId="45059"/>
    <cellStyle name="SAPBEXstdData 12 2 2 7" xfId="6154"/>
    <cellStyle name="SAPBEXstdData 12 2 2 7 2" xfId="6155"/>
    <cellStyle name="SAPBEXstdData 12 2 2 7 2 2" xfId="6156"/>
    <cellStyle name="SAPBEXstdData 12 2 2 7 2 2 2" xfId="45060"/>
    <cellStyle name="SAPBEXstdData 12 2 2 7 2 2 3" xfId="45061"/>
    <cellStyle name="SAPBEXstdData 12 2 2 7 2 3" xfId="6157"/>
    <cellStyle name="SAPBEXstdData 12 2 2 7 2 3 2" xfId="45062"/>
    <cellStyle name="SAPBEXstdData 12 2 2 7 2 3 3" xfId="45063"/>
    <cellStyle name="SAPBEXstdData 12 2 2 7 2 4" xfId="45064"/>
    <cellStyle name="SAPBEXstdData 12 2 2 7 2 5" xfId="45065"/>
    <cellStyle name="SAPBEXstdData 12 2 2 7 3" xfId="6158"/>
    <cellStyle name="SAPBEXstdData 12 2 2 7 3 2" xfId="45066"/>
    <cellStyle name="SAPBEXstdData 12 2 2 7 3 3" xfId="45067"/>
    <cellStyle name="SAPBEXstdData 12 2 2 7 4" xfId="6159"/>
    <cellStyle name="SAPBEXstdData 12 2 2 7 4 2" xfId="45068"/>
    <cellStyle name="SAPBEXstdData 12 2 2 7 4 3" xfId="45069"/>
    <cellStyle name="SAPBEXstdData 12 2 2 7 5" xfId="45070"/>
    <cellStyle name="SAPBEXstdData 12 2 2 7 6" xfId="45071"/>
    <cellStyle name="SAPBEXstdData 12 2 2 8" xfId="6160"/>
    <cellStyle name="SAPBEXstdData 12 2 2 8 2" xfId="6161"/>
    <cellStyle name="SAPBEXstdData 12 2 2 8 2 2" xfId="45072"/>
    <cellStyle name="SAPBEXstdData 12 2 2 8 2 3" xfId="45073"/>
    <cellStyle name="SAPBEXstdData 12 2 2 8 3" xfId="6162"/>
    <cellStyle name="SAPBEXstdData 12 2 2 8 3 2" xfId="45074"/>
    <cellStyle name="SAPBEXstdData 12 2 2 8 3 3" xfId="45075"/>
    <cellStyle name="SAPBEXstdData 12 2 2 8 4" xfId="45076"/>
    <cellStyle name="SAPBEXstdData 12 2 2 8 5" xfId="45077"/>
    <cellStyle name="SAPBEXstdData 12 2 2 9" xfId="6163"/>
    <cellStyle name="SAPBEXstdData 12 2 2 9 2" xfId="6164"/>
    <cellStyle name="SAPBEXstdData 12 2 2 9 2 2" xfId="45078"/>
    <cellStyle name="SAPBEXstdData 12 2 2 9 2 3" xfId="45079"/>
    <cellStyle name="SAPBEXstdData 12 2 2 9 3" xfId="6165"/>
    <cellStyle name="SAPBEXstdData 12 2 2 9 3 2" xfId="45080"/>
    <cellStyle name="SAPBEXstdData 12 2 2 9 3 3" xfId="45081"/>
    <cellStyle name="SAPBEXstdData 12 2 2 9 4" xfId="45082"/>
    <cellStyle name="SAPBEXstdData 12 2 2 9 5" xfId="45083"/>
    <cellStyle name="SAPBEXstdData 12 2 3" xfId="6166"/>
    <cellStyle name="SAPBEXstdData 12 2 3 10" xfId="6167"/>
    <cellStyle name="SAPBEXstdData 12 2 3 10 2" xfId="6168"/>
    <cellStyle name="SAPBEXstdData 12 2 3 10 2 2" xfId="45084"/>
    <cellStyle name="SAPBEXstdData 12 2 3 10 2 3" xfId="45085"/>
    <cellStyle name="SAPBEXstdData 12 2 3 10 3" xfId="6169"/>
    <cellStyle name="SAPBEXstdData 12 2 3 10 3 2" xfId="45086"/>
    <cellStyle name="SAPBEXstdData 12 2 3 10 3 3" xfId="45087"/>
    <cellStyle name="SAPBEXstdData 12 2 3 10 4" xfId="45088"/>
    <cellStyle name="SAPBEXstdData 12 2 3 10 5" xfId="45089"/>
    <cellStyle name="SAPBEXstdData 12 2 3 11" xfId="45090"/>
    <cellStyle name="SAPBEXstdData 12 2 3 11 2" xfId="45091"/>
    <cellStyle name="SAPBEXstdData 12 2 3 11 3" xfId="45092"/>
    <cellStyle name="SAPBEXstdData 12 2 3 12" xfId="45093"/>
    <cellStyle name="SAPBEXstdData 12 2 3 2" xfId="6170"/>
    <cellStyle name="SAPBEXstdData 12 2 3 2 2" xfId="6171"/>
    <cellStyle name="SAPBEXstdData 12 2 3 2 2 2" xfId="6172"/>
    <cellStyle name="SAPBEXstdData 12 2 3 2 2 2 2" xfId="45094"/>
    <cellStyle name="SAPBEXstdData 12 2 3 2 2 2 2 2" xfId="45095"/>
    <cellStyle name="SAPBEXstdData 12 2 3 2 2 2 2 2 2" xfId="45096"/>
    <cellStyle name="SAPBEXstdData 12 2 3 2 2 2 2 3" xfId="45097"/>
    <cellStyle name="SAPBEXstdData 12 2 3 2 2 2 3" xfId="45098"/>
    <cellStyle name="SAPBEXstdData 12 2 3 2 2 2 3 2" xfId="45099"/>
    <cellStyle name="SAPBEXstdData 12 2 3 2 2 2 3 3" xfId="45100"/>
    <cellStyle name="SAPBEXstdData 12 2 3 2 2 2 4" xfId="45101"/>
    <cellStyle name="SAPBEXstdData 12 2 3 2 2 2 4 2" xfId="45102"/>
    <cellStyle name="SAPBEXstdData 12 2 3 2 2 2 4 3" xfId="45103"/>
    <cellStyle name="SAPBEXstdData 12 2 3 2 2 2 5" xfId="45104"/>
    <cellStyle name="SAPBEXstdData 12 2 3 2 2 2 5 2" xfId="45105"/>
    <cellStyle name="SAPBEXstdData 12 2 3 2 2 2 6" xfId="45106"/>
    <cellStyle name="SAPBEXstdData 12 2 3 2 2 2 7" xfId="45107"/>
    <cellStyle name="SAPBEXstdData 12 2 3 2 2 2 8" xfId="45108"/>
    <cellStyle name="SAPBEXstdData 12 2 3 2 2 2 9" xfId="45109"/>
    <cellStyle name="SAPBEXstdData 12 2 3 2 2 3" xfId="45110"/>
    <cellStyle name="SAPBEXstdData 12 2 3 2 2 3 2" xfId="45111"/>
    <cellStyle name="SAPBEXstdData 12 2 3 2 2 3 2 2" xfId="45112"/>
    <cellStyle name="SAPBEXstdData 12 2 3 2 2 3 3" xfId="45113"/>
    <cellStyle name="SAPBEXstdData 12 2 3 2 2 4" xfId="45114"/>
    <cellStyle name="SAPBEXstdData 12 2 3 2 2 4 2" xfId="45115"/>
    <cellStyle name="SAPBEXstdData 12 2 3 2 2 4 3" xfId="45116"/>
    <cellStyle name="SAPBEXstdData 12 2 3 2 2 5" xfId="45117"/>
    <cellStyle name="SAPBEXstdData 12 2 3 2 2 6" xfId="45118"/>
    <cellStyle name="SAPBEXstdData 12 2 3 2 3" xfId="6173"/>
    <cellStyle name="SAPBEXstdData 12 2 3 2 3 2" xfId="45119"/>
    <cellStyle name="SAPBEXstdData 12 2 3 2 3 2 2" xfId="45120"/>
    <cellStyle name="SAPBEXstdData 12 2 3 2 3 2 2 2" xfId="45121"/>
    <cellStyle name="SAPBEXstdData 12 2 3 2 3 2 3" xfId="45122"/>
    <cellStyle name="SAPBEXstdData 12 2 3 2 3 3" xfId="45123"/>
    <cellStyle name="SAPBEXstdData 12 2 3 2 3 3 2" xfId="45124"/>
    <cellStyle name="SAPBEXstdData 12 2 3 2 3 3 3" xfId="45125"/>
    <cellStyle name="SAPBEXstdData 12 2 3 2 3 4" xfId="45126"/>
    <cellStyle name="SAPBEXstdData 12 2 3 2 3 4 2" xfId="45127"/>
    <cellStyle name="SAPBEXstdData 12 2 3 2 3 4 3" xfId="45128"/>
    <cellStyle name="SAPBEXstdData 12 2 3 2 3 5" xfId="45129"/>
    <cellStyle name="SAPBEXstdData 12 2 3 2 3 5 2" xfId="45130"/>
    <cellStyle name="SAPBEXstdData 12 2 3 2 3 5 3" xfId="45131"/>
    <cellStyle name="SAPBEXstdData 12 2 3 2 3 6" xfId="45132"/>
    <cellStyle name="SAPBEXstdData 12 2 3 2 3 6 2" xfId="45133"/>
    <cellStyle name="SAPBEXstdData 12 2 3 2 3 7" xfId="45134"/>
    <cellStyle name="SAPBEXstdData 12 2 3 2 3 8" xfId="45135"/>
    <cellStyle name="SAPBEXstdData 12 2 3 2 3 9" xfId="45136"/>
    <cellStyle name="SAPBEXstdData 12 2 3 2 4" xfId="6174"/>
    <cellStyle name="SAPBEXstdData 12 2 3 2 4 2" xfId="45137"/>
    <cellStyle name="SAPBEXstdData 12 2 3 2 4 2 2" xfId="45138"/>
    <cellStyle name="SAPBEXstdData 12 2 3 2 4 3" xfId="45139"/>
    <cellStyle name="SAPBEXstdData 12 2 3 2 5" xfId="45140"/>
    <cellStyle name="SAPBEXstdData 12 2 3 2 5 2" xfId="45141"/>
    <cellStyle name="SAPBEXstdData 12 2 3 2 5 3" xfId="45142"/>
    <cellStyle name="SAPBEXstdData 12 2 3 2 6" xfId="45143"/>
    <cellStyle name="SAPBEXstdData 12 2 3 3" xfId="6175"/>
    <cellStyle name="SAPBEXstdData 12 2 3 3 2" xfId="6176"/>
    <cellStyle name="SAPBEXstdData 12 2 3 3 2 2" xfId="45144"/>
    <cellStyle name="SAPBEXstdData 12 2 3 3 2 2 2" xfId="45145"/>
    <cellStyle name="SAPBEXstdData 12 2 3 3 2 2 2 2" xfId="45146"/>
    <cellStyle name="SAPBEXstdData 12 2 3 3 2 2 3" xfId="45147"/>
    <cellStyle name="SAPBEXstdData 12 2 3 3 2 3" xfId="45148"/>
    <cellStyle name="SAPBEXstdData 12 2 3 3 2 3 2" xfId="45149"/>
    <cellStyle name="SAPBEXstdData 12 2 3 3 2 3 2 2" xfId="45150"/>
    <cellStyle name="SAPBEXstdData 12 2 3 3 2 3 3" xfId="45151"/>
    <cellStyle name="SAPBEXstdData 12 2 3 3 2 4" xfId="45152"/>
    <cellStyle name="SAPBEXstdData 12 2 3 3 2 4 2" xfId="45153"/>
    <cellStyle name="SAPBEXstdData 12 2 3 3 2 4 3" xfId="45154"/>
    <cellStyle name="SAPBEXstdData 12 2 3 3 2 5" xfId="45155"/>
    <cellStyle name="SAPBEXstdData 12 2 3 3 2 5 2" xfId="45156"/>
    <cellStyle name="SAPBEXstdData 12 2 3 3 2 6" xfId="45157"/>
    <cellStyle name="SAPBEXstdData 12 2 3 3 2 7" xfId="45158"/>
    <cellStyle name="SAPBEXstdData 12 2 3 3 2 8" xfId="45159"/>
    <cellStyle name="SAPBEXstdData 12 2 3 3 2 9" xfId="45160"/>
    <cellStyle name="SAPBEXstdData 12 2 3 3 3" xfId="6177"/>
    <cellStyle name="SAPBEXstdData 12 2 3 3 3 2" xfId="45161"/>
    <cellStyle name="SAPBEXstdData 12 2 3 3 3 2 2" xfId="45162"/>
    <cellStyle name="SAPBEXstdData 12 2 3 3 3 3" xfId="45163"/>
    <cellStyle name="SAPBEXstdData 12 2 3 3 4" xfId="6178"/>
    <cellStyle name="SAPBEXstdData 12 2 3 3 4 2" xfId="45164"/>
    <cellStyle name="SAPBEXstdData 12 2 3 3 4 3" xfId="45165"/>
    <cellStyle name="SAPBEXstdData 12 2 3 3 5" xfId="45166"/>
    <cellStyle name="SAPBEXstdData 12 2 3 3 6" xfId="45167"/>
    <cellStyle name="SAPBEXstdData 12 2 3 4" xfId="6179"/>
    <cellStyle name="SAPBEXstdData 12 2 3 4 10" xfId="45168"/>
    <cellStyle name="SAPBEXstdData 12 2 3 4 11" xfId="45169"/>
    <cellStyle name="SAPBEXstdData 12 2 3 4 2" xfId="6180"/>
    <cellStyle name="SAPBEXstdData 12 2 3 4 2 10" xfId="45170"/>
    <cellStyle name="SAPBEXstdData 12 2 3 4 2 2" xfId="6181"/>
    <cellStyle name="SAPBEXstdData 12 2 3 4 2 2 2" xfId="45171"/>
    <cellStyle name="SAPBEXstdData 12 2 3 4 2 2 2 2" xfId="45172"/>
    <cellStyle name="SAPBEXstdData 12 2 3 4 2 2 3" xfId="45173"/>
    <cellStyle name="SAPBEXstdData 12 2 3 4 2 3" xfId="45174"/>
    <cellStyle name="SAPBEXstdData 12 2 3 4 2 3 2" xfId="45175"/>
    <cellStyle name="SAPBEXstdData 12 2 3 4 2 3 2 2" xfId="45176"/>
    <cellStyle name="SAPBEXstdData 12 2 3 4 2 3 3" xfId="45177"/>
    <cellStyle name="SAPBEXstdData 12 2 3 4 2 4" xfId="45178"/>
    <cellStyle name="SAPBEXstdData 12 2 3 4 2 4 2" xfId="45179"/>
    <cellStyle name="SAPBEXstdData 12 2 3 4 2 4 3" xfId="45180"/>
    <cellStyle name="SAPBEXstdData 12 2 3 4 2 5" xfId="45181"/>
    <cellStyle name="SAPBEXstdData 12 2 3 4 2 5 2" xfId="45182"/>
    <cellStyle name="SAPBEXstdData 12 2 3 4 2 5 3" xfId="45183"/>
    <cellStyle name="SAPBEXstdData 12 2 3 4 2 6" xfId="45184"/>
    <cellStyle name="SAPBEXstdData 12 2 3 4 2 6 2" xfId="45185"/>
    <cellStyle name="SAPBEXstdData 12 2 3 4 2 7" xfId="45186"/>
    <cellStyle name="SAPBEXstdData 12 2 3 4 2 8" xfId="45187"/>
    <cellStyle name="SAPBEXstdData 12 2 3 4 2 9" xfId="45188"/>
    <cellStyle name="SAPBEXstdData 12 2 3 4 3" xfId="6182"/>
    <cellStyle name="SAPBEXstdData 12 2 3 4 3 2" xfId="45189"/>
    <cellStyle name="SAPBEXstdData 12 2 3 4 3 2 2" xfId="45190"/>
    <cellStyle name="SAPBEXstdData 12 2 3 4 3 3" xfId="45191"/>
    <cellStyle name="SAPBEXstdData 12 2 3 4 4" xfId="45192"/>
    <cellStyle name="SAPBEXstdData 12 2 3 4 4 2" xfId="45193"/>
    <cellStyle name="SAPBEXstdData 12 2 3 4 4 2 2" xfId="45194"/>
    <cellStyle name="SAPBEXstdData 12 2 3 4 4 3" xfId="45195"/>
    <cellStyle name="SAPBEXstdData 12 2 3 4 5" xfId="45196"/>
    <cellStyle name="SAPBEXstdData 12 2 3 4 5 2" xfId="45197"/>
    <cellStyle name="SAPBEXstdData 12 2 3 4 5 3" xfId="45198"/>
    <cellStyle name="SAPBEXstdData 12 2 3 4 6" xfId="45199"/>
    <cellStyle name="SAPBEXstdData 12 2 3 4 6 2" xfId="45200"/>
    <cellStyle name="SAPBEXstdData 12 2 3 4 6 3" xfId="45201"/>
    <cellStyle name="SAPBEXstdData 12 2 3 4 7" xfId="45202"/>
    <cellStyle name="SAPBEXstdData 12 2 3 4 7 2" xfId="45203"/>
    <cellStyle name="SAPBEXstdData 12 2 3 4 8" xfId="45204"/>
    <cellStyle name="SAPBEXstdData 12 2 3 4 9" xfId="45205"/>
    <cellStyle name="SAPBEXstdData 12 2 3 5" xfId="6183"/>
    <cellStyle name="SAPBEXstdData 12 2 3 5 10" xfId="45206"/>
    <cellStyle name="SAPBEXstdData 12 2 3 5 11" xfId="45207"/>
    <cellStyle name="SAPBEXstdData 12 2 3 5 2" xfId="6184"/>
    <cellStyle name="SAPBEXstdData 12 2 3 5 2 10" xfId="45208"/>
    <cellStyle name="SAPBEXstdData 12 2 3 5 2 2" xfId="6185"/>
    <cellStyle name="SAPBEXstdData 12 2 3 5 2 2 2" xfId="45209"/>
    <cellStyle name="SAPBEXstdData 12 2 3 5 2 2 2 2" xfId="45210"/>
    <cellStyle name="SAPBEXstdData 12 2 3 5 2 2 3" xfId="45211"/>
    <cellStyle name="SAPBEXstdData 12 2 3 5 2 3" xfId="6186"/>
    <cellStyle name="SAPBEXstdData 12 2 3 5 2 3 2" xfId="45212"/>
    <cellStyle name="SAPBEXstdData 12 2 3 5 2 3 2 2" xfId="45213"/>
    <cellStyle name="SAPBEXstdData 12 2 3 5 2 3 3" xfId="45214"/>
    <cellStyle name="SAPBEXstdData 12 2 3 5 2 4" xfId="45215"/>
    <cellStyle name="SAPBEXstdData 12 2 3 5 2 4 2" xfId="45216"/>
    <cellStyle name="SAPBEXstdData 12 2 3 5 2 4 3" xfId="45217"/>
    <cellStyle name="SAPBEXstdData 12 2 3 5 2 5" xfId="45218"/>
    <cellStyle name="SAPBEXstdData 12 2 3 5 2 5 2" xfId="45219"/>
    <cellStyle name="SAPBEXstdData 12 2 3 5 2 5 3" xfId="45220"/>
    <cellStyle name="SAPBEXstdData 12 2 3 5 2 6" xfId="45221"/>
    <cellStyle name="SAPBEXstdData 12 2 3 5 2 6 2" xfId="45222"/>
    <cellStyle name="SAPBEXstdData 12 2 3 5 2 6 3" xfId="45223"/>
    <cellStyle name="SAPBEXstdData 12 2 3 5 2 7" xfId="45224"/>
    <cellStyle name="SAPBEXstdData 12 2 3 5 2 7 2" xfId="45225"/>
    <cellStyle name="SAPBEXstdData 12 2 3 5 2 8" xfId="45226"/>
    <cellStyle name="SAPBEXstdData 12 2 3 5 2 9" xfId="45227"/>
    <cellStyle name="SAPBEXstdData 12 2 3 5 3" xfId="6187"/>
    <cellStyle name="SAPBEXstdData 12 2 3 5 3 2" xfId="45228"/>
    <cellStyle name="SAPBEXstdData 12 2 3 5 3 2 2" xfId="45229"/>
    <cellStyle name="SAPBEXstdData 12 2 3 5 3 3" xfId="45230"/>
    <cellStyle name="SAPBEXstdData 12 2 3 5 4" xfId="6188"/>
    <cellStyle name="SAPBEXstdData 12 2 3 5 4 2" xfId="45231"/>
    <cellStyle name="SAPBEXstdData 12 2 3 5 4 2 2" xfId="45232"/>
    <cellStyle name="SAPBEXstdData 12 2 3 5 4 3" xfId="45233"/>
    <cellStyle name="SAPBEXstdData 12 2 3 5 5" xfId="45234"/>
    <cellStyle name="SAPBEXstdData 12 2 3 5 5 2" xfId="45235"/>
    <cellStyle name="SAPBEXstdData 12 2 3 5 5 3" xfId="45236"/>
    <cellStyle name="SAPBEXstdData 12 2 3 5 6" xfId="45237"/>
    <cellStyle name="SAPBEXstdData 12 2 3 5 6 2" xfId="45238"/>
    <cellStyle name="SAPBEXstdData 12 2 3 5 6 3" xfId="45239"/>
    <cellStyle name="SAPBEXstdData 12 2 3 5 7" xfId="45240"/>
    <cellStyle name="SAPBEXstdData 12 2 3 5 7 2" xfId="45241"/>
    <cellStyle name="SAPBEXstdData 12 2 3 5 7 3" xfId="45242"/>
    <cellStyle name="SAPBEXstdData 12 2 3 5 8" xfId="45243"/>
    <cellStyle name="SAPBEXstdData 12 2 3 5 8 2" xfId="45244"/>
    <cellStyle name="SAPBEXstdData 12 2 3 5 9" xfId="45245"/>
    <cellStyle name="SAPBEXstdData 12 2 3 6" xfId="6189"/>
    <cellStyle name="SAPBEXstdData 12 2 3 6 2" xfId="6190"/>
    <cellStyle name="SAPBEXstdData 12 2 3 6 2 2" xfId="6191"/>
    <cellStyle name="SAPBEXstdData 12 2 3 6 2 2 2" xfId="45246"/>
    <cellStyle name="SAPBEXstdData 12 2 3 6 2 2 3" xfId="45247"/>
    <cellStyle name="SAPBEXstdData 12 2 3 6 2 3" xfId="6192"/>
    <cellStyle name="SAPBEXstdData 12 2 3 6 2 3 2" xfId="45248"/>
    <cellStyle name="SAPBEXstdData 12 2 3 6 2 3 3" xfId="45249"/>
    <cellStyle name="SAPBEXstdData 12 2 3 6 2 4" xfId="45250"/>
    <cellStyle name="SAPBEXstdData 12 2 3 6 2 5" xfId="45251"/>
    <cellStyle name="SAPBEXstdData 12 2 3 6 3" xfId="6193"/>
    <cellStyle name="SAPBEXstdData 12 2 3 6 3 2" xfId="45252"/>
    <cellStyle name="SAPBEXstdData 12 2 3 6 3 3" xfId="45253"/>
    <cellStyle name="SAPBEXstdData 12 2 3 6 4" xfId="6194"/>
    <cellStyle name="SAPBEXstdData 12 2 3 6 4 2" xfId="45254"/>
    <cellStyle name="SAPBEXstdData 12 2 3 6 4 3" xfId="45255"/>
    <cellStyle name="SAPBEXstdData 12 2 3 6 5" xfId="45256"/>
    <cellStyle name="SAPBEXstdData 12 2 3 6 5 2" xfId="45257"/>
    <cellStyle name="SAPBEXstdData 12 2 3 6 6" xfId="45258"/>
    <cellStyle name="SAPBEXstdData 12 2 3 6 7" xfId="45259"/>
    <cellStyle name="SAPBEXstdData 12 2 3 7" xfId="6195"/>
    <cellStyle name="SAPBEXstdData 12 2 3 7 2" xfId="6196"/>
    <cellStyle name="SAPBEXstdData 12 2 3 7 2 2" xfId="6197"/>
    <cellStyle name="SAPBEXstdData 12 2 3 7 2 2 2" xfId="45260"/>
    <cellStyle name="SAPBEXstdData 12 2 3 7 2 2 3" xfId="45261"/>
    <cellStyle name="SAPBEXstdData 12 2 3 7 2 3" xfId="6198"/>
    <cellStyle name="SAPBEXstdData 12 2 3 7 2 3 2" xfId="45262"/>
    <cellStyle name="SAPBEXstdData 12 2 3 7 2 3 3" xfId="45263"/>
    <cellStyle name="SAPBEXstdData 12 2 3 7 2 4" xfId="45264"/>
    <cellStyle name="SAPBEXstdData 12 2 3 7 2 5" xfId="45265"/>
    <cellStyle name="SAPBEXstdData 12 2 3 7 3" xfId="6199"/>
    <cellStyle name="SAPBEXstdData 12 2 3 7 3 2" xfId="45266"/>
    <cellStyle name="SAPBEXstdData 12 2 3 7 3 3" xfId="45267"/>
    <cellStyle name="SAPBEXstdData 12 2 3 7 4" xfId="6200"/>
    <cellStyle name="SAPBEXstdData 12 2 3 7 4 2" xfId="45268"/>
    <cellStyle name="SAPBEXstdData 12 2 3 7 4 3" xfId="45269"/>
    <cellStyle name="SAPBEXstdData 12 2 3 7 5" xfId="45270"/>
    <cellStyle name="SAPBEXstdData 12 2 3 7 6" xfId="45271"/>
    <cellStyle name="SAPBEXstdData 12 2 3 8" xfId="6201"/>
    <cellStyle name="SAPBEXstdData 12 2 3 8 2" xfId="6202"/>
    <cellStyle name="SAPBEXstdData 12 2 3 8 2 2" xfId="45272"/>
    <cellStyle name="SAPBEXstdData 12 2 3 8 2 3" xfId="45273"/>
    <cellStyle name="SAPBEXstdData 12 2 3 8 3" xfId="6203"/>
    <cellStyle name="SAPBEXstdData 12 2 3 8 3 2" xfId="45274"/>
    <cellStyle name="SAPBEXstdData 12 2 3 8 3 3" xfId="45275"/>
    <cellStyle name="SAPBEXstdData 12 2 3 8 4" xfId="45276"/>
    <cellStyle name="SAPBEXstdData 12 2 3 8 5" xfId="45277"/>
    <cellStyle name="SAPBEXstdData 12 2 3 9" xfId="6204"/>
    <cellStyle name="SAPBEXstdData 12 2 3 9 2" xfId="6205"/>
    <cellStyle name="SAPBEXstdData 12 2 3 9 2 2" xfId="45278"/>
    <cellStyle name="SAPBEXstdData 12 2 3 9 2 3" xfId="45279"/>
    <cellStyle name="SAPBEXstdData 12 2 3 9 3" xfId="6206"/>
    <cellStyle name="SAPBEXstdData 12 2 3 9 3 2" xfId="45280"/>
    <cellStyle name="SAPBEXstdData 12 2 3 9 3 3" xfId="45281"/>
    <cellStyle name="SAPBEXstdData 12 2 3 9 4" xfId="45282"/>
    <cellStyle name="SAPBEXstdData 12 2 3 9 5" xfId="45283"/>
    <cellStyle name="SAPBEXstdData 12 2 4" xfId="6207"/>
    <cellStyle name="SAPBEXstdData 12 2 4 2" xfId="6208"/>
    <cellStyle name="SAPBEXstdData 12 2 4 2 2" xfId="6209"/>
    <cellStyle name="SAPBEXstdData 12 2 4 2 2 2" xfId="45284"/>
    <cellStyle name="SAPBEXstdData 12 2 4 2 2 2 2" xfId="45285"/>
    <cellStyle name="SAPBEXstdData 12 2 4 2 2 2 2 2" xfId="45286"/>
    <cellStyle name="SAPBEXstdData 12 2 4 2 2 2 3" xfId="45287"/>
    <cellStyle name="SAPBEXstdData 12 2 4 2 2 3" xfId="45288"/>
    <cellStyle name="SAPBEXstdData 12 2 4 2 2 3 2" xfId="45289"/>
    <cellStyle name="SAPBEXstdData 12 2 4 2 2 3 3" xfId="45290"/>
    <cellStyle name="SAPBEXstdData 12 2 4 2 2 4" xfId="45291"/>
    <cellStyle name="SAPBEXstdData 12 2 4 2 2 4 2" xfId="45292"/>
    <cellStyle name="SAPBEXstdData 12 2 4 2 2 4 3" xfId="45293"/>
    <cellStyle name="SAPBEXstdData 12 2 4 2 2 5" xfId="45294"/>
    <cellStyle name="SAPBEXstdData 12 2 4 2 2 5 2" xfId="45295"/>
    <cellStyle name="SAPBEXstdData 12 2 4 2 2 6" xfId="45296"/>
    <cellStyle name="SAPBEXstdData 12 2 4 2 2 7" xfId="45297"/>
    <cellStyle name="SAPBEXstdData 12 2 4 2 2 8" xfId="45298"/>
    <cellStyle name="SAPBEXstdData 12 2 4 2 2 9" xfId="45299"/>
    <cellStyle name="SAPBEXstdData 12 2 4 2 3" xfId="45300"/>
    <cellStyle name="SAPBEXstdData 12 2 4 2 3 2" xfId="45301"/>
    <cellStyle name="SAPBEXstdData 12 2 4 2 3 2 2" xfId="45302"/>
    <cellStyle name="SAPBEXstdData 12 2 4 2 3 3" xfId="45303"/>
    <cellStyle name="SAPBEXstdData 12 2 4 2 4" xfId="45304"/>
    <cellStyle name="SAPBEXstdData 12 2 4 2 4 2" xfId="45305"/>
    <cellStyle name="SAPBEXstdData 12 2 4 2 4 3" xfId="45306"/>
    <cellStyle name="SAPBEXstdData 12 2 4 2 5" xfId="45307"/>
    <cellStyle name="SAPBEXstdData 12 2 4 2 6" xfId="45308"/>
    <cellStyle name="SAPBEXstdData 12 2 4 3" xfId="6210"/>
    <cellStyle name="SAPBEXstdData 12 2 4 3 2" xfId="45309"/>
    <cellStyle name="SAPBEXstdData 12 2 4 3 2 2" xfId="45310"/>
    <cellStyle name="SAPBEXstdData 12 2 4 3 2 2 2" xfId="45311"/>
    <cellStyle name="SAPBEXstdData 12 2 4 3 2 3" xfId="45312"/>
    <cellStyle name="SAPBEXstdData 12 2 4 3 3" xfId="45313"/>
    <cellStyle name="SAPBEXstdData 12 2 4 3 3 2" xfId="45314"/>
    <cellStyle name="SAPBEXstdData 12 2 4 3 3 3" xfId="45315"/>
    <cellStyle name="SAPBEXstdData 12 2 4 3 4" xfId="45316"/>
    <cellStyle name="SAPBEXstdData 12 2 4 3 4 2" xfId="45317"/>
    <cellStyle name="SAPBEXstdData 12 2 4 3 4 3" xfId="45318"/>
    <cellStyle name="SAPBEXstdData 12 2 4 3 5" xfId="45319"/>
    <cellStyle name="SAPBEXstdData 12 2 4 3 5 2" xfId="45320"/>
    <cellStyle name="SAPBEXstdData 12 2 4 3 5 3" xfId="45321"/>
    <cellStyle name="SAPBEXstdData 12 2 4 3 6" xfId="45322"/>
    <cellStyle name="SAPBEXstdData 12 2 4 3 6 2" xfId="45323"/>
    <cellStyle name="SAPBEXstdData 12 2 4 3 7" xfId="45324"/>
    <cellStyle name="SAPBEXstdData 12 2 4 3 8" xfId="45325"/>
    <cellStyle name="SAPBEXstdData 12 2 4 3 9" xfId="45326"/>
    <cellStyle name="SAPBEXstdData 12 2 4 4" xfId="6211"/>
    <cellStyle name="SAPBEXstdData 12 2 4 4 2" xfId="45327"/>
    <cellStyle name="SAPBEXstdData 12 2 4 4 2 2" xfId="45328"/>
    <cellStyle name="SAPBEXstdData 12 2 4 4 3" xfId="45329"/>
    <cellStyle name="SAPBEXstdData 12 2 4 5" xfId="45330"/>
    <cellStyle name="SAPBEXstdData 12 2 4 5 2" xfId="45331"/>
    <cellStyle name="SAPBEXstdData 12 2 4 5 3" xfId="45332"/>
    <cellStyle name="SAPBEXstdData 12 2 4 6" xfId="45333"/>
    <cellStyle name="SAPBEXstdData 12 2 5" xfId="6212"/>
    <cellStyle name="SAPBEXstdData 12 2 5 2" xfId="6213"/>
    <cellStyle name="SAPBEXstdData 12 2 5 2 2" xfId="45334"/>
    <cellStyle name="SAPBEXstdData 12 2 5 2 2 2" xfId="45335"/>
    <cellStyle name="SAPBEXstdData 12 2 5 2 2 2 2" xfId="45336"/>
    <cellStyle name="SAPBEXstdData 12 2 5 2 2 3" xfId="45337"/>
    <cellStyle name="SAPBEXstdData 12 2 5 2 3" xfId="45338"/>
    <cellStyle name="SAPBEXstdData 12 2 5 2 3 2" xfId="45339"/>
    <cellStyle name="SAPBEXstdData 12 2 5 2 3 2 2" xfId="45340"/>
    <cellStyle name="SAPBEXstdData 12 2 5 2 3 3" xfId="45341"/>
    <cellStyle name="SAPBEXstdData 12 2 5 2 4" xfId="45342"/>
    <cellStyle name="SAPBEXstdData 12 2 5 2 4 2" xfId="45343"/>
    <cellStyle name="SAPBEXstdData 12 2 5 2 4 3" xfId="45344"/>
    <cellStyle name="SAPBEXstdData 12 2 5 2 5" xfId="45345"/>
    <cellStyle name="SAPBEXstdData 12 2 5 2 5 2" xfId="45346"/>
    <cellStyle name="SAPBEXstdData 12 2 5 2 6" xfId="45347"/>
    <cellStyle name="SAPBEXstdData 12 2 5 2 7" xfId="45348"/>
    <cellStyle name="SAPBEXstdData 12 2 5 2 8" xfId="45349"/>
    <cellStyle name="SAPBEXstdData 12 2 5 2 9" xfId="45350"/>
    <cellStyle name="SAPBEXstdData 12 2 5 3" xfId="6214"/>
    <cellStyle name="SAPBEXstdData 12 2 5 3 2" xfId="45351"/>
    <cellStyle name="SAPBEXstdData 12 2 5 3 2 2" xfId="45352"/>
    <cellStyle name="SAPBEXstdData 12 2 5 3 3" xfId="45353"/>
    <cellStyle name="SAPBEXstdData 12 2 5 4" xfId="6215"/>
    <cellStyle name="SAPBEXstdData 12 2 5 4 2" xfId="45354"/>
    <cellStyle name="SAPBEXstdData 12 2 5 4 3" xfId="45355"/>
    <cellStyle name="SAPBEXstdData 12 2 5 5" xfId="45356"/>
    <cellStyle name="SAPBEXstdData 12 2 5 6" xfId="45357"/>
    <cellStyle name="SAPBEXstdData 12 2 6" xfId="6216"/>
    <cellStyle name="SAPBEXstdData 12 2 6 10" xfId="45358"/>
    <cellStyle name="SAPBEXstdData 12 2 6 11" xfId="45359"/>
    <cellStyle name="SAPBEXstdData 12 2 6 2" xfId="6217"/>
    <cellStyle name="SAPBEXstdData 12 2 6 2 10" xfId="45360"/>
    <cellStyle name="SAPBEXstdData 12 2 6 2 2" xfId="6218"/>
    <cellStyle name="SAPBEXstdData 12 2 6 2 2 2" xfId="45361"/>
    <cellStyle name="SAPBEXstdData 12 2 6 2 2 2 2" xfId="45362"/>
    <cellStyle name="SAPBEXstdData 12 2 6 2 2 3" xfId="45363"/>
    <cellStyle name="SAPBEXstdData 12 2 6 2 3" xfId="45364"/>
    <cellStyle name="SAPBEXstdData 12 2 6 2 3 2" xfId="45365"/>
    <cellStyle name="SAPBEXstdData 12 2 6 2 3 2 2" xfId="45366"/>
    <cellStyle name="SAPBEXstdData 12 2 6 2 3 3" xfId="45367"/>
    <cellStyle name="SAPBEXstdData 12 2 6 2 4" xfId="45368"/>
    <cellStyle name="SAPBEXstdData 12 2 6 2 4 2" xfId="45369"/>
    <cellStyle name="SAPBEXstdData 12 2 6 2 4 3" xfId="45370"/>
    <cellStyle name="SAPBEXstdData 12 2 6 2 5" xfId="45371"/>
    <cellStyle name="SAPBEXstdData 12 2 6 2 5 2" xfId="45372"/>
    <cellStyle name="SAPBEXstdData 12 2 6 2 5 3" xfId="45373"/>
    <cellStyle name="SAPBEXstdData 12 2 6 2 6" xfId="45374"/>
    <cellStyle name="SAPBEXstdData 12 2 6 2 6 2" xfId="45375"/>
    <cellStyle name="SAPBEXstdData 12 2 6 2 7" xfId="45376"/>
    <cellStyle name="SAPBEXstdData 12 2 6 2 8" xfId="45377"/>
    <cellStyle name="SAPBEXstdData 12 2 6 2 9" xfId="45378"/>
    <cellStyle name="SAPBEXstdData 12 2 6 3" xfId="6219"/>
    <cellStyle name="SAPBEXstdData 12 2 6 3 2" xfId="45379"/>
    <cellStyle name="SAPBEXstdData 12 2 6 3 2 2" xfId="45380"/>
    <cellStyle name="SAPBEXstdData 12 2 6 3 3" xfId="45381"/>
    <cellStyle name="SAPBEXstdData 12 2 6 4" xfId="45382"/>
    <cellStyle name="SAPBEXstdData 12 2 6 4 2" xfId="45383"/>
    <cellStyle name="SAPBEXstdData 12 2 6 4 2 2" xfId="45384"/>
    <cellStyle name="SAPBEXstdData 12 2 6 4 3" xfId="45385"/>
    <cellStyle name="SAPBEXstdData 12 2 6 5" xfId="45386"/>
    <cellStyle name="SAPBEXstdData 12 2 6 5 2" xfId="45387"/>
    <cellStyle name="SAPBEXstdData 12 2 6 5 3" xfId="45388"/>
    <cellStyle name="SAPBEXstdData 12 2 6 6" xfId="45389"/>
    <cellStyle name="SAPBEXstdData 12 2 6 6 2" xfId="45390"/>
    <cellStyle name="SAPBEXstdData 12 2 6 6 3" xfId="45391"/>
    <cellStyle name="SAPBEXstdData 12 2 6 7" xfId="45392"/>
    <cellStyle name="SAPBEXstdData 12 2 6 7 2" xfId="45393"/>
    <cellStyle name="SAPBEXstdData 12 2 6 8" xfId="45394"/>
    <cellStyle name="SAPBEXstdData 12 2 6 9" xfId="45395"/>
    <cellStyle name="SAPBEXstdData 12 2 7" xfId="6220"/>
    <cellStyle name="SAPBEXstdData 12 2 7 10" xfId="45396"/>
    <cellStyle name="SAPBEXstdData 12 2 7 11" xfId="45397"/>
    <cellStyle name="SAPBEXstdData 12 2 7 2" xfId="6221"/>
    <cellStyle name="SAPBEXstdData 12 2 7 2 10" xfId="45398"/>
    <cellStyle name="SAPBEXstdData 12 2 7 2 2" xfId="6222"/>
    <cellStyle name="SAPBEXstdData 12 2 7 2 2 2" xfId="45399"/>
    <cellStyle name="SAPBEXstdData 12 2 7 2 2 2 2" xfId="45400"/>
    <cellStyle name="SAPBEXstdData 12 2 7 2 2 3" xfId="45401"/>
    <cellStyle name="SAPBEXstdData 12 2 7 2 3" xfId="6223"/>
    <cellStyle name="SAPBEXstdData 12 2 7 2 3 2" xfId="45402"/>
    <cellStyle name="SAPBEXstdData 12 2 7 2 3 2 2" xfId="45403"/>
    <cellStyle name="SAPBEXstdData 12 2 7 2 3 3" xfId="45404"/>
    <cellStyle name="SAPBEXstdData 12 2 7 2 4" xfId="45405"/>
    <cellStyle name="SAPBEXstdData 12 2 7 2 4 2" xfId="45406"/>
    <cellStyle name="SAPBEXstdData 12 2 7 2 4 3" xfId="45407"/>
    <cellStyle name="SAPBEXstdData 12 2 7 2 5" xfId="45408"/>
    <cellStyle name="SAPBEXstdData 12 2 7 2 5 2" xfId="45409"/>
    <cellStyle name="SAPBEXstdData 12 2 7 2 5 3" xfId="45410"/>
    <cellStyle name="SAPBEXstdData 12 2 7 2 6" xfId="45411"/>
    <cellStyle name="SAPBEXstdData 12 2 7 2 6 2" xfId="45412"/>
    <cellStyle name="SAPBEXstdData 12 2 7 2 6 3" xfId="45413"/>
    <cellStyle name="SAPBEXstdData 12 2 7 2 7" xfId="45414"/>
    <cellStyle name="SAPBEXstdData 12 2 7 2 7 2" xfId="45415"/>
    <cellStyle name="SAPBEXstdData 12 2 7 2 8" xfId="45416"/>
    <cellStyle name="SAPBEXstdData 12 2 7 2 9" xfId="45417"/>
    <cellStyle name="SAPBEXstdData 12 2 7 3" xfId="6224"/>
    <cellStyle name="SAPBEXstdData 12 2 7 3 2" xfId="45418"/>
    <cellStyle name="SAPBEXstdData 12 2 7 3 2 2" xfId="45419"/>
    <cellStyle name="SAPBEXstdData 12 2 7 3 3" xfId="45420"/>
    <cellStyle name="SAPBEXstdData 12 2 7 4" xfId="6225"/>
    <cellStyle name="SAPBEXstdData 12 2 7 4 2" xfId="45421"/>
    <cellStyle name="SAPBEXstdData 12 2 7 4 2 2" xfId="45422"/>
    <cellStyle name="SAPBEXstdData 12 2 7 4 3" xfId="45423"/>
    <cellStyle name="SAPBEXstdData 12 2 7 5" xfId="45424"/>
    <cellStyle name="SAPBEXstdData 12 2 7 5 2" xfId="45425"/>
    <cellStyle name="SAPBEXstdData 12 2 7 5 3" xfId="45426"/>
    <cellStyle name="SAPBEXstdData 12 2 7 6" xfId="45427"/>
    <cellStyle name="SAPBEXstdData 12 2 7 6 2" xfId="45428"/>
    <cellStyle name="SAPBEXstdData 12 2 7 6 3" xfId="45429"/>
    <cellStyle name="SAPBEXstdData 12 2 7 7" xfId="45430"/>
    <cellStyle name="SAPBEXstdData 12 2 7 7 2" xfId="45431"/>
    <cellStyle name="SAPBEXstdData 12 2 7 7 3" xfId="45432"/>
    <cellStyle name="SAPBEXstdData 12 2 7 8" xfId="45433"/>
    <cellStyle name="SAPBEXstdData 12 2 7 8 2" xfId="45434"/>
    <cellStyle name="SAPBEXstdData 12 2 7 9" xfId="45435"/>
    <cellStyle name="SAPBEXstdData 12 2 8" xfId="6226"/>
    <cellStyle name="SAPBEXstdData 12 2 8 2" xfId="6227"/>
    <cellStyle name="SAPBEXstdData 12 2 8 2 2" xfId="6228"/>
    <cellStyle name="SAPBEXstdData 12 2 8 2 2 2" xfId="45436"/>
    <cellStyle name="SAPBEXstdData 12 2 8 2 2 3" xfId="45437"/>
    <cellStyle name="SAPBEXstdData 12 2 8 2 3" xfId="6229"/>
    <cellStyle name="SAPBEXstdData 12 2 8 2 3 2" xfId="45438"/>
    <cellStyle name="SAPBEXstdData 12 2 8 2 3 3" xfId="45439"/>
    <cellStyle name="SAPBEXstdData 12 2 8 2 4" xfId="45440"/>
    <cellStyle name="SAPBEXstdData 12 2 8 2 5" xfId="45441"/>
    <cellStyle name="SAPBEXstdData 12 2 8 3" xfId="6230"/>
    <cellStyle name="SAPBEXstdData 12 2 8 3 2" xfId="45442"/>
    <cellStyle name="SAPBEXstdData 12 2 8 3 3" xfId="45443"/>
    <cellStyle name="SAPBEXstdData 12 2 8 4" xfId="6231"/>
    <cellStyle name="SAPBEXstdData 12 2 8 4 2" xfId="45444"/>
    <cellStyle name="SAPBEXstdData 12 2 8 4 3" xfId="45445"/>
    <cellStyle name="SAPBEXstdData 12 2 8 5" xfId="45446"/>
    <cellStyle name="SAPBEXstdData 12 2 8 5 2" xfId="45447"/>
    <cellStyle name="SAPBEXstdData 12 2 8 6" xfId="45448"/>
    <cellStyle name="SAPBEXstdData 12 2 8 7" xfId="45449"/>
    <cellStyle name="SAPBEXstdData 12 2 9" xfId="6232"/>
    <cellStyle name="SAPBEXstdData 12 2 9 2" xfId="6233"/>
    <cellStyle name="SAPBEXstdData 12 2 9 2 2" xfId="6234"/>
    <cellStyle name="SAPBEXstdData 12 2 9 2 2 2" xfId="45450"/>
    <cellStyle name="SAPBEXstdData 12 2 9 2 2 3" xfId="45451"/>
    <cellStyle name="SAPBEXstdData 12 2 9 2 3" xfId="6235"/>
    <cellStyle name="SAPBEXstdData 12 2 9 2 3 2" xfId="45452"/>
    <cellStyle name="SAPBEXstdData 12 2 9 2 3 3" xfId="45453"/>
    <cellStyle name="SAPBEXstdData 12 2 9 2 4" xfId="45454"/>
    <cellStyle name="SAPBEXstdData 12 2 9 2 5" xfId="45455"/>
    <cellStyle name="SAPBEXstdData 12 2 9 3" xfId="6236"/>
    <cellStyle name="SAPBEXstdData 12 2 9 3 2" xfId="45456"/>
    <cellStyle name="SAPBEXstdData 12 2 9 3 3" xfId="45457"/>
    <cellStyle name="SAPBEXstdData 12 2 9 4" xfId="6237"/>
    <cellStyle name="SAPBEXstdData 12 2 9 4 2" xfId="45458"/>
    <cellStyle name="SAPBEXstdData 12 2 9 4 3" xfId="45459"/>
    <cellStyle name="SAPBEXstdData 12 2 9 5" xfId="45460"/>
    <cellStyle name="SAPBEXstdData 12 2 9 6" xfId="45461"/>
    <cellStyle name="SAPBEXstdData 12 3" xfId="45462"/>
    <cellStyle name="SAPBEXstdData 12 3 2" xfId="45463"/>
    <cellStyle name="SAPBEXstdData 12 3 3" xfId="45464"/>
    <cellStyle name="SAPBEXstdData 12 4" xfId="45465"/>
    <cellStyle name="SAPBEXstdData 13" xfId="6238"/>
    <cellStyle name="SAPBEXstdData 13 2" xfId="6239"/>
    <cellStyle name="SAPBEXstdData 13 2 10" xfId="6240"/>
    <cellStyle name="SAPBEXstdData 13 2 10 2" xfId="6241"/>
    <cellStyle name="SAPBEXstdData 13 2 10 2 2" xfId="45466"/>
    <cellStyle name="SAPBEXstdData 13 2 10 2 3" xfId="45467"/>
    <cellStyle name="SAPBEXstdData 13 2 10 3" xfId="6242"/>
    <cellStyle name="SAPBEXstdData 13 2 10 3 2" xfId="45468"/>
    <cellStyle name="SAPBEXstdData 13 2 10 3 3" xfId="45469"/>
    <cellStyle name="SAPBEXstdData 13 2 10 4" xfId="45470"/>
    <cellStyle name="SAPBEXstdData 13 2 10 5" xfId="45471"/>
    <cellStyle name="SAPBEXstdData 13 2 11" xfId="6243"/>
    <cellStyle name="SAPBEXstdData 13 2 11 2" xfId="6244"/>
    <cellStyle name="SAPBEXstdData 13 2 11 2 2" xfId="45472"/>
    <cellStyle name="SAPBEXstdData 13 2 11 2 3" xfId="45473"/>
    <cellStyle name="SAPBEXstdData 13 2 11 3" xfId="6245"/>
    <cellStyle name="SAPBEXstdData 13 2 11 3 2" xfId="45474"/>
    <cellStyle name="SAPBEXstdData 13 2 11 3 3" xfId="45475"/>
    <cellStyle name="SAPBEXstdData 13 2 11 4" xfId="45476"/>
    <cellStyle name="SAPBEXstdData 13 2 11 5" xfId="45477"/>
    <cellStyle name="SAPBEXstdData 13 2 12" xfId="6246"/>
    <cellStyle name="SAPBEXstdData 13 2 12 2" xfId="6247"/>
    <cellStyle name="SAPBEXstdData 13 2 12 2 2" xfId="45478"/>
    <cellStyle name="SAPBEXstdData 13 2 12 2 3" xfId="45479"/>
    <cellStyle name="SAPBEXstdData 13 2 12 3" xfId="6248"/>
    <cellStyle name="SAPBEXstdData 13 2 12 3 2" xfId="45480"/>
    <cellStyle name="SAPBEXstdData 13 2 12 3 3" xfId="45481"/>
    <cellStyle name="SAPBEXstdData 13 2 12 4" xfId="45482"/>
    <cellStyle name="SAPBEXstdData 13 2 12 5" xfId="45483"/>
    <cellStyle name="SAPBEXstdData 13 2 13" xfId="45484"/>
    <cellStyle name="SAPBEXstdData 13 2 13 2" xfId="45485"/>
    <cellStyle name="SAPBEXstdData 13 2 13 3" xfId="45486"/>
    <cellStyle name="SAPBEXstdData 13 2 14" xfId="45487"/>
    <cellStyle name="SAPBEXstdData 13 2 2" xfId="6249"/>
    <cellStyle name="SAPBEXstdData 13 2 2 10" xfId="6250"/>
    <cellStyle name="SAPBEXstdData 13 2 2 10 2" xfId="6251"/>
    <cellStyle name="SAPBEXstdData 13 2 2 10 2 2" xfId="45488"/>
    <cellStyle name="SAPBEXstdData 13 2 2 10 2 3" xfId="45489"/>
    <cellStyle name="SAPBEXstdData 13 2 2 10 3" xfId="6252"/>
    <cellStyle name="SAPBEXstdData 13 2 2 10 3 2" xfId="45490"/>
    <cellStyle name="SAPBEXstdData 13 2 2 10 3 3" xfId="45491"/>
    <cellStyle name="SAPBEXstdData 13 2 2 10 4" xfId="45492"/>
    <cellStyle name="SAPBEXstdData 13 2 2 10 5" xfId="45493"/>
    <cellStyle name="SAPBEXstdData 13 2 2 11" xfId="45494"/>
    <cellStyle name="SAPBEXstdData 13 2 2 11 2" xfId="45495"/>
    <cellStyle name="SAPBEXstdData 13 2 2 11 3" xfId="45496"/>
    <cellStyle name="SAPBEXstdData 13 2 2 12" xfId="45497"/>
    <cellStyle name="SAPBEXstdData 13 2 2 2" xfId="6253"/>
    <cellStyle name="SAPBEXstdData 13 2 2 2 2" xfId="6254"/>
    <cellStyle name="SAPBEXstdData 13 2 2 2 2 2" xfId="6255"/>
    <cellStyle name="SAPBEXstdData 13 2 2 2 2 2 2" xfId="45498"/>
    <cellStyle name="SAPBEXstdData 13 2 2 2 2 2 2 2" xfId="45499"/>
    <cellStyle name="SAPBEXstdData 13 2 2 2 2 2 2 2 2" xfId="45500"/>
    <cellStyle name="SAPBEXstdData 13 2 2 2 2 2 2 3" xfId="45501"/>
    <cellStyle name="SAPBEXstdData 13 2 2 2 2 2 3" xfId="45502"/>
    <cellStyle name="SAPBEXstdData 13 2 2 2 2 2 3 2" xfId="45503"/>
    <cellStyle name="SAPBEXstdData 13 2 2 2 2 2 3 3" xfId="45504"/>
    <cellStyle name="SAPBEXstdData 13 2 2 2 2 2 4" xfId="45505"/>
    <cellStyle name="SAPBEXstdData 13 2 2 2 2 2 4 2" xfId="45506"/>
    <cellStyle name="SAPBEXstdData 13 2 2 2 2 2 4 3" xfId="45507"/>
    <cellStyle name="SAPBEXstdData 13 2 2 2 2 2 5" xfId="45508"/>
    <cellStyle name="SAPBEXstdData 13 2 2 2 2 2 5 2" xfId="45509"/>
    <cellStyle name="SAPBEXstdData 13 2 2 2 2 2 6" xfId="45510"/>
    <cellStyle name="SAPBEXstdData 13 2 2 2 2 2 7" xfId="45511"/>
    <cellStyle name="SAPBEXstdData 13 2 2 2 2 2 8" xfId="45512"/>
    <cellStyle name="SAPBEXstdData 13 2 2 2 2 2 9" xfId="45513"/>
    <cellStyle name="SAPBEXstdData 13 2 2 2 2 3" xfId="45514"/>
    <cellStyle name="SAPBEXstdData 13 2 2 2 2 3 2" xfId="45515"/>
    <cellStyle name="SAPBEXstdData 13 2 2 2 2 3 2 2" xfId="45516"/>
    <cellStyle name="SAPBEXstdData 13 2 2 2 2 3 3" xfId="45517"/>
    <cellStyle name="SAPBEXstdData 13 2 2 2 2 4" xfId="45518"/>
    <cellStyle name="SAPBEXstdData 13 2 2 2 2 4 2" xfId="45519"/>
    <cellStyle name="SAPBEXstdData 13 2 2 2 2 4 3" xfId="45520"/>
    <cellStyle name="SAPBEXstdData 13 2 2 2 2 5" xfId="45521"/>
    <cellStyle name="SAPBEXstdData 13 2 2 2 2 6" xfId="45522"/>
    <cellStyle name="SAPBEXstdData 13 2 2 2 3" xfId="6256"/>
    <cellStyle name="SAPBEXstdData 13 2 2 2 3 2" xfId="45523"/>
    <cellStyle name="SAPBEXstdData 13 2 2 2 3 2 2" xfId="45524"/>
    <cellStyle name="SAPBEXstdData 13 2 2 2 3 2 2 2" xfId="45525"/>
    <cellStyle name="SAPBEXstdData 13 2 2 2 3 2 3" xfId="45526"/>
    <cellStyle name="SAPBEXstdData 13 2 2 2 3 3" xfId="45527"/>
    <cellStyle name="SAPBEXstdData 13 2 2 2 3 3 2" xfId="45528"/>
    <cellStyle name="SAPBEXstdData 13 2 2 2 3 3 3" xfId="45529"/>
    <cellStyle name="SAPBEXstdData 13 2 2 2 3 4" xfId="45530"/>
    <cellStyle name="SAPBEXstdData 13 2 2 2 3 4 2" xfId="45531"/>
    <cellStyle name="SAPBEXstdData 13 2 2 2 3 4 3" xfId="45532"/>
    <cellStyle name="SAPBEXstdData 13 2 2 2 3 5" xfId="45533"/>
    <cellStyle name="SAPBEXstdData 13 2 2 2 3 5 2" xfId="45534"/>
    <cellStyle name="SAPBEXstdData 13 2 2 2 3 5 3" xfId="45535"/>
    <cellStyle name="SAPBEXstdData 13 2 2 2 3 6" xfId="45536"/>
    <cellStyle name="SAPBEXstdData 13 2 2 2 3 6 2" xfId="45537"/>
    <cellStyle name="SAPBEXstdData 13 2 2 2 3 7" xfId="45538"/>
    <cellStyle name="SAPBEXstdData 13 2 2 2 3 8" xfId="45539"/>
    <cellStyle name="SAPBEXstdData 13 2 2 2 3 9" xfId="45540"/>
    <cellStyle name="SAPBEXstdData 13 2 2 2 4" xfId="6257"/>
    <cellStyle name="SAPBEXstdData 13 2 2 2 4 2" xfId="45541"/>
    <cellStyle name="SAPBEXstdData 13 2 2 2 4 2 2" xfId="45542"/>
    <cellStyle name="SAPBEXstdData 13 2 2 2 4 3" xfId="45543"/>
    <cellStyle name="SAPBEXstdData 13 2 2 2 5" xfId="45544"/>
    <cellStyle name="SAPBEXstdData 13 2 2 2 5 2" xfId="45545"/>
    <cellStyle name="SAPBEXstdData 13 2 2 2 5 3" xfId="45546"/>
    <cellStyle name="SAPBEXstdData 13 2 2 2 6" xfId="45547"/>
    <cellStyle name="SAPBEXstdData 13 2 2 3" xfId="6258"/>
    <cellStyle name="SAPBEXstdData 13 2 2 3 2" xfId="6259"/>
    <cellStyle name="SAPBEXstdData 13 2 2 3 2 2" xfId="45548"/>
    <cellStyle name="SAPBEXstdData 13 2 2 3 2 2 2" xfId="45549"/>
    <cellStyle name="SAPBEXstdData 13 2 2 3 2 2 2 2" xfId="45550"/>
    <cellStyle name="SAPBEXstdData 13 2 2 3 2 2 3" xfId="45551"/>
    <cellStyle name="SAPBEXstdData 13 2 2 3 2 3" xfId="45552"/>
    <cellStyle name="SAPBEXstdData 13 2 2 3 2 3 2" xfId="45553"/>
    <cellStyle name="SAPBEXstdData 13 2 2 3 2 3 2 2" xfId="45554"/>
    <cellStyle name="SAPBEXstdData 13 2 2 3 2 3 3" xfId="45555"/>
    <cellStyle name="SAPBEXstdData 13 2 2 3 2 4" xfId="45556"/>
    <cellStyle name="SAPBEXstdData 13 2 2 3 2 4 2" xfId="45557"/>
    <cellStyle name="SAPBEXstdData 13 2 2 3 2 4 3" xfId="45558"/>
    <cellStyle name="SAPBEXstdData 13 2 2 3 2 5" xfId="45559"/>
    <cellStyle name="SAPBEXstdData 13 2 2 3 2 5 2" xfId="45560"/>
    <cellStyle name="SAPBEXstdData 13 2 2 3 2 6" xfId="45561"/>
    <cellStyle name="SAPBEXstdData 13 2 2 3 2 7" xfId="45562"/>
    <cellStyle name="SAPBEXstdData 13 2 2 3 2 8" xfId="45563"/>
    <cellStyle name="SAPBEXstdData 13 2 2 3 2 9" xfId="45564"/>
    <cellStyle name="SAPBEXstdData 13 2 2 3 3" xfId="6260"/>
    <cellStyle name="SAPBEXstdData 13 2 2 3 3 2" xfId="45565"/>
    <cellStyle name="SAPBEXstdData 13 2 2 3 3 2 2" xfId="45566"/>
    <cellStyle name="SAPBEXstdData 13 2 2 3 3 3" xfId="45567"/>
    <cellStyle name="SAPBEXstdData 13 2 2 3 4" xfId="6261"/>
    <cellStyle name="SAPBEXstdData 13 2 2 3 4 2" xfId="45568"/>
    <cellStyle name="SAPBEXstdData 13 2 2 3 4 3" xfId="45569"/>
    <cellStyle name="SAPBEXstdData 13 2 2 3 5" xfId="45570"/>
    <cellStyle name="SAPBEXstdData 13 2 2 3 6" xfId="45571"/>
    <cellStyle name="SAPBEXstdData 13 2 2 4" xfId="6262"/>
    <cellStyle name="SAPBEXstdData 13 2 2 4 10" xfId="45572"/>
    <cellStyle name="SAPBEXstdData 13 2 2 4 11" xfId="45573"/>
    <cellStyle name="SAPBEXstdData 13 2 2 4 2" xfId="6263"/>
    <cellStyle name="SAPBEXstdData 13 2 2 4 2 10" xfId="45574"/>
    <cellStyle name="SAPBEXstdData 13 2 2 4 2 2" xfId="6264"/>
    <cellStyle name="SAPBEXstdData 13 2 2 4 2 2 2" xfId="45575"/>
    <cellStyle name="SAPBEXstdData 13 2 2 4 2 2 2 2" xfId="45576"/>
    <cellStyle name="SAPBEXstdData 13 2 2 4 2 2 3" xfId="45577"/>
    <cellStyle name="SAPBEXstdData 13 2 2 4 2 3" xfId="45578"/>
    <cellStyle name="SAPBEXstdData 13 2 2 4 2 3 2" xfId="45579"/>
    <cellStyle name="SAPBEXstdData 13 2 2 4 2 3 2 2" xfId="45580"/>
    <cellStyle name="SAPBEXstdData 13 2 2 4 2 3 3" xfId="45581"/>
    <cellStyle name="SAPBEXstdData 13 2 2 4 2 4" xfId="45582"/>
    <cellStyle name="SAPBEXstdData 13 2 2 4 2 4 2" xfId="45583"/>
    <cellStyle name="SAPBEXstdData 13 2 2 4 2 4 3" xfId="45584"/>
    <cellStyle name="SAPBEXstdData 13 2 2 4 2 5" xfId="45585"/>
    <cellStyle name="SAPBEXstdData 13 2 2 4 2 5 2" xfId="45586"/>
    <cellStyle name="SAPBEXstdData 13 2 2 4 2 5 3" xfId="45587"/>
    <cellStyle name="SAPBEXstdData 13 2 2 4 2 6" xfId="45588"/>
    <cellStyle name="SAPBEXstdData 13 2 2 4 2 6 2" xfId="45589"/>
    <cellStyle name="SAPBEXstdData 13 2 2 4 2 7" xfId="45590"/>
    <cellStyle name="SAPBEXstdData 13 2 2 4 2 8" xfId="45591"/>
    <cellStyle name="SAPBEXstdData 13 2 2 4 2 9" xfId="45592"/>
    <cellStyle name="SAPBEXstdData 13 2 2 4 3" xfId="6265"/>
    <cellStyle name="SAPBEXstdData 13 2 2 4 3 2" xfId="45593"/>
    <cellStyle name="SAPBEXstdData 13 2 2 4 3 2 2" xfId="45594"/>
    <cellStyle name="SAPBEXstdData 13 2 2 4 3 3" xfId="45595"/>
    <cellStyle name="SAPBEXstdData 13 2 2 4 4" xfId="45596"/>
    <cellStyle name="SAPBEXstdData 13 2 2 4 4 2" xfId="45597"/>
    <cellStyle name="SAPBEXstdData 13 2 2 4 4 2 2" xfId="45598"/>
    <cellStyle name="SAPBEXstdData 13 2 2 4 4 3" xfId="45599"/>
    <cellStyle name="SAPBEXstdData 13 2 2 4 5" xfId="45600"/>
    <cellStyle name="SAPBEXstdData 13 2 2 4 5 2" xfId="45601"/>
    <cellStyle name="SAPBEXstdData 13 2 2 4 5 3" xfId="45602"/>
    <cellStyle name="SAPBEXstdData 13 2 2 4 6" xfId="45603"/>
    <cellStyle name="SAPBEXstdData 13 2 2 4 6 2" xfId="45604"/>
    <cellStyle name="SAPBEXstdData 13 2 2 4 6 3" xfId="45605"/>
    <cellStyle name="SAPBEXstdData 13 2 2 4 7" xfId="45606"/>
    <cellStyle name="SAPBEXstdData 13 2 2 4 7 2" xfId="45607"/>
    <cellStyle name="SAPBEXstdData 13 2 2 4 8" xfId="45608"/>
    <cellStyle name="SAPBEXstdData 13 2 2 4 9" xfId="45609"/>
    <cellStyle name="SAPBEXstdData 13 2 2 5" xfId="6266"/>
    <cellStyle name="SAPBEXstdData 13 2 2 5 10" xfId="45610"/>
    <cellStyle name="SAPBEXstdData 13 2 2 5 11" xfId="45611"/>
    <cellStyle name="SAPBEXstdData 13 2 2 5 2" xfId="6267"/>
    <cellStyle name="SAPBEXstdData 13 2 2 5 2 10" xfId="45612"/>
    <cellStyle name="SAPBEXstdData 13 2 2 5 2 2" xfId="6268"/>
    <cellStyle name="SAPBEXstdData 13 2 2 5 2 2 2" xfId="45613"/>
    <cellStyle name="SAPBEXstdData 13 2 2 5 2 2 2 2" xfId="45614"/>
    <cellStyle name="SAPBEXstdData 13 2 2 5 2 2 3" xfId="45615"/>
    <cellStyle name="SAPBEXstdData 13 2 2 5 2 3" xfId="6269"/>
    <cellStyle name="SAPBEXstdData 13 2 2 5 2 3 2" xfId="45616"/>
    <cellStyle name="SAPBEXstdData 13 2 2 5 2 3 2 2" xfId="45617"/>
    <cellStyle name="SAPBEXstdData 13 2 2 5 2 3 3" xfId="45618"/>
    <cellStyle name="SAPBEXstdData 13 2 2 5 2 4" xfId="45619"/>
    <cellStyle name="SAPBEXstdData 13 2 2 5 2 4 2" xfId="45620"/>
    <cellStyle name="SAPBEXstdData 13 2 2 5 2 4 3" xfId="45621"/>
    <cellStyle name="SAPBEXstdData 13 2 2 5 2 5" xfId="45622"/>
    <cellStyle name="SAPBEXstdData 13 2 2 5 2 5 2" xfId="45623"/>
    <cellStyle name="SAPBEXstdData 13 2 2 5 2 5 3" xfId="45624"/>
    <cellStyle name="SAPBEXstdData 13 2 2 5 2 6" xfId="45625"/>
    <cellStyle name="SAPBEXstdData 13 2 2 5 2 6 2" xfId="45626"/>
    <cellStyle name="SAPBEXstdData 13 2 2 5 2 6 3" xfId="45627"/>
    <cellStyle name="SAPBEXstdData 13 2 2 5 2 7" xfId="45628"/>
    <cellStyle name="SAPBEXstdData 13 2 2 5 2 7 2" xfId="45629"/>
    <cellStyle name="SAPBEXstdData 13 2 2 5 2 8" xfId="45630"/>
    <cellStyle name="SAPBEXstdData 13 2 2 5 2 9" xfId="45631"/>
    <cellStyle name="SAPBEXstdData 13 2 2 5 3" xfId="6270"/>
    <cellStyle name="SAPBEXstdData 13 2 2 5 3 2" xfId="45632"/>
    <cellStyle name="SAPBEXstdData 13 2 2 5 3 2 2" xfId="45633"/>
    <cellStyle name="SAPBEXstdData 13 2 2 5 3 3" xfId="45634"/>
    <cellStyle name="SAPBEXstdData 13 2 2 5 4" xfId="6271"/>
    <cellStyle name="SAPBEXstdData 13 2 2 5 4 2" xfId="45635"/>
    <cellStyle name="SAPBEXstdData 13 2 2 5 4 2 2" xfId="45636"/>
    <cellStyle name="SAPBEXstdData 13 2 2 5 4 3" xfId="45637"/>
    <cellStyle name="SAPBEXstdData 13 2 2 5 5" xfId="45638"/>
    <cellStyle name="SAPBEXstdData 13 2 2 5 5 2" xfId="45639"/>
    <cellStyle name="SAPBEXstdData 13 2 2 5 5 3" xfId="45640"/>
    <cellStyle name="SAPBEXstdData 13 2 2 5 6" xfId="45641"/>
    <cellStyle name="SAPBEXstdData 13 2 2 5 6 2" xfId="45642"/>
    <cellStyle name="SAPBEXstdData 13 2 2 5 6 3" xfId="45643"/>
    <cellStyle name="SAPBEXstdData 13 2 2 5 7" xfId="45644"/>
    <cellStyle name="SAPBEXstdData 13 2 2 5 7 2" xfId="45645"/>
    <cellStyle name="SAPBEXstdData 13 2 2 5 7 3" xfId="45646"/>
    <cellStyle name="SAPBEXstdData 13 2 2 5 8" xfId="45647"/>
    <cellStyle name="SAPBEXstdData 13 2 2 5 8 2" xfId="45648"/>
    <cellStyle name="SAPBEXstdData 13 2 2 5 9" xfId="45649"/>
    <cellStyle name="SAPBEXstdData 13 2 2 6" xfId="6272"/>
    <cellStyle name="SAPBEXstdData 13 2 2 6 2" xfId="6273"/>
    <cellStyle name="SAPBEXstdData 13 2 2 6 2 2" xfId="6274"/>
    <cellStyle name="SAPBEXstdData 13 2 2 6 2 2 2" xfId="45650"/>
    <cellStyle name="SAPBEXstdData 13 2 2 6 2 2 3" xfId="45651"/>
    <cellStyle name="SAPBEXstdData 13 2 2 6 2 3" xfId="6275"/>
    <cellStyle name="SAPBEXstdData 13 2 2 6 2 3 2" xfId="45652"/>
    <cellStyle name="SAPBEXstdData 13 2 2 6 2 3 3" xfId="45653"/>
    <cellStyle name="SAPBEXstdData 13 2 2 6 2 4" xfId="45654"/>
    <cellStyle name="SAPBEXstdData 13 2 2 6 2 5" xfId="45655"/>
    <cellStyle name="SAPBEXstdData 13 2 2 6 3" xfId="6276"/>
    <cellStyle name="SAPBEXstdData 13 2 2 6 3 2" xfId="45656"/>
    <cellStyle name="SAPBEXstdData 13 2 2 6 3 3" xfId="45657"/>
    <cellStyle name="SAPBEXstdData 13 2 2 6 4" xfId="6277"/>
    <cellStyle name="SAPBEXstdData 13 2 2 6 4 2" xfId="45658"/>
    <cellStyle name="SAPBEXstdData 13 2 2 6 4 3" xfId="45659"/>
    <cellStyle name="SAPBEXstdData 13 2 2 6 5" xfId="45660"/>
    <cellStyle name="SAPBEXstdData 13 2 2 6 5 2" xfId="45661"/>
    <cellStyle name="SAPBEXstdData 13 2 2 6 6" xfId="45662"/>
    <cellStyle name="SAPBEXstdData 13 2 2 6 7" xfId="45663"/>
    <cellStyle name="SAPBEXstdData 13 2 2 7" xfId="6278"/>
    <cellStyle name="SAPBEXstdData 13 2 2 7 2" xfId="6279"/>
    <cellStyle name="SAPBEXstdData 13 2 2 7 2 2" xfId="6280"/>
    <cellStyle name="SAPBEXstdData 13 2 2 7 2 2 2" xfId="45664"/>
    <cellStyle name="SAPBEXstdData 13 2 2 7 2 2 3" xfId="45665"/>
    <cellStyle name="SAPBEXstdData 13 2 2 7 2 3" xfId="6281"/>
    <cellStyle name="SAPBEXstdData 13 2 2 7 2 3 2" xfId="45666"/>
    <cellStyle name="SAPBEXstdData 13 2 2 7 2 3 3" xfId="45667"/>
    <cellStyle name="SAPBEXstdData 13 2 2 7 2 4" xfId="45668"/>
    <cellStyle name="SAPBEXstdData 13 2 2 7 2 5" xfId="45669"/>
    <cellStyle name="SAPBEXstdData 13 2 2 7 3" xfId="6282"/>
    <cellStyle name="SAPBEXstdData 13 2 2 7 3 2" xfId="45670"/>
    <cellStyle name="SAPBEXstdData 13 2 2 7 3 3" xfId="45671"/>
    <cellStyle name="SAPBEXstdData 13 2 2 7 4" xfId="6283"/>
    <cellStyle name="SAPBEXstdData 13 2 2 7 4 2" xfId="45672"/>
    <cellStyle name="SAPBEXstdData 13 2 2 7 4 3" xfId="45673"/>
    <cellStyle name="SAPBEXstdData 13 2 2 7 5" xfId="45674"/>
    <cellStyle name="SAPBEXstdData 13 2 2 7 6" xfId="45675"/>
    <cellStyle name="SAPBEXstdData 13 2 2 8" xfId="6284"/>
    <cellStyle name="SAPBEXstdData 13 2 2 8 2" xfId="6285"/>
    <cellStyle name="SAPBEXstdData 13 2 2 8 2 2" xfId="45676"/>
    <cellStyle name="SAPBEXstdData 13 2 2 8 2 3" xfId="45677"/>
    <cellStyle name="SAPBEXstdData 13 2 2 8 3" xfId="6286"/>
    <cellStyle name="SAPBEXstdData 13 2 2 8 3 2" xfId="45678"/>
    <cellStyle name="SAPBEXstdData 13 2 2 8 3 3" xfId="45679"/>
    <cellStyle name="SAPBEXstdData 13 2 2 8 4" xfId="45680"/>
    <cellStyle name="SAPBEXstdData 13 2 2 8 5" xfId="45681"/>
    <cellStyle name="SAPBEXstdData 13 2 2 9" xfId="6287"/>
    <cellStyle name="SAPBEXstdData 13 2 2 9 2" xfId="6288"/>
    <cellStyle name="SAPBEXstdData 13 2 2 9 2 2" xfId="45682"/>
    <cellStyle name="SAPBEXstdData 13 2 2 9 2 3" xfId="45683"/>
    <cellStyle name="SAPBEXstdData 13 2 2 9 3" xfId="6289"/>
    <cellStyle name="SAPBEXstdData 13 2 2 9 3 2" xfId="45684"/>
    <cellStyle name="SAPBEXstdData 13 2 2 9 3 3" xfId="45685"/>
    <cellStyle name="SAPBEXstdData 13 2 2 9 4" xfId="45686"/>
    <cellStyle name="SAPBEXstdData 13 2 2 9 5" xfId="45687"/>
    <cellStyle name="SAPBEXstdData 13 2 3" xfId="6290"/>
    <cellStyle name="SAPBEXstdData 13 2 3 10" xfId="6291"/>
    <cellStyle name="SAPBEXstdData 13 2 3 10 2" xfId="6292"/>
    <cellStyle name="SAPBEXstdData 13 2 3 10 2 2" xfId="45688"/>
    <cellStyle name="SAPBEXstdData 13 2 3 10 2 3" xfId="45689"/>
    <cellStyle name="SAPBEXstdData 13 2 3 10 3" xfId="6293"/>
    <cellStyle name="SAPBEXstdData 13 2 3 10 3 2" xfId="45690"/>
    <cellStyle name="SAPBEXstdData 13 2 3 10 3 3" xfId="45691"/>
    <cellStyle name="SAPBEXstdData 13 2 3 10 4" xfId="45692"/>
    <cellStyle name="SAPBEXstdData 13 2 3 10 5" xfId="45693"/>
    <cellStyle name="SAPBEXstdData 13 2 3 11" xfId="45694"/>
    <cellStyle name="SAPBEXstdData 13 2 3 11 2" xfId="45695"/>
    <cellStyle name="SAPBEXstdData 13 2 3 11 3" xfId="45696"/>
    <cellStyle name="SAPBEXstdData 13 2 3 12" xfId="45697"/>
    <cellStyle name="SAPBEXstdData 13 2 3 2" xfId="6294"/>
    <cellStyle name="SAPBEXstdData 13 2 3 2 2" xfId="6295"/>
    <cellStyle name="SAPBEXstdData 13 2 3 2 2 2" xfId="6296"/>
    <cellStyle name="SAPBEXstdData 13 2 3 2 2 2 2" xfId="45698"/>
    <cellStyle name="SAPBEXstdData 13 2 3 2 2 2 2 2" xfId="45699"/>
    <cellStyle name="SAPBEXstdData 13 2 3 2 2 2 2 2 2" xfId="45700"/>
    <cellStyle name="SAPBEXstdData 13 2 3 2 2 2 2 3" xfId="45701"/>
    <cellStyle name="SAPBEXstdData 13 2 3 2 2 2 3" xfId="45702"/>
    <cellStyle name="SAPBEXstdData 13 2 3 2 2 2 3 2" xfId="45703"/>
    <cellStyle name="SAPBEXstdData 13 2 3 2 2 2 3 3" xfId="45704"/>
    <cellStyle name="SAPBEXstdData 13 2 3 2 2 2 4" xfId="45705"/>
    <cellStyle name="SAPBEXstdData 13 2 3 2 2 2 4 2" xfId="45706"/>
    <cellStyle name="SAPBEXstdData 13 2 3 2 2 2 4 3" xfId="45707"/>
    <cellStyle name="SAPBEXstdData 13 2 3 2 2 2 5" xfId="45708"/>
    <cellStyle name="SAPBEXstdData 13 2 3 2 2 2 5 2" xfId="45709"/>
    <cellStyle name="SAPBEXstdData 13 2 3 2 2 2 6" xfId="45710"/>
    <cellStyle name="SAPBEXstdData 13 2 3 2 2 2 7" xfId="45711"/>
    <cellStyle name="SAPBEXstdData 13 2 3 2 2 2 8" xfId="45712"/>
    <cellStyle name="SAPBEXstdData 13 2 3 2 2 2 9" xfId="45713"/>
    <cellStyle name="SAPBEXstdData 13 2 3 2 2 3" xfId="45714"/>
    <cellStyle name="SAPBEXstdData 13 2 3 2 2 3 2" xfId="45715"/>
    <cellStyle name="SAPBEXstdData 13 2 3 2 2 3 2 2" xfId="45716"/>
    <cellStyle name="SAPBEXstdData 13 2 3 2 2 3 3" xfId="45717"/>
    <cellStyle name="SAPBEXstdData 13 2 3 2 2 4" xfId="45718"/>
    <cellStyle name="SAPBEXstdData 13 2 3 2 2 4 2" xfId="45719"/>
    <cellStyle name="SAPBEXstdData 13 2 3 2 2 4 3" xfId="45720"/>
    <cellStyle name="SAPBEXstdData 13 2 3 2 2 5" xfId="45721"/>
    <cellStyle name="SAPBEXstdData 13 2 3 2 2 6" xfId="45722"/>
    <cellStyle name="SAPBEXstdData 13 2 3 2 3" xfId="6297"/>
    <cellStyle name="SAPBEXstdData 13 2 3 2 3 2" xfId="45723"/>
    <cellStyle name="SAPBEXstdData 13 2 3 2 3 2 2" xfId="45724"/>
    <cellStyle name="SAPBEXstdData 13 2 3 2 3 2 2 2" xfId="45725"/>
    <cellStyle name="SAPBEXstdData 13 2 3 2 3 2 3" xfId="45726"/>
    <cellStyle name="SAPBEXstdData 13 2 3 2 3 3" xfId="45727"/>
    <cellStyle name="SAPBEXstdData 13 2 3 2 3 3 2" xfId="45728"/>
    <cellStyle name="SAPBEXstdData 13 2 3 2 3 3 3" xfId="45729"/>
    <cellStyle name="SAPBEXstdData 13 2 3 2 3 4" xfId="45730"/>
    <cellStyle name="SAPBEXstdData 13 2 3 2 3 4 2" xfId="45731"/>
    <cellStyle name="SAPBEXstdData 13 2 3 2 3 4 3" xfId="45732"/>
    <cellStyle name="SAPBEXstdData 13 2 3 2 3 5" xfId="45733"/>
    <cellStyle name="SAPBEXstdData 13 2 3 2 3 5 2" xfId="45734"/>
    <cellStyle name="SAPBEXstdData 13 2 3 2 3 5 3" xfId="45735"/>
    <cellStyle name="SAPBEXstdData 13 2 3 2 3 6" xfId="45736"/>
    <cellStyle name="SAPBEXstdData 13 2 3 2 3 6 2" xfId="45737"/>
    <cellStyle name="SAPBEXstdData 13 2 3 2 3 7" xfId="45738"/>
    <cellStyle name="SAPBEXstdData 13 2 3 2 3 8" xfId="45739"/>
    <cellStyle name="SAPBEXstdData 13 2 3 2 3 9" xfId="45740"/>
    <cellStyle name="SAPBEXstdData 13 2 3 2 4" xfId="6298"/>
    <cellStyle name="SAPBEXstdData 13 2 3 2 4 2" xfId="45741"/>
    <cellStyle name="SAPBEXstdData 13 2 3 2 4 2 2" xfId="45742"/>
    <cellStyle name="SAPBEXstdData 13 2 3 2 4 3" xfId="45743"/>
    <cellStyle name="SAPBEXstdData 13 2 3 2 5" xfId="45744"/>
    <cellStyle name="SAPBEXstdData 13 2 3 2 5 2" xfId="45745"/>
    <cellStyle name="SAPBEXstdData 13 2 3 2 5 3" xfId="45746"/>
    <cellStyle name="SAPBEXstdData 13 2 3 2 6" xfId="45747"/>
    <cellStyle name="SAPBEXstdData 13 2 3 3" xfId="6299"/>
    <cellStyle name="SAPBEXstdData 13 2 3 3 2" xfId="6300"/>
    <cellStyle name="SAPBEXstdData 13 2 3 3 2 2" xfId="45748"/>
    <cellStyle name="SAPBEXstdData 13 2 3 3 2 2 2" xfId="45749"/>
    <cellStyle name="SAPBEXstdData 13 2 3 3 2 2 2 2" xfId="45750"/>
    <cellStyle name="SAPBEXstdData 13 2 3 3 2 2 3" xfId="45751"/>
    <cellStyle name="SAPBEXstdData 13 2 3 3 2 3" xfId="45752"/>
    <cellStyle name="SAPBEXstdData 13 2 3 3 2 3 2" xfId="45753"/>
    <cellStyle name="SAPBEXstdData 13 2 3 3 2 3 2 2" xfId="45754"/>
    <cellStyle name="SAPBEXstdData 13 2 3 3 2 3 3" xfId="45755"/>
    <cellStyle name="SAPBEXstdData 13 2 3 3 2 4" xfId="45756"/>
    <cellStyle name="SAPBEXstdData 13 2 3 3 2 4 2" xfId="45757"/>
    <cellStyle name="SAPBEXstdData 13 2 3 3 2 4 3" xfId="45758"/>
    <cellStyle name="SAPBEXstdData 13 2 3 3 2 5" xfId="45759"/>
    <cellStyle name="SAPBEXstdData 13 2 3 3 2 5 2" xfId="45760"/>
    <cellStyle name="SAPBEXstdData 13 2 3 3 2 6" xfId="45761"/>
    <cellStyle name="SAPBEXstdData 13 2 3 3 2 7" xfId="45762"/>
    <cellStyle name="SAPBEXstdData 13 2 3 3 2 8" xfId="45763"/>
    <cellStyle name="SAPBEXstdData 13 2 3 3 2 9" xfId="45764"/>
    <cellStyle name="SAPBEXstdData 13 2 3 3 3" xfId="6301"/>
    <cellStyle name="SAPBEXstdData 13 2 3 3 3 2" xfId="45765"/>
    <cellStyle name="SAPBEXstdData 13 2 3 3 3 2 2" xfId="45766"/>
    <cellStyle name="SAPBEXstdData 13 2 3 3 3 3" xfId="45767"/>
    <cellStyle name="SAPBEXstdData 13 2 3 3 4" xfId="6302"/>
    <cellStyle name="SAPBEXstdData 13 2 3 3 4 2" xfId="45768"/>
    <cellStyle name="SAPBEXstdData 13 2 3 3 4 3" xfId="45769"/>
    <cellStyle name="SAPBEXstdData 13 2 3 3 5" xfId="45770"/>
    <cellStyle name="SAPBEXstdData 13 2 3 3 6" xfId="45771"/>
    <cellStyle name="SAPBEXstdData 13 2 3 4" xfId="6303"/>
    <cellStyle name="SAPBEXstdData 13 2 3 4 10" xfId="45772"/>
    <cellStyle name="SAPBEXstdData 13 2 3 4 11" xfId="45773"/>
    <cellStyle name="SAPBEXstdData 13 2 3 4 2" xfId="6304"/>
    <cellStyle name="SAPBEXstdData 13 2 3 4 2 10" xfId="45774"/>
    <cellStyle name="SAPBEXstdData 13 2 3 4 2 2" xfId="6305"/>
    <cellStyle name="SAPBEXstdData 13 2 3 4 2 2 2" xfId="45775"/>
    <cellStyle name="SAPBEXstdData 13 2 3 4 2 2 2 2" xfId="45776"/>
    <cellStyle name="SAPBEXstdData 13 2 3 4 2 2 3" xfId="45777"/>
    <cellStyle name="SAPBEXstdData 13 2 3 4 2 3" xfId="45778"/>
    <cellStyle name="SAPBEXstdData 13 2 3 4 2 3 2" xfId="45779"/>
    <cellStyle name="SAPBEXstdData 13 2 3 4 2 3 2 2" xfId="45780"/>
    <cellStyle name="SAPBEXstdData 13 2 3 4 2 3 3" xfId="45781"/>
    <cellStyle name="SAPBEXstdData 13 2 3 4 2 4" xfId="45782"/>
    <cellStyle name="SAPBEXstdData 13 2 3 4 2 4 2" xfId="45783"/>
    <cellStyle name="SAPBEXstdData 13 2 3 4 2 4 3" xfId="45784"/>
    <cellStyle name="SAPBEXstdData 13 2 3 4 2 5" xfId="45785"/>
    <cellStyle name="SAPBEXstdData 13 2 3 4 2 5 2" xfId="45786"/>
    <cellStyle name="SAPBEXstdData 13 2 3 4 2 5 3" xfId="45787"/>
    <cellStyle name="SAPBEXstdData 13 2 3 4 2 6" xfId="45788"/>
    <cellStyle name="SAPBEXstdData 13 2 3 4 2 6 2" xfId="45789"/>
    <cellStyle name="SAPBEXstdData 13 2 3 4 2 7" xfId="45790"/>
    <cellStyle name="SAPBEXstdData 13 2 3 4 2 8" xfId="45791"/>
    <cellStyle name="SAPBEXstdData 13 2 3 4 2 9" xfId="45792"/>
    <cellStyle name="SAPBEXstdData 13 2 3 4 3" xfId="6306"/>
    <cellStyle name="SAPBEXstdData 13 2 3 4 3 2" xfId="45793"/>
    <cellStyle name="SAPBEXstdData 13 2 3 4 3 2 2" xfId="45794"/>
    <cellStyle name="SAPBEXstdData 13 2 3 4 3 3" xfId="45795"/>
    <cellStyle name="SAPBEXstdData 13 2 3 4 4" xfId="45796"/>
    <cellStyle name="SAPBEXstdData 13 2 3 4 4 2" xfId="45797"/>
    <cellStyle name="SAPBEXstdData 13 2 3 4 4 2 2" xfId="45798"/>
    <cellStyle name="SAPBEXstdData 13 2 3 4 4 3" xfId="45799"/>
    <cellStyle name="SAPBEXstdData 13 2 3 4 5" xfId="45800"/>
    <cellStyle name="SAPBEXstdData 13 2 3 4 5 2" xfId="45801"/>
    <cellStyle name="SAPBEXstdData 13 2 3 4 5 3" xfId="45802"/>
    <cellStyle name="SAPBEXstdData 13 2 3 4 6" xfId="45803"/>
    <cellStyle name="SAPBEXstdData 13 2 3 4 6 2" xfId="45804"/>
    <cellStyle name="SAPBEXstdData 13 2 3 4 6 3" xfId="45805"/>
    <cellStyle name="SAPBEXstdData 13 2 3 4 7" xfId="45806"/>
    <cellStyle name="SAPBEXstdData 13 2 3 4 7 2" xfId="45807"/>
    <cellStyle name="SAPBEXstdData 13 2 3 4 8" xfId="45808"/>
    <cellStyle name="SAPBEXstdData 13 2 3 4 9" xfId="45809"/>
    <cellStyle name="SAPBEXstdData 13 2 3 5" xfId="6307"/>
    <cellStyle name="SAPBEXstdData 13 2 3 5 10" xfId="45810"/>
    <cellStyle name="SAPBEXstdData 13 2 3 5 11" xfId="45811"/>
    <cellStyle name="SAPBEXstdData 13 2 3 5 2" xfId="6308"/>
    <cellStyle name="SAPBEXstdData 13 2 3 5 2 10" xfId="45812"/>
    <cellStyle name="SAPBEXstdData 13 2 3 5 2 2" xfId="6309"/>
    <cellStyle name="SAPBEXstdData 13 2 3 5 2 2 2" xfId="45813"/>
    <cellStyle name="SAPBEXstdData 13 2 3 5 2 2 2 2" xfId="45814"/>
    <cellStyle name="SAPBEXstdData 13 2 3 5 2 2 3" xfId="45815"/>
    <cellStyle name="SAPBEXstdData 13 2 3 5 2 3" xfId="6310"/>
    <cellStyle name="SAPBEXstdData 13 2 3 5 2 3 2" xfId="45816"/>
    <cellStyle name="SAPBEXstdData 13 2 3 5 2 3 2 2" xfId="45817"/>
    <cellStyle name="SAPBEXstdData 13 2 3 5 2 3 3" xfId="45818"/>
    <cellStyle name="SAPBEXstdData 13 2 3 5 2 4" xfId="45819"/>
    <cellStyle name="SAPBEXstdData 13 2 3 5 2 4 2" xfId="45820"/>
    <cellStyle name="SAPBEXstdData 13 2 3 5 2 4 3" xfId="45821"/>
    <cellStyle name="SAPBEXstdData 13 2 3 5 2 5" xfId="45822"/>
    <cellStyle name="SAPBEXstdData 13 2 3 5 2 5 2" xfId="45823"/>
    <cellStyle name="SAPBEXstdData 13 2 3 5 2 5 3" xfId="45824"/>
    <cellStyle name="SAPBEXstdData 13 2 3 5 2 6" xfId="45825"/>
    <cellStyle name="SAPBEXstdData 13 2 3 5 2 6 2" xfId="45826"/>
    <cellStyle name="SAPBEXstdData 13 2 3 5 2 6 3" xfId="45827"/>
    <cellStyle name="SAPBEXstdData 13 2 3 5 2 7" xfId="45828"/>
    <cellStyle name="SAPBEXstdData 13 2 3 5 2 7 2" xfId="45829"/>
    <cellStyle name="SAPBEXstdData 13 2 3 5 2 8" xfId="45830"/>
    <cellStyle name="SAPBEXstdData 13 2 3 5 2 9" xfId="45831"/>
    <cellStyle name="SAPBEXstdData 13 2 3 5 3" xfId="6311"/>
    <cellStyle name="SAPBEXstdData 13 2 3 5 3 2" xfId="45832"/>
    <cellStyle name="SAPBEXstdData 13 2 3 5 3 2 2" xfId="45833"/>
    <cellStyle name="SAPBEXstdData 13 2 3 5 3 3" xfId="45834"/>
    <cellStyle name="SAPBEXstdData 13 2 3 5 4" xfId="6312"/>
    <cellStyle name="SAPBEXstdData 13 2 3 5 4 2" xfId="45835"/>
    <cellStyle name="SAPBEXstdData 13 2 3 5 4 2 2" xfId="45836"/>
    <cellStyle name="SAPBEXstdData 13 2 3 5 4 3" xfId="45837"/>
    <cellStyle name="SAPBEXstdData 13 2 3 5 5" xfId="45838"/>
    <cellStyle name="SAPBEXstdData 13 2 3 5 5 2" xfId="45839"/>
    <cellStyle name="SAPBEXstdData 13 2 3 5 5 3" xfId="45840"/>
    <cellStyle name="SAPBEXstdData 13 2 3 5 6" xfId="45841"/>
    <cellStyle name="SAPBEXstdData 13 2 3 5 6 2" xfId="45842"/>
    <cellStyle name="SAPBEXstdData 13 2 3 5 6 3" xfId="45843"/>
    <cellStyle name="SAPBEXstdData 13 2 3 5 7" xfId="45844"/>
    <cellStyle name="SAPBEXstdData 13 2 3 5 7 2" xfId="45845"/>
    <cellStyle name="SAPBEXstdData 13 2 3 5 7 3" xfId="45846"/>
    <cellStyle name="SAPBEXstdData 13 2 3 5 8" xfId="45847"/>
    <cellStyle name="SAPBEXstdData 13 2 3 5 8 2" xfId="45848"/>
    <cellStyle name="SAPBEXstdData 13 2 3 5 9" xfId="45849"/>
    <cellStyle name="SAPBEXstdData 13 2 3 6" xfId="6313"/>
    <cellStyle name="SAPBEXstdData 13 2 3 6 2" xfId="6314"/>
    <cellStyle name="SAPBEXstdData 13 2 3 6 2 2" xfId="6315"/>
    <cellStyle name="SAPBEXstdData 13 2 3 6 2 2 2" xfId="45850"/>
    <cellStyle name="SAPBEXstdData 13 2 3 6 2 2 3" xfId="45851"/>
    <cellStyle name="SAPBEXstdData 13 2 3 6 2 3" xfId="6316"/>
    <cellStyle name="SAPBEXstdData 13 2 3 6 2 3 2" xfId="45852"/>
    <cellStyle name="SAPBEXstdData 13 2 3 6 2 3 3" xfId="45853"/>
    <cellStyle name="SAPBEXstdData 13 2 3 6 2 4" xfId="45854"/>
    <cellStyle name="SAPBEXstdData 13 2 3 6 2 5" xfId="45855"/>
    <cellStyle name="SAPBEXstdData 13 2 3 6 3" xfId="6317"/>
    <cellStyle name="SAPBEXstdData 13 2 3 6 3 2" xfId="45856"/>
    <cellStyle name="SAPBEXstdData 13 2 3 6 3 3" xfId="45857"/>
    <cellStyle name="SAPBEXstdData 13 2 3 6 4" xfId="6318"/>
    <cellStyle name="SAPBEXstdData 13 2 3 6 4 2" xfId="45858"/>
    <cellStyle name="SAPBEXstdData 13 2 3 6 4 3" xfId="45859"/>
    <cellStyle name="SAPBEXstdData 13 2 3 6 5" xfId="45860"/>
    <cellStyle name="SAPBEXstdData 13 2 3 6 5 2" xfId="45861"/>
    <cellStyle name="SAPBEXstdData 13 2 3 6 6" xfId="45862"/>
    <cellStyle name="SAPBEXstdData 13 2 3 6 7" xfId="45863"/>
    <cellStyle name="SAPBEXstdData 13 2 3 7" xfId="6319"/>
    <cellStyle name="SAPBEXstdData 13 2 3 7 2" xfId="6320"/>
    <cellStyle name="SAPBEXstdData 13 2 3 7 2 2" xfId="6321"/>
    <cellStyle name="SAPBEXstdData 13 2 3 7 2 2 2" xfId="45864"/>
    <cellStyle name="SAPBEXstdData 13 2 3 7 2 2 3" xfId="45865"/>
    <cellStyle name="SAPBEXstdData 13 2 3 7 2 3" xfId="6322"/>
    <cellStyle name="SAPBEXstdData 13 2 3 7 2 3 2" xfId="45866"/>
    <cellStyle name="SAPBEXstdData 13 2 3 7 2 3 3" xfId="45867"/>
    <cellStyle name="SAPBEXstdData 13 2 3 7 2 4" xfId="45868"/>
    <cellStyle name="SAPBEXstdData 13 2 3 7 2 5" xfId="45869"/>
    <cellStyle name="SAPBEXstdData 13 2 3 7 3" xfId="6323"/>
    <cellStyle name="SAPBEXstdData 13 2 3 7 3 2" xfId="45870"/>
    <cellStyle name="SAPBEXstdData 13 2 3 7 3 3" xfId="45871"/>
    <cellStyle name="SAPBEXstdData 13 2 3 7 4" xfId="6324"/>
    <cellStyle name="SAPBEXstdData 13 2 3 7 4 2" xfId="45872"/>
    <cellStyle name="SAPBEXstdData 13 2 3 7 4 3" xfId="45873"/>
    <cellStyle name="SAPBEXstdData 13 2 3 7 5" xfId="45874"/>
    <cellStyle name="SAPBEXstdData 13 2 3 7 6" xfId="45875"/>
    <cellStyle name="SAPBEXstdData 13 2 3 8" xfId="6325"/>
    <cellStyle name="SAPBEXstdData 13 2 3 8 2" xfId="6326"/>
    <cellStyle name="SAPBEXstdData 13 2 3 8 2 2" xfId="45876"/>
    <cellStyle name="SAPBEXstdData 13 2 3 8 2 3" xfId="45877"/>
    <cellStyle name="SAPBEXstdData 13 2 3 8 3" xfId="6327"/>
    <cellStyle name="SAPBEXstdData 13 2 3 8 3 2" xfId="45878"/>
    <cellStyle name="SAPBEXstdData 13 2 3 8 3 3" xfId="45879"/>
    <cellStyle name="SAPBEXstdData 13 2 3 8 4" xfId="45880"/>
    <cellStyle name="SAPBEXstdData 13 2 3 8 5" xfId="45881"/>
    <cellStyle name="SAPBEXstdData 13 2 3 9" xfId="6328"/>
    <cellStyle name="SAPBEXstdData 13 2 3 9 2" xfId="6329"/>
    <cellStyle name="SAPBEXstdData 13 2 3 9 2 2" xfId="45882"/>
    <cellStyle name="SAPBEXstdData 13 2 3 9 2 3" xfId="45883"/>
    <cellStyle name="SAPBEXstdData 13 2 3 9 3" xfId="6330"/>
    <cellStyle name="SAPBEXstdData 13 2 3 9 3 2" xfId="45884"/>
    <cellStyle name="SAPBEXstdData 13 2 3 9 3 3" xfId="45885"/>
    <cellStyle name="SAPBEXstdData 13 2 3 9 4" xfId="45886"/>
    <cellStyle name="SAPBEXstdData 13 2 3 9 5" xfId="45887"/>
    <cellStyle name="SAPBEXstdData 13 2 4" xfId="6331"/>
    <cellStyle name="SAPBEXstdData 13 2 4 2" xfId="6332"/>
    <cellStyle name="SAPBEXstdData 13 2 4 2 2" xfId="6333"/>
    <cellStyle name="SAPBEXstdData 13 2 4 2 2 2" xfId="45888"/>
    <cellStyle name="SAPBEXstdData 13 2 4 2 2 2 2" xfId="45889"/>
    <cellStyle name="SAPBEXstdData 13 2 4 2 2 2 2 2" xfId="45890"/>
    <cellStyle name="SAPBEXstdData 13 2 4 2 2 2 3" xfId="45891"/>
    <cellStyle name="SAPBEXstdData 13 2 4 2 2 3" xfId="45892"/>
    <cellStyle name="SAPBEXstdData 13 2 4 2 2 3 2" xfId="45893"/>
    <cellStyle name="SAPBEXstdData 13 2 4 2 2 3 3" xfId="45894"/>
    <cellStyle name="SAPBEXstdData 13 2 4 2 2 4" xfId="45895"/>
    <cellStyle name="SAPBEXstdData 13 2 4 2 2 4 2" xfId="45896"/>
    <cellStyle name="SAPBEXstdData 13 2 4 2 2 4 3" xfId="45897"/>
    <cellStyle name="SAPBEXstdData 13 2 4 2 2 5" xfId="45898"/>
    <cellStyle name="SAPBEXstdData 13 2 4 2 2 5 2" xfId="45899"/>
    <cellStyle name="SAPBEXstdData 13 2 4 2 2 6" xfId="45900"/>
    <cellStyle name="SAPBEXstdData 13 2 4 2 2 7" xfId="45901"/>
    <cellStyle name="SAPBEXstdData 13 2 4 2 2 8" xfId="45902"/>
    <cellStyle name="SAPBEXstdData 13 2 4 2 2 9" xfId="45903"/>
    <cellStyle name="SAPBEXstdData 13 2 4 2 3" xfId="45904"/>
    <cellStyle name="SAPBEXstdData 13 2 4 2 3 2" xfId="45905"/>
    <cellStyle name="SAPBEXstdData 13 2 4 2 3 2 2" xfId="45906"/>
    <cellStyle name="SAPBEXstdData 13 2 4 2 3 3" xfId="45907"/>
    <cellStyle name="SAPBEXstdData 13 2 4 2 4" xfId="45908"/>
    <cellStyle name="SAPBEXstdData 13 2 4 2 4 2" xfId="45909"/>
    <cellStyle name="SAPBEXstdData 13 2 4 2 4 3" xfId="45910"/>
    <cellStyle name="SAPBEXstdData 13 2 4 2 5" xfId="45911"/>
    <cellStyle name="SAPBEXstdData 13 2 4 2 6" xfId="45912"/>
    <cellStyle name="SAPBEXstdData 13 2 4 3" xfId="6334"/>
    <cellStyle name="SAPBEXstdData 13 2 4 3 2" xfId="45913"/>
    <cellStyle name="SAPBEXstdData 13 2 4 3 2 2" xfId="45914"/>
    <cellStyle name="SAPBEXstdData 13 2 4 3 2 2 2" xfId="45915"/>
    <cellStyle name="SAPBEXstdData 13 2 4 3 2 3" xfId="45916"/>
    <cellStyle name="SAPBEXstdData 13 2 4 3 3" xfId="45917"/>
    <cellStyle name="SAPBEXstdData 13 2 4 3 3 2" xfId="45918"/>
    <cellStyle name="SAPBEXstdData 13 2 4 3 3 3" xfId="45919"/>
    <cellStyle name="SAPBEXstdData 13 2 4 3 4" xfId="45920"/>
    <cellStyle name="SAPBEXstdData 13 2 4 3 4 2" xfId="45921"/>
    <cellStyle name="SAPBEXstdData 13 2 4 3 4 3" xfId="45922"/>
    <cellStyle name="SAPBEXstdData 13 2 4 3 5" xfId="45923"/>
    <cellStyle name="SAPBEXstdData 13 2 4 3 5 2" xfId="45924"/>
    <cellStyle name="SAPBEXstdData 13 2 4 3 5 3" xfId="45925"/>
    <cellStyle name="SAPBEXstdData 13 2 4 3 6" xfId="45926"/>
    <cellStyle name="SAPBEXstdData 13 2 4 3 6 2" xfId="45927"/>
    <cellStyle name="SAPBEXstdData 13 2 4 3 7" xfId="45928"/>
    <cellStyle name="SAPBEXstdData 13 2 4 3 8" xfId="45929"/>
    <cellStyle name="SAPBEXstdData 13 2 4 3 9" xfId="45930"/>
    <cellStyle name="SAPBEXstdData 13 2 4 4" xfId="6335"/>
    <cellStyle name="SAPBEXstdData 13 2 4 4 2" xfId="45931"/>
    <cellStyle name="SAPBEXstdData 13 2 4 4 2 2" xfId="45932"/>
    <cellStyle name="SAPBEXstdData 13 2 4 4 3" xfId="45933"/>
    <cellStyle name="SAPBEXstdData 13 2 4 5" xfId="45934"/>
    <cellStyle name="SAPBEXstdData 13 2 4 5 2" xfId="45935"/>
    <cellStyle name="SAPBEXstdData 13 2 4 5 3" xfId="45936"/>
    <cellStyle name="SAPBEXstdData 13 2 4 6" xfId="45937"/>
    <cellStyle name="SAPBEXstdData 13 2 5" xfId="6336"/>
    <cellStyle name="SAPBEXstdData 13 2 5 2" xfId="6337"/>
    <cellStyle name="SAPBEXstdData 13 2 5 2 2" xfId="45938"/>
    <cellStyle name="SAPBEXstdData 13 2 5 2 2 2" xfId="45939"/>
    <cellStyle name="SAPBEXstdData 13 2 5 2 2 2 2" xfId="45940"/>
    <cellStyle name="SAPBEXstdData 13 2 5 2 2 3" xfId="45941"/>
    <cellStyle name="SAPBEXstdData 13 2 5 2 3" xfId="45942"/>
    <cellStyle name="SAPBEXstdData 13 2 5 2 3 2" xfId="45943"/>
    <cellStyle name="SAPBEXstdData 13 2 5 2 3 2 2" xfId="45944"/>
    <cellStyle name="SAPBEXstdData 13 2 5 2 3 3" xfId="45945"/>
    <cellStyle name="SAPBEXstdData 13 2 5 2 4" xfId="45946"/>
    <cellStyle name="SAPBEXstdData 13 2 5 2 4 2" xfId="45947"/>
    <cellStyle name="SAPBEXstdData 13 2 5 2 4 3" xfId="45948"/>
    <cellStyle name="SAPBEXstdData 13 2 5 2 5" xfId="45949"/>
    <cellStyle name="SAPBEXstdData 13 2 5 2 5 2" xfId="45950"/>
    <cellStyle name="SAPBEXstdData 13 2 5 2 6" xfId="45951"/>
    <cellStyle name="SAPBEXstdData 13 2 5 2 7" xfId="45952"/>
    <cellStyle name="SAPBEXstdData 13 2 5 2 8" xfId="45953"/>
    <cellStyle name="SAPBEXstdData 13 2 5 2 9" xfId="45954"/>
    <cellStyle name="SAPBEXstdData 13 2 5 3" xfId="6338"/>
    <cellStyle name="SAPBEXstdData 13 2 5 3 2" xfId="45955"/>
    <cellStyle name="SAPBEXstdData 13 2 5 3 2 2" xfId="45956"/>
    <cellStyle name="SAPBEXstdData 13 2 5 3 3" xfId="45957"/>
    <cellStyle name="SAPBEXstdData 13 2 5 4" xfId="6339"/>
    <cellStyle name="SAPBEXstdData 13 2 5 4 2" xfId="45958"/>
    <cellStyle name="SAPBEXstdData 13 2 5 4 3" xfId="45959"/>
    <cellStyle name="SAPBEXstdData 13 2 5 5" xfId="45960"/>
    <cellStyle name="SAPBEXstdData 13 2 5 6" xfId="45961"/>
    <cellStyle name="SAPBEXstdData 13 2 6" xfId="6340"/>
    <cellStyle name="SAPBEXstdData 13 2 6 10" xfId="45962"/>
    <cellStyle name="SAPBEXstdData 13 2 6 11" xfId="45963"/>
    <cellStyle name="SAPBEXstdData 13 2 6 2" xfId="6341"/>
    <cellStyle name="SAPBEXstdData 13 2 6 2 10" xfId="45964"/>
    <cellStyle name="SAPBEXstdData 13 2 6 2 2" xfId="6342"/>
    <cellStyle name="SAPBEXstdData 13 2 6 2 2 2" xfId="45965"/>
    <cellStyle name="SAPBEXstdData 13 2 6 2 2 2 2" xfId="45966"/>
    <cellStyle name="SAPBEXstdData 13 2 6 2 2 3" xfId="45967"/>
    <cellStyle name="SAPBEXstdData 13 2 6 2 3" xfId="45968"/>
    <cellStyle name="SAPBEXstdData 13 2 6 2 3 2" xfId="45969"/>
    <cellStyle name="SAPBEXstdData 13 2 6 2 3 2 2" xfId="45970"/>
    <cellStyle name="SAPBEXstdData 13 2 6 2 3 3" xfId="45971"/>
    <cellStyle name="SAPBEXstdData 13 2 6 2 4" xfId="45972"/>
    <cellStyle name="SAPBEXstdData 13 2 6 2 4 2" xfId="45973"/>
    <cellStyle name="SAPBEXstdData 13 2 6 2 4 3" xfId="45974"/>
    <cellStyle name="SAPBEXstdData 13 2 6 2 5" xfId="45975"/>
    <cellStyle name="SAPBEXstdData 13 2 6 2 5 2" xfId="45976"/>
    <cellStyle name="SAPBEXstdData 13 2 6 2 5 3" xfId="45977"/>
    <cellStyle name="SAPBEXstdData 13 2 6 2 6" xfId="45978"/>
    <cellStyle name="SAPBEXstdData 13 2 6 2 6 2" xfId="45979"/>
    <cellStyle name="SAPBEXstdData 13 2 6 2 7" xfId="45980"/>
    <cellStyle name="SAPBEXstdData 13 2 6 2 8" xfId="45981"/>
    <cellStyle name="SAPBEXstdData 13 2 6 2 9" xfId="45982"/>
    <cellStyle name="SAPBEXstdData 13 2 6 3" xfId="6343"/>
    <cellStyle name="SAPBEXstdData 13 2 6 3 2" xfId="45983"/>
    <cellStyle name="SAPBEXstdData 13 2 6 3 2 2" xfId="45984"/>
    <cellStyle name="SAPBEXstdData 13 2 6 3 3" xfId="45985"/>
    <cellStyle name="SAPBEXstdData 13 2 6 4" xfId="45986"/>
    <cellStyle name="SAPBEXstdData 13 2 6 4 2" xfId="45987"/>
    <cellStyle name="SAPBEXstdData 13 2 6 4 2 2" xfId="45988"/>
    <cellStyle name="SAPBEXstdData 13 2 6 4 3" xfId="45989"/>
    <cellStyle name="SAPBEXstdData 13 2 6 5" xfId="45990"/>
    <cellStyle name="SAPBEXstdData 13 2 6 5 2" xfId="45991"/>
    <cellStyle name="SAPBEXstdData 13 2 6 5 3" xfId="45992"/>
    <cellStyle name="SAPBEXstdData 13 2 6 6" xfId="45993"/>
    <cellStyle name="SAPBEXstdData 13 2 6 6 2" xfId="45994"/>
    <cellStyle name="SAPBEXstdData 13 2 6 6 3" xfId="45995"/>
    <cellStyle name="SAPBEXstdData 13 2 6 7" xfId="45996"/>
    <cellStyle name="SAPBEXstdData 13 2 6 7 2" xfId="45997"/>
    <cellStyle name="SAPBEXstdData 13 2 6 8" xfId="45998"/>
    <cellStyle name="SAPBEXstdData 13 2 6 9" xfId="45999"/>
    <cellStyle name="SAPBEXstdData 13 2 7" xfId="6344"/>
    <cellStyle name="SAPBEXstdData 13 2 7 10" xfId="46000"/>
    <cellStyle name="SAPBEXstdData 13 2 7 11" xfId="46001"/>
    <cellStyle name="SAPBEXstdData 13 2 7 2" xfId="6345"/>
    <cellStyle name="SAPBEXstdData 13 2 7 2 10" xfId="46002"/>
    <cellStyle name="SAPBEXstdData 13 2 7 2 2" xfId="6346"/>
    <cellStyle name="SAPBEXstdData 13 2 7 2 2 2" xfId="46003"/>
    <cellStyle name="SAPBEXstdData 13 2 7 2 2 2 2" xfId="46004"/>
    <cellStyle name="SAPBEXstdData 13 2 7 2 2 3" xfId="46005"/>
    <cellStyle name="SAPBEXstdData 13 2 7 2 3" xfId="6347"/>
    <cellStyle name="SAPBEXstdData 13 2 7 2 3 2" xfId="46006"/>
    <cellStyle name="SAPBEXstdData 13 2 7 2 3 2 2" xfId="46007"/>
    <cellStyle name="SAPBEXstdData 13 2 7 2 3 3" xfId="46008"/>
    <cellStyle name="SAPBEXstdData 13 2 7 2 4" xfId="46009"/>
    <cellStyle name="SAPBEXstdData 13 2 7 2 4 2" xfId="46010"/>
    <cellStyle name="SAPBEXstdData 13 2 7 2 4 3" xfId="46011"/>
    <cellStyle name="SAPBEXstdData 13 2 7 2 5" xfId="46012"/>
    <cellStyle name="SAPBEXstdData 13 2 7 2 5 2" xfId="46013"/>
    <cellStyle name="SAPBEXstdData 13 2 7 2 5 3" xfId="46014"/>
    <cellStyle name="SAPBEXstdData 13 2 7 2 6" xfId="46015"/>
    <cellStyle name="SAPBEXstdData 13 2 7 2 6 2" xfId="46016"/>
    <cellStyle name="SAPBEXstdData 13 2 7 2 6 3" xfId="46017"/>
    <cellStyle name="SAPBEXstdData 13 2 7 2 7" xfId="46018"/>
    <cellStyle name="SAPBEXstdData 13 2 7 2 7 2" xfId="46019"/>
    <cellStyle name="SAPBEXstdData 13 2 7 2 8" xfId="46020"/>
    <cellStyle name="SAPBEXstdData 13 2 7 2 9" xfId="46021"/>
    <cellStyle name="SAPBEXstdData 13 2 7 3" xfId="6348"/>
    <cellStyle name="SAPBEXstdData 13 2 7 3 2" xfId="46022"/>
    <cellStyle name="SAPBEXstdData 13 2 7 3 2 2" xfId="46023"/>
    <cellStyle name="SAPBEXstdData 13 2 7 3 3" xfId="46024"/>
    <cellStyle name="SAPBEXstdData 13 2 7 4" xfId="6349"/>
    <cellStyle name="SAPBEXstdData 13 2 7 4 2" xfId="46025"/>
    <cellStyle name="SAPBEXstdData 13 2 7 4 2 2" xfId="46026"/>
    <cellStyle name="SAPBEXstdData 13 2 7 4 3" xfId="46027"/>
    <cellStyle name="SAPBEXstdData 13 2 7 5" xfId="46028"/>
    <cellStyle name="SAPBEXstdData 13 2 7 5 2" xfId="46029"/>
    <cellStyle name="SAPBEXstdData 13 2 7 5 3" xfId="46030"/>
    <cellStyle name="SAPBEXstdData 13 2 7 6" xfId="46031"/>
    <cellStyle name="SAPBEXstdData 13 2 7 6 2" xfId="46032"/>
    <cellStyle name="SAPBEXstdData 13 2 7 6 3" xfId="46033"/>
    <cellStyle name="SAPBEXstdData 13 2 7 7" xfId="46034"/>
    <cellStyle name="SAPBEXstdData 13 2 7 7 2" xfId="46035"/>
    <cellStyle name="SAPBEXstdData 13 2 7 7 3" xfId="46036"/>
    <cellStyle name="SAPBEXstdData 13 2 7 8" xfId="46037"/>
    <cellStyle name="SAPBEXstdData 13 2 7 8 2" xfId="46038"/>
    <cellStyle name="SAPBEXstdData 13 2 7 9" xfId="46039"/>
    <cellStyle name="SAPBEXstdData 13 2 8" xfId="6350"/>
    <cellStyle name="SAPBEXstdData 13 2 8 2" xfId="6351"/>
    <cellStyle name="SAPBEXstdData 13 2 8 2 2" xfId="6352"/>
    <cellStyle name="SAPBEXstdData 13 2 8 2 2 2" xfId="46040"/>
    <cellStyle name="SAPBEXstdData 13 2 8 2 2 3" xfId="46041"/>
    <cellStyle name="SAPBEXstdData 13 2 8 2 3" xfId="6353"/>
    <cellStyle name="SAPBEXstdData 13 2 8 2 3 2" xfId="46042"/>
    <cellStyle name="SAPBEXstdData 13 2 8 2 3 3" xfId="46043"/>
    <cellStyle name="SAPBEXstdData 13 2 8 2 4" xfId="46044"/>
    <cellStyle name="SAPBEXstdData 13 2 8 2 5" xfId="46045"/>
    <cellStyle name="SAPBEXstdData 13 2 8 3" xfId="6354"/>
    <cellStyle name="SAPBEXstdData 13 2 8 3 2" xfId="46046"/>
    <cellStyle name="SAPBEXstdData 13 2 8 3 3" xfId="46047"/>
    <cellStyle name="SAPBEXstdData 13 2 8 4" xfId="6355"/>
    <cellStyle name="SAPBEXstdData 13 2 8 4 2" xfId="46048"/>
    <cellStyle name="SAPBEXstdData 13 2 8 4 3" xfId="46049"/>
    <cellStyle name="SAPBEXstdData 13 2 8 5" xfId="46050"/>
    <cellStyle name="SAPBEXstdData 13 2 8 5 2" xfId="46051"/>
    <cellStyle name="SAPBEXstdData 13 2 8 6" xfId="46052"/>
    <cellStyle name="SAPBEXstdData 13 2 8 7" xfId="46053"/>
    <cellStyle name="SAPBEXstdData 13 2 9" xfId="6356"/>
    <cellStyle name="SAPBEXstdData 13 2 9 2" xfId="6357"/>
    <cellStyle name="SAPBEXstdData 13 2 9 2 2" xfId="6358"/>
    <cellStyle name="SAPBEXstdData 13 2 9 2 2 2" xfId="46054"/>
    <cellStyle name="SAPBEXstdData 13 2 9 2 2 3" xfId="46055"/>
    <cellStyle name="SAPBEXstdData 13 2 9 2 3" xfId="6359"/>
    <cellStyle name="SAPBEXstdData 13 2 9 2 3 2" xfId="46056"/>
    <cellStyle name="SAPBEXstdData 13 2 9 2 3 3" xfId="46057"/>
    <cellStyle name="SAPBEXstdData 13 2 9 2 4" xfId="46058"/>
    <cellStyle name="SAPBEXstdData 13 2 9 2 5" xfId="46059"/>
    <cellStyle name="SAPBEXstdData 13 2 9 3" xfId="6360"/>
    <cellStyle name="SAPBEXstdData 13 2 9 3 2" xfId="46060"/>
    <cellStyle name="SAPBEXstdData 13 2 9 3 3" xfId="46061"/>
    <cellStyle name="SAPBEXstdData 13 2 9 4" xfId="6361"/>
    <cellStyle name="SAPBEXstdData 13 2 9 4 2" xfId="46062"/>
    <cellStyle name="SAPBEXstdData 13 2 9 4 3" xfId="46063"/>
    <cellStyle name="SAPBEXstdData 13 2 9 5" xfId="46064"/>
    <cellStyle name="SAPBEXstdData 13 2 9 6" xfId="46065"/>
    <cellStyle name="SAPBEXstdData 13 3" xfId="46066"/>
    <cellStyle name="SAPBEXstdData 13 3 2" xfId="46067"/>
    <cellStyle name="SAPBEXstdData 13 3 3" xfId="46068"/>
    <cellStyle name="SAPBEXstdData 13 4" xfId="46069"/>
    <cellStyle name="SAPBEXstdData 14" xfId="6362"/>
    <cellStyle name="SAPBEXstdData 14 2" xfId="6363"/>
    <cellStyle name="SAPBEXstdData 14 2 10" xfId="6364"/>
    <cellStyle name="SAPBEXstdData 14 2 10 2" xfId="6365"/>
    <cellStyle name="SAPBEXstdData 14 2 10 2 2" xfId="46070"/>
    <cellStyle name="SAPBEXstdData 14 2 10 2 3" xfId="46071"/>
    <cellStyle name="SAPBEXstdData 14 2 10 3" xfId="6366"/>
    <cellStyle name="SAPBEXstdData 14 2 10 3 2" xfId="46072"/>
    <cellStyle name="SAPBEXstdData 14 2 10 3 3" xfId="46073"/>
    <cellStyle name="SAPBEXstdData 14 2 10 4" xfId="46074"/>
    <cellStyle name="SAPBEXstdData 14 2 10 5" xfId="46075"/>
    <cellStyle name="SAPBEXstdData 14 2 11" xfId="6367"/>
    <cellStyle name="SAPBEXstdData 14 2 11 2" xfId="6368"/>
    <cellStyle name="SAPBEXstdData 14 2 11 2 2" xfId="46076"/>
    <cellStyle name="SAPBEXstdData 14 2 11 2 3" xfId="46077"/>
    <cellStyle name="SAPBEXstdData 14 2 11 3" xfId="6369"/>
    <cellStyle name="SAPBEXstdData 14 2 11 3 2" xfId="46078"/>
    <cellStyle name="SAPBEXstdData 14 2 11 3 3" xfId="46079"/>
    <cellStyle name="SAPBEXstdData 14 2 11 4" xfId="46080"/>
    <cellStyle name="SAPBEXstdData 14 2 11 5" xfId="46081"/>
    <cellStyle name="SAPBEXstdData 14 2 12" xfId="6370"/>
    <cellStyle name="SAPBEXstdData 14 2 12 2" xfId="6371"/>
    <cellStyle name="SAPBEXstdData 14 2 12 2 2" xfId="46082"/>
    <cellStyle name="SAPBEXstdData 14 2 12 2 3" xfId="46083"/>
    <cellStyle name="SAPBEXstdData 14 2 12 3" xfId="6372"/>
    <cellStyle name="SAPBEXstdData 14 2 12 3 2" xfId="46084"/>
    <cellStyle name="SAPBEXstdData 14 2 12 3 3" xfId="46085"/>
    <cellStyle name="SAPBEXstdData 14 2 12 4" xfId="46086"/>
    <cellStyle name="SAPBEXstdData 14 2 12 5" xfId="46087"/>
    <cellStyle name="SAPBEXstdData 14 2 13" xfId="46088"/>
    <cellStyle name="SAPBEXstdData 14 2 13 2" xfId="46089"/>
    <cellStyle name="SAPBEXstdData 14 2 13 3" xfId="46090"/>
    <cellStyle name="SAPBEXstdData 14 2 14" xfId="46091"/>
    <cellStyle name="SAPBEXstdData 14 2 2" xfId="6373"/>
    <cellStyle name="SAPBEXstdData 14 2 2 10" xfId="6374"/>
    <cellStyle name="SAPBEXstdData 14 2 2 10 2" xfId="6375"/>
    <cellStyle name="SAPBEXstdData 14 2 2 10 2 2" xfId="46092"/>
    <cellStyle name="SAPBEXstdData 14 2 2 10 2 3" xfId="46093"/>
    <cellStyle name="SAPBEXstdData 14 2 2 10 3" xfId="6376"/>
    <cellStyle name="SAPBEXstdData 14 2 2 10 3 2" xfId="46094"/>
    <cellStyle name="SAPBEXstdData 14 2 2 10 3 3" xfId="46095"/>
    <cellStyle name="SAPBEXstdData 14 2 2 10 4" xfId="46096"/>
    <cellStyle name="SAPBEXstdData 14 2 2 10 5" xfId="46097"/>
    <cellStyle name="SAPBEXstdData 14 2 2 11" xfId="46098"/>
    <cellStyle name="SAPBEXstdData 14 2 2 11 2" xfId="46099"/>
    <cellStyle name="SAPBEXstdData 14 2 2 11 3" xfId="46100"/>
    <cellStyle name="SAPBEXstdData 14 2 2 12" xfId="46101"/>
    <cellStyle name="SAPBEXstdData 14 2 2 2" xfId="6377"/>
    <cellStyle name="SAPBEXstdData 14 2 2 2 2" xfId="6378"/>
    <cellStyle name="SAPBEXstdData 14 2 2 2 2 2" xfId="6379"/>
    <cellStyle name="SAPBEXstdData 14 2 2 2 2 2 2" xfId="46102"/>
    <cellStyle name="SAPBEXstdData 14 2 2 2 2 2 2 2" xfId="46103"/>
    <cellStyle name="SAPBEXstdData 14 2 2 2 2 2 2 2 2" xfId="46104"/>
    <cellStyle name="SAPBEXstdData 14 2 2 2 2 2 2 3" xfId="46105"/>
    <cellStyle name="SAPBEXstdData 14 2 2 2 2 2 3" xfId="46106"/>
    <cellStyle name="SAPBEXstdData 14 2 2 2 2 2 3 2" xfId="46107"/>
    <cellStyle name="SAPBEXstdData 14 2 2 2 2 2 3 3" xfId="46108"/>
    <cellStyle name="SAPBEXstdData 14 2 2 2 2 2 4" xfId="46109"/>
    <cellStyle name="SAPBEXstdData 14 2 2 2 2 2 4 2" xfId="46110"/>
    <cellStyle name="SAPBEXstdData 14 2 2 2 2 2 4 3" xfId="46111"/>
    <cellStyle name="SAPBEXstdData 14 2 2 2 2 2 5" xfId="46112"/>
    <cellStyle name="SAPBEXstdData 14 2 2 2 2 2 5 2" xfId="46113"/>
    <cellStyle name="SAPBEXstdData 14 2 2 2 2 2 6" xfId="46114"/>
    <cellStyle name="SAPBEXstdData 14 2 2 2 2 2 7" xfId="46115"/>
    <cellStyle name="SAPBEXstdData 14 2 2 2 2 2 8" xfId="46116"/>
    <cellStyle name="SAPBEXstdData 14 2 2 2 2 2 9" xfId="46117"/>
    <cellStyle name="SAPBEXstdData 14 2 2 2 2 3" xfId="46118"/>
    <cellStyle name="SAPBEXstdData 14 2 2 2 2 3 2" xfId="46119"/>
    <cellStyle name="SAPBEXstdData 14 2 2 2 2 3 2 2" xfId="46120"/>
    <cellStyle name="SAPBEXstdData 14 2 2 2 2 3 3" xfId="46121"/>
    <cellStyle name="SAPBEXstdData 14 2 2 2 2 4" xfId="46122"/>
    <cellStyle name="SAPBEXstdData 14 2 2 2 2 4 2" xfId="46123"/>
    <cellStyle name="SAPBEXstdData 14 2 2 2 2 4 3" xfId="46124"/>
    <cellStyle name="SAPBEXstdData 14 2 2 2 2 5" xfId="46125"/>
    <cellStyle name="SAPBEXstdData 14 2 2 2 2 6" xfId="46126"/>
    <cellStyle name="SAPBEXstdData 14 2 2 2 3" xfId="6380"/>
    <cellStyle name="SAPBEXstdData 14 2 2 2 3 2" xfId="46127"/>
    <cellStyle name="SAPBEXstdData 14 2 2 2 3 2 2" xfId="46128"/>
    <cellStyle name="SAPBEXstdData 14 2 2 2 3 2 2 2" xfId="46129"/>
    <cellStyle name="SAPBEXstdData 14 2 2 2 3 2 3" xfId="46130"/>
    <cellStyle name="SAPBEXstdData 14 2 2 2 3 3" xfId="46131"/>
    <cellStyle name="SAPBEXstdData 14 2 2 2 3 3 2" xfId="46132"/>
    <cellStyle name="SAPBEXstdData 14 2 2 2 3 3 3" xfId="46133"/>
    <cellStyle name="SAPBEXstdData 14 2 2 2 3 4" xfId="46134"/>
    <cellStyle name="SAPBEXstdData 14 2 2 2 3 4 2" xfId="46135"/>
    <cellStyle name="SAPBEXstdData 14 2 2 2 3 4 3" xfId="46136"/>
    <cellStyle name="SAPBEXstdData 14 2 2 2 3 5" xfId="46137"/>
    <cellStyle name="SAPBEXstdData 14 2 2 2 3 5 2" xfId="46138"/>
    <cellStyle name="SAPBEXstdData 14 2 2 2 3 5 3" xfId="46139"/>
    <cellStyle name="SAPBEXstdData 14 2 2 2 3 6" xfId="46140"/>
    <cellStyle name="SAPBEXstdData 14 2 2 2 3 6 2" xfId="46141"/>
    <cellStyle name="SAPBEXstdData 14 2 2 2 3 7" xfId="46142"/>
    <cellStyle name="SAPBEXstdData 14 2 2 2 3 8" xfId="46143"/>
    <cellStyle name="SAPBEXstdData 14 2 2 2 3 9" xfId="46144"/>
    <cellStyle name="SAPBEXstdData 14 2 2 2 4" xfId="6381"/>
    <cellStyle name="SAPBEXstdData 14 2 2 2 4 2" xfId="46145"/>
    <cellStyle name="SAPBEXstdData 14 2 2 2 4 2 2" xfId="46146"/>
    <cellStyle name="SAPBEXstdData 14 2 2 2 4 3" xfId="46147"/>
    <cellStyle name="SAPBEXstdData 14 2 2 2 5" xfId="46148"/>
    <cellStyle name="SAPBEXstdData 14 2 2 2 5 2" xfId="46149"/>
    <cellStyle name="SAPBEXstdData 14 2 2 2 5 3" xfId="46150"/>
    <cellStyle name="SAPBEXstdData 14 2 2 2 6" xfId="46151"/>
    <cellStyle name="SAPBEXstdData 14 2 2 3" xfId="6382"/>
    <cellStyle name="SAPBEXstdData 14 2 2 3 2" xfId="6383"/>
    <cellStyle name="SAPBEXstdData 14 2 2 3 2 2" xfId="46152"/>
    <cellStyle name="SAPBEXstdData 14 2 2 3 2 2 2" xfId="46153"/>
    <cellStyle name="SAPBEXstdData 14 2 2 3 2 2 2 2" xfId="46154"/>
    <cellStyle name="SAPBEXstdData 14 2 2 3 2 2 3" xfId="46155"/>
    <cellStyle name="SAPBEXstdData 14 2 2 3 2 3" xfId="46156"/>
    <cellStyle name="SAPBEXstdData 14 2 2 3 2 3 2" xfId="46157"/>
    <cellStyle name="SAPBEXstdData 14 2 2 3 2 3 2 2" xfId="46158"/>
    <cellStyle name="SAPBEXstdData 14 2 2 3 2 3 3" xfId="46159"/>
    <cellStyle name="SAPBEXstdData 14 2 2 3 2 4" xfId="46160"/>
    <cellStyle name="SAPBEXstdData 14 2 2 3 2 4 2" xfId="46161"/>
    <cellStyle name="SAPBEXstdData 14 2 2 3 2 4 3" xfId="46162"/>
    <cellStyle name="SAPBEXstdData 14 2 2 3 2 5" xfId="46163"/>
    <cellStyle name="SAPBEXstdData 14 2 2 3 2 5 2" xfId="46164"/>
    <cellStyle name="SAPBEXstdData 14 2 2 3 2 6" xfId="46165"/>
    <cellStyle name="SAPBEXstdData 14 2 2 3 2 7" xfId="46166"/>
    <cellStyle name="SAPBEXstdData 14 2 2 3 2 8" xfId="46167"/>
    <cellStyle name="SAPBEXstdData 14 2 2 3 2 9" xfId="46168"/>
    <cellStyle name="SAPBEXstdData 14 2 2 3 3" xfId="6384"/>
    <cellStyle name="SAPBEXstdData 14 2 2 3 3 2" xfId="46169"/>
    <cellStyle name="SAPBEXstdData 14 2 2 3 3 2 2" xfId="46170"/>
    <cellStyle name="SAPBEXstdData 14 2 2 3 3 3" xfId="46171"/>
    <cellStyle name="SAPBEXstdData 14 2 2 3 4" xfId="6385"/>
    <cellStyle name="SAPBEXstdData 14 2 2 3 4 2" xfId="46172"/>
    <cellStyle name="SAPBEXstdData 14 2 2 3 4 3" xfId="46173"/>
    <cellStyle name="SAPBEXstdData 14 2 2 3 5" xfId="46174"/>
    <cellStyle name="SAPBEXstdData 14 2 2 3 6" xfId="46175"/>
    <cellStyle name="SAPBEXstdData 14 2 2 4" xfId="6386"/>
    <cellStyle name="SAPBEXstdData 14 2 2 4 10" xfId="46176"/>
    <cellStyle name="SAPBEXstdData 14 2 2 4 11" xfId="46177"/>
    <cellStyle name="SAPBEXstdData 14 2 2 4 2" xfId="6387"/>
    <cellStyle name="SAPBEXstdData 14 2 2 4 2 10" xfId="46178"/>
    <cellStyle name="SAPBEXstdData 14 2 2 4 2 2" xfId="6388"/>
    <cellStyle name="SAPBEXstdData 14 2 2 4 2 2 2" xfId="46179"/>
    <cellStyle name="SAPBEXstdData 14 2 2 4 2 2 2 2" xfId="46180"/>
    <cellStyle name="SAPBEXstdData 14 2 2 4 2 2 3" xfId="46181"/>
    <cellStyle name="SAPBEXstdData 14 2 2 4 2 3" xfId="46182"/>
    <cellStyle name="SAPBEXstdData 14 2 2 4 2 3 2" xfId="46183"/>
    <cellStyle name="SAPBEXstdData 14 2 2 4 2 3 2 2" xfId="46184"/>
    <cellStyle name="SAPBEXstdData 14 2 2 4 2 3 3" xfId="46185"/>
    <cellStyle name="SAPBEXstdData 14 2 2 4 2 4" xfId="46186"/>
    <cellStyle name="SAPBEXstdData 14 2 2 4 2 4 2" xfId="46187"/>
    <cellStyle name="SAPBEXstdData 14 2 2 4 2 4 3" xfId="46188"/>
    <cellStyle name="SAPBEXstdData 14 2 2 4 2 5" xfId="46189"/>
    <cellStyle name="SAPBEXstdData 14 2 2 4 2 5 2" xfId="46190"/>
    <cellStyle name="SAPBEXstdData 14 2 2 4 2 5 3" xfId="46191"/>
    <cellStyle name="SAPBEXstdData 14 2 2 4 2 6" xfId="46192"/>
    <cellStyle name="SAPBEXstdData 14 2 2 4 2 6 2" xfId="46193"/>
    <cellStyle name="SAPBEXstdData 14 2 2 4 2 7" xfId="46194"/>
    <cellStyle name="SAPBEXstdData 14 2 2 4 2 8" xfId="46195"/>
    <cellStyle name="SAPBEXstdData 14 2 2 4 2 9" xfId="46196"/>
    <cellStyle name="SAPBEXstdData 14 2 2 4 3" xfId="6389"/>
    <cellStyle name="SAPBEXstdData 14 2 2 4 3 2" xfId="46197"/>
    <cellStyle name="SAPBEXstdData 14 2 2 4 3 2 2" xfId="46198"/>
    <cellStyle name="SAPBEXstdData 14 2 2 4 3 3" xfId="46199"/>
    <cellStyle name="SAPBEXstdData 14 2 2 4 4" xfId="46200"/>
    <cellStyle name="SAPBEXstdData 14 2 2 4 4 2" xfId="46201"/>
    <cellStyle name="SAPBEXstdData 14 2 2 4 4 2 2" xfId="46202"/>
    <cellStyle name="SAPBEXstdData 14 2 2 4 4 3" xfId="46203"/>
    <cellStyle name="SAPBEXstdData 14 2 2 4 5" xfId="46204"/>
    <cellStyle name="SAPBEXstdData 14 2 2 4 5 2" xfId="46205"/>
    <cellStyle name="SAPBEXstdData 14 2 2 4 5 3" xfId="46206"/>
    <cellStyle name="SAPBEXstdData 14 2 2 4 6" xfId="46207"/>
    <cellStyle name="SAPBEXstdData 14 2 2 4 6 2" xfId="46208"/>
    <cellStyle name="SAPBEXstdData 14 2 2 4 6 3" xfId="46209"/>
    <cellStyle name="SAPBEXstdData 14 2 2 4 7" xfId="46210"/>
    <cellStyle name="SAPBEXstdData 14 2 2 4 7 2" xfId="46211"/>
    <cellStyle name="SAPBEXstdData 14 2 2 4 8" xfId="46212"/>
    <cellStyle name="SAPBEXstdData 14 2 2 4 9" xfId="46213"/>
    <cellStyle name="SAPBEXstdData 14 2 2 5" xfId="6390"/>
    <cellStyle name="SAPBEXstdData 14 2 2 5 10" xfId="46214"/>
    <cellStyle name="SAPBEXstdData 14 2 2 5 11" xfId="46215"/>
    <cellStyle name="SAPBEXstdData 14 2 2 5 2" xfId="6391"/>
    <cellStyle name="SAPBEXstdData 14 2 2 5 2 10" xfId="46216"/>
    <cellStyle name="SAPBEXstdData 14 2 2 5 2 2" xfId="6392"/>
    <cellStyle name="SAPBEXstdData 14 2 2 5 2 2 2" xfId="46217"/>
    <cellStyle name="SAPBEXstdData 14 2 2 5 2 2 2 2" xfId="46218"/>
    <cellStyle name="SAPBEXstdData 14 2 2 5 2 2 3" xfId="46219"/>
    <cellStyle name="SAPBEXstdData 14 2 2 5 2 3" xfId="6393"/>
    <cellStyle name="SAPBEXstdData 14 2 2 5 2 3 2" xfId="46220"/>
    <cellStyle name="SAPBEXstdData 14 2 2 5 2 3 2 2" xfId="46221"/>
    <cellStyle name="SAPBEXstdData 14 2 2 5 2 3 3" xfId="46222"/>
    <cellStyle name="SAPBEXstdData 14 2 2 5 2 4" xfId="46223"/>
    <cellStyle name="SAPBEXstdData 14 2 2 5 2 4 2" xfId="46224"/>
    <cellStyle name="SAPBEXstdData 14 2 2 5 2 4 3" xfId="46225"/>
    <cellStyle name="SAPBEXstdData 14 2 2 5 2 5" xfId="46226"/>
    <cellStyle name="SAPBEXstdData 14 2 2 5 2 5 2" xfId="46227"/>
    <cellStyle name="SAPBEXstdData 14 2 2 5 2 5 3" xfId="46228"/>
    <cellStyle name="SAPBEXstdData 14 2 2 5 2 6" xfId="46229"/>
    <cellStyle name="SAPBEXstdData 14 2 2 5 2 6 2" xfId="46230"/>
    <cellStyle name="SAPBEXstdData 14 2 2 5 2 6 3" xfId="46231"/>
    <cellStyle name="SAPBEXstdData 14 2 2 5 2 7" xfId="46232"/>
    <cellStyle name="SAPBEXstdData 14 2 2 5 2 7 2" xfId="46233"/>
    <cellStyle name="SAPBEXstdData 14 2 2 5 2 8" xfId="46234"/>
    <cellStyle name="SAPBEXstdData 14 2 2 5 2 9" xfId="46235"/>
    <cellStyle name="SAPBEXstdData 14 2 2 5 3" xfId="6394"/>
    <cellStyle name="SAPBEXstdData 14 2 2 5 3 2" xfId="46236"/>
    <cellStyle name="SAPBEXstdData 14 2 2 5 3 2 2" xfId="46237"/>
    <cellStyle name="SAPBEXstdData 14 2 2 5 3 3" xfId="46238"/>
    <cellStyle name="SAPBEXstdData 14 2 2 5 4" xfId="6395"/>
    <cellStyle name="SAPBEXstdData 14 2 2 5 4 2" xfId="46239"/>
    <cellStyle name="SAPBEXstdData 14 2 2 5 4 2 2" xfId="46240"/>
    <cellStyle name="SAPBEXstdData 14 2 2 5 4 3" xfId="46241"/>
    <cellStyle name="SAPBEXstdData 14 2 2 5 5" xfId="46242"/>
    <cellStyle name="SAPBEXstdData 14 2 2 5 5 2" xfId="46243"/>
    <cellStyle name="SAPBEXstdData 14 2 2 5 5 3" xfId="46244"/>
    <cellStyle name="SAPBEXstdData 14 2 2 5 6" xfId="46245"/>
    <cellStyle name="SAPBEXstdData 14 2 2 5 6 2" xfId="46246"/>
    <cellStyle name="SAPBEXstdData 14 2 2 5 6 3" xfId="46247"/>
    <cellStyle name="SAPBEXstdData 14 2 2 5 7" xfId="46248"/>
    <cellStyle name="SAPBEXstdData 14 2 2 5 7 2" xfId="46249"/>
    <cellStyle name="SAPBEXstdData 14 2 2 5 7 3" xfId="46250"/>
    <cellStyle name="SAPBEXstdData 14 2 2 5 8" xfId="46251"/>
    <cellStyle name="SAPBEXstdData 14 2 2 5 8 2" xfId="46252"/>
    <cellStyle name="SAPBEXstdData 14 2 2 5 9" xfId="46253"/>
    <cellStyle name="SAPBEXstdData 14 2 2 6" xfId="6396"/>
    <cellStyle name="SAPBEXstdData 14 2 2 6 2" xfId="6397"/>
    <cellStyle name="SAPBEXstdData 14 2 2 6 2 2" xfId="6398"/>
    <cellStyle name="SAPBEXstdData 14 2 2 6 2 2 2" xfId="46254"/>
    <cellStyle name="SAPBEXstdData 14 2 2 6 2 2 3" xfId="46255"/>
    <cellStyle name="SAPBEXstdData 14 2 2 6 2 3" xfId="6399"/>
    <cellStyle name="SAPBEXstdData 14 2 2 6 2 3 2" xfId="46256"/>
    <cellStyle name="SAPBEXstdData 14 2 2 6 2 3 3" xfId="46257"/>
    <cellStyle name="SAPBEXstdData 14 2 2 6 2 4" xfId="46258"/>
    <cellStyle name="SAPBEXstdData 14 2 2 6 2 5" xfId="46259"/>
    <cellStyle name="SAPBEXstdData 14 2 2 6 3" xfId="6400"/>
    <cellStyle name="SAPBEXstdData 14 2 2 6 3 2" xfId="46260"/>
    <cellStyle name="SAPBEXstdData 14 2 2 6 3 3" xfId="46261"/>
    <cellStyle name="SAPBEXstdData 14 2 2 6 4" xfId="6401"/>
    <cellStyle name="SAPBEXstdData 14 2 2 6 4 2" xfId="46262"/>
    <cellStyle name="SAPBEXstdData 14 2 2 6 4 3" xfId="46263"/>
    <cellStyle name="SAPBEXstdData 14 2 2 6 5" xfId="46264"/>
    <cellStyle name="SAPBEXstdData 14 2 2 6 5 2" xfId="46265"/>
    <cellStyle name="SAPBEXstdData 14 2 2 6 6" xfId="46266"/>
    <cellStyle name="SAPBEXstdData 14 2 2 6 7" xfId="46267"/>
    <cellStyle name="SAPBEXstdData 14 2 2 7" xfId="6402"/>
    <cellStyle name="SAPBEXstdData 14 2 2 7 2" xfId="6403"/>
    <cellStyle name="SAPBEXstdData 14 2 2 7 2 2" xfId="6404"/>
    <cellStyle name="SAPBEXstdData 14 2 2 7 2 2 2" xfId="46268"/>
    <cellStyle name="SAPBEXstdData 14 2 2 7 2 2 3" xfId="46269"/>
    <cellStyle name="SAPBEXstdData 14 2 2 7 2 3" xfId="6405"/>
    <cellStyle name="SAPBEXstdData 14 2 2 7 2 3 2" xfId="46270"/>
    <cellStyle name="SAPBEXstdData 14 2 2 7 2 3 3" xfId="46271"/>
    <cellStyle name="SAPBEXstdData 14 2 2 7 2 4" xfId="46272"/>
    <cellStyle name="SAPBEXstdData 14 2 2 7 2 5" xfId="46273"/>
    <cellStyle name="SAPBEXstdData 14 2 2 7 3" xfId="6406"/>
    <cellStyle name="SAPBEXstdData 14 2 2 7 3 2" xfId="46274"/>
    <cellStyle name="SAPBEXstdData 14 2 2 7 3 3" xfId="46275"/>
    <cellStyle name="SAPBEXstdData 14 2 2 7 4" xfId="6407"/>
    <cellStyle name="SAPBEXstdData 14 2 2 7 4 2" xfId="46276"/>
    <cellStyle name="SAPBEXstdData 14 2 2 7 4 3" xfId="46277"/>
    <cellStyle name="SAPBEXstdData 14 2 2 7 5" xfId="46278"/>
    <cellStyle name="SAPBEXstdData 14 2 2 7 6" xfId="46279"/>
    <cellStyle name="SAPBEXstdData 14 2 2 8" xfId="6408"/>
    <cellStyle name="SAPBEXstdData 14 2 2 8 2" xfId="6409"/>
    <cellStyle name="SAPBEXstdData 14 2 2 8 2 2" xfId="46280"/>
    <cellStyle name="SAPBEXstdData 14 2 2 8 2 3" xfId="46281"/>
    <cellStyle name="SAPBEXstdData 14 2 2 8 3" xfId="6410"/>
    <cellStyle name="SAPBEXstdData 14 2 2 8 3 2" xfId="46282"/>
    <cellStyle name="SAPBEXstdData 14 2 2 8 3 3" xfId="46283"/>
    <cellStyle name="SAPBEXstdData 14 2 2 8 4" xfId="46284"/>
    <cellStyle name="SAPBEXstdData 14 2 2 8 5" xfId="46285"/>
    <cellStyle name="SAPBEXstdData 14 2 2 9" xfId="6411"/>
    <cellStyle name="SAPBEXstdData 14 2 2 9 2" xfId="6412"/>
    <cellStyle name="SAPBEXstdData 14 2 2 9 2 2" xfId="46286"/>
    <cellStyle name="SAPBEXstdData 14 2 2 9 2 3" xfId="46287"/>
    <cellStyle name="SAPBEXstdData 14 2 2 9 3" xfId="6413"/>
    <cellStyle name="SAPBEXstdData 14 2 2 9 3 2" xfId="46288"/>
    <cellStyle name="SAPBEXstdData 14 2 2 9 3 3" xfId="46289"/>
    <cellStyle name="SAPBEXstdData 14 2 2 9 4" xfId="46290"/>
    <cellStyle name="SAPBEXstdData 14 2 2 9 5" xfId="46291"/>
    <cellStyle name="SAPBEXstdData 14 2 3" xfId="6414"/>
    <cellStyle name="SAPBEXstdData 14 2 3 10" xfId="6415"/>
    <cellStyle name="SAPBEXstdData 14 2 3 10 2" xfId="6416"/>
    <cellStyle name="SAPBEXstdData 14 2 3 10 2 2" xfId="46292"/>
    <cellStyle name="SAPBEXstdData 14 2 3 10 2 3" xfId="46293"/>
    <cellStyle name="SAPBEXstdData 14 2 3 10 3" xfId="6417"/>
    <cellStyle name="SAPBEXstdData 14 2 3 10 3 2" xfId="46294"/>
    <cellStyle name="SAPBEXstdData 14 2 3 10 3 3" xfId="46295"/>
    <cellStyle name="SAPBEXstdData 14 2 3 10 4" xfId="46296"/>
    <cellStyle name="SAPBEXstdData 14 2 3 10 5" xfId="46297"/>
    <cellStyle name="SAPBEXstdData 14 2 3 11" xfId="46298"/>
    <cellStyle name="SAPBEXstdData 14 2 3 11 2" xfId="46299"/>
    <cellStyle name="SAPBEXstdData 14 2 3 11 3" xfId="46300"/>
    <cellStyle name="SAPBEXstdData 14 2 3 12" xfId="46301"/>
    <cellStyle name="SAPBEXstdData 14 2 3 2" xfId="6418"/>
    <cellStyle name="SAPBEXstdData 14 2 3 2 2" xfId="6419"/>
    <cellStyle name="SAPBEXstdData 14 2 3 2 2 2" xfId="6420"/>
    <cellStyle name="SAPBEXstdData 14 2 3 2 2 2 2" xfId="46302"/>
    <cellStyle name="SAPBEXstdData 14 2 3 2 2 2 2 2" xfId="46303"/>
    <cellStyle name="SAPBEXstdData 14 2 3 2 2 2 2 2 2" xfId="46304"/>
    <cellStyle name="SAPBEXstdData 14 2 3 2 2 2 2 3" xfId="46305"/>
    <cellStyle name="SAPBEXstdData 14 2 3 2 2 2 3" xfId="46306"/>
    <cellStyle name="SAPBEXstdData 14 2 3 2 2 2 3 2" xfId="46307"/>
    <cellStyle name="SAPBEXstdData 14 2 3 2 2 2 3 3" xfId="46308"/>
    <cellStyle name="SAPBEXstdData 14 2 3 2 2 2 4" xfId="46309"/>
    <cellStyle name="SAPBEXstdData 14 2 3 2 2 2 4 2" xfId="46310"/>
    <cellStyle name="SAPBEXstdData 14 2 3 2 2 2 4 3" xfId="46311"/>
    <cellStyle name="SAPBEXstdData 14 2 3 2 2 2 5" xfId="46312"/>
    <cellStyle name="SAPBEXstdData 14 2 3 2 2 2 5 2" xfId="46313"/>
    <cellStyle name="SAPBEXstdData 14 2 3 2 2 2 6" xfId="46314"/>
    <cellStyle name="SAPBEXstdData 14 2 3 2 2 2 7" xfId="46315"/>
    <cellStyle name="SAPBEXstdData 14 2 3 2 2 2 8" xfId="46316"/>
    <cellStyle name="SAPBEXstdData 14 2 3 2 2 2 9" xfId="46317"/>
    <cellStyle name="SAPBEXstdData 14 2 3 2 2 3" xfId="46318"/>
    <cellStyle name="SAPBEXstdData 14 2 3 2 2 3 2" xfId="46319"/>
    <cellStyle name="SAPBEXstdData 14 2 3 2 2 3 2 2" xfId="46320"/>
    <cellStyle name="SAPBEXstdData 14 2 3 2 2 3 3" xfId="46321"/>
    <cellStyle name="SAPBEXstdData 14 2 3 2 2 4" xfId="46322"/>
    <cellStyle name="SAPBEXstdData 14 2 3 2 2 4 2" xfId="46323"/>
    <cellStyle name="SAPBEXstdData 14 2 3 2 2 4 3" xfId="46324"/>
    <cellStyle name="SAPBEXstdData 14 2 3 2 2 5" xfId="46325"/>
    <cellStyle name="SAPBEXstdData 14 2 3 2 2 6" xfId="46326"/>
    <cellStyle name="SAPBEXstdData 14 2 3 2 3" xfId="6421"/>
    <cellStyle name="SAPBEXstdData 14 2 3 2 3 2" xfId="46327"/>
    <cellStyle name="SAPBEXstdData 14 2 3 2 3 2 2" xfId="46328"/>
    <cellStyle name="SAPBEXstdData 14 2 3 2 3 2 2 2" xfId="46329"/>
    <cellStyle name="SAPBEXstdData 14 2 3 2 3 2 3" xfId="46330"/>
    <cellStyle name="SAPBEXstdData 14 2 3 2 3 3" xfId="46331"/>
    <cellStyle name="SAPBEXstdData 14 2 3 2 3 3 2" xfId="46332"/>
    <cellStyle name="SAPBEXstdData 14 2 3 2 3 3 3" xfId="46333"/>
    <cellStyle name="SAPBEXstdData 14 2 3 2 3 4" xfId="46334"/>
    <cellStyle name="SAPBEXstdData 14 2 3 2 3 4 2" xfId="46335"/>
    <cellStyle name="SAPBEXstdData 14 2 3 2 3 4 3" xfId="46336"/>
    <cellStyle name="SAPBEXstdData 14 2 3 2 3 5" xfId="46337"/>
    <cellStyle name="SAPBEXstdData 14 2 3 2 3 5 2" xfId="46338"/>
    <cellStyle name="SAPBEXstdData 14 2 3 2 3 5 3" xfId="46339"/>
    <cellStyle name="SAPBEXstdData 14 2 3 2 3 6" xfId="46340"/>
    <cellStyle name="SAPBEXstdData 14 2 3 2 3 6 2" xfId="46341"/>
    <cellStyle name="SAPBEXstdData 14 2 3 2 3 7" xfId="46342"/>
    <cellStyle name="SAPBEXstdData 14 2 3 2 3 8" xfId="46343"/>
    <cellStyle name="SAPBEXstdData 14 2 3 2 3 9" xfId="46344"/>
    <cellStyle name="SAPBEXstdData 14 2 3 2 4" xfId="6422"/>
    <cellStyle name="SAPBEXstdData 14 2 3 2 4 2" xfId="46345"/>
    <cellStyle name="SAPBEXstdData 14 2 3 2 4 2 2" xfId="46346"/>
    <cellStyle name="SAPBEXstdData 14 2 3 2 4 3" xfId="46347"/>
    <cellStyle name="SAPBEXstdData 14 2 3 2 5" xfId="46348"/>
    <cellStyle name="SAPBEXstdData 14 2 3 2 5 2" xfId="46349"/>
    <cellStyle name="SAPBEXstdData 14 2 3 2 5 3" xfId="46350"/>
    <cellStyle name="SAPBEXstdData 14 2 3 2 6" xfId="46351"/>
    <cellStyle name="SAPBEXstdData 14 2 3 3" xfId="6423"/>
    <cellStyle name="SAPBEXstdData 14 2 3 3 2" xfId="6424"/>
    <cellStyle name="SAPBEXstdData 14 2 3 3 2 2" xfId="46352"/>
    <cellStyle name="SAPBEXstdData 14 2 3 3 2 2 2" xfId="46353"/>
    <cellStyle name="SAPBEXstdData 14 2 3 3 2 2 2 2" xfId="46354"/>
    <cellStyle name="SAPBEXstdData 14 2 3 3 2 2 3" xfId="46355"/>
    <cellStyle name="SAPBEXstdData 14 2 3 3 2 3" xfId="46356"/>
    <cellStyle name="SAPBEXstdData 14 2 3 3 2 3 2" xfId="46357"/>
    <cellStyle name="SAPBEXstdData 14 2 3 3 2 3 2 2" xfId="46358"/>
    <cellStyle name="SAPBEXstdData 14 2 3 3 2 3 3" xfId="46359"/>
    <cellStyle name="SAPBEXstdData 14 2 3 3 2 4" xfId="46360"/>
    <cellStyle name="SAPBEXstdData 14 2 3 3 2 4 2" xfId="46361"/>
    <cellStyle name="SAPBEXstdData 14 2 3 3 2 4 3" xfId="46362"/>
    <cellStyle name="SAPBEXstdData 14 2 3 3 2 5" xfId="46363"/>
    <cellStyle name="SAPBEXstdData 14 2 3 3 2 5 2" xfId="46364"/>
    <cellStyle name="SAPBEXstdData 14 2 3 3 2 6" xfId="46365"/>
    <cellStyle name="SAPBEXstdData 14 2 3 3 2 7" xfId="46366"/>
    <cellStyle name="SAPBEXstdData 14 2 3 3 2 8" xfId="46367"/>
    <cellStyle name="SAPBEXstdData 14 2 3 3 2 9" xfId="46368"/>
    <cellStyle name="SAPBEXstdData 14 2 3 3 3" xfId="6425"/>
    <cellStyle name="SAPBEXstdData 14 2 3 3 3 2" xfId="46369"/>
    <cellStyle name="SAPBEXstdData 14 2 3 3 3 2 2" xfId="46370"/>
    <cellStyle name="SAPBEXstdData 14 2 3 3 3 3" xfId="46371"/>
    <cellStyle name="SAPBEXstdData 14 2 3 3 4" xfId="6426"/>
    <cellStyle name="SAPBEXstdData 14 2 3 3 4 2" xfId="46372"/>
    <cellStyle name="SAPBEXstdData 14 2 3 3 4 3" xfId="46373"/>
    <cellStyle name="SAPBEXstdData 14 2 3 3 5" xfId="46374"/>
    <cellStyle name="SAPBEXstdData 14 2 3 3 6" xfId="46375"/>
    <cellStyle name="SAPBEXstdData 14 2 3 4" xfId="6427"/>
    <cellStyle name="SAPBEXstdData 14 2 3 4 10" xfId="46376"/>
    <cellStyle name="SAPBEXstdData 14 2 3 4 11" xfId="46377"/>
    <cellStyle name="SAPBEXstdData 14 2 3 4 2" xfId="6428"/>
    <cellStyle name="SAPBEXstdData 14 2 3 4 2 10" xfId="46378"/>
    <cellStyle name="SAPBEXstdData 14 2 3 4 2 2" xfId="6429"/>
    <cellStyle name="SAPBEXstdData 14 2 3 4 2 2 2" xfId="46379"/>
    <cellStyle name="SAPBEXstdData 14 2 3 4 2 2 2 2" xfId="46380"/>
    <cellStyle name="SAPBEXstdData 14 2 3 4 2 2 3" xfId="46381"/>
    <cellStyle name="SAPBEXstdData 14 2 3 4 2 3" xfId="46382"/>
    <cellStyle name="SAPBEXstdData 14 2 3 4 2 3 2" xfId="46383"/>
    <cellStyle name="SAPBEXstdData 14 2 3 4 2 3 2 2" xfId="46384"/>
    <cellStyle name="SAPBEXstdData 14 2 3 4 2 3 3" xfId="46385"/>
    <cellStyle name="SAPBEXstdData 14 2 3 4 2 4" xfId="46386"/>
    <cellStyle name="SAPBEXstdData 14 2 3 4 2 4 2" xfId="46387"/>
    <cellStyle name="SAPBEXstdData 14 2 3 4 2 4 3" xfId="46388"/>
    <cellStyle name="SAPBEXstdData 14 2 3 4 2 5" xfId="46389"/>
    <cellStyle name="SAPBEXstdData 14 2 3 4 2 5 2" xfId="46390"/>
    <cellStyle name="SAPBEXstdData 14 2 3 4 2 5 3" xfId="46391"/>
    <cellStyle name="SAPBEXstdData 14 2 3 4 2 6" xfId="46392"/>
    <cellStyle name="SAPBEXstdData 14 2 3 4 2 6 2" xfId="46393"/>
    <cellStyle name="SAPBEXstdData 14 2 3 4 2 7" xfId="46394"/>
    <cellStyle name="SAPBEXstdData 14 2 3 4 2 8" xfId="46395"/>
    <cellStyle name="SAPBEXstdData 14 2 3 4 2 9" xfId="46396"/>
    <cellStyle name="SAPBEXstdData 14 2 3 4 3" xfId="6430"/>
    <cellStyle name="SAPBEXstdData 14 2 3 4 3 2" xfId="46397"/>
    <cellStyle name="SAPBEXstdData 14 2 3 4 3 2 2" xfId="46398"/>
    <cellStyle name="SAPBEXstdData 14 2 3 4 3 3" xfId="46399"/>
    <cellStyle name="SAPBEXstdData 14 2 3 4 4" xfId="46400"/>
    <cellStyle name="SAPBEXstdData 14 2 3 4 4 2" xfId="46401"/>
    <cellStyle name="SAPBEXstdData 14 2 3 4 4 2 2" xfId="46402"/>
    <cellStyle name="SAPBEXstdData 14 2 3 4 4 3" xfId="46403"/>
    <cellStyle name="SAPBEXstdData 14 2 3 4 5" xfId="46404"/>
    <cellStyle name="SAPBEXstdData 14 2 3 4 5 2" xfId="46405"/>
    <cellStyle name="SAPBEXstdData 14 2 3 4 5 3" xfId="46406"/>
    <cellStyle name="SAPBEXstdData 14 2 3 4 6" xfId="46407"/>
    <cellStyle name="SAPBEXstdData 14 2 3 4 6 2" xfId="46408"/>
    <cellStyle name="SAPBEXstdData 14 2 3 4 6 3" xfId="46409"/>
    <cellStyle name="SAPBEXstdData 14 2 3 4 7" xfId="46410"/>
    <cellStyle name="SAPBEXstdData 14 2 3 4 7 2" xfId="46411"/>
    <cellStyle name="SAPBEXstdData 14 2 3 4 8" xfId="46412"/>
    <cellStyle name="SAPBEXstdData 14 2 3 4 9" xfId="46413"/>
    <cellStyle name="SAPBEXstdData 14 2 3 5" xfId="6431"/>
    <cellStyle name="SAPBEXstdData 14 2 3 5 10" xfId="46414"/>
    <cellStyle name="SAPBEXstdData 14 2 3 5 11" xfId="46415"/>
    <cellStyle name="SAPBEXstdData 14 2 3 5 2" xfId="6432"/>
    <cellStyle name="SAPBEXstdData 14 2 3 5 2 10" xfId="46416"/>
    <cellStyle name="SAPBEXstdData 14 2 3 5 2 2" xfId="6433"/>
    <cellStyle name="SAPBEXstdData 14 2 3 5 2 2 2" xfId="46417"/>
    <cellStyle name="SAPBEXstdData 14 2 3 5 2 2 2 2" xfId="46418"/>
    <cellStyle name="SAPBEXstdData 14 2 3 5 2 2 3" xfId="46419"/>
    <cellStyle name="SAPBEXstdData 14 2 3 5 2 3" xfId="6434"/>
    <cellStyle name="SAPBEXstdData 14 2 3 5 2 3 2" xfId="46420"/>
    <cellStyle name="SAPBEXstdData 14 2 3 5 2 3 2 2" xfId="46421"/>
    <cellStyle name="SAPBEXstdData 14 2 3 5 2 3 3" xfId="46422"/>
    <cellStyle name="SAPBEXstdData 14 2 3 5 2 4" xfId="46423"/>
    <cellStyle name="SAPBEXstdData 14 2 3 5 2 4 2" xfId="46424"/>
    <cellStyle name="SAPBEXstdData 14 2 3 5 2 4 3" xfId="46425"/>
    <cellStyle name="SAPBEXstdData 14 2 3 5 2 5" xfId="46426"/>
    <cellStyle name="SAPBEXstdData 14 2 3 5 2 5 2" xfId="46427"/>
    <cellStyle name="SAPBEXstdData 14 2 3 5 2 5 3" xfId="46428"/>
    <cellStyle name="SAPBEXstdData 14 2 3 5 2 6" xfId="46429"/>
    <cellStyle name="SAPBEXstdData 14 2 3 5 2 6 2" xfId="46430"/>
    <cellStyle name="SAPBEXstdData 14 2 3 5 2 6 3" xfId="46431"/>
    <cellStyle name="SAPBEXstdData 14 2 3 5 2 7" xfId="46432"/>
    <cellStyle name="SAPBEXstdData 14 2 3 5 2 7 2" xfId="46433"/>
    <cellStyle name="SAPBEXstdData 14 2 3 5 2 8" xfId="46434"/>
    <cellStyle name="SAPBEXstdData 14 2 3 5 2 9" xfId="46435"/>
    <cellStyle name="SAPBEXstdData 14 2 3 5 3" xfId="6435"/>
    <cellStyle name="SAPBEXstdData 14 2 3 5 3 2" xfId="46436"/>
    <cellStyle name="SAPBEXstdData 14 2 3 5 3 2 2" xfId="46437"/>
    <cellStyle name="SAPBEXstdData 14 2 3 5 3 3" xfId="46438"/>
    <cellStyle name="SAPBEXstdData 14 2 3 5 4" xfId="6436"/>
    <cellStyle name="SAPBEXstdData 14 2 3 5 4 2" xfId="46439"/>
    <cellStyle name="SAPBEXstdData 14 2 3 5 4 2 2" xfId="46440"/>
    <cellStyle name="SAPBEXstdData 14 2 3 5 4 3" xfId="46441"/>
    <cellStyle name="SAPBEXstdData 14 2 3 5 5" xfId="46442"/>
    <cellStyle name="SAPBEXstdData 14 2 3 5 5 2" xfId="46443"/>
    <cellStyle name="SAPBEXstdData 14 2 3 5 5 3" xfId="46444"/>
    <cellStyle name="SAPBEXstdData 14 2 3 5 6" xfId="46445"/>
    <cellStyle name="SAPBEXstdData 14 2 3 5 6 2" xfId="46446"/>
    <cellStyle name="SAPBEXstdData 14 2 3 5 6 3" xfId="46447"/>
    <cellStyle name="SAPBEXstdData 14 2 3 5 7" xfId="46448"/>
    <cellStyle name="SAPBEXstdData 14 2 3 5 7 2" xfId="46449"/>
    <cellStyle name="SAPBEXstdData 14 2 3 5 7 3" xfId="46450"/>
    <cellStyle name="SAPBEXstdData 14 2 3 5 8" xfId="46451"/>
    <cellStyle name="SAPBEXstdData 14 2 3 5 8 2" xfId="46452"/>
    <cellStyle name="SAPBEXstdData 14 2 3 5 9" xfId="46453"/>
    <cellStyle name="SAPBEXstdData 14 2 3 6" xfId="6437"/>
    <cellStyle name="SAPBEXstdData 14 2 3 6 2" xfId="6438"/>
    <cellStyle name="SAPBEXstdData 14 2 3 6 2 2" xfId="6439"/>
    <cellStyle name="SAPBEXstdData 14 2 3 6 2 2 2" xfId="46454"/>
    <cellStyle name="SAPBEXstdData 14 2 3 6 2 2 3" xfId="46455"/>
    <cellStyle name="SAPBEXstdData 14 2 3 6 2 3" xfId="6440"/>
    <cellStyle name="SAPBEXstdData 14 2 3 6 2 3 2" xfId="46456"/>
    <cellStyle name="SAPBEXstdData 14 2 3 6 2 3 3" xfId="46457"/>
    <cellStyle name="SAPBEXstdData 14 2 3 6 2 4" xfId="46458"/>
    <cellStyle name="SAPBEXstdData 14 2 3 6 2 5" xfId="46459"/>
    <cellStyle name="SAPBEXstdData 14 2 3 6 3" xfId="6441"/>
    <cellStyle name="SAPBEXstdData 14 2 3 6 3 2" xfId="46460"/>
    <cellStyle name="SAPBEXstdData 14 2 3 6 3 3" xfId="46461"/>
    <cellStyle name="SAPBEXstdData 14 2 3 6 4" xfId="6442"/>
    <cellStyle name="SAPBEXstdData 14 2 3 6 4 2" xfId="46462"/>
    <cellStyle name="SAPBEXstdData 14 2 3 6 4 3" xfId="46463"/>
    <cellStyle name="SAPBEXstdData 14 2 3 6 5" xfId="46464"/>
    <cellStyle name="SAPBEXstdData 14 2 3 6 5 2" xfId="46465"/>
    <cellStyle name="SAPBEXstdData 14 2 3 6 6" xfId="46466"/>
    <cellStyle name="SAPBEXstdData 14 2 3 6 7" xfId="46467"/>
    <cellStyle name="SAPBEXstdData 14 2 3 7" xfId="6443"/>
    <cellStyle name="SAPBEXstdData 14 2 3 7 2" xfId="6444"/>
    <cellStyle name="SAPBEXstdData 14 2 3 7 2 2" xfId="6445"/>
    <cellStyle name="SAPBEXstdData 14 2 3 7 2 2 2" xfId="46468"/>
    <cellStyle name="SAPBEXstdData 14 2 3 7 2 2 3" xfId="46469"/>
    <cellStyle name="SAPBEXstdData 14 2 3 7 2 3" xfId="6446"/>
    <cellStyle name="SAPBEXstdData 14 2 3 7 2 3 2" xfId="46470"/>
    <cellStyle name="SAPBEXstdData 14 2 3 7 2 3 3" xfId="46471"/>
    <cellStyle name="SAPBEXstdData 14 2 3 7 2 4" xfId="46472"/>
    <cellStyle name="SAPBEXstdData 14 2 3 7 2 5" xfId="46473"/>
    <cellStyle name="SAPBEXstdData 14 2 3 7 3" xfId="6447"/>
    <cellStyle name="SAPBEXstdData 14 2 3 7 3 2" xfId="46474"/>
    <cellStyle name="SAPBEXstdData 14 2 3 7 3 3" xfId="46475"/>
    <cellStyle name="SAPBEXstdData 14 2 3 7 4" xfId="6448"/>
    <cellStyle name="SAPBEXstdData 14 2 3 7 4 2" xfId="46476"/>
    <cellStyle name="SAPBEXstdData 14 2 3 7 4 3" xfId="46477"/>
    <cellStyle name="SAPBEXstdData 14 2 3 7 5" xfId="46478"/>
    <cellStyle name="SAPBEXstdData 14 2 3 7 6" xfId="46479"/>
    <cellStyle name="SAPBEXstdData 14 2 3 8" xfId="6449"/>
    <cellStyle name="SAPBEXstdData 14 2 3 8 2" xfId="6450"/>
    <cellStyle name="SAPBEXstdData 14 2 3 8 2 2" xfId="46480"/>
    <cellStyle name="SAPBEXstdData 14 2 3 8 2 3" xfId="46481"/>
    <cellStyle name="SAPBEXstdData 14 2 3 8 3" xfId="6451"/>
    <cellStyle name="SAPBEXstdData 14 2 3 8 3 2" xfId="46482"/>
    <cellStyle name="SAPBEXstdData 14 2 3 8 3 3" xfId="46483"/>
    <cellStyle name="SAPBEXstdData 14 2 3 8 4" xfId="46484"/>
    <cellStyle name="SAPBEXstdData 14 2 3 8 5" xfId="46485"/>
    <cellStyle name="SAPBEXstdData 14 2 3 9" xfId="6452"/>
    <cellStyle name="SAPBEXstdData 14 2 3 9 2" xfId="6453"/>
    <cellStyle name="SAPBEXstdData 14 2 3 9 2 2" xfId="46486"/>
    <cellStyle name="SAPBEXstdData 14 2 3 9 2 3" xfId="46487"/>
    <cellStyle name="SAPBEXstdData 14 2 3 9 3" xfId="6454"/>
    <cellStyle name="SAPBEXstdData 14 2 3 9 3 2" xfId="46488"/>
    <cellStyle name="SAPBEXstdData 14 2 3 9 3 3" xfId="46489"/>
    <cellStyle name="SAPBEXstdData 14 2 3 9 4" xfId="46490"/>
    <cellStyle name="SAPBEXstdData 14 2 3 9 5" xfId="46491"/>
    <cellStyle name="SAPBEXstdData 14 2 4" xfId="6455"/>
    <cellStyle name="SAPBEXstdData 14 2 4 2" xfId="6456"/>
    <cellStyle name="SAPBEXstdData 14 2 4 2 2" xfId="6457"/>
    <cellStyle name="SAPBEXstdData 14 2 4 2 2 2" xfId="46492"/>
    <cellStyle name="SAPBEXstdData 14 2 4 2 2 2 2" xfId="46493"/>
    <cellStyle name="SAPBEXstdData 14 2 4 2 2 2 2 2" xfId="46494"/>
    <cellStyle name="SAPBEXstdData 14 2 4 2 2 2 3" xfId="46495"/>
    <cellStyle name="SAPBEXstdData 14 2 4 2 2 3" xfId="46496"/>
    <cellStyle name="SAPBEXstdData 14 2 4 2 2 3 2" xfId="46497"/>
    <cellStyle name="SAPBEXstdData 14 2 4 2 2 3 3" xfId="46498"/>
    <cellStyle name="SAPBEXstdData 14 2 4 2 2 4" xfId="46499"/>
    <cellStyle name="SAPBEXstdData 14 2 4 2 2 4 2" xfId="46500"/>
    <cellStyle name="SAPBEXstdData 14 2 4 2 2 4 3" xfId="46501"/>
    <cellStyle name="SAPBEXstdData 14 2 4 2 2 5" xfId="46502"/>
    <cellStyle name="SAPBEXstdData 14 2 4 2 2 5 2" xfId="46503"/>
    <cellStyle name="SAPBEXstdData 14 2 4 2 2 6" xfId="46504"/>
    <cellStyle name="SAPBEXstdData 14 2 4 2 2 7" xfId="46505"/>
    <cellStyle name="SAPBEXstdData 14 2 4 2 2 8" xfId="46506"/>
    <cellStyle name="SAPBEXstdData 14 2 4 2 2 9" xfId="46507"/>
    <cellStyle name="SAPBEXstdData 14 2 4 2 3" xfId="46508"/>
    <cellStyle name="SAPBEXstdData 14 2 4 2 3 2" xfId="46509"/>
    <cellStyle name="SAPBEXstdData 14 2 4 2 3 2 2" xfId="46510"/>
    <cellStyle name="SAPBEXstdData 14 2 4 2 3 3" xfId="46511"/>
    <cellStyle name="SAPBEXstdData 14 2 4 2 4" xfId="46512"/>
    <cellStyle name="SAPBEXstdData 14 2 4 2 4 2" xfId="46513"/>
    <cellStyle name="SAPBEXstdData 14 2 4 2 4 3" xfId="46514"/>
    <cellStyle name="SAPBEXstdData 14 2 4 2 5" xfId="46515"/>
    <cellStyle name="SAPBEXstdData 14 2 4 2 6" xfId="46516"/>
    <cellStyle name="SAPBEXstdData 14 2 4 3" xfId="6458"/>
    <cellStyle name="SAPBEXstdData 14 2 4 3 2" xfId="46517"/>
    <cellStyle name="SAPBEXstdData 14 2 4 3 2 2" xfId="46518"/>
    <cellStyle name="SAPBEXstdData 14 2 4 3 2 2 2" xfId="46519"/>
    <cellStyle name="SAPBEXstdData 14 2 4 3 2 3" xfId="46520"/>
    <cellStyle name="SAPBEXstdData 14 2 4 3 3" xfId="46521"/>
    <cellStyle name="SAPBEXstdData 14 2 4 3 3 2" xfId="46522"/>
    <cellStyle name="SAPBEXstdData 14 2 4 3 3 3" xfId="46523"/>
    <cellStyle name="SAPBEXstdData 14 2 4 3 4" xfId="46524"/>
    <cellStyle name="SAPBEXstdData 14 2 4 3 4 2" xfId="46525"/>
    <cellStyle name="SAPBEXstdData 14 2 4 3 4 3" xfId="46526"/>
    <cellStyle name="SAPBEXstdData 14 2 4 3 5" xfId="46527"/>
    <cellStyle name="SAPBEXstdData 14 2 4 3 5 2" xfId="46528"/>
    <cellStyle name="SAPBEXstdData 14 2 4 3 5 3" xfId="46529"/>
    <cellStyle name="SAPBEXstdData 14 2 4 3 6" xfId="46530"/>
    <cellStyle name="SAPBEXstdData 14 2 4 3 6 2" xfId="46531"/>
    <cellStyle name="SAPBEXstdData 14 2 4 3 7" xfId="46532"/>
    <cellStyle name="SAPBEXstdData 14 2 4 3 8" xfId="46533"/>
    <cellStyle name="SAPBEXstdData 14 2 4 3 9" xfId="46534"/>
    <cellStyle name="SAPBEXstdData 14 2 4 4" xfId="6459"/>
    <cellStyle name="SAPBEXstdData 14 2 4 4 2" xfId="46535"/>
    <cellStyle name="SAPBEXstdData 14 2 4 4 2 2" xfId="46536"/>
    <cellStyle name="SAPBEXstdData 14 2 4 4 3" xfId="46537"/>
    <cellStyle name="SAPBEXstdData 14 2 4 5" xfId="46538"/>
    <cellStyle name="SAPBEXstdData 14 2 4 5 2" xfId="46539"/>
    <cellStyle name="SAPBEXstdData 14 2 4 5 3" xfId="46540"/>
    <cellStyle name="SAPBEXstdData 14 2 4 6" xfId="46541"/>
    <cellStyle name="SAPBEXstdData 14 2 5" xfId="6460"/>
    <cellStyle name="SAPBEXstdData 14 2 5 2" xfId="6461"/>
    <cellStyle name="SAPBEXstdData 14 2 5 2 2" xfId="46542"/>
    <cellStyle name="SAPBEXstdData 14 2 5 2 2 2" xfId="46543"/>
    <cellStyle name="SAPBEXstdData 14 2 5 2 2 2 2" xfId="46544"/>
    <cellStyle name="SAPBEXstdData 14 2 5 2 2 3" xfId="46545"/>
    <cellStyle name="SAPBEXstdData 14 2 5 2 3" xfId="46546"/>
    <cellStyle name="SAPBEXstdData 14 2 5 2 3 2" xfId="46547"/>
    <cellStyle name="SAPBEXstdData 14 2 5 2 3 2 2" xfId="46548"/>
    <cellStyle name="SAPBEXstdData 14 2 5 2 3 3" xfId="46549"/>
    <cellStyle name="SAPBEXstdData 14 2 5 2 4" xfId="46550"/>
    <cellStyle name="SAPBEXstdData 14 2 5 2 4 2" xfId="46551"/>
    <cellStyle name="SAPBEXstdData 14 2 5 2 4 3" xfId="46552"/>
    <cellStyle name="SAPBEXstdData 14 2 5 2 5" xfId="46553"/>
    <cellStyle name="SAPBEXstdData 14 2 5 2 5 2" xfId="46554"/>
    <cellStyle name="SAPBEXstdData 14 2 5 2 6" xfId="46555"/>
    <cellStyle name="SAPBEXstdData 14 2 5 2 7" xfId="46556"/>
    <cellStyle name="SAPBEXstdData 14 2 5 2 8" xfId="46557"/>
    <cellStyle name="SAPBEXstdData 14 2 5 2 9" xfId="46558"/>
    <cellStyle name="SAPBEXstdData 14 2 5 3" xfId="6462"/>
    <cellStyle name="SAPBEXstdData 14 2 5 3 2" xfId="46559"/>
    <cellStyle name="SAPBEXstdData 14 2 5 3 2 2" xfId="46560"/>
    <cellStyle name="SAPBEXstdData 14 2 5 3 3" xfId="46561"/>
    <cellStyle name="SAPBEXstdData 14 2 5 4" xfId="6463"/>
    <cellStyle name="SAPBEXstdData 14 2 5 4 2" xfId="46562"/>
    <cellStyle name="SAPBEXstdData 14 2 5 4 3" xfId="46563"/>
    <cellStyle name="SAPBEXstdData 14 2 5 5" xfId="46564"/>
    <cellStyle name="SAPBEXstdData 14 2 5 6" xfId="46565"/>
    <cellStyle name="SAPBEXstdData 14 2 6" xfId="6464"/>
    <cellStyle name="SAPBEXstdData 14 2 6 10" xfId="46566"/>
    <cellStyle name="SAPBEXstdData 14 2 6 11" xfId="46567"/>
    <cellStyle name="SAPBEXstdData 14 2 6 2" xfId="6465"/>
    <cellStyle name="SAPBEXstdData 14 2 6 2 10" xfId="46568"/>
    <cellStyle name="SAPBEXstdData 14 2 6 2 2" xfId="6466"/>
    <cellStyle name="SAPBEXstdData 14 2 6 2 2 2" xfId="46569"/>
    <cellStyle name="SAPBEXstdData 14 2 6 2 2 2 2" xfId="46570"/>
    <cellStyle name="SAPBEXstdData 14 2 6 2 2 3" xfId="46571"/>
    <cellStyle name="SAPBEXstdData 14 2 6 2 3" xfId="46572"/>
    <cellStyle name="SAPBEXstdData 14 2 6 2 3 2" xfId="46573"/>
    <cellStyle name="SAPBEXstdData 14 2 6 2 3 2 2" xfId="46574"/>
    <cellStyle name="SAPBEXstdData 14 2 6 2 3 3" xfId="46575"/>
    <cellStyle name="SAPBEXstdData 14 2 6 2 4" xfId="46576"/>
    <cellStyle name="SAPBEXstdData 14 2 6 2 4 2" xfId="46577"/>
    <cellStyle name="SAPBEXstdData 14 2 6 2 4 3" xfId="46578"/>
    <cellStyle name="SAPBEXstdData 14 2 6 2 5" xfId="46579"/>
    <cellStyle name="SAPBEXstdData 14 2 6 2 5 2" xfId="46580"/>
    <cellStyle name="SAPBEXstdData 14 2 6 2 5 3" xfId="46581"/>
    <cellStyle name="SAPBEXstdData 14 2 6 2 6" xfId="46582"/>
    <cellStyle name="SAPBEXstdData 14 2 6 2 6 2" xfId="46583"/>
    <cellStyle name="SAPBEXstdData 14 2 6 2 7" xfId="46584"/>
    <cellStyle name="SAPBEXstdData 14 2 6 2 8" xfId="46585"/>
    <cellStyle name="SAPBEXstdData 14 2 6 2 9" xfId="46586"/>
    <cellStyle name="SAPBEXstdData 14 2 6 3" xfId="6467"/>
    <cellStyle name="SAPBEXstdData 14 2 6 3 2" xfId="46587"/>
    <cellStyle name="SAPBEXstdData 14 2 6 3 2 2" xfId="46588"/>
    <cellStyle name="SAPBEXstdData 14 2 6 3 3" xfId="46589"/>
    <cellStyle name="SAPBEXstdData 14 2 6 4" xfId="46590"/>
    <cellStyle name="SAPBEXstdData 14 2 6 4 2" xfId="46591"/>
    <cellStyle name="SAPBEXstdData 14 2 6 4 2 2" xfId="46592"/>
    <cellStyle name="SAPBEXstdData 14 2 6 4 3" xfId="46593"/>
    <cellStyle name="SAPBEXstdData 14 2 6 5" xfId="46594"/>
    <cellStyle name="SAPBEXstdData 14 2 6 5 2" xfId="46595"/>
    <cellStyle name="SAPBEXstdData 14 2 6 5 3" xfId="46596"/>
    <cellStyle name="SAPBEXstdData 14 2 6 6" xfId="46597"/>
    <cellStyle name="SAPBEXstdData 14 2 6 6 2" xfId="46598"/>
    <cellStyle name="SAPBEXstdData 14 2 6 6 3" xfId="46599"/>
    <cellStyle name="SAPBEXstdData 14 2 6 7" xfId="46600"/>
    <cellStyle name="SAPBEXstdData 14 2 6 7 2" xfId="46601"/>
    <cellStyle name="SAPBEXstdData 14 2 6 8" xfId="46602"/>
    <cellStyle name="SAPBEXstdData 14 2 6 9" xfId="46603"/>
    <cellStyle name="SAPBEXstdData 14 2 7" xfId="6468"/>
    <cellStyle name="SAPBEXstdData 14 2 7 10" xfId="46604"/>
    <cellStyle name="SAPBEXstdData 14 2 7 11" xfId="46605"/>
    <cellStyle name="SAPBEXstdData 14 2 7 2" xfId="6469"/>
    <cellStyle name="SAPBEXstdData 14 2 7 2 10" xfId="46606"/>
    <cellStyle name="SAPBEXstdData 14 2 7 2 2" xfId="6470"/>
    <cellStyle name="SAPBEXstdData 14 2 7 2 2 2" xfId="46607"/>
    <cellStyle name="SAPBEXstdData 14 2 7 2 2 2 2" xfId="46608"/>
    <cellStyle name="SAPBEXstdData 14 2 7 2 2 3" xfId="46609"/>
    <cellStyle name="SAPBEXstdData 14 2 7 2 3" xfId="6471"/>
    <cellStyle name="SAPBEXstdData 14 2 7 2 3 2" xfId="46610"/>
    <cellStyle name="SAPBEXstdData 14 2 7 2 3 2 2" xfId="46611"/>
    <cellStyle name="SAPBEXstdData 14 2 7 2 3 3" xfId="46612"/>
    <cellStyle name="SAPBEXstdData 14 2 7 2 4" xfId="46613"/>
    <cellStyle name="SAPBEXstdData 14 2 7 2 4 2" xfId="46614"/>
    <cellStyle name="SAPBEXstdData 14 2 7 2 4 3" xfId="46615"/>
    <cellStyle name="SAPBEXstdData 14 2 7 2 5" xfId="46616"/>
    <cellStyle name="SAPBEXstdData 14 2 7 2 5 2" xfId="46617"/>
    <cellStyle name="SAPBEXstdData 14 2 7 2 5 3" xfId="46618"/>
    <cellStyle name="SAPBEXstdData 14 2 7 2 6" xfId="46619"/>
    <cellStyle name="SAPBEXstdData 14 2 7 2 6 2" xfId="46620"/>
    <cellStyle name="SAPBEXstdData 14 2 7 2 6 3" xfId="46621"/>
    <cellStyle name="SAPBEXstdData 14 2 7 2 7" xfId="46622"/>
    <cellStyle name="SAPBEXstdData 14 2 7 2 7 2" xfId="46623"/>
    <cellStyle name="SAPBEXstdData 14 2 7 2 8" xfId="46624"/>
    <cellStyle name="SAPBEXstdData 14 2 7 2 9" xfId="46625"/>
    <cellStyle name="SAPBEXstdData 14 2 7 3" xfId="6472"/>
    <cellStyle name="SAPBEXstdData 14 2 7 3 2" xfId="46626"/>
    <cellStyle name="SAPBEXstdData 14 2 7 3 2 2" xfId="46627"/>
    <cellStyle name="SAPBEXstdData 14 2 7 3 3" xfId="46628"/>
    <cellStyle name="SAPBEXstdData 14 2 7 4" xfId="6473"/>
    <cellStyle name="SAPBEXstdData 14 2 7 4 2" xfId="46629"/>
    <cellStyle name="SAPBEXstdData 14 2 7 4 2 2" xfId="46630"/>
    <cellStyle name="SAPBEXstdData 14 2 7 4 3" xfId="46631"/>
    <cellStyle name="SAPBEXstdData 14 2 7 5" xfId="46632"/>
    <cellStyle name="SAPBEXstdData 14 2 7 5 2" xfId="46633"/>
    <cellStyle name="SAPBEXstdData 14 2 7 5 3" xfId="46634"/>
    <cellStyle name="SAPBEXstdData 14 2 7 6" xfId="46635"/>
    <cellStyle name="SAPBEXstdData 14 2 7 6 2" xfId="46636"/>
    <cellStyle name="SAPBEXstdData 14 2 7 6 3" xfId="46637"/>
    <cellStyle name="SAPBEXstdData 14 2 7 7" xfId="46638"/>
    <cellStyle name="SAPBEXstdData 14 2 7 7 2" xfId="46639"/>
    <cellStyle name="SAPBEXstdData 14 2 7 7 3" xfId="46640"/>
    <cellStyle name="SAPBEXstdData 14 2 7 8" xfId="46641"/>
    <cellStyle name="SAPBEXstdData 14 2 7 8 2" xfId="46642"/>
    <cellStyle name="SAPBEXstdData 14 2 7 9" xfId="46643"/>
    <cellStyle name="SAPBEXstdData 14 2 8" xfId="6474"/>
    <cellStyle name="SAPBEXstdData 14 2 8 2" xfId="6475"/>
    <cellStyle name="SAPBEXstdData 14 2 8 2 2" xfId="6476"/>
    <cellStyle name="SAPBEXstdData 14 2 8 2 2 2" xfId="46644"/>
    <cellStyle name="SAPBEXstdData 14 2 8 2 2 3" xfId="46645"/>
    <cellStyle name="SAPBEXstdData 14 2 8 2 3" xfId="6477"/>
    <cellStyle name="SAPBEXstdData 14 2 8 2 3 2" xfId="46646"/>
    <cellStyle name="SAPBEXstdData 14 2 8 2 3 3" xfId="46647"/>
    <cellStyle name="SAPBEXstdData 14 2 8 2 4" xfId="46648"/>
    <cellStyle name="SAPBEXstdData 14 2 8 2 5" xfId="46649"/>
    <cellStyle name="SAPBEXstdData 14 2 8 3" xfId="6478"/>
    <cellStyle name="SAPBEXstdData 14 2 8 3 2" xfId="46650"/>
    <cellStyle name="SAPBEXstdData 14 2 8 3 3" xfId="46651"/>
    <cellStyle name="SAPBEXstdData 14 2 8 4" xfId="6479"/>
    <cellStyle name="SAPBEXstdData 14 2 8 4 2" xfId="46652"/>
    <cellStyle name="SAPBEXstdData 14 2 8 4 3" xfId="46653"/>
    <cellStyle name="SAPBEXstdData 14 2 8 5" xfId="46654"/>
    <cellStyle name="SAPBEXstdData 14 2 8 5 2" xfId="46655"/>
    <cellStyle name="SAPBEXstdData 14 2 8 6" xfId="46656"/>
    <cellStyle name="SAPBEXstdData 14 2 8 7" xfId="46657"/>
    <cellStyle name="SAPBEXstdData 14 2 9" xfId="6480"/>
    <cellStyle name="SAPBEXstdData 14 2 9 2" xfId="6481"/>
    <cellStyle name="SAPBEXstdData 14 2 9 2 2" xfId="6482"/>
    <cellStyle name="SAPBEXstdData 14 2 9 2 2 2" xfId="46658"/>
    <cellStyle name="SAPBEXstdData 14 2 9 2 2 3" xfId="46659"/>
    <cellStyle name="SAPBEXstdData 14 2 9 2 3" xfId="6483"/>
    <cellStyle name="SAPBEXstdData 14 2 9 2 3 2" xfId="46660"/>
    <cellStyle name="SAPBEXstdData 14 2 9 2 3 3" xfId="46661"/>
    <cellStyle name="SAPBEXstdData 14 2 9 2 4" xfId="46662"/>
    <cellStyle name="SAPBEXstdData 14 2 9 2 5" xfId="46663"/>
    <cellStyle name="SAPBEXstdData 14 2 9 3" xfId="6484"/>
    <cellStyle name="SAPBEXstdData 14 2 9 3 2" xfId="46664"/>
    <cellStyle name="SAPBEXstdData 14 2 9 3 3" xfId="46665"/>
    <cellStyle name="SAPBEXstdData 14 2 9 4" xfId="6485"/>
    <cellStyle name="SAPBEXstdData 14 2 9 4 2" xfId="46666"/>
    <cellStyle name="SAPBEXstdData 14 2 9 4 3" xfId="46667"/>
    <cellStyle name="SAPBEXstdData 14 2 9 5" xfId="46668"/>
    <cellStyle name="SAPBEXstdData 14 2 9 6" xfId="46669"/>
    <cellStyle name="SAPBEXstdData 14 3" xfId="46670"/>
    <cellStyle name="SAPBEXstdData 14 3 2" xfId="46671"/>
    <cellStyle name="SAPBEXstdData 14 3 3" xfId="46672"/>
    <cellStyle name="SAPBEXstdData 14 4" xfId="46673"/>
    <cellStyle name="SAPBEXstdData 15" xfId="6486"/>
    <cellStyle name="SAPBEXstdData 15 10" xfId="6487"/>
    <cellStyle name="SAPBEXstdData 15 10 2" xfId="6488"/>
    <cellStyle name="SAPBEXstdData 15 10 2 2" xfId="46674"/>
    <cellStyle name="SAPBEXstdData 15 10 2 3" xfId="46675"/>
    <cellStyle name="SAPBEXstdData 15 10 3" xfId="6489"/>
    <cellStyle name="SAPBEXstdData 15 10 3 2" xfId="46676"/>
    <cellStyle name="SAPBEXstdData 15 10 3 3" xfId="46677"/>
    <cellStyle name="SAPBEXstdData 15 10 4" xfId="46678"/>
    <cellStyle name="SAPBEXstdData 15 10 5" xfId="46679"/>
    <cellStyle name="SAPBEXstdData 15 11" xfId="6490"/>
    <cellStyle name="SAPBEXstdData 15 11 2" xfId="6491"/>
    <cellStyle name="SAPBEXstdData 15 11 2 2" xfId="46680"/>
    <cellStyle name="SAPBEXstdData 15 11 2 3" xfId="46681"/>
    <cellStyle name="SAPBEXstdData 15 11 3" xfId="6492"/>
    <cellStyle name="SAPBEXstdData 15 11 3 2" xfId="46682"/>
    <cellStyle name="SAPBEXstdData 15 11 3 3" xfId="46683"/>
    <cellStyle name="SAPBEXstdData 15 11 4" xfId="46684"/>
    <cellStyle name="SAPBEXstdData 15 11 5" xfId="46685"/>
    <cellStyle name="SAPBEXstdData 15 12" xfId="6493"/>
    <cellStyle name="SAPBEXstdData 15 12 2" xfId="6494"/>
    <cellStyle name="SAPBEXstdData 15 12 2 2" xfId="46686"/>
    <cellStyle name="SAPBEXstdData 15 12 2 3" xfId="46687"/>
    <cellStyle name="SAPBEXstdData 15 12 3" xfId="6495"/>
    <cellStyle name="SAPBEXstdData 15 12 3 2" xfId="46688"/>
    <cellStyle name="SAPBEXstdData 15 12 3 3" xfId="46689"/>
    <cellStyle name="SAPBEXstdData 15 12 4" xfId="46690"/>
    <cellStyle name="SAPBEXstdData 15 12 5" xfId="46691"/>
    <cellStyle name="SAPBEXstdData 15 13" xfId="46692"/>
    <cellStyle name="SAPBEXstdData 15 13 2" xfId="46693"/>
    <cellStyle name="SAPBEXstdData 15 13 3" xfId="46694"/>
    <cellStyle name="SAPBEXstdData 15 14" xfId="46695"/>
    <cellStyle name="SAPBEXstdData 15 2" xfId="6496"/>
    <cellStyle name="SAPBEXstdData 15 2 10" xfId="6497"/>
    <cellStyle name="SAPBEXstdData 15 2 10 2" xfId="6498"/>
    <cellStyle name="SAPBEXstdData 15 2 10 2 2" xfId="46696"/>
    <cellStyle name="SAPBEXstdData 15 2 10 2 3" xfId="46697"/>
    <cellStyle name="SAPBEXstdData 15 2 10 3" xfId="6499"/>
    <cellStyle name="SAPBEXstdData 15 2 10 3 2" xfId="46698"/>
    <cellStyle name="SAPBEXstdData 15 2 10 3 3" xfId="46699"/>
    <cellStyle name="SAPBEXstdData 15 2 10 4" xfId="46700"/>
    <cellStyle name="SAPBEXstdData 15 2 10 5" xfId="46701"/>
    <cellStyle name="SAPBEXstdData 15 2 11" xfId="46702"/>
    <cellStyle name="SAPBEXstdData 15 2 11 2" xfId="46703"/>
    <cellStyle name="SAPBEXstdData 15 2 11 3" xfId="46704"/>
    <cellStyle name="SAPBEXstdData 15 2 12" xfId="46705"/>
    <cellStyle name="SAPBEXstdData 15 2 2" xfId="6500"/>
    <cellStyle name="SAPBEXstdData 15 2 2 2" xfId="6501"/>
    <cellStyle name="SAPBEXstdData 15 2 2 2 2" xfId="6502"/>
    <cellStyle name="SAPBEXstdData 15 2 2 2 2 2" xfId="46706"/>
    <cellStyle name="SAPBEXstdData 15 2 2 2 2 2 2" xfId="46707"/>
    <cellStyle name="SAPBEXstdData 15 2 2 2 2 2 2 2" xfId="46708"/>
    <cellStyle name="SAPBEXstdData 15 2 2 2 2 2 3" xfId="46709"/>
    <cellStyle name="SAPBEXstdData 15 2 2 2 2 3" xfId="46710"/>
    <cellStyle name="SAPBEXstdData 15 2 2 2 2 3 2" xfId="46711"/>
    <cellStyle name="SAPBEXstdData 15 2 2 2 2 3 3" xfId="46712"/>
    <cellStyle name="SAPBEXstdData 15 2 2 2 2 4" xfId="46713"/>
    <cellStyle name="SAPBEXstdData 15 2 2 2 2 4 2" xfId="46714"/>
    <cellStyle name="SAPBEXstdData 15 2 2 2 2 4 3" xfId="46715"/>
    <cellStyle name="SAPBEXstdData 15 2 2 2 2 5" xfId="46716"/>
    <cellStyle name="SAPBEXstdData 15 2 2 2 2 5 2" xfId="46717"/>
    <cellStyle name="SAPBEXstdData 15 2 2 2 2 6" xfId="46718"/>
    <cellStyle name="SAPBEXstdData 15 2 2 2 2 7" xfId="46719"/>
    <cellStyle name="SAPBEXstdData 15 2 2 2 2 8" xfId="46720"/>
    <cellStyle name="SAPBEXstdData 15 2 2 2 2 9" xfId="46721"/>
    <cellStyle name="SAPBEXstdData 15 2 2 2 3" xfId="46722"/>
    <cellStyle name="SAPBEXstdData 15 2 2 2 3 2" xfId="46723"/>
    <cellStyle name="SAPBEXstdData 15 2 2 2 3 2 2" xfId="46724"/>
    <cellStyle name="SAPBEXstdData 15 2 2 2 3 3" xfId="46725"/>
    <cellStyle name="SAPBEXstdData 15 2 2 2 4" xfId="46726"/>
    <cellStyle name="SAPBEXstdData 15 2 2 2 4 2" xfId="46727"/>
    <cellStyle name="SAPBEXstdData 15 2 2 2 4 3" xfId="46728"/>
    <cellStyle name="SAPBEXstdData 15 2 2 2 5" xfId="46729"/>
    <cellStyle name="SAPBEXstdData 15 2 2 2 6" xfId="46730"/>
    <cellStyle name="SAPBEXstdData 15 2 2 3" xfId="6503"/>
    <cellStyle name="SAPBEXstdData 15 2 2 3 2" xfId="46731"/>
    <cellStyle name="SAPBEXstdData 15 2 2 3 2 2" xfId="46732"/>
    <cellStyle name="SAPBEXstdData 15 2 2 3 2 2 2" xfId="46733"/>
    <cellStyle name="SAPBEXstdData 15 2 2 3 2 3" xfId="46734"/>
    <cellStyle name="SAPBEXstdData 15 2 2 3 3" xfId="46735"/>
    <cellStyle name="SAPBEXstdData 15 2 2 3 3 2" xfId="46736"/>
    <cellStyle name="SAPBEXstdData 15 2 2 3 3 3" xfId="46737"/>
    <cellStyle name="SAPBEXstdData 15 2 2 3 4" xfId="46738"/>
    <cellStyle name="SAPBEXstdData 15 2 2 3 4 2" xfId="46739"/>
    <cellStyle name="SAPBEXstdData 15 2 2 3 4 3" xfId="46740"/>
    <cellStyle name="SAPBEXstdData 15 2 2 3 5" xfId="46741"/>
    <cellStyle name="SAPBEXstdData 15 2 2 3 5 2" xfId="46742"/>
    <cellStyle name="SAPBEXstdData 15 2 2 3 5 3" xfId="46743"/>
    <cellStyle name="SAPBEXstdData 15 2 2 3 6" xfId="46744"/>
    <cellStyle name="SAPBEXstdData 15 2 2 3 6 2" xfId="46745"/>
    <cellStyle name="SAPBEXstdData 15 2 2 3 7" xfId="46746"/>
    <cellStyle name="SAPBEXstdData 15 2 2 3 8" xfId="46747"/>
    <cellStyle name="SAPBEXstdData 15 2 2 3 9" xfId="46748"/>
    <cellStyle name="SAPBEXstdData 15 2 2 4" xfId="6504"/>
    <cellStyle name="SAPBEXstdData 15 2 2 4 2" xfId="46749"/>
    <cellStyle name="SAPBEXstdData 15 2 2 4 2 2" xfId="46750"/>
    <cellStyle name="SAPBEXstdData 15 2 2 4 3" xfId="46751"/>
    <cellStyle name="SAPBEXstdData 15 2 2 5" xfId="46752"/>
    <cellStyle name="SAPBEXstdData 15 2 2 5 2" xfId="46753"/>
    <cellStyle name="SAPBEXstdData 15 2 2 5 3" xfId="46754"/>
    <cellStyle name="SAPBEXstdData 15 2 2 6" xfId="46755"/>
    <cellStyle name="SAPBEXstdData 15 2 3" xfId="6505"/>
    <cellStyle name="SAPBEXstdData 15 2 3 2" xfId="6506"/>
    <cellStyle name="SAPBEXstdData 15 2 3 2 2" xfId="46756"/>
    <cellStyle name="SAPBEXstdData 15 2 3 2 2 2" xfId="46757"/>
    <cellStyle name="SAPBEXstdData 15 2 3 2 2 2 2" xfId="46758"/>
    <cellStyle name="SAPBEXstdData 15 2 3 2 2 3" xfId="46759"/>
    <cellStyle name="SAPBEXstdData 15 2 3 2 3" xfId="46760"/>
    <cellStyle name="SAPBEXstdData 15 2 3 2 3 2" xfId="46761"/>
    <cellStyle name="SAPBEXstdData 15 2 3 2 3 2 2" xfId="46762"/>
    <cellStyle name="SAPBEXstdData 15 2 3 2 3 3" xfId="46763"/>
    <cellStyle name="SAPBEXstdData 15 2 3 2 4" xfId="46764"/>
    <cellStyle name="SAPBEXstdData 15 2 3 2 4 2" xfId="46765"/>
    <cellStyle name="SAPBEXstdData 15 2 3 2 4 3" xfId="46766"/>
    <cellStyle name="SAPBEXstdData 15 2 3 2 5" xfId="46767"/>
    <cellStyle name="SAPBEXstdData 15 2 3 2 5 2" xfId="46768"/>
    <cellStyle name="SAPBEXstdData 15 2 3 2 6" xfId="46769"/>
    <cellStyle name="SAPBEXstdData 15 2 3 2 7" xfId="46770"/>
    <cellStyle name="SAPBEXstdData 15 2 3 2 8" xfId="46771"/>
    <cellStyle name="SAPBEXstdData 15 2 3 2 9" xfId="46772"/>
    <cellStyle name="SAPBEXstdData 15 2 3 3" xfId="6507"/>
    <cellStyle name="SAPBEXstdData 15 2 3 3 2" xfId="46773"/>
    <cellStyle name="SAPBEXstdData 15 2 3 3 2 2" xfId="46774"/>
    <cellStyle name="SAPBEXstdData 15 2 3 3 3" xfId="46775"/>
    <cellStyle name="SAPBEXstdData 15 2 3 4" xfId="6508"/>
    <cellStyle name="SAPBEXstdData 15 2 3 4 2" xfId="46776"/>
    <cellStyle name="SAPBEXstdData 15 2 3 4 3" xfId="46777"/>
    <cellStyle name="SAPBEXstdData 15 2 3 5" xfId="46778"/>
    <cellStyle name="SAPBEXstdData 15 2 3 6" xfId="46779"/>
    <cellStyle name="SAPBEXstdData 15 2 4" xfId="6509"/>
    <cellStyle name="SAPBEXstdData 15 2 4 10" xfId="46780"/>
    <cellStyle name="SAPBEXstdData 15 2 4 11" xfId="46781"/>
    <cellStyle name="SAPBEXstdData 15 2 4 2" xfId="6510"/>
    <cellStyle name="SAPBEXstdData 15 2 4 2 10" xfId="46782"/>
    <cellStyle name="SAPBEXstdData 15 2 4 2 2" xfId="6511"/>
    <cellStyle name="SAPBEXstdData 15 2 4 2 2 2" xfId="46783"/>
    <cellStyle name="SAPBEXstdData 15 2 4 2 2 2 2" xfId="46784"/>
    <cellStyle name="SAPBEXstdData 15 2 4 2 2 3" xfId="46785"/>
    <cellStyle name="SAPBEXstdData 15 2 4 2 3" xfId="46786"/>
    <cellStyle name="SAPBEXstdData 15 2 4 2 3 2" xfId="46787"/>
    <cellStyle name="SAPBEXstdData 15 2 4 2 3 2 2" xfId="46788"/>
    <cellStyle name="SAPBEXstdData 15 2 4 2 3 3" xfId="46789"/>
    <cellStyle name="SAPBEXstdData 15 2 4 2 4" xfId="46790"/>
    <cellStyle name="SAPBEXstdData 15 2 4 2 4 2" xfId="46791"/>
    <cellStyle name="SAPBEXstdData 15 2 4 2 4 3" xfId="46792"/>
    <cellStyle name="SAPBEXstdData 15 2 4 2 5" xfId="46793"/>
    <cellStyle name="SAPBEXstdData 15 2 4 2 5 2" xfId="46794"/>
    <cellStyle name="SAPBEXstdData 15 2 4 2 5 3" xfId="46795"/>
    <cellStyle name="SAPBEXstdData 15 2 4 2 6" xfId="46796"/>
    <cellStyle name="SAPBEXstdData 15 2 4 2 6 2" xfId="46797"/>
    <cellStyle name="SAPBEXstdData 15 2 4 2 7" xfId="46798"/>
    <cellStyle name="SAPBEXstdData 15 2 4 2 8" xfId="46799"/>
    <cellStyle name="SAPBEXstdData 15 2 4 2 9" xfId="46800"/>
    <cellStyle name="SAPBEXstdData 15 2 4 3" xfId="6512"/>
    <cellStyle name="SAPBEXstdData 15 2 4 3 2" xfId="46801"/>
    <cellStyle name="SAPBEXstdData 15 2 4 3 2 2" xfId="46802"/>
    <cellStyle name="SAPBEXstdData 15 2 4 3 3" xfId="46803"/>
    <cellStyle name="SAPBEXstdData 15 2 4 4" xfId="46804"/>
    <cellStyle name="SAPBEXstdData 15 2 4 4 2" xfId="46805"/>
    <cellStyle name="SAPBEXstdData 15 2 4 4 2 2" xfId="46806"/>
    <cellStyle name="SAPBEXstdData 15 2 4 4 3" xfId="46807"/>
    <cellStyle name="SAPBEXstdData 15 2 4 5" xfId="46808"/>
    <cellStyle name="SAPBEXstdData 15 2 4 5 2" xfId="46809"/>
    <cellStyle name="SAPBEXstdData 15 2 4 5 3" xfId="46810"/>
    <cellStyle name="SAPBEXstdData 15 2 4 6" xfId="46811"/>
    <cellStyle name="SAPBEXstdData 15 2 4 6 2" xfId="46812"/>
    <cellStyle name="SAPBEXstdData 15 2 4 6 3" xfId="46813"/>
    <cellStyle name="SAPBEXstdData 15 2 4 7" xfId="46814"/>
    <cellStyle name="SAPBEXstdData 15 2 4 7 2" xfId="46815"/>
    <cellStyle name="SAPBEXstdData 15 2 4 8" xfId="46816"/>
    <cellStyle name="SAPBEXstdData 15 2 4 9" xfId="46817"/>
    <cellStyle name="SAPBEXstdData 15 2 5" xfId="6513"/>
    <cellStyle name="SAPBEXstdData 15 2 5 10" xfId="46818"/>
    <cellStyle name="SAPBEXstdData 15 2 5 11" xfId="46819"/>
    <cellStyle name="SAPBEXstdData 15 2 5 2" xfId="6514"/>
    <cellStyle name="SAPBEXstdData 15 2 5 2 10" xfId="46820"/>
    <cellStyle name="SAPBEXstdData 15 2 5 2 2" xfId="6515"/>
    <cellStyle name="SAPBEXstdData 15 2 5 2 2 2" xfId="46821"/>
    <cellStyle name="SAPBEXstdData 15 2 5 2 2 2 2" xfId="46822"/>
    <cellStyle name="SAPBEXstdData 15 2 5 2 2 3" xfId="46823"/>
    <cellStyle name="SAPBEXstdData 15 2 5 2 3" xfId="6516"/>
    <cellStyle name="SAPBEXstdData 15 2 5 2 3 2" xfId="46824"/>
    <cellStyle name="SAPBEXstdData 15 2 5 2 3 2 2" xfId="46825"/>
    <cellStyle name="SAPBEXstdData 15 2 5 2 3 3" xfId="46826"/>
    <cellStyle name="SAPBEXstdData 15 2 5 2 4" xfId="46827"/>
    <cellStyle name="SAPBEXstdData 15 2 5 2 4 2" xfId="46828"/>
    <cellStyle name="SAPBEXstdData 15 2 5 2 4 3" xfId="46829"/>
    <cellStyle name="SAPBEXstdData 15 2 5 2 5" xfId="46830"/>
    <cellStyle name="SAPBEXstdData 15 2 5 2 5 2" xfId="46831"/>
    <cellStyle name="SAPBEXstdData 15 2 5 2 5 3" xfId="46832"/>
    <cellStyle name="SAPBEXstdData 15 2 5 2 6" xfId="46833"/>
    <cellStyle name="SAPBEXstdData 15 2 5 2 6 2" xfId="46834"/>
    <cellStyle name="SAPBEXstdData 15 2 5 2 6 3" xfId="46835"/>
    <cellStyle name="SAPBEXstdData 15 2 5 2 7" xfId="46836"/>
    <cellStyle name="SAPBEXstdData 15 2 5 2 7 2" xfId="46837"/>
    <cellStyle name="SAPBEXstdData 15 2 5 2 8" xfId="46838"/>
    <cellStyle name="SAPBEXstdData 15 2 5 2 9" xfId="46839"/>
    <cellStyle name="SAPBEXstdData 15 2 5 3" xfId="6517"/>
    <cellStyle name="SAPBEXstdData 15 2 5 3 2" xfId="46840"/>
    <cellStyle name="SAPBEXstdData 15 2 5 3 2 2" xfId="46841"/>
    <cellStyle name="SAPBEXstdData 15 2 5 3 3" xfId="46842"/>
    <cellStyle name="SAPBEXstdData 15 2 5 4" xfId="6518"/>
    <cellStyle name="SAPBEXstdData 15 2 5 4 2" xfId="46843"/>
    <cellStyle name="SAPBEXstdData 15 2 5 4 2 2" xfId="46844"/>
    <cellStyle name="SAPBEXstdData 15 2 5 4 3" xfId="46845"/>
    <cellStyle name="SAPBEXstdData 15 2 5 5" xfId="46846"/>
    <cellStyle name="SAPBEXstdData 15 2 5 5 2" xfId="46847"/>
    <cellStyle name="SAPBEXstdData 15 2 5 5 3" xfId="46848"/>
    <cellStyle name="SAPBEXstdData 15 2 5 6" xfId="46849"/>
    <cellStyle name="SAPBEXstdData 15 2 5 6 2" xfId="46850"/>
    <cellStyle name="SAPBEXstdData 15 2 5 6 3" xfId="46851"/>
    <cellStyle name="SAPBEXstdData 15 2 5 7" xfId="46852"/>
    <cellStyle name="SAPBEXstdData 15 2 5 7 2" xfId="46853"/>
    <cellStyle name="SAPBEXstdData 15 2 5 7 3" xfId="46854"/>
    <cellStyle name="SAPBEXstdData 15 2 5 8" xfId="46855"/>
    <cellStyle name="SAPBEXstdData 15 2 5 8 2" xfId="46856"/>
    <cellStyle name="SAPBEXstdData 15 2 5 9" xfId="46857"/>
    <cellStyle name="SAPBEXstdData 15 2 6" xfId="6519"/>
    <cellStyle name="SAPBEXstdData 15 2 6 2" xfId="6520"/>
    <cellStyle name="SAPBEXstdData 15 2 6 2 2" xfId="6521"/>
    <cellStyle name="SAPBEXstdData 15 2 6 2 2 2" xfId="46858"/>
    <cellStyle name="SAPBEXstdData 15 2 6 2 2 3" xfId="46859"/>
    <cellStyle name="SAPBEXstdData 15 2 6 2 3" xfId="6522"/>
    <cellStyle name="SAPBEXstdData 15 2 6 2 3 2" xfId="46860"/>
    <cellStyle name="SAPBEXstdData 15 2 6 2 3 3" xfId="46861"/>
    <cellStyle name="SAPBEXstdData 15 2 6 2 4" xfId="46862"/>
    <cellStyle name="SAPBEXstdData 15 2 6 2 5" xfId="46863"/>
    <cellStyle name="SAPBEXstdData 15 2 6 3" xfId="6523"/>
    <cellStyle name="SAPBEXstdData 15 2 6 3 2" xfId="46864"/>
    <cellStyle name="SAPBEXstdData 15 2 6 3 3" xfId="46865"/>
    <cellStyle name="SAPBEXstdData 15 2 6 4" xfId="6524"/>
    <cellStyle name="SAPBEXstdData 15 2 6 4 2" xfId="46866"/>
    <cellStyle name="SAPBEXstdData 15 2 6 4 3" xfId="46867"/>
    <cellStyle name="SAPBEXstdData 15 2 6 5" xfId="46868"/>
    <cellStyle name="SAPBEXstdData 15 2 6 5 2" xfId="46869"/>
    <cellStyle name="SAPBEXstdData 15 2 6 6" xfId="46870"/>
    <cellStyle name="SAPBEXstdData 15 2 6 7" xfId="46871"/>
    <cellStyle name="SAPBEXstdData 15 2 7" xfId="6525"/>
    <cellStyle name="SAPBEXstdData 15 2 7 2" xfId="6526"/>
    <cellStyle name="SAPBEXstdData 15 2 7 2 2" xfId="6527"/>
    <cellStyle name="SAPBEXstdData 15 2 7 2 2 2" xfId="46872"/>
    <cellStyle name="SAPBEXstdData 15 2 7 2 2 3" xfId="46873"/>
    <cellStyle name="SAPBEXstdData 15 2 7 2 3" xfId="6528"/>
    <cellStyle name="SAPBEXstdData 15 2 7 2 3 2" xfId="46874"/>
    <cellStyle name="SAPBEXstdData 15 2 7 2 3 3" xfId="46875"/>
    <cellStyle name="SAPBEXstdData 15 2 7 2 4" xfId="46876"/>
    <cellStyle name="SAPBEXstdData 15 2 7 2 5" xfId="46877"/>
    <cellStyle name="SAPBEXstdData 15 2 7 3" xfId="6529"/>
    <cellStyle name="SAPBEXstdData 15 2 7 3 2" xfId="46878"/>
    <cellStyle name="SAPBEXstdData 15 2 7 3 3" xfId="46879"/>
    <cellStyle name="SAPBEXstdData 15 2 7 4" xfId="6530"/>
    <cellStyle name="SAPBEXstdData 15 2 7 4 2" xfId="46880"/>
    <cellStyle name="SAPBEXstdData 15 2 7 4 3" xfId="46881"/>
    <cellStyle name="SAPBEXstdData 15 2 7 5" xfId="46882"/>
    <cellStyle name="SAPBEXstdData 15 2 7 6" xfId="46883"/>
    <cellStyle name="SAPBEXstdData 15 2 8" xfId="6531"/>
    <cellStyle name="SAPBEXstdData 15 2 8 2" xfId="6532"/>
    <cellStyle name="SAPBEXstdData 15 2 8 2 2" xfId="46884"/>
    <cellStyle name="SAPBEXstdData 15 2 8 2 3" xfId="46885"/>
    <cellStyle name="SAPBEXstdData 15 2 8 3" xfId="6533"/>
    <cellStyle name="SAPBEXstdData 15 2 8 3 2" xfId="46886"/>
    <cellStyle name="SAPBEXstdData 15 2 8 3 3" xfId="46887"/>
    <cellStyle name="SAPBEXstdData 15 2 8 4" xfId="46888"/>
    <cellStyle name="SAPBEXstdData 15 2 8 5" xfId="46889"/>
    <cellStyle name="SAPBEXstdData 15 2 9" xfId="6534"/>
    <cellStyle name="SAPBEXstdData 15 2 9 2" xfId="6535"/>
    <cellStyle name="SAPBEXstdData 15 2 9 2 2" xfId="46890"/>
    <cellStyle name="SAPBEXstdData 15 2 9 2 3" xfId="46891"/>
    <cellStyle name="SAPBEXstdData 15 2 9 3" xfId="6536"/>
    <cellStyle name="SAPBEXstdData 15 2 9 3 2" xfId="46892"/>
    <cellStyle name="SAPBEXstdData 15 2 9 3 3" xfId="46893"/>
    <cellStyle name="SAPBEXstdData 15 2 9 4" xfId="46894"/>
    <cellStyle name="SAPBEXstdData 15 2 9 5" xfId="46895"/>
    <cellStyle name="SAPBEXstdData 15 3" xfId="6537"/>
    <cellStyle name="SAPBEXstdData 15 3 10" xfId="6538"/>
    <cellStyle name="SAPBEXstdData 15 3 10 2" xfId="6539"/>
    <cellStyle name="SAPBEXstdData 15 3 10 2 2" xfId="46896"/>
    <cellStyle name="SAPBEXstdData 15 3 10 2 3" xfId="46897"/>
    <cellStyle name="SAPBEXstdData 15 3 10 3" xfId="6540"/>
    <cellStyle name="SAPBEXstdData 15 3 10 3 2" xfId="46898"/>
    <cellStyle name="SAPBEXstdData 15 3 10 3 3" xfId="46899"/>
    <cellStyle name="SAPBEXstdData 15 3 10 4" xfId="46900"/>
    <cellStyle name="SAPBEXstdData 15 3 10 5" xfId="46901"/>
    <cellStyle name="SAPBEXstdData 15 3 11" xfId="46902"/>
    <cellStyle name="SAPBEXstdData 15 3 11 2" xfId="46903"/>
    <cellStyle name="SAPBEXstdData 15 3 11 3" xfId="46904"/>
    <cellStyle name="SAPBEXstdData 15 3 12" xfId="46905"/>
    <cellStyle name="SAPBEXstdData 15 3 2" xfId="6541"/>
    <cellStyle name="SAPBEXstdData 15 3 2 2" xfId="6542"/>
    <cellStyle name="SAPBEXstdData 15 3 2 2 2" xfId="6543"/>
    <cellStyle name="SAPBEXstdData 15 3 2 2 2 2" xfId="46906"/>
    <cellStyle name="SAPBEXstdData 15 3 2 2 2 2 2" xfId="46907"/>
    <cellStyle name="SAPBEXstdData 15 3 2 2 2 2 2 2" xfId="46908"/>
    <cellStyle name="SAPBEXstdData 15 3 2 2 2 2 3" xfId="46909"/>
    <cellStyle name="SAPBEXstdData 15 3 2 2 2 3" xfId="46910"/>
    <cellStyle name="SAPBEXstdData 15 3 2 2 2 3 2" xfId="46911"/>
    <cellStyle name="SAPBEXstdData 15 3 2 2 2 3 3" xfId="46912"/>
    <cellStyle name="SAPBEXstdData 15 3 2 2 2 4" xfId="46913"/>
    <cellStyle name="SAPBEXstdData 15 3 2 2 2 4 2" xfId="46914"/>
    <cellStyle name="SAPBEXstdData 15 3 2 2 2 4 3" xfId="46915"/>
    <cellStyle name="SAPBEXstdData 15 3 2 2 2 5" xfId="46916"/>
    <cellStyle name="SAPBEXstdData 15 3 2 2 2 5 2" xfId="46917"/>
    <cellStyle name="SAPBEXstdData 15 3 2 2 2 6" xfId="46918"/>
    <cellStyle name="SAPBEXstdData 15 3 2 2 2 7" xfId="46919"/>
    <cellStyle name="SAPBEXstdData 15 3 2 2 2 8" xfId="46920"/>
    <cellStyle name="SAPBEXstdData 15 3 2 2 2 9" xfId="46921"/>
    <cellStyle name="SAPBEXstdData 15 3 2 2 3" xfId="46922"/>
    <cellStyle name="SAPBEXstdData 15 3 2 2 3 2" xfId="46923"/>
    <cellStyle name="SAPBEXstdData 15 3 2 2 3 2 2" xfId="46924"/>
    <cellStyle name="SAPBEXstdData 15 3 2 2 3 3" xfId="46925"/>
    <cellStyle name="SAPBEXstdData 15 3 2 2 4" xfId="46926"/>
    <cellStyle name="SAPBEXstdData 15 3 2 2 4 2" xfId="46927"/>
    <cellStyle name="SAPBEXstdData 15 3 2 2 4 3" xfId="46928"/>
    <cellStyle name="SAPBEXstdData 15 3 2 2 5" xfId="46929"/>
    <cellStyle name="SAPBEXstdData 15 3 2 2 6" xfId="46930"/>
    <cellStyle name="SAPBEXstdData 15 3 2 3" xfId="6544"/>
    <cellStyle name="SAPBEXstdData 15 3 2 3 2" xfId="46931"/>
    <cellStyle name="SAPBEXstdData 15 3 2 3 2 2" xfId="46932"/>
    <cellStyle name="SAPBEXstdData 15 3 2 3 2 2 2" xfId="46933"/>
    <cellStyle name="SAPBEXstdData 15 3 2 3 2 3" xfId="46934"/>
    <cellStyle name="SAPBEXstdData 15 3 2 3 3" xfId="46935"/>
    <cellStyle name="SAPBEXstdData 15 3 2 3 3 2" xfId="46936"/>
    <cellStyle name="SAPBEXstdData 15 3 2 3 3 3" xfId="46937"/>
    <cellStyle name="SAPBEXstdData 15 3 2 3 4" xfId="46938"/>
    <cellStyle name="SAPBEXstdData 15 3 2 3 4 2" xfId="46939"/>
    <cellStyle name="SAPBEXstdData 15 3 2 3 4 3" xfId="46940"/>
    <cellStyle name="SAPBEXstdData 15 3 2 3 5" xfId="46941"/>
    <cellStyle name="SAPBEXstdData 15 3 2 3 5 2" xfId="46942"/>
    <cellStyle name="SAPBEXstdData 15 3 2 3 5 3" xfId="46943"/>
    <cellStyle name="SAPBEXstdData 15 3 2 3 6" xfId="46944"/>
    <cellStyle name="SAPBEXstdData 15 3 2 3 6 2" xfId="46945"/>
    <cellStyle name="SAPBEXstdData 15 3 2 3 7" xfId="46946"/>
    <cellStyle name="SAPBEXstdData 15 3 2 3 8" xfId="46947"/>
    <cellStyle name="SAPBEXstdData 15 3 2 3 9" xfId="46948"/>
    <cellStyle name="SAPBEXstdData 15 3 2 4" xfId="6545"/>
    <cellStyle name="SAPBEXstdData 15 3 2 4 2" xfId="46949"/>
    <cellStyle name="SAPBEXstdData 15 3 2 4 2 2" xfId="46950"/>
    <cellStyle name="SAPBEXstdData 15 3 2 4 3" xfId="46951"/>
    <cellStyle name="SAPBEXstdData 15 3 2 5" xfId="46952"/>
    <cellStyle name="SAPBEXstdData 15 3 2 5 2" xfId="46953"/>
    <cellStyle name="SAPBEXstdData 15 3 2 5 3" xfId="46954"/>
    <cellStyle name="SAPBEXstdData 15 3 2 6" xfId="46955"/>
    <cellStyle name="SAPBEXstdData 15 3 3" xfId="6546"/>
    <cellStyle name="SAPBEXstdData 15 3 3 2" xfId="6547"/>
    <cellStyle name="SAPBEXstdData 15 3 3 2 2" xfId="46956"/>
    <cellStyle name="SAPBEXstdData 15 3 3 2 2 2" xfId="46957"/>
    <cellStyle name="SAPBEXstdData 15 3 3 2 2 2 2" xfId="46958"/>
    <cellStyle name="SAPBEXstdData 15 3 3 2 2 3" xfId="46959"/>
    <cellStyle name="SAPBEXstdData 15 3 3 2 3" xfId="46960"/>
    <cellStyle name="SAPBEXstdData 15 3 3 2 3 2" xfId="46961"/>
    <cellStyle name="SAPBEXstdData 15 3 3 2 3 2 2" xfId="46962"/>
    <cellStyle name="SAPBEXstdData 15 3 3 2 3 3" xfId="46963"/>
    <cellStyle name="SAPBEXstdData 15 3 3 2 4" xfId="46964"/>
    <cellStyle name="SAPBEXstdData 15 3 3 2 4 2" xfId="46965"/>
    <cellStyle name="SAPBEXstdData 15 3 3 2 4 3" xfId="46966"/>
    <cellStyle name="SAPBEXstdData 15 3 3 2 5" xfId="46967"/>
    <cellStyle name="SAPBEXstdData 15 3 3 2 5 2" xfId="46968"/>
    <cellStyle name="SAPBEXstdData 15 3 3 2 6" xfId="46969"/>
    <cellStyle name="SAPBEXstdData 15 3 3 2 7" xfId="46970"/>
    <cellStyle name="SAPBEXstdData 15 3 3 2 8" xfId="46971"/>
    <cellStyle name="SAPBEXstdData 15 3 3 2 9" xfId="46972"/>
    <cellStyle name="SAPBEXstdData 15 3 3 3" xfId="6548"/>
    <cellStyle name="SAPBEXstdData 15 3 3 3 2" xfId="46973"/>
    <cellStyle name="SAPBEXstdData 15 3 3 3 2 2" xfId="46974"/>
    <cellStyle name="SAPBEXstdData 15 3 3 3 3" xfId="46975"/>
    <cellStyle name="SAPBEXstdData 15 3 3 4" xfId="6549"/>
    <cellStyle name="SAPBEXstdData 15 3 3 4 2" xfId="46976"/>
    <cellStyle name="SAPBEXstdData 15 3 3 4 3" xfId="46977"/>
    <cellStyle name="SAPBEXstdData 15 3 3 5" xfId="46978"/>
    <cellStyle name="SAPBEXstdData 15 3 3 6" xfId="46979"/>
    <cellStyle name="SAPBEXstdData 15 3 4" xfId="6550"/>
    <cellStyle name="SAPBEXstdData 15 3 4 10" xfId="46980"/>
    <cellStyle name="SAPBEXstdData 15 3 4 11" xfId="46981"/>
    <cellStyle name="SAPBEXstdData 15 3 4 2" xfId="6551"/>
    <cellStyle name="SAPBEXstdData 15 3 4 2 10" xfId="46982"/>
    <cellStyle name="SAPBEXstdData 15 3 4 2 2" xfId="6552"/>
    <cellStyle name="SAPBEXstdData 15 3 4 2 2 2" xfId="46983"/>
    <cellStyle name="SAPBEXstdData 15 3 4 2 2 2 2" xfId="46984"/>
    <cellStyle name="SAPBEXstdData 15 3 4 2 2 3" xfId="46985"/>
    <cellStyle name="SAPBEXstdData 15 3 4 2 3" xfId="46986"/>
    <cellStyle name="SAPBEXstdData 15 3 4 2 3 2" xfId="46987"/>
    <cellStyle name="SAPBEXstdData 15 3 4 2 3 2 2" xfId="46988"/>
    <cellStyle name="SAPBEXstdData 15 3 4 2 3 3" xfId="46989"/>
    <cellStyle name="SAPBEXstdData 15 3 4 2 4" xfId="46990"/>
    <cellStyle name="SAPBEXstdData 15 3 4 2 4 2" xfId="46991"/>
    <cellStyle name="SAPBEXstdData 15 3 4 2 4 3" xfId="46992"/>
    <cellStyle name="SAPBEXstdData 15 3 4 2 5" xfId="46993"/>
    <cellStyle name="SAPBEXstdData 15 3 4 2 5 2" xfId="46994"/>
    <cellStyle name="SAPBEXstdData 15 3 4 2 5 3" xfId="46995"/>
    <cellStyle name="SAPBEXstdData 15 3 4 2 6" xfId="46996"/>
    <cellStyle name="SAPBEXstdData 15 3 4 2 6 2" xfId="46997"/>
    <cellStyle name="SAPBEXstdData 15 3 4 2 7" xfId="46998"/>
    <cellStyle name="SAPBEXstdData 15 3 4 2 8" xfId="46999"/>
    <cellStyle name="SAPBEXstdData 15 3 4 2 9" xfId="47000"/>
    <cellStyle name="SAPBEXstdData 15 3 4 3" xfId="6553"/>
    <cellStyle name="SAPBEXstdData 15 3 4 3 2" xfId="47001"/>
    <cellStyle name="SAPBEXstdData 15 3 4 3 2 2" xfId="47002"/>
    <cellStyle name="SAPBEXstdData 15 3 4 3 3" xfId="47003"/>
    <cellStyle name="SAPBEXstdData 15 3 4 4" xfId="47004"/>
    <cellStyle name="SAPBEXstdData 15 3 4 4 2" xfId="47005"/>
    <cellStyle name="SAPBEXstdData 15 3 4 4 2 2" xfId="47006"/>
    <cellStyle name="SAPBEXstdData 15 3 4 4 3" xfId="47007"/>
    <cellStyle name="SAPBEXstdData 15 3 4 5" xfId="47008"/>
    <cellStyle name="SAPBEXstdData 15 3 4 5 2" xfId="47009"/>
    <cellStyle name="SAPBEXstdData 15 3 4 5 3" xfId="47010"/>
    <cellStyle name="SAPBEXstdData 15 3 4 6" xfId="47011"/>
    <cellStyle name="SAPBEXstdData 15 3 4 6 2" xfId="47012"/>
    <cellStyle name="SAPBEXstdData 15 3 4 6 3" xfId="47013"/>
    <cellStyle name="SAPBEXstdData 15 3 4 7" xfId="47014"/>
    <cellStyle name="SAPBEXstdData 15 3 4 7 2" xfId="47015"/>
    <cellStyle name="SAPBEXstdData 15 3 4 8" xfId="47016"/>
    <cellStyle name="SAPBEXstdData 15 3 4 9" xfId="47017"/>
    <cellStyle name="SAPBEXstdData 15 3 5" xfId="6554"/>
    <cellStyle name="SAPBEXstdData 15 3 5 10" xfId="47018"/>
    <cellStyle name="SAPBEXstdData 15 3 5 11" xfId="47019"/>
    <cellStyle name="SAPBEXstdData 15 3 5 2" xfId="6555"/>
    <cellStyle name="SAPBEXstdData 15 3 5 2 10" xfId="47020"/>
    <cellStyle name="SAPBEXstdData 15 3 5 2 2" xfId="6556"/>
    <cellStyle name="SAPBEXstdData 15 3 5 2 2 2" xfId="47021"/>
    <cellStyle name="SAPBEXstdData 15 3 5 2 2 2 2" xfId="47022"/>
    <cellStyle name="SAPBEXstdData 15 3 5 2 2 3" xfId="47023"/>
    <cellStyle name="SAPBEXstdData 15 3 5 2 3" xfId="6557"/>
    <cellStyle name="SAPBEXstdData 15 3 5 2 3 2" xfId="47024"/>
    <cellStyle name="SAPBEXstdData 15 3 5 2 3 2 2" xfId="47025"/>
    <cellStyle name="SAPBEXstdData 15 3 5 2 3 3" xfId="47026"/>
    <cellStyle name="SAPBEXstdData 15 3 5 2 4" xfId="47027"/>
    <cellStyle name="SAPBEXstdData 15 3 5 2 4 2" xfId="47028"/>
    <cellStyle name="SAPBEXstdData 15 3 5 2 4 3" xfId="47029"/>
    <cellStyle name="SAPBEXstdData 15 3 5 2 5" xfId="47030"/>
    <cellStyle name="SAPBEXstdData 15 3 5 2 5 2" xfId="47031"/>
    <cellStyle name="SAPBEXstdData 15 3 5 2 5 3" xfId="47032"/>
    <cellStyle name="SAPBEXstdData 15 3 5 2 6" xfId="47033"/>
    <cellStyle name="SAPBEXstdData 15 3 5 2 6 2" xfId="47034"/>
    <cellStyle name="SAPBEXstdData 15 3 5 2 6 3" xfId="47035"/>
    <cellStyle name="SAPBEXstdData 15 3 5 2 7" xfId="47036"/>
    <cellStyle name="SAPBEXstdData 15 3 5 2 7 2" xfId="47037"/>
    <cellStyle name="SAPBEXstdData 15 3 5 2 8" xfId="47038"/>
    <cellStyle name="SAPBEXstdData 15 3 5 2 9" xfId="47039"/>
    <cellStyle name="SAPBEXstdData 15 3 5 3" xfId="6558"/>
    <cellStyle name="SAPBEXstdData 15 3 5 3 2" xfId="47040"/>
    <cellStyle name="SAPBEXstdData 15 3 5 3 2 2" xfId="47041"/>
    <cellStyle name="SAPBEXstdData 15 3 5 3 3" xfId="47042"/>
    <cellStyle name="SAPBEXstdData 15 3 5 4" xfId="6559"/>
    <cellStyle name="SAPBEXstdData 15 3 5 4 2" xfId="47043"/>
    <cellStyle name="SAPBEXstdData 15 3 5 4 2 2" xfId="47044"/>
    <cellStyle name="SAPBEXstdData 15 3 5 4 3" xfId="47045"/>
    <cellStyle name="SAPBEXstdData 15 3 5 5" xfId="47046"/>
    <cellStyle name="SAPBEXstdData 15 3 5 5 2" xfId="47047"/>
    <cellStyle name="SAPBEXstdData 15 3 5 5 3" xfId="47048"/>
    <cellStyle name="SAPBEXstdData 15 3 5 6" xfId="47049"/>
    <cellStyle name="SAPBEXstdData 15 3 5 6 2" xfId="47050"/>
    <cellStyle name="SAPBEXstdData 15 3 5 6 3" xfId="47051"/>
    <cellStyle name="SAPBEXstdData 15 3 5 7" xfId="47052"/>
    <cellStyle name="SAPBEXstdData 15 3 5 7 2" xfId="47053"/>
    <cellStyle name="SAPBEXstdData 15 3 5 7 3" xfId="47054"/>
    <cellStyle name="SAPBEXstdData 15 3 5 8" xfId="47055"/>
    <cellStyle name="SAPBEXstdData 15 3 5 8 2" xfId="47056"/>
    <cellStyle name="SAPBEXstdData 15 3 5 9" xfId="47057"/>
    <cellStyle name="SAPBEXstdData 15 3 6" xfId="6560"/>
    <cellStyle name="SAPBEXstdData 15 3 6 2" xfId="6561"/>
    <cellStyle name="SAPBEXstdData 15 3 6 2 2" xfId="6562"/>
    <cellStyle name="SAPBEXstdData 15 3 6 2 2 2" xfId="47058"/>
    <cellStyle name="SAPBEXstdData 15 3 6 2 2 3" xfId="47059"/>
    <cellStyle name="SAPBEXstdData 15 3 6 2 3" xfId="6563"/>
    <cellStyle name="SAPBEXstdData 15 3 6 2 3 2" xfId="47060"/>
    <cellStyle name="SAPBEXstdData 15 3 6 2 3 3" xfId="47061"/>
    <cellStyle name="SAPBEXstdData 15 3 6 2 4" xfId="47062"/>
    <cellStyle name="SAPBEXstdData 15 3 6 2 5" xfId="47063"/>
    <cellStyle name="SAPBEXstdData 15 3 6 3" xfId="6564"/>
    <cellStyle name="SAPBEXstdData 15 3 6 3 2" xfId="47064"/>
    <cellStyle name="SAPBEXstdData 15 3 6 3 3" xfId="47065"/>
    <cellStyle name="SAPBEXstdData 15 3 6 4" xfId="6565"/>
    <cellStyle name="SAPBEXstdData 15 3 6 4 2" xfId="47066"/>
    <cellStyle name="SAPBEXstdData 15 3 6 4 3" xfId="47067"/>
    <cellStyle name="SAPBEXstdData 15 3 6 5" xfId="47068"/>
    <cellStyle name="SAPBEXstdData 15 3 6 5 2" xfId="47069"/>
    <cellStyle name="SAPBEXstdData 15 3 6 6" xfId="47070"/>
    <cellStyle name="SAPBEXstdData 15 3 6 7" xfId="47071"/>
    <cellStyle name="SAPBEXstdData 15 3 7" xfId="6566"/>
    <cellStyle name="SAPBEXstdData 15 3 7 2" xfId="6567"/>
    <cellStyle name="SAPBEXstdData 15 3 7 2 2" xfId="6568"/>
    <cellStyle name="SAPBEXstdData 15 3 7 2 2 2" xfId="47072"/>
    <cellStyle name="SAPBEXstdData 15 3 7 2 2 3" xfId="47073"/>
    <cellStyle name="SAPBEXstdData 15 3 7 2 3" xfId="6569"/>
    <cellStyle name="SAPBEXstdData 15 3 7 2 3 2" xfId="47074"/>
    <cellStyle name="SAPBEXstdData 15 3 7 2 3 3" xfId="47075"/>
    <cellStyle name="SAPBEXstdData 15 3 7 2 4" xfId="47076"/>
    <cellStyle name="SAPBEXstdData 15 3 7 2 5" xfId="47077"/>
    <cellStyle name="SAPBEXstdData 15 3 7 3" xfId="6570"/>
    <cellStyle name="SAPBEXstdData 15 3 7 3 2" xfId="47078"/>
    <cellStyle name="SAPBEXstdData 15 3 7 3 3" xfId="47079"/>
    <cellStyle name="SAPBEXstdData 15 3 7 4" xfId="6571"/>
    <cellStyle name="SAPBEXstdData 15 3 7 4 2" xfId="47080"/>
    <cellStyle name="SAPBEXstdData 15 3 7 4 3" xfId="47081"/>
    <cellStyle name="SAPBEXstdData 15 3 7 5" xfId="47082"/>
    <cellStyle name="SAPBEXstdData 15 3 7 6" xfId="47083"/>
    <cellStyle name="SAPBEXstdData 15 3 8" xfId="6572"/>
    <cellStyle name="SAPBEXstdData 15 3 8 2" xfId="6573"/>
    <cellStyle name="SAPBEXstdData 15 3 8 2 2" xfId="47084"/>
    <cellStyle name="SAPBEXstdData 15 3 8 2 3" xfId="47085"/>
    <cellStyle name="SAPBEXstdData 15 3 8 3" xfId="6574"/>
    <cellStyle name="SAPBEXstdData 15 3 8 3 2" xfId="47086"/>
    <cellStyle name="SAPBEXstdData 15 3 8 3 3" xfId="47087"/>
    <cellStyle name="SAPBEXstdData 15 3 8 4" xfId="47088"/>
    <cellStyle name="SAPBEXstdData 15 3 8 5" xfId="47089"/>
    <cellStyle name="SAPBEXstdData 15 3 9" xfId="6575"/>
    <cellStyle name="SAPBEXstdData 15 3 9 2" xfId="6576"/>
    <cellStyle name="SAPBEXstdData 15 3 9 2 2" xfId="47090"/>
    <cellStyle name="SAPBEXstdData 15 3 9 2 3" xfId="47091"/>
    <cellStyle name="SAPBEXstdData 15 3 9 3" xfId="6577"/>
    <cellStyle name="SAPBEXstdData 15 3 9 3 2" xfId="47092"/>
    <cellStyle name="SAPBEXstdData 15 3 9 3 3" xfId="47093"/>
    <cellStyle name="SAPBEXstdData 15 3 9 4" xfId="47094"/>
    <cellStyle name="SAPBEXstdData 15 3 9 5" xfId="47095"/>
    <cellStyle name="SAPBEXstdData 15 4" xfId="6578"/>
    <cellStyle name="SAPBEXstdData 15 4 2" xfId="6579"/>
    <cellStyle name="SAPBEXstdData 15 4 2 2" xfId="6580"/>
    <cellStyle name="SAPBEXstdData 15 4 2 2 2" xfId="47096"/>
    <cellStyle name="SAPBEXstdData 15 4 2 2 2 2" xfId="47097"/>
    <cellStyle name="SAPBEXstdData 15 4 2 2 2 2 2" xfId="47098"/>
    <cellStyle name="SAPBEXstdData 15 4 2 2 2 3" xfId="47099"/>
    <cellStyle name="SAPBEXstdData 15 4 2 2 3" xfId="47100"/>
    <cellStyle name="SAPBEXstdData 15 4 2 2 3 2" xfId="47101"/>
    <cellStyle name="SAPBEXstdData 15 4 2 2 3 3" xfId="47102"/>
    <cellStyle name="SAPBEXstdData 15 4 2 2 4" xfId="47103"/>
    <cellStyle name="SAPBEXstdData 15 4 2 2 4 2" xfId="47104"/>
    <cellStyle name="SAPBEXstdData 15 4 2 2 4 3" xfId="47105"/>
    <cellStyle name="SAPBEXstdData 15 4 2 2 5" xfId="47106"/>
    <cellStyle name="SAPBEXstdData 15 4 2 2 5 2" xfId="47107"/>
    <cellStyle name="SAPBEXstdData 15 4 2 2 6" xfId="47108"/>
    <cellStyle name="SAPBEXstdData 15 4 2 2 7" xfId="47109"/>
    <cellStyle name="SAPBEXstdData 15 4 2 2 8" xfId="47110"/>
    <cellStyle name="SAPBEXstdData 15 4 2 2 9" xfId="47111"/>
    <cellStyle name="SAPBEXstdData 15 4 2 3" xfId="47112"/>
    <cellStyle name="SAPBEXstdData 15 4 2 3 2" xfId="47113"/>
    <cellStyle name="SAPBEXstdData 15 4 2 3 2 2" xfId="47114"/>
    <cellStyle name="SAPBEXstdData 15 4 2 3 3" xfId="47115"/>
    <cellStyle name="SAPBEXstdData 15 4 2 4" xfId="47116"/>
    <cellStyle name="SAPBEXstdData 15 4 2 4 2" xfId="47117"/>
    <cellStyle name="SAPBEXstdData 15 4 2 4 3" xfId="47118"/>
    <cellStyle name="SAPBEXstdData 15 4 2 5" xfId="47119"/>
    <cellStyle name="SAPBEXstdData 15 4 2 6" xfId="47120"/>
    <cellStyle name="SAPBEXstdData 15 4 3" xfId="6581"/>
    <cellStyle name="SAPBEXstdData 15 4 3 2" xfId="47121"/>
    <cellStyle name="SAPBEXstdData 15 4 3 2 2" xfId="47122"/>
    <cellStyle name="SAPBEXstdData 15 4 3 2 2 2" xfId="47123"/>
    <cellStyle name="SAPBEXstdData 15 4 3 2 3" xfId="47124"/>
    <cellStyle name="SAPBEXstdData 15 4 3 3" xfId="47125"/>
    <cellStyle name="SAPBEXstdData 15 4 3 3 2" xfId="47126"/>
    <cellStyle name="SAPBEXstdData 15 4 3 3 3" xfId="47127"/>
    <cellStyle name="SAPBEXstdData 15 4 3 4" xfId="47128"/>
    <cellStyle name="SAPBEXstdData 15 4 3 4 2" xfId="47129"/>
    <cellStyle name="SAPBEXstdData 15 4 3 4 3" xfId="47130"/>
    <cellStyle name="SAPBEXstdData 15 4 3 5" xfId="47131"/>
    <cellStyle name="SAPBEXstdData 15 4 3 5 2" xfId="47132"/>
    <cellStyle name="SAPBEXstdData 15 4 3 5 3" xfId="47133"/>
    <cellStyle name="SAPBEXstdData 15 4 3 6" xfId="47134"/>
    <cellStyle name="SAPBEXstdData 15 4 3 6 2" xfId="47135"/>
    <cellStyle name="SAPBEXstdData 15 4 3 7" xfId="47136"/>
    <cellStyle name="SAPBEXstdData 15 4 3 8" xfId="47137"/>
    <cellStyle name="SAPBEXstdData 15 4 3 9" xfId="47138"/>
    <cellStyle name="SAPBEXstdData 15 4 4" xfId="6582"/>
    <cellStyle name="SAPBEXstdData 15 4 4 2" xfId="47139"/>
    <cellStyle name="SAPBEXstdData 15 4 4 2 2" xfId="47140"/>
    <cellStyle name="SAPBEXstdData 15 4 4 3" xfId="47141"/>
    <cellStyle name="SAPBEXstdData 15 4 5" xfId="47142"/>
    <cellStyle name="SAPBEXstdData 15 4 5 2" xfId="47143"/>
    <cellStyle name="SAPBEXstdData 15 4 5 3" xfId="47144"/>
    <cellStyle name="SAPBEXstdData 15 4 6" xfId="47145"/>
    <cellStyle name="SAPBEXstdData 15 5" xfId="6583"/>
    <cellStyle name="SAPBEXstdData 15 5 2" xfId="6584"/>
    <cellStyle name="SAPBEXstdData 15 5 2 2" xfId="47146"/>
    <cellStyle name="SAPBEXstdData 15 5 2 2 2" xfId="47147"/>
    <cellStyle name="SAPBEXstdData 15 5 2 2 2 2" xfId="47148"/>
    <cellStyle name="SAPBEXstdData 15 5 2 2 3" xfId="47149"/>
    <cellStyle name="SAPBEXstdData 15 5 2 3" xfId="47150"/>
    <cellStyle name="SAPBEXstdData 15 5 2 3 2" xfId="47151"/>
    <cellStyle name="SAPBEXstdData 15 5 2 3 2 2" xfId="47152"/>
    <cellStyle name="SAPBEXstdData 15 5 2 3 3" xfId="47153"/>
    <cellStyle name="SAPBEXstdData 15 5 2 4" xfId="47154"/>
    <cellStyle name="SAPBEXstdData 15 5 2 4 2" xfId="47155"/>
    <cellStyle name="SAPBEXstdData 15 5 2 4 3" xfId="47156"/>
    <cellStyle name="SAPBEXstdData 15 5 2 5" xfId="47157"/>
    <cellStyle name="SAPBEXstdData 15 5 2 5 2" xfId="47158"/>
    <cellStyle name="SAPBEXstdData 15 5 2 6" xfId="47159"/>
    <cellStyle name="SAPBEXstdData 15 5 2 7" xfId="47160"/>
    <cellStyle name="SAPBEXstdData 15 5 2 8" xfId="47161"/>
    <cellStyle name="SAPBEXstdData 15 5 2 9" xfId="47162"/>
    <cellStyle name="SAPBEXstdData 15 5 3" xfId="6585"/>
    <cellStyle name="SAPBEXstdData 15 5 3 2" xfId="47163"/>
    <cellStyle name="SAPBEXstdData 15 5 3 2 2" xfId="47164"/>
    <cellStyle name="SAPBEXstdData 15 5 3 3" xfId="47165"/>
    <cellStyle name="SAPBEXstdData 15 5 4" xfId="6586"/>
    <cellStyle name="SAPBEXstdData 15 5 4 2" xfId="47166"/>
    <cellStyle name="SAPBEXstdData 15 5 4 3" xfId="47167"/>
    <cellStyle name="SAPBEXstdData 15 5 5" xfId="47168"/>
    <cellStyle name="SAPBEXstdData 15 5 6" xfId="47169"/>
    <cellStyle name="SAPBEXstdData 15 6" xfId="6587"/>
    <cellStyle name="SAPBEXstdData 15 6 10" xfId="47170"/>
    <cellStyle name="SAPBEXstdData 15 6 11" xfId="47171"/>
    <cellStyle name="SAPBEXstdData 15 6 2" xfId="6588"/>
    <cellStyle name="SAPBEXstdData 15 6 2 10" xfId="47172"/>
    <cellStyle name="SAPBEXstdData 15 6 2 2" xfId="6589"/>
    <cellStyle name="SAPBEXstdData 15 6 2 2 2" xfId="47173"/>
    <cellStyle name="SAPBEXstdData 15 6 2 2 2 2" xfId="47174"/>
    <cellStyle name="SAPBEXstdData 15 6 2 2 3" xfId="47175"/>
    <cellStyle name="SAPBEXstdData 15 6 2 3" xfId="47176"/>
    <cellStyle name="SAPBEXstdData 15 6 2 3 2" xfId="47177"/>
    <cellStyle name="SAPBEXstdData 15 6 2 3 2 2" xfId="47178"/>
    <cellStyle name="SAPBEXstdData 15 6 2 3 3" xfId="47179"/>
    <cellStyle name="SAPBEXstdData 15 6 2 4" xfId="47180"/>
    <cellStyle name="SAPBEXstdData 15 6 2 4 2" xfId="47181"/>
    <cellStyle name="SAPBEXstdData 15 6 2 4 3" xfId="47182"/>
    <cellStyle name="SAPBEXstdData 15 6 2 5" xfId="47183"/>
    <cellStyle name="SAPBEXstdData 15 6 2 5 2" xfId="47184"/>
    <cellStyle name="SAPBEXstdData 15 6 2 5 3" xfId="47185"/>
    <cellStyle name="SAPBEXstdData 15 6 2 6" xfId="47186"/>
    <cellStyle name="SAPBEXstdData 15 6 2 6 2" xfId="47187"/>
    <cellStyle name="SAPBEXstdData 15 6 2 7" xfId="47188"/>
    <cellStyle name="SAPBEXstdData 15 6 2 8" xfId="47189"/>
    <cellStyle name="SAPBEXstdData 15 6 2 9" xfId="47190"/>
    <cellStyle name="SAPBEXstdData 15 6 3" xfId="6590"/>
    <cellStyle name="SAPBEXstdData 15 6 3 2" xfId="47191"/>
    <cellStyle name="SAPBEXstdData 15 6 3 2 2" xfId="47192"/>
    <cellStyle name="SAPBEXstdData 15 6 3 3" xfId="47193"/>
    <cellStyle name="SAPBEXstdData 15 6 4" xfId="47194"/>
    <cellStyle name="SAPBEXstdData 15 6 4 2" xfId="47195"/>
    <cellStyle name="SAPBEXstdData 15 6 4 2 2" xfId="47196"/>
    <cellStyle name="SAPBEXstdData 15 6 4 3" xfId="47197"/>
    <cellStyle name="SAPBEXstdData 15 6 5" xfId="47198"/>
    <cellStyle name="SAPBEXstdData 15 6 5 2" xfId="47199"/>
    <cellStyle name="SAPBEXstdData 15 6 5 3" xfId="47200"/>
    <cellStyle name="SAPBEXstdData 15 6 6" xfId="47201"/>
    <cellStyle name="SAPBEXstdData 15 6 6 2" xfId="47202"/>
    <cellStyle name="SAPBEXstdData 15 6 6 3" xfId="47203"/>
    <cellStyle name="SAPBEXstdData 15 6 7" xfId="47204"/>
    <cellStyle name="SAPBEXstdData 15 6 7 2" xfId="47205"/>
    <cellStyle name="SAPBEXstdData 15 6 8" xfId="47206"/>
    <cellStyle name="SAPBEXstdData 15 6 9" xfId="47207"/>
    <cellStyle name="SAPBEXstdData 15 7" xfId="6591"/>
    <cellStyle name="SAPBEXstdData 15 7 10" xfId="47208"/>
    <cellStyle name="SAPBEXstdData 15 7 11" xfId="47209"/>
    <cellStyle name="SAPBEXstdData 15 7 2" xfId="6592"/>
    <cellStyle name="SAPBEXstdData 15 7 2 10" xfId="47210"/>
    <cellStyle name="SAPBEXstdData 15 7 2 2" xfId="6593"/>
    <cellStyle name="SAPBEXstdData 15 7 2 2 2" xfId="47211"/>
    <cellStyle name="SAPBEXstdData 15 7 2 2 2 2" xfId="47212"/>
    <cellStyle name="SAPBEXstdData 15 7 2 2 3" xfId="47213"/>
    <cellStyle name="SAPBEXstdData 15 7 2 3" xfId="6594"/>
    <cellStyle name="SAPBEXstdData 15 7 2 3 2" xfId="47214"/>
    <cellStyle name="SAPBEXstdData 15 7 2 3 2 2" xfId="47215"/>
    <cellStyle name="SAPBEXstdData 15 7 2 3 3" xfId="47216"/>
    <cellStyle name="SAPBEXstdData 15 7 2 4" xfId="47217"/>
    <cellStyle name="SAPBEXstdData 15 7 2 4 2" xfId="47218"/>
    <cellStyle name="SAPBEXstdData 15 7 2 4 3" xfId="47219"/>
    <cellStyle name="SAPBEXstdData 15 7 2 5" xfId="47220"/>
    <cellStyle name="SAPBEXstdData 15 7 2 5 2" xfId="47221"/>
    <cellStyle name="SAPBEXstdData 15 7 2 5 3" xfId="47222"/>
    <cellStyle name="SAPBEXstdData 15 7 2 6" xfId="47223"/>
    <cellStyle name="SAPBEXstdData 15 7 2 6 2" xfId="47224"/>
    <cellStyle name="SAPBEXstdData 15 7 2 6 3" xfId="47225"/>
    <cellStyle name="SAPBEXstdData 15 7 2 7" xfId="47226"/>
    <cellStyle name="SAPBEXstdData 15 7 2 7 2" xfId="47227"/>
    <cellStyle name="SAPBEXstdData 15 7 2 8" xfId="47228"/>
    <cellStyle name="SAPBEXstdData 15 7 2 9" xfId="47229"/>
    <cellStyle name="SAPBEXstdData 15 7 3" xfId="6595"/>
    <cellStyle name="SAPBEXstdData 15 7 3 2" xfId="47230"/>
    <cellStyle name="SAPBEXstdData 15 7 3 2 2" xfId="47231"/>
    <cellStyle name="SAPBEXstdData 15 7 3 3" xfId="47232"/>
    <cellStyle name="SAPBEXstdData 15 7 4" xfId="6596"/>
    <cellStyle name="SAPBEXstdData 15 7 4 2" xfId="47233"/>
    <cellStyle name="SAPBEXstdData 15 7 4 2 2" xfId="47234"/>
    <cellStyle name="SAPBEXstdData 15 7 4 3" xfId="47235"/>
    <cellStyle name="SAPBEXstdData 15 7 5" xfId="47236"/>
    <cellStyle name="SAPBEXstdData 15 7 5 2" xfId="47237"/>
    <cellStyle name="SAPBEXstdData 15 7 5 3" xfId="47238"/>
    <cellStyle name="SAPBEXstdData 15 7 6" xfId="47239"/>
    <cellStyle name="SAPBEXstdData 15 7 6 2" xfId="47240"/>
    <cellStyle name="SAPBEXstdData 15 7 6 3" xfId="47241"/>
    <cellStyle name="SAPBEXstdData 15 7 7" xfId="47242"/>
    <cellStyle name="SAPBEXstdData 15 7 7 2" xfId="47243"/>
    <cellStyle name="SAPBEXstdData 15 7 7 3" xfId="47244"/>
    <cellStyle name="SAPBEXstdData 15 7 8" xfId="47245"/>
    <cellStyle name="SAPBEXstdData 15 7 8 2" xfId="47246"/>
    <cellStyle name="SAPBEXstdData 15 7 9" xfId="47247"/>
    <cellStyle name="SAPBEXstdData 15 8" xfId="6597"/>
    <cellStyle name="SAPBEXstdData 15 8 2" xfId="6598"/>
    <cellStyle name="SAPBEXstdData 15 8 2 2" xfId="6599"/>
    <cellStyle name="SAPBEXstdData 15 8 2 2 2" xfId="47248"/>
    <cellStyle name="SAPBEXstdData 15 8 2 2 3" xfId="47249"/>
    <cellStyle name="SAPBEXstdData 15 8 2 3" xfId="6600"/>
    <cellStyle name="SAPBEXstdData 15 8 2 3 2" xfId="47250"/>
    <cellStyle name="SAPBEXstdData 15 8 2 3 3" xfId="47251"/>
    <cellStyle name="SAPBEXstdData 15 8 2 4" xfId="47252"/>
    <cellStyle name="SAPBEXstdData 15 8 2 5" xfId="47253"/>
    <cellStyle name="SAPBEXstdData 15 8 3" xfId="6601"/>
    <cellStyle name="SAPBEXstdData 15 8 3 2" xfId="47254"/>
    <cellStyle name="SAPBEXstdData 15 8 3 3" xfId="47255"/>
    <cellStyle name="SAPBEXstdData 15 8 4" xfId="6602"/>
    <cellStyle name="SAPBEXstdData 15 8 4 2" xfId="47256"/>
    <cellStyle name="SAPBEXstdData 15 8 4 3" xfId="47257"/>
    <cellStyle name="SAPBEXstdData 15 8 5" xfId="47258"/>
    <cellStyle name="SAPBEXstdData 15 8 5 2" xfId="47259"/>
    <cellStyle name="SAPBEXstdData 15 8 6" xfId="47260"/>
    <cellStyle name="SAPBEXstdData 15 8 7" xfId="47261"/>
    <cellStyle name="SAPBEXstdData 15 9" xfId="6603"/>
    <cellStyle name="SAPBEXstdData 15 9 2" xfId="6604"/>
    <cellStyle name="SAPBEXstdData 15 9 2 2" xfId="6605"/>
    <cellStyle name="SAPBEXstdData 15 9 2 2 2" xfId="47262"/>
    <cellStyle name="SAPBEXstdData 15 9 2 2 3" xfId="47263"/>
    <cellStyle name="SAPBEXstdData 15 9 2 3" xfId="6606"/>
    <cellStyle name="SAPBEXstdData 15 9 2 3 2" xfId="47264"/>
    <cellStyle name="SAPBEXstdData 15 9 2 3 3" xfId="47265"/>
    <cellStyle name="SAPBEXstdData 15 9 2 4" xfId="47266"/>
    <cellStyle name="SAPBEXstdData 15 9 2 5" xfId="47267"/>
    <cellStyle name="SAPBEXstdData 15 9 3" xfId="6607"/>
    <cellStyle name="SAPBEXstdData 15 9 3 2" xfId="47268"/>
    <cellStyle name="SAPBEXstdData 15 9 3 3" xfId="47269"/>
    <cellStyle name="SAPBEXstdData 15 9 4" xfId="6608"/>
    <cellStyle name="SAPBEXstdData 15 9 4 2" xfId="47270"/>
    <cellStyle name="SAPBEXstdData 15 9 4 3" xfId="47271"/>
    <cellStyle name="SAPBEXstdData 15 9 5" xfId="47272"/>
    <cellStyle name="SAPBEXstdData 15 9 6" xfId="47273"/>
    <cellStyle name="SAPBEXstdData 16" xfId="47274"/>
    <cellStyle name="SAPBEXstdData 16 2" xfId="47275"/>
    <cellStyle name="SAPBEXstdData 16 3" xfId="47276"/>
    <cellStyle name="SAPBEXstdData 17" xfId="47277"/>
    <cellStyle name="SAPBEXstdData 2" xfId="6609"/>
    <cellStyle name="SAPBEXstdData 2 2" xfId="6610"/>
    <cellStyle name="SAPBEXstdData 2 2 10" xfId="6611"/>
    <cellStyle name="SAPBEXstdData 2 2 10 2" xfId="6612"/>
    <cellStyle name="SAPBEXstdData 2 2 10 2 2" xfId="47278"/>
    <cellStyle name="SAPBEXstdData 2 2 10 2 3" xfId="47279"/>
    <cellStyle name="SAPBEXstdData 2 2 10 3" xfId="6613"/>
    <cellStyle name="SAPBEXstdData 2 2 10 3 2" xfId="47280"/>
    <cellStyle name="SAPBEXstdData 2 2 10 3 3" xfId="47281"/>
    <cellStyle name="SAPBEXstdData 2 2 10 4" xfId="47282"/>
    <cellStyle name="SAPBEXstdData 2 2 10 5" xfId="47283"/>
    <cellStyle name="SAPBEXstdData 2 2 11" xfId="6614"/>
    <cellStyle name="SAPBEXstdData 2 2 11 2" xfId="6615"/>
    <cellStyle name="SAPBEXstdData 2 2 11 2 2" xfId="47284"/>
    <cellStyle name="SAPBEXstdData 2 2 11 2 3" xfId="47285"/>
    <cellStyle name="SAPBEXstdData 2 2 11 3" xfId="6616"/>
    <cellStyle name="SAPBEXstdData 2 2 11 3 2" xfId="47286"/>
    <cellStyle name="SAPBEXstdData 2 2 11 3 3" xfId="47287"/>
    <cellStyle name="SAPBEXstdData 2 2 11 4" xfId="47288"/>
    <cellStyle name="SAPBEXstdData 2 2 11 5" xfId="47289"/>
    <cellStyle name="SAPBEXstdData 2 2 12" xfId="6617"/>
    <cellStyle name="SAPBEXstdData 2 2 12 2" xfId="6618"/>
    <cellStyle name="SAPBEXstdData 2 2 12 2 2" xfId="47290"/>
    <cellStyle name="SAPBEXstdData 2 2 12 2 3" xfId="47291"/>
    <cellStyle name="SAPBEXstdData 2 2 12 3" xfId="6619"/>
    <cellStyle name="SAPBEXstdData 2 2 12 3 2" xfId="47292"/>
    <cellStyle name="SAPBEXstdData 2 2 12 3 3" xfId="47293"/>
    <cellStyle name="SAPBEXstdData 2 2 12 4" xfId="47294"/>
    <cellStyle name="SAPBEXstdData 2 2 12 5" xfId="47295"/>
    <cellStyle name="SAPBEXstdData 2 2 13" xfId="47296"/>
    <cellStyle name="SAPBEXstdData 2 2 13 2" xfId="47297"/>
    <cellStyle name="SAPBEXstdData 2 2 13 3" xfId="47298"/>
    <cellStyle name="SAPBEXstdData 2 2 14" xfId="47299"/>
    <cellStyle name="SAPBEXstdData 2 2 2" xfId="6620"/>
    <cellStyle name="SAPBEXstdData 2 2 2 10" xfId="6621"/>
    <cellStyle name="SAPBEXstdData 2 2 2 10 2" xfId="6622"/>
    <cellStyle name="SAPBEXstdData 2 2 2 10 2 2" xfId="47300"/>
    <cellStyle name="SAPBEXstdData 2 2 2 10 2 3" xfId="47301"/>
    <cellStyle name="SAPBEXstdData 2 2 2 10 3" xfId="6623"/>
    <cellStyle name="SAPBEXstdData 2 2 2 10 3 2" xfId="47302"/>
    <cellStyle name="SAPBEXstdData 2 2 2 10 3 3" xfId="47303"/>
    <cellStyle name="SAPBEXstdData 2 2 2 10 4" xfId="47304"/>
    <cellStyle name="SAPBEXstdData 2 2 2 10 5" xfId="47305"/>
    <cellStyle name="SAPBEXstdData 2 2 2 11" xfId="47306"/>
    <cellStyle name="SAPBEXstdData 2 2 2 11 2" xfId="47307"/>
    <cellStyle name="SAPBEXstdData 2 2 2 11 3" xfId="47308"/>
    <cellStyle name="SAPBEXstdData 2 2 2 12" xfId="47309"/>
    <cellStyle name="SAPBEXstdData 2 2 2 2" xfId="6624"/>
    <cellStyle name="SAPBEXstdData 2 2 2 2 2" xfId="6625"/>
    <cellStyle name="SAPBEXstdData 2 2 2 2 2 2" xfId="6626"/>
    <cellStyle name="SAPBEXstdData 2 2 2 2 2 2 2" xfId="47310"/>
    <cellStyle name="SAPBEXstdData 2 2 2 2 2 2 2 2" xfId="47311"/>
    <cellStyle name="SAPBEXstdData 2 2 2 2 2 2 2 2 2" xfId="47312"/>
    <cellStyle name="SAPBEXstdData 2 2 2 2 2 2 2 3" xfId="47313"/>
    <cellStyle name="SAPBEXstdData 2 2 2 2 2 2 3" xfId="47314"/>
    <cellStyle name="SAPBEXstdData 2 2 2 2 2 2 3 2" xfId="47315"/>
    <cellStyle name="SAPBEXstdData 2 2 2 2 2 2 3 3" xfId="47316"/>
    <cellStyle name="SAPBEXstdData 2 2 2 2 2 2 4" xfId="47317"/>
    <cellStyle name="SAPBEXstdData 2 2 2 2 2 2 4 2" xfId="47318"/>
    <cellStyle name="SAPBEXstdData 2 2 2 2 2 2 4 3" xfId="47319"/>
    <cellStyle name="SAPBEXstdData 2 2 2 2 2 2 5" xfId="47320"/>
    <cellStyle name="SAPBEXstdData 2 2 2 2 2 2 5 2" xfId="47321"/>
    <cellStyle name="SAPBEXstdData 2 2 2 2 2 2 6" xfId="47322"/>
    <cellStyle name="SAPBEXstdData 2 2 2 2 2 2 7" xfId="47323"/>
    <cellStyle name="SAPBEXstdData 2 2 2 2 2 2 8" xfId="47324"/>
    <cellStyle name="SAPBEXstdData 2 2 2 2 2 2 9" xfId="47325"/>
    <cellStyle name="SAPBEXstdData 2 2 2 2 2 3" xfId="47326"/>
    <cellStyle name="SAPBEXstdData 2 2 2 2 2 3 2" xfId="47327"/>
    <cellStyle name="SAPBEXstdData 2 2 2 2 2 3 2 2" xfId="47328"/>
    <cellStyle name="SAPBEXstdData 2 2 2 2 2 3 3" xfId="47329"/>
    <cellStyle name="SAPBEXstdData 2 2 2 2 2 4" xfId="47330"/>
    <cellStyle name="SAPBEXstdData 2 2 2 2 2 4 2" xfId="47331"/>
    <cellStyle name="SAPBEXstdData 2 2 2 2 2 4 3" xfId="47332"/>
    <cellStyle name="SAPBEXstdData 2 2 2 2 2 5" xfId="47333"/>
    <cellStyle name="SAPBEXstdData 2 2 2 2 2 6" xfId="47334"/>
    <cellStyle name="SAPBEXstdData 2 2 2 2 3" xfId="6627"/>
    <cellStyle name="SAPBEXstdData 2 2 2 2 3 2" xfId="47335"/>
    <cellStyle name="SAPBEXstdData 2 2 2 2 3 2 2" xfId="47336"/>
    <cellStyle name="SAPBEXstdData 2 2 2 2 3 2 2 2" xfId="47337"/>
    <cellStyle name="SAPBEXstdData 2 2 2 2 3 2 3" xfId="47338"/>
    <cellStyle name="SAPBEXstdData 2 2 2 2 3 3" xfId="47339"/>
    <cellStyle name="SAPBEXstdData 2 2 2 2 3 3 2" xfId="47340"/>
    <cellStyle name="SAPBEXstdData 2 2 2 2 3 3 3" xfId="47341"/>
    <cellStyle name="SAPBEXstdData 2 2 2 2 3 4" xfId="47342"/>
    <cellStyle name="SAPBEXstdData 2 2 2 2 3 4 2" xfId="47343"/>
    <cellStyle name="SAPBEXstdData 2 2 2 2 3 4 3" xfId="47344"/>
    <cellStyle name="SAPBEXstdData 2 2 2 2 3 5" xfId="47345"/>
    <cellStyle name="SAPBEXstdData 2 2 2 2 3 5 2" xfId="47346"/>
    <cellStyle name="SAPBEXstdData 2 2 2 2 3 5 3" xfId="47347"/>
    <cellStyle name="SAPBEXstdData 2 2 2 2 3 6" xfId="47348"/>
    <cellStyle name="SAPBEXstdData 2 2 2 2 3 6 2" xfId="47349"/>
    <cellStyle name="SAPBEXstdData 2 2 2 2 3 7" xfId="47350"/>
    <cellStyle name="SAPBEXstdData 2 2 2 2 3 8" xfId="47351"/>
    <cellStyle name="SAPBEXstdData 2 2 2 2 3 9" xfId="47352"/>
    <cellStyle name="SAPBEXstdData 2 2 2 2 4" xfId="6628"/>
    <cellStyle name="SAPBEXstdData 2 2 2 2 4 2" xfId="47353"/>
    <cellStyle name="SAPBEXstdData 2 2 2 2 4 2 2" xfId="47354"/>
    <cellStyle name="SAPBEXstdData 2 2 2 2 4 3" xfId="47355"/>
    <cellStyle name="SAPBEXstdData 2 2 2 2 5" xfId="47356"/>
    <cellStyle name="SAPBEXstdData 2 2 2 2 5 2" xfId="47357"/>
    <cellStyle name="SAPBEXstdData 2 2 2 2 5 3" xfId="47358"/>
    <cellStyle name="SAPBEXstdData 2 2 2 2 6" xfId="47359"/>
    <cellStyle name="SAPBEXstdData 2 2 2 3" xfId="6629"/>
    <cellStyle name="SAPBEXstdData 2 2 2 3 2" xfId="6630"/>
    <cellStyle name="SAPBEXstdData 2 2 2 3 2 2" xfId="47360"/>
    <cellStyle name="SAPBEXstdData 2 2 2 3 2 2 2" xfId="47361"/>
    <cellStyle name="SAPBEXstdData 2 2 2 3 2 2 2 2" xfId="47362"/>
    <cellStyle name="SAPBEXstdData 2 2 2 3 2 2 3" xfId="47363"/>
    <cellStyle name="SAPBEXstdData 2 2 2 3 2 3" xfId="47364"/>
    <cellStyle name="SAPBEXstdData 2 2 2 3 2 3 2" xfId="47365"/>
    <cellStyle name="SAPBEXstdData 2 2 2 3 2 3 2 2" xfId="47366"/>
    <cellStyle name="SAPBEXstdData 2 2 2 3 2 3 3" xfId="47367"/>
    <cellStyle name="SAPBEXstdData 2 2 2 3 2 4" xfId="47368"/>
    <cellStyle name="SAPBEXstdData 2 2 2 3 2 4 2" xfId="47369"/>
    <cellStyle name="SAPBEXstdData 2 2 2 3 2 4 3" xfId="47370"/>
    <cellStyle name="SAPBEXstdData 2 2 2 3 2 5" xfId="47371"/>
    <cellStyle name="SAPBEXstdData 2 2 2 3 2 5 2" xfId="47372"/>
    <cellStyle name="SAPBEXstdData 2 2 2 3 2 6" xfId="47373"/>
    <cellStyle name="SAPBEXstdData 2 2 2 3 2 7" xfId="47374"/>
    <cellStyle name="SAPBEXstdData 2 2 2 3 2 8" xfId="47375"/>
    <cellStyle name="SAPBEXstdData 2 2 2 3 2 9" xfId="47376"/>
    <cellStyle name="SAPBEXstdData 2 2 2 3 3" xfId="6631"/>
    <cellStyle name="SAPBEXstdData 2 2 2 3 3 2" xfId="47377"/>
    <cellStyle name="SAPBEXstdData 2 2 2 3 3 2 2" xfId="47378"/>
    <cellStyle name="SAPBEXstdData 2 2 2 3 3 3" xfId="47379"/>
    <cellStyle name="SAPBEXstdData 2 2 2 3 4" xfId="6632"/>
    <cellStyle name="SAPBEXstdData 2 2 2 3 4 2" xfId="47380"/>
    <cellStyle name="SAPBEXstdData 2 2 2 3 4 3" xfId="47381"/>
    <cellStyle name="SAPBEXstdData 2 2 2 3 5" xfId="47382"/>
    <cellStyle name="SAPBEXstdData 2 2 2 3 6" xfId="47383"/>
    <cellStyle name="SAPBEXstdData 2 2 2 4" xfId="6633"/>
    <cellStyle name="SAPBEXstdData 2 2 2 4 10" xfId="47384"/>
    <cellStyle name="SAPBEXstdData 2 2 2 4 11" xfId="47385"/>
    <cellStyle name="SAPBEXstdData 2 2 2 4 2" xfId="6634"/>
    <cellStyle name="SAPBEXstdData 2 2 2 4 2 10" xfId="47386"/>
    <cellStyle name="SAPBEXstdData 2 2 2 4 2 2" xfId="6635"/>
    <cellStyle name="SAPBEXstdData 2 2 2 4 2 2 2" xfId="47387"/>
    <cellStyle name="SAPBEXstdData 2 2 2 4 2 2 2 2" xfId="47388"/>
    <cellStyle name="SAPBEXstdData 2 2 2 4 2 2 3" xfId="47389"/>
    <cellStyle name="SAPBEXstdData 2 2 2 4 2 3" xfId="47390"/>
    <cellStyle name="SAPBEXstdData 2 2 2 4 2 3 2" xfId="47391"/>
    <cellStyle name="SAPBEXstdData 2 2 2 4 2 3 2 2" xfId="47392"/>
    <cellStyle name="SAPBEXstdData 2 2 2 4 2 3 3" xfId="47393"/>
    <cellStyle name="SAPBEXstdData 2 2 2 4 2 4" xfId="47394"/>
    <cellStyle name="SAPBEXstdData 2 2 2 4 2 4 2" xfId="47395"/>
    <cellStyle name="SAPBEXstdData 2 2 2 4 2 4 3" xfId="47396"/>
    <cellStyle name="SAPBEXstdData 2 2 2 4 2 5" xfId="47397"/>
    <cellStyle name="SAPBEXstdData 2 2 2 4 2 5 2" xfId="47398"/>
    <cellStyle name="SAPBEXstdData 2 2 2 4 2 5 3" xfId="47399"/>
    <cellStyle name="SAPBEXstdData 2 2 2 4 2 6" xfId="47400"/>
    <cellStyle name="SAPBEXstdData 2 2 2 4 2 6 2" xfId="47401"/>
    <cellStyle name="SAPBEXstdData 2 2 2 4 2 7" xfId="47402"/>
    <cellStyle name="SAPBEXstdData 2 2 2 4 2 8" xfId="47403"/>
    <cellStyle name="SAPBEXstdData 2 2 2 4 2 9" xfId="47404"/>
    <cellStyle name="SAPBEXstdData 2 2 2 4 3" xfId="6636"/>
    <cellStyle name="SAPBEXstdData 2 2 2 4 3 2" xfId="47405"/>
    <cellStyle name="SAPBEXstdData 2 2 2 4 3 2 2" xfId="47406"/>
    <cellStyle name="SAPBEXstdData 2 2 2 4 3 3" xfId="47407"/>
    <cellStyle name="SAPBEXstdData 2 2 2 4 4" xfId="47408"/>
    <cellStyle name="SAPBEXstdData 2 2 2 4 4 2" xfId="47409"/>
    <cellStyle name="SAPBEXstdData 2 2 2 4 4 2 2" xfId="47410"/>
    <cellStyle name="SAPBEXstdData 2 2 2 4 4 3" xfId="47411"/>
    <cellStyle name="SAPBEXstdData 2 2 2 4 5" xfId="47412"/>
    <cellStyle name="SAPBEXstdData 2 2 2 4 5 2" xfId="47413"/>
    <cellStyle name="SAPBEXstdData 2 2 2 4 5 3" xfId="47414"/>
    <cellStyle name="SAPBEXstdData 2 2 2 4 6" xfId="47415"/>
    <cellStyle name="SAPBEXstdData 2 2 2 4 6 2" xfId="47416"/>
    <cellStyle name="SAPBEXstdData 2 2 2 4 6 3" xfId="47417"/>
    <cellStyle name="SAPBEXstdData 2 2 2 4 7" xfId="47418"/>
    <cellStyle name="SAPBEXstdData 2 2 2 4 7 2" xfId="47419"/>
    <cellStyle name="SAPBEXstdData 2 2 2 4 8" xfId="47420"/>
    <cellStyle name="SAPBEXstdData 2 2 2 4 9" xfId="47421"/>
    <cellStyle name="SAPBEXstdData 2 2 2 5" xfId="6637"/>
    <cellStyle name="SAPBEXstdData 2 2 2 5 10" xfId="47422"/>
    <cellStyle name="SAPBEXstdData 2 2 2 5 11" xfId="47423"/>
    <cellStyle name="SAPBEXstdData 2 2 2 5 2" xfId="6638"/>
    <cellStyle name="SAPBEXstdData 2 2 2 5 2 10" xfId="47424"/>
    <cellStyle name="SAPBEXstdData 2 2 2 5 2 2" xfId="6639"/>
    <cellStyle name="SAPBEXstdData 2 2 2 5 2 2 2" xfId="47425"/>
    <cellStyle name="SAPBEXstdData 2 2 2 5 2 2 2 2" xfId="47426"/>
    <cellStyle name="SAPBEXstdData 2 2 2 5 2 2 3" xfId="47427"/>
    <cellStyle name="SAPBEXstdData 2 2 2 5 2 3" xfId="6640"/>
    <cellStyle name="SAPBEXstdData 2 2 2 5 2 3 2" xfId="47428"/>
    <cellStyle name="SAPBEXstdData 2 2 2 5 2 3 2 2" xfId="47429"/>
    <cellStyle name="SAPBEXstdData 2 2 2 5 2 3 3" xfId="47430"/>
    <cellStyle name="SAPBEXstdData 2 2 2 5 2 4" xfId="47431"/>
    <cellStyle name="SAPBEXstdData 2 2 2 5 2 4 2" xfId="47432"/>
    <cellStyle name="SAPBEXstdData 2 2 2 5 2 4 3" xfId="47433"/>
    <cellStyle name="SAPBEXstdData 2 2 2 5 2 5" xfId="47434"/>
    <cellStyle name="SAPBEXstdData 2 2 2 5 2 5 2" xfId="47435"/>
    <cellStyle name="SAPBEXstdData 2 2 2 5 2 5 3" xfId="47436"/>
    <cellStyle name="SAPBEXstdData 2 2 2 5 2 6" xfId="47437"/>
    <cellStyle name="SAPBEXstdData 2 2 2 5 2 6 2" xfId="47438"/>
    <cellStyle name="SAPBEXstdData 2 2 2 5 2 6 3" xfId="47439"/>
    <cellStyle name="SAPBEXstdData 2 2 2 5 2 7" xfId="47440"/>
    <cellStyle name="SAPBEXstdData 2 2 2 5 2 7 2" xfId="47441"/>
    <cellStyle name="SAPBEXstdData 2 2 2 5 2 8" xfId="47442"/>
    <cellStyle name="SAPBEXstdData 2 2 2 5 2 9" xfId="47443"/>
    <cellStyle name="SAPBEXstdData 2 2 2 5 3" xfId="6641"/>
    <cellStyle name="SAPBEXstdData 2 2 2 5 3 2" xfId="47444"/>
    <cellStyle name="SAPBEXstdData 2 2 2 5 3 2 2" xfId="47445"/>
    <cellStyle name="SAPBEXstdData 2 2 2 5 3 3" xfId="47446"/>
    <cellStyle name="SAPBEXstdData 2 2 2 5 4" xfId="6642"/>
    <cellStyle name="SAPBEXstdData 2 2 2 5 4 2" xfId="47447"/>
    <cellStyle name="SAPBEXstdData 2 2 2 5 4 2 2" xfId="47448"/>
    <cellStyle name="SAPBEXstdData 2 2 2 5 4 3" xfId="47449"/>
    <cellStyle name="SAPBEXstdData 2 2 2 5 5" xfId="47450"/>
    <cellStyle name="SAPBEXstdData 2 2 2 5 5 2" xfId="47451"/>
    <cellStyle name="SAPBEXstdData 2 2 2 5 5 3" xfId="47452"/>
    <cellStyle name="SAPBEXstdData 2 2 2 5 6" xfId="47453"/>
    <cellStyle name="SAPBEXstdData 2 2 2 5 6 2" xfId="47454"/>
    <cellStyle name="SAPBEXstdData 2 2 2 5 6 3" xfId="47455"/>
    <cellStyle name="SAPBEXstdData 2 2 2 5 7" xfId="47456"/>
    <cellStyle name="SAPBEXstdData 2 2 2 5 7 2" xfId="47457"/>
    <cellStyle name="SAPBEXstdData 2 2 2 5 7 3" xfId="47458"/>
    <cellStyle name="SAPBEXstdData 2 2 2 5 8" xfId="47459"/>
    <cellStyle name="SAPBEXstdData 2 2 2 5 8 2" xfId="47460"/>
    <cellStyle name="SAPBEXstdData 2 2 2 5 9" xfId="47461"/>
    <cellStyle name="SAPBEXstdData 2 2 2 6" xfId="6643"/>
    <cellStyle name="SAPBEXstdData 2 2 2 6 2" xfId="6644"/>
    <cellStyle name="SAPBEXstdData 2 2 2 6 2 2" xfId="6645"/>
    <cellStyle name="SAPBEXstdData 2 2 2 6 2 2 2" xfId="47462"/>
    <cellStyle name="SAPBEXstdData 2 2 2 6 2 2 3" xfId="47463"/>
    <cellStyle name="SAPBEXstdData 2 2 2 6 2 3" xfId="6646"/>
    <cellStyle name="SAPBEXstdData 2 2 2 6 2 3 2" xfId="47464"/>
    <cellStyle name="SAPBEXstdData 2 2 2 6 2 3 3" xfId="47465"/>
    <cellStyle name="SAPBEXstdData 2 2 2 6 2 4" xfId="47466"/>
    <cellStyle name="SAPBEXstdData 2 2 2 6 2 5" xfId="47467"/>
    <cellStyle name="SAPBEXstdData 2 2 2 6 3" xfId="6647"/>
    <cellStyle name="SAPBEXstdData 2 2 2 6 3 2" xfId="47468"/>
    <cellStyle name="SAPBEXstdData 2 2 2 6 3 3" xfId="47469"/>
    <cellStyle name="SAPBEXstdData 2 2 2 6 4" xfId="6648"/>
    <cellStyle name="SAPBEXstdData 2 2 2 6 4 2" xfId="47470"/>
    <cellStyle name="SAPBEXstdData 2 2 2 6 4 3" xfId="47471"/>
    <cellStyle name="SAPBEXstdData 2 2 2 6 5" xfId="47472"/>
    <cellStyle name="SAPBEXstdData 2 2 2 6 5 2" xfId="47473"/>
    <cellStyle name="SAPBEXstdData 2 2 2 6 6" xfId="47474"/>
    <cellStyle name="SAPBEXstdData 2 2 2 6 7" xfId="47475"/>
    <cellStyle name="SAPBEXstdData 2 2 2 7" xfId="6649"/>
    <cellStyle name="SAPBEXstdData 2 2 2 7 2" xfId="6650"/>
    <cellStyle name="SAPBEXstdData 2 2 2 7 2 2" xfId="6651"/>
    <cellStyle name="SAPBEXstdData 2 2 2 7 2 2 2" xfId="47476"/>
    <cellStyle name="SAPBEXstdData 2 2 2 7 2 2 3" xfId="47477"/>
    <cellStyle name="SAPBEXstdData 2 2 2 7 2 3" xfId="6652"/>
    <cellStyle name="SAPBEXstdData 2 2 2 7 2 3 2" xfId="47478"/>
    <cellStyle name="SAPBEXstdData 2 2 2 7 2 3 3" xfId="47479"/>
    <cellStyle name="SAPBEXstdData 2 2 2 7 2 4" xfId="47480"/>
    <cellStyle name="SAPBEXstdData 2 2 2 7 2 5" xfId="47481"/>
    <cellStyle name="SAPBEXstdData 2 2 2 7 3" xfId="6653"/>
    <cellStyle name="SAPBEXstdData 2 2 2 7 3 2" xfId="47482"/>
    <cellStyle name="SAPBEXstdData 2 2 2 7 3 3" xfId="47483"/>
    <cellStyle name="SAPBEXstdData 2 2 2 7 4" xfId="6654"/>
    <cellStyle name="SAPBEXstdData 2 2 2 7 4 2" xfId="47484"/>
    <cellStyle name="SAPBEXstdData 2 2 2 7 4 3" xfId="47485"/>
    <cellStyle name="SAPBEXstdData 2 2 2 7 5" xfId="47486"/>
    <cellStyle name="SAPBEXstdData 2 2 2 7 6" xfId="47487"/>
    <cellStyle name="SAPBEXstdData 2 2 2 8" xfId="6655"/>
    <cellStyle name="SAPBEXstdData 2 2 2 8 2" xfId="6656"/>
    <cellStyle name="SAPBEXstdData 2 2 2 8 2 2" xfId="47488"/>
    <cellStyle name="SAPBEXstdData 2 2 2 8 2 3" xfId="47489"/>
    <cellStyle name="SAPBEXstdData 2 2 2 8 3" xfId="6657"/>
    <cellStyle name="SAPBEXstdData 2 2 2 8 3 2" xfId="47490"/>
    <cellStyle name="SAPBEXstdData 2 2 2 8 3 3" xfId="47491"/>
    <cellStyle name="SAPBEXstdData 2 2 2 8 4" xfId="47492"/>
    <cellStyle name="SAPBEXstdData 2 2 2 8 5" xfId="47493"/>
    <cellStyle name="SAPBEXstdData 2 2 2 9" xfId="6658"/>
    <cellStyle name="SAPBEXstdData 2 2 2 9 2" xfId="6659"/>
    <cellStyle name="SAPBEXstdData 2 2 2 9 2 2" xfId="47494"/>
    <cellStyle name="SAPBEXstdData 2 2 2 9 2 3" xfId="47495"/>
    <cellStyle name="SAPBEXstdData 2 2 2 9 3" xfId="6660"/>
    <cellStyle name="SAPBEXstdData 2 2 2 9 3 2" xfId="47496"/>
    <cellStyle name="SAPBEXstdData 2 2 2 9 3 3" xfId="47497"/>
    <cellStyle name="SAPBEXstdData 2 2 2 9 4" xfId="47498"/>
    <cellStyle name="SAPBEXstdData 2 2 2 9 5" xfId="47499"/>
    <cellStyle name="SAPBEXstdData 2 2 3" xfId="6661"/>
    <cellStyle name="SAPBEXstdData 2 2 3 10" xfId="6662"/>
    <cellStyle name="SAPBEXstdData 2 2 3 10 2" xfId="6663"/>
    <cellStyle name="SAPBEXstdData 2 2 3 10 2 2" xfId="47500"/>
    <cellStyle name="SAPBEXstdData 2 2 3 10 2 3" xfId="47501"/>
    <cellStyle name="SAPBEXstdData 2 2 3 10 3" xfId="6664"/>
    <cellStyle name="SAPBEXstdData 2 2 3 10 3 2" xfId="47502"/>
    <cellStyle name="SAPBEXstdData 2 2 3 10 3 3" xfId="47503"/>
    <cellStyle name="SAPBEXstdData 2 2 3 10 4" xfId="47504"/>
    <cellStyle name="SAPBEXstdData 2 2 3 10 5" xfId="47505"/>
    <cellStyle name="SAPBEXstdData 2 2 3 11" xfId="47506"/>
    <cellStyle name="SAPBEXstdData 2 2 3 11 2" xfId="47507"/>
    <cellStyle name="SAPBEXstdData 2 2 3 11 3" xfId="47508"/>
    <cellStyle name="SAPBEXstdData 2 2 3 12" xfId="47509"/>
    <cellStyle name="SAPBEXstdData 2 2 3 2" xfId="6665"/>
    <cellStyle name="SAPBEXstdData 2 2 3 2 2" xfId="6666"/>
    <cellStyle name="SAPBEXstdData 2 2 3 2 2 2" xfId="6667"/>
    <cellStyle name="SAPBEXstdData 2 2 3 2 2 2 2" xfId="47510"/>
    <cellStyle name="SAPBEXstdData 2 2 3 2 2 2 2 2" xfId="47511"/>
    <cellStyle name="SAPBEXstdData 2 2 3 2 2 2 2 2 2" xfId="47512"/>
    <cellStyle name="SAPBEXstdData 2 2 3 2 2 2 2 3" xfId="47513"/>
    <cellStyle name="SAPBEXstdData 2 2 3 2 2 2 3" xfId="47514"/>
    <cellStyle name="SAPBEXstdData 2 2 3 2 2 2 3 2" xfId="47515"/>
    <cellStyle name="SAPBEXstdData 2 2 3 2 2 2 3 3" xfId="47516"/>
    <cellStyle name="SAPBEXstdData 2 2 3 2 2 2 4" xfId="47517"/>
    <cellStyle name="SAPBEXstdData 2 2 3 2 2 2 4 2" xfId="47518"/>
    <cellStyle name="SAPBEXstdData 2 2 3 2 2 2 4 3" xfId="47519"/>
    <cellStyle name="SAPBEXstdData 2 2 3 2 2 2 5" xfId="47520"/>
    <cellStyle name="SAPBEXstdData 2 2 3 2 2 2 5 2" xfId="47521"/>
    <cellStyle name="SAPBEXstdData 2 2 3 2 2 2 6" xfId="47522"/>
    <cellStyle name="SAPBEXstdData 2 2 3 2 2 2 7" xfId="47523"/>
    <cellStyle name="SAPBEXstdData 2 2 3 2 2 2 8" xfId="47524"/>
    <cellStyle name="SAPBEXstdData 2 2 3 2 2 2 9" xfId="47525"/>
    <cellStyle name="SAPBEXstdData 2 2 3 2 2 3" xfId="47526"/>
    <cellStyle name="SAPBEXstdData 2 2 3 2 2 3 2" xfId="47527"/>
    <cellStyle name="SAPBEXstdData 2 2 3 2 2 3 2 2" xfId="47528"/>
    <cellStyle name="SAPBEXstdData 2 2 3 2 2 3 3" xfId="47529"/>
    <cellStyle name="SAPBEXstdData 2 2 3 2 2 4" xfId="47530"/>
    <cellStyle name="SAPBEXstdData 2 2 3 2 2 4 2" xfId="47531"/>
    <cellStyle name="SAPBEXstdData 2 2 3 2 2 4 3" xfId="47532"/>
    <cellStyle name="SAPBEXstdData 2 2 3 2 2 5" xfId="47533"/>
    <cellStyle name="SAPBEXstdData 2 2 3 2 2 6" xfId="47534"/>
    <cellStyle name="SAPBEXstdData 2 2 3 2 3" xfId="6668"/>
    <cellStyle name="SAPBEXstdData 2 2 3 2 3 2" xfId="47535"/>
    <cellStyle name="SAPBEXstdData 2 2 3 2 3 2 2" xfId="47536"/>
    <cellStyle name="SAPBEXstdData 2 2 3 2 3 2 2 2" xfId="47537"/>
    <cellStyle name="SAPBEXstdData 2 2 3 2 3 2 3" xfId="47538"/>
    <cellStyle name="SAPBEXstdData 2 2 3 2 3 3" xfId="47539"/>
    <cellStyle name="SAPBEXstdData 2 2 3 2 3 3 2" xfId="47540"/>
    <cellStyle name="SAPBEXstdData 2 2 3 2 3 3 3" xfId="47541"/>
    <cellStyle name="SAPBEXstdData 2 2 3 2 3 4" xfId="47542"/>
    <cellStyle name="SAPBEXstdData 2 2 3 2 3 4 2" xfId="47543"/>
    <cellStyle name="SAPBEXstdData 2 2 3 2 3 4 3" xfId="47544"/>
    <cellStyle name="SAPBEXstdData 2 2 3 2 3 5" xfId="47545"/>
    <cellStyle name="SAPBEXstdData 2 2 3 2 3 5 2" xfId="47546"/>
    <cellStyle name="SAPBEXstdData 2 2 3 2 3 5 3" xfId="47547"/>
    <cellStyle name="SAPBEXstdData 2 2 3 2 3 6" xfId="47548"/>
    <cellStyle name="SAPBEXstdData 2 2 3 2 3 6 2" xfId="47549"/>
    <cellStyle name="SAPBEXstdData 2 2 3 2 3 7" xfId="47550"/>
    <cellStyle name="SAPBEXstdData 2 2 3 2 3 8" xfId="47551"/>
    <cellStyle name="SAPBEXstdData 2 2 3 2 3 9" xfId="47552"/>
    <cellStyle name="SAPBEXstdData 2 2 3 2 4" xfId="6669"/>
    <cellStyle name="SAPBEXstdData 2 2 3 2 4 2" xfId="47553"/>
    <cellStyle name="SAPBEXstdData 2 2 3 2 4 2 2" xfId="47554"/>
    <cellStyle name="SAPBEXstdData 2 2 3 2 4 3" xfId="47555"/>
    <cellStyle name="SAPBEXstdData 2 2 3 2 5" xfId="47556"/>
    <cellStyle name="SAPBEXstdData 2 2 3 2 5 2" xfId="47557"/>
    <cellStyle name="SAPBEXstdData 2 2 3 2 5 3" xfId="47558"/>
    <cellStyle name="SAPBEXstdData 2 2 3 2 6" xfId="47559"/>
    <cellStyle name="SAPBEXstdData 2 2 3 3" xfId="6670"/>
    <cellStyle name="SAPBEXstdData 2 2 3 3 2" xfId="6671"/>
    <cellStyle name="SAPBEXstdData 2 2 3 3 2 2" xfId="47560"/>
    <cellStyle name="SAPBEXstdData 2 2 3 3 2 2 2" xfId="47561"/>
    <cellStyle name="SAPBEXstdData 2 2 3 3 2 2 2 2" xfId="47562"/>
    <cellStyle name="SAPBEXstdData 2 2 3 3 2 2 3" xfId="47563"/>
    <cellStyle name="SAPBEXstdData 2 2 3 3 2 3" xfId="47564"/>
    <cellStyle name="SAPBEXstdData 2 2 3 3 2 3 2" xfId="47565"/>
    <cellStyle name="SAPBEXstdData 2 2 3 3 2 3 2 2" xfId="47566"/>
    <cellStyle name="SAPBEXstdData 2 2 3 3 2 3 3" xfId="47567"/>
    <cellStyle name="SAPBEXstdData 2 2 3 3 2 4" xfId="47568"/>
    <cellStyle name="SAPBEXstdData 2 2 3 3 2 4 2" xfId="47569"/>
    <cellStyle name="SAPBEXstdData 2 2 3 3 2 4 3" xfId="47570"/>
    <cellStyle name="SAPBEXstdData 2 2 3 3 2 5" xfId="47571"/>
    <cellStyle name="SAPBEXstdData 2 2 3 3 2 5 2" xfId="47572"/>
    <cellStyle name="SAPBEXstdData 2 2 3 3 2 6" xfId="47573"/>
    <cellStyle name="SAPBEXstdData 2 2 3 3 2 7" xfId="47574"/>
    <cellStyle name="SAPBEXstdData 2 2 3 3 2 8" xfId="47575"/>
    <cellStyle name="SAPBEXstdData 2 2 3 3 2 9" xfId="47576"/>
    <cellStyle name="SAPBEXstdData 2 2 3 3 3" xfId="6672"/>
    <cellStyle name="SAPBEXstdData 2 2 3 3 3 2" xfId="47577"/>
    <cellStyle name="SAPBEXstdData 2 2 3 3 3 2 2" xfId="47578"/>
    <cellStyle name="SAPBEXstdData 2 2 3 3 3 3" xfId="47579"/>
    <cellStyle name="SAPBEXstdData 2 2 3 3 4" xfId="6673"/>
    <cellStyle name="SAPBEXstdData 2 2 3 3 4 2" xfId="47580"/>
    <cellStyle name="SAPBEXstdData 2 2 3 3 4 3" xfId="47581"/>
    <cellStyle name="SAPBEXstdData 2 2 3 3 5" xfId="47582"/>
    <cellStyle name="SAPBEXstdData 2 2 3 3 6" xfId="47583"/>
    <cellStyle name="SAPBEXstdData 2 2 3 4" xfId="6674"/>
    <cellStyle name="SAPBEXstdData 2 2 3 4 10" xfId="47584"/>
    <cellStyle name="SAPBEXstdData 2 2 3 4 11" xfId="47585"/>
    <cellStyle name="SAPBEXstdData 2 2 3 4 2" xfId="6675"/>
    <cellStyle name="SAPBEXstdData 2 2 3 4 2 10" xfId="47586"/>
    <cellStyle name="SAPBEXstdData 2 2 3 4 2 2" xfId="6676"/>
    <cellStyle name="SAPBEXstdData 2 2 3 4 2 2 2" xfId="47587"/>
    <cellStyle name="SAPBEXstdData 2 2 3 4 2 2 2 2" xfId="47588"/>
    <cellStyle name="SAPBEXstdData 2 2 3 4 2 2 3" xfId="47589"/>
    <cellStyle name="SAPBEXstdData 2 2 3 4 2 3" xfId="47590"/>
    <cellStyle name="SAPBEXstdData 2 2 3 4 2 3 2" xfId="47591"/>
    <cellStyle name="SAPBEXstdData 2 2 3 4 2 3 2 2" xfId="47592"/>
    <cellStyle name="SAPBEXstdData 2 2 3 4 2 3 3" xfId="47593"/>
    <cellStyle name="SAPBEXstdData 2 2 3 4 2 4" xfId="47594"/>
    <cellStyle name="SAPBEXstdData 2 2 3 4 2 4 2" xfId="47595"/>
    <cellStyle name="SAPBEXstdData 2 2 3 4 2 4 3" xfId="47596"/>
    <cellStyle name="SAPBEXstdData 2 2 3 4 2 5" xfId="47597"/>
    <cellStyle name="SAPBEXstdData 2 2 3 4 2 5 2" xfId="47598"/>
    <cellStyle name="SAPBEXstdData 2 2 3 4 2 5 3" xfId="47599"/>
    <cellStyle name="SAPBEXstdData 2 2 3 4 2 6" xfId="47600"/>
    <cellStyle name="SAPBEXstdData 2 2 3 4 2 6 2" xfId="47601"/>
    <cellStyle name="SAPBEXstdData 2 2 3 4 2 7" xfId="47602"/>
    <cellStyle name="SAPBEXstdData 2 2 3 4 2 8" xfId="47603"/>
    <cellStyle name="SAPBEXstdData 2 2 3 4 2 9" xfId="47604"/>
    <cellStyle name="SAPBEXstdData 2 2 3 4 3" xfId="6677"/>
    <cellStyle name="SAPBEXstdData 2 2 3 4 3 2" xfId="47605"/>
    <cellStyle name="SAPBEXstdData 2 2 3 4 3 2 2" xfId="47606"/>
    <cellStyle name="SAPBEXstdData 2 2 3 4 3 3" xfId="47607"/>
    <cellStyle name="SAPBEXstdData 2 2 3 4 4" xfId="47608"/>
    <cellStyle name="SAPBEXstdData 2 2 3 4 4 2" xfId="47609"/>
    <cellStyle name="SAPBEXstdData 2 2 3 4 4 2 2" xfId="47610"/>
    <cellStyle name="SAPBEXstdData 2 2 3 4 4 3" xfId="47611"/>
    <cellStyle name="SAPBEXstdData 2 2 3 4 5" xfId="47612"/>
    <cellStyle name="SAPBEXstdData 2 2 3 4 5 2" xfId="47613"/>
    <cellStyle name="SAPBEXstdData 2 2 3 4 5 3" xfId="47614"/>
    <cellStyle name="SAPBEXstdData 2 2 3 4 6" xfId="47615"/>
    <cellStyle name="SAPBEXstdData 2 2 3 4 6 2" xfId="47616"/>
    <cellStyle name="SAPBEXstdData 2 2 3 4 6 3" xfId="47617"/>
    <cellStyle name="SAPBEXstdData 2 2 3 4 7" xfId="47618"/>
    <cellStyle name="SAPBEXstdData 2 2 3 4 7 2" xfId="47619"/>
    <cellStyle name="SAPBEXstdData 2 2 3 4 8" xfId="47620"/>
    <cellStyle name="SAPBEXstdData 2 2 3 4 9" xfId="47621"/>
    <cellStyle name="SAPBEXstdData 2 2 3 5" xfId="6678"/>
    <cellStyle name="SAPBEXstdData 2 2 3 5 10" xfId="47622"/>
    <cellStyle name="SAPBEXstdData 2 2 3 5 11" xfId="47623"/>
    <cellStyle name="SAPBEXstdData 2 2 3 5 2" xfId="6679"/>
    <cellStyle name="SAPBEXstdData 2 2 3 5 2 10" xfId="47624"/>
    <cellStyle name="SAPBEXstdData 2 2 3 5 2 2" xfId="6680"/>
    <cellStyle name="SAPBEXstdData 2 2 3 5 2 2 2" xfId="47625"/>
    <cellStyle name="SAPBEXstdData 2 2 3 5 2 2 2 2" xfId="47626"/>
    <cellStyle name="SAPBEXstdData 2 2 3 5 2 2 3" xfId="47627"/>
    <cellStyle name="SAPBEXstdData 2 2 3 5 2 3" xfId="6681"/>
    <cellStyle name="SAPBEXstdData 2 2 3 5 2 3 2" xfId="47628"/>
    <cellStyle name="SAPBEXstdData 2 2 3 5 2 3 2 2" xfId="47629"/>
    <cellStyle name="SAPBEXstdData 2 2 3 5 2 3 3" xfId="47630"/>
    <cellStyle name="SAPBEXstdData 2 2 3 5 2 4" xfId="47631"/>
    <cellStyle name="SAPBEXstdData 2 2 3 5 2 4 2" xfId="47632"/>
    <cellStyle name="SAPBEXstdData 2 2 3 5 2 4 3" xfId="47633"/>
    <cellStyle name="SAPBEXstdData 2 2 3 5 2 5" xfId="47634"/>
    <cellStyle name="SAPBEXstdData 2 2 3 5 2 5 2" xfId="47635"/>
    <cellStyle name="SAPBEXstdData 2 2 3 5 2 5 3" xfId="47636"/>
    <cellStyle name="SAPBEXstdData 2 2 3 5 2 6" xfId="47637"/>
    <cellStyle name="SAPBEXstdData 2 2 3 5 2 6 2" xfId="47638"/>
    <cellStyle name="SAPBEXstdData 2 2 3 5 2 6 3" xfId="47639"/>
    <cellStyle name="SAPBEXstdData 2 2 3 5 2 7" xfId="47640"/>
    <cellStyle name="SAPBEXstdData 2 2 3 5 2 7 2" xfId="47641"/>
    <cellStyle name="SAPBEXstdData 2 2 3 5 2 8" xfId="47642"/>
    <cellStyle name="SAPBEXstdData 2 2 3 5 2 9" xfId="47643"/>
    <cellStyle name="SAPBEXstdData 2 2 3 5 3" xfId="6682"/>
    <cellStyle name="SAPBEXstdData 2 2 3 5 3 2" xfId="47644"/>
    <cellStyle name="SAPBEXstdData 2 2 3 5 3 2 2" xfId="47645"/>
    <cellStyle name="SAPBEXstdData 2 2 3 5 3 3" xfId="47646"/>
    <cellStyle name="SAPBEXstdData 2 2 3 5 4" xfId="6683"/>
    <cellStyle name="SAPBEXstdData 2 2 3 5 4 2" xfId="47647"/>
    <cellStyle name="SAPBEXstdData 2 2 3 5 4 2 2" xfId="47648"/>
    <cellStyle name="SAPBEXstdData 2 2 3 5 4 3" xfId="47649"/>
    <cellStyle name="SAPBEXstdData 2 2 3 5 5" xfId="47650"/>
    <cellStyle name="SAPBEXstdData 2 2 3 5 5 2" xfId="47651"/>
    <cellStyle name="SAPBEXstdData 2 2 3 5 5 3" xfId="47652"/>
    <cellStyle name="SAPBEXstdData 2 2 3 5 6" xfId="47653"/>
    <cellStyle name="SAPBEXstdData 2 2 3 5 6 2" xfId="47654"/>
    <cellStyle name="SAPBEXstdData 2 2 3 5 6 3" xfId="47655"/>
    <cellStyle name="SAPBEXstdData 2 2 3 5 7" xfId="47656"/>
    <cellStyle name="SAPBEXstdData 2 2 3 5 7 2" xfId="47657"/>
    <cellStyle name="SAPBEXstdData 2 2 3 5 7 3" xfId="47658"/>
    <cellStyle name="SAPBEXstdData 2 2 3 5 8" xfId="47659"/>
    <cellStyle name="SAPBEXstdData 2 2 3 5 8 2" xfId="47660"/>
    <cellStyle name="SAPBEXstdData 2 2 3 5 9" xfId="47661"/>
    <cellStyle name="SAPBEXstdData 2 2 3 6" xfId="6684"/>
    <cellStyle name="SAPBEXstdData 2 2 3 6 2" xfId="6685"/>
    <cellStyle name="SAPBEXstdData 2 2 3 6 2 2" xfId="6686"/>
    <cellStyle name="SAPBEXstdData 2 2 3 6 2 2 2" xfId="47662"/>
    <cellStyle name="SAPBEXstdData 2 2 3 6 2 2 3" xfId="47663"/>
    <cellStyle name="SAPBEXstdData 2 2 3 6 2 3" xfId="6687"/>
    <cellStyle name="SAPBEXstdData 2 2 3 6 2 3 2" xfId="47664"/>
    <cellStyle name="SAPBEXstdData 2 2 3 6 2 3 3" xfId="47665"/>
    <cellStyle name="SAPBEXstdData 2 2 3 6 2 4" xfId="47666"/>
    <cellStyle name="SAPBEXstdData 2 2 3 6 2 5" xfId="47667"/>
    <cellStyle name="SAPBEXstdData 2 2 3 6 3" xfId="6688"/>
    <cellStyle name="SAPBEXstdData 2 2 3 6 3 2" xfId="47668"/>
    <cellStyle name="SAPBEXstdData 2 2 3 6 3 3" xfId="47669"/>
    <cellStyle name="SAPBEXstdData 2 2 3 6 4" xfId="6689"/>
    <cellStyle name="SAPBEXstdData 2 2 3 6 4 2" xfId="47670"/>
    <cellStyle name="SAPBEXstdData 2 2 3 6 4 3" xfId="47671"/>
    <cellStyle name="SAPBEXstdData 2 2 3 6 5" xfId="47672"/>
    <cellStyle name="SAPBEXstdData 2 2 3 6 5 2" xfId="47673"/>
    <cellStyle name="SAPBEXstdData 2 2 3 6 6" xfId="47674"/>
    <cellStyle name="SAPBEXstdData 2 2 3 6 7" xfId="47675"/>
    <cellStyle name="SAPBEXstdData 2 2 3 7" xfId="6690"/>
    <cellStyle name="SAPBEXstdData 2 2 3 7 2" xfId="6691"/>
    <cellStyle name="SAPBEXstdData 2 2 3 7 2 2" xfId="6692"/>
    <cellStyle name="SAPBEXstdData 2 2 3 7 2 2 2" xfId="47676"/>
    <cellStyle name="SAPBEXstdData 2 2 3 7 2 2 3" xfId="47677"/>
    <cellStyle name="SAPBEXstdData 2 2 3 7 2 3" xfId="6693"/>
    <cellStyle name="SAPBEXstdData 2 2 3 7 2 3 2" xfId="47678"/>
    <cellStyle name="SAPBEXstdData 2 2 3 7 2 3 3" xfId="47679"/>
    <cellStyle name="SAPBEXstdData 2 2 3 7 2 4" xfId="47680"/>
    <cellStyle name="SAPBEXstdData 2 2 3 7 2 5" xfId="47681"/>
    <cellStyle name="SAPBEXstdData 2 2 3 7 3" xfId="6694"/>
    <cellStyle name="SAPBEXstdData 2 2 3 7 3 2" xfId="47682"/>
    <cellStyle name="SAPBEXstdData 2 2 3 7 3 3" xfId="47683"/>
    <cellStyle name="SAPBEXstdData 2 2 3 7 4" xfId="6695"/>
    <cellStyle name="SAPBEXstdData 2 2 3 7 4 2" xfId="47684"/>
    <cellStyle name="SAPBEXstdData 2 2 3 7 4 3" xfId="47685"/>
    <cellStyle name="SAPBEXstdData 2 2 3 7 5" xfId="47686"/>
    <cellStyle name="SAPBEXstdData 2 2 3 7 6" xfId="47687"/>
    <cellStyle name="SAPBEXstdData 2 2 3 8" xfId="6696"/>
    <cellStyle name="SAPBEXstdData 2 2 3 8 2" xfId="6697"/>
    <cellStyle name="SAPBEXstdData 2 2 3 8 2 2" xfId="47688"/>
    <cellStyle name="SAPBEXstdData 2 2 3 8 2 3" xfId="47689"/>
    <cellStyle name="SAPBEXstdData 2 2 3 8 3" xfId="6698"/>
    <cellStyle name="SAPBEXstdData 2 2 3 8 3 2" xfId="47690"/>
    <cellStyle name="SAPBEXstdData 2 2 3 8 3 3" xfId="47691"/>
    <cellStyle name="SAPBEXstdData 2 2 3 8 4" xfId="47692"/>
    <cellStyle name="SAPBEXstdData 2 2 3 8 5" xfId="47693"/>
    <cellStyle name="SAPBEXstdData 2 2 3 9" xfId="6699"/>
    <cellStyle name="SAPBEXstdData 2 2 3 9 2" xfId="6700"/>
    <cellStyle name="SAPBEXstdData 2 2 3 9 2 2" xfId="47694"/>
    <cellStyle name="SAPBEXstdData 2 2 3 9 2 3" xfId="47695"/>
    <cellStyle name="SAPBEXstdData 2 2 3 9 3" xfId="6701"/>
    <cellStyle name="SAPBEXstdData 2 2 3 9 3 2" xfId="47696"/>
    <cellStyle name="SAPBEXstdData 2 2 3 9 3 3" xfId="47697"/>
    <cellStyle name="SAPBEXstdData 2 2 3 9 4" xfId="47698"/>
    <cellStyle name="SAPBEXstdData 2 2 3 9 5" xfId="47699"/>
    <cellStyle name="SAPBEXstdData 2 2 4" xfId="6702"/>
    <cellStyle name="SAPBEXstdData 2 2 4 2" xfId="6703"/>
    <cellStyle name="SAPBEXstdData 2 2 4 2 2" xfId="6704"/>
    <cellStyle name="SAPBEXstdData 2 2 4 2 2 2" xfId="47700"/>
    <cellStyle name="SAPBEXstdData 2 2 4 2 2 2 2" xfId="47701"/>
    <cellStyle name="SAPBEXstdData 2 2 4 2 2 2 2 2" xfId="47702"/>
    <cellStyle name="SAPBEXstdData 2 2 4 2 2 2 3" xfId="47703"/>
    <cellStyle name="SAPBEXstdData 2 2 4 2 2 3" xfId="47704"/>
    <cellStyle name="SAPBEXstdData 2 2 4 2 2 3 2" xfId="47705"/>
    <cellStyle name="SAPBEXstdData 2 2 4 2 2 3 3" xfId="47706"/>
    <cellStyle name="SAPBEXstdData 2 2 4 2 2 4" xfId="47707"/>
    <cellStyle name="SAPBEXstdData 2 2 4 2 2 4 2" xfId="47708"/>
    <cellStyle name="SAPBEXstdData 2 2 4 2 2 4 3" xfId="47709"/>
    <cellStyle name="SAPBEXstdData 2 2 4 2 2 5" xfId="47710"/>
    <cellStyle name="SAPBEXstdData 2 2 4 2 2 5 2" xfId="47711"/>
    <cellStyle name="SAPBEXstdData 2 2 4 2 2 6" xfId="47712"/>
    <cellStyle name="SAPBEXstdData 2 2 4 2 2 7" xfId="47713"/>
    <cellStyle name="SAPBEXstdData 2 2 4 2 2 8" xfId="47714"/>
    <cellStyle name="SAPBEXstdData 2 2 4 2 2 9" xfId="47715"/>
    <cellStyle name="SAPBEXstdData 2 2 4 2 3" xfId="47716"/>
    <cellStyle name="SAPBEXstdData 2 2 4 2 3 2" xfId="47717"/>
    <cellStyle name="SAPBEXstdData 2 2 4 2 3 2 2" xfId="47718"/>
    <cellStyle name="SAPBEXstdData 2 2 4 2 3 3" xfId="47719"/>
    <cellStyle name="SAPBEXstdData 2 2 4 2 4" xfId="47720"/>
    <cellStyle name="SAPBEXstdData 2 2 4 2 4 2" xfId="47721"/>
    <cellStyle name="SAPBEXstdData 2 2 4 2 4 3" xfId="47722"/>
    <cellStyle name="SAPBEXstdData 2 2 4 2 5" xfId="47723"/>
    <cellStyle name="SAPBEXstdData 2 2 4 2 6" xfId="47724"/>
    <cellStyle name="SAPBEXstdData 2 2 4 3" xfId="6705"/>
    <cellStyle name="SAPBEXstdData 2 2 4 3 2" xfId="47725"/>
    <cellStyle name="SAPBEXstdData 2 2 4 3 2 2" xfId="47726"/>
    <cellStyle name="SAPBEXstdData 2 2 4 3 2 2 2" xfId="47727"/>
    <cellStyle name="SAPBEXstdData 2 2 4 3 2 3" xfId="47728"/>
    <cellStyle name="SAPBEXstdData 2 2 4 3 3" xfId="47729"/>
    <cellStyle name="SAPBEXstdData 2 2 4 3 3 2" xfId="47730"/>
    <cellStyle name="SAPBEXstdData 2 2 4 3 3 3" xfId="47731"/>
    <cellStyle name="SAPBEXstdData 2 2 4 3 4" xfId="47732"/>
    <cellStyle name="SAPBEXstdData 2 2 4 3 4 2" xfId="47733"/>
    <cellStyle name="SAPBEXstdData 2 2 4 3 4 3" xfId="47734"/>
    <cellStyle name="SAPBEXstdData 2 2 4 3 5" xfId="47735"/>
    <cellStyle name="SAPBEXstdData 2 2 4 3 5 2" xfId="47736"/>
    <cellStyle name="SAPBEXstdData 2 2 4 3 5 3" xfId="47737"/>
    <cellStyle name="SAPBEXstdData 2 2 4 3 6" xfId="47738"/>
    <cellStyle name="SAPBEXstdData 2 2 4 3 6 2" xfId="47739"/>
    <cellStyle name="SAPBEXstdData 2 2 4 3 7" xfId="47740"/>
    <cellStyle name="SAPBEXstdData 2 2 4 3 8" xfId="47741"/>
    <cellStyle name="SAPBEXstdData 2 2 4 3 9" xfId="47742"/>
    <cellStyle name="SAPBEXstdData 2 2 4 4" xfId="6706"/>
    <cellStyle name="SAPBEXstdData 2 2 4 4 2" xfId="47743"/>
    <cellStyle name="SAPBEXstdData 2 2 4 4 2 2" xfId="47744"/>
    <cellStyle name="SAPBEXstdData 2 2 4 4 3" xfId="47745"/>
    <cellStyle name="SAPBEXstdData 2 2 4 5" xfId="47746"/>
    <cellStyle name="SAPBEXstdData 2 2 4 5 2" xfId="47747"/>
    <cellStyle name="SAPBEXstdData 2 2 4 5 3" xfId="47748"/>
    <cellStyle name="SAPBEXstdData 2 2 4 6" xfId="47749"/>
    <cellStyle name="SAPBEXstdData 2 2 5" xfId="6707"/>
    <cellStyle name="SAPBEXstdData 2 2 5 2" xfId="6708"/>
    <cellStyle name="SAPBEXstdData 2 2 5 2 2" xfId="47750"/>
    <cellStyle name="SAPBEXstdData 2 2 5 2 2 2" xfId="47751"/>
    <cellStyle name="SAPBEXstdData 2 2 5 2 2 2 2" xfId="47752"/>
    <cellStyle name="SAPBEXstdData 2 2 5 2 2 3" xfId="47753"/>
    <cellStyle name="SAPBEXstdData 2 2 5 2 3" xfId="47754"/>
    <cellStyle name="SAPBEXstdData 2 2 5 2 3 2" xfId="47755"/>
    <cellStyle name="SAPBEXstdData 2 2 5 2 3 2 2" xfId="47756"/>
    <cellStyle name="SAPBEXstdData 2 2 5 2 3 3" xfId="47757"/>
    <cellStyle name="SAPBEXstdData 2 2 5 2 4" xfId="47758"/>
    <cellStyle name="SAPBEXstdData 2 2 5 2 4 2" xfId="47759"/>
    <cellStyle name="SAPBEXstdData 2 2 5 2 4 3" xfId="47760"/>
    <cellStyle name="SAPBEXstdData 2 2 5 2 5" xfId="47761"/>
    <cellStyle name="SAPBEXstdData 2 2 5 2 5 2" xfId="47762"/>
    <cellStyle name="SAPBEXstdData 2 2 5 2 6" xfId="47763"/>
    <cellStyle name="SAPBEXstdData 2 2 5 2 7" xfId="47764"/>
    <cellStyle name="SAPBEXstdData 2 2 5 2 8" xfId="47765"/>
    <cellStyle name="SAPBEXstdData 2 2 5 2 9" xfId="47766"/>
    <cellStyle name="SAPBEXstdData 2 2 5 3" xfId="6709"/>
    <cellStyle name="SAPBEXstdData 2 2 5 3 2" xfId="47767"/>
    <cellStyle name="SAPBEXstdData 2 2 5 3 2 2" xfId="47768"/>
    <cellStyle name="SAPBEXstdData 2 2 5 3 3" xfId="47769"/>
    <cellStyle name="SAPBEXstdData 2 2 5 4" xfId="6710"/>
    <cellStyle name="SAPBEXstdData 2 2 5 4 2" xfId="47770"/>
    <cellStyle name="SAPBEXstdData 2 2 5 4 3" xfId="47771"/>
    <cellStyle name="SAPBEXstdData 2 2 5 5" xfId="47772"/>
    <cellStyle name="SAPBEXstdData 2 2 5 6" xfId="47773"/>
    <cellStyle name="SAPBEXstdData 2 2 6" xfId="6711"/>
    <cellStyle name="SAPBEXstdData 2 2 6 10" xfId="47774"/>
    <cellStyle name="SAPBEXstdData 2 2 6 11" xfId="47775"/>
    <cellStyle name="SAPBEXstdData 2 2 6 2" xfId="6712"/>
    <cellStyle name="SAPBEXstdData 2 2 6 2 10" xfId="47776"/>
    <cellStyle name="SAPBEXstdData 2 2 6 2 2" xfId="6713"/>
    <cellStyle name="SAPBEXstdData 2 2 6 2 2 2" xfId="47777"/>
    <cellStyle name="SAPBEXstdData 2 2 6 2 2 2 2" xfId="47778"/>
    <cellStyle name="SAPBEXstdData 2 2 6 2 2 3" xfId="47779"/>
    <cellStyle name="SAPBEXstdData 2 2 6 2 3" xfId="47780"/>
    <cellStyle name="SAPBEXstdData 2 2 6 2 3 2" xfId="47781"/>
    <cellStyle name="SAPBEXstdData 2 2 6 2 3 2 2" xfId="47782"/>
    <cellStyle name="SAPBEXstdData 2 2 6 2 3 3" xfId="47783"/>
    <cellStyle name="SAPBEXstdData 2 2 6 2 4" xfId="47784"/>
    <cellStyle name="SAPBEXstdData 2 2 6 2 4 2" xfId="47785"/>
    <cellStyle name="SAPBEXstdData 2 2 6 2 4 3" xfId="47786"/>
    <cellStyle name="SAPBEXstdData 2 2 6 2 5" xfId="47787"/>
    <cellStyle name="SAPBEXstdData 2 2 6 2 5 2" xfId="47788"/>
    <cellStyle name="SAPBEXstdData 2 2 6 2 5 3" xfId="47789"/>
    <cellStyle name="SAPBEXstdData 2 2 6 2 6" xfId="47790"/>
    <cellStyle name="SAPBEXstdData 2 2 6 2 6 2" xfId="47791"/>
    <cellStyle name="SAPBEXstdData 2 2 6 2 7" xfId="47792"/>
    <cellStyle name="SAPBEXstdData 2 2 6 2 8" xfId="47793"/>
    <cellStyle name="SAPBEXstdData 2 2 6 2 9" xfId="47794"/>
    <cellStyle name="SAPBEXstdData 2 2 6 3" xfId="6714"/>
    <cellStyle name="SAPBEXstdData 2 2 6 3 2" xfId="47795"/>
    <cellStyle name="SAPBEXstdData 2 2 6 3 2 2" xfId="47796"/>
    <cellStyle name="SAPBEXstdData 2 2 6 3 3" xfId="47797"/>
    <cellStyle name="SAPBEXstdData 2 2 6 4" xfId="47798"/>
    <cellStyle name="SAPBEXstdData 2 2 6 4 2" xfId="47799"/>
    <cellStyle name="SAPBEXstdData 2 2 6 4 2 2" xfId="47800"/>
    <cellStyle name="SAPBEXstdData 2 2 6 4 3" xfId="47801"/>
    <cellStyle name="SAPBEXstdData 2 2 6 5" xfId="47802"/>
    <cellStyle name="SAPBEXstdData 2 2 6 5 2" xfId="47803"/>
    <cellStyle name="SAPBEXstdData 2 2 6 5 3" xfId="47804"/>
    <cellStyle name="SAPBEXstdData 2 2 6 6" xfId="47805"/>
    <cellStyle name="SAPBEXstdData 2 2 6 6 2" xfId="47806"/>
    <cellStyle name="SAPBEXstdData 2 2 6 6 3" xfId="47807"/>
    <cellStyle name="SAPBEXstdData 2 2 6 7" xfId="47808"/>
    <cellStyle name="SAPBEXstdData 2 2 6 7 2" xfId="47809"/>
    <cellStyle name="SAPBEXstdData 2 2 6 8" xfId="47810"/>
    <cellStyle name="SAPBEXstdData 2 2 6 9" xfId="47811"/>
    <cellStyle name="SAPBEXstdData 2 2 7" xfId="6715"/>
    <cellStyle name="SAPBEXstdData 2 2 7 10" xfId="47812"/>
    <cellStyle name="SAPBEXstdData 2 2 7 11" xfId="47813"/>
    <cellStyle name="SAPBEXstdData 2 2 7 2" xfId="6716"/>
    <cellStyle name="SAPBEXstdData 2 2 7 2 10" xfId="47814"/>
    <cellStyle name="SAPBEXstdData 2 2 7 2 2" xfId="6717"/>
    <cellStyle name="SAPBEXstdData 2 2 7 2 2 2" xfId="47815"/>
    <cellStyle name="SAPBEXstdData 2 2 7 2 2 2 2" xfId="47816"/>
    <cellStyle name="SAPBEXstdData 2 2 7 2 2 3" xfId="47817"/>
    <cellStyle name="SAPBEXstdData 2 2 7 2 3" xfId="6718"/>
    <cellStyle name="SAPBEXstdData 2 2 7 2 3 2" xfId="47818"/>
    <cellStyle name="SAPBEXstdData 2 2 7 2 3 2 2" xfId="47819"/>
    <cellStyle name="SAPBEXstdData 2 2 7 2 3 3" xfId="47820"/>
    <cellStyle name="SAPBEXstdData 2 2 7 2 4" xfId="47821"/>
    <cellStyle name="SAPBEXstdData 2 2 7 2 4 2" xfId="47822"/>
    <cellStyle name="SAPBEXstdData 2 2 7 2 4 3" xfId="47823"/>
    <cellStyle name="SAPBEXstdData 2 2 7 2 5" xfId="47824"/>
    <cellStyle name="SAPBEXstdData 2 2 7 2 5 2" xfId="47825"/>
    <cellStyle name="SAPBEXstdData 2 2 7 2 5 3" xfId="47826"/>
    <cellStyle name="SAPBEXstdData 2 2 7 2 6" xfId="47827"/>
    <cellStyle name="SAPBEXstdData 2 2 7 2 6 2" xfId="47828"/>
    <cellStyle name="SAPBEXstdData 2 2 7 2 6 3" xfId="47829"/>
    <cellStyle name="SAPBEXstdData 2 2 7 2 7" xfId="47830"/>
    <cellStyle name="SAPBEXstdData 2 2 7 2 7 2" xfId="47831"/>
    <cellStyle name="SAPBEXstdData 2 2 7 2 8" xfId="47832"/>
    <cellStyle name="SAPBEXstdData 2 2 7 2 9" xfId="47833"/>
    <cellStyle name="SAPBEXstdData 2 2 7 3" xfId="6719"/>
    <cellStyle name="SAPBEXstdData 2 2 7 3 2" xfId="47834"/>
    <cellStyle name="SAPBEXstdData 2 2 7 3 2 2" xfId="47835"/>
    <cellStyle name="SAPBEXstdData 2 2 7 3 3" xfId="47836"/>
    <cellStyle name="SAPBEXstdData 2 2 7 4" xfId="6720"/>
    <cellStyle name="SAPBEXstdData 2 2 7 4 2" xfId="47837"/>
    <cellStyle name="SAPBEXstdData 2 2 7 4 2 2" xfId="47838"/>
    <cellStyle name="SAPBEXstdData 2 2 7 4 3" xfId="47839"/>
    <cellStyle name="SAPBEXstdData 2 2 7 5" xfId="47840"/>
    <cellStyle name="SAPBEXstdData 2 2 7 5 2" xfId="47841"/>
    <cellStyle name="SAPBEXstdData 2 2 7 5 3" xfId="47842"/>
    <cellStyle name="SAPBEXstdData 2 2 7 6" xfId="47843"/>
    <cellStyle name="SAPBEXstdData 2 2 7 6 2" xfId="47844"/>
    <cellStyle name="SAPBEXstdData 2 2 7 6 3" xfId="47845"/>
    <cellStyle name="SAPBEXstdData 2 2 7 7" xfId="47846"/>
    <cellStyle name="SAPBEXstdData 2 2 7 7 2" xfId="47847"/>
    <cellStyle name="SAPBEXstdData 2 2 7 7 3" xfId="47848"/>
    <cellStyle name="SAPBEXstdData 2 2 7 8" xfId="47849"/>
    <cellStyle name="SAPBEXstdData 2 2 7 8 2" xfId="47850"/>
    <cellStyle name="SAPBEXstdData 2 2 7 9" xfId="47851"/>
    <cellStyle name="SAPBEXstdData 2 2 8" xfId="6721"/>
    <cellStyle name="SAPBEXstdData 2 2 8 2" xfId="6722"/>
    <cellStyle name="SAPBEXstdData 2 2 8 2 2" xfId="6723"/>
    <cellStyle name="SAPBEXstdData 2 2 8 2 2 2" xfId="47852"/>
    <cellStyle name="SAPBEXstdData 2 2 8 2 2 3" xfId="47853"/>
    <cellStyle name="SAPBEXstdData 2 2 8 2 3" xfId="6724"/>
    <cellStyle name="SAPBEXstdData 2 2 8 2 3 2" xfId="47854"/>
    <cellStyle name="SAPBEXstdData 2 2 8 2 3 3" xfId="47855"/>
    <cellStyle name="SAPBEXstdData 2 2 8 2 4" xfId="47856"/>
    <cellStyle name="SAPBEXstdData 2 2 8 2 5" xfId="47857"/>
    <cellStyle name="SAPBEXstdData 2 2 8 3" xfId="6725"/>
    <cellStyle name="SAPBEXstdData 2 2 8 3 2" xfId="47858"/>
    <cellStyle name="SAPBEXstdData 2 2 8 3 3" xfId="47859"/>
    <cellStyle name="SAPBEXstdData 2 2 8 4" xfId="6726"/>
    <cellStyle name="SAPBEXstdData 2 2 8 4 2" xfId="47860"/>
    <cellStyle name="SAPBEXstdData 2 2 8 4 3" xfId="47861"/>
    <cellStyle name="SAPBEXstdData 2 2 8 5" xfId="47862"/>
    <cellStyle name="SAPBEXstdData 2 2 8 5 2" xfId="47863"/>
    <cellStyle name="SAPBEXstdData 2 2 8 6" xfId="47864"/>
    <cellStyle name="SAPBEXstdData 2 2 8 7" xfId="47865"/>
    <cellStyle name="SAPBEXstdData 2 2 9" xfId="6727"/>
    <cellStyle name="SAPBEXstdData 2 2 9 2" xfId="6728"/>
    <cellStyle name="SAPBEXstdData 2 2 9 2 2" xfId="6729"/>
    <cellStyle name="SAPBEXstdData 2 2 9 2 2 2" xfId="47866"/>
    <cellStyle name="SAPBEXstdData 2 2 9 2 2 3" xfId="47867"/>
    <cellStyle name="SAPBEXstdData 2 2 9 2 3" xfId="6730"/>
    <cellStyle name="SAPBEXstdData 2 2 9 2 3 2" xfId="47868"/>
    <cellStyle name="SAPBEXstdData 2 2 9 2 3 3" xfId="47869"/>
    <cellStyle name="SAPBEXstdData 2 2 9 2 4" xfId="47870"/>
    <cellStyle name="SAPBEXstdData 2 2 9 2 5" xfId="47871"/>
    <cellStyle name="SAPBEXstdData 2 2 9 3" xfId="6731"/>
    <cellStyle name="SAPBEXstdData 2 2 9 3 2" xfId="47872"/>
    <cellStyle name="SAPBEXstdData 2 2 9 3 3" xfId="47873"/>
    <cellStyle name="SAPBEXstdData 2 2 9 4" xfId="6732"/>
    <cellStyle name="SAPBEXstdData 2 2 9 4 2" xfId="47874"/>
    <cellStyle name="SAPBEXstdData 2 2 9 4 3" xfId="47875"/>
    <cellStyle name="SAPBEXstdData 2 2 9 5" xfId="47876"/>
    <cellStyle name="SAPBEXstdData 2 2 9 6" xfId="47877"/>
    <cellStyle name="SAPBEXstdData 2 3" xfId="47878"/>
    <cellStyle name="SAPBEXstdData 2 3 2" xfId="47879"/>
    <cellStyle name="SAPBEXstdData 2 3 3" xfId="47880"/>
    <cellStyle name="SAPBEXstdData 2 4" xfId="47881"/>
    <cellStyle name="SAPBEXstdData 3" xfId="6733"/>
    <cellStyle name="SAPBEXstdData 3 2" xfId="6734"/>
    <cellStyle name="SAPBEXstdData 3 2 10" xfId="6735"/>
    <cellStyle name="SAPBEXstdData 3 2 10 2" xfId="6736"/>
    <cellStyle name="SAPBEXstdData 3 2 10 2 2" xfId="47882"/>
    <cellStyle name="SAPBEXstdData 3 2 10 2 3" xfId="47883"/>
    <cellStyle name="SAPBEXstdData 3 2 10 3" xfId="6737"/>
    <cellStyle name="SAPBEXstdData 3 2 10 3 2" xfId="47884"/>
    <cellStyle name="SAPBEXstdData 3 2 10 3 3" xfId="47885"/>
    <cellStyle name="SAPBEXstdData 3 2 10 4" xfId="47886"/>
    <cellStyle name="SAPBEXstdData 3 2 10 5" xfId="47887"/>
    <cellStyle name="SAPBEXstdData 3 2 11" xfId="6738"/>
    <cellStyle name="SAPBEXstdData 3 2 11 2" xfId="6739"/>
    <cellStyle name="SAPBEXstdData 3 2 11 2 2" xfId="47888"/>
    <cellStyle name="SAPBEXstdData 3 2 11 2 3" xfId="47889"/>
    <cellStyle name="SAPBEXstdData 3 2 11 3" xfId="6740"/>
    <cellStyle name="SAPBEXstdData 3 2 11 3 2" xfId="47890"/>
    <cellStyle name="SAPBEXstdData 3 2 11 3 3" xfId="47891"/>
    <cellStyle name="SAPBEXstdData 3 2 11 4" xfId="47892"/>
    <cellStyle name="SAPBEXstdData 3 2 11 5" xfId="47893"/>
    <cellStyle name="SAPBEXstdData 3 2 12" xfId="6741"/>
    <cellStyle name="SAPBEXstdData 3 2 12 2" xfId="6742"/>
    <cellStyle name="SAPBEXstdData 3 2 12 2 2" xfId="47894"/>
    <cellStyle name="SAPBEXstdData 3 2 12 2 3" xfId="47895"/>
    <cellStyle name="SAPBEXstdData 3 2 12 3" xfId="6743"/>
    <cellStyle name="SAPBEXstdData 3 2 12 3 2" xfId="47896"/>
    <cellStyle name="SAPBEXstdData 3 2 12 3 3" xfId="47897"/>
    <cellStyle name="SAPBEXstdData 3 2 12 4" xfId="47898"/>
    <cellStyle name="SAPBEXstdData 3 2 12 5" xfId="47899"/>
    <cellStyle name="SAPBEXstdData 3 2 13" xfId="47900"/>
    <cellStyle name="SAPBEXstdData 3 2 13 2" xfId="47901"/>
    <cellStyle name="SAPBEXstdData 3 2 13 3" xfId="47902"/>
    <cellStyle name="SAPBEXstdData 3 2 14" xfId="47903"/>
    <cellStyle name="SAPBEXstdData 3 2 2" xfId="6744"/>
    <cellStyle name="SAPBEXstdData 3 2 2 10" xfId="6745"/>
    <cellStyle name="SAPBEXstdData 3 2 2 10 2" xfId="6746"/>
    <cellStyle name="SAPBEXstdData 3 2 2 10 2 2" xfId="47904"/>
    <cellStyle name="SAPBEXstdData 3 2 2 10 2 3" xfId="47905"/>
    <cellStyle name="SAPBEXstdData 3 2 2 10 3" xfId="6747"/>
    <cellStyle name="SAPBEXstdData 3 2 2 10 3 2" xfId="47906"/>
    <cellStyle name="SAPBEXstdData 3 2 2 10 3 3" xfId="47907"/>
    <cellStyle name="SAPBEXstdData 3 2 2 10 4" xfId="47908"/>
    <cellStyle name="SAPBEXstdData 3 2 2 10 5" xfId="47909"/>
    <cellStyle name="SAPBEXstdData 3 2 2 11" xfId="47910"/>
    <cellStyle name="SAPBEXstdData 3 2 2 11 2" xfId="47911"/>
    <cellStyle name="SAPBEXstdData 3 2 2 11 3" xfId="47912"/>
    <cellStyle name="SAPBEXstdData 3 2 2 12" xfId="47913"/>
    <cellStyle name="SAPBEXstdData 3 2 2 2" xfId="6748"/>
    <cellStyle name="SAPBEXstdData 3 2 2 2 2" xfId="6749"/>
    <cellStyle name="SAPBEXstdData 3 2 2 2 2 2" xfId="6750"/>
    <cellStyle name="SAPBEXstdData 3 2 2 2 2 2 2" xfId="47914"/>
    <cellStyle name="SAPBEXstdData 3 2 2 2 2 2 2 2" xfId="47915"/>
    <cellStyle name="SAPBEXstdData 3 2 2 2 2 2 2 2 2" xfId="47916"/>
    <cellStyle name="SAPBEXstdData 3 2 2 2 2 2 2 3" xfId="47917"/>
    <cellStyle name="SAPBEXstdData 3 2 2 2 2 2 3" xfId="47918"/>
    <cellStyle name="SAPBEXstdData 3 2 2 2 2 2 3 2" xfId="47919"/>
    <cellStyle name="SAPBEXstdData 3 2 2 2 2 2 3 3" xfId="47920"/>
    <cellStyle name="SAPBEXstdData 3 2 2 2 2 2 4" xfId="47921"/>
    <cellStyle name="SAPBEXstdData 3 2 2 2 2 2 4 2" xfId="47922"/>
    <cellStyle name="SAPBEXstdData 3 2 2 2 2 2 4 3" xfId="47923"/>
    <cellStyle name="SAPBEXstdData 3 2 2 2 2 2 5" xfId="47924"/>
    <cellStyle name="SAPBEXstdData 3 2 2 2 2 2 5 2" xfId="47925"/>
    <cellStyle name="SAPBEXstdData 3 2 2 2 2 2 6" xfId="47926"/>
    <cellStyle name="SAPBEXstdData 3 2 2 2 2 2 7" xfId="47927"/>
    <cellStyle name="SAPBEXstdData 3 2 2 2 2 2 8" xfId="47928"/>
    <cellStyle name="SAPBEXstdData 3 2 2 2 2 2 9" xfId="47929"/>
    <cellStyle name="SAPBEXstdData 3 2 2 2 2 3" xfId="47930"/>
    <cellStyle name="SAPBEXstdData 3 2 2 2 2 3 2" xfId="47931"/>
    <cellStyle name="SAPBEXstdData 3 2 2 2 2 3 2 2" xfId="47932"/>
    <cellStyle name="SAPBEXstdData 3 2 2 2 2 3 3" xfId="47933"/>
    <cellStyle name="SAPBEXstdData 3 2 2 2 2 4" xfId="47934"/>
    <cellStyle name="SAPBEXstdData 3 2 2 2 2 4 2" xfId="47935"/>
    <cellStyle name="SAPBEXstdData 3 2 2 2 2 4 3" xfId="47936"/>
    <cellStyle name="SAPBEXstdData 3 2 2 2 2 5" xfId="47937"/>
    <cellStyle name="SAPBEXstdData 3 2 2 2 2 6" xfId="47938"/>
    <cellStyle name="SAPBEXstdData 3 2 2 2 3" xfId="6751"/>
    <cellStyle name="SAPBEXstdData 3 2 2 2 3 2" xfId="47939"/>
    <cellStyle name="SAPBEXstdData 3 2 2 2 3 2 2" xfId="47940"/>
    <cellStyle name="SAPBEXstdData 3 2 2 2 3 2 2 2" xfId="47941"/>
    <cellStyle name="SAPBEXstdData 3 2 2 2 3 2 3" xfId="47942"/>
    <cellStyle name="SAPBEXstdData 3 2 2 2 3 3" xfId="47943"/>
    <cellStyle name="SAPBEXstdData 3 2 2 2 3 3 2" xfId="47944"/>
    <cellStyle name="SAPBEXstdData 3 2 2 2 3 3 3" xfId="47945"/>
    <cellStyle name="SAPBEXstdData 3 2 2 2 3 4" xfId="47946"/>
    <cellStyle name="SAPBEXstdData 3 2 2 2 3 4 2" xfId="47947"/>
    <cellStyle name="SAPBEXstdData 3 2 2 2 3 4 3" xfId="47948"/>
    <cellStyle name="SAPBEXstdData 3 2 2 2 3 5" xfId="47949"/>
    <cellStyle name="SAPBEXstdData 3 2 2 2 3 5 2" xfId="47950"/>
    <cellStyle name="SAPBEXstdData 3 2 2 2 3 5 3" xfId="47951"/>
    <cellStyle name="SAPBEXstdData 3 2 2 2 3 6" xfId="47952"/>
    <cellStyle name="SAPBEXstdData 3 2 2 2 3 6 2" xfId="47953"/>
    <cellStyle name="SAPBEXstdData 3 2 2 2 3 7" xfId="47954"/>
    <cellStyle name="SAPBEXstdData 3 2 2 2 3 8" xfId="47955"/>
    <cellStyle name="SAPBEXstdData 3 2 2 2 3 9" xfId="47956"/>
    <cellStyle name="SAPBEXstdData 3 2 2 2 4" xfId="6752"/>
    <cellStyle name="SAPBEXstdData 3 2 2 2 4 2" xfId="47957"/>
    <cellStyle name="SAPBEXstdData 3 2 2 2 4 2 2" xfId="47958"/>
    <cellStyle name="SAPBEXstdData 3 2 2 2 4 3" xfId="47959"/>
    <cellStyle name="SAPBEXstdData 3 2 2 2 5" xfId="47960"/>
    <cellStyle name="SAPBEXstdData 3 2 2 2 5 2" xfId="47961"/>
    <cellStyle name="SAPBEXstdData 3 2 2 2 5 3" xfId="47962"/>
    <cellStyle name="SAPBEXstdData 3 2 2 2 6" xfId="47963"/>
    <cellStyle name="SAPBEXstdData 3 2 2 3" xfId="6753"/>
    <cellStyle name="SAPBEXstdData 3 2 2 3 2" xfId="6754"/>
    <cellStyle name="SAPBEXstdData 3 2 2 3 2 2" xfId="47964"/>
    <cellStyle name="SAPBEXstdData 3 2 2 3 2 2 2" xfId="47965"/>
    <cellStyle name="SAPBEXstdData 3 2 2 3 2 2 2 2" xfId="47966"/>
    <cellStyle name="SAPBEXstdData 3 2 2 3 2 2 3" xfId="47967"/>
    <cellStyle name="SAPBEXstdData 3 2 2 3 2 3" xfId="47968"/>
    <cellStyle name="SAPBEXstdData 3 2 2 3 2 3 2" xfId="47969"/>
    <cellStyle name="SAPBEXstdData 3 2 2 3 2 3 2 2" xfId="47970"/>
    <cellStyle name="SAPBEXstdData 3 2 2 3 2 3 3" xfId="47971"/>
    <cellStyle name="SAPBEXstdData 3 2 2 3 2 4" xfId="47972"/>
    <cellStyle name="SAPBEXstdData 3 2 2 3 2 4 2" xfId="47973"/>
    <cellStyle name="SAPBEXstdData 3 2 2 3 2 4 3" xfId="47974"/>
    <cellStyle name="SAPBEXstdData 3 2 2 3 2 5" xfId="47975"/>
    <cellStyle name="SAPBEXstdData 3 2 2 3 2 5 2" xfId="47976"/>
    <cellStyle name="SAPBEXstdData 3 2 2 3 2 6" xfId="47977"/>
    <cellStyle name="SAPBEXstdData 3 2 2 3 2 7" xfId="47978"/>
    <cellStyle name="SAPBEXstdData 3 2 2 3 2 8" xfId="47979"/>
    <cellStyle name="SAPBEXstdData 3 2 2 3 2 9" xfId="47980"/>
    <cellStyle name="SAPBEXstdData 3 2 2 3 3" xfId="6755"/>
    <cellStyle name="SAPBEXstdData 3 2 2 3 3 2" xfId="47981"/>
    <cellStyle name="SAPBEXstdData 3 2 2 3 3 2 2" xfId="47982"/>
    <cellStyle name="SAPBEXstdData 3 2 2 3 3 3" xfId="47983"/>
    <cellStyle name="SAPBEXstdData 3 2 2 3 4" xfId="6756"/>
    <cellStyle name="SAPBEXstdData 3 2 2 3 4 2" xfId="47984"/>
    <cellStyle name="SAPBEXstdData 3 2 2 3 4 3" xfId="47985"/>
    <cellStyle name="SAPBEXstdData 3 2 2 3 5" xfId="47986"/>
    <cellStyle name="SAPBEXstdData 3 2 2 3 6" xfId="47987"/>
    <cellStyle name="SAPBEXstdData 3 2 2 4" xfId="6757"/>
    <cellStyle name="SAPBEXstdData 3 2 2 4 10" xfId="47988"/>
    <cellStyle name="SAPBEXstdData 3 2 2 4 11" xfId="47989"/>
    <cellStyle name="SAPBEXstdData 3 2 2 4 2" xfId="6758"/>
    <cellStyle name="SAPBEXstdData 3 2 2 4 2 10" xfId="47990"/>
    <cellStyle name="SAPBEXstdData 3 2 2 4 2 2" xfId="6759"/>
    <cellStyle name="SAPBEXstdData 3 2 2 4 2 2 2" xfId="47991"/>
    <cellStyle name="SAPBEXstdData 3 2 2 4 2 2 2 2" xfId="47992"/>
    <cellStyle name="SAPBEXstdData 3 2 2 4 2 2 3" xfId="47993"/>
    <cellStyle name="SAPBEXstdData 3 2 2 4 2 3" xfId="47994"/>
    <cellStyle name="SAPBEXstdData 3 2 2 4 2 3 2" xfId="47995"/>
    <cellStyle name="SAPBEXstdData 3 2 2 4 2 3 2 2" xfId="47996"/>
    <cellStyle name="SAPBEXstdData 3 2 2 4 2 3 3" xfId="47997"/>
    <cellStyle name="SAPBEXstdData 3 2 2 4 2 4" xfId="47998"/>
    <cellStyle name="SAPBEXstdData 3 2 2 4 2 4 2" xfId="47999"/>
    <cellStyle name="SAPBEXstdData 3 2 2 4 2 4 3" xfId="48000"/>
    <cellStyle name="SAPBEXstdData 3 2 2 4 2 5" xfId="48001"/>
    <cellStyle name="SAPBEXstdData 3 2 2 4 2 5 2" xfId="48002"/>
    <cellStyle name="SAPBEXstdData 3 2 2 4 2 5 3" xfId="48003"/>
    <cellStyle name="SAPBEXstdData 3 2 2 4 2 6" xfId="48004"/>
    <cellStyle name="SAPBEXstdData 3 2 2 4 2 6 2" xfId="48005"/>
    <cellStyle name="SAPBEXstdData 3 2 2 4 2 7" xfId="48006"/>
    <cellStyle name="SAPBEXstdData 3 2 2 4 2 8" xfId="48007"/>
    <cellStyle name="SAPBEXstdData 3 2 2 4 2 9" xfId="48008"/>
    <cellStyle name="SAPBEXstdData 3 2 2 4 3" xfId="6760"/>
    <cellStyle name="SAPBEXstdData 3 2 2 4 3 2" xfId="48009"/>
    <cellStyle name="SAPBEXstdData 3 2 2 4 3 2 2" xfId="48010"/>
    <cellStyle name="SAPBEXstdData 3 2 2 4 3 3" xfId="48011"/>
    <cellStyle name="SAPBEXstdData 3 2 2 4 4" xfId="48012"/>
    <cellStyle name="SAPBEXstdData 3 2 2 4 4 2" xfId="48013"/>
    <cellStyle name="SAPBEXstdData 3 2 2 4 4 2 2" xfId="48014"/>
    <cellStyle name="SAPBEXstdData 3 2 2 4 4 3" xfId="48015"/>
    <cellStyle name="SAPBEXstdData 3 2 2 4 5" xfId="48016"/>
    <cellStyle name="SAPBEXstdData 3 2 2 4 5 2" xfId="48017"/>
    <cellStyle name="SAPBEXstdData 3 2 2 4 5 3" xfId="48018"/>
    <cellStyle name="SAPBEXstdData 3 2 2 4 6" xfId="48019"/>
    <cellStyle name="SAPBEXstdData 3 2 2 4 6 2" xfId="48020"/>
    <cellStyle name="SAPBEXstdData 3 2 2 4 6 3" xfId="48021"/>
    <cellStyle name="SAPBEXstdData 3 2 2 4 7" xfId="48022"/>
    <cellStyle name="SAPBEXstdData 3 2 2 4 7 2" xfId="48023"/>
    <cellStyle name="SAPBEXstdData 3 2 2 4 8" xfId="48024"/>
    <cellStyle name="SAPBEXstdData 3 2 2 4 9" xfId="48025"/>
    <cellStyle name="SAPBEXstdData 3 2 2 5" xfId="6761"/>
    <cellStyle name="SAPBEXstdData 3 2 2 5 10" xfId="48026"/>
    <cellStyle name="SAPBEXstdData 3 2 2 5 11" xfId="48027"/>
    <cellStyle name="SAPBEXstdData 3 2 2 5 2" xfId="6762"/>
    <cellStyle name="SAPBEXstdData 3 2 2 5 2 10" xfId="48028"/>
    <cellStyle name="SAPBEXstdData 3 2 2 5 2 2" xfId="6763"/>
    <cellStyle name="SAPBEXstdData 3 2 2 5 2 2 2" xfId="48029"/>
    <cellStyle name="SAPBEXstdData 3 2 2 5 2 2 2 2" xfId="48030"/>
    <cellStyle name="SAPBEXstdData 3 2 2 5 2 2 3" xfId="48031"/>
    <cellStyle name="SAPBEXstdData 3 2 2 5 2 3" xfId="6764"/>
    <cellStyle name="SAPBEXstdData 3 2 2 5 2 3 2" xfId="48032"/>
    <cellStyle name="SAPBEXstdData 3 2 2 5 2 3 2 2" xfId="48033"/>
    <cellStyle name="SAPBEXstdData 3 2 2 5 2 3 3" xfId="48034"/>
    <cellStyle name="SAPBEXstdData 3 2 2 5 2 4" xfId="48035"/>
    <cellStyle name="SAPBEXstdData 3 2 2 5 2 4 2" xfId="48036"/>
    <cellStyle name="SAPBEXstdData 3 2 2 5 2 4 3" xfId="48037"/>
    <cellStyle name="SAPBEXstdData 3 2 2 5 2 5" xfId="48038"/>
    <cellStyle name="SAPBEXstdData 3 2 2 5 2 5 2" xfId="48039"/>
    <cellStyle name="SAPBEXstdData 3 2 2 5 2 5 3" xfId="48040"/>
    <cellStyle name="SAPBEXstdData 3 2 2 5 2 6" xfId="48041"/>
    <cellStyle name="SAPBEXstdData 3 2 2 5 2 6 2" xfId="48042"/>
    <cellStyle name="SAPBEXstdData 3 2 2 5 2 6 3" xfId="48043"/>
    <cellStyle name="SAPBEXstdData 3 2 2 5 2 7" xfId="48044"/>
    <cellStyle name="SAPBEXstdData 3 2 2 5 2 7 2" xfId="48045"/>
    <cellStyle name="SAPBEXstdData 3 2 2 5 2 8" xfId="48046"/>
    <cellStyle name="SAPBEXstdData 3 2 2 5 2 9" xfId="48047"/>
    <cellStyle name="SAPBEXstdData 3 2 2 5 3" xfId="6765"/>
    <cellStyle name="SAPBEXstdData 3 2 2 5 3 2" xfId="48048"/>
    <cellStyle name="SAPBEXstdData 3 2 2 5 3 2 2" xfId="48049"/>
    <cellStyle name="SAPBEXstdData 3 2 2 5 3 3" xfId="48050"/>
    <cellStyle name="SAPBEXstdData 3 2 2 5 4" xfId="6766"/>
    <cellStyle name="SAPBEXstdData 3 2 2 5 4 2" xfId="48051"/>
    <cellStyle name="SAPBEXstdData 3 2 2 5 4 2 2" xfId="48052"/>
    <cellStyle name="SAPBEXstdData 3 2 2 5 4 3" xfId="48053"/>
    <cellStyle name="SAPBEXstdData 3 2 2 5 5" xfId="48054"/>
    <cellStyle name="SAPBEXstdData 3 2 2 5 5 2" xfId="48055"/>
    <cellStyle name="SAPBEXstdData 3 2 2 5 5 3" xfId="48056"/>
    <cellStyle name="SAPBEXstdData 3 2 2 5 6" xfId="48057"/>
    <cellStyle name="SAPBEXstdData 3 2 2 5 6 2" xfId="48058"/>
    <cellStyle name="SAPBEXstdData 3 2 2 5 6 3" xfId="48059"/>
    <cellStyle name="SAPBEXstdData 3 2 2 5 7" xfId="48060"/>
    <cellStyle name="SAPBEXstdData 3 2 2 5 7 2" xfId="48061"/>
    <cellStyle name="SAPBEXstdData 3 2 2 5 7 3" xfId="48062"/>
    <cellStyle name="SAPBEXstdData 3 2 2 5 8" xfId="48063"/>
    <cellStyle name="SAPBEXstdData 3 2 2 5 8 2" xfId="48064"/>
    <cellStyle name="SAPBEXstdData 3 2 2 5 9" xfId="48065"/>
    <cellStyle name="SAPBEXstdData 3 2 2 6" xfId="6767"/>
    <cellStyle name="SAPBEXstdData 3 2 2 6 2" xfId="6768"/>
    <cellStyle name="SAPBEXstdData 3 2 2 6 2 2" xfId="6769"/>
    <cellStyle name="SAPBEXstdData 3 2 2 6 2 2 2" xfId="48066"/>
    <cellStyle name="SAPBEXstdData 3 2 2 6 2 2 3" xfId="48067"/>
    <cellStyle name="SAPBEXstdData 3 2 2 6 2 3" xfId="6770"/>
    <cellStyle name="SAPBEXstdData 3 2 2 6 2 3 2" xfId="48068"/>
    <cellStyle name="SAPBEXstdData 3 2 2 6 2 3 3" xfId="48069"/>
    <cellStyle name="SAPBEXstdData 3 2 2 6 2 4" xfId="48070"/>
    <cellStyle name="SAPBEXstdData 3 2 2 6 2 5" xfId="48071"/>
    <cellStyle name="SAPBEXstdData 3 2 2 6 3" xfId="6771"/>
    <cellStyle name="SAPBEXstdData 3 2 2 6 3 2" xfId="48072"/>
    <cellStyle name="SAPBEXstdData 3 2 2 6 3 3" xfId="48073"/>
    <cellStyle name="SAPBEXstdData 3 2 2 6 4" xfId="6772"/>
    <cellStyle name="SAPBEXstdData 3 2 2 6 4 2" xfId="48074"/>
    <cellStyle name="SAPBEXstdData 3 2 2 6 4 3" xfId="48075"/>
    <cellStyle name="SAPBEXstdData 3 2 2 6 5" xfId="48076"/>
    <cellStyle name="SAPBEXstdData 3 2 2 6 5 2" xfId="48077"/>
    <cellStyle name="SAPBEXstdData 3 2 2 6 6" xfId="48078"/>
    <cellStyle name="SAPBEXstdData 3 2 2 6 7" xfId="48079"/>
    <cellStyle name="SAPBEXstdData 3 2 2 7" xfId="6773"/>
    <cellStyle name="SAPBEXstdData 3 2 2 7 2" xfId="6774"/>
    <cellStyle name="SAPBEXstdData 3 2 2 7 2 2" xfId="6775"/>
    <cellStyle name="SAPBEXstdData 3 2 2 7 2 2 2" xfId="48080"/>
    <cellStyle name="SAPBEXstdData 3 2 2 7 2 2 3" xfId="48081"/>
    <cellStyle name="SAPBEXstdData 3 2 2 7 2 3" xfId="6776"/>
    <cellStyle name="SAPBEXstdData 3 2 2 7 2 3 2" xfId="48082"/>
    <cellStyle name="SAPBEXstdData 3 2 2 7 2 3 3" xfId="48083"/>
    <cellStyle name="SAPBEXstdData 3 2 2 7 2 4" xfId="48084"/>
    <cellStyle name="SAPBEXstdData 3 2 2 7 2 5" xfId="48085"/>
    <cellStyle name="SAPBEXstdData 3 2 2 7 3" xfId="6777"/>
    <cellStyle name="SAPBEXstdData 3 2 2 7 3 2" xfId="48086"/>
    <cellStyle name="SAPBEXstdData 3 2 2 7 3 3" xfId="48087"/>
    <cellStyle name="SAPBEXstdData 3 2 2 7 4" xfId="6778"/>
    <cellStyle name="SAPBEXstdData 3 2 2 7 4 2" xfId="48088"/>
    <cellStyle name="SAPBEXstdData 3 2 2 7 4 3" xfId="48089"/>
    <cellStyle name="SAPBEXstdData 3 2 2 7 5" xfId="48090"/>
    <cellStyle name="SAPBEXstdData 3 2 2 7 6" xfId="48091"/>
    <cellStyle name="SAPBEXstdData 3 2 2 8" xfId="6779"/>
    <cellStyle name="SAPBEXstdData 3 2 2 8 2" xfId="6780"/>
    <cellStyle name="SAPBEXstdData 3 2 2 8 2 2" xfId="48092"/>
    <cellStyle name="SAPBEXstdData 3 2 2 8 2 3" xfId="48093"/>
    <cellStyle name="SAPBEXstdData 3 2 2 8 3" xfId="6781"/>
    <cellStyle name="SAPBEXstdData 3 2 2 8 3 2" xfId="48094"/>
    <cellStyle name="SAPBEXstdData 3 2 2 8 3 3" xfId="48095"/>
    <cellStyle name="SAPBEXstdData 3 2 2 8 4" xfId="48096"/>
    <cellStyle name="SAPBEXstdData 3 2 2 8 5" xfId="48097"/>
    <cellStyle name="SAPBEXstdData 3 2 2 9" xfId="6782"/>
    <cellStyle name="SAPBEXstdData 3 2 2 9 2" xfId="6783"/>
    <cellStyle name="SAPBEXstdData 3 2 2 9 2 2" xfId="48098"/>
    <cellStyle name="SAPBEXstdData 3 2 2 9 2 3" xfId="48099"/>
    <cellStyle name="SAPBEXstdData 3 2 2 9 3" xfId="6784"/>
    <cellStyle name="SAPBEXstdData 3 2 2 9 3 2" xfId="48100"/>
    <cellStyle name="SAPBEXstdData 3 2 2 9 3 3" xfId="48101"/>
    <cellStyle name="SAPBEXstdData 3 2 2 9 4" xfId="48102"/>
    <cellStyle name="SAPBEXstdData 3 2 2 9 5" xfId="48103"/>
    <cellStyle name="SAPBEXstdData 3 2 3" xfId="6785"/>
    <cellStyle name="SAPBEXstdData 3 2 3 10" xfId="6786"/>
    <cellStyle name="SAPBEXstdData 3 2 3 10 2" xfId="6787"/>
    <cellStyle name="SAPBEXstdData 3 2 3 10 2 2" xfId="48104"/>
    <cellStyle name="SAPBEXstdData 3 2 3 10 2 3" xfId="48105"/>
    <cellStyle name="SAPBEXstdData 3 2 3 10 3" xfId="6788"/>
    <cellStyle name="SAPBEXstdData 3 2 3 10 3 2" xfId="48106"/>
    <cellStyle name="SAPBEXstdData 3 2 3 10 3 3" xfId="48107"/>
    <cellStyle name="SAPBEXstdData 3 2 3 10 4" xfId="48108"/>
    <cellStyle name="SAPBEXstdData 3 2 3 10 5" xfId="48109"/>
    <cellStyle name="SAPBEXstdData 3 2 3 11" xfId="48110"/>
    <cellStyle name="SAPBEXstdData 3 2 3 11 2" xfId="48111"/>
    <cellStyle name="SAPBEXstdData 3 2 3 11 3" xfId="48112"/>
    <cellStyle name="SAPBEXstdData 3 2 3 12" xfId="48113"/>
    <cellStyle name="SAPBEXstdData 3 2 3 2" xfId="6789"/>
    <cellStyle name="SAPBEXstdData 3 2 3 2 2" xfId="6790"/>
    <cellStyle name="SAPBEXstdData 3 2 3 2 2 2" xfId="6791"/>
    <cellStyle name="SAPBEXstdData 3 2 3 2 2 2 2" xfId="48114"/>
    <cellStyle name="SAPBEXstdData 3 2 3 2 2 2 2 2" xfId="48115"/>
    <cellStyle name="SAPBEXstdData 3 2 3 2 2 2 2 2 2" xfId="48116"/>
    <cellStyle name="SAPBEXstdData 3 2 3 2 2 2 2 3" xfId="48117"/>
    <cellStyle name="SAPBEXstdData 3 2 3 2 2 2 3" xfId="48118"/>
    <cellStyle name="SAPBEXstdData 3 2 3 2 2 2 3 2" xfId="48119"/>
    <cellStyle name="SAPBEXstdData 3 2 3 2 2 2 3 3" xfId="48120"/>
    <cellStyle name="SAPBEXstdData 3 2 3 2 2 2 4" xfId="48121"/>
    <cellStyle name="SAPBEXstdData 3 2 3 2 2 2 4 2" xfId="48122"/>
    <cellStyle name="SAPBEXstdData 3 2 3 2 2 2 4 3" xfId="48123"/>
    <cellStyle name="SAPBEXstdData 3 2 3 2 2 2 5" xfId="48124"/>
    <cellStyle name="SAPBEXstdData 3 2 3 2 2 2 5 2" xfId="48125"/>
    <cellStyle name="SAPBEXstdData 3 2 3 2 2 2 6" xfId="48126"/>
    <cellStyle name="SAPBEXstdData 3 2 3 2 2 2 7" xfId="48127"/>
    <cellStyle name="SAPBEXstdData 3 2 3 2 2 2 8" xfId="48128"/>
    <cellStyle name="SAPBEXstdData 3 2 3 2 2 2 9" xfId="48129"/>
    <cellStyle name="SAPBEXstdData 3 2 3 2 2 3" xfId="48130"/>
    <cellStyle name="SAPBEXstdData 3 2 3 2 2 3 2" xfId="48131"/>
    <cellStyle name="SAPBEXstdData 3 2 3 2 2 3 2 2" xfId="48132"/>
    <cellStyle name="SAPBEXstdData 3 2 3 2 2 3 3" xfId="48133"/>
    <cellStyle name="SAPBEXstdData 3 2 3 2 2 4" xfId="48134"/>
    <cellStyle name="SAPBEXstdData 3 2 3 2 2 4 2" xfId="48135"/>
    <cellStyle name="SAPBEXstdData 3 2 3 2 2 4 3" xfId="48136"/>
    <cellStyle name="SAPBEXstdData 3 2 3 2 2 5" xfId="48137"/>
    <cellStyle name="SAPBEXstdData 3 2 3 2 2 6" xfId="48138"/>
    <cellStyle name="SAPBEXstdData 3 2 3 2 3" xfId="6792"/>
    <cellStyle name="SAPBEXstdData 3 2 3 2 3 2" xfId="48139"/>
    <cellStyle name="SAPBEXstdData 3 2 3 2 3 2 2" xfId="48140"/>
    <cellStyle name="SAPBEXstdData 3 2 3 2 3 2 2 2" xfId="48141"/>
    <cellStyle name="SAPBEXstdData 3 2 3 2 3 2 3" xfId="48142"/>
    <cellStyle name="SAPBEXstdData 3 2 3 2 3 3" xfId="48143"/>
    <cellStyle name="SAPBEXstdData 3 2 3 2 3 3 2" xfId="48144"/>
    <cellStyle name="SAPBEXstdData 3 2 3 2 3 3 3" xfId="48145"/>
    <cellStyle name="SAPBEXstdData 3 2 3 2 3 4" xfId="48146"/>
    <cellStyle name="SAPBEXstdData 3 2 3 2 3 4 2" xfId="48147"/>
    <cellStyle name="SAPBEXstdData 3 2 3 2 3 4 3" xfId="48148"/>
    <cellStyle name="SAPBEXstdData 3 2 3 2 3 5" xfId="48149"/>
    <cellStyle name="SAPBEXstdData 3 2 3 2 3 5 2" xfId="48150"/>
    <cellStyle name="SAPBEXstdData 3 2 3 2 3 5 3" xfId="48151"/>
    <cellStyle name="SAPBEXstdData 3 2 3 2 3 6" xfId="48152"/>
    <cellStyle name="SAPBEXstdData 3 2 3 2 3 6 2" xfId="48153"/>
    <cellStyle name="SAPBEXstdData 3 2 3 2 3 7" xfId="48154"/>
    <cellStyle name="SAPBEXstdData 3 2 3 2 3 8" xfId="48155"/>
    <cellStyle name="SAPBEXstdData 3 2 3 2 3 9" xfId="48156"/>
    <cellStyle name="SAPBEXstdData 3 2 3 2 4" xfId="6793"/>
    <cellStyle name="SAPBEXstdData 3 2 3 2 4 2" xfId="48157"/>
    <cellStyle name="SAPBEXstdData 3 2 3 2 4 2 2" xfId="48158"/>
    <cellStyle name="SAPBEXstdData 3 2 3 2 4 3" xfId="48159"/>
    <cellStyle name="SAPBEXstdData 3 2 3 2 5" xfId="48160"/>
    <cellStyle name="SAPBEXstdData 3 2 3 2 5 2" xfId="48161"/>
    <cellStyle name="SAPBEXstdData 3 2 3 2 5 3" xfId="48162"/>
    <cellStyle name="SAPBEXstdData 3 2 3 2 6" xfId="48163"/>
    <cellStyle name="SAPBEXstdData 3 2 3 3" xfId="6794"/>
    <cellStyle name="SAPBEXstdData 3 2 3 3 2" xfId="6795"/>
    <cellStyle name="SAPBEXstdData 3 2 3 3 2 2" xfId="48164"/>
    <cellStyle name="SAPBEXstdData 3 2 3 3 2 2 2" xfId="48165"/>
    <cellStyle name="SAPBEXstdData 3 2 3 3 2 2 2 2" xfId="48166"/>
    <cellStyle name="SAPBEXstdData 3 2 3 3 2 2 3" xfId="48167"/>
    <cellStyle name="SAPBEXstdData 3 2 3 3 2 3" xfId="48168"/>
    <cellStyle name="SAPBEXstdData 3 2 3 3 2 3 2" xfId="48169"/>
    <cellStyle name="SAPBEXstdData 3 2 3 3 2 3 2 2" xfId="48170"/>
    <cellStyle name="SAPBEXstdData 3 2 3 3 2 3 3" xfId="48171"/>
    <cellStyle name="SAPBEXstdData 3 2 3 3 2 4" xfId="48172"/>
    <cellStyle name="SAPBEXstdData 3 2 3 3 2 4 2" xfId="48173"/>
    <cellStyle name="SAPBEXstdData 3 2 3 3 2 4 3" xfId="48174"/>
    <cellStyle name="SAPBEXstdData 3 2 3 3 2 5" xfId="48175"/>
    <cellStyle name="SAPBEXstdData 3 2 3 3 2 5 2" xfId="48176"/>
    <cellStyle name="SAPBEXstdData 3 2 3 3 2 6" xfId="48177"/>
    <cellStyle name="SAPBEXstdData 3 2 3 3 2 7" xfId="48178"/>
    <cellStyle name="SAPBEXstdData 3 2 3 3 2 8" xfId="48179"/>
    <cellStyle name="SAPBEXstdData 3 2 3 3 2 9" xfId="48180"/>
    <cellStyle name="SAPBEXstdData 3 2 3 3 3" xfId="6796"/>
    <cellStyle name="SAPBEXstdData 3 2 3 3 3 2" xfId="48181"/>
    <cellStyle name="SAPBEXstdData 3 2 3 3 3 2 2" xfId="48182"/>
    <cellStyle name="SAPBEXstdData 3 2 3 3 3 3" xfId="48183"/>
    <cellStyle name="SAPBEXstdData 3 2 3 3 4" xfId="6797"/>
    <cellStyle name="SAPBEXstdData 3 2 3 3 4 2" xfId="48184"/>
    <cellStyle name="SAPBEXstdData 3 2 3 3 4 3" xfId="48185"/>
    <cellStyle name="SAPBEXstdData 3 2 3 3 5" xfId="48186"/>
    <cellStyle name="SAPBEXstdData 3 2 3 3 6" xfId="48187"/>
    <cellStyle name="SAPBEXstdData 3 2 3 4" xfId="6798"/>
    <cellStyle name="SAPBEXstdData 3 2 3 4 10" xfId="48188"/>
    <cellStyle name="SAPBEXstdData 3 2 3 4 11" xfId="48189"/>
    <cellStyle name="SAPBEXstdData 3 2 3 4 2" xfId="6799"/>
    <cellStyle name="SAPBEXstdData 3 2 3 4 2 10" xfId="48190"/>
    <cellStyle name="SAPBEXstdData 3 2 3 4 2 2" xfId="6800"/>
    <cellStyle name="SAPBEXstdData 3 2 3 4 2 2 2" xfId="48191"/>
    <cellStyle name="SAPBEXstdData 3 2 3 4 2 2 2 2" xfId="48192"/>
    <cellStyle name="SAPBEXstdData 3 2 3 4 2 2 3" xfId="48193"/>
    <cellStyle name="SAPBEXstdData 3 2 3 4 2 3" xfId="48194"/>
    <cellStyle name="SAPBEXstdData 3 2 3 4 2 3 2" xfId="48195"/>
    <cellStyle name="SAPBEXstdData 3 2 3 4 2 3 2 2" xfId="48196"/>
    <cellStyle name="SAPBEXstdData 3 2 3 4 2 3 3" xfId="48197"/>
    <cellStyle name="SAPBEXstdData 3 2 3 4 2 4" xfId="48198"/>
    <cellStyle name="SAPBEXstdData 3 2 3 4 2 4 2" xfId="48199"/>
    <cellStyle name="SAPBEXstdData 3 2 3 4 2 4 3" xfId="48200"/>
    <cellStyle name="SAPBEXstdData 3 2 3 4 2 5" xfId="48201"/>
    <cellStyle name="SAPBEXstdData 3 2 3 4 2 5 2" xfId="48202"/>
    <cellStyle name="SAPBEXstdData 3 2 3 4 2 5 3" xfId="48203"/>
    <cellStyle name="SAPBEXstdData 3 2 3 4 2 6" xfId="48204"/>
    <cellStyle name="SAPBEXstdData 3 2 3 4 2 6 2" xfId="48205"/>
    <cellStyle name="SAPBEXstdData 3 2 3 4 2 7" xfId="48206"/>
    <cellStyle name="SAPBEXstdData 3 2 3 4 2 8" xfId="48207"/>
    <cellStyle name="SAPBEXstdData 3 2 3 4 2 9" xfId="48208"/>
    <cellStyle name="SAPBEXstdData 3 2 3 4 3" xfId="6801"/>
    <cellStyle name="SAPBEXstdData 3 2 3 4 3 2" xfId="48209"/>
    <cellStyle name="SAPBEXstdData 3 2 3 4 3 2 2" xfId="48210"/>
    <cellStyle name="SAPBEXstdData 3 2 3 4 3 3" xfId="48211"/>
    <cellStyle name="SAPBEXstdData 3 2 3 4 4" xfId="48212"/>
    <cellStyle name="SAPBEXstdData 3 2 3 4 4 2" xfId="48213"/>
    <cellStyle name="SAPBEXstdData 3 2 3 4 4 2 2" xfId="48214"/>
    <cellStyle name="SAPBEXstdData 3 2 3 4 4 3" xfId="48215"/>
    <cellStyle name="SAPBEXstdData 3 2 3 4 5" xfId="48216"/>
    <cellStyle name="SAPBEXstdData 3 2 3 4 5 2" xfId="48217"/>
    <cellStyle name="SAPBEXstdData 3 2 3 4 5 3" xfId="48218"/>
    <cellStyle name="SAPBEXstdData 3 2 3 4 6" xfId="48219"/>
    <cellStyle name="SAPBEXstdData 3 2 3 4 6 2" xfId="48220"/>
    <cellStyle name="SAPBEXstdData 3 2 3 4 6 3" xfId="48221"/>
    <cellStyle name="SAPBEXstdData 3 2 3 4 7" xfId="48222"/>
    <cellStyle name="SAPBEXstdData 3 2 3 4 7 2" xfId="48223"/>
    <cellStyle name="SAPBEXstdData 3 2 3 4 8" xfId="48224"/>
    <cellStyle name="SAPBEXstdData 3 2 3 4 9" xfId="48225"/>
    <cellStyle name="SAPBEXstdData 3 2 3 5" xfId="6802"/>
    <cellStyle name="SAPBEXstdData 3 2 3 5 10" xfId="48226"/>
    <cellStyle name="SAPBEXstdData 3 2 3 5 11" xfId="48227"/>
    <cellStyle name="SAPBEXstdData 3 2 3 5 2" xfId="6803"/>
    <cellStyle name="SAPBEXstdData 3 2 3 5 2 10" xfId="48228"/>
    <cellStyle name="SAPBEXstdData 3 2 3 5 2 2" xfId="6804"/>
    <cellStyle name="SAPBEXstdData 3 2 3 5 2 2 2" xfId="48229"/>
    <cellStyle name="SAPBEXstdData 3 2 3 5 2 2 2 2" xfId="48230"/>
    <cellStyle name="SAPBEXstdData 3 2 3 5 2 2 3" xfId="48231"/>
    <cellStyle name="SAPBEXstdData 3 2 3 5 2 3" xfId="6805"/>
    <cellStyle name="SAPBEXstdData 3 2 3 5 2 3 2" xfId="48232"/>
    <cellStyle name="SAPBEXstdData 3 2 3 5 2 3 2 2" xfId="48233"/>
    <cellStyle name="SAPBEXstdData 3 2 3 5 2 3 3" xfId="48234"/>
    <cellStyle name="SAPBEXstdData 3 2 3 5 2 4" xfId="48235"/>
    <cellStyle name="SAPBEXstdData 3 2 3 5 2 4 2" xfId="48236"/>
    <cellStyle name="SAPBEXstdData 3 2 3 5 2 4 3" xfId="48237"/>
    <cellStyle name="SAPBEXstdData 3 2 3 5 2 5" xfId="48238"/>
    <cellStyle name="SAPBEXstdData 3 2 3 5 2 5 2" xfId="48239"/>
    <cellStyle name="SAPBEXstdData 3 2 3 5 2 5 3" xfId="48240"/>
    <cellStyle name="SAPBEXstdData 3 2 3 5 2 6" xfId="48241"/>
    <cellStyle name="SAPBEXstdData 3 2 3 5 2 6 2" xfId="48242"/>
    <cellStyle name="SAPBEXstdData 3 2 3 5 2 6 3" xfId="48243"/>
    <cellStyle name="SAPBEXstdData 3 2 3 5 2 7" xfId="48244"/>
    <cellStyle name="SAPBEXstdData 3 2 3 5 2 7 2" xfId="48245"/>
    <cellStyle name="SAPBEXstdData 3 2 3 5 2 8" xfId="48246"/>
    <cellStyle name="SAPBEXstdData 3 2 3 5 2 9" xfId="48247"/>
    <cellStyle name="SAPBEXstdData 3 2 3 5 3" xfId="6806"/>
    <cellStyle name="SAPBEXstdData 3 2 3 5 3 2" xfId="48248"/>
    <cellStyle name="SAPBEXstdData 3 2 3 5 3 2 2" xfId="48249"/>
    <cellStyle name="SAPBEXstdData 3 2 3 5 3 3" xfId="48250"/>
    <cellStyle name="SAPBEXstdData 3 2 3 5 4" xfId="6807"/>
    <cellStyle name="SAPBEXstdData 3 2 3 5 4 2" xfId="48251"/>
    <cellStyle name="SAPBEXstdData 3 2 3 5 4 2 2" xfId="48252"/>
    <cellStyle name="SAPBEXstdData 3 2 3 5 4 3" xfId="48253"/>
    <cellStyle name="SAPBEXstdData 3 2 3 5 5" xfId="48254"/>
    <cellStyle name="SAPBEXstdData 3 2 3 5 5 2" xfId="48255"/>
    <cellStyle name="SAPBEXstdData 3 2 3 5 5 3" xfId="48256"/>
    <cellStyle name="SAPBEXstdData 3 2 3 5 6" xfId="48257"/>
    <cellStyle name="SAPBEXstdData 3 2 3 5 6 2" xfId="48258"/>
    <cellStyle name="SAPBEXstdData 3 2 3 5 6 3" xfId="48259"/>
    <cellStyle name="SAPBEXstdData 3 2 3 5 7" xfId="48260"/>
    <cellStyle name="SAPBEXstdData 3 2 3 5 7 2" xfId="48261"/>
    <cellStyle name="SAPBEXstdData 3 2 3 5 7 3" xfId="48262"/>
    <cellStyle name="SAPBEXstdData 3 2 3 5 8" xfId="48263"/>
    <cellStyle name="SAPBEXstdData 3 2 3 5 8 2" xfId="48264"/>
    <cellStyle name="SAPBEXstdData 3 2 3 5 9" xfId="48265"/>
    <cellStyle name="SAPBEXstdData 3 2 3 6" xfId="6808"/>
    <cellStyle name="SAPBEXstdData 3 2 3 6 2" xfId="6809"/>
    <cellStyle name="SAPBEXstdData 3 2 3 6 2 2" xfId="6810"/>
    <cellStyle name="SAPBEXstdData 3 2 3 6 2 2 2" xfId="48266"/>
    <cellStyle name="SAPBEXstdData 3 2 3 6 2 2 3" xfId="48267"/>
    <cellStyle name="SAPBEXstdData 3 2 3 6 2 3" xfId="6811"/>
    <cellStyle name="SAPBEXstdData 3 2 3 6 2 3 2" xfId="48268"/>
    <cellStyle name="SAPBEXstdData 3 2 3 6 2 3 3" xfId="48269"/>
    <cellStyle name="SAPBEXstdData 3 2 3 6 2 4" xfId="48270"/>
    <cellStyle name="SAPBEXstdData 3 2 3 6 2 5" xfId="48271"/>
    <cellStyle name="SAPBEXstdData 3 2 3 6 3" xfId="6812"/>
    <cellStyle name="SAPBEXstdData 3 2 3 6 3 2" xfId="48272"/>
    <cellStyle name="SAPBEXstdData 3 2 3 6 3 3" xfId="48273"/>
    <cellStyle name="SAPBEXstdData 3 2 3 6 4" xfId="6813"/>
    <cellStyle name="SAPBEXstdData 3 2 3 6 4 2" xfId="48274"/>
    <cellStyle name="SAPBEXstdData 3 2 3 6 4 3" xfId="48275"/>
    <cellStyle name="SAPBEXstdData 3 2 3 6 5" xfId="48276"/>
    <cellStyle name="SAPBEXstdData 3 2 3 6 5 2" xfId="48277"/>
    <cellStyle name="SAPBEXstdData 3 2 3 6 6" xfId="48278"/>
    <cellStyle name="SAPBEXstdData 3 2 3 6 7" xfId="48279"/>
    <cellStyle name="SAPBEXstdData 3 2 3 7" xfId="6814"/>
    <cellStyle name="SAPBEXstdData 3 2 3 7 2" xfId="6815"/>
    <cellStyle name="SAPBEXstdData 3 2 3 7 2 2" xfId="6816"/>
    <cellStyle name="SAPBEXstdData 3 2 3 7 2 2 2" xfId="48280"/>
    <cellStyle name="SAPBEXstdData 3 2 3 7 2 2 3" xfId="48281"/>
    <cellStyle name="SAPBEXstdData 3 2 3 7 2 3" xfId="6817"/>
    <cellStyle name="SAPBEXstdData 3 2 3 7 2 3 2" xfId="48282"/>
    <cellStyle name="SAPBEXstdData 3 2 3 7 2 3 3" xfId="48283"/>
    <cellStyle name="SAPBEXstdData 3 2 3 7 2 4" xfId="48284"/>
    <cellStyle name="SAPBEXstdData 3 2 3 7 2 5" xfId="48285"/>
    <cellStyle name="SAPBEXstdData 3 2 3 7 3" xfId="6818"/>
    <cellStyle name="SAPBEXstdData 3 2 3 7 3 2" xfId="48286"/>
    <cellStyle name="SAPBEXstdData 3 2 3 7 3 3" xfId="48287"/>
    <cellStyle name="SAPBEXstdData 3 2 3 7 4" xfId="6819"/>
    <cellStyle name="SAPBEXstdData 3 2 3 7 4 2" xfId="48288"/>
    <cellStyle name="SAPBEXstdData 3 2 3 7 4 3" xfId="48289"/>
    <cellStyle name="SAPBEXstdData 3 2 3 7 5" xfId="48290"/>
    <cellStyle name="SAPBEXstdData 3 2 3 7 6" xfId="48291"/>
    <cellStyle name="SAPBEXstdData 3 2 3 8" xfId="6820"/>
    <cellStyle name="SAPBEXstdData 3 2 3 8 2" xfId="6821"/>
    <cellStyle name="SAPBEXstdData 3 2 3 8 2 2" xfId="48292"/>
    <cellStyle name="SAPBEXstdData 3 2 3 8 2 3" xfId="48293"/>
    <cellStyle name="SAPBEXstdData 3 2 3 8 3" xfId="6822"/>
    <cellStyle name="SAPBEXstdData 3 2 3 8 3 2" xfId="48294"/>
    <cellStyle name="SAPBEXstdData 3 2 3 8 3 3" xfId="48295"/>
    <cellStyle name="SAPBEXstdData 3 2 3 8 4" xfId="48296"/>
    <cellStyle name="SAPBEXstdData 3 2 3 8 5" xfId="48297"/>
    <cellStyle name="SAPBEXstdData 3 2 3 9" xfId="6823"/>
    <cellStyle name="SAPBEXstdData 3 2 3 9 2" xfId="6824"/>
    <cellStyle name="SAPBEXstdData 3 2 3 9 2 2" xfId="48298"/>
    <cellStyle name="SAPBEXstdData 3 2 3 9 2 3" xfId="48299"/>
    <cellStyle name="SAPBEXstdData 3 2 3 9 3" xfId="6825"/>
    <cellStyle name="SAPBEXstdData 3 2 3 9 3 2" xfId="48300"/>
    <cellStyle name="SAPBEXstdData 3 2 3 9 3 3" xfId="48301"/>
    <cellStyle name="SAPBEXstdData 3 2 3 9 4" xfId="48302"/>
    <cellStyle name="SAPBEXstdData 3 2 3 9 5" xfId="48303"/>
    <cellStyle name="SAPBEXstdData 3 2 4" xfId="6826"/>
    <cellStyle name="SAPBEXstdData 3 2 4 2" xfId="6827"/>
    <cellStyle name="SAPBEXstdData 3 2 4 2 2" xfId="6828"/>
    <cellStyle name="SAPBEXstdData 3 2 4 2 2 2" xfId="48304"/>
    <cellStyle name="SAPBEXstdData 3 2 4 2 2 2 2" xfId="48305"/>
    <cellStyle name="SAPBEXstdData 3 2 4 2 2 2 2 2" xfId="48306"/>
    <cellStyle name="SAPBEXstdData 3 2 4 2 2 2 3" xfId="48307"/>
    <cellStyle name="SAPBEXstdData 3 2 4 2 2 3" xfId="48308"/>
    <cellStyle name="SAPBEXstdData 3 2 4 2 2 3 2" xfId="48309"/>
    <cellStyle name="SAPBEXstdData 3 2 4 2 2 3 3" xfId="48310"/>
    <cellStyle name="SAPBEXstdData 3 2 4 2 2 4" xfId="48311"/>
    <cellStyle name="SAPBEXstdData 3 2 4 2 2 4 2" xfId="48312"/>
    <cellStyle name="SAPBEXstdData 3 2 4 2 2 4 3" xfId="48313"/>
    <cellStyle name="SAPBEXstdData 3 2 4 2 2 5" xfId="48314"/>
    <cellStyle name="SAPBEXstdData 3 2 4 2 2 5 2" xfId="48315"/>
    <cellStyle name="SAPBEXstdData 3 2 4 2 2 6" xfId="48316"/>
    <cellStyle name="SAPBEXstdData 3 2 4 2 2 7" xfId="48317"/>
    <cellStyle name="SAPBEXstdData 3 2 4 2 2 8" xfId="48318"/>
    <cellStyle name="SAPBEXstdData 3 2 4 2 2 9" xfId="48319"/>
    <cellStyle name="SAPBEXstdData 3 2 4 2 3" xfId="48320"/>
    <cellStyle name="SAPBEXstdData 3 2 4 2 3 2" xfId="48321"/>
    <cellStyle name="SAPBEXstdData 3 2 4 2 3 2 2" xfId="48322"/>
    <cellStyle name="SAPBEXstdData 3 2 4 2 3 3" xfId="48323"/>
    <cellStyle name="SAPBEXstdData 3 2 4 2 4" xfId="48324"/>
    <cellStyle name="SAPBEXstdData 3 2 4 2 4 2" xfId="48325"/>
    <cellStyle name="SAPBEXstdData 3 2 4 2 4 3" xfId="48326"/>
    <cellStyle name="SAPBEXstdData 3 2 4 2 5" xfId="48327"/>
    <cellStyle name="SAPBEXstdData 3 2 4 2 6" xfId="48328"/>
    <cellStyle name="SAPBEXstdData 3 2 4 3" xfId="6829"/>
    <cellStyle name="SAPBEXstdData 3 2 4 3 2" xfId="48329"/>
    <cellStyle name="SAPBEXstdData 3 2 4 3 2 2" xfId="48330"/>
    <cellStyle name="SAPBEXstdData 3 2 4 3 2 2 2" xfId="48331"/>
    <cellStyle name="SAPBEXstdData 3 2 4 3 2 3" xfId="48332"/>
    <cellStyle name="SAPBEXstdData 3 2 4 3 3" xfId="48333"/>
    <cellStyle name="SAPBEXstdData 3 2 4 3 3 2" xfId="48334"/>
    <cellStyle name="SAPBEXstdData 3 2 4 3 3 3" xfId="48335"/>
    <cellStyle name="SAPBEXstdData 3 2 4 3 4" xfId="48336"/>
    <cellStyle name="SAPBEXstdData 3 2 4 3 4 2" xfId="48337"/>
    <cellStyle name="SAPBEXstdData 3 2 4 3 4 3" xfId="48338"/>
    <cellStyle name="SAPBEXstdData 3 2 4 3 5" xfId="48339"/>
    <cellStyle name="SAPBEXstdData 3 2 4 3 5 2" xfId="48340"/>
    <cellStyle name="SAPBEXstdData 3 2 4 3 5 3" xfId="48341"/>
    <cellStyle name="SAPBEXstdData 3 2 4 3 6" xfId="48342"/>
    <cellStyle name="SAPBEXstdData 3 2 4 3 6 2" xfId="48343"/>
    <cellStyle name="SAPBEXstdData 3 2 4 3 7" xfId="48344"/>
    <cellStyle name="SAPBEXstdData 3 2 4 3 8" xfId="48345"/>
    <cellStyle name="SAPBEXstdData 3 2 4 3 9" xfId="48346"/>
    <cellStyle name="SAPBEXstdData 3 2 4 4" xfId="6830"/>
    <cellStyle name="SAPBEXstdData 3 2 4 4 2" xfId="48347"/>
    <cellStyle name="SAPBEXstdData 3 2 4 4 2 2" xfId="48348"/>
    <cellStyle name="SAPBEXstdData 3 2 4 4 3" xfId="48349"/>
    <cellStyle name="SAPBEXstdData 3 2 4 5" xfId="48350"/>
    <cellStyle name="SAPBEXstdData 3 2 4 5 2" xfId="48351"/>
    <cellStyle name="SAPBEXstdData 3 2 4 5 3" xfId="48352"/>
    <cellStyle name="SAPBEXstdData 3 2 4 6" xfId="48353"/>
    <cellStyle name="SAPBEXstdData 3 2 5" xfId="6831"/>
    <cellStyle name="SAPBEXstdData 3 2 5 2" xfId="6832"/>
    <cellStyle name="SAPBEXstdData 3 2 5 2 2" xfId="48354"/>
    <cellStyle name="SAPBEXstdData 3 2 5 2 2 2" xfId="48355"/>
    <cellStyle name="SAPBEXstdData 3 2 5 2 2 2 2" xfId="48356"/>
    <cellStyle name="SAPBEXstdData 3 2 5 2 2 3" xfId="48357"/>
    <cellStyle name="SAPBEXstdData 3 2 5 2 3" xfId="48358"/>
    <cellStyle name="SAPBEXstdData 3 2 5 2 3 2" xfId="48359"/>
    <cellStyle name="SAPBEXstdData 3 2 5 2 3 2 2" xfId="48360"/>
    <cellStyle name="SAPBEXstdData 3 2 5 2 3 3" xfId="48361"/>
    <cellStyle name="SAPBEXstdData 3 2 5 2 4" xfId="48362"/>
    <cellStyle name="SAPBEXstdData 3 2 5 2 4 2" xfId="48363"/>
    <cellStyle name="SAPBEXstdData 3 2 5 2 4 3" xfId="48364"/>
    <cellStyle name="SAPBEXstdData 3 2 5 2 5" xfId="48365"/>
    <cellStyle name="SAPBEXstdData 3 2 5 2 5 2" xfId="48366"/>
    <cellStyle name="SAPBEXstdData 3 2 5 2 6" xfId="48367"/>
    <cellStyle name="SAPBEXstdData 3 2 5 2 7" xfId="48368"/>
    <cellStyle name="SAPBEXstdData 3 2 5 2 8" xfId="48369"/>
    <cellStyle name="SAPBEXstdData 3 2 5 2 9" xfId="48370"/>
    <cellStyle name="SAPBEXstdData 3 2 5 3" xfId="6833"/>
    <cellStyle name="SAPBEXstdData 3 2 5 3 2" xfId="48371"/>
    <cellStyle name="SAPBEXstdData 3 2 5 3 2 2" xfId="48372"/>
    <cellStyle name="SAPBEXstdData 3 2 5 3 3" xfId="48373"/>
    <cellStyle name="SAPBEXstdData 3 2 5 4" xfId="6834"/>
    <cellStyle name="SAPBEXstdData 3 2 5 4 2" xfId="48374"/>
    <cellStyle name="SAPBEXstdData 3 2 5 4 3" xfId="48375"/>
    <cellStyle name="SAPBEXstdData 3 2 5 5" xfId="48376"/>
    <cellStyle name="SAPBEXstdData 3 2 5 6" xfId="48377"/>
    <cellStyle name="SAPBEXstdData 3 2 6" xfId="6835"/>
    <cellStyle name="SAPBEXstdData 3 2 6 10" xfId="48378"/>
    <cellStyle name="SAPBEXstdData 3 2 6 11" xfId="48379"/>
    <cellStyle name="SAPBEXstdData 3 2 6 2" xfId="6836"/>
    <cellStyle name="SAPBEXstdData 3 2 6 2 10" xfId="48380"/>
    <cellStyle name="SAPBEXstdData 3 2 6 2 2" xfId="6837"/>
    <cellStyle name="SAPBEXstdData 3 2 6 2 2 2" xfId="48381"/>
    <cellStyle name="SAPBEXstdData 3 2 6 2 2 2 2" xfId="48382"/>
    <cellStyle name="SAPBEXstdData 3 2 6 2 2 3" xfId="48383"/>
    <cellStyle name="SAPBEXstdData 3 2 6 2 3" xfId="48384"/>
    <cellStyle name="SAPBEXstdData 3 2 6 2 3 2" xfId="48385"/>
    <cellStyle name="SAPBEXstdData 3 2 6 2 3 2 2" xfId="48386"/>
    <cellStyle name="SAPBEXstdData 3 2 6 2 3 3" xfId="48387"/>
    <cellStyle name="SAPBEXstdData 3 2 6 2 4" xfId="48388"/>
    <cellStyle name="SAPBEXstdData 3 2 6 2 4 2" xfId="48389"/>
    <cellStyle name="SAPBEXstdData 3 2 6 2 4 3" xfId="48390"/>
    <cellStyle name="SAPBEXstdData 3 2 6 2 5" xfId="48391"/>
    <cellStyle name="SAPBEXstdData 3 2 6 2 5 2" xfId="48392"/>
    <cellStyle name="SAPBEXstdData 3 2 6 2 5 3" xfId="48393"/>
    <cellStyle name="SAPBEXstdData 3 2 6 2 6" xfId="48394"/>
    <cellStyle name="SAPBEXstdData 3 2 6 2 6 2" xfId="48395"/>
    <cellStyle name="SAPBEXstdData 3 2 6 2 7" xfId="48396"/>
    <cellStyle name="SAPBEXstdData 3 2 6 2 8" xfId="48397"/>
    <cellStyle name="SAPBEXstdData 3 2 6 2 9" xfId="48398"/>
    <cellStyle name="SAPBEXstdData 3 2 6 3" xfId="6838"/>
    <cellStyle name="SAPBEXstdData 3 2 6 3 2" xfId="48399"/>
    <cellStyle name="SAPBEXstdData 3 2 6 3 2 2" xfId="48400"/>
    <cellStyle name="SAPBEXstdData 3 2 6 3 3" xfId="48401"/>
    <cellStyle name="SAPBEXstdData 3 2 6 4" xfId="48402"/>
    <cellStyle name="SAPBEXstdData 3 2 6 4 2" xfId="48403"/>
    <cellStyle name="SAPBEXstdData 3 2 6 4 2 2" xfId="48404"/>
    <cellStyle name="SAPBEXstdData 3 2 6 4 3" xfId="48405"/>
    <cellStyle name="SAPBEXstdData 3 2 6 5" xfId="48406"/>
    <cellStyle name="SAPBEXstdData 3 2 6 5 2" xfId="48407"/>
    <cellStyle name="SAPBEXstdData 3 2 6 5 3" xfId="48408"/>
    <cellStyle name="SAPBEXstdData 3 2 6 6" xfId="48409"/>
    <cellStyle name="SAPBEXstdData 3 2 6 6 2" xfId="48410"/>
    <cellStyle name="SAPBEXstdData 3 2 6 6 3" xfId="48411"/>
    <cellStyle name="SAPBEXstdData 3 2 6 7" xfId="48412"/>
    <cellStyle name="SAPBEXstdData 3 2 6 7 2" xfId="48413"/>
    <cellStyle name="SAPBEXstdData 3 2 6 8" xfId="48414"/>
    <cellStyle name="SAPBEXstdData 3 2 6 9" xfId="48415"/>
    <cellStyle name="SAPBEXstdData 3 2 7" xfId="6839"/>
    <cellStyle name="SAPBEXstdData 3 2 7 10" xfId="48416"/>
    <cellStyle name="SAPBEXstdData 3 2 7 11" xfId="48417"/>
    <cellStyle name="SAPBEXstdData 3 2 7 2" xfId="6840"/>
    <cellStyle name="SAPBEXstdData 3 2 7 2 10" xfId="48418"/>
    <cellStyle name="SAPBEXstdData 3 2 7 2 2" xfId="6841"/>
    <cellStyle name="SAPBEXstdData 3 2 7 2 2 2" xfId="48419"/>
    <cellStyle name="SAPBEXstdData 3 2 7 2 2 2 2" xfId="48420"/>
    <cellStyle name="SAPBEXstdData 3 2 7 2 2 3" xfId="48421"/>
    <cellStyle name="SAPBEXstdData 3 2 7 2 3" xfId="6842"/>
    <cellStyle name="SAPBEXstdData 3 2 7 2 3 2" xfId="48422"/>
    <cellStyle name="SAPBEXstdData 3 2 7 2 3 2 2" xfId="48423"/>
    <cellStyle name="SAPBEXstdData 3 2 7 2 3 3" xfId="48424"/>
    <cellStyle name="SAPBEXstdData 3 2 7 2 4" xfId="48425"/>
    <cellStyle name="SAPBEXstdData 3 2 7 2 4 2" xfId="48426"/>
    <cellStyle name="SAPBEXstdData 3 2 7 2 4 3" xfId="48427"/>
    <cellStyle name="SAPBEXstdData 3 2 7 2 5" xfId="48428"/>
    <cellStyle name="SAPBEXstdData 3 2 7 2 5 2" xfId="48429"/>
    <cellStyle name="SAPBEXstdData 3 2 7 2 5 3" xfId="48430"/>
    <cellStyle name="SAPBEXstdData 3 2 7 2 6" xfId="48431"/>
    <cellStyle name="SAPBEXstdData 3 2 7 2 6 2" xfId="48432"/>
    <cellStyle name="SAPBEXstdData 3 2 7 2 6 3" xfId="48433"/>
    <cellStyle name="SAPBEXstdData 3 2 7 2 7" xfId="48434"/>
    <cellStyle name="SAPBEXstdData 3 2 7 2 7 2" xfId="48435"/>
    <cellStyle name="SAPBEXstdData 3 2 7 2 8" xfId="48436"/>
    <cellStyle name="SAPBEXstdData 3 2 7 2 9" xfId="48437"/>
    <cellStyle name="SAPBEXstdData 3 2 7 3" xfId="6843"/>
    <cellStyle name="SAPBEXstdData 3 2 7 3 2" xfId="48438"/>
    <cellStyle name="SAPBEXstdData 3 2 7 3 2 2" xfId="48439"/>
    <cellStyle name="SAPBEXstdData 3 2 7 3 3" xfId="48440"/>
    <cellStyle name="SAPBEXstdData 3 2 7 4" xfId="6844"/>
    <cellStyle name="SAPBEXstdData 3 2 7 4 2" xfId="48441"/>
    <cellStyle name="SAPBEXstdData 3 2 7 4 2 2" xfId="48442"/>
    <cellStyle name="SAPBEXstdData 3 2 7 4 3" xfId="48443"/>
    <cellStyle name="SAPBEXstdData 3 2 7 5" xfId="48444"/>
    <cellStyle name="SAPBEXstdData 3 2 7 5 2" xfId="48445"/>
    <cellStyle name="SAPBEXstdData 3 2 7 5 3" xfId="48446"/>
    <cellStyle name="SAPBEXstdData 3 2 7 6" xfId="48447"/>
    <cellStyle name="SAPBEXstdData 3 2 7 6 2" xfId="48448"/>
    <cellStyle name="SAPBEXstdData 3 2 7 6 3" xfId="48449"/>
    <cellStyle name="SAPBEXstdData 3 2 7 7" xfId="48450"/>
    <cellStyle name="SAPBEXstdData 3 2 7 7 2" xfId="48451"/>
    <cellStyle name="SAPBEXstdData 3 2 7 7 3" xfId="48452"/>
    <cellStyle name="SAPBEXstdData 3 2 7 8" xfId="48453"/>
    <cellStyle name="SAPBEXstdData 3 2 7 8 2" xfId="48454"/>
    <cellStyle name="SAPBEXstdData 3 2 7 9" xfId="48455"/>
    <cellStyle name="SAPBEXstdData 3 2 8" xfId="6845"/>
    <cellStyle name="SAPBEXstdData 3 2 8 2" xfId="6846"/>
    <cellStyle name="SAPBEXstdData 3 2 8 2 2" xfId="6847"/>
    <cellStyle name="SAPBEXstdData 3 2 8 2 2 2" xfId="48456"/>
    <cellStyle name="SAPBEXstdData 3 2 8 2 2 3" xfId="48457"/>
    <cellStyle name="SAPBEXstdData 3 2 8 2 3" xfId="6848"/>
    <cellStyle name="SAPBEXstdData 3 2 8 2 3 2" xfId="48458"/>
    <cellStyle name="SAPBEXstdData 3 2 8 2 3 3" xfId="48459"/>
    <cellStyle name="SAPBEXstdData 3 2 8 2 4" xfId="48460"/>
    <cellStyle name="SAPBEXstdData 3 2 8 2 5" xfId="48461"/>
    <cellStyle name="SAPBEXstdData 3 2 8 3" xfId="6849"/>
    <cellStyle name="SAPBEXstdData 3 2 8 3 2" xfId="48462"/>
    <cellStyle name="SAPBEXstdData 3 2 8 3 3" xfId="48463"/>
    <cellStyle name="SAPBEXstdData 3 2 8 4" xfId="6850"/>
    <cellStyle name="SAPBEXstdData 3 2 8 4 2" xfId="48464"/>
    <cellStyle name="SAPBEXstdData 3 2 8 4 3" xfId="48465"/>
    <cellStyle name="SAPBEXstdData 3 2 8 5" xfId="48466"/>
    <cellStyle name="SAPBEXstdData 3 2 8 5 2" xfId="48467"/>
    <cellStyle name="SAPBEXstdData 3 2 8 6" xfId="48468"/>
    <cellStyle name="SAPBEXstdData 3 2 8 7" xfId="48469"/>
    <cellStyle name="SAPBEXstdData 3 2 9" xfId="6851"/>
    <cellStyle name="SAPBEXstdData 3 2 9 2" xfId="6852"/>
    <cellStyle name="SAPBEXstdData 3 2 9 2 2" xfId="6853"/>
    <cellStyle name="SAPBEXstdData 3 2 9 2 2 2" xfId="48470"/>
    <cellStyle name="SAPBEXstdData 3 2 9 2 2 3" xfId="48471"/>
    <cellStyle name="SAPBEXstdData 3 2 9 2 3" xfId="6854"/>
    <cellStyle name="SAPBEXstdData 3 2 9 2 3 2" xfId="48472"/>
    <cellStyle name="SAPBEXstdData 3 2 9 2 3 3" xfId="48473"/>
    <cellStyle name="SAPBEXstdData 3 2 9 2 4" xfId="48474"/>
    <cellStyle name="SAPBEXstdData 3 2 9 2 5" xfId="48475"/>
    <cellStyle name="SAPBEXstdData 3 2 9 3" xfId="6855"/>
    <cellStyle name="SAPBEXstdData 3 2 9 3 2" xfId="48476"/>
    <cellStyle name="SAPBEXstdData 3 2 9 3 3" xfId="48477"/>
    <cellStyle name="SAPBEXstdData 3 2 9 4" xfId="6856"/>
    <cellStyle name="SAPBEXstdData 3 2 9 4 2" xfId="48478"/>
    <cellStyle name="SAPBEXstdData 3 2 9 4 3" xfId="48479"/>
    <cellStyle name="SAPBEXstdData 3 2 9 5" xfId="48480"/>
    <cellStyle name="SAPBEXstdData 3 2 9 6" xfId="48481"/>
    <cellStyle name="SAPBEXstdData 3 3" xfId="48482"/>
    <cellStyle name="SAPBEXstdData 3 3 2" xfId="48483"/>
    <cellStyle name="SAPBEXstdData 3 3 3" xfId="48484"/>
    <cellStyle name="SAPBEXstdData 3 4" xfId="48485"/>
    <cellStyle name="SAPBEXstdData 4" xfId="6857"/>
    <cellStyle name="SAPBEXstdData 4 2" xfId="6858"/>
    <cellStyle name="SAPBEXstdData 4 2 10" xfId="6859"/>
    <cellStyle name="SAPBEXstdData 4 2 10 2" xfId="6860"/>
    <cellStyle name="SAPBEXstdData 4 2 10 2 2" xfId="48486"/>
    <cellStyle name="SAPBEXstdData 4 2 10 2 3" xfId="48487"/>
    <cellStyle name="SAPBEXstdData 4 2 10 3" xfId="6861"/>
    <cellStyle name="SAPBEXstdData 4 2 10 3 2" xfId="48488"/>
    <cellStyle name="SAPBEXstdData 4 2 10 3 3" xfId="48489"/>
    <cellStyle name="SAPBEXstdData 4 2 10 4" xfId="48490"/>
    <cellStyle name="SAPBEXstdData 4 2 10 5" xfId="48491"/>
    <cellStyle name="SAPBEXstdData 4 2 11" xfId="6862"/>
    <cellStyle name="SAPBEXstdData 4 2 11 2" xfId="6863"/>
    <cellStyle name="SAPBEXstdData 4 2 11 2 2" xfId="48492"/>
    <cellStyle name="SAPBEXstdData 4 2 11 2 3" xfId="48493"/>
    <cellStyle name="SAPBEXstdData 4 2 11 3" xfId="6864"/>
    <cellStyle name="SAPBEXstdData 4 2 11 3 2" xfId="48494"/>
    <cellStyle name="SAPBEXstdData 4 2 11 3 3" xfId="48495"/>
    <cellStyle name="SAPBEXstdData 4 2 11 4" xfId="48496"/>
    <cellStyle name="SAPBEXstdData 4 2 11 5" xfId="48497"/>
    <cellStyle name="SAPBEXstdData 4 2 12" xfId="6865"/>
    <cellStyle name="SAPBEXstdData 4 2 12 2" xfId="6866"/>
    <cellStyle name="SAPBEXstdData 4 2 12 2 2" xfId="48498"/>
    <cellStyle name="SAPBEXstdData 4 2 12 2 3" xfId="48499"/>
    <cellStyle name="SAPBEXstdData 4 2 12 3" xfId="6867"/>
    <cellStyle name="SAPBEXstdData 4 2 12 3 2" xfId="48500"/>
    <cellStyle name="SAPBEXstdData 4 2 12 3 3" xfId="48501"/>
    <cellStyle name="SAPBEXstdData 4 2 12 4" xfId="48502"/>
    <cellStyle name="SAPBEXstdData 4 2 12 5" xfId="48503"/>
    <cellStyle name="SAPBEXstdData 4 2 13" xfId="48504"/>
    <cellStyle name="SAPBEXstdData 4 2 13 2" xfId="48505"/>
    <cellStyle name="SAPBEXstdData 4 2 13 3" xfId="48506"/>
    <cellStyle name="SAPBEXstdData 4 2 14" xfId="48507"/>
    <cellStyle name="SAPBEXstdData 4 2 2" xfId="6868"/>
    <cellStyle name="SAPBEXstdData 4 2 2 10" xfId="6869"/>
    <cellStyle name="SAPBEXstdData 4 2 2 10 2" xfId="6870"/>
    <cellStyle name="SAPBEXstdData 4 2 2 10 2 2" xfId="48508"/>
    <cellStyle name="SAPBEXstdData 4 2 2 10 2 3" xfId="48509"/>
    <cellStyle name="SAPBEXstdData 4 2 2 10 3" xfId="6871"/>
    <cellStyle name="SAPBEXstdData 4 2 2 10 3 2" xfId="48510"/>
    <cellStyle name="SAPBEXstdData 4 2 2 10 3 3" xfId="48511"/>
    <cellStyle name="SAPBEXstdData 4 2 2 10 4" xfId="48512"/>
    <cellStyle name="SAPBEXstdData 4 2 2 10 5" xfId="48513"/>
    <cellStyle name="SAPBEXstdData 4 2 2 11" xfId="48514"/>
    <cellStyle name="SAPBEXstdData 4 2 2 11 2" xfId="48515"/>
    <cellStyle name="SAPBEXstdData 4 2 2 11 3" xfId="48516"/>
    <cellStyle name="SAPBEXstdData 4 2 2 12" xfId="48517"/>
    <cellStyle name="SAPBEXstdData 4 2 2 2" xfId="6872"/>
    <cellStyle name="SAPBEXstdData 4 2 2 2 2" xfId="6873"/>
    <cellStyle name="SAPBEXstdData 4 2 2 2 2 2" xfId="6874"/>
    <cellStyle name="SAPBEXstdData 4 2 2 2 2 2 2" xfId="48518"/>
    <cellStyle name="SAPBEXstdData 4 2 2 2 2 2 2 2" xfId="48519"/>
    <cellStyle name="SAPBEXstdData 4 2 2 2 2 2 2 2 2" xfId="48520"/>
    <cellStyle name="SAPBEXstdData 4 2 2 2 2 2 2 3" xfId="48521"/>
    <cellStyle name="SAPBEXstdData 4 2 2 2 2 2 3" xfId="48522"/>
    <cellStyle name="SAPBEXstdData 4 2 2 2 2 2 3 2" xfId="48523"/>
    <cellStyle name="SAPBEXstdData 4 2 2 2 2 2 3 3" xfId="48524"/>
    <cellStyle name="SAPBEXstdData 4 2 2 2 2 2 4" xfId="48525"/>
    <cellStyle name="SAPBEXstdData 4 2 2 2 2 2 4 2" xfId="48526"/>
    <cellStyle name="SAPBEXstdData 4 2 2 2 2 2 4 3" xfId="48527"/>
    <cellStyle name="SAPBEXstdData 4 2 2 2 2 2 5" xfId="48528"/>
    <cellStyle name="SAPBEXstdData 4 2 2 2 2 2 5 2" xfId="48529"/>
    <cellStyle name="SAPBEXstdData 4 2 2 2 2 2 6" xfId="48530"/>
    <cellStyle name="SAPBEXstdData 4 2 2 2 2 2 7" xfId="48531"/>
    <cellStyle name="SAPBEXstdData 4 2 2 2 2 2 8" xfId="48532"/>
    <cellStyle name="SAPBEXstdData 4 2 2 2 2 2 9" xfId="48533"/>
    <cellStyle name="SAPBEXstdData 4 2 2 2 2 3" xfId="48534"/>
    <cellStyle name="SAPBEXstdData 4 2 2 2 2 3 2" xfId="48535"/>
    <cellStyle name="SAPBEXstdData 4 2 2 2 2 3 2 2" xfId="48536"/>
    <cellStyle name="SAPBEXstdData 4 2 2 2 2 3 3" xfId="48537"/>
    <cellStyle name="SAPBEXstdData 4 2 2 2 2 4" xfId="48538"/>
    <cellStyle name="SAPBEXstdData 4 2 2 2 2 4 2" xfId="48539"/>
    <cellStyle name="SAPBEXstdData 4 2 2 2 2 4 3" xfId="48540"/>
    <cellStyle name="SAPBEXstdData 4 2 2 2 2 5" xfId="48541"/>
    <cellStyle name="SAPBEXstdData 4 2 2 2 2 6" xfId="48542"/>
    <cellStyle name="SAPBEXstdData 4 2 2 2 3" xfId="6875"/>
    <cellStyle name="SAPBEXstdData 4 2 2 2 3 2" xfId="48543"/>
    <cellStyle name="SAPBEXstdData 4 2 2 2 3 2 2" xfId="48544"/>
    <cellStyle name="SAPBEXstdData 4 2 2 2 3 2 2 2" xfId="48545"/>
    <cellStyle name="SAPBEXstdData 4 2 2 2 3 2 3" xfId="48546"/>
    <cellStyle name="SAPBEXstdData 4 2 2 2 3 3" xfId="48547"/>
    <cellStyle name="SAPBEXstdData 4 2 2 2 3 3 2" xfId="48548"/>
    <cellStyle name="SAPBEXstdData 4 2 2 2 3 3 3" xfId="48549"/>
    <cellStyle name="SAPBEXstdData 4 2 2 2 3 4" xfId="48550"/>
    <cellStyle name="SAPBEXstdData 4 2 2 2 3 4 2" xfId="48551"/>
    <cellStyle name="SAPBEXstdData 4 2 2 2 3 4 3" xfId="48552"/>
    <cellStyle name="SAPBEXstdData 4 2 2 2 3 5" xfId="48553"/>
    <cellStyle name="SAPBEXstdData 4 2 2 2 3 5 2" xfId="48554"/>
    <cellStyle name="SAPBEXstdData 4 2 2 2 3 5 3" xfId="48555"/>
    <cellStyle name="SAPBEXstdData 4 2 2 2 3 6" xfId="48556"/>
    <cellStyle name="SAPBEXstdData 4 2 2 2 3 6 2" xfId="48557"/>
    <cellStyle name="SAPBEXstdData 4 2 2 2 3 7" xfId="48558"/>
    <cellStyle name="SAPBEXstdData 4 2 2 2 3 8" xfId="48559"/>
    <cellStyle name="SAPBEXstdData 4 2 2 2 3 9" xfId="48560"/>
    <cellStyle name="SAPBEXstdData 4 2 2 2 4" xfId="6876"/>
    <cellStyle name="SAPBEXstdData 4 2 2 2 4 2" xfId="48561"/>
    <cellStyle name="SAPBEXstdData 4 2 2 2 4 2 2" xfId="48562"/>
    <cellStyle name="SAPBEXstdData 4 2 2 2 4 3" xfId="48563"/>
    <cellStyle name="SAPBEXstdData 4 2 2 2 5" xfId="48564"/>
    <cellStyle name="SAPBEXstdData 4 2 2 2 5 2" xfId="48565"/>
    <cellStyle name="SAPBEXstdData 4 2 2 2 5 3" xfId="48566"/>
    <cellStyle name="SAPBEXstdData 4 2 2 2 6" xfId="48567"/>
    <cellStyle name="SAPBEXstdData 4 2 2 3" xfId="6877"/>
    <cellStyle name="SAPBEXstdData 4 2 2 3 2" xfId="6878"/>
    <cellStyle name="SAPBEXstdData 4 2 2 3 2 2" xfId="48568"/>
    <cellStyle name="SAPBEXstdData 4 2 2 3 2 2 2" xfId="48569"/>
    <cellStyle name="SAPBEXstdData 4 2 2 3 2 2 2 2" xfId="48570"/>
    <cellStyle name="SAPBEXstdData 4 2 2 3 2 2 3" xfId="48571"/>
    <cellStyle name="SAPBEXstdData 4 2 2 3 2 3" xfId="48572"/>
    <cellStyle name="SAPBEXstdData 4 2 2 3 2 3 2" xfId="48573"/>
    <cellStyle name="SAPBEXstdData 4 2 2 3 2 3 2 2" xfId="48574"/>
    <cellStyle name="SAPBEXstdData 4 2 2 3 2 3 3" xfId="48575"/>
    <cellStyle name="SAPBEXstdData 4 2 2 3 2 4" xfId="48576"/>
    <cellStyle name="SAPBEXstdData 4 2 2 3 2 4 2" xfId="48577"/>
    <cellStyle name="SAPBEXstdData 4 2 2 3 2 4 3" xfId="48578"/>
    <cellStyle name="SAPBEXstdData 4 2 2 3 2 5" xfId="48579"/>
    <cellStyle name="SAPBEXstdData 4 2 2 3 2 5 2" xfId="48580"/>
    <cellStyle name="SAPBEXstdData 4 2 2 3 2 6" xfId="48581"/>
    <cellStyle name="SAPBEXstdData 4 2 2 3 2 7" xfId="48582"/>
    <cellStyle name="SAPBEXstdData 4 2 2 3 2 8" xfId="48583"/>
    <cellStyle name="SAPBEXstdData 4 2 2 3 2 9" xfId="48584"/>
    <cellStyle name="SAPBEXstdData 4 2 2 3 3" xfId="6879"/>
    <cellStyle name="SAPBEXstdData 4 2 2 3 3 2" xfId="48585"/>
    <cellStyle name="SAPBEXstdData 4 2 2 3 3 2 2" xfId="48586"/>
    <cellStyle name="SAPBEXstdData 4 2 2 3 3 3" xfId="48587"/>
    <cellStyle name="SAPBEXstdData 4 2 2 3 4" xfId="6880"/>
    <cellStyle name="SAPBEXstdData 4 2 2 3 4 2" xfId="48588"/>
    <cellStyle name="SAPBEXstdData 4 2 2 3 4 3" xfId="48589"/>
    <cellStyle name="SAPBEXstdData 4 2 2 3 5" xfId="48590"/>
    <cellStyle name="SAPBEXstdData 4 2 2 3 6" xfId="48591"/>
    <cellStyle name="SAPBEXstdData 4 2 2 4" xfId="6881"/>
    <cellStyle name="SAPBEXstdData 4 2 2 4 10" xfId="48592"/>
    <cellStyle name="SAPBEXstdData 4 2 2 4 11" xfId="48593"/>
    <cellStyle name="SAPBEXstdData 4 2 2 4 2" xfId="6882"/>
    <cellStyle name="SAPBEXstdData 4 2 2 4 2 10" xfId="48594"/>
    <cellStyle name="SAPBEXstdData 4 2 2 4 2 2" xfId="6883"/>
    <cellStyle name="SAPBEXstdData 4 2 2 4 2 2 2" xfId="48595"/>
    <cellStyle name="SAPBEXstdData 4 2 2 4 2 2 2 2" xfId="48596"/>
    <cellStyle name="SAPBEXstdData 4 2 2 4 2 2 3" xfId="48597"/>
    <cellStyle name="SAPBEXstdData 4 2 2 4 2 3" xfId="48598"/>
    <cellStyle name="SAPBEXstdData 4 2 2 4 2 3 2" xfId="48599"/>
    <cellStyle name="SAPBEXstdData 4 2 2 4 2 3 2 2" xfId="48600"/>
    <cellStyle name="SAPBEXstdData 4 2 2 4 2 3 3" xfId="48601"/>
    <cellStyle name="SAPBEXstdData 4 2 2 4 2 4" xfId="48602"/>
    <cellStyle name="SAPBEXstdData 4 2 2 4 2 4 2" xfId="48603"/>
    <cellStyle name="SAPBEXstdData 4 2 2 4 2 4 3" xfId="48604"/>
    <cellStyle name="SAPBEXstdData 4 2 2 4 2 5" xfId="48605"/>
    <cellStyle name="SAPBEXstdData 4 2 2 4 2 5 2" xfId="48606"/>
    <cellStyle name="SAPBEXstdData 4 2 2 4 2 5 3" xfId="48607"/>
    <cellStyle name="SAPBEXstdData 4 2 2 4 2 6" xfId="48608"/>
    <cellStyle name="SAPBEXstdData 4 2 2 4 2 6 2" xfId="48609"/>
    <cellStyle name="SAPBEXstdData 4 2 2 4 2 7" xfId="48610"/>
    <cellStyle name="SAPBEXstdData 4 2 2 4 2 8" xfId="48611"/>
    <cellStyle name="SAPBEXstdData 4 2 2 4 2 9" xfId="48612"/>
    <cellStyle name="SAPBEXstdData 4 2 2 4 3" xfId="6884"/>
    <cellStyle name="SAPBEXstdData 4 2 2 4 3 2" xfId="48613"/>
    <cellStyle name="SAPBEXstdData 4 2 2 4 3 2 2" xfId="48614"/>
    <cellStyle name="SAPBEXstdData 4 2 2 4 3 3" xfId="48615"/>
    <cellStyle name="SAPBEXstdData 4 2 2 4 4" xfId="48616"/>
    <cellStyle name="SAPBEXstdData 4 2 2 4 4 2" xfId="48617"/>
    <cellStyle name="SAPBEXstdData 4 2 2 4 4 2 2" xfId="48618"/>
    <cellStyle name="SAPBEXstdData 4 2 2 4 4 3" xfId="48619"/>
    <cellStyle name="SAPBEXstdData 4 2 2 4 5" xfId="48620"/>
    <cellStyle name="SAPBEXstdData 4 2 2 4 5 2" xfId="48621"/>
    <cellStyle name="SAPBEXstdData 4 2 2 4 5 3" xfId="48622"/>
    <cellStyle name="SAPBEXstdData 4 2 2 4 6" xfId="48623"/>
    <cellStyle name="SAPBEXstdData 4 2 2 4 6 2" xfId="48624"/>
    <cellStyle name="SAPBEXstdData 4 2 2 4 6 3" xfId="48625"/>
    <cellStyle name="SAPBEXstdData 4 2 2 4 7" xfId="48626"/>
    <cellStyle name="SAPBEXstdData 4 2 2 4 7 2" xfId="48627"/>
    <cellStyle name="SAPBEXstdData 4 2 2 4 8" xfId="48628"/>
    <cellStyle name="SAPBEXstdData 4 2 2 4 9" xfId="48629"/>
    <cellStyle name="SAPBEXstdData 4 2 2 5" xfId="6885"/>
    <cellStyle name="SAPBEXstdData 4 2 2 5 10" xfId="48630"/>
    <cellStyle name="SAPBEXstdData 4 2 2 5 11" xfId="48631"/>
    <cellStyle name="SAPBEXstdData 4 2 2 5 2" xfId="6886"/>
    <cellStyle name="SAPBEXstdData 4 2 2 5 2 10" xfId="48632"/>
    <cellStyle name="SAPBEXstdData 4 2 2 5 2 2" xfId="6887"/>
    <cellStyle name="SAPBEXstdData 4 2 2 5 2 2 2" xfId="48633"/>
    <cellStyle name="SAPBEXstdData 4 2 2 5 2 2 2 2" xfId="48634"/>
    <cellStyle name="SAPBEXstdData 4 2 2 5 2 2 3" xfId="48635"/>
    <cellStyle name="SAPBEXstdData 4 2 2 5 2 3" xfId="6888"/>
    <cellStyle name="SAPBEXstdData 4 2 2 5 2 3 2" xfId="48636"/>
    <cellStyle name="SAPBEXstdData 4 2 2 5 2 3 2 2" xfId="48637"/>
    <cellStyle name="SAPBEXstdData 4 2 2 5 2 3 3" xfId="48638"/>
    <cellStyle name="SAPBEXstdData 4 2 2 5 2 4" xfId="48639"/>
    <cellStyle name="SAPBEXstdData 4 2 2 5 2 4 2" xfId="48640"/>
    <cellStyle name="SAPBEXstdData 4 2 2 5 2 4 3" xfId="48641"/>
    <cellStyle name="SAPBEXstdData 4 2 2 5 2 5" xfId="48642"/>
    <cellStyle name="SAPBEXstdData 4 2 2 5 2 5 2" xfId="48643"/>
    <cellStyle name="SAPBEXstdData 4 2 2 5 2 5 3" xfId="48644"/>
    <cellStyle name="SAPBEXstdData 4 2 2 5 2 6" xfId="48645"/>
    <cellStyle name="SAPBEXstdData 4 2 2 5 2 6 2" xfId="48646"/>
    <cellStyle name="SAPBEXstdData 4 2 2 5 2 6 3" xfId="48647"/>
    <cellStyle name="SAPBEXstdData 4 2 2 5 2 7" xfId="48648"/>
    <cellStyle name="SAPBEXstdData 4 2 2 5 2 7 2" xfId="48649"/>
    <cellStyle name="SAPBEXstdData 4 2 2 5 2 8" xfId="48650"/>
    <cellStyle name="SAPBEXstdData 4 2 2 5 2 9" xfId="48651"/>
    <cellStyle name="SAPBEXstdData 4 2 2 5 3" xfId="6889"/>
    <cellStyle name="SAPBEXstdData 4 2 2 5 3 2" xfId="48652"/>
    <cellStyle name="SAPBEXstdData 4 2 2 5 3 2 2" xfId="48653"/>
    <cellStyle name="SAPBEXstdData 4 2 2 5 3 3" xfId="48654"/>
    <cellStyle name="SAPBEXstdData 4 2 2 5 4" xfId="6890"/>
    <cellStyle name="SAPBEXstdData 4 2 2 5 4 2" xfId="48655"/>
    <cellStyle name="SAPBEXstdData 4 2 2 5 4 2 2" xfId="48656"/>
    <cellStyle name="SAPBEXstdData 4 2 2 5 4 3" xfId="48657"/>
    <cellStyle name="SAPBEXstdData 4 2 2 5 5" xfId="48658"/>
    <cellStyle name="SAPBEXstdData 4 2 2 5 5 2" xfId="48659"/>
    <cellStyle name="SAPBEXstdData 4 2 2 5 5 3" xfId="48660"/>
    <cellStyle name="SAPBEXstdData 4 2 2 5 6" xfId="48661"/>
    <cellStyle name="SAPBEXstdData 4 2 2 5 6 2" xfId="48662"/>
    <cellStyle name="SAPBEXstdData 4 2 2 5 6 3" xfId="48663"/>
    <cellStyle name="SAPBEXstdData 4 2 2 5 7" xfId="48664"/>
    <cellStyle name="SAPBEXstdData 4 2 2 5 7 2" xfId="48665"/>
    <cellStyle name="SAPBEXstdData 4 2 2 5 7 3" xfId="48666"/>
    <cellStyle name="SAPBEXstdData 4 2 2 5 8" xfId="48667"/>
    <cellStyle name="SAPBEXstdData 4 2 2 5 8 2" xfId="48668"/>
    <cellStyle name="SAPBEXstdData 4 2 2 5 9" xfId="48669"/>
    <cellStyle name="SAPBEXstdData 4 2 2 6" xfId="6891"/>
    <cellStyle name="SAPBEXstdData 4 2 2 6 2" xfId="6892"/>
    <cellStyle name="SAPBEXstdData 4 2 2 6 2 2" xfId="6893"/>
    <cellStyle name="SAPBEXstdData 4 2 2 6 2 2 2" xfId="48670"/>
    <cellStyle name="SAPBEXstdData 4 2 2 6 2 2 3" xfId="48671"/>
    <cellStyle name="SAPBEXstdData 4 2 2 6 2 3" xfId="6894"/>
    <cellStyle name="SAPBEXstdData 4 2 2 6 2 3 2" xfId="48672"/>
    <cellStyle name="SAPBEXstdData 4 2 2 6 2 3 3" xfId="48673"/>
    <cellStyle name="SAPBEXstdData 4 2 2 6 2 4" xfId="48674"/>
    <cellStyle name="SAPBEXstdData 4 2 2 6 2 5" xfId="48675"/>
    <cellStyle name="SAPBEXstdData 4 2 2 6 3" xfId="6895"/>
    <cellStyle name="SAPBEXstdData 4 2 2 6 3 2" xfId="48676"/>
    <cellStyle name="SAPBEXstdData 4 2 2 6 3 3" xfId="48677"/>
    <cellStyle name="SAPBEXstdData 4 2 2 6 4" xfId="6896"/>
    <cellStyle name="SAPBEXstdData 4 2 2 6 4 2" xfId="48678"/>
    <cellStyle name="SAPBEXstdData 4 2 2 6 4 3" xfId="48679"/>
    <cellStyle name="SAPBEXstdData 4 2 2 6 5" xfId="48680"/>
    <cellStyle name="SAPBEXstdData 4 2 2 6 5 2" xfId="48681"/>
    <cellStyle name="SAPBEXstdData 4 2 2 6 6" xfId="48682"/>
    <cellStyle name="SAPBEXstdData 4 2 2 6 7" xfId="48683"/>
    <cellStyle name="SAPBEXstdData 4 2 2 7" xfId="6897"/>
    <cellStyle name="SAPBEXstdData 4 2 2 7 2" xfId="6898"/>
    <cellStyle name="SAPBEXstdData 4 2 2 7 2 2" xfId="6899"/>
    <cellStyle name="SAPBEXstdData 4 2 2 7 2 2 2" xfId="48684"/>
    <cellStyle name="SAPBEXstdData 4 2 2 7 2 2 3" xfId="48685"/>
    <cellStyle name="SAPBEXstdData 4 2 2 7 2 3" xfId="6900"/>
    <cellStyle name="SAPBEXstdData 4 2 2 7 2 3 2" xfId="48686"/>
    <cellStyle name="SAPBEXstdData 4 2 2 7 2 3 3" xfId="48687"/>
    <cellStyle name="SAPBEXstdData 4 2 2 7 2 4" xfId="48688"/>
    <cellStyle name="SAPBEXstdData 4 2 2 7 2 5" xfId="48689"/>
    <cellStyle name="SAPBEXstdData 4 2 2 7 3" xfId="6901"/>
    <cellStyle name="SAPBEXstdData 4 2 2 7 3 2" xfId="48690"/>
    <cellStyle name="SAPBEXstdData 4 2 2 7 3 3" xfId="48691"/>
    <cellStyle name="SAPBEXstdData 4 2 2 7 4" xfId="6902"/>
    <cellStyle name="SAPBEXstdData 4 2 2 7 4 2" xfId="48692"/>
    <cellStyle name="SAPBEXstdData 4 2 2 7 4 3" xfId="48693"/>
    <cellStyle name="SAPBEXstdData 4 2 2 7 5" xfId="48694"/>
    <cellStyle name="SAPBEXstdData 4 2 2 7 6" xfId="48695"/>
    <cellStyle name="SAPBEXstdData 4 2 2 8" xfId="6903"/>
    <cellStyle name="SAPBEXstdData 4 2 2 8 2" xfId="6904"/>
    <cellStyle name="SAPBEXstdData 4 2 2 8 2 2" xfId="48696"/>
    <cellStyle name="SAPBEXstdData 4 2 2 8 2 3" xfId="48697"/>
    <cellStyle name="SAPBEXstdData 4 2 2 8 3" xfId="6905"/>
    <cellStyle name="SAPBEXstdData 4 2 2 8 3 2" xfId="48698"/>
    <cellStyle name="SAPBEXstdData 4 2 2 8 3 3" xfId="48699"/>
    <cellStyle name="SAPBEXstdData 4 2 2 8 4" xfId="48700"/>
    <cellStyle name="SAPBEXstdData 4 2 2 8 5" xfId="48701"/>
    <cellStyle name="SAPBEXstdData 4 2 2 9" xfId="6906"/>
    <cellStyle name="SAPBEXstdData 4 2 2 9 2" xfId="6907"/>
    <cellStyle name="SAPBEXstdData 4 2 2 9 2 2" xfId="48702"/>
    <cellStyle name="SAPBEXstdData 4 2 2 9 2 3" xfId="48703"/>
    <cellStyle name="SAPBEXstdData 4 2 2 9 3" xfId="6908"/>
    <cellStyle name="SAPBEXstdData 4 2 2 9 3 2" xfId="48704"/>
    <cellStyle name="SAPBEXstdData 4 2 2 9 3 3" xfId="48705"/>
    <cellStyle name="SAPBEXstdData 4 2 2 9 4" xfId="48706"/>
    <cellStyle name="SAPBEXstdData 4 2 2 9 5" xfId="48707"/>
    <cellStyle name="SAPBEXstdData 4 2 3" xfId="6909"/>
    <cellStyle name="SAPBEXstdData 4 2 3 10" xfId="6910"/>
    <cellStyle name="SAPBEXstdData 4 2 3 10 2" xfId="6911"/>
    <cellStyle name="SAPBEXstdData 4 2 3 10 2 2" xfId="48708"/>
    <cellStyle name="SAPBEXstdData 4 2 3 10 2 3" xfId="48709"/>
    <cellStyle name="SAPBEXstdData 4 2 3 10 3" xfId="6912"/>
    <cellStyle name="SAPBEXstdData 4 2 3 10 3 2" xfId="48710"/>
    <cellStyle name="SAPBEXstdData 4 2 3 10 3 3" xfId="48711"/>
    <cellStyle name="SAPBEXstdData 4 2 3 10 4" xfId="48712"/>
    <cellStyle name="SAPBEXstdData 4 2 3 10 5" xfId="48713"/>
    <cellStyle name="SAPBEXstdData 4 2 3 11" xfId="48714"/>
    <cellStyle name="SAPBEXstdData 4 2 3 11 2" xfId="48715"/>
    <cellStyle name="SAPBEXstdData 4 2 3 11 3" xfId="48716"/>
    <cellStyle name="SAPBEXstdData 4 2 3 12" xfId="48717"/>
    <cellStyle name="SAPBEXstdData 4 2 3 2" xfId="6913"/>
    <cellStyle name="SAPBEXstdData 4 2 3 2 2" xfId="6914"/>
    <cellStyle name="SAPBEXstdData 4 2 3 2 2 2" xfId="6915"/>
    <cellStyle name="SAPBEXstdData 4 2 3 2 2 2 2" xfId="48718"/>
    <cellStyle name="SAPBEXstdData 4 2 3 2 2 2 2 2" xfId="48719"/>
    <cellStyle name="SAPBEXstdData 4 2 3 2 2 2 2 2 2" xfId="48720"/>
    <cellStyle name="SAPBEXstdData 4 2 3 2 2 2 2 3" xfId="48721"/>
    <cellStyle name="SAPBEXstdData 4 2 3 2 2 2 3" xfId="48722"/>
    <cellStyle name="SAPBEXstdData 4 2 3 2 2 2 3 2" xfId="48723"/>
    <cellStyle name="SAPBEXstdData 4 2 3 2 2 2 3 3" xfId="48724"/>
    <cellStyle name="SAPBEXstdData 4 2 3 2 2 2 4" xfId="48725"/>
    <cellStyle name="SAPBEXstdData 4 2 3 2 2 2 4 2" xfId="48726"/>
    <cellStyle name="SAPBEXstdData 4 2 3 2 2 2 4 3" xfId="48727"/>
    <cellStyle name="SAPBEXstdData 4 2 3 2 2 2 5" xfId="48728"/>
    <cellStyle name="SAPBEXstdData 4 2 3 2 2 2 5 2" xfId="48729"/>
    <cellStyle name="SAPBEXstdData 4 2 3 2 2 2 6" xfId="48730"/>
    <cellStyle name="SAPBEXstdData 4 2 3 2 2 2 7" xfId="48731"/>
    <cellStyle name="SAPBEXstdData 4 2 3 2 2 2 8" xfId="48732"/>
    <cellStyle name="SAPBEXstdData 4 2 3 2 2 2 9" xfId="48733"/>
    <cellStyle name="SAPBEXstdData 4 2 3 2 2 3" xfId="48734"/>
    <cellStyle name="SAPBEXstdData 4 2 3 2 2 3 2" xfId="48735"/>
    <cellStyle name="SAPBEXstdData 4 2 3 2 2 3 2 2" xfId="48736"/>
    <cellStyle name="SAPBEXstdData 4 2 3 2 2 3 3" xfId="48737"/>
    <cellStyle name="SAPBEXstdData 4 2 3 2 2 4" xfId="48738"/>
    <cellStyle name="SAPBEXstdData 4 2 3 2 2 4 2" xfId="48739"/>
    <cellStyle name="SAPBEXstdData 4 2 3 2 2 4 3" xfId="48740"/>
    <cellStyle name="SAPBEXstdData 4 2 3 2 2 5" xfId="48741"/>
    <cellStyle name="SAPBEXstdData 4 2 3 2 2 6" xfId="48742"/>
    <cellStyle name="SAPBEXstdData 4 2 3 2 3" xfId="6916"/>
    <cellStyle name="SAPBEXstdData 4 2 3 2 3 2" xfId="48743"/>
    <cellStyle name="SAPBEXstdData 4 2 3 2 3 2 2" xfId="48744"/>
    <cellStyle name="SAPBEXstdData 4 2 3 2 3 2 2 2" xfId="48745"/>
    <cellStyle name="SAPBEXstdData 4 2 3 2 3 2 3" xfId="48746"/>
    <cellStyle name="SAPBEXstdData 4 2 3 2 3 3" xfId="48747"/>
    <cellStyle name="SAPBEXstdData 4 2 3 2 3 3 2" xfId="48748"/>
    <cellStyle name="SAPBEXstdData 4 2 3 2 3 3 3" xfId="48749"/>
    <cellStyle name="SAPBEXstdData 4 2 3 2 3 4" xfId="48750"/>
    <cellStyle name="SAPBEXstdData 4 2 3 2 3 4 2" xfId="48751"/>
    <cellStyle name="SAPBEXstdData 4 2 3 2 3 4 3" xfId="48752"/>
    <cellStyle name="SAPBEXstdData 4 2 3 2 3 5" xfId="48753"/>
    <cellStyle name="SAPBEXstdData 4 2 3 2 3 5 2" xfId="48754"/>
    <cellStyle name="SAPBEXstdData 4 2 3 2 3 5 3" xfId="48755"/>
    <cellStyle name="SAPBEXstdData 4 2 3 2 3 6" xfId="48756"/>
    <cellStyle name="SAPBEXstdData 4 2 3 2 3 6 2" xfId="48757"/>
    <cellStyle name="SAPBEXstdData 4 2 3 2 3 7" xfId="48758"/>
    <cellStyle name="SAPBEXstdData 4 2 3 2 3 8" xfId="48759"/>
    <cellStyle name="SAPBEXstdData 4 2 3 2 3 9" xfId="48760"/>
    <cellStyle name="SAPBEXstdData 4 2 3 2 4" xfId="6917"/>
    <cellStyle name="SAPBEXstdData 4 2 3 2 4 2" xfId="48761"/>
    <cellStyle name="SAPBEXstdData 4 2 3 2 4 2 2" xfId="48762"/>
    <cellStyle name="SAPBEXstdData 4 2 3 2 4 3" xfId="48763"/>
    <cellStyle name="SAPBEXstdData 4 2 3 2 5" xfId="48764"/>
    <cellStyle name="SAPBEXstdData 4 2 3 2 5 2" xfId="48765"/>
    <cellStyle name="SAPBEXstdData 4 2 3 2 5 3" xfId="48766"/>
    <cellStyle name="SAPBEXstdData 4 2 3 2 6" xfId="48767"/>
    <cellStyle name="SAPBEXstdData 4 2 3 3" xfId="6918"/>
    <cellStyle name="SAPBEXstdData 4 2 3 3 2" xfId="6919"/>
    <cellStyle name="SAPBEXstdData 4 2 3 3 2 2" xfId="48768"/>
    <cellStyle name="SAPBEXstdData 4 2 3 3 2 2 2" xfId="48769"/>
    <cellStyle name="SAPBEXstdData 4 2 3 3 2 2 2 2" xfId="48770"/>
    <cellStyle name="SAPBEXstdData 4 2 3 3 2 2 3" xfId="48771"/>
    <cellStyle name="SAPBEXstdData 4 2 3 3 2 3" xfId="48772"/>
    <cellStyle name="SAPBEXstdData 4 2 3 3 2 3 2" xfId="48773"/>
    <cellStyle name="SAPBEXstdData 4 2 3 3 2 3 2 2" xfId="48774"/>
    <cellStyle name="SAPBEXstdData 4 2 3 3 2 3 3" xfId="48775"/>
    <cellStyle name="SAPBEXstdData 4 2 3 3 2 4" xfId="48776"/>
    <cellStyle name="SAPBEXstdData 4 2 3 3 2 4 2" xfId="48777"/>
    <cellStyle name="SAPBEXstdData 4 2 3 3 2 4 3" xfId="48778"/>
    <cellStyle name="SAPBEXstdData 4 2 3 3 2 5" xfId="48779"/>
    <cellStyle name="SAPBEXstdData 4 2 3 3 2 5 2" xfId="48780"/>
    <cellStyle name="SAPBEXstdData 4 2 3 3 2 6" xfId="48781"/>
    <cellStyle name="SAPBEXstdData 4 2 3 3 2 7" xfId="48782"/>
    <cellStyle name="SAPBEXstdData 4 2 3 3 2 8" xfId="48783"/>
    <cellStyle name="SAPBEXstdData 4 2 3 3 2 9" xfId="48784"/>
    <cellStyle name="SAPBEXstdData 4 2 3 3 3" xfId="6920"/>
    <cellStyle name="SAPBEXstdData 4 2 3 3 3 2" xfId="48785"/>
    <cellStyle name="SAPBEXstdData 4 2 3 3 3 2 2" xfId="48786"/>
    <cellStyle name="SAPBEXstdData 4 2 3 3 3 3" xfId="48787"/>
    <cellStyle name="SAPBEXstdData 4 2 3 3 4" xfId="6921"/>
    <cellStyle name="SAPBEXstdData 4 2 3 3 4 2" xfId="48788"/>
    <cellStyle name="SAPBEXstdData 4 2 3 3 4 3" xfId="48789"/>
    <cellStyle name="SAPBEXstdData 4 2 3 3 5" xfId="48790"/>
    <cellStyle name="SAPBEXstdData 4 2 3 3 6" xfId="48791"/>
    <cellStyle name="SAPBEXstdData 4 2 3 4" xfId="6922"/>
    <cellStyle name="SAPBEXstdData 4 2 3 4 10" xfId="48792"/>
    <cellStyle name="SAPBEXstdData 4 2 3 4 11" xfId="48793"/>
    <cellStyle name="SAPBEXstdData 4 2 3 4 2" xfId="6923"/>
    <cellStyle name="SAPBEXstdData 4 2 3 4 2 10" xfId="48794"/>
    <cellStyle name="SAPBEXstdData 4 2 3 4 2 2" xfId="6924"/>
    <cellStyle name="SAPBEXstdData 4 2 3 4 2 2 2" xfId="48795"/>
    <cellStyle name="SAPBEXstdData 4 2 3 4 2 2 2 2" xfId="48796"/>
    <cellStyle name="SAPBEXstdData 4 2 3 4 2 2 3" xfId="48797"/>
    <cellStyle name="SAPBEXstdData 4 2 3 4 2 3" xfId="48798"/>
    <cellStyle name="SAPBEXstdData 4 2 3 4 2 3 2" xfId="48799"/>
    <cellStyle name="SAPBEXstdData 4 2 3 4 2 3 2 2" xfId="48800"/>
    <cellStyle name="SAPBEXstdData 4 2 3 4 2 3 3" xfId="48801"/>
    <cellStyle name="SAPBEXstdData 4 2 3 4 2 4" xfId="48802"/>
    <cellStyle name="SAPBEXstdData 4 2 3 4 2 4 2" xfId="48803"/>
    <cellStyle name="SAPBEXstdData 4 2 3 4 2 4 3" xfId="48804"/>
    <cellStyle name="SAPBEXstdData 4 2 3 4 2 5" xfId="48805"/>
    <cellStyle name="SAPBEXstdData 4 2 3 4 2 5 2" xfId="48806"/>
    <cellStyle name="SAPBEXstdData 4 2 3 4 2 5 3" xfId="48807"/>
    <cellStyle name="SAPBEXstdData 4 2 3 4 2 6" xfId="48808"/>
    <cellStyle name="SAPBEXstdData 4 2 3 4 2 6 2" xfId="48809"/>
    <cellStyle name="SAPBEXstdData 4 2 3 4 2 7" xfId="48810"/>
    <cellStyle name="SAPBEXstdData 4 2 3 4 2 8" xfId="48811"/>
    <cellStyle name="SAPBEXstdData 4 2 3 4 2 9" xfId="48812"/>
    <cellStyle name="SAPBEXstdData 4 2 3 4 3" xfId="6925"/>
    <cellStyle name="SAPBEXstdData 4 2 3 4 3 2" xfId="48813"/>
    <cellStyle name="SAPBEXstdData 4 2 3 4 3 2 2" xfId="48814"/>
    <cellStyle name="SAPBEXstdData 4 2 3 4 3 3" xfId="48815"/>
    <cellStyle name="SAPBEXstdData 4 2 3 4 4" xfId="48816"/>
    <cellStyle name="SAPBEXstdData 4 2 3 4 4 2" xfId="48817"/>
    <cellStyle name="SAPBEXstdData 4 2 3 4 4 2 2" xfId="48818"/>
    <cellStyle name="SAPBEXstdData 4 2 3 4 4 3" xfId="48819"/>
    <cellStyle name="SAPBEXstdData 4 2 3 4 5" xfId="48820"/>
    <cellStyle name="SAPBEXstdData 4 2 3 4 5 2" xfId="48821"/>
    <cellStyle name="SAPBEXstdData 4 2 3 4 5 3" xfId="48822"/>
    <cellStyle name="SAPBEXstdData 4 2 3 4 6" xfId="48823"/>
    <cellStyle name="SAPBEXstdData 4 2 3 4 6 2" xfId="48824"/>
    <cellStyle name="SAPBEXstdData 4 2 3 4 6 3" xfId="48825"/>
    <cellStyle name="SAPBEXstdData 4 2 3 4 7" xfId="48826"/>
    <cellStyle name="SAPBEXstdData 4 2 3 4 7 2" xfId="48827"/>
    <cellStyle name="SAPBEXstdData 4 2 3 4 8" xfId="48828"/>
    <cellStyle name="SAPBEXstdData 4 2 3 4 9" xfId="48829"/>
    <cellStyle name="SAPBEXstdData 4 2 3 5" xfId="6926"/>
    <cellStyle name="SAPBEXstdData 4 2 3 5 10" xfId="48830"/>
    <cellStyle name="SAPBEXstdData 4 2 3 5 11" xfId="48831"/>
    <cellStyle name="SAPBEXstdData 4 2 3 5 2" xfId="6927"/>
    <cellStyle name="SAPBEXstdData 4 2 3 5 2 10" xfId="48832"/>
    <cellStyle name="SAPBEXstdData 4 2 3 5 2 2" xfId="6928"/>
    <cellStyle name="SAPBEXstdData 4 2 3 5 2 2 2" xfId="48833"/>
    <cellStyle name="SAPBEXstdData 4 2 3 5 2 2 2 2" xfId="48834"/>
    <cellStyle name="SAPBEXstdData 4 2 3 5 2 2 3" xfId="48835"/>
    <cellStyle name="SAPBEXstdData 4 2 3 5 2 3" xfId="6929"/>
    <cellStyle name="SAPBEXstdData 4 2 3 5 2 3 2" xfId="48836"/>
    <cellStyle name="SAPBEXstdData 4 2 3 5 2 3 2 2" xfId="48837"/>
    <cellStyle name="SAPBEXstdData 4 2 3 5 2 3 3" xfId="48838"/>
    <cellStyle name="SAPBEXstdData 4 2 3 5 2 4" xfId="48839"/>
    <cellStyle name="SAPBEXstdData 4 2 3 5 2 4 2" xfId="48840"/>
    <cellStyle name="SAPBEXstdData 4 2 3 5 2 4 3" xfId="48841"/>
    <cellStyle name="SAPBEXstdData 4 2 3 5 2 5" xfId="48842"/>
    <cellStyle name="SAPBEXstdData 4 2 3 5 2 5 2" xfId="48843"/>
    <cellStyle name="SAPBEXstdData 4 2 3 5 2 5 3" xfId="48844"/>
    <cellStyle name="SAPBEXstdData 4 2 3 5 2 6" xfId="48845"/>
    <cellStyle name="SAPBEXstdData 4 2 3 5 2 6 2" xfId="48846"/>
    <cellStyle name="SAPBEXstdData 4 2 3 5 2 6 3" xfId="48847"/>
    <cellStyle name="SAPBEXstdData 4 2 3 5 2 7" xfId="48848"/>
    <cellStyle name="SAPBEXstdData 4 2 3 5 2 7 2" xfId="48849"/>
    <cellStyle name="SAPBEXstdData 4 2 3 5 2 8" xfId="48850"/>
    <cellStyle name="SAPBEXstdData 4 2 3 5 2 9" xfId="48851"/>
    <cellStyle name="SAPBEXstdData 4 2 3 5 3" xfId="6930"/>
    <cellStyle name="SAPBEXstdData 4 2 3 5 3 2" xfId="48852"/>
    <cellStyle name="SAPBEXstdData 4 2 3 5 3 2 2" xfId="48853"/>
    <cellStyle name="SAPBEXstdData 4 2 3 5 3 3" xfId="48854"/>
    <cellStyle name="SAPBEXstdData 4 2 3 5 4" xfId="6931"/>
    <cellStyle name="SAPBEXstdData 4 2 3 5 4 2" xfId="48855"/>
    <cellStyle name="SAPBEXstdData 4 2 3 5 4 2 2" xfId="48856"/>
    <cellStyle name="SAPBEXstdData 4 2 3 5 4 3" xfId="48857"/>
    <cellStyle name="SAPBEXstdData 4 2 3 5 5" xfId="48858"/>
    <cellStyle name="SAPBEXstdData 4 2 3 5 5 2" xfId="48859"/>
    <cellStyle name="SAPBEXstdData 4 2 3 5 5 3" xfId="48860"/>
    <cellStyle name="SAPBEXstdData 4 2 3 5 6" xfId="48861"/>
    <cellStyle name="SAPBEXstdData 4 2 3 5 6 2" xfId="48862"/>
    <cellStyle name="SAPBEXstdData 4 2 3 5 6 3" xfId="48863"/>
    <cellStyle name="SAPBEXstdData 4 2 3 5 7" xfId="48864"/>
    <cellStyle name="SAPBEXstdData 4 2 3 5 7 2" xfId="48865"/>
    <cellStyle name="SAPBEXstdData 4 2 3 5 7 3" xfId="48866"/>
    <cellStyle name="SAPBEXstdData 4 2 3 5 8" xfId="48867"/>
    <cellStyle name="SAPBEXstdData 4 2 3 5 8 2" xfId="48868"/>
    <cellStyle name="SAPBEXstdData 4 2 3 5 9" xfId="48869"/>
    <cellStyle name="SAPBEXstdData 4 2 3 6" xfId="6932"/>
    <cellStyle name="SAPBEXstdData 4 2 3 6 2" xfId="6933"/>
    <cellStyle name="SAPBEXstdData 4 2 3 6 2 2" xfId="6934"/>
    <cellStyle name="SAPBEXstdData 4 2 3 6 2 2 2" xfId="48870"/>
    <cellStyle name="SAPBEXstdData 4 2 3 6 2 2 3" xfId="48871"/>
    <cellStyle name="SAPBEXstdData 4 2 3 6 2 3" xfId="6935"/>
    <cellStyle name="SAPBEXstdData 4 2 3 6 2 3 2" xfId="48872"/>
    <cellStyle name="SAPBEXstdData 4 2 3 6 2 3 3" xfId="48873"/>
    <cellStyle name="SAPBEXstdData 4 2 3 6 2 4" xfId="48874"/>
    <cellStyle name="SAPBEXstdData 4 2 3 6 2 5" xfId="48875"/>
    <cellStyle name="SAPBEXstdData 4 2 3 6 3" xfId="6936"/>
    <cellStyle name="SAPBEXstdData 4 2 3 6 3 2" xfId="48876"/>
    <cellStyle name="SAPBEXstdData 4 2 3 6 3 3" xfId="48877"/>
    <cellStyle name="SAPBEXstdData 4 2 3 6 4" xfId="6937"/>
    <cellStyle name="SAPBEXstdData 4 2 3 6 4 2" xfId="48878"/>
    <cellStyle name="SAPBEXstdData 4 2 3 6 4 3" xfId="48879"/>
    <cellStyle name="SAPBEXstdData 4 2 3 6 5" xfId="48880"/>
    <cellStyle name="SAPBEXstdData 4 2 3 6 5 2" xfId="48881"/>
    <cellStyle name="SAPBEXstdData 4 2 3 6 6" xfId="48882"/>
    <cellStyle name="SAPBEXstdData 4 2 3 6 7" xfId="48883"/>
    <cellStyle name="SAPBEXstdData 4 2 3 7" xfId="6938"/>
    <cellStyle name="SAPBEXstdData 4 2 3 7 2" xfId="6939"/>
    <cellStyle name="SAPBEXstdData 4 2 3 7 2 2" xfId="6940"/>
    <cellStyle name="SAPBEXstdData 4 2 3 7 2 2 2" xfId="48884"/>
    <cellStyle name="SAPBEXstdData 4 2 3 7 2 2 3" xfId="48885"/>
    <cellStyle name="SAPBEXstdData 4 2 3 7 2 3" xfId="6941"/>
    <cellStyle name="SAPBEXstdData 4 2 3 7 2 3 2" xfId="48886"/>
    <cellStyle name="SAPBEXstdData 4 2 3 7 2 3 3" xfId="48887"/>
    <cellStyle name="SAPBEXstdData 4 2 3 7 2 4" xfId="48888"/>
    <cellStyle name="SAPBEXstdData 4 2 3 7 2 5" xfId="48889"/>
    <cellStyle name="SAPBEXstdData 4 2 3 7 3" xfId="6942"/>
    <cellStyle name="SAPBEXstdData 4 2 3 7 3 2" xfId="48890"/>
    <cellStyle name="SAPBEXstdData 4 2 3 7 3 3" xfId="48891"/>
    <cellStyle name="SAPBEXstdData 4 2 3 7 4" xfId="6943"/>
    <cellStyle name="SAPBEXstdData 4 2 3 7 4 2" xfId="48892"/>
    <cellStyle name="SAPBEXstdData 4 2 3 7 4 3" xfId="48893"/>
    <cellStyle name="SAPBEXstdData 4 2 3 7 5" xfId="48894"/>
    <cellStyle name="SAPBEXstdData 4 2 3 7 6" xfId="48895"/>
    <cellStyle name="SAPBEXstdData 4 2 3 8" xfId="6944"/>
    <cellStyle name="SAPBEXstdData 4 2 3 8 2" xfId="6945"/>
    <cellStyle name="SAPBEXstdData 4 2 3 8 2 2" xfId="48896"/>
    <cellStyle name="SAPBEXstdData 4 2 3 8 2 3" xfId="48897"/>
    <cellStyle name="SAPBEXstdData 4 2 3 8 3" xfId="6946"/>
    <cellStyle name="SAPBEXstdData 4 2 3 8 3 2" xfId="48898"/>
    <cellStyle name="SAPBEXstdData 4 2 3 8 3 3" xfId="48899"/>
    <cellStyle name="SAPBEXstdData 4 2 3 8 4" xfId="48900"/>
    <cellStyle name="SAPBEXstdData 4 2 3 8 5" xfId="48901"/>
    <cellStyle name="SAPBEXstdData 4 2 3 9" xfId="6947"/>
    <cellStyle name="SAPBEXstdData 4 2 3 9 2" xfId="6948"/>
    <cellStyle name="SAPBEXstdData 4 2 3 9 2 2" xfId="48902"/>
    <cellStyle name="SAPBEXstdData 4 2 3 9 2 3" xfId="48903"/>
    <cellStyle name="SAPBEXstdData 4 2 3 9 3" xfId="6949"/>
    <cellStyle name="SAPBEXstdData 4 2 3 9 3 2" xfId="48904"/>
    <cellStyle name="SAPBEXstdData 4 2 3 9 3 3" xfId="48905"/>
    <cellStyle name="SAPBEXstdData 4 2 3 9 4" xfId="48906"/>
    <cellStyle name="SAPBEXstdData 4 2 3 9 5" xfId="48907"/>
    <cellStyle name="SAPBEXstdData 4 2 4" xfId="6950"/>
    <cellStyle name="SAPBEXstdData 4 2 4 2" xfId="6951"/>
    <cellStyle name="SAPBEXstdData 4 2 4 2 2" xfId="6952"/>
    <cellStyle name="SAPBEXstdData 4 2 4 2 2 2" xfId="48908"/>
    <cellStyle name="SAPBEXstdData 4 2 4 2 2 2 2" xfId="48909"/>
    <cellStyle name="SAPBEXstdData 4 2 4 2 2 2 2 2" xfId="48910"/>
    <cellStyle name="SAPBEXstdData 4 2 4 2 2 2 3" xfId="48911"/>
    <cellStyle name="SAPBEXstdData 4 2 4 2 2 3" xfId="48912"/>
    <cellStyle name="SAPBEXstdData 4 2 4 2 2 3 2" xfId="48913"/>
    <cellStyle name="SAPBEXstdData 4 2 4 2 2 3 3" xfId="48914"/>
    <cellStyle name="SAPBEXstdData 4 2 4 2 2 4" xfId="48915"/>
    <cellStyle name="SAPBEXstdData 4 2 4 2 2 4 2" xfId="48916"/>
    <cellStyle name="SAPBEXstdData 4 2 4 2 2 4 3" xfId="48917"/>
    <cellStyle name="SAPBEXstdData 4 2 4 2 2 5" xfId="48918"/>
    <cellStyle name="SAPBEXstdData 4 2 4 2 2 5 2" xfId="48919"/>
    <cellStyle name="SAPBEXstdData 4 2 4 2 2 6" xfId="48920"/>
    <cellStyle name="SAPBEXstdData 4 2 4 2 2 7" xfId="48921"/>
    <cellStyle name="SAPBEXstdData 4 2 4 2 2 8" xfId="48922"/>
    <cellStyle name="SAPBEXstdData 4 2 4 2 2 9" xfId="48923"/>
    <cellStyle name="SAPBEXstdData 4 2 4 2 3" xfId="48924"/>
    <cellStyle name="SAPBEXstdData 4 2 4 2 3 2" xfId="48925"/>
    <cellStyle name="SAPBEXstdData 4 2 4 2 3 2 2" xfId="48926"/>
    <cellStyle name="SAPBEXstdData 4 2 4 2 3 3" xfId="48927"/>
    <cellStyle name="SAPBEXstdData 4 2 4 2 4" xfId="48928"/>
    <cellStyle name="SAPBEXstdData 4 2 4 2 4 2" xfId="48929"/>
    <cellStyle name="SAPBEXstdData 4 2 4 2 4 3" xfId="48930"/>
    <cellStyle name="SAPBEXstdData 4 2 4 2 5" xfId="48931"/>
    <cellStyle name="SAPBEXstdData 4 2 4 2 6" xfId="48932"/>
    <cellStyle name="SAPBEXstdData 4 2 4 3" xfId="6953"/>
    <cellStyle name="SAPBEXstdData 4 2 4 3 2" xfId="48933"/>
    <cellStyle name="SAPBEXstdData 4 2 4 3 2 2" xfId="48934"/>
    <cellStyle name="SAPBEXstdData 4 2 4 3 2 2 2" xfId="48935"/>
    <cellStyle name="SAPBEXstdData 4 2 4 3 2 3" xfId="48936"/>
    <cellStyle name="SAPBEXstdData 4 2 4 3 3" xfId="48937"/>
    <cellStyle name="SAPBEXstdData 4 2 4 3 3 2" xfId="48938"/>
    <cellStyle name="SAPBEXstdData 4 2 4 3 3 3" xfId="48939"/>
    <cellStyle name="SAPBEXstdData 4 2 4 3 4" xfId="48940"/>
    <cellStyle name="SAPBEXstdData 4 2 4 3 4 2" xfId="48941"/>
    <cellStyle name="SAPBEXstdData 4 2 4 3 4 3" xfId="48942"/>
    <cellStyle name="SAPBEXstdData 4 2 4 3 5" xfId="48943"/>
    <cellStyle name="SAPBEXstdData 4 2 4 3 5 2" xfId="48944"/>
    <cellStyle name="SAPBEXstdData 4 2 4 3 5 3" xfId="48945"/>
    <cellStyle name="SAPBEXstdData 4 2 4 3 6" xfId="48946"/>
    <cellStyle name="SAPBEXstdData 4 2 4 3 6 2" xfId="48947"/>
    <cellStyle name="SAPBEXstdData 4 2 4 3 7" xfId="48948"/>
    <cellStyle name="SAPBEXstdData 4 2 4 3 8" xfId="48949"/>
    <cellStyle name="SAPBEXstdData 4 2 4 3 9" xfId="48950"/>
    <cellStyle name="SAPBEXstdData 4 2 4 4" xfId="6954"/>
    <cellStyle name="SAPBEXstdData 4 2 4 4 2" xfId="48951"/>
    <cellStyle name="SAPBEXstdData 4 2 4 4 2 2" xfId="48952"/>
    <cellStyle name="SAPBEXstdData 4 2 4 4 3" xfId="48953"/>
    <cellStyle name="SAPBEXstdData 4 2 4 5" xfId="48954"/>
    <cellStyle name="SAPBEXstdData 4 2 4 5 2" xfId="48955"/>
    <cellStyle name="SAPBEXstdData 4 2 4 5 3" xfId="48956"/>
    <cellStyle name="SAPBEXstdData 4 2 4 6" xfId="48957"/>
    <cellStyle name="SAPBEXstdData 4 2 5" xfId="6955"/>
    <cellStyle name="SAPBEXstdData 4 2 5 2" xfId="6956"/>
    <cellStyle name="SAPBEXstdData 4 2 5 2 2" xfId="48958"/>
    <cellStyle name="SAPBEXstdData 4 2 5 2 2 2" xfId="48959"/>
    <cellStyle name="SAPBEXstdData 4 2 5 2 2 2 2" xfId="48960"/>
    <cellStyle name="SAPBEXstdData 4 2 5 2 2 3" xfId="48961"/>
    <cellStyle name="SAPBEXstdData 4 2 5 2 3" xfId="48962"/>
    <cellStyle name="SAPBEXstdData 4 2 5 2 3 2" xfId="48963"/>
    <cellStyle name="SAPBEXstdData 4 2 5 2 3 2 2" xfId="48964"/>
    <cellStyle name="SAPBEXstdData 4 2 5 2 3 3" xfId="48965"/>
    <cellStyle name="SAPBEXstdData 4 2 5 2 4" xfId="48966"/>
    <cellStyle name="SAPBEXstdData 4 2 5 2 4 2" xfId="48967"/>
    <cellStyle name="SAPBEXstdData 4 2 5 2 4 3" xfId="48968"/>
    <cellStyle name="SAPBEXstdData 4 2 5 2 5" xfId="48969"/>
    <cellStyle name="SAPBEXstdData 4 2 5 2 5 2" xfId="48970"/>
    <cellStyle name="SAPBEXstdData 4 2 5 2 6" xfId="48971"/>
    <cellStyle name="SAPBEXstdData 4 2 5 2 7" xfId="48972"/>
    <cellStyle name="SAPBEXstdData 4 2 5 2 8" xfId="48973"/>
    <cellStyle name="SAPBEXstdData 4 2 5 2 9" xfId="48974"/>
    <cellStyle name="SAPBEXstdData 4 2 5 3" xfId="6957"/>
    <cellStyle name="SAPBEXstdData 4 2 5 3 2" xfId="48975"/>
    <cellStyle name="SAPBEXstdData 4 2 5 3 2 2" xfId="48976"/>
    <cellStyle name="SAPBEXstdData 4 2 5 3 3" xfId="48977"/>
    <cellStyle name="SAPBEXstdData 4 2 5 4" xfId="6958"/>
    <cellStyle name="SAPBEXstdData 4 2 5 4 2" xfId="48978"/>
    <cellStyle name="SAPBEXstdData 4 2 5 4 3" xfId="48979"/>
    <cellStyle name="SAPBEXstdData 4 2 5 5" xfId="48980"/>
    <cellStyle name="SAPBEXstdData 4 2 5 6" xfId="48981"/>
    <cellStyle name="SAPBEXstdData 4 2 6" xfId="6959"/>
    <cellStyle name="SAPBEXstdData 4 2 6 10" xfId="48982"/>
    <cellStyle name="SAPBEXstdData 4 2 6 11" xfId="48983"/>
    <cellStyle name="SAPBEXstdData 4 2 6 2" xfId="6960"/>
    <cellStyle name="SAPBEXstdData 4 2 6 2 10" xfId="48984"/>
    <cellStyle name="SAPBEXstdData 4 2 6 2 2" xfId="6961"/>
    <cellStyle name="SAPBEXstdData 4 2 6 2 2 2" xfId="48985"/>
    <cellStyle name="SAPBEXstdData 4 2 6 2 2 2 2" xfId="48986"/>
    <cellStyle name="SAPBEXstdData 4 2 6 2 2 3" xfId="48987"/>
    <cellStyle name="SAPBEXstdData 4 2 6 2 3" xfId="48988"/>
    <cellStyle name="SAPBEXstdData 4 2 6 2 3 2" xfId="48989"/>
    <cellStyle name="SAPBEXstdData 4 2 6 2 3 2 2" xfId="48990"/>
    <cellStyle name="SAPBEXstdData 4 2 6 2 3 3" xfId="48991"/>
    <cellStyle name="SAPBEXstdData 4 2 6 2 4" xfId="48992"/>
    <cellStyle name="SAPBEXstdData 4 2 6 2 4 2" xfId="48993"/>
    <cellStyle name="SAPBEXstdData 4 2 6 2 4 3" xfId="48994"/>
    <cellStyle name="SAPBEXstdData 4 2 6 2 5" xfId="48995"/>
    <cellStyle name="SAPBEXstdData 4 2 6 2 5 2" xfId="48996"/>
    <cellStyle name="SAPBEXstdData 4 2 6 2 5 3" xfId="48997"/>
    <cellStyle name="SAPBEXstdData 4 2 6 2 6" xfId="48998"/>
    <cellStyle name="SAPBEXstdData 4 2 6 2 6 2" xfId="48999"/>
    <cellStyle name="SAPBEXstdData 4 2 6 2 7" xfId="49000"/>
    <cellStyle name="SAPBEXstdData 4 2 6 2 8" xfId="49001"/>
    <cellStyle name="SAPBEXstdData 4 2 6 2 9" xfId="49002"/>
    <cellStyle name="SAPBEXstdData 4 2 6 3" xfId="6962"/>
    <cellStyle name="SAPBEXstdData 4 2 6 3 2" xfId="49003"/>
    <cellStyle name="SAPBEXstdData 4 2 6 3 2 2" xfId="49004"/>
    <cellStyle name="SAPBEXstdData 4 2 6 3 3" xfId="49005"/>
    <cellStyle name="SAPBEXstdData 4 2 6 4" xfId="49006"/>
    <cellStyle name="SAPBEXstdData 4 2 6 4 2" xfId="49007"/>
    <cellStyle name="SAPBEXstdData 4 2 6 4 2 2" xfId="49008"/>
    <cellStyle name="SAPBEXstdData 4 2 6 4 3" xfId="49009"/>
    <cellStyle name="SAPBEXstdData 4 2 6 5" xfId="49010"/>
    <cellStyle name="SAPBEXstdData 4 2 6 5 2" xfId="49011"/>
    <cellStyle name="SAPBEXstdData 4 2 6 5 3" xfId="49012"/>
    <cellStyle name="SAPBEXstdData 4 2 6 6" xfId="49013"/>
    <cellStyle name="SAPBEXstdData 4 2 6 6 2" xfId="49014"/>
    <cellStyle name="SAPBEXstdData 4 2 6 6 3" xfId="49015"/>
    <cellStyle name="SAPBEXstdData 4 2 6 7" xfId="49016"/>
    <cellStyle name="SAPBEXstdData 4 2 6 7 2" xfId="49017"/>
    <cellStyle name="SAPBEXstdData 4 2 6 8" xfId="49018"/>
    <cellStyle name="SAPBEXstdData 4 2 6 9" xfId="49019"/>
    <cellStyle name="SAPBEXstdData 4 2 7" xfId="6963"/>
    <cellStyle name="SAPBEXstdData 4 2 7 10" xfId="49020"/>
    <cellStyle name="SAPBEXstdData 4 2 7 11" xfId="49021"/>
    <cellStyle name="SAPBEXstdData 4 2 7 2" xfId="6964"/>
    <cellStyle name="SAPBEXstdData 4 2 7 2 10" xfId="49022"/>
    <cellStyle name="SAPBEXstdData 4 2 7 2 2" xfId="6965"/>
    <cellStyle name="SAPBEXstdData 4 2 7 2 2 2" xfId="49023"/>
    <cellStyle name="SAPBEXstdData 4 2 7 2 2 2 2" xfId="49024"/>
    <cellStyle name="SAPBEXstdData 4 2 7 2 2 3" xfId="49025"/>
    <cellStyle name="SAPBEXstdData 4 2 7 2 3" xfId="6966"/>
    <cellStyle name="SAPBEXstdData 4 2 7 2 3 2" xfId="49026"/>
    <cellStyle name="SAPBEXstdData 4 2 7 2 3 2 2" xfId="49027"/>
    <cellStyle name="SAPBEXstdData 4 2 7 2 3 3" xfId="49028"/>
    <cellStyle name="SAPBEXstdData 4 2 7 2 4" xfId="49029"/>
    <cellStyle name="SAPBEXstdData 4 2 7 2 4 2" xfId="49030"/>
    <cellStyle name="SAPBEXstdData 4 2 7 2 4 3" xfId="49031"/>
    <cellStyle name="SAPBEXstdData 4 2 7 2 5" xfId="49032"/>
    <cellStyle name="SAPBEXstdData 4 2 7 2 5 2" xfId="49033"/>
    <cellStyle name="SAPBEXstdData 4 2 7 2 5 3" xfId="49034"/>
    <cellStyle name="SAPBEXstdData 4 2 7 2 6" xfId="49035"/>
    <cellStyle name="SAPBEXstdData 4 2 7 2 6 2" xfId="49036"/>
    <cellStyle name="SAPBEXstdData 4 2 7 2 6 3" xfId="49037"/>
    <cellStyle name="SAPBEXstdData 4 2 7 2 7" xfId="49038"/>
    <cellStyle name="SAPBEXstdData 4 2 7 2 7 2" xfId="49039"/>
    <cellStyle name="SAPBEXstdData 4 2 7 2 8" xfId="49040"/>
    <cellStyle name="SAPBEXstdData 4 2 7 2 9" xfId="49041"/>
    <cellStyle name="SAPBEXstdData 4 2 7 3" xfId="6967"/>
    <cellStyle name="SAPBEXstdData 4 2 7 3 2" xfId="49042"/>
    <cellStyle name="SAPBEXstdData 4 2 7 3 2 2" xfId="49043"/>
    <cellStyle name="SAPBEXstdData 4 2 7 3 3" xfId="49044"/>
    <cellStyle name="SAPBEXstdData 4 2 7 4" xfId="6968"/>
    <cellStyle name="SAPBEXstdData 4 2 7 4 2" xfId="49045"/>
    <cellStyle name="SAPBEXstdData 4 2 7 4 2 2" xfId="49046"/>
    <cellStyle name="SAPBEXstdData 4 2 7 4 3" xfId="49047"/>
    <cellStyle name="SAPBEXstdData 4 2 7 5" xfId="49048"/>
    <cellStyle name="SAPBEXstdData 4 2 7 5 2" xfId="49049"/>
    <cellStyle name="SAPBEXstdData 4 2 7 5 3" xfId="49050"/>
    <cellStyle name="SAPBEXstdData 4 2 7 6" xfId="49051"/>
    <cellStyle name="SAPBEXstdData 4 2 7 6 2" xfId="49052"/>
    <cellStyle name="SAPBEXstdData 4 2 7 6 3" xfId="49053"/>
    <cellStyle name="SAPBEXstdData 4 2 7 7" xfId="49054"/>
    <cellStyle name="SAPBEXstdData 4 2 7 7 2" xfId="49055"/>
    <cellStyle name="SAPBEXstdData 4 2 7 7 3" xfId="49056"/>
    <cellStyle name="SAPBEXstdData 4 2 7 8" xfId="49057"/>
    <cellStyle name="SAPBEXstdData 4 2 7 8 2" xfId="49058"/>
    <cellStyle name="SAPBEXstdData 4 2 7 9" xfId="49059"/>
    <cellStyle name="SAPBEXstdData 4 2 8" xfId="6969"/>
    <cellStyle name="SAPBEXstdData 4 2 8 2" xfId="6970"/>
    <cellStyle name="SAPBEXstdData 4 2 8 2 2" xfId="6971"/>
    <cellStyle name="SAPBEXstdData 4 2 8 2 2 2" xfId="49060"/>
    <cellStyle name="SAPBEXstdData 4 2 8 2 2 3" xfId="49061"/>
    <cellStyle name="SAPBEXstdData 4 2 8 2 3" xfId="6972"/>
    <cellStyle name="SAPBEXstdData 4 2 8 2 3 2" xfId="49062"/>
    <cellStyle name="SAPBEXstdData 4 2 8 2 3 3" xfId="49063"/>
    <cellStyle name="SAPBEXstdData 4 2 8 2 4" xfId="49064"/>
    <cellStyle name="SAPBEXstdData 4 2 8 2 5" xfId="49065"/>
    <cellStyle name="SAPBEXstdData 4 2 8 3" xfId="6973"/>
    <cellStyle name="SAPBEXstdData 4 2 8 3 2" xfId="49066"/>
    <cellStyle name="SAPBEXstdData 4 2 8 3 3" xfId="49067"/>
    <cellStyle name="SAPBEXstdData 4 2 8 4" xfId="6974"/>
    <cellStyle name="SAPBEXstdData 4 2 8 4 2" xfId="49068"/>
    <cellStyle name="SAPBEXstdData 4 2 8 4 3" xfId="49069"/>
    <cellStyle name="SAPBEXstdData 4 2 8 5" xfId="49070"/>
    <cellStyle name="SAPBEXstdData 4 2 8 5 2" xfId="49071"/>
    <cellStyle name="SAPBEXstdData 4 2 8 6" xfId="49072"/>
    <cellStyle name="SAPBEXstdData 4 2 8 7" xfId="49073"/>
    <cellStyle name="SAPBEXstdData 4 2 9" xfId="6975"/>
    <cellStyle name="SAPBEXstdData 4 2 9 2" xfId="6976"/>
    <cellStyle name="SAPBEXstdData 4 2 9 2 2" xfId="6977"/>
    <cellStyle name="SAPBEXstdData 4 2 9 2 2 2" xfId="49074"/>
    <cellStyle name="SAPBEXstdData 4 2 9 2 2 3" xfId="49075"/>
    <cellStyle name="SAPBEXstdData 4 2 9 2 3" xfId="6978"/>
    <cellStyle name="SAPBEXstdData 4 2 9 2 3 2" xfId="49076"/>
    <cellStyle name="SAPBEXstdData 4 2 9 2 3 3" xfId="49077"/>
    <cellStyle name="SAPBEXstdData 4 2 9 2 4" xfId="49078"/>
    <cellStyle name="SAPBEXstdData 4 2 9 2 5" xfId="49079"/>
    <cellStyle name="SAPBEXstdData 4 2 9 3" xfId="6979"/>
    <cellStyle name="SAPBEXstdData 4 2 9 3 2" xfId="49080"/>
    <cellStyle name="SAPBEXstdData 4 2 9 3 3" xfId="49081"/>
    <cellStyle name="SAPBEXstdData 4 2 9 4" xfId="6980"/>
    <cellStyle name="SAPBEXstdData 4 2 9 4 2" xfId="49082"/>
    <cellStyle name="SAPBEXstdData 4 2 9 4 3" xfId="49083"/>
    <cellStyle name="SAPBEXstdData 4 2 9 5" xfId="49084"/>
    <cellStyle name="SAPBEXstdData 4 2 9 6" xfId="49085"/>
    <cellStyle name="SAPBEXstdData 4 3" xfId="49086"/>
    <cellStyle name="SAPBEXstdData 4 3 2" xfId="49087"/>
    <cellStyle name="SAPBEXstdData 4 3 3" xfId="49088"/>
    <cellStyle name="SAPBEXstdData 4 4" xfId="49089"/>
    <cellStyle name="SAPBEXstdData 5" xfId="6981"/>
    <cellStyle name="SAPBEXstdData 5 2" xfId="6982"/>
    <cellStyle name="SAPBEXstdData 5 2 10" xfId="6983"/>
    <cellStyle name="SAPBEXstdData 5 2 10 2" xfId="6984"/>
    <cellStyle name="SAPBEXstdData 5 2 10 2 2" xfId="49090"/>
    <cellStyle name="SAPBEXstdData 5 2 10 2 3" xfId="49091"/>
    <cellStyle name="SAPBEXstdData 5 2 10 3" xfId="6985"/>
    <cellStyle name="SAPBEXstdData 5 2 10 3 2" xfId="49092"/>
    <cellStyle name="SAPBEXstdData 5 2 10 3 3" xfId="49093"/>
    <cellStyle name="SAPBEXstdData 5 2 10 4" xfId="49094"/>
    <cellStyle name="SAPBEXstdData 5 2 10 5" xfId="49095"/>
    <cellStyle name="SAPBEXstdData 5 2 11" xfId="6986"/>
    <cellStyle name="SAPBEXstdData 5 2 11 2" xfId="6987"/>
    <cellStyle name="SAPBEXstdData 5 2 11 2 2" xfId="49096"/>
    <cellStyle name="SAPBEXstdData 5 2 11 2 3" xfId="49097"/>
    <cellStyle name="SAPBEXstdData 5 2 11 3" xfId="6988"/>
    <cellStyle name="SAPBEXstdData 5 2 11 3 2" xfId="49098"/>
    <cellStyle name="SAPBEXstdData 5 2 11 3 3" xfId="49099"/>
    <cellStyle name="SAPBEXstdData 5 2 11 4" xfId="49100"/>
    <cellStyle name="SAPBEXstdData 5 2 11 5" xfId="49101"/>
    <cellStyle name="SAPBEXstdData 5 2 12" xfId="6989"/>
    <cellStyle name="SAPBEXstdData 5 2 12 2" xfId="6990"/>
    <cellStyle name="SAPBEXstdData 5 2 12 2 2" xfId="49102"/>
    <cellStyle name="SAPBEXstdData 5 2 12 2 3" xfId="49103"/>
    <cellStyle name="SAPBEXstdData 5 2 12 3" xfId="6991"/>
    <cellStyle name="SAPBEXstdData 5 2 12 3 2" xfId="49104"/>
    <cellStyle name="SAPBEXstdData 5 2 12 3 3" xfId="49105"/>
    <cellStyle name="SAPBEXstdData 5 2 12 4" xfId="49106"/>
    <cellStyle name="SAPBEXstdData 5 2 12 5" xfId="49107"/>
    <cellStyle name="SAPBEXstdData 5 2 13" xfId="49108"/>
    <cellStyle name="SAPBEXstdData 5 2 13 2" xfId="49109"/>
    <cellStyle name="SAPBEXstdData 5 2 13 3" xfId="49110"/>
    <cellStyle name="SAPBEXstdData 5 2 14" xfId="49111"/>
    <cellStyle name="SAPBEXstdData 5 2 2" xfId="6992"/>
    <cellStyle name="SAPBEXstdData 5 2 2 10" xfId="6993"/>
    <cellStyle name="SAPBEXstdData 5 2 2 10 2" xfId="6994"/>
    <cellStyle name="SAPBEXstdData 5 2 2 10 2 2" xfId="49112"/>
    <cellStyle name="SAPBEXstdData 5 2 2 10 2 3" xfId="49113"/>
    <cellStyle name="SAPBEXstdData 5 2 2 10 3" xfId="6995"/>
    <cellStyle name="SAPBEXstdData 5 2 2 10 3 2" xfId="49114"/>
    <cellStyle name="SAPBEXstdData 5 2 2 10 3 3" xfId="49115"/>
    <cellStyle name="SAPBEXstdData 5 2 2 10 4" xfId="49116"/>
    <cellStyle name="SAPBEXstdData 5 2 2 10 5" xfId="49117"/>
    <cellStyle name="SAPBEXstdData 5 2 2 11" xfId="49118"/>
    <cellStyle name="SAPBEXstdData 5 2 2 11 2" xfId="49119"/>
    <cellStyle name="SAPBEXstdData 5 2 2 11 3" xfId="49120"/>
    <cellStyle name="SAPBEXstdData 5 2 2 12" xfId="49121"/>
    <cellStyle name="SAPBEXstdData 5 2 2 2" xfId="6996"/>
    <cellStyle name="SAPBEXstdData 5 2 2 2 2" xfId="6997"/>
    <cellStyle name="SAPBEXstdData 5 2 2 2 2 2" xfId="6998"/>
    <cellStyle name="SAPBEXstdData 5 2 2 2 2 2 2" xfId="49122"/>
    <cellStyle name="SAPBEXstdData 5 2 2 2 2 2 2 2" xfId="49123"/>
    <cellStyle name="SAPBEXstdData 5 2 2 2 2 2 2 2 2" xfId="49124"/>
    <cellStyle name="SAPBEXstdData 5 2 2 2 2 2 2 3" xfId="49125"/>
    <cellStyle name="SAPBEXstdData 5 2 2 2 2 2 3" xfId="49126"/>
    <cellStyle name="SAPBEXstdData 5 2 2 2 2 2 3 2" xfId="49127"/>
    <cellStyle name="SAPBEXstdData 5 2 2 2 2 2 3 3" xfId="49128"/>
    <cellStyle name="SAPBEXstdData 5 2 2 2 2 2 4" xfId="49129"/>
    <cellStyle name="SAPBEXstdData 5 2 2 2 2 2 4 2" xfId="49130"/>
    <cellStyle name="SAPBEXstdData 5 2 2 2 2 2 4 3" xfId="49131"/>
    <cellStyle name="SAPBEXstdData 5 2 2 2 2 2 5" xfId="49132"/>
    <cellStyle name="SAPBEXstdData 5 2 2 2 2 2 5 2" xfId="49133"/>
    <cellStyle name="SAPBEXstdData 5 2 2 2 2 2 6" xfId="49134"/>
    <cellStyle name="SAPBEXstdData 5 2 2 2 2 2 7" xfId="49135"/>
    <cellStyle name="SAPBEXstdData 5 2 2 2 2 2 8" xfId="49136"/>
    <cellStyle name="SAPBEXstdData 5 2 2 2 2 2 9" xfId="49137"/>
    <cellStyle name="SAPBEXstdData 5 2 2 2 2 3" xfId="49138"/>
    <cellStyle name="SAPBEXstdData 5 2 2 2 2 3 2" xfId="49139"/>
    <cellStyle name="SAPBEXstdData 5 2 2 2 2 3 2 2" xfId="49140"/>
    <cellStyle name="SAPBEXstdData 5 2 2 2 2 3 3" xfId="49141"/>
    <cellStyle name="SAPBEXstdData 5 2 2 2 2 4" xfId="49142"/>
    <cellStyle name="SAPBEXstdData 5 2 2 2 2 4 2" xfId="49143"/>
    <cellStyle name="SAPBEXstdData 5 2 2 2 2 4 3" xfId="49144"/>
    <cellStyle name="SAPBEXstdData 5 2 2 2 2 5" xfId="49145"/>
    <cellStyle name="SAPBEXstdData 5 2 2 2 2 6" xfId="49146"/>
    <cellStyle name="SAPBEXstdData 5 2 2 2 3" xfId="6999"/>
    <cellStyle name="SAPBEXstdData 5 2 2 2 3 2" xfId="49147"/>
    <cellStyle name="SAPBEXstdData 5 2 2 2 3 2 2" xfId="49148"/>
    <cellStyle name="SAPBEXstdData 5 2 2 2 3 2 2 2" xfId="49149"/>
    <cellStyle name="SAPBEXstdData 5 2 2 2 3 2 3" xfId="49150"/>
    <cellStyle name="SAPBEXstdData 5 2 2 2 3 3" xfId="49151"/>
    <cellStyle name="SAPBEXstdData 5 2 2 2 3 3 2" xfId="49152"/>
    <cellStyle name="SAPBEXstdData 5 2 2 2 3 3 3" xfId="49153"/>
    <cellStyle name="SAPBEXstdData 5 2 2 2 3 4" xfId="49154"/>
    <cellStyle name="SAPBEXstdData 5 2 2 2 3 4 2" xfId="49155"/>
    <cellStyle name="SAPBEXstdData 5 2 2 2 3 4 3" xfId="49156"/>
    <cellStyle name="SAPBEXstdData 5 2 2 2 3 5" xfId="49157"/>
    <cellStyle name="SAPBEXstdData 5 2 2 2 3 5 2" xfId="49158"/>
    <cellStyle name="SAPBEXstdData 5 2 2 2 3 5 3" xfId="49159"/>
    <cellStyle name="SAPBEXstdData 5 2 2 2 3 6" xfId="49160"/>
    <cellStyle name="SAPBEXstdData 5 2 2 2 3 6 2" xfId="49161"/>
    <cellStyle name="SAPBEXstdData 5 2 2 2 3 7" xfId="49162"/>
    <cellStyle name="SAPBEXstdData 5 2 2 2 3 8" xfId="49163"/>
    <cellStyle name="SAPBEXstdData 5 2 2 2 3 9" xfId="49164"/>
    <cellStyle name="SAPBEXstdData 5 2 2 2 4" xfId="7000"/>
    <cellStyle name="SAPBEXstdData 5 2 2 2 4 2" xfId="49165"/>
    <cellStyle name="SAPBEXstdData 5 2 2 2 4 2 2" xfId="49166"/>
    <cellStyle name="SAPBEXstdData 5 2 2 2 4 3" xfId="49167"/>
    <cellStyle name="SAPBEXstdData 5 2 2 2 5" xfId="49168"/>
    <cellStyle name="SAPBEXstdData 5 2 2 2 5 2" xfId="49169"/>
    <cellStyle name="SAPBEXstdData 5 2 2 2 5 3" xfId="49170"/>
    <cellStyle name="SAPBEXstdData 5 2 2 2 6" xfId="49171"/>
    <cellStyle name="SAPBEXstdData 5 2 2 3" xfId="7001"/>
    <cellStyle name="SAPBEXstdData 5 2 2 3 2" xfId="7002"/>
    <cellStyle name="SAPBEXstdData 5 2 2 3 2 2" xfId="49172"/>
    <cellStyle name="SAPBEXstdData 5 2 2 3 2 2 2" xfId="49173"/>
    <cellStyle name="SAPBEXstdData 5 2 2 3 2 2 2 2" xfId="49174"/>
    <cellStyle name="SAPBEXstdData 5 2 2 3 2 2 3" xfId="49175"/>
    <cellStyle name="SAPBEXstdData 5 2 2 3 2 3" xfId="49176"/>
    <cellStyle name="SAPBEXstdData 5 2 2 3 2 3 2" xfId="49177"/>
    <cellStyle name="SAPBEXstdData 5 2 2 3 2 3 2 2" xfId="49178"/>
    <cellStyle name="SAPBEXstdData 5 2 2 3 2 3 3" xfId="49179"/>
    <cellStyle name="SAPBEXstdData 5 2 2 3 2 4" xfId="49180"/>
    <cellStyle name="SAPBEXstdData 5 2 2 3 2 4 2" xfId="49181"/>
    <cellStyle name="SAPBEXstdData 5 2 2 3 2 4 3" xfId="49182"/>
    <cellStyle name="SAPBEXstdData 5 2 2 3 2 5" xfId="49183"/>
    <cellStyle name="SAPBEXstdData 5 2 2 3 2 5 2" xfId="49184"/>
    <cellStyle name="SAPBEXstdData 5 2 2 3 2 6" xfId="49185"/>
    <cellStyle name="SAPBEXstdData 5 2 2 3 2 7" xfId="49186"/>
    <cellStyle name="SAPBEXstdData 5 2 2 3 2 8" xfId="49187"/>
    <cellStyle name="SAPBEXstdData 5 2 2 3 2 9" xfId="49188"/>
    <cellStyle name="SAPBEXstdData 5 2 2 3 3" xfId="7003"/>
    <cellStyle name="SAPBEXstdData 5 2 2 3 3 2" xfId="49189"/>
    <cellStyle name="SAPBEXstdData 5 2 2 3 3 2 2" xfId="49190"/>
    <cellStyle name="SAPBEXstdData 5 2 2 3 3 3" xfId="49191"/>
    <cellStyle name="SAPBEXstdData 5 2 2 3 4" xfId="7004"/>
    <cellStyle name="SAPBEXstdData 5 2 2 3 4 2" xfId="49192"/>
    <cellStyle name="SAPBEXstdData 5 2 2 3 4 3" xfId="49193"/>
    <cellStyle name="SAPBEXstdData 5 2 2 3 5" xfId="49194"/>
    <cellStyle name="SAPBEXstdData 5 2 2 3 6" xfId="49195"/>
    <cellStyle name="SAPBEXstdData 5 2 2 4" xfId="7005"/>
    <cellStyle name="SAPBEXstdData 5 2 2 4 10" xfId="49196"/>
    <cellStyle name="SAPBEXstdData 5 2 2 4 11" xfId="49197"/>
    <cellStyle name="SAPBEXstdData 5 2 2 4 2" xfId="7006"/>
    <cellStyle name="SAPBEXstdData 5 2 2 4 2 10" xfId="49198"/>
    <cellStyle name="SAPBEXstdData 5 2 2 4 2 2" xfId="7007"/>
    <cellStyle name="SAPBEXstdData 5 2 2 4 2 2 2" xfId="49199"/>
    <cellStyle name="SAPBEXstdData 5 2 2 4 2 2 2 2" xfId="49200"/>
    <cellStyle name="SAPBEXstdData 5 2 2 4 2 2 3" xfId="49201"/>
    <cellStyle name="SAPBEXstdData 5 2 2 4 2 3" xfId="49202"/>
    <cellStyle name="SAPBEXstdData 5 2 2 4 2 3 2" xfId="49203"/>
    <cellStyle name="SAPBEXstdData 5 2 2 4 2 3 2 2" xfId="49204"/>
    <cellStyle name="SAPBEXstdData 5 2 2 4 2 3 3" xfId="49205"/>
    <cellStyle name="SAPBEXstdData 5 2 2 4 2 4" xfId="49206"/>
    <cellStyle name="SAPBEXstdData 5 2 2 4 2 4 2" xfId="49207"/>
    <cellStyle name="SAPBEXstdData 5 2 2 4 2 4 3" xfId="49208"/>
    <cellStyle name="SAPBEXstdData 5 2 2 4 2 5" xfId="49209"/>
    <cellStyle name="SAPBEXstdData 5 2 2 4 2 5 2" xfId="49210"/>
    <cellStyle name="SAPBEXstdData 5 2 2 4 2 5 3" xfId="49211"/>
    <cellStyle name="SAPBEXstdData 5 2 2 4 2 6" xfId="49212"/>
    <cellStyle name="SAPBEXstdData 5 2 2 4 2 6 2" xfId="49213"/>
    <cellStyle name="SAPBEXstdData 5 2 2 4 2 7" xfId="49214"/>
    <cellStyle name="SAPBEXstdData 5 2 2 4 2 8" xfId="49215"/>
    <cellStyle name="SAPBEXstdData 5 2 2 4 2 9" xfId="49216"/>
    <cellStyle name="SAPBEXstdData 5 2 2 4 3" xfId="7008"/>
    <cellStyle name="SAPBEXstdData 5 2 2 4 3 2" xfId="49217"/>
    <cellStyle name="SAPBEXstdData 5 2 2 4 3 2 2" xfId="49218"/>
    <cellStyle name="SAPBEXstdData 5 2 2 4 3 3" xfId="49219"/>
    <cellStyle name="SAPBEXstdData 5 2 2 4 4" xfId="49220"/>
    <cellStyle name="SAPBEXstdData 5 2 2 4 4 2" xfId="49221"/>
    <cellStyle name="SAPBEXstdData 5 2 2 4 4 2 2" xfId="49222"/>
    <cellStyle name="SAPBEXstdData 5 2 2 4 4 3" xfId="49223"/>
    <cellStyle name="SAPBEXstdData 5 2 2 4 5" xfId="49224"/>
    <cellStyle name="SAPBEXstdData 5 2 2 4 5 2" xfId="49225"/>
    <cellStyle name="SAPBEXstdData 5 2 2 4 5 3" xfId="49226"/>
    <cellStyle name="SAPBEXstdData 5 2 2 4 6" xfId="49227"/>
    <cellStyle name="SAPBEXstdData 5 2 2 4 6 2" xfId="49228"/>
    <cellStyle name="SAPBEXstdData 5 2 2 4 6 3" xfId="49229"/>
    <cellStyle name="SAPBEXstdData 5 2 2 4 7" xfId="49230"/>
    <cellStyle name="SAPBEXstdData 5 2 2 4 7 2" xfId="49231"/>
    <cellStyle name="SAPBEXstdData 5 2 2 4 8" xfId="49232"/>
    <cellStyle name="SAPBEXstdData 5 2 2 4 9" xfId="49233"/>
    <cellStyle name="SAPBEXstdData 5 2 2 5" xfId="7009"/>
    <cellStyle name="SAPBEXstdData 5 2 2 5 10" xfId="49234"/>
    <cellStyle name="SAPBEXstdData 5 2 2 5 11" xfId="49235"/>
    <cellStyle name="SAPBEXstdData 5 2 2 5 2" xfId="7010"/>
    <cellStyle name="SAPBEXstdData 5 2 2 5 2 10" xfId="49236"/>
    <cellStyle name="SAPBEXstdData 5 2 2 5 2 2" xfId="7011"/>
    <cellStyle name="SAPBEXstdData 5 2 2 5 2 2 2" xfId="49237"/>
    <cellStyle name="SAPBEXstdData 5 2 2 5 2 2 2 2" xfId="49238"/>
    <cellStyle name="SAPBEXstdData 5 2 2 5 2 2 3" xfId="49239"/>
    <cellStyle name="SAPBEXstdData 5 2 2 5 2 3" xfId="7012"/>
    <cellStyle name="SAPBEXstdData 5 2 2 5 2 3 2" xfId="49240"/>
    <cellStyle name="SAPBEXstdData 5 2 2 5 2 3 2 2" xfId="49241"/>
    <cellStyle name="SAPBEXstdData 5 2 2 5 2 3 3" xfId="49242"/>
    <cellStyle name="SAPBEXstdData 5 2 2 5 2 4" xfId="49243"/>
    <cellStyle name="SAPBEXstdData 5 2 2 5 2 4 2" xfId="49244"/>
    <cellStyle name="SAPBEXstdData 5 2 2 5 2 4 3" xfId="49245"/>
    <cellStyle name="SAPBEXstdData 5 2 2 5 2 5" xfId="49246"/>
    <cellStyle name="SAPBEXstdData 5 2 2 5 2 5 2" xfId="49247"/>
    <cellStyle name="SAPBEXstdData 5 2 2 5 2 5 3" xfId="49248"/>
    <cellStyle name="SAPBEXstdData 5 2 2 5 2 6" xfId="49249"/>
    <cellStyle name="SAPBEXstdData 5 2 2 5 2 6 2" xfId="49250"/>
    <cellStyle name="SAPBEXstdData 5 2 2 5 2 6 3" xfId="49251"/>
    <cellStyle name="SAPBEXstdData 5 2 2 5 2 7" xfId="49252"/>
    <cellStyle name="SAPBEXstdData 5 2 2 5 2 7 2" xfId="49253"/>
    <cellStyle name="SAPBEXstdData 5 2 2 5 2 8" xfId="49254"/>
    <cellStyle name="SAPBEXstdData 5 2 2 5 2 9" xfId="49255"/>
    <cellStyle name="SAPBEXstdData 5 2 2 5 3" xfId="7013"/>
    <cellStyle name="SAPBEXstdData 5 2 2 5 3 2" xfId="49256"/>
    <cellStyle name="SAPBEXstdData 5 2 2 5 3 2 2" xfId="49257"/>
    <cellStyle name="SAPBEXstdData 5 2 2 5 3 3" xfId="49258"/>
    <cellStyle name="SAPBEXstdData 5 2 2 5 4" xfId="7014"/>
    <cellStyle name="SAPBEXstdData 5 2 2 5 4 2" xfId="49259"/>
    <cellStyle name="SAPBEXstdData 5 2 2 5 4 2 2" xfId="49260"/>
    <cellStyle name="SAPBEXstdData 5 2 2 5 4 3" xfId="49261"/>
    <cellStyle name="SAPBEXstdData 5 2 2 5 5" xfId="49262"/>
    <cellStyle name="SAPBEXstdData 5 2 2 5 5 2" xfId="49263"/>
    <cellStyle name="SAPBEXstdData 5 2 2 5 5 3" xfId="49264"/>
    <cellStyle name="SAPBEXstdData 5 2 2 5 6" xfId="49265"/>
    <cellStyle name="SAPBEXstdData 5 2 2 5 6 2" xfId="49266"/>
    <cellStyle name="SAPBEXstdData 5 2 2 5 6 3" xfId="49267"/>
    <cellStyle name="SAPBEXstdData 5 2 2 5 7" xfId="49268"/>
    <cellStyle name="SAPBEXstdData 5 2 2 5 7 2" xfId="49269"/>
    <cellStyle name="SAPBEXstdData 5 2 2 5 7 3" xfId="49270"/>
    <cellStyle name="SAPBEXstdData 5 2 2 5 8" xfId="49271"/>
    <cellStyle name="SAPBEXstdData 5 2 2 5 8 2" xfId="49272"/>
    <cellStyle name="SAPBEXstdData 5 2 2 5 9" xfId="49273"/>
    <cellStyle name="SAPBEXstdData 5 2 2 6" xfId="7015"/>
    <cellStyle name="SAPBEXstdData 5 2 2 6 2" xfId="7016"/>
    <cellStyle name="SAPBEXstdData 5 2 2 6 2 2" xfId="7017"/>
    <cellStyle name="SAPBEXstdData 5 2 2 6 2 2 2" xfId="49274"/>
    <cellStyle name="SAPBEXstdData 5 2 2 6 2 2 3" xfId="49275"/>
    <cellStyle name="SAPBEXstdData 5 2 2 6 2 3" xfId="7018"/>
    <cellStyle name="SAPBEXstdData 5 2 2 6 2 3 2" xfId="49276"/>
    <cellStyle name="SAPBEXstdData 5 2 2 6 2 3 3" xfId="49277"/>
    <cellStyle name="SAPBEXstdData 5 2 2 6 2 4" xfId="49278"/>
    <cellStyle name="SAPBEXstdData 5 2 2 6 2 5" xfId="49279"/>
    <cellStyle name="SAPBEXstdData 5 2 2 6 3" xfId="7019"/>
    <cellStyle name="SAPBEXstdData 5 2 2 6 3 2" xfId="49280"/>
    <cellStyle name="SAPBEXstdData 5 2 2 6 3 3" xfId="49281"/>
    <cellStyle name="SAPBEXstdData 5 2 2 6 4" xfId="7020"/>
    <cellStyle name="SAPBEXstdData 5 2 2 6 4 2" xfId="49282"/>
    <cellStyle name="SAPBEXstdData 5 2 2 6 4 3" xfId="49283"/>
    <cellStyle name="SAPBEXstdData 5 2 2 6 5" xfId="49284"/>
    <cellStyle name="SAPBEXstdData 5 2 2 6 5 2" xfId="49285"/>
    <cellStyle name="SAPBEXstdData 5 2 2 6 6" xfId="49286"/>
    <cellStyle name="SAPBEXstdData 5 2 2 6 7" xfId="49287"/>
    <cellStyle name="SAPBEXstdData 5 2 2 7" xfId="7021"/>
    <cellStyle name="SAPBEXstdData 5 2 2 7 2" xfId="7022"/>
    <cellStyle name="SAPBEXstdData 5 2 2 7 2 2" xfId="7023"/>
    <cellStyle name="SAPBEXstdData 5 2 2 7 2 2 2" xfId="49288"/>
    <cellStyle name="SAPBEXstdData 5 2 2 7 2 2 3" xfId="49289"/>
    <cellStyle name="SAPBEXstdData 5 2 2 7 2 3" xfId="7024"/>
    <cellStyle name="SAPBEXstdData 5 2 2 7 2 3 2" xfId="49290"/>
    <cellStyle name="SAPBEXstdData 5 2 2 7 2 3 3" xfId="49291"/>
    <cellStyle name="SAPBEXstdData 5 2 2 7 2 4" xfId="49292"/>
    <cellStyle name="SAPBEXstdData 5 2 2 7 2 5" xfId="49293"/>
    <cellStyle name="SAPBEXstdData 5 2 2 7 3" xfId="7025"/>
    <cellStyle name="SAPBEXstdData 5 2 2 7 3 2" xfId="49294"/>
    <cellStyle name="SAPBEXstdData 5 2 2 7 3 3" xfId="49295"/>
    <cellStyle name="SAPBEXstdData 5 2 2 7 4" xfId="7026"/>
    <cellStyle name="SAPBEXstdData 5 2 2 7 4 2" xfId="49296"/>
    <cellStyle name="SAPBEXstdData 5 2 2 7 4 3" xfId="49297"/>
    <cellStyle name="SAPBEXstdData 5 2 2 7 5" xfId="49298"/>
    <cellStyle name="SAPBEXstdData 5 2 2 7 6" xfId="49299"/>
    <cellStyle name="SAPBEXstdData 5 2 2 8" xfId="7027"/>
    <cellStyle name="SAPBEXstdData 5 2 2 8 2" xfId="7028"/>
    <cellStyle name="SAPBEXstdData 5 2 2 8 2 2" xfId="49300"/>
    <cellStyle name="SAPBEXstdData 5 2 2 8 2 3" xfId="49301"/>
    <cellStyle name="SAPBEXstdData 5 2 2 8 3" xfId="7029"/>
    <cellStyle name="SAPBEXstdData 5 2 2 8 3 2" xfId="49302"/>
    <cellStyle name="SAPBEXstdData 5 2 2 8 3 3" xfId="49303"/>
    <cellStyle name="SAPBEXstdData 5 2 2 8 4" xfId="49304"/>
    <cellStyle name="SAPBEXstdData 5 2 2 8 5" xfId="49305"/>
    <cellStyle name="SAPBEXstdData 5 2 2 9" xfId="7030"/>
    <cellStyle name="SAPBEXstdData 5 2 2 9 2" xfId="7031"/>
    <cellStyle name="SAPBEXstdData 5 2 2 9 2 2" xfId="49306"/>
    <cellStyle name="SAPBEXstdData 5 2 2 9 2 3" xfId="49307"/>
    <cellStyle name="SAPBEXstdData 5 2 2 9 3" xfId="7032"/>
    <cellStyle name="SAPBEXstdData 5 2 2 9 3 2" xfId="49308"/>
    <cellStyle name="SAPBEXstdData 5 2 2 9 3 3" xfId="49309"/>
    <cellStyle name="SAPBEXstdData 5 2 2 9 4" xfId="49310"/>
    <cellStyle name="SAPBEXstdData 5 2 2 9 5" xfId="49311"/>
    <cellStyle name="SAPBEXstdData 5 2 3" xfId="7033"/>
    <cellStyle name="SAPBEXstdData 5 2 3 10" xfId="7034"/>
    <cellStyle name="SAPBEXstdData 5 2 3 10 2" xfId="7035"/>
    <cellStyle name="SAPBEXstdData 5 2 3 10 2 2" xfId="49312"/>
    <cellStyle name="SAPBEXstdData 5 2 3 10 2 3" xfId="49313"/>
    <cellStyle name="SAPBEXstdData 5 2 3 10 3" xfId="7036"/>
    <cellStyle name="SAPBEXstdData 5 2 3 10 3 2" xfId="49314"/>
    <cellStyle name="SAPBEXstdData 5 2 3 10 3 3" xfId="49315"/>
    <cellStyle name="SAPBEXstdData 5 2 3 10 4" xfId="49316"/>
    <cellStyle name="SAPBEXstdData 5 2 3 10 5" xfId="49317"/>
    <cellStyle name="SAPBEXstdData 5 2 3 11" xfId="49318"/>
    <cellStyle name="SAPBEXstdData 5 2 3 11 2" xfId="49319"/>
    <cellStyle name="SAPBEXstdData 5 2 3 11 3" xfId="49320"/>
    <cellStyle name="SAPBEXstdData 5 2 3 12" xfId="49321"/>
    <cellStyle name="SAPBEXstdData 5 2 3 2" xfId="7037"/>
    <cellStyle name="SAPBEXstdData 5 2 3 2 2" xfId="7038"/>
    <cellStyle name="SAPBEXstdData 5 2 3 2 2 2" xfId="7039"/>
    <cellStyle name="SAPBEXstdData 5 2 3 2 2 2 2" xfId="49322"/>
    <cellStyle name="SAPBEXstdData 5 2 3 2 2 2 2 2" xfId="49323"/>
    <cellStyle name="SAPBEXstdData 5 2 3 2 2 2 2 2 2" xfId="49324"/>
    <cellStyle name="SAPBEXstdData 5 2 3 2 2 2 2 3" xfId="49325"/>
    <cellStyle name="SAPBEXstdData 5 2 3 2 2 2 3" xfId="49326"/>
    <cellStyle name="SAPBEXstdData 5 2 3 2 2 2 3 2" xfId="49327"/>
    <cellStyle name="SAPBEXstdData 5 2 3 2 2 2 3 3" xfId="49328"/>
    <cellStyle name="SAPBEXstdData 5 2 3 2 2 2 4" xfId="49329"/>
    <cellStyle name="SAPBEXstdData 5 2 3 2 2 2 4 2" xfId="49330"/>
    <cellStyle name="SAPBEXstdData 5 2 3 2 2 2 4 3" xfId="49331"/>
    <cellStyle name="SAPBEXstdData 5 2 3 2 2 2 5" xfId="49332"/>
    <cellStyle name="SAPBEXstdData 5 2 3 2 2 2 5 2" xfId="49333"/>
    <cellStyle name="SAPBEXstdData 5 2 3 2 2 2 6" xfId="49334"/>
    <cellStyle name="SAPBEXstdData 5 2 3 2 2 2 7" xfId="49335"/>
    <cellStyle name="SAPBEXstdData 5 2 3 2 2 2 8" xfId="49336"/>
    <cellStyle name="SAPBEXstdData 5 2 3 2 2 2 9" xfId="49337"/>
    <cellStyle name="SAPBEXstdData 5 2 3 2 2 3" xfId="49338"/>
    <cellStyle name="SAPBEXstdData 5 2 3 2 2 3 2" xfId="49339"/>
    <cellStyle name="SAPBEXstdData 5 2 3 2 2 3 2 2" xfId="49340"/>
    <cellStyle name="SAPBEXstdData 5 2 3 2 2 3 3" xfId="49341"/>
    <cellStyle name="SAPBEXstdData 5 2 3 2 2 4" xfId="49342"/>
    <cellStyle name="SAPBEXstdData 5 2 3 2 2 4 2" xfId="49343"/>
    <cellStyle name="SAPBEXstdData 5 2 3 2 2 4 3" xfId="49344"/>
    <cellStyle name="SAPBEXstdData 5 2 3 2 2 5" xfId="49345"/>
    <cellStyle name="SAPBEXstdData 5 2 3 2 2 6" xfId="49346"/>
    <cellStyle name="SAPBEXstdData 5 2 3 2 3" xfId="7040"/>
    <cellStyle name="SAPBEXstdData 5 2 3 2 3 2" xfId="49347"/>
    <cellStyle name="SAPBEXstdData 5 2 3 2 3 2 2" xfId="49348"/>
    <cellStyle name="SAPBEXstdData 5 2 3 2 3 2 2 2" xfId="49349"/>
    <cellStyle name="SAPBEXstdData 5 2 3 2 3 2 3" xfId="49350"/>
    <cellStyle name="SAPBEXstdData 5 2 3 2 3 3" xfId="49351"/>
    <cellStyle name="SAPBEXstdData 5 2 3 2 3 3 2" xfId="49352"/>
    <cellStyle name="SAPBEXstdData 5 2 3 2 3 3 3" xfId="49353"/>
    <cellStyle name="SAPBEXstdData 5 2 3 2 3 4" xfId="49354"/>
    <cellStyle name="SAPBEXstdData 5 2 3 2 3 4 2" xfId="49355"/>
    <cellStyle name="SAPBEXstdData 5 2 3 2 3 4 3" xfId="49356"/>
    <cellStyle name="SAPBEXstdData 5 2 3 2 3 5" xfId="49357"/>
    <cellStyle name="SAPBEXstdData 5 2 3 2 3 5 2" xfId="49358"/>
    <cellStyle name="SAPBEXstdData 5 2 3 2 3 5 3" xfId="49359"/>
    <cellStyle name="SAPBEXstdData 5 2 3 2 3 6" xfId="49360"/>
    <cellStyle name="SAPBEXstdData 5 2 3 2 3 6 2" xfId="49361"/>
    <cellStyle name="SAPBEXstdData 5 2 3 2 3 7" xfId="49362"/>
    <cellStyle name="SAPBEXstdData 5 2 3 2 3 8" xfId="49363"/>
    <cellStyle name="SAPBEXstdData 5 2 3 2 3 9" xfId="49364"/>
    <cellStyle name="SAPBEXstdData 5 2 3 2 4" xfId="7041"/>
    <cellStyle name="SAPBEXstdData 5 2 3 2 4 2" xfId="49365"/>
    <cellStyle name="SAPBEXstdData 5 2 3 2 4 2 2" xfId="49366"/>
    <cellStyle name="SAPBEXstdData 5 2 3 2 4 3" xfId="49367"/>
    <cellStyle name="SAPBEXstdData 5 2 3 2 5" xfId="49368"/>
    <cellStyle name="SAPBEXstdData 5 2 3 2 5 2" xfId="49369"/>
    <cellStyle name="SAPBEXstdData 5 2 3 2 5 3" xfId="49370"/>
    <cellStyle name="SAPBEXstdData 5 2 3 2 6" xfId="49371"/>
    <cellStyle name="SAPBEXstdData 5 2 3 3" xfId="7042"/>
    <cellStyle name="SAPBEXstdData 5 2 3 3 2" xfId="7043"/>
    <cellStyle name="SAPBEXstdData 5 2 3 3 2 2" xfId="49372"/>
    <cellStyle name="SAPBEXstdData 5 2 3 3 2 2 2" xfId="49373"/>
    <cellStyle name="SAPBEXstdData 5 2 3 3 2 2 2 2" xfId="49374"/>
    <cellStyle name="SAPBEXstdData 5 2 3 3 2 2 3" xfId="49375"/>
    <cellStyle name="SAPBEXstdData 5 2 3 3 2 3" xfId="49376"/>
    <cellStyle name="SAPBEXstdData 5 2 3 3 2 3 2" xfId="49377"/>
    <cellStyle name="SAPBEXstdData 5 2 3 3 2 3 2 2" xfId="49378"/>
    <cellStyle name="SAPBEXstdData 5 2 3 3 2 3 3" xfId="49379"/>
    <cellStyle name="SAPBEXstdData 5 2 3 3 2 4" xfId="49380"/>
    <cellStyle name="SAPBEXstdData 5 2 3 3 2 4 2" xfId="49381"/>
    <cellStyle name="SAPBEXstdData 5 2 3 3 2 4 3" xfId="49382"/>
    <cellStyle name="SAPBEXstdData 5 2 3 3 2 5" xfId="49383"/>
    <cellStyle name="SAPBEXstdData 5 2 3 3 2 5 2" xfId="49384"/>
    <cellStyle name="SAPBEXstdData 5 2 3 3 2 6" xfId="49385"/>
    <cellStyle name="SAPBEXstdData 5 2 3 3 2 7" xfId="49386"/>
    <cellStyle name="SAPBEXstdData 5 2 3 3 2 8" xfId="49387"/>
    <cellStyle name="SAPBEXstdData 5 2 3 3 2 9" xfId="49388"/>
    <cellStyle name="SAPBEXstdData 5 2 3 3 3" xfId="7044"/>
    <cellStyle name="SAPBEXstdData 5 2 3 3 3 2" xfId="49389"/>
    <cellStyle name="SAPBEXstdData 5 2 3 3 3 2 2" xfId="49390"/>
    <cellStyle name="SAPBEXstdData 5 2 3 3 3 3" xfId="49391"/>
    <cellStyle name="SAPBEXstdData 5 2 3 3 4" xfId="7045"/>
    <cellStyle name="SAPBEXstdData 5 2 3 3 4 2" xfId="49392"/>
    <cellStyle name="SAPBEXstdData 5 2 3 3 4 3" xfId="49393"/>
    <cellStyle name="SAPBEXstdData 5 2 3 3 5" xfId="49394"/>
    <cellStyle name="SAPBEXstdData 5 2 3 3 6" xfId="49395"/>
    <cellStyle name="SAPBEXstdData 5 2 3 4" xfId="7046"/>
    <cellStyle name="SAPBEXstdData 5 2 3 4 10" xfId="49396"/>
    <cellStyle name="SAPBEXstdData 5 2 3 4 11" xfId="49397"/>
    <cellStyle name="SAPBEXstdData 5 2 3 4 2" xfId="7047"/>
    <cellStyle name="SAPBEXstdData 5 2 3 4 2 10" xfId="49398"/>
    <cellStyle name="SAPBEXstdData 5 2 3 4 2 2" xfId="7048"/>
    <cellStyle name="SAPBEXstdData 5 2 3 4 2 2 2" xfId="49399"/>
    <cellStyle name="SAPBEXstdData 5 2 3 4 2 2 2 2" xfId="49400"/>
    <cellStyle name="SAPBEXstdData 5 2 3 4 2 2 3" xfId="49401"/>
    <cellStyle name="SAPBEXstdData 5 2 3 4 2 3" xfId="49402"/>
    <cellStyle name="SAPBEXstdData 5 2 3 4 2 3 2" xfId="49403"/>
    <cellStyle name="SAPBEXstdData 5 2 3 4 2 3 2 2" xfId="49404"/>
    <cellStyle name="SAPBEXstdData 5 2 3 4 2 3 3" xfId="49405"/>
    <cellStyle name="SAPBEXstdData 5 2 3 4 2 4" xfId="49406"/>
    <cellStyle name="SAPBEXstdData 5 2 3 4 2 4 2" xfId="49407"/>
    <cellStyle name="SAPBEXstdData 5 2 3 4 2 4 3" xfId="49408"/>
    <cellStyle name="SAPBEXstdData 5 2 3 4 2 5" xfId="49409"/>
    <cellStyle name="SAPBEXstdData 5 2 3 4 2 5 2" xfId="49410"/>
    <cellStyle name="SAPBEXstdData 5 2 3 4 2 5 3" xfId="49411"/>
    <cellStyle name="SAPBEXstdData 5 2 3 4 2 6" xfId="49412"/>
    <cellStyle name="SAPBEXstdData 5 2 3 4 2 6 2" xfId="49413"/>
    <cellStyle name="SAPBEXstdData 5 2 3 4 2 7" xfId="49414"/>
    <cellStyle name="SAPBEXstdData 5 2 3 4 2 8" xfId="49415"/>
    <cellStyle name="SAPBEXstdData 5 2 3 4 2 9" xfId="49416"/>
    <cellStyle name="SAPBEXstdData 5 2 3 4 3" xfId="7049"/>
    <cellStyle name="SAPBEXstdData 5 2 3 4 3 2" xfId="49417"/>
    <cellStyle name="SAPBEXstdData 5 2 3 4 3 2 2" xfId="49418"/>
    <cellStyle name="SAPBEXstdData 5 2 3 4 3 3" xfId="49419"/>
    <cellStyle name="SAPBEXstdData 5 2 3 4 4" xfId="49420"/>
    <cellStyle name="SAPBEXstdData 5 2 3 4 4 2" xfId="49421"/>
    <cellStyle name="SAPBEXstdData 5 2 3 4 4 2 2" xfId="49422"/>
    <cellStyle name="SAPBEXstdData 5 2 3 4 4 3" xfId="49423"/>
    <cellStyle name="SAPBEXstdData 5 2 3 4 5" xfId="49424"/>
    <cellStyle name="SAPBEXstdData 5 2 3 4 5 2" xfId="49425"/>
    <cellStyle name="SAPBEXstdData 5 2 3 4 5 3" xfId="49426"/>
    <cellStyle name="SAPBEXstdData 5 2 3 4 6" xfId="49427"/>
    <cellStyle name="SAPBEXstdData 5 2 3 4 6 2" xfId="49428"/>
    <cellStyle name="SAPBEXstdData 5 2 3 4 6 3" xfId="49429"/>
    <cellStyle name="SAPBEXstdData 5 2 3 4 7" xfId="49430"/>
    <cellStyle name="SAPBEXstdData 5 2 3 4 7 2" xfId="49431"/>
    <cellStyle name="SAPBEXstdData 5 2 3 4 8" xfId="49432"/>
    <cellStyle name="SAPBEXstdData 5 2 3 4 9" xfId="49433"/>
    <cellStyle name="SAPBEXstdData 5 2 3 5" xfId="7050"/>
    <cellStyle name="SAPBEXstdData 5 2 3 5 10" xfId="49434"/>
    <cellStyle name="SAPBEXstdData 5 2 3 5 11" xfId="49435"/>
    <cellStyle name="SAPBEXstdData 5 2 3 5 2" xfId="7051"/>
    <cellStyle name="SAPBEXstdData 5 2 3 5 2 10" xfId="49436"/>
    <cellStyle name="SAPBEXstdData 5 2 3 5 2 2" xfId="7052"/>
    <cellStyle name="SAPBEXstdData 5 2 3 5 2 2 2" xfId="49437"/>
    <cellStyle name="SAPBEXstdData 5 2 3 5 2 2 2 2" xfId="49438"/>
    <cellStyle name="SAPBEXstdData 5 2 3 5 2 2 3" xfId="49439"/>
    <cellStyle name="SAPBEXstdData 5 2 3 5 2 3" xfId="7053"/>
    <cellStyle name="SAPBEXstdData 5 2 3 5 2 3 2" xfId="49440"/>
    <cellStyle name="SAPBEXstdData 5 2 3 5 2 3 2 2" xfId="49441"/>
    <cellStyle name="SAPBEXstdData 5 2 3 5 2 3 3" xfId="49442"/>
    <cellStyle name="SAPBEXstdData 5 2 3 5 2 4" xfId="49443"/>
    <cellStyle name="SAPBEXstdData 5 2 3 5 2 4 2" xfId="49444"/>
    <cellStyle name="SAPBEXstdData 5 2 3 5 2 4 3" xfId="49445"/>
    <cellStyle name="SAPBEXstdData 5 2 3 5 2 5" xfId="49446"/>
    <cellStyle name="SAPBEXstdData 5 2 3 5 2 5 2" xfId="49447"/>
    <cellStyle name="SAPBEXstdData 5 2 3 5 2 5 3" xfId="49448"/>
    <cellStyle name="SAPBEXstdData 5 2 3 5 2 6" xfId="49449"/>
    <cellStyle name="SAPBEXstdData 5 2 3 5 2 6 2" xfId="49450"/>
    <cellStyle name="SAPBEXstdData 5 2 3 5 2 6 3" xfId="49451"/>
    <cellStyle name="SAPBEXstdData 5 2 3 5 2 7" xfId="49452"/>
    <cellStyle name="SAPBEXstdData 5 2 3 5 2 7 2" xfId="49453"/>
    <cellStyle name="SAPBEXstdData 5 2 3 5 2 8" xfId="49454"/>
    <cellStyle name="SAPBEXstdData 5 2 3 5 2 9" xfId="49455"/>
    <cellStyle name="SAPBEXstdData 5 2 3 5 3" xfId="7054"/>
    <cellStyle name="SAPBEXstdData 5 2 3 5 3 2" xfId="49456"/>
    <cellStyle name="SAPBEXstdData 5 2 3 5 3 2 2" xfId="49457"/>
    <cellStyle name="SAPBEXstdData 5 2 3 5 3 3" xfId="49458"/>
    <cellStyle name="SAPBEXstdData 5 2 3 5 4" xfId="7055"/>
    <cellStyle name="SAPBEXstdData 5 2 3 5 4 2" xfId="49459"/>
    <cellStyle name="SAPBEXstdData 5 2 3 5 4 2 2" xfId="49460"/>
    <cellStyle name="SAPBEXstdData 5 2 3 5 4 3" xfId="49461"/>
    <cellStyle name="SAPBEXstdData 5 2 3 5 5" xfId="49462"/>
    <cellStyle name="SAPBEXstdData 5 2 3 5 5 2" xfId="49463"/>
    <cellStyle name="SAPBEXstdData 5 2 3 5 5 3" xfId="49464"/>
    <cellStyle name="SAPBEXstdData 5 2 3 5 6" xfId="49465"/>
    <cellStyle name="SAPBEXstdData 5 2 3 5 6 2" xfId="49466"/>
    <cellStyle name="SAPBEXstdData 5 2 3 5 6 3" xfId="49467"/>
    <cellStyle name="SAPBEXstdData 5 2 3 5 7" xfId="49468"/>
    <cellStyle name="SAPBEXstdData 5 2 3 5 7 2" xfId="49469"/>
    <cellStyle name="SAPBEXstdData 5 2 3 5 7 3" xfId="49470"/>
    <cellStyle name="SAPBEXstdData 5 2 3 5 8" xfId="49471"/>
    <cellStyle name="SAPBEXstdData 5 2 3 5 8 2" xfId="49472"/>
    <cellStyle name="SAPBEXstdData 5 2 3 5 9" xfId="49473"/>
    <cellStyle name="SAPBEXstdData 5 2 3 6" xfId="7056"/>
    <cellStyle name="SAPBEXstdData 5 2 3 6 2" xfId="7057"/>
    <cellStyle name="SAPBEXstdData 5 2 3 6 2 2" xfId="7058"/>
    <cellStyle name="SAPBEXstdData 5 2 3 6 2 2 2" xfId="49474"/>
    <cellStyle name="SAPBEXstdData 5 2 3 6 2 2 3" xfId="49475"/>
    <cellStyle name="SAPBEXstdData 5 2 3 6 2 3" xfId="7059"/>
    <cellStyle name="SAPBEXstdData 5 2 3 6 2 3 2" xfId="49476"/>
    <cellStyle name="SAPBEXstdData 5 2 3 6 2 3 3" xfId="49477"/>
    <cellStyle name="SAPBEXstdData 5 2 3 6 2 4" xfId="49478"/>
    <cellStyle name="SAPBEXstdData 5 2 3 6 2 5" xfId="49479"/>
    <cellStyle name="SAPBEXstdData 5 2 3 6 3" xfId="7060"/>
    <cellStyle name="SAPBEXstdData 5 2 3 6 3 2" xfId="49480"/>
    <cellStyle name="SAPBEXstdData 5 2 3 6 3 3" xfId="49481"/>
    <cellStyle name="SAPBEXstdData 5 2 3 6 4" xfId="7061"/>
    <cellStyle name="SAPBEXstdData 5 2 3 6 4 2" xfId="49482"/>
    <cellStyle name="SAPBEXstdData 5 2 3 6 4 3" xfId="49483"/>
    <cellStyle name="SAPBEXstdData 5 2 3 6 5" xfId="49484"/>
    <cellStyle name="SAPBEXstdData 5 2 3 6 5 2" xfId="49485"/>
    <cellStyle name="SAPBEXstdData 5 2 3 6 6" xfId="49486"/>
    <cellStyle name="SAPBEXstdData 5 2 3 6 7" xfId="49487"/>
    <cellStyle name="SAPBEXstdData 5 2 3 7" xfId="7062"/>
    <cellStyle name="SAPBEXstdData 5 2 3 7 2" xfId="7063"/>
    <cellStyle name="SAPBEXstdData 5 2 3 7 2 2" xfId="7064"/>
    <cellStyle name="SAPBEXstdData 5 2 3 7 2 2 2" xfId="49488"/>
    <cellStyle name="SAPBEXstdData 5 2 3 7 2 2 3" xfId="49489"/>
    <cellStyle name="SAPBEXstdData 5 2 3 7 2 3" xfId="7065"/>
    <cellStyle name="SAPBEXstdData 5 2 3 7 2 3 2" xfId="49490"/>
    <cellStyle name="SAPBEXstdData 5 2 3 7 2 3 3" xfId="49491"/>
    <cellStyle name="SAPBEXstdData 5 2 3 7 2 4" xfId="49492"/>
    <cellStyle name="SAPBEXstdData 5 2 3 7 2 5" xfId="49493"/>
    <cellStyle name="SAPBEXstdData 5 2 3 7 3" xfId="7066"/>
    <cellStyle name="SAPBEXstdData 5 2 3 7 3 2" xfId="49494"/>
    <cellStyle name="SAPBEXstdData 5 2 3 7 3 3" xfId="49495"/>
    <cellStyle name="SAPBEXstdData 5 2 3 7 4" xfId="7067"/>
    <cellStyle name="SAPBEXstdData 5 2 3 7 4 2" xfId="49496"/>
    <cellStyle name="SAPBEXstdData 5 2 3 7 4 3" xfId="49497"/>
    <cellStyle name="SAPBEXstdData 5 2 3 7 5" xfId="49498"/>
    <cellStyle name="SAPBEXstdData 5 2 3 7 6" xfId="49499"/>
    <cellStyle name="SAPBEXstdData 5 2 3 8" xfId="7068"/>
    <cellStyle name="SAPBEXstdData 5 2 3 8 2" xfId="7069"/>
    <cellStyle name="SAPBEXstdData 5 2 3 8 2 2" xfId="49500"/>
    <cellStyle name="SAPBEXstdData 5 2 3 8 2 3" xfId="49501"/>
    <cellStyle name="SAPBEXstdData 5 2 3 8 3" xfId="7070"/>
    <cellStyle name="SAPBEXstdData 5 2 3 8 3 2" xfId="49502"/>
    <cellStyle name="SAPBEXstdData 5 2 3 8 3 3" xfId="49503"/>
    <cellStyle name="SAPBEXstdData 5 2 3 8 4" xfId="49504"/>
    <cellStyle name="SAPBEXstdData 5 2 3 8 5" xfId="49505"/>
    <cellStyle name="SAPBEXstdData 5 2 3 9" xfId="7071"/>
    <cellStyle name="SAPBEXstdData 5 2 3 9 2" xfId="7072"/>
    <cellStyle name="SAPBEXstdData 5 2 3 9 2 2" xfId="49506"/>
    <cellStyle name="SAPBEXstdData 5 2 3 9 2 3" xfId="49507"/>
    <cellStyle name="SAPBEXstdData 5 2 3 9 3" xfId="7073"/>
    <cellStyle name="SAPBEXstdData 5 2 3 9 3 2" xfId="49508"/>
    <cellStyle name="SAPBEXstdData 5 2 3 9 3 3" xfId="49509"/>
    <cellStyle name="SAPBEXstdData 5 2 3 9 4" xfId="49510"/>
    <cellStyle name="SAPBEXstdData 5 2 3 9 5" xfId="49511"/>
    <cellStyle name="SAPBEXstdData 5 2 4" xfId="7074"/>
    <cellStyle name="SAPBEXstdData 5 2 4 2" xfId="7075"/>
    <cellStyle name="SAPBEXstdData 5 2 4 2 2" xfId="7076"/>
    <cellStyle name="SAPBEXstdData 5 2 4 2 2 2" xfId="49512"/>
    <cellStyle name="SAPBEXstdData 5 2 4 2 2 2 2" xfId="49513"/>
    <cellStyle name="SAPBEXstdData 5 2 4 2 2 2 2 2" xfId="49514"/>
    <cellStyle name="SAPBEXstdData 5 2 4 2 2 2 3" xfId="49515"/>
    <cellStyle name="SAPBEXstdData 5 2 4 2 2 3" xfId="49516"/>
    <cellStyle name="SAPBEXstdData 5 2 4 2 2 3 2" xfId="49517"/>
    <cellStyle name="SAPBEXstdData 5 2 4 2 2 3 3" xfId="49518"/>
    <cellStyle name="SAPBEXstdData 5 2 4 2 2 4" xfId="49519"/>
    <cellStyle name="SAPBEXstdData 5 2 4 2 2 4 2" xfId="49520"/>
    <cellStyle name="SAPBEXstdData 5 2 4 2 2 4 3" xfId="49521"/>
    <cellStyle name="SAPBEXstdData 5 2 4 2 2 5" xfId="49522"/>
    <cellStyle name="SAPBEXstdData 5 2 4 2 2 5 2" xfId="49523"/>
    <cellStyle name="SAPBEXstdData 5 2 4 2 2 6" xfId="49524"/>
    <cellStyle name="SAPBEXstdData 5 2 4 2 2 7" xfId="49525"/>
    <cellStyle name="SAPBEXstdData 5 2 4 2 2 8" xfId="49526"/>
    <cellStyle name="SAPBEXstdData 5 2 4 2 2 9" xfId="49527"/>
    <cellStyle name="SAPBEXstdData 5 2 4 2 3" xfId="49528"/>
    <cellStyle name="SAPBEXstdData 5 2 4 2 3 2" xfId="49529"/>
    <cellStyle name="SAPBEXstdData 5 2 4 2 3 2 2" xfId="49530"/>
    <cellStyle name="SAPBEXstdData 5 2 4 2 3 3" xfId="49531"/>
    <cellStyle name="SAPBEXstdData 5 2 4 2 4" xfId="49532"/>
    <cellStyle name="SAPBEXstdData 5 2 4 2 4 2" xfId="49533"/>
    <cellStyle name="SAPBEXstdData 5 2 4 2 4 3" xfId="49534"/>
    <cellStyle name="SAPBEXstdData 5 2 4 2 5" xfId="49535"/>
    <cellStyle name="SAPBEXstdData 5 2 4 2 6" xfId="49536"/>
    <cellStyle name="SAPBEXstdData 5 2 4 3" xfId="7077"/>
    <cellStyle name="SAPBEXstdData 5 2 4 3 2" xfId="49537"/>
    <cellStyle name="SAPBEXstdData 5 2 4 3 2 2" xfId="49538"/>
    <cellStyle name="SAPBEXstdData 5 2 4 3 2 2 2" xfId="49539"/>
    <cellStyle name="SAPBEXstdData 5 2 4 3 2 3" xfId="49540"/>
    <cellStyle name="SAPBEXstdData 5 2 4 3 3" xfId="49541"/>
    <cellStyle name="SAPBEXstdData 5 2 4 3 3 2" xfId="49542"/>
    <cellStyle name="SAPBEXstdData 5 2 4 3 3 3" xfId="49543"/>
    <cellStyle name="SAPBEXstdData 5 2 4 3 4" xfId="49544"/>
    <cellStyle name="SAPBEXstdData 5 2 4 3 4 2" xfId="49545"/>
    <cellStyle name="SAPBEXstdData 5 2 4 3 4 3" xfId="49546"/>
    <cellStyle name="SAPBEXstdData 5 2 4 3 5" xfId="49547"/>
    <cellStyle name="SAPBEXstdData 5 2 4 3 5 2" xfId="49548"/>
    <cellStyle name="SAPBEXstdData 5 2 4 3 5 3" xfId="49549"/>
    <cellStyle name="SAPBEXstdData 5 2 4 3 6" xfId="49550"/>
    <cellStyle name="SAPBEXstdData 5 2 4 3 6 2" xfId="49551"/>
    <cellStyle name="SAPBEXstdData 5 2 4 3 7" xfId="49552"/>
    <cellStyle name="SAPBEXstdData 5 2 4 3 8" xfId="49553"/>
    <cellStyle name="SAPBEXstdData 5 2 4 3 9" xfId="49554"/>
    <cellStyle name="SAPBEXstdData 5 2 4 4" xfId="7078"/>
    <cellStyle name="SAPBEXstdData 5 2 4 4 2" xfId="49555"/>
    <cellStyle name="SAPBEXstdData 5 2 4 4 2 2" xfId="49556"/>
    <cellStyle name="SAPBEXstdData 5 2 4 4 3" xfId="49557"/>
    <cellStyle name="SAPBEXstdData 5 2 4 5" xfId="49558"/>
    <cellStyle name="SAPBEXstdData 5 2 4 5 2" xfId="49559"/>
    <cellStyle name="SAPBEXstdData 5 2 4 5 3" xfId="49560"/>
    <cellStyle name="SAPBEXstdData 5 2 4 6" xfId="49561"/>
    <cellStyle name="SAPBEXstdData 5 2 5" xfId="7079"/>
    <cellStyle name="SAPBEXstdData 5 2 5 2" xfId="7080"/>
    <cellStyle name="SAPBEXstdData 5 2 5 2 2" xfId="49562"/>
    <cellStyle name="SAPBEXstdData 5 2 5 2 2 2" xfId="49563"/>
    <cellStyle name="SAPBEXstdData 5 2 5 2 2 2 2" xfId="49564"/>
    <cellStyle name="SAPBEXstdData 5 2 5 2 2 3" xfId="49565"/>
    <cellStyle name="SAPBEXstdData 5 2 5 2 3" xfId="49566"/>
    <cellStyle name="SAPBEXstdData 5 2 5 2 3 2" xfId="49567"/>
    <cellStyle name="SAPBEXstdData 5 2 5 2 3 2 2" xfId="49568"/>
    <cellStyle name="SAPBEXstdData 5 2 5 2 3 3" xfId="49569"/>
    <cellStyle name="SAPBEXstdData 5 2 5 2 4" xfId="49570"/>
    <cellStyle name="SAPBEXstdData 5 2 5 2 4 2" xfId="49571"/>
    <cellStyle name="SAPBEXstdData 5 2 5 2 4 3" xfId="49572"/>
    <cellStyle name="SAPBEXstdData 5 2 5 2 5" xfId="49573"/>
    <cellStyle name="SAPBEXstdData 5 2 5 2 5 2" xfId="49574"/>
    <cellStyle name="SAPBEXstdData 5 2 5 2 6" xfId="49575"/>
    <cellStyle name="SAPBEXstdData 5 2 5 2 7" xfId="49576"/>
    <cellStyle name="SAPBEXstdData 5 2 5 2 8" xfId="49577"/>
    <cellStyle name="SAPBEXstdData 5 2 5 2 9" xfId="49578"/>
    <cellStyle name="SAPBEXstdData 5 2 5 3" xfId="7081"/>
    <cellStyle name="SAPBEXstdData 5 2 5 3 2" xfId="49579"/>
    <cellStyle name="SAPBEXstdData 5 2 5 3 2 2" xfId="49580"/>
    <cellStyle name="SAPBEXstdData 5 2 5 3 3" xfId="49581"/>
    <cellStyle name="SAPBEXstdData 5 2 5 4" xfId="7082"/>
    <cellStyle name="SAPBEXstdData 5 2 5 4 2" xfId="49582"/>
    <cellStyle name="SAPBEXstdData 5 2 5 4 3" xfId="49583"/>
    <cellStyle name="SAPBEXstdData 5 2 5 5" xfId="49584"/>
    <cellStyle name="SAPBEXstdData 5 2 5 6" xfId="49585"/>
    <cellStyle name="SAPBEXstdData 5 2 6" xfId="7083"/>
    <cellStyle name="SAPBEXstdData 5 2 6 10" xfId="49586"/>
    <cellStyle name="SAPBEXstdData 5 2 6 11" xfId="49587"/>
    <cellStyle name="SAPBEXstdData 5 2 6 2" xfId="7084"/>
    <cellStyle name="SAPBEXstdData 5 2 6 2 10" xfId="49588"/>
    <cellStyle name="SAPBEXstdData 5 2 6 2 2" xfId="7085"/>
    <cellStyle name="SAPBEXstdData 5 2 6 2 2 2" xfId="49589"/>
    <cellStyle name="SAPBEXstdData 5 2 6 2 2 2 2" xfId="49590"/>
    <cellStyle name="SAPBEXstdData 5 2 6 2 2 3" xfId="49591"/>
    <cellStyle name="SAPBEXstdData 5 2 6 2 3" xfId="49592"/>
    <cellStyle name="SAPBEXstdData 5 2 6 2 3 2" xfId="49593"/>
    <cellStyle name="SAPBEXstdData 5 2 6 2 3 2 2" xfId="49594"/>
    <cellStyle name="SAPBEXstdData 5 2 6 2 3 3" xfId="49595"/>
    <cellStyle name="SAPBEXstdData 5 2 6 2 4" xfId="49596"/>
    <cellStyle name="SAPBEXstdData 5 2 6 2 4 2" xfId="49597"/>
    <cellStyle name="SAPBEXstdData 5 2 6 2 4 3" xfId="49598"/>
    <cellStyle name="SAPBEXstdData 5 2 6 2 5" xfId="49599"/>
    <cellStyle name="SAPBEXstdData 5 2 6 2 5 2" xfId="49600"/>
    <cellStyle name="SAPBEXstdData 5 2 6 2 5 3" xfId="49601"/>
    <cellStyle name="SAPBEXstdData 5 2 6 2 6" xfId="49602"/>
    <cellStyle name="SAPBEXstdData 5 2 6 2 6 2" xfId="49603"/>
    <cellStyle name="SAPBEXstdData 5 2 6 2 7" xfId="49604"/>
    <cellStyle name="SAPBEXstdData 5 2 6 2 8" xfId="49605"/>
    <cellStyle name="SAPBEXstdData 5 2 6 2 9" xfId="49606"/>
    <cellStyle name="SAPBEXstdData 5 2 6 3" xfId="7086"/>
    <cellStyle name="SAPBEXstdData 5 2 6 3 2" xfId="49607"/>
    <cellStyle name="SAPBEXstdData 5 2 6 3 2 2" xfId="49608"/>
    <cellStyle name="SAPBEXstdData 5 2 6 3 3" xfId="49609"/>
    <cellStyle name="SAPBEXstdData 5 2 6 4" xfId="49610"/>
    <cellStyle name="SAPBEXstdData 5 2 6 4 2" xfId="49611"/>
    <cellStyle name="SAPBEXstdData 5 2 6 4 2 2" xfId="49612"/>
    <cellStyle name="SAPBEXstdData 5 2 6 4 3" xfId="49613"/>
    <cellStyle name="SAPBEXstdData 5 2 6 5" xfId="49614"/>
    <cellStyle name="SAPBEXstdData 5 2 6 5 2" xfId="49615"/>
    <cellStyle name="SAPBEXstdData 5 2 6 5 3" xfId="49616"/>
    <cellStyle name="SAPBEXstdData 5 2 6 6" xfId="49617"/>
    <cellStyle name="SAPBEXstdData 5 2 6 6 2" xfId="49618"/>
    <cellStyle name="SAPBEXstdData 5 2 6 6 3" xfId="49619"/>
    <cellStyle name="SAPBEXstdData 5 2 6 7" xfId="49620"/>
    <cellStyle name="SAPBEXstdData 5 2 6 7 2" xfId="49621"/>
    <cellStyle name="SAPBEXstdData 5 2 6 8" xfId="49622"/>
    <cellStyle name="SAPBEXstdData 5 2 6 9" xfId="49623"/>
    <cellStyle name="SAPBEXstdData 5 2 7" xfId="7087"/>
    <cellStyle name="SAPBEXstdData 5 2 7 10" xfId="49624"/>
    <cellStyle name="SAPBEXstdData 5 2 7 11" xfId="49625"/>
    <cellStyle name="SAPBEXstdData 5 2 7 2" xfId="7088"/>
    <cellStyle name="SAPBEXstdData 5 2 7 2 10" xfId="49626"/>
    <cellStyle name="SAPBEXstdData 5 2 7 2 2" xfId="7089"/>
    <cellStyle name="SAPBEXstdData 5 2 7 2 2 2" xfId="49627"/>
    <cellStyle name="SAPBEXstdData 5 2 7 2 2 2 2" xfId="49628"/>
    <cellStyle name="SAPBEXstdData 5 2 7 2 2 3" xfId="49629"/>
    <cellStyle name="SAPBEXstdData 5 2 7 2 3" xfId="7090"/>
    <cellStyle name="SAPBEXstdData 5 2 7 2 3 2" xfId="49630"/>
    <cellStyle name="SAPBEXstdData 5 2 7 2 3 2 2" xfId="49631"/>
    <cellStyle name="SAPBEXstdData 5 2 7 2 3 3" xfId="49632"/>
    <cellStyle name="SAPBEXstdData 5 2 7 2 4" xfId="49633"/>
    <cellStyle name="SAPBEXstdData 5 2 7 2 4 2" xfId="49634"/>
    <cellStyle name="SAPBEXstdData 5 2 7 2 4 3" xfId="49635"/>
    <cellStyle name="SAPBEXstdData 5 2 7 2 5" xfId="49636"/>
    <cellStyle name="SAPBEXstdData 5 2 7 2 5 2" xfId="49637"/>
    <cellStyle name="SAPBEXstdData 5 2 7 2 5 3" xfId="49638"/>
    <cellStyle name="SAPBEXstdData 5 2 7 2 6" xfId="49639"/>
    <cellStyle name="SAPBEXstdData 5 2 7 2 6 2" xfId="49640"/>
    <cellStyle name="SAPBEXstdData 5 2 7 2 6 3" xfId="49641"/>
    <cellStyle name="SAPBEXstdData 5 2 7 2 7" xfId="49642"/>
    <cellStyle name="SAPBEXstdData 5 2 7 2 7 2" xfId="49643"/>
    <cellStyle name="SAPBEXstdData 5 2 7 2 8" xfId="49644"/>
    <cellStyle name="SAPBEXstdData 5 2 7 2 9" xfId="49645"/>
    <cellStyle name="SAPBEXstdData 5 2 7 3" xfId="7091"/>
    <cellStyle name="SAPBEXstdData 5 2 7 3 2" xfId="49646"/>
    <cellStyle name="SAPBEXstdData 5 2 7 3 2 2" xfId="49647"/>
    <cellStyle name="SAPBEXstdData 5 2 7 3 3" xfId="49648"/>
    <cellStyle name="SAPBEXstdData 5 2 7 4" xfId="7092"/>
    <cellStyle name="SAPBEXstdData 5 2 7 4 2" xfId="49649"/>
    <cellStyle name="SAPBEXstdData 5 2 7 4 2 2" xfId="49650"/>
    <cellStyle name="SAPBEXstdData 5 2 7 4 3" xfId="49651"/>
    <cellStyle name="SAPBEXstdData 5 2 7 5" xfId="49652"/>
    <cellStyle name="SAPBEXstdData 5 2 7 5 2" xfId="49653"/>
    <cellStyle name="SAPBEXstdData 5 2 7 5 3" xfId="49654"/>
    <cellStyle name="SAPBEXstdData 5 2 7 6" xfId="49655"/>
    <cellStyle name="SAPBEXstdData 5 2 7 6 2" xfId="49656"/>
    <cellStyle name="SAPBEXstdData 5 2 7 6 3" xfId="49657"/>
    <cellStyle name="SAPBEXstdData 5 2 7 7" xfId="49658"/>
    <cellStyle name="SAPBEXstdData 5 2 7 7 2" xfId="49659"/>
    <cellStyle name="SAPBEXstdData 5 2 7 7 3" xfId="49660"/>
    <cellStyle name="SAPBEXstdData 5 2 7 8" xfId="49661"/>
    <cellStyle name="SAPBEXstdData 5 2 7 8 2" xfId="49662"/>
    <cellStyle name="SAPBEXstdData 5 2 7 9" xfId="49663"/>
    <cellStyle name="SAPBEXstdData 5 2 8" xfId="7093"/>
    <cellStyle name="SAPBEXstdData 5 2 8 2" xfId="7094"/>
    <cellStyle name="SAPBEXstdData 5 2 8 2 2" xfId="7095"/>
    <cellStyle name="SAPBEXstdData 5 2 8 2 2 2" xfId="49664"/>
    <cellStyle name="SAPBEXstdData 5 2 8 2 2 3" xfId="49665"/>
    <cellStyle name="SAPBEXstdData 5 2 8 2 3" xfId="7096"/>
    <cellStyle name="SAPBEXstdData 5 2 8 2 3 2" xfId="49666"/>
    <cellStyle name="SAPBEXstdData 5 2 8 2 3 3" xfId="49667"/>
    <cellStyle name="SAPBEXstdData 5 2 8 2 4" xfId="49668"/>
    <cellStyle name="SAPBEXstdData 5 2 8 2 5" xfId="49669"/>
    <cellStyle name="SAPBEXstdData 5 2 8 3" xfId="7097"/>
    <cellStyle name="SAPBEXstdData 5 2 8 3 2" xfId="49670"/>
    <cellStyle name="SAPBEXstdData 5 2 8 3 3" xfId="49671"/>
    <cellStyle name="SAPBEXstdData 5 2 8 4" xfId="7098"/>
    <cellStyle name="SAPBEXstdData 5 2 8 4 2" xfId="49672"/>
    <cellStyle name="SAPBEXstdData 5 2 8 4 3" xfId="49673"/>
    <cellStyle name="SAPBEXstdData 5 2 8 5" xfId="49674"/>
    <cellStyle name="SAPBEXstdData 5 2 8 5 2" xfId="49675"/>
    <cellStyle name="SAPBEXstdData 5 2 8 6" xfId="49676"/>
    <cellStyle name="SAPBEXstdData 5 2 8 7" xfId="49677"/>
    <cellStyle name="SAPBEXstdData 5 2 9" xfId="7099"/>
    <cellStyle name="SAPBEXstdData 5 2 9 2" xfId="7100"/>
    <cellStyle name="SAPBEXstdData 5 2 9 2 2" xfId="7101"/>
    <cellStyle name="SAPBEXstdData 5 2 9 2 2 2" xfId="49678"/>
    <cellStyle name="SAPBEXstdData 5 2 9 2 2 3" xfId="49679"/>
    <cellStyle name="SAPBEXstdData 5 2 9 2 3" xfId="7102"/>
    <cellStyle name="SAPBEXstdData 5 2 9 2 3 2" xfId="49680"/>
    <cellStyle name="SAPBEXstdData 5 2 9 2 3 3" xfId="49681"/>
    <cellStyle name="SAPBEXstdData 5 2 9 2 4" xfId="49682"/>
    <cellStyle name="SAPBEXstdData 5 2 9 2 5" xfId="49683"/>
    <cellStyle name="SAPBEXstdData 5 2 9 3" xfId="7103"/>
    <cellStyle name="SAPBEXstdData 5 2 9 3 2" xfId="49684"/>
    <cellStyle name="SAPBEXstdData 5 2 9 3 3" xfId="49685"/>
    <cellStyle name="SAPBEXstdData 5 2 9 4" xfId="7104"/>
    <cellStyle name="SAPBEXstdData 5 2 9 4 2" xfId="49686"/>
    <cellStyle name="SAPBEXstdData 5 2 9 4 3" xfId="49687"/>
    <cellStyle name="SAPBEXstdData 5 2 9 5" xfId="49688"/>
    <cellStyle name="SAPBEXstdData 5 2 9 6" xfId="49689"/>
    <cellStyle name="SAPBEXstdData 5 3" xfId="49690"/>
    <cellStyle name="SAPBEXstdData 5 3 2" xfId="49691"/>
    <cellStyle name="SAPBEXstdData 5 3 3" xfId="49692"/>
    <cellStyle name="SAPBEXstdData 5 4" xfId="49693"/>
    <cellStyle name="SAPBEXstdData 6" xfId="7105"/>
    <cellStyle name="SAPBEXstdData 6 2" xfId="7106"/>
    <cellStyle name="SAPBEXstdData 6 2 10" xfId="7107"/>
    <cellStyle name="SAPBEXstdData 6 2 10 2" xfId="7108"/>
    <cellStyle name="SAPBEXstdData 6 2 10 2 2" xfId="49694"/>
    <cellStyle name="SAPBEXstdData 6 2 10 2 3" xfId="49695"/>
    <cellStyle name="SAPBEXstdData 6 2 10 3" xfId="7109"/>
    <cellStyle name="SAPBEXstdData 6 2 10 3 2" xfId="49696"/>
    <cellStyle name="SAPBEXstdData 6 2 10 3 3" xfId="49697"/>
    <cellStyle name="SAPBEXstdData 6 2 10 4" xfId="49698"/>
    <cellStyle name="SAPBEXstdData 6 2 10 5" xfId="49699"/>
    <cellStyle name="SAPBEXstdData 6 2 11" xfId="7110"/>
    <cellStyle name="SAPBEXstdData 6 2 11 2" xfId="7111"/>
    <cellStyle name="SAPBEXstdData 6 2 11 2 2" xfId="49700"/>
    <cellStyle name="SAPBEXstdData 6 2 11 2 3" xfId="49701"/>
    <cellStyle name="SAPBEXstdData 6 2 11 3" xfId="7112"/>
    <cellStyle name="SAPBEXstdData 6 2 11 3 2" xfId="49702"/>
    <cellStyle name="SAPBEXstdData 6 2 11 3 3" xfId="49703"/>
    <cellStyle name="SAPBEXstdData 6 2 11 4" xfId="49704"/>
    <cellStyle name="SAPBEXstdData 6 2 11 5" xfId="49705"/>
    <cellStyle name="SAPBEXstdData 6 2 12" xfId="7113"/>
    <cellStyle name="SAPBEXstdData 6 2 12 2" xfId="7114"/>
    <cellStyle name="SAPBEXstdData 6 2 12 2 2" xfId="49706"/>
    <cellStyle name="SAPBEXstdData 6 2 12 2 3" xfId="49707"/>
    <cellStyle name="SAPBEXstdData 6 2 12 3" xfId="7115"/>
    <cellStyle name="SAPBEXstdData 6 2 12 3 2" xfId="49708"/>
    <cellStyle name="SAPBEXstdData 6 2 12 3 3" xfId="49709"/>
    <cellStyle name="SAPBEXstdData 6 2 12 4" xfId="49710"/>
    <cellStyle name="SAPBEXstdData 6 2 12 5" xfId="49711"/>
    <cellStyle name="SAPBEXstdData 6 2 13" xfId="49712"/>
    <cellStyle name="SAPBEXstdData 6 2 13 2" xfId="49713"/>
    <cellStyle name="SAPBEXstdData 6 2 13 3" xfId="49714"/>
    <cellStyle name="SAPBEXstdData 6 2 14" xfId="49715"/>
    <cellStyle name="SAPBEXstdData 6 2 2" xfId="7116"/>
    <cellStyle name="SAPBEXstdData 6 2 2 10" xfId="7117"/>
    <cellStyle name="SAPBEXstdData 6 2 2 10 2" xfId="7118"/>
    <cellStyle name="SAPBEXstdData 6 2 2 10 2 2" xfId="49716"/>
    <cellStyle name="SAPBEXstdData 6 2 2 10 2 3" xfId="49717"/>
    <cellStyle name="SAPBEXstdData 6 2 2 10 3" xfId="7119"/>
    <cellStyle name="SAPBEXstdData 6 2 2 10 3 2" xfId="49718"/>
    <cellStyle name="SAPBEXstdData 6 2 2 10 3 3" xfId="49719"/>
    <cellStyle name="SAPBEXstdData 6 2 2 10 4" xfId="49720"/>
    <cellStyle name="SAPBEXstdData 6 2 2 10 5" xfId="49721"/>
    <cellStyle name="SAPBEXstdData 6 2 2 11" xfId="49722"/>
    <cellStyle name="SAPBEXstdData 6 2 2 11 2" xfId="49723"/>
    <cellStyle name="SAPBEXstdData 6 2 2 11 3" xfId="49724"/>
    <cellStyle name="SAPBEXstdData 6 2 2 12" xfId="49725"/>
    <cellStyle name="SAPBEXstdData 6 2 2 2" xfId="7120"/>
    <cellStyle name="SAPBEXstdData 6 2 2 2 2" xfId="7121"/>
    <cellStyle name="SAPBEXstdData 6 2 2 2 2 2" xfId="7122"/>
    <cellStyle name="SAPBEXstdData 6 2 2 2 2 2 2" xfId="49726"/>
    <cellStyle name="SAPBEXstdData 6 2 2 2 2 2 2 2" xfId="49727"/>
    <cellStyle name="SAPBEXstdData 6 2 2 2 2 2 2 2 2" xfId="49728"/>
    <cellStyle name="SAPBEXstdData 6 2 2 2 2 2 2 3" xfId="49729"/>
    <cellStyle name="SAPBEXstdData 6 2 2 2 2 2 3" xfId="49730"/>
    <cellStyle name="SAPBEXstdData 6 2 2 2 2 2 3 2" xfId="49731"/>
    <cellStyle name="SAPBEXstdData 6 2 2 2 2 2 3 3" xfId="49732"/>
    <cellStyle name="SAPBEXstdData 6 2 2 2 2 2 4" xfId="49733"/>
    <cellStyle name="SAPBEXstdData 6 2 2 2 2 2 4 2" xfId="49734"/>
    <cellStyle name="SAPBEXstdData 6 2 2 2 2 2 4 3" xfId="49735"/>
    <cellStyle name="SAPBEXstdData 6 2 2 2 2 2 5" xfId="49736"/>
    <cellStyle name="SAPBEXstdData 6 2 2 2 2 2 5 2" xfId="49737"/>
    <cellStyle name="SAPBEXstdData 6 2 2 2 2 2 6" xfId="49738"/>
    <cellStyle name="SAPBEXstdData 6 2 2 2 2 2 7" xfId="49739"/>
    <cellStyle name="SAPBEXstdData 6 2 2 2 2 2 8" xfId="49740"/>
    <cellStyle name="SAPBEXstdData 6 2 2 2 2 2 9" xfId="49741"/>
    <cellStyle name="SAPBEXstdData 6 2 2 2 2 3" xfId="49742"/>
    <cellStyle name="SAPBEXstdData 6 2 2 2 2 3 2" xfId="49743"/>
    <cellStyle name="SAPBEXstdData 6 2 2 2 2 3 2 2" xfId="49744"/>
    <cellStyle name="SAPBEXstdData 6 2 2 2 2 3 3" xfId="49745"/>
    <cellStyle name="SAPBEXstdData 6 2 2 2 2 4" xfId="49746"/>
    <cellStyle name="SAPBEXstdData 6 2 2 2 2 4 2" xfId="49747"/>
    <cellStyle name="SAPBEXstdData 6 2 2 2 2 4 3" xfId="49748"/>
    <cellStyle name="SAPBEXstdData 6 2 2 2 2 5" xfId="49749"/>
    <cellStyle name="SAPBEXstdData 6 2 2 2 2 6" xfId="49750"/>
    <cellStyle name="SAPBEXstdData 6 2 2 2 3" xfId="7123"/>
    <cellStyle name="SAPBEXstdData 6 2 2 2 3 2" xfId="49751"/>
    <cellStyle name="SAPBEXstdData 6 2 2 2 3 2 2" xfId="49752"/>
    <cellStyle name="SAPBEXstdData 6 2 2 2 3 2 2 2" xfId="49753"/>
    <cellStyle name="SAPBEXstdData 6 2 2 2 3 2 3" xfId="49754"/>
    <cellStyle name="SAPBEXstdData 6 2 2 2 3 3" xfId="49755"/>
    <cellStyle name="SAPBEXstdData 6 2 2 2 3 3 2" xfId="49756"/>
    <cellStyle name="SAPBEXstdData 6 2 2 2 3 3 3" xfId="49757"/>
    <cellStyle name="SAPBEXstdData 6 2 2 2 3 4" xfId="49758"/>
    <cellStyle name="SAPBEXstdData 6 2 2 2 3 4 2" xfId="49759"/>
    <cellStyle name="SAPBEXstdData 6 2 2 2 3 4 3" xfId="49760"/>
    <cellStyle name="SAPBEXstdData 6 2 2 2 3 5" xfId="49761"/>
    <cellStyle name="SAPBEXstdData 6 2 2 2 3 5 2" xfId="49762"/>
    <cellStyle name="SAPBEXstdData 6 2 2 2 3 5 3" xfId="49763"/>
    <cellStyle name="SAPBEXstdData 6 2 2 2 3 6" xfId="49764"/>
    <cellStyle name="SAPBEXstdData 6 2 2 2 3 6 2" xfId="49765"/>
    <cellStyle name="SAPBEXstdData 6 2 2 2 3 7" xfId="49766"/>
    <cellStyle name="SAPBEXstdData 6 2 2 2 3 8" xfId="49767"/>
    <cellStyle name="SAPBEXstdData 6 2 2 2 3 9" xfId="49768"/>
    <cellStyle name="SAPBEXstdData 6 2 2 2 4" xfId="7124"/>
    <cellStyle name="SAPBEXstdData 6 2 2 2 4 2" xfId="49769"/>
    <cellStyle name="SAPBEXstdData 6 2 2 2 4 2 2" xfId="49770"/>
    <cellStyle name="SAPBEXstdData 6 2 2 2 4 3" xfId="49771"/>
    <cellStyle name="SAPBEXstdData 6 2 2 2 5" xfId="49772"/>
    <cellStyle name="SAPBEXstdData 6 2 2 2 5 2" xfId="49773"/>
    <cellStyle name="SAPBEXstdData 6 2 2 2 5 3" xfId="49774"/>
    <cellStyle name="SAPBEXstdData 6 2 2 2 6" xfId="49775"/>
    <cellStyle name="SAPBEXstdData 6 2 2 3" xfId="7125"/>
    <cellStyle name="SAPBEXstdData 6 2 2 3 2" xfId="7126"/>
    <cellStyle name="SAPBEXstdData 6 2 2 3 2 2" xfId="49776"/>
    <cellStyle name="SAPBEXstdData 6 2 2 3 2 2 2" xfId="49777"/>
    <cellStyle name="SAPBEXstdData 6 2 2 3 2 2 2 2" xfId="49778"/>
    <cellStyle name="SAPBEXstdData 6 2 2 3 2 2 3" xfId="49779"/>
    <cellStyle name="SAPBEXstdData 6 2 2 3 2 3" xfId="49780"/>
    <cellStyle name="SAPBEXstdData 6 2 2 3 2 3 2" xfId="49781"/>
    <cellStyle name="SAPBEXstdData 6 2 2 3 2 3 2 2" xfId="49782"/>
    <cellStyle name="SAPBEXstdData 6 2 2 3 2 3 3" xfId="49783"/>
    <cellStyle name="SAPBEXstdData 6 2 2 3 2 4" xfId="49784"/>
    <cellStyle name="SAPBEXstdData 6 2 2 3 2 4 2" xfId="49785"/>
    <cellStyle name="SAPBEXstdData 6 2 2 3 2 4 3" xfId="49786"/>
    <cellStyle name="SAPBEXstdData 6 2 2 3 2 5" xfId="49787"/>
    <cellStyle name="SAPBEXstdData 6 2 2 3 2 5 2" xfId="49788"/>
    <cellStyle name="SAPBEXstdData 6 2 2 3 2 6" xfId="49789"/>
    <cellStyle name="SAPBEXstdData 6 2 2 3 2 7" xfId="49790"/>
    <cellStyle name="SAPBEXstdData 6 2 2 3 2 8" xfId="49791"/>
    <cellStyle name="SAPBEXstdData 6 2 2 3 2 9" xfId="49792"/>
    <cellStyle name="SAPBEXstdData 6 2 2 3 3" xfId="7127"/>
    <cellStyle name="SAPBEXstdData 6 2 2 3 3 2" xfId="49793"/>
    <cellStyle name="SAPBEXstdData 6 2 2 3 3 2 2" xfId="49794"/>
    <cellStyle name="SAPBEXstdData 6 2 2 3 3 3" xfId="49795"/>
    <cellStyle name="SAPBEXstdData 6 2 2 3 4" xfId="7128"/>
    <cellStyle name="SAPBEXstdData 6 2 2 3 4 2" xfId="49796"/>
    <cellStyle name="SAPBEXstdData 6 2 2 3 4 3" xfId="49797"/>
    <cellStyle name="SAPBEXstdData 6 2 2 3 5" xfId="49798"/>
    <cellStyle name="SAPBEXstdData 6 2 2 3 6" xfId="49799"/>
    <cellStyle name="SAPBEXstdData 6 2 2 4" xfId="7129"/>
    <cellStyle name="SAPBEXstdData 6 2 2 4 10" xfId="49800"/>
    <cellStyle name="SAPBEXstdData 6 2 2 4 11" xfId="49801"/>
    <cellStyle name="SAPBEXstdData 6 2 2 4 2" xfId="7130"/>
    <cellStyle name="SAPBEXstdData 6 2 2 4 2 10" xfId="49802"/>
    <cellStyle name="SAPBEXstdData 6 2 2 4 2 2" xfId="7131"/>
    <cellStyle name="SAPBEXstdData 6 2 2 4 2 2 2" xfId="49803"/>
    <cellStyle name="SAPBEXstdData 6 2 2 4 2 2 2 2" xfId="49804"/>
    <cellStyle name="SAPBEXstdData 6 2 2 4 2 2 3" xfId="49805"/>
    <cellStyle name="SAPBEXstdData 6 2 2 4 2 3" xfId="49806"/>
    <cellStyle name="SAPBEXstdData 6 2 2 4 2 3 2" xfId="49807"/>
    <cellStyle name="SAPBEXstdData 6 2 2 4 2 3 2 2" xfId="49808"/>
    <cellStyle name="SAPBEXstdData 6 2 2 4 2 3 3" xfId="49809"/>
    <cellStyle name="SAPBEXstdData 6 2 2 4 2 4" xfId="49810"/>
    <cellStyle name="SAPBEXstdData 6 2 2 4 2 4 2" xfId="49811"/>
    <cellStyle name="SAPBEXstdData 6 2 2 4 2 4 3" xfId="49812"/>
    <cellStyle name="SAPBEXstdData 6 2 2 4 2 5" xfId="49813"/>
    <cellStyle name="SAPBEXstdData 6 2 2 4 2 5 2" xfId="49814"/>
    <cellStyle name="SAPBEXstdData 6 2 2 4 2 5 3" xfId="49815"/>
    <cellStyle name="SAPBEXstdData 6 2 2 4 2 6" xfId="49816"/>
    <cellStyle name="SAPBEXstdData 6 2 2 4 2 6 2" xfId="49817"/>
    <cellStyle name="SAPBEXstdData 6 2 2 4 2 7" xfId="49818"/>
    <cellStyle name="SAPBEXstdData 6 2 2 4 2 8" xfId="49819"/>
    <cellStyle name="SAPBEXstdData 6 2 2 4 2 9" xfId="49820"/>
    <cellStyle name="SAPBEXstdData 6 2 2 4 3" xfId="7132"/>
    <cellStyle name="SAPBEXstdData 6 2 2 4 3 2" xfId="49821"/>
    <cellStyle name="SAPBEXstdData 6 2 2 4 3 2 2" xfId="49822"/>
    <cellStyle name="SAPBEXstdData 6 2 2 4 3 3" xfId="49823"/>
    <cellStyle name="SAPBEXstdData 6 2 2 4 4" xfId="49824"/>
    <cellStyle name="SAPBEXstdData 6 2 2 4 4 2" xfId="49825"/>
    <cellStyle name="SAPBEXstdData 6 2 2 4 4 2 2" xfId="49826"/>
    <cellStyle name="SAPBEXstdData 6 2 2 4 4 3" xfId="49827"/>
    <cellStyle name="SAPBEXstdData 6 2 2 4 5" xfId="49828"/>
    <cellStyle name="SAPBEXstdData 6 2 2 4 5 2" xfId="49829"/>
    <cellStyle name="SAPBEXstdData 6 2 2 4 5 3" xfId="49830"/>
    <cellStyle name="SAPBEXstdData 6 2 2 4 6" xfId="49831"/>
    <cellStyle name="SAPBEXstdData 6 2 2 4 6 2" xfId="49832"/>
    <cellStyle name="SAPBEXstdData 6 2 2 4 6 3" xfId="49833"/>
    <cellStyle name="SAPBEXstdData 6 2 2 4 7" xfId="49834"/>
    <cellStyle name="SAPBEXstdData 6 2 2 4 7 2" xfId="49835"/>
    <cellStyle name="SAPBEXstdData 6 2 2 4 8" xfId="49836"/>
    <cellStyle name="SAPBEXstdData 6 2 2 4 9" xfId="49837"/>
    <cellStyle name="SAPBEXstdData 6 2 2 5" xfId="7133"/>
    <cellStyle name="SAPBEXstdData 6 2 2 5 10" xfId="49838"/>
    <cellStyle name="SAPBEXstdData 6 2 2 5 11" xfId="49839"/>
    <cellStyle name="SAPBEXstdData 6 2 2 5 2" xfId="7134"/>
    <cellStyle name="SAPBEXstdData 6 2 2 5 2 10" xfId="49840"/>
    <cellStyle name="SAPBEXstdData 6 2 2 5 2 2" xfId="7135"/>
    <cellStyle name="SAPBEXstdData 6 2 2 5 2 2 2" xfId="49841"/>
    <cellStyle name="SAPBEXstdData 6 2 2 5 2 2 2 2" xfId="49842"/>
    <cellStyle name="SAPBEXstdData 6 2 2 5 2 2 3" xfId="49843"/>
    <cellStyle name="SAPBEXstdData 6 2 2 5 2 3" xfId="7136"/>
    <cellStyle name="SAPBEXstdData 6 2 2 5 2 3 2" xfId="49844"/>
    <cellStyle name="SAPBEXstdData 6 2 2 5 2 3 2 2" xfId="49845"/>
    <cellStyle name="SAPBEXstdData 6 2 2 5 2 3 3" xfId="49846"/>
    <cellStyle name="SAPBEXstdData 6 2 2 5 2 4" xfId="49847"/>
    <cellStyle name="SAPBEXstdData 6 2 2 5 2 4 2" xfId="49848"/>
    <cellStyle name="SAPBEXstdData 6 2 2 5 2 4 3" xfId="49849"/>
    <cellStyle name="SAPBEXstdData 6 2 2 5 2 5" xfId="49850"/>
    <cellStyle name="SAPBEXstdData 6 2 2 5 2 5 2" xfId="49851"/>
    <cellStyle name="SAPBEXstdData 6 2 2 5 2 5 3" xfId="49852"/>
    <cellStyle name="SAPBEXstdData 6 2 2 5 2 6" xfId="49853"/>
    <cellStyle name="SAPBEXstdData 6 2 2 5 2 6 2" xfId="49854"/>
    <cellStyle name="SAPBEXstdData 6 2 2 5 2 6 3" xfId="49855"/>
    <cellStyle name="SAPBEXstdData 6 2 2 5 2 7" xfId="49856"/>
    <cellStyle name="SAPBEXstdData 6 2 2 5 2 7 2" xfId="49857"/>
    <cellStyle name="SAPBEXstdData 6 2 2 5 2 8" xfId="49858"/>
    <cellStyle name="SAPBEXstdData 6 2 2 5 2 9" xfId="49859"/>
    <cellStyle name="SAPBEXstdData 6 2 2 5 3" xfId="7137"/>
    <cellStyle name="SAPBEXstdData 6 2 2 5 3 2" xfId="49860"/>
    <cellStyle name="SAPBEXstdData 6 2 2 5 3 2 2" xfId="49861"/>
    <cellStyle name="SAPBEXstdData 6 2 2 5 3 3" xfId="49862"/>
    <cellStyle name="SAPBEXstdData 6 2 2 5 4" xfId="7138"/>
    <cellStyle name="SAPBEXstdData 6 2 2 5 4 2" xfId="49863"/>
    <cellStyle name="SAPBEXstdData 6 2 2 5 4 2 2" xfId="49864"/>
    <cellStyle name="SAPBEXstdData 6 2 2 5 4 3" xfId="49865"/>
    <cellStyle name="SAPBEXstdData 6 2 2 5 5" xfId="49866"/>
    <cellStyle name="SAPBEXstdData 6 2 2 5 5 2" xfId="49867"/>
    <cellStyle name="SAPBEXstdData 6 2 2 5 5 3" xfId="49868"/>
    <cellStyle name="SAPBEXstdData 6 2 2 5 6" xfId="49869"/>
    <cellStyle name="SAPBEXstdData 6 2 2 5 6 2" xfId="49870"/>
    <cellStyle name="SAPBEXstdData 6 2 2 5 6 3" xfId="49871"/>
    <cellStyle name="SAPBEXstdData 6 2 2 5 7" xfId="49872"/>
    <cellStyle name="SAPBEXstdData 6 2 2 5 7 2" xfId="49873"/>
    <cellStyle name="SAPBEXstdData 6 2 2 5 7 3" xfId="49874"/>
    <cellStyle name="SAPBEXstdData 6 2 2 5 8" xfId="49875"/>
    <cellStyle name="SAPBEXstdData 6 2 2 5 8 2" xfId="49876"/>
    <cellStyle name="SAPBEXstdData 6 2 2 5 9" xfId="49877"/>
    <cellStyle name="SAPBEXstdData 6 2 2 6" xfId="7139"/>
    <cellStyle name="SAPBEXstdData 6 2 2 6 2" xfId="7140"/>
    <cellStyle name="SAPBEXstdData 6 2 2 6 2 2" xfId="7141"/>
    <cellStyle name="SAPBEXstdData 6 2 2 6 2 2 2" xfId="49878"/>
    <cellStyle name="SAPBEXstdData 6 2 2 6 2 2 3" xfId="49879"/>
    <cellStyle name="SAPBEXstdData 6 2 2 6 2 3" xfId="7142"/>
    <cellStyle name="SAPBEXstdData 6 2 2 6 2 3 2" xfId="49880"/>
    <cellStyle name="SAPBEXstdData 6 2 2 6 2 3 3" xfId="49881"/>
    <cellStyle name="SAPBEXstdData 6 2 2 6 2 4" xfId="49882"/>
    <cellStyle name="SAPBEXstdData 6 2 2 6 2 5" xfId="49883"/>
    <cellStyle name="SAPBEXstdData 6 2 2 6 3" xfId="7143"/>
    <cellStyle name="SAPBEXstdData 6 2 2 6 3 2" xfId="49884"/>
    <cellStyle name="SAPBEXstdData 6 2 2 6 3 3" xfId="49885"/>
    <cellStyle name="SAPBEXstdData 6 2 2 6 4" xfId="7144"/>
    <cellStyle name="SAPBEXstdData 6 2 2 6 4 2" xfId="49886"/>
    <cellStyle name="SAPBEXstdData 6 2 2 6 4 3" xfId="49887"/>
    <cellStyle name="SAPBEXstdData 6 2 2 6 5" xfId="49888"/>
    <cellStyle name="SAPBEXstdData 6 2 2 6 5 2" xfId="49889"/>
    <cellStyle name="SAPBEXstdData 6 2 2 6 6" xfId="49890"/>
    <cellStyle name="SAPBEXstdData 6 2 2 6 7" xfId="49891"/>
    <cellStyle name="SAPBEXstdData 6 2 2 7" xfId="7145"/>
    <cellStyle name="SAPBEXstdData 6 2 2 7 2" xfId="7146"/>
    <cellStyle name="SAPBEXstdData 6 2 2 7 2 2" xfId="7147"/>
    <cellStyle name="SAPBEXstdData 6 2 2 7 2 2 2" xfId="49892"/>
    <cellStyle name="SAPBEXstdData 6 2 2 7 2 2 3" xfId="49893"/>
    <cellStyle name="SAPBEXstdData 6 2 2 7 2 3" xfId="7148"/>
    <cellStyle name="SAPBEXstdData 6 2 2 7 2 3 2" xfId="49894"/>
    <cellStyle name="SAPBEXstdData 6 2 2 7 2 3 3" xfId="49895"/>
    <cellStyle name="SAPBEXstdData 6 2 2 7 2 4" xfId="49896"/>
    <cellStyle name="SAPBEXstdData 6 2 2 7 2 5" xfId="49897"/>
    <cellStyle name="SAPBEXstdData 6 2 2 7 3" xfId="7149"/>
    <cellStyle name="SAPBEXstdData 6 2 2 7 3 2" xfId="49898"/>
    <cellStyle name="SAPBEXstdData 6 2 2 7 3 3" xfId="49899"/>
    <cellStyle name="SAPBEXstdData 6 2 2 7 4" xfId="7150"/>
    <cellStyle name="SAPBEXstdData 6 2 2 7 4 2" xfId="49900"/>
    <cellStyle name="SAPBEXstdData 6 2 2 7 4 3" xfId="49901"/>
    <cellStyle name="SAPBEXstdData 6 2 2 7 5" xfId="49902"/>
    <cellStyle name="SAPBEXstdData 6 2 2 7 6" xfId="49903"/>
    <cellStyle name="SAPBEXstdData 6 2 2 8" xfId="7151"/>
    <cellStyle name="SAPBEXstdData 6 2 2 8 2" xfId="7152"/>
    <cellStyle name="SAPBEXstdData 6 2 2 8 2 2" xfId="49904"/>
    <cellStyle name="SAPBEXstdData 6 2 2 8 2 3" xfId="49905"/>
    <cellStyle name="SAPBEXstdData 6 2 2 8 3" xfId="7153"/>
    <cellStyle name="SAPBEXstdData 6 2 2 8 3 2" xfId="49906"/>
    <cellStyle name="SAPBEXstdData 6 2 2 8 3 3" xfId="49907"/>
    <cellStyle name="SAPBEXstdData 6 2 2 8 4" xfId="49908"/>
    <cellStyle name="SAPBEXstdData 6 2 2 8 5" xfId="49909"/>
    <cellStyle name="SAPBEXstdData 6 2 2 9" xfId="7154"/>
    <cellStyle name="SAPBEXstdData 6 2 2 9 2" xfId="7155"/>
    <cellStyle name="SAPBEXstdData 6 2 2 9 2 2" xfId="49910"/>
    <cellStyle name="SAPBEXstdData 6 2 2 9 2 3" xfId="49911"/>
    <cellStyle name="SAPBEXstdData 6 2 2 9 3" xfId="7156"/>
    <cellStyle name="SAPBEXstdData 6 2 2 9 3 2" xfId="49912"/>
    <cellStyle name="SAPBEXstdData 6 2 2 9 3 3" xfId="49913"/>
    <cellStyle name="SAPBEXstdData 6 2 2 9 4" xfId="49914"/>
    <cellStyle name="SAPBEXstdData 6 2 2 9 5" xfId="49915"/>
    <cellStyle name="SAPBEXstdData 6 2 3" xfId="7157"/>
    <cellStyle name="SAPBEXstdData 6 2 3 10" xfId="7158"/>
    <cellStyle name="SAPBEXstdData 6 2 3 10 2" xfId="7159"/>
    <cellStyle name="SAPBEXstdData 6 2 3 10 2 2" xfId="49916"/>
    <cellStyle name="SAPBEXstdData 6 2 3 10 2 3" xfId="49917"/>
    <cellStyle name="SAPBEXstdData 6 2 3 10 3" xfId="7160"/>
    <cellStyle name="SAPBEXstdData 6 2 3 10 3 2" xfId="49918"/>
    <cellStyle name="SAPBEXstdData 6 2 3 10 3 3" xfId="49919"/>
    <cellStyle name="SAPBEXstdData 6 2 3 10 4" xfId="49920"/>
    <cellStyle name="SAPBEXstdData 6 2 3 10 5" xfId="49921"/>
    <cellStyle name="SAPBEXstdData 6 2 3 11" xfId="49922"/>
    <cellStyle name="SAPBEXstdData 6 2 3 11 2" xfId="49923"/>
    <cellStyle name="SAPBEXstdData 6 2 3 11 3" xfId="49924"/>
    <cellStyle name="SAPBEXstdData 6 2 3 12" xfId="49925"/>
    <cellStyle name="SAPBEXstdData 6 2 3 2" xfId="7161"/>
    <cellStyle name="SAPBEXstdData 6 2 3 2 2" xfId="7162"/>
    <cellStyle name="SAPBEXstdData 6 2 3 2 2 2" xfId="7163"/>
    <cellStyle name="SAPBEXstdData 6 2 3 2 2 2 2" xfId="49926"/>
    <cellStyle name="SAPBEXstdData 6 2 3 2 2 2 2 2" xfId="49927"/>
    <cellStyle name="SAPBEXstdData 6 2 3 2 2 2 2 2 2" xfId="49928"/>
    <cellStyle name="SAPBEXstdData 6 2 3 2 2 2 2 3" xfId="49929"/>
    <cellStyle name="SAPBEXstdData 6 2 3 2 2 2 3" xfId="49930"/>
    <cellStyle name="SAPBEXstdData 6 2 3 2 2 2 3 2" xfId="49931"/>
    <cellStyle name="SAPBEXstdData 6 2 3 2 2 2 3 3" xfId="49932"/>
    <cellStyle name="SAPBEXstdData 6 2 3 2 2 2 4" xfId="49933"/>
    <cellStyle name="SAPBEXstdData 6 2 3 2 2 2 4 2" xfId="49934"/>
    <cellStyle name="SAPBEXstdData 6 2 3 2 2 2 4 3" xfId="49935"/>
    <cellStyle name="SAPBEXstdData 6 2 3 2 2 2 5" xfId="49936"/>
    <cellStyle name="SAPBEXstdData 6 2 3 2 2 2 5 2" xfId="49937"/>
    <cellStyle name="SAPBEXstdData 6 2 3 2 2 2 6" xfId="49938"/>
    <cellStyle name="SAPBEXstdData 6 2 3 2 2 2 7" xfId="49939"/>
    <cellStyle name="SAPBEXstdData 6 2 3 2 2 2 8" xfId="49940"/>
    <cellStyle name="SAPBEXstdData 6 2 3 2 2 2 9" xfId="49941"/>
    <cellStyle name="SAPBEXstdData 6 2 3 2 2 3" xfId="49942"/>
    <cellStyle name="SAPBEXstdData 6 2 3 2 2 3 2" xfId="49943"/>
    <cellStyle name="SAPBEXstdData 6 2 3 2 2 3 2 2" xfId="49944"/>
    <cellStyle name="SAPBEXstdData 6 2 3 2 2 3 3" xfId="49945"/>
    <cellStyle name="SAPBEXstdData 6 2 3 2 2 4" xfId="49946"/>
    <cellStyle name="SAPBEXstdData 6 2 3 2 2 4 2" xfId="49947"/>
    <cellStyle name="SAPBEXstdData 6 2 3 2 2 4 3" xfId="49948"/>
    <cellStyle name="SAPBEXstdData 6 2 3 2 2 5" xfId="49949"/>
    <cellStyle name="SAPBEXstdData 6 2 3 2 2 6" xfId="49950"/>
    <cellStyle name="SAPBEXstdData 6 2 3 2 3" xfId="7164"/>
    <cellStyle name="SAPBEXstdData 6 2 3 2 3 2" xfId="49951"/>
    <cellStyle name="SAPBEXstdData 6 2 3 2 3 2 2" xfId="49952"/>
    <cellStyle name="SAPBEXstdData 6 2 3 2 3 2 2 2" xfId="49953"/>
    <cellStyle name="SAPBEXstdData 6 2 3 2 3 2 3" xfId="49954"/>
    <cellStyle name="SAPBEXstdData 6 2 3 2 3 3" xfId="49955"/>
    <cellStyle name="SAPBEXstdData 6 2 3 2 3 3 2" xfId="49956"/>
    <cellStyle name="SAPBEXstdData 6 2 3 2 3 3 3" xfId="49957"/>
    <cellStyle name="SAPBEXstdData 6 2 3 2 3 4" xfId="49958"/>
    <cellStyle name="SAPBEXstdData 6 2 3 2 3 4 2" xfId="49959"/>
    <cellStyle name="SAPBEXstdData 6 2 3 2 3 4 3" xfId="49960"/>
    <cellStyle name="SAPBEXstdData 6 2 3 2 3 5" xfId="49961"/>
    <cellStyle name="SAPBEXstdData 6 2 3 2 3 5 2" xfId="49962"/>
    <cellStyle name="SAPBEXstdData 6 2 3 2 3 5 3" xfId="49963"/>
    <cellStyle name="SAPBEXstdData 6 2 3 2 3 6" xfId="49964"/>
    <cellStyle name="SAPBEXstdData 6 2 3 2 3 6 2" xfId="49965"/>
    <cellStyle name="SAPBEXstdData 6 2 3 2 3 7" xfId="49966"/>
    <cellStyle name="SAPBEXstdData 6 2 3 2 3 8" xfId="49967"/>
    <cellStyle name="SAPBEXstdData 6 2 3 2 3 9" xfId="49968"/>
    <cellStyle name="SAPBEXstdData 6 2 3 2 4" xfId="7165"/>
    <cellStyle name="SAPBEXstdData 6 2 3 2 4 2" xfId="49969"/>
    <cellStyle name="SAPBEXstdData 6 2 3 2 4 2 2" xfId="49970"/>
    <cellStyle name="SAPBEXstdData 6 2 3 2 4 3" xfId="49971"/>
    <cellStyle name="SAPBEXstdData 6 2 3 2 5" xfId="49972"/>
    <cellStyle name="SAPBEXstdData 6 2 3 2 5 2" xfId="49973"/>
    <cellStyle name="SAPBEXstdData 6 2 3 2 5 3" xfId="49974"/>
    <cellStyle name="SAPBEXstdData 6 2 3 2 6" xfId="49975"/>
    <cellStyle name="SAPBEXstdData 6 2 3 3" xfId="7166"/>
    <cellStyle name="SAPBEXstdData 6 2 3 3 2" xfId="7167"/>
    <cellStyle name="SAPBEXstdData 6 2 3 3 2 2" xfId="49976"/>
    <cellStyle name="SAPBEXstdData 6 2 3 3 2 2 2" xfId="49977"/>
    <cellStyle name="SAPBEXstdData 6 2 3 3 2 2 2 2" xfId="49978"/>
    <cellStyle name="SAPBEXstdData 6 2 3 3 2 2 3" xfId="49979"/>
    <cellStyle name="SAPBEXstdData 6 2 3 3 2 3" xfId="49980"/>
    <cellStyle name="SAPBEXstdData 6 2 3 3 2 3 2" xfId="49981"/>
    <cellStyle name="SAPBEXstdData 6 2 3 3 2 3 2 2" xfId="49982"/>
    <cellStyle name="SAPBEXstdData 6 2 3 3 2 3 3" xfId="49983"/>
    <cellStyle name="SAPBEXstdData 6 2 3 3 2 4" xfId="49984"/>
    <cellStyle name="SAPBEXstdData 6 2 3 3 2 4 2" xfId="49985"/>
    <cellStyle name="SAPBEXstdData 6 2 3 3 2 4 3" xfId="49986"/>
    <cellStyle name="SAPBEXstdData 6 2 3 3 2 5" xfId="49987"/>
    <cellStyle name="SAPBEXstdData 6 2 3 3 2 5 2" xfId="49988"/>
    <cellStyle name="SAPBEXstdData 6 2 3 3 2 6" xfId="49989"/>
    <cellStyle name="SAPBEXstdData 6 2 3 3 2 7" xfId="49990"/>
    <cellStyle name="SAPBEXstdData 6 2 3 3 2 8" xfId="49991"/>
    <cellStyle name="SAPBEXstdData 6 2 3 3 2 9" xfId="49992"/>
    <cellStyle name="SAPBEXstdData 6 2 3 3 3" xfId="7168"/>
    <cellStyle name="SAPBEXstdData 6 2 3 3 3 2" xfId="49993"/>
    <cellStyle name="SAPBEXstdData 6 2 3 3 3 2 2" xfId="49994"/>
    <cellStyle name="SAPBEXstdData 6 2 3 3 3 3" xfId="49995"/>
    <cellStyle name="SAPBEXstdData 6 2 3 3 4" xfId="7169"/>
    <cellStyle name="SAPBEXstdData 6 2 3 3 4 2" xfId="49996"/>
    <cellStyle name="SAPBEXstdData 6 2 3 3 4 3" xfId="49997"/>
    <cellStyle name="SAPBEXstdData 6 2 3 3 5" xfId="49998"/>
    <cellStyle name="SAPBEXstdData 6 2 3 3 6" xfId="49999"/>
    <cellStyle name="SAPBEXstdData 6 2 3 4" xfId="7170"/>
    <cellStyle name="SAPBEXstdData 6 2 3 4 10" xfId="50000"/>
    <cellStyle name="SAPBEXstdData 6 2 3 4 11" xfId="50001"/>
    <cellStyle name="SAPBEXstdData 6 2 3 4 2" xfId="7171"/>
    <cellStyle name="SAPBEXstdData 6 2 3 4 2 10" xfId="50002"/>
    <cellStyle name="SAPBEXstdData 6 2 3 4 2 2" xfId="7172"/>
    <cellStyle name="SAPBEXstdData 6 2 3 4 2 2 2" xfId="50003"/>
    <cellStyle name="SAPBEXstdData 6 2 3 4 2 2 2 2" xfId="50004"/>
    <cellStyle name="SAPBEXstdData 6 2 3 4 2 2 3" xfId="50005"/>
    <cellStyle name="SAPBEXstdData 6 2 3 4 2 3" xfId="50006"/>
    <cellStyle name="SAPBEXstdData 6 2 3 4 2 3 2" xfId="50007"/>
    <cellStyle name="SAPBEXstdData 6 2 3 4 2 3 2 2" xfId="50008"/>
    <cellStyle name="SAPBEXstdData 6 2 3 4 2 3 3" xfId="50009"/>
    <cellStyle name="SAPBEXstdData 6 2 3 4 2 4" xfId="50010"/>
    <cellStyle name="SAPBEXstdData 6 2 3 4 2 4 2" xfId="50011"/>
    <cellStyle name="SAPBEXstdData 6 2 3 4 2 4 3" xfId="50012"/>
    <cellStyle name="SAPBEXstdData 6 2 3 4 2 5" xfId="50013"/>
    <cellStyle name="SAPBEXstdData 6 2 3 4 2 5 2" xfId="50014"/>
    <cellStyle name="SAPBEXstdData 6 2 3 4 2 5 3" xfId="50015"/>
    <cellStyle name="SAPBEXstdData 6 2 3 4 2 6" xfId="50016"/>
    <cellStyle name="SAPBEXstdData 6 2 3 4 2 6 2" xfId="50017"/>
    <cellStyle name="SAPBEXstdData 6 2 3 4 2 7" xfId="50018"/>
    <cellStyle name="SAPBEXstdData 6 2 3 4 2 8" xfId="50019"/>
    <cellStyle name="SAPBEXstdData 6 2 3 4 2 9" xfId="50020"/>
    <cellStyle name="SAPBEXstdData 6 2 3 4 3" xfId="7173"/>
    <cellStyle name="SAPBEXstdData 6 2 3 4 3 2" xfId="50021"/>
    <cellStyle name="SAPBEXstdData 6 2 3 4 3 2 2" xfId="50022"/>
    <cellStyle name="SAPBEXstdData 6 2 3 4 3 3" xfId="50023"/>
    <cellStyle name="SAPBEXstdData 6 2 3 4 4" xfId="50024"/>
    <cellStyle name="SAPBEXstdData 6 2 3 4 4 2" xfId="50025"/>
    <cellStyle name="SAPBEXstdData 6 2 3 4 4 2 2" xfId="50026"/>
    <cellStyle name="SAPBEXstdData 6 2 3 4 4 3" xfId="50027"/>
    <cellStyle name="SAPBEXstdData 6 2 3 4 5" xfId="50028"/>
    <cellStyle name="SAPBEXstdData 6 2 3 4 5 2" xfId="50029"/>
    <cellStyle name="SAPBEXstdData 6 2 3 4 5 3" xfId="50030"/>
    <cellStyle name="SAPBEXstdData 6 2 3 4 6" xfId="50031"/>
    <cellStyle name="SAPBEXstdData 6 2 3 4 6 2" xfId="50032"/>
    <cellStyle name="SAPBEXstdData 6 2 3 4 6 3" xfId="50033"/>
    <cellStyle name="SAPBEXstdData 6 2 3 4 7" xfId="50034"/>
    <cellStyle name="SAPBEXstdData 6 2 3 4 7 2" xfId="50035"/>
    <cellStyle name="SAPBEXstdData 6 2 3 4 8" xfId="50036"/>
    <cellStyle name="SAPBEXstdData 6 2 3 4 9" xfId="50037"/>
    <cellStyle name="SAPBEXstdData 6 2 3 5" xfId="7174"/>
    <cellStyle name="SAPBEXstdData 6 2 3 5 10" xfId="50038"/>
    <cellStyle name="SAPBEXstdData 6 2 3 5 11" xfId="50039"/>
    <cellStyle name="SAPBEXstdData 6 2 3 5 2" xfId="7175"/>
    <cellStyle name="SAPBEXstdData 6 2 3 5 2 10" xfId="50040"/>
    <cellStyle name="SAPBEXstdData 6 2 3 5 2 2" xfId="7176"/>
    <cellStyle name="SAPBEXstdData 6 2 3 5 2 2 2" xfId="50041"/>
    <cellStyle name="SAPBEXstdData 6 2 3 5 2 2 2 2" xfId="50042"/>
    <cellStyle name="SAPBEXstdData 6 2 3 5 2 2 3" xfId="50043"/>
    <cellStyle name="SAPBEXstdData 6 2 3 5 2 3" xfId="7177"/>
    <cellStyle name="SAPBEXstdData 6 2 3 5 2 3 2" xfId="50044"/>
    <cellStyle name="SAPBEXstdData 6 2 3 5 2 3 2 2" xfId="50045"/>
    <cellStyle name="SAPBEXstdData 6 2 3 5 2 3 3" xfId="50046"/>
    <cellStyle name="SAPBEXstdData 6 2 3 5 2 4" xfId="50047"/>
    <cellStyle name="SAPBEXstdData 6 2 3 5 2 4 2" xfId="50048"/>
    <cellStyle name="SAPBEXstdData 6 2 3 5 2 4 3" xfId="50049"/>
    <cellStyle name="SAPBEXstdData 6 2 3 5 2 5" xfId="50050"/>
    <cellStyle name="SAPBEXstdData 6 2 3 5 2 5 2" xfId="50051"/>
    <cellStyle name="SAPBEXstdData 6 2 3 5 2 5 3" xfId="50052"/>
    <cellStyle name="SAPBEXstdData 6 2 3 5 2 6" xfId="50053"/>
    <cellStyle name="SAPBEXstdData 6 2 3 5 2 6 2" xfId="50054"/>
    <cellStyle name="SAPBEXstdData 6 2 3 5 2 6 3" xfId="50055"/>
    <cellStyle name="SAPBEXstdData 6 2 3 5 2 7" xfId="50056"/>
    <cellStyle name="SAPBEXstdData 6 2 3 5 2 7 2" xfId="50057"/>
    <cellStyle name="SAPBEXstdData 6 2 3 5 2 8" xfId="50058"/>
    <cellStyle name="SAPBEXstdData 6 2 3 5 2 9" xfId="50059"/>
    <cellStyle name="SAPBEXstdData 6 2 3 5 3" xfId="7178"/>
    <cellStyle name="SAPBEXstdData 6 2 3 5 3 2" xfId="50060"/>
    <cellStyle name="SAPBEXstdData 6 2 3 5 3 2 2" xfId="50061"/>
    <cellStyle name="SAPBEXstdData 6 2 3 5 3 3" xfId="50062"/>
    <cellStyle name="SAPBEXstdData 6 2 3 5 4" xfId="7179"/>
    <cellStyle name="SAPBEXstdData 6 2 3 5 4 2" xfId="50063"/>
    <cellStyle name="SAPBEXstdData 6 2 3 5 4 2 2" xfId="50064"/>
    <cellStyle name="SAPBEXstdData 6 2 3 5 4 3" xfId="50065"/>
    <cellStyle name="SAPBEXstdData 6 2 3 5 5" xfId="50066"/>
    <cellStyle name="SAPBEXstdData 6 2 3 5 5 2" xfId="50067"/>
    <cellStyle name="SAPBEXstdData 6 2 3 5 5 3" xfId="50068"/>
    <cellStyle name="SAPBEXstdData 6 2 3 5 6" xfId="50069"/>
    <cellStyle name="SAPBEXstdData 6 2 3 5 6 2" xfId="50070"/>
    <cellStyle name="SAPBEXstdData 6 2 3 5 6 3" xfId="50071"/>
    <cellStyle name="SAPBEXstdData 6 2 3 5 7" xfId="50072"/>
    <cellStyle name="SAPBEXstdData 6 2 3 5 7 2" xfId="50073"/>
    <cellStyle name="SAPBEXstdData 6 2 3 5 7 3" xfId="50074"/>
    <cellStyle name="SAPBEXstdData 6 2 3 5 8" xfId="50075"/>
    <cellStyle name="SAPBEXstdData 6 2 3 5 8 2" xfId="50076"/>
    <cellStyle name="SAPBEXstdData 6 2 3 5 9" xfId="50077"/>
    <cellStyle name="SAPBEXstdData 6 2 3 6" xfId="7180"/>
    <cellStyle name="SAPBEXstdData 6 2 3 6 2" xfId="7181"/>
    <cellStyle name="SAPBEXstdData 6 2 3 6 2 2" xfId="7182"/>
    <cellStyle name="SAPBEXstdData 6 2 3 6 2 2 2" xfId="50078"/>
    <cellStyle name="SAPBEXstdData 6 2 3 6 2 2 3" xfId="50079"/>
    <cellStyle name="SAPBEXstdData 6 2 3 6 2 3" xfId="7183"/>
    <cellStyle name="SAPBEXstdData 6 2 3 6 2 3 2" xfId="50080"/>
    <cellStyle name="SAPBEXstdData 6 2 3 6 2 3 3" xfId="50081"/>
    <cellStyle name="SAPBEXstdData 6 2 3 6 2 4" xfId="50082"/>
    <cellStyle name="SAPBEXstdData 6 2 3 6 2 5" xfId="50083"/>
    <cellStyle name="SAPBEXstdData 6 2 3 6 3" xfId="7184"/>
    <cellStyle name="SAPBEXstdData 6 2 3 6 3 2" xfId="50084"/>
    <cellStyle name="SAPBEXstdData 6 2 3 6 3 3" xfId="50085"/>
    <cellStyle name="SAPBEXstdData 6 2 3 6 4" xfId="7185"/>
    <cellStyle name="SAPBEXstdData 6 2 3 6 4 2" xfId="50086"/>
    <cellStyle name="SAPBEXstdData 6 2 3 6 4 3" xfId="50087"/>
    <cellStyle name="SAPBEXstdData 6 2 3 6 5" xfId="50088"/>
    <cellStyle name="SAPBEXstdData 6 2 3 6 5 2" xfId="50089"/>
    <cellStyle name="SAPBEXstdData 6 2 3 6 6" xfId="50090"/>
    <cellStyle name="SAPBEXstdData 6 2 3 6 7" xfId="50091"/>
    <cellStyle name="SAPBEXstdData 6 2 3 7" xfId="7186"/>
    <cellStyle name="SAPBEXstdData 6 2 3 7 2" xfId="7187"/>
    <cellStyle name="SAPBEXstdData 6 2 3 7 2 2" xfId="7188"/>
    <cellStyle name="SAPBEXstdData 6 2 3 7 2 2 2" xfId="50092"/>
    <cellStyle name="SAPBEXstdData 6 2 3 7 2 2 3" xfId="50093"/>
    <cellStyle name="SAPBEXstdData 6 2 3 7 2 3" xfId="7189"/>
    <cellStyle name="SAPBEXstdData 6 2 3 7 2 3 2" xfId="50094"/>
    <cellStyle name="SAPBEXstdData 6 2 3 7 2 3 3" xfId="50095"/>
    <cellStyle name="SAPBEXstdData 6 2 3 7 2 4" xfId="50096"/>
    <cellStyle name="SAPBEXstdData 6 2 3 7 2 5" xfId="50097"/>
    <cellStyle name="SAPBEXstdData 6 2 3 7 3" xfId="7190"/>
    <cellStyle name="SAPBEXstdData 6 2 3 7 3 2" xfId="50098"/>
    <cellStyle name="SAPBEXstdData 6 2 3 7 3 3" xfId="50099"/>
    <cellStyle name="SAPBEXstdData 6 2 3 7 4" xfId="7191"/>
    <cellStyle name="SAPBEXstdData 6 2 3 7 4 2" xfId="50100"/>
    <cellStyle name="SAPBEXstdData 6 2 3 7 4 3" xfId="50101"/>
    <cellStyle name="SAPBEXstdData 6 2 3 7 5" xfId="50102"/>
    <cellStyle name="SAPBEXstdData 6 2 3 7 6" xfId="50103"/>
    <cellStyle name="SAPBEXstdData 6 2 3 8" xfId="7192"/>
    <cellStyle name="SAPBEXstdData 6 2 3 8 2" xfId="7193"/>
    <cellStyle name="SAPBEXstdData 6 2 3 8 2 2" xfId="50104"/>
    <cellStyle name="SAPBEXstdData 6 2 3 8 2 3" xfId="50105"/>
    <cellStyle name="SAPBEXstdData 6 2 3 8 3" xfId="7194"/>
    <cellStyle name="SAPBEXstdData 6 2 3 8 3 2" xfId="50106"/>
    <cellStyle name="SAPBEXstdData 6 2 3 8 3 3" xfId="50107"/>
    <cellStyle name="SAPBEXstdData 6 2 3 8 4" xfId="50108"/>
    <cellStyle name="SAPBEXstdData 6 2 3 8 5" xfId="50109"/>
    <cellStyle name="SAPBEXstdData 6 2 3 9" xfId="7195"/>
    <cellStyle name="SAPBEXstdData 6 2 3 9 2" xfId="7196"/>
    <cellStyle name="SAPBEXstdData 6 2 3 9 2 2" xfId="50110"/>
    <cellStyle name="SAPBEXstdData 6 2 3 9 2 3" xfId="50111"/>
    <cellStyle name="SAPBEXstdData 6 2 3 9 3" xfId="7197"/>
    <cellStyle name="SAPBEXstdData 6 2 3 9 3 2" xfId="50112"/>
    <cellStyle name="SAPBEXstdData 6 2 3 9 3 3" xfId="50113"/>
    <cellStyle name="SAPBEXstdData 6 2 3 9 4" xfId="50114"/>
    <cellStyle name="SAPBEXstdData 6 2 3 9 5" xfId="50115"/>
    <cellStyle name="SAPBEXstdData 6 2 4" xfId="7198"/>
    <cellStyle name="SAPBEXstdData 6 2 4 2" xfId="7199"/>
    <cellStyle name="SAPBEXstdData 6 2 4 2 2" xfId="7200"/>
    <cellStyle name="SAPBEXstdData 6 2 4 2 2 2" xfId="50116"/>
    <cellStyle name="SAPBEXstdData 6 2 4 2 2 2 2" xfId="50117"/>
    <cellStyle name="SAPBEXstdData 6 2 4 2 2 2 2 2" xfId="50118"/>
    <cellStyle name="SAPBEXstdData 6 2 4 2 2 2 3" xfId="50119"/>
    <cellStyle name="SAPBEXstdData 6 2 4 2 2 3" xfId="50120"/>
    <cellStyle name="SAPBEXstdData 6 2 4 2 2 3 2" xfId="50121"/>
    <cellStyle name="SAPBEXstdData 6 2 4 2 2 3 3" xfId="50122"/>
    <cellStyle name="SAPBEXstdData 6 2 4 2 2 4" xfId="50123"/>
    <cellStyle name="SAPBEXstdData 6 2 4 2 2 4 2" xfId="50124"/>
    <cellStyle name="SAPBEXstdData 6 2 4 2 2 4 3" xfId="50125"/>
    <cellStyle name="SAPBEXstdData 6 2 4 2 2 5" xfId="50126"/>
    <cellStyle name="SAPBEXstdData 6 2 4 2 2 5 2" xfId="50127"/>
    <cellStyle name="SAPBEXstdData 6 2 4 2 2 6" xfId="50128"/>
    <cellStyle name="SAPBEXstdData 6 2 4 2 2 7" xfId="50129"/>
    <cellStyle name="SAPBEXstdData 6 2 4 2 2 8" xfId="50130"/>
    <cellStyle name="SAPBEXstdData 6 2 4 2 2 9" xfId="50131"/>
    <cellStyle name="SAPBEXstdData 6 2 4 2 3" xfId="50132"/>
    <cellStyle name="SAPBEXstdData 6 2 4 2 3 2" xfId="50133"/>
    <cellStyle name="SAPBEXstdData 6 2 4 2 3 2 2" xfId="50134"/>
    <cellStyle name="SAPBEXstdData 6 2 4 2 3 3" xfId="50135"/>
    <cellStyle name="SAPBEXstdData 6 2 4 2 4" xfId="50136"/>
    <cellStyle name="SAPBEXstdData 6 2 4 2 4 2" xfId="50137"/>
    <cellStyle name="SAPBEXstdData 6 2 4 2 4 3" xfId="50138"/>
    <cellStyle name="SAPBEXstdData 6 2 4 2 5" xfId="50139"/>
    <cellStyle name="SAPBEXstdData 6 2 4 2 6" xfId="50140"/>
    <cellStyle name="SAPBEXstdData 6 2 4 3" xfId="7201"/>
    <cellStyle name="SAPBEXstdData 6 2 4 3 2" xfId="50141"/>
    <cellStyle name="SAPBEXstdData 6 2 4 3 2 2" xfId="50142"/>
    <cellStyle name="SAPBEXstdData 6 2 4 3 2 2 2" xfId="50143"/>
    <cellStyle name="SAPBEXstdData 6 2 4 3 2 3" xfId="50144"/>
    <cellStyle name="SAPBEXstdData 6 2 4 3 3" xfId="50145"/>
    <cellStyle name="SAPBEXstdData 6 2 4 3 3 2" xfId="50146"/>
    <cellStyle name="SAPBEXstdData 6 2 4 3 3 3" xfId="50147"/>
    <cellStyle name="SAPBEXstdData 6 2 4 3 4" xfId="50148"/>
    <cellStyle name="SAPBEXstdData 6 2 4 3 4 2" xfId="50149"/>
    <cellStyle name="SAPBEXstdData 6 2 4 3 4 3" xfId="50150"/>
    <cellStyle name="SAPBEXstdData 6 2 4 3 5" xfId="50151"/>
    <cellStyle name="SAPBEXstdData 6 2 4 3 5 2" xfId="50152"/>
    <cellStyle name="SAPBEXstdData 6 2 4 3 5 3" xfId="50153"/>
    <cellStyle name="SAPBEXstdData 6 2 4 3 6" xfId="50154"/>
    <cellStyle name="SAPBEXstdData 6 2 4 3 6 2" xfId="50155"/>
    <cellStyle name="SAPBEXstdData 6 2 4 3 7" xfId="50156"/>
    <cellStyle name="SAPBEXstdData 6 2 4 3 8" xfId="50157"/>
    <cellStyle name="SAPBEXstdData 6 2 4 3 9" xfId="50158"/>
    <cellStyle name="SAPBEXstdData 6 2 4 4" xfId="7202"/>
    <cellStyle name="SAPBEXstdData 6 2 4 4 2" xfId="50159"/>
    <cellStyle name="SAPBEXstdData 6 2 4 4 2 2" xfId="50160"/>
    <cellStyle name="SAPBEXstdData 6 2 4 4 3" xfId="50161"/>
    <cellStyle name="SAPBEXstdData 6 2 4 5" xfId="50162"/>
    <cellStyle name="SAPBEXstdData 6 2 4 5 2" xfId="50163"/>
    <cellStyle name="SAPBEXstdData 6 2 4 5 3" xfId="50164"/>
    <cellStyle name="SAPBEXstdData 6 2 4 6" xfId="50165"/>
    <cellStyle name="SAPBEXstdData 6 2 5" xfId="7203"/>
    <cellStyle name="SAPBEXstdData 6 2 5 2" xfId="7204"/>
    <cellStyle name="SAPBEXstdData 6 2 5 2 2" xfId="50166"/>
    <cellStyle name="SAPBEXstdData 6 2 5 2 2 2" xfId="50167"/>
    <cellStyle name="SAPBEXstdData 6 2 5 2 2 2 2" xfId="50168"/>
    <cellStyle name="SAPBEXstdData 6 2 5 2 2 3" xfId="50169"/>
    <cellStyle name="SAPBEXstdData 6 2 5 2 3" xfId="50170"/>
    <cellStyle name="SAPBEXstdData 6 2 5 2 3 2" xfId="50171"/>
    <cellStyle name="SAPBEXstdData 6 2 5 2 3 2 2" xfId="50172"/>
    <cellStyle name="SAPBEXstdData 6 2 5 2 3 3" xfId="50173"/>
    <cellStyle name="SAPBEXstdData 6 2 5 2 4" xfId="50174"/>
    <cellStyle name="SAPBEXstdData 6 2 5 2 4 2" xfId="50175"/>
    <cellStyle name="SAPBEXstdData 6 2 5 2 4 3" xfId="50176"/>
    <cellStyle name="SAPBEXstdData 6 2 5 2 5" xfId="50177"/>
    <cellStyle name="SAPBEXstdData 6 2 5 2 5 2" xfId="50178"/>
    <cellStyle name="SAPBEXstdData 6 2 5 2 6" xfId="50179"/>
    <cellStyle name="SAPBEXstdData 6 2 5 2 7" xfId="50180"/>
    <cellStyle name="SAPBEXstdData 6 2 5 2 8" xfId="50181"/>
    <cellStyle name="SAPBEXstdData 6 2 5 2 9" xfId="50182"/>
    <cellStyle name="SAPBEXstdData 6 2 5 3" xfId="7205"/>
    <cellStyle name="SAPBEXstdData 6 2 5 3 2" xfId="50183"/>
    <cellStyle name="SAPBEXstdData 6 2 5 3 2 2" xfId="50184"/>
    <cellStyle name="SAPBEXstdData 6 2 5 3 3" xfId="50185"/>
    <cellStyle name="SAPBEXstdData 6 2 5 4" xfId="7206"/>
    <cellStyle name="SAPBEXstdData 6 2 5 4 2" xfId="50186"/>
    <cellStyle name="SAPBEXstdData 6 2 5 4 3" xfId="50187"/>
    <cellStyle name="SAPBEXstdData 6 2 5 5" xfId="50188"/>
    <cellStyle name="SAPBEXstdData 6 2 5 6" xfId="50189"/>
    <cellStyle name="SAPBEXstdData 6 2 6" xfId="7207"/>
    <cellStyle name="SAPBEXstdData 6 2 6 10" xfId="50190"/>
    <cellStyle name="SAPBEXstdData 6 2 6 11" xfId="50191"/>
    <cellStyle name="SAPBEXstdData 6 2 6 2" xfId="7208"/>
    <cellStyle name="SAPBEXstdData 6 2 6 2 10" xfId="50192"/>
    <cellStyle name="SAPBEXstdData 6 2 6 2 2" xfId="7209"/>
    <cellStyle name="SAPBEXstdData 6 2 6 2 2 2" xfId="50193"/>
    <cellStyle name="SAPBEXstdData 6 2 6 2 2 2 2" xfId="50194"/>
    <cellStyle name="SAPBEXstdData 6 2 6 2 2 3" xfId="50195"/>
    <cellStyle name="SAPBEXstdData 6 2 6 2 3" xfId="50196"/>
    <cellStyle name="SAPBEXstdData 6 2 6 2 3 2" xfId="50197"/>
    <cellStyle name="SAPBEXstdData 6 2 6 2 3 2 2" xfId="50198"/>
    <cellStyle name="SAPBEXstdData 6 2 6 2 3 3" xfId="50199"/>
    <cellStyle name="SAPBEXstdData 6 2 6 2 4" xfId="50200"/>
    <cellStyle name="SAPBEXstdData 6 2 6 2 4 2" xfId="50201"/>
    <cellStyle name="SAPBEXstdData 6 2 6 2 4 3" xfId="50202"/>
    <cellStyle name="SAPBEXstdData 6 2 6 2 5" xfId="50203"/>
    <cellStyle name="SAPBEXstdData 6 2 6 2 5 2" xfId="50204"/>
    <cellStyle name="SAPBEXstdData 6 2 6 2 5 3" xfId="50205"/>
    <cellStyle name="SAPBEXstdData 6 2 6 2 6" xfId="50206"/>
    <cellStyle name="SAPBEXstdData 6 2 6 2 6 2" xfId="50207"/>
    <cellStyle name="SAPBEXstdData 6 2 6 2 7" xfId="50208"/>
    <cellStyle name="SAPBEXstdData 6 2 6 2 8" xfId="50209"/>
    <cellStyle name="SAPBEXstdData 6 2 6 2 9" xfId="50210"/>
    <cellStyle name="SAPBEXstdData 6 2 6 3" xfId="7210"/>
    <cellStyle name="SAPBEXstdData 6 2 6 3 2" xfId="50211"/>
    <cellStyle name="SAPBEXstdData 6 2 6 3 2 2" xfId="50212"/>
    <cellStyle name="SAPBEXstdData 6 2 6 3 3" xfId="50213"/>
    <cellStyle name="SAPBEXstdData 6 2 6 4" xfId="50214"/>
    <cellStyle name="SAPBEXstdData 6 2 6 4 2" xfId="50215"/>
    <cellStyle name="SAPBEXstdData 6 2 6 4 2 2" xfId="50216"/>
    <cellStyle name="SAPBEXstdData 6 2 6 4 3" xfId="50217"/>
    <cellStyle name="SAPBEXstdData 6 2 6 5" xfId="50218"/>
    <cellStyle name="SAPBEXstdData 6 2 6 5 2" xfId="50219"/>
    <cellStyle name="SAPBEXstdData 6 2 6 5 3" xfId="50220"/>
    <cellStyle name="SAPBEXstdData 6 2 6 6" xfId="50221"/>
    <cellStyle name="SAPBEXstdData 6 2 6 6 2" xfId="50222"/>
    <cellStyle name="SAPBEXstdData 6 2 6 6 3" xfId="50223"/>
    <cellStyle name="SAPBEXstdData 6 2 6 7" xfId="50224"/>
    <cellStyle name="SAPBEXstdData 6 2 6 7 2" xfId="50225"/>
    <cellStyle name="SAPBEXstdData 6 2 6 8" xfId="50226"/>
    <cellStyle name="SAPBEXstdData 6 2 6 9" xfId="50227"/>
    <cellStyle name="SAPBEXstdData 6 2 7" xfId="7211"/>
    <cellStyle name="SAPBEXstdData 6 2 7 10" xfId="50228"/>
    <cellStyle name="SAPBEXstdData 6 2 7 11" xfId="50229"/>
    <cellStyle name="SAPBEXstdData 6 2 7 2" xfId="7212"/>
    <cellStyle name="SAPBEXstdData 6 2 7 2 10" xfId="50230"/>
    <cellStyle name="SAPBEXstdData 6 2 7 2 2" xfId="7213"/>
    <cellStyle name="SAPBEXstdData 6 2 7 2 2 2" xfId="50231"/>
    <cellStyle name="SAPBEXstdData 6 2 7 2 2 2 2" xfId="50232"/>
    <cellStyle name="SAPBEXstdData 6 2 7 2 2 3" xfId="50233"/>
    <cellStyle name="SAPBEXstdData 6 2 7 2 3" xfId="7214"/>
    <cellStyle name="SAPBEXstdData 6 2 7 2 3 2" xfId="50234"/>
    <cellStyle name="SAPBEXstdData 6 2 7 2 3 2 2" xfId="50235"/>
    <cellStyle name="SAPBEXstdData 6 2 7 2 3 3" xfId="50236"/>
    <cellStyle name="SAPBEXstdData 6 2 7 2 4" xfId="50237"/>
    <cellStyle name="SAPBEXstdData 6 2 7 2 4 2" xfId="50238"/>
    <cellStyle name="SAPBEXstdData 6 2 7 2 4 3" xfId="50239"/>
    <cellStyle name="SAPBEXstdData 6 2 7 2 5" xfId="50240"/>
    <cellStyle name="SAPBEXstdData 6 2 7 2 5 2" xfId="50241"/>
    <cellStyle name="SAPBEXstdData 6 2 7 2 5 3" xfId="50242"/>
    <cellStyle name="SAPBEXstdData 6 2 7 2 6" xfId="50243"/>
    <cellStyle name="SAPBEXstdData 6 2 7 2 6 2" xfId="50244"/>
    <cellStyle name="SAPBEXstdData 6 2 7 2 6 3" xfId="50245"/>
    <cellStyle name="SAPBEXstdData 6 2 7 2 7" xfId="50246"/>
    <cellStyle name="SAPBEXstdData 6 2 7 2 7 2" xfId="50247"/>
    <cellStyle name="SAPBEXstdData 6 2 7 2 8" xfId="50248"/>
    <cellStyle name="SAPBEXstdData 6 2 7 2 9" xfId="50249"/>
    <cellStyle name="SAPBEXstdData 6 2 7 3" xfId="7215"/>
    <cellStyle name="SAPBEXstdData 6 2 7 3 2" xfId="50250"/>
    <cellStyle name="SAPBEXstdData 6 2 7 3 2 2" xfId="50251"/>
    <cellStyle name="SAPBEXstdData 6 2 7 3 3" xfId="50252"/>
    <cellStyle name="SAPBEXstdData 6 2 7 4" xfId="7216"/>
    <cellStyle name="SAPBEXstdData 6 2 7 4 2" xfId="50253"/>
    <cellStyle name="SAPBEXstdData 6 2 7 4 2 2" xfId="50254"/>
    <cellStyle name="SAPBEXstdData 6 2 7 4 3" xfId="50255"/>
    <cellStyle name="SAPBEXstdData 6 2 7 5" xfId="50256"/>
    <cellStyle name="SAPBEXstdData 6 2 7 5 2" xfId="50257"/>
    <cellStyle name="SAPBEXstdData 6 2 7 5 3" xfId="50258"/>
    <cellStyle name="SAPBEXstdData 6 2 7 6" xfId="50259"/>
    <cellStyle name="SAPBEXstdData 6 2 7 6 2" xfId="50260"/>
    <cellStyle name="SAPBEXstdData 6 2 7 6 3" xfId="50261"/>
    <cellStyle name="SAPBEXstdData 6 2 7 7" xfId="50262"/>
    <cellStyle name="SAPBEXstdData 6 2 7 7 2" xfId="50263"/>
    <cellStyle name="SAPBEXstdData 6 2 7 7 3" xfId="50264"/>
    <cellStyle name="SAPBEXstdData 6 2 7 8" xfId="50265"/>
    <cellStyle name="SAPBEXstdData 6 2 7 8 2" xfId="50266"/>
    <cellStyle name="SAPBEXstdData 6 2 7 9" xfId="50267"/>
    <cellStyle name="SAPBEXstdData 6 2 8" xfId="7217"/>
    <cellStyle name="SAPBEXstdData 6 2 8 2" xfId="7218"/>
    <cellStyle name="SAPBEXstdData 6 2 8 2 2" xfId="7219"/>
    <cellStyle name="SAPBEXstdData 6 2 8 2 2 2" xfId="50268"/>
    <cellStyle name="SAPBEXstdData 6 2 8 2 2 3" xfId="50269"/>
    <cellStyle name="SAPBEXstdData 6 2 8 2 3" xfId="7220"/>
    <cellStyle name="SAPBEXstdData 6 2 8 2 3 2" xfId="50270"/>
    <cellStyle name="SAPBEXstdData 6 2 8 2 3 3" xfId="50271"/>
    <cellStyle name="SAPBEXstdData 6 2 8 2 4" xfId="50272"/>
    <cellStyle name="SAPBEXstdData 6 2 8 2 5" xfId="50273"/>
    <cellStyle name="SAPBEXstdData 6 2 8 3" xfId="7221"/>
    <cellStyle name="SAPBEXstdData 6 2 8 3 2" xfId="50274"/>
    <cellStyle name="SAPBEXstdData 6 2 8 3 3" xfId="50275"/>
    <cellStyle name="SAPBEXstdData 6 2 8 4" xfId="7222"/>
    <cellStyle name="SAPBEXstdData 6 2 8 4 2" xfId="50276"/>
    <cellStyle name="SAPBEXstdData 6 2 8 4 3" xfId="50277"/>
    <cellStyle name="SAPBEXstdData 6 2 8 5" xfId="50278"/>
    <cellStyle name="SAPBEXstdData 6 2 8 5 2" xfId="50279"/>
    <cellStyle name="SAPBEXstdData 6 2 8 6" xfId="50280"/>
    <cellStyle name="SAPBEXstdData 6 2 8 7" xfId="50281"/>
    <cellStyle name="SAPBEXstdData 6 2 9" xfId="7223"/>
    <cellStyle name="SAPBEXstdData 6 2 9 2" xfId="7224"/>
    <cellStyle name="SAPBEXstdData 6 2 9 2 2" xfId="7225"/>
    <cellStyle name="SAPBEXstdData 6 2 9 2 2 2" xfId="50282"/>
    <cellStyle name="SAPBEXstdData 6 2 9 2 2 3" xfId="50283"/>
    <cellStyle name="SAPBEXstdData 6 2 9 2 3" xfId="7226"/>
    <cellStyle name="SAPBEXstdData 6 2 9 2 3 2" xfId="50284"/>
    <cellStyle name="SAPBEXstdData 6 2 9 2 3 3" xfId="50285"/>
    <cellStyle name="SAPBEXstdData 6 2 9 2 4" xfId="50286"/>
    <cellStyle name="SAPBEXstdData 6 2 9 2 5" xfId="50287"/>
    <cellStyle name="SAPBEXstdData 6 2 9 3" xfId="7227"/>
    <cellStyle name="SAPBEXstdData 6 2 9 3 2" xfId="50288"/>
    <cellStyle name="SAPBEXstdData 6 2 9 3 3" xfId="50289"/>
    <cellStyle name="SAPBEXstdData 6 2 9 4" xfId="7228"/>
    <cellStyle name="SAPBEXstdData 6 2 9 4 2" xfId="50290"/>
    <cellStyle name="SAPBEXstdData 6 2 9 4 3" xfId="50291"/>
    <cellStyle name="SAPBEXstdData 6 2 9 5" xfId="50292"/>
    <cellStyle name="SAPBEXstdData 6 2 9 6" xfId="50293"/>
    <cellStyle name="SAPBEXstdData 6 3" xfId="50294"/>
    <cellStyle name="SAPBEXstdData 6 3 2" xfId="50295"/>
    <cellStyle name="SAPBEXstdData 6 3 3" xfId="50296"/>
    <cellStyle name="SAPBEXstdData 6 4" xfId="50297"/>
    <cellStyle name="SAPBEXstdData 7" xfId="7229"/>
    <cellStyle name="SAPBEXstdData 7 2" xfId="7230"/>
    <cellStyle name="SAPBEXstdData 7 2 10" xfId="7231"/>
    <cellStyle name="SAPBEXstdData 7 2 10 2" xfId="7232"/>
    <cellStyle name="SAPBEXstdData 7 2 10 2 2" xfId="50298"/>
    <cellStyle name="SAPBEXstdData 7 2 10 2 3" xfId="50299"/>
    <cellStyle name="SAPBEXstdData 7 2 10 3" xfId="7233"/>
    <cellStyle name="SAPBEXstdData 7 2 10 3 2" xfId="50300"/>
    <cellStyle name="SAPBEXstdData 7 2 10 3 3" xfId="50301"/>
    <cellStyle name="SAPBEXstdData 7 2 10 4" xfId="50302"/>
    <cellStyle name="SAPBEXstdData 7 2 10 5" xfId="50303"/>
    <cellStyle name="SAPBEXstdData 7 2 11" xfId="7234"/>
    <cellStyle name="SAPBEXstdData 7 2 11 2" xfId="7235"/>
    <cellStyle name="SAPBEXstdData 7 2 11 2 2" xfId="50304"/>
    <cellStyle name="SAPBEXstdData 7 2 11 2 3" xfId="50305"/>
    <cellStyle name="SAPBEXstdData 7 2 11 3" xfId="7236"/>
    <cellStyle name="SAPBEXstdData 7 2 11 3 2" xfId="50306"/>
    <cellStyle name="SAPBEXstdData 7 2 11 3 3" xfId="50307"/>
    <cellStyle name="SAPBEXstdData 7 2 11 4" xfId="50308"/>
    <cellStyle name="SAPBEXstdData 7 2 11 5" xfId="50309"/>
    <cellStyle name="SAPBEXstdData 7 2 12" xfId="7237"/>
    <cellStyle name="SAPBEXstdData 7 2 12 2" xfId="7238"/>
    <cellStyle name="SAPBEXstdData 7 2 12 2 2" xfId="50310"/>
    <cellStyle name="SAPBEXstdData 7 2 12 2 3" xfId="50311"/>
    <cellStyle name="SAPBEXstdData 7 2 12 3" xfId="7239"/>
    <cellStyle name="SAPBEXstdData 7 2 12 3 2" xfId="50312"/>
    <cellStyle name="SAPBEXstdData 7 2 12 3 3" xfId="50313"/>
    <cellStyle name="SAPBEXstdData 7 2 12 4" xfId="50314"/>
    <cellStyle name="SAPBEXstdData 7 2 12 5" xfId="50315"/>
    <cellStyle name="SAPBEXstdData 7 2 13" xfId="50316"/>
    <cellStyle name="SAPBEXstdData 7 2 13 2" xfId="50317"/>
    <cellStyle name="SAPBEXstdData 7 2 13 3" xfId="50318"/>
    <cellStyle name="SAPBEXstdData 7 2 14" xfId="50319"/>
    <cellStyle name="SAPBEXstdData 7 2 2" xfId="7240"/>
    <cellStyle name="SAPBEXstdData 7 2 2 10" xfId="7241"/>
    <cellStyle name="SAPBEXstdData 7 2 2 10 2" xfId="7242"/>
    <cellStyle name="SAPBEXstdData 7 2 2 10 2 2" xfId="50320"/>
    <cellStyle name="SAPBEXstdData 7 2 2 10 2 3" xfId="50321"/>
    <cellStyle name="SAPBEXstdData 7 2 2 10 3" xfId="7243"/>
    <cellStyle name="SAPBEXstdData 7 2 2 10 3 2" xfId="50322"/>
    <cellStyle name="SAPBEXstdData 7 2 2 10 3 3" xfId="50323"/>
    <cellStyle name="SAPBEXstdData 7 2 2 10 4" xfId="50324"/>
    <cellStyle name="SAPBEXstdData 7 2 2 10 5" xfId="50325"/>
    <cellStyle name="SAPBEXstdData 7 2 2 11" xfId="50326"/>
    <cellStyle name="SAPBEXstdData 7 2 2 11 2" xfId="50327"/>
    <cellStyle name="SAPBEXstdData 7 2 2 11 3" xfId="50328"/>
    <cellStyle name="SAPBEXstdData 7 2 2 12" xfId="50329"/>
    <cellStyle name="SAPBEXstdData 7 2 2 2" xfId="7244"/>
    <cellStyle name="SAPBEXstdData 7 2 2 2 2" xfId="7245"/>
    <cellStyle name="SAPBEXstdData 7 2 2 2 2 2" xfId="7246"/>
    <cellStyle name="SAPBEXstdData 7 2 2 2 2 2 2" xfId="50330"/>
    <cellStyle name="SAPBEXstdData 7 2 2 2 2 2 2 2" xfId="50331"/>
    <cellStyle name="SAPBEXstdData 7 2 2 2 2 2 2 2 2" xfId="50332"/>
    <cellStyle name="SAPBEXstdData 7 2 2 2 2 2 2 3" xfId="50333"/>
    <cellStyle name="SAPBEXstdData 7 2 2 2 2 2 3" xfId="50334"/>
    <cellStyle name="SAPBEXstdData 7 2 2 2 2 2 3 2" xfId="50335"/>
    <cellStyle name="SAPBEXstdData 7 2 2 2 2 2 3 3" xfId="50336"/>
    <cellStyle name="SAPBEXstdData 7 2 2 2 2 2 4" xfId="50337"/>
    <cellStyle name="SAPBEXstdData 7 2 2 2 2 2 4 2" xfId="50338"/>
    <cellStyle name="SAPBEXstdData 7 2 2 2 2 2 4 3" xfId="50339"/>
    <cellStyle name="SAPBEXstdData 7 2 2 2 2 2 5" xfId="50340"/>
    <cellStyle name="SAPBEXstdData 7 2 2 2 2 2 5 2" xfId="50341"/>
    <cellStyle name="SAPBEXstdData 7 2 2 2 2 2 6" xfId="50342"/>
    <cellStyle name="SAPBEXstdData 7 2 2 2 2 2 7" xfId="50343"/>
    <cellStyle name="SAPBEXstdData 7 2 2 2 2 2 8" xfId="50344"/>
    <cellStyle name="SAPBEXstdData 7 2 2 2 2 2 9" xfId="50345"/>
    <cellStyle name="SAPBEXstdData 7 2 2 2 2 3" xfId="50346"/>
    <cellStyle name="SAPBEXstdData 7 2 2 2 2 3 2" xfId="50347"/>
    <cellStyle name="SAPBEXstdData 7 2 2 2 2 3 2 2" xfId="50348"/>
    <cellStyle name="SAPBEXstdData 7 2 2 2 2 3 3" xfId="50349"/>
    <cellStyle name="SAPBEXstdData 7 2 2 2 2 4" xfId="50350"/>
    <cellStyle name="SAPBEXstdData 7 2 2 2 2 4 2" xfId="50351"/>
    <cellStyle name="SAPBEXstdData 7 2 2 2 2 4 3" xfId="50352"/>
    <cellStyle name="SAPBEXstdData 7 2 2 2 2 5" xfId="50353"/>
    <cellStyle name="SAPBEXstdData 7 2 2 2 2 6" xfId="50354"/>
    <cellStyle name="SAPBEXstdData 7 2 2 2 3" xfId="7247"/>
    <cellStyle name="SAPBEXstdData 7 2 2 2 3 2" xfId="50355"/>
    <cellStyle name="SAPBEXstdData 7 2 2 2 3 2 2" xfId="50356"/>
    <cellStyle name="SAPBEXstdData 7 2 2 2 3 2 2 2" xfId="50357"/>
    <cellStyle name="SAPBEXstdData 7 2 2 2 3 2 3" xfId="50358"/>
    <cellStyle name="SAPBEXstdData 7 2 2 2 3 3" xfId="50359"/>
    <cellStyle name="SAPBEXstdData 7 2 2 2 3 3 2" xfId="50360"/>
    <cellStyle name="SAPBEXstdData 7 2 2 2 3 3 3" xfId="50361"/>
    <cellStyle name="SAPBEXstdData 7 2 2 2 3 4" xfId="50362"/>
    <cellStyle name="SAPBEXstdData 7 2 2 2 3 4 2" xfId="50363"/>
    <cellStyle name="SAPBEXstdData 7 2 2 2 3 4 3" xfId="50364"/>
    <cellStyle name="SAPBEXstdData 7 2 2 2 3 5" xfId="50365"/>
    <cellStyle name="SAPBEXstdData 7 2 2 2 3 5 2" xfId="50366"/>
    <cellStyle name="SAPBEXstdData 7 2 2 2 3 5 3" xfId="50367"/>
    <cellStyle name="SAPBEXstdData 7 2 2 2 3 6" xfId="50368"/>
    <cellStyle name="SAPBEXstdData 7 2 2 2 3 6 2" xfId="50369"/>
    <cellStyle name="SAPBEXstdData 7 2 2 2 3 7" xfId="50370"/>
    <cellStyle name="SAPBEXstdData 7 2 2 2 3 8" xfId="50371"/>
    <cellStyle name="SAPBEXstdData 7 2 2 2 3 9" xfId="50372"/>
    <cellStyle name="SAPBEXstdData 7 2 2 2 4" xfId="7248"/>
    <cellStyle name="SAPBEXstdData 7 2 2 2 4 2" xfId="50373"/>
    <cellStyle name="SAPBEXstdData 7 2 2 2 4 2 2" xfId="50374"/>
    <cellStyle name="SAPBEXstdData 7 2 2 2 4 3" xfId="50375"/>
    <cellStyle name="SAPBEXstdData 7 2 2 2 5" xfId="50376"/>
    <cellStyle name="SAPBEXstdData 7 2 2 2 5 2" xfId="50377"/>
    <cellStyle name="SAPBEXstdData 7 2 2 2 5 3" xfId="50378"/>
    <cellStyle name="SAPBEXstdData 7 2 2 2 6" xfId="50379"/>
    <cellStyle name="SAPBEXstdData 7 2 2 3" xfId="7249"/>
    <cellStyle name="SAPBEXstdData 7 2 2 3 2" xfId="7250"/>
    <cellStyle name="SAPBEXstdData 7 2 2 3 2 2" xfId="50380"/>
    <cellStyle name="SAPBEXstdData 7 2 2 3 2 2 2" xfId="50381"/>
    <cellStyle name="SAPBEXstdData 7 2 2 3 2 2 2 2" xfId="50382"/>
    <cellStyle name="SAPBEXstdData 7 2 2 3 2 2 3" xfId="50383"/>
    <cellStyle name="SAPBEXstdData 7 2 2 3 2 3" xfId="50384"/>
    <cellStyle name="SAPBEXstdData 7 2 2 3 2 3 2" xfId="50385"/>
    <cellStyle name="SAPBEXstdData 7 2 2 3 2 3 2 2" xfId="50386"/>
    <cellStyle name="SAPBEXstdData 7 2 2 3 2 3 3" xfId="50387"/>
    <cellStyle name="SAPBEXstdData 7 2 2 3 2 4" xfId="50388"/>
    <cellStyle name="SAPBEXstdData 7 2 2 3 2 4 2" xfId="50389"/>
    <cellStyle name="SAPBEXstdData 7 2 2 3 2 4 3" xfId="50390"/>
    <cellStyle name="SAPBEXstdData 7 2 2 3 2 5" xfId="50391"/>
    <cellStyle name="SAPBEXstdData 7 2 2 3 2 5 2" xfId="50392"/>
    <cellStyle name="SAPBEXstdData 7 2 2 3 2 6" xfId="50393"/>
    <cellStyle name="SAPBEXstdData 7 2 2 3 2 7" xfId="50394"/>
    <cellStyle name="SAPBEXstdData 7 2 2 3 2 8" xfId="50395"/>
    <cellStyle name="SAPBEXstdData 7 2 2 3 2 9" xfId="50396"/>
    <cellStyle name="SAPBEXstdData 7 2 2 3 3" xfId="7251"/>
    <cellStyle name="SAPBEXstdData 7 2 2 3 3 2" xfId="50397"/>
    <cellStyle name="SAPBEXstdData 7 2 2 3 3 2 2" xfId="50398"/>
    <cellStyle name="SAPBEXstdData 7 2 2 3 3 3" xfId="50399"/>
    <cellStyle name="SAPBEXstdData 7 2 2 3 4" xfId="7252"/>
    <cellStyle name="SAPBEXstdData 7 2 2 3 4 2" xfId="50400"/>
    <cellStyle name="SAPBEXstdData 7 2 2 3 4 3" xfId="50401"/>
    <cellStyle name="SAPBEXstdData 7 2 2 3 5" xfId="50402"/>
    <cellStyle name="SAPBEXstdData 7 2 2 3 6" xfId="50403"/>
    <cellStyle name="SAPBEXstdData 7 2 2 4" xfId="7253"/>
    <cellStyle name="SAPBEXstdData 7 2 2 4 10" xfId="50404"/>
    <cellStyle name="SAPBEXstdData 7 2 2 4 11" xfId="50405"/>
    <cellStyle name="SAPBEXstdData 7 2 2 4 2" xfId="7254"/>
    <cellStyle name="SAPBEXstdData 7 2 2 4 2 10" xfId="50406"/>
    <cellStyle name="SAPBEXstdData 7 2 2 4 2 2" xfId="7255"/>
    <cellStyle name="SAPBEXstdData 7 2 2 4 2 2 2" xfId="50407"/>
    <cellStyle name="SAPBEXstdData 7 2 2 4 2 2 2 2" xfId="50408"/>
    <cellStyle name="SAPBEXstdData 7 2 2 4 2 2 3" xfId="50409"/>
    <cellStyle name="SAPBEXstdData 7 2 2 4 2 3" xfId="50410"/>
    <cellStyle name="SAPBEXstdData 7 2 2 4 2 3 2" xfId="50411"/>
    <cellStyle name="SAPBEXstdData 7 2 2 4 2 3 2 2" xfId="50412"/>
    <cellStyle name="SAPBEXstdData 7 2 2 4 2 3 3" xfId="50413"/>
    <cellStyle name="SAPBEXstdData 7 2 2 4 2 4" xfId="50414"/>
    <cellStyle name="SAPBEXstdData 7 2 2 4 2 4 2" xfId="50415"/>
    <cellStyle name="SAPBEXstdData 7 2 2 4 2 4 3" xfId="50416"/>
    <cellStyle name="SAPBEXstdData 7 2 2 4 2 5" xfId="50417"/>
    <cellStyle name="SAPBEXstdData 7 2 2 4 2 5 2" xfId="50418"/>
    <cellStyle name="SAPBEXstdData 7 2 2 4 2 5 3" xfId="50419"/>
    <cellStyle name="SAPBEXstdData 7 2 2 4 2 6" xfId="50420"/>
    <cellStyle name="SAPBEXstdData 7 2 2 4 2 6 2" xfId="50421"/>
    <cellStyle name="SAPBEXstdData 7 2 2 4 2 7" xfId="50422"/>
    <cellStyle name="SAPBEXstdData 7 2 2 4 2 8" xfId="50423"/>
    <cellStyle name="SAPBEXstdData 7 2 2 4 2 9" xfId="50424"/>
    <cellStyle name="SAPBEXstdData 7 2 2 4 3" xfId="7256"/>
    <cellStyle name="SAPBEXstdData 7 2 2 4 3 2" xfId="50425"/>
    <cellStyle name="SAPBEXstdData 7 2 2 4 3 2 2" xfId="50426"/>
    <cellStyle name="SAPBEXstdData 7 2 2 4 3 3" xfId="50427"/>
    <cellStyle name="SAPBEXstdData 7 2 2 4 4" xfId="50428"/>
    <cellStyle name="SAPBEXstdData 7 2 2 4 4 2" xfId="50429"/>
    <cellStyle name="SAPBEXstdData 7 2 2 4 4 2 2" xfId="50430"/>
    <cellStyle name="SAPBEXstdData 7 2 2 4 4 3" xfId="50431"/>
    <cellStyle name="SAPBEXstdData 7 2 2 4 5" xfId="50432"/>
    <cellStyle name="SAPBEXstdData 7 2 2 4 5 2" xfId="50433"/>
    <cellStyle name="SAPBEXstdData 7 2 2 4 5 3" xfId="50434"/>
    <cellStyle name="SAPBEXstdData 7 2 2 4 6" xfId="50435"/>
    <cellStyle name="SAPBEXstdData 7 2 2 4 6 2" xfId="50436"/>
    <cellStyle name="SAPBEXstdData 7 2 2 4 6 3" xfId="50437"/>
    <cellStyle name="SAPBEXstdData 7 2 2 4 7" xfId="50438"/>
    <cellStyle name="SAPBEXstdData 7 2 2 4 7 2" xfId="50439"/>
    <cellStyle name="SAPBEXstdData 7 2 2 4 8" xfId="50440"/>
    <cellStyle name="SAPBEXstdData 7 2 2 4 9" xfId="50441"/>
    <cellStyle name="SAPBEXstdData 7 2 2 5" xfId="7257"/>
    <cellStyle name="SAPBEXstdData 7 2 2 5 10" xfId="50442"/>
    <cellStyle name="SAPBEXstdData 7 2 2 5 11" xfId="50443"/>
    <cellStyle name="SAPBEXstdData 7 2 2 5 2" xfId="7258"/>
    <cellStyle name="SAPBEXstdData 7 2 2 5 2 10" xfId="50444"/>
    <cellStyle name="SAPBEXstdData 7 2 2 5 2 2" xfId="7259"/>
    <cellStyle name="SAPBEXstdData 7 2 2 5 2 2 2" xfId="50445"/>
    <cellStyle name="SAPBEXstdData 7 2 2 5 2 2 2 2" xfId="50446"/>
    <cellStyle name="SAPBEXstdData 7 2 2 5 2 2 3" xfId="50447"/>
    <cellStyle name="SAPBEXstdData 7 2 2 5 2 3" xfId="7260"/>
    <cellStyle name="SAPBEXstdData 7 2 2 5 2 3 2" xfId="50448"/>
    <cellStyle name="SAPBEXstdData 7 2 2 5 2 3 2 2" xfId="50449"/>
    <cellStyle name="SAPBEXstdData 7 2 2 5 2 3 3" xfId="50450"/>
    <cellStyle name="SAPBEXstdData 7 2 2 5 2 4" xfId="50451"/>
    <cellStyle name="SAPBEXstdData 7 2 2 5 2 4 2" xfId="50452"/>
    <cellStyle name="SAPBEXstdData 7 2 2 5 2 4 3" xfId="50453"/>
    <cellStyle name="SAPBEXstdData 7 2 2 5 2 5" xfId="50454"/>
    <cellStyle name="SAPBEXstdData 7 2 2 5 2 5 2" xfId="50455"/>
    <cellStyle name="SAPBEXstdData 7 2 2 5 2 5 3" xfId="50456"/>
    <cellStyle name="SAPBEXstdData 7 2 2 5 2 6" xfId="50457"/>
    <cellStyle name="SAPBEXstdData 7 2 2 5 2 6 2" xfId="50458"/>
    <cellStyle name="SAPBEXstdData 7 2 2 5 2 6 3" xfId="50459"/>
    <cellStyle name="SAPBEXstdData 7 2 2 5 2 7" xfId="50460"/>
    <cellStyle name="SAPBEXstdData 7 2 2 5 2 7 2" xfId="50461"/>
    <cellStyle name="SAPBEXstdData 7 2 2 5 2 8" xfId="50462"/>
    <cellStyle name="SAPBEXstdData 7 2 2 5 2 9" xfId="50463"/>
    <cellStyle name="SAPBEXstdData 7 2 2 5 3" xfId="7261"/>
    <cellStyle name="SAPBEXstdData 7 2 2 5 3 2" xfId="50464"/>
    <cellStyle name="SAPBEXstdData 7 2 2 5 3 2 2" xfId="50465"/>
    <cellStyle name="SAPBEXstdData 7 2 2 5 3 3" xfId="50466"/>
    <cellStyle name="SAPBEXstdData 7 2 2 5 4" xfId="7262"/>
    <cellStyle name="SAPBEXstdData 7 2 2 5 4 2" xfId="50467"/>
    <cellStyle name="SAPBEXstdData 7 2 2 5 4 2 2" xfId="50468"/>
    <cellStyle name="SAPBEXstdData 7 2 2 5 4 3" xfId="50469"/>
    <cellStyle name="SAPBEXstdData 7 2 2 5 5" xfId="50470"/>
    <cellStyle name="SAPBEXstdData 7 2 2 5 5 2" xfId="50471"/>
    <cellStyle name="SAPBEXstdData 7 2 2 5 5 3" xfId="50472"/>
    <cellStyle name="SAPBEXstdData 7 2 2 5 6" xfId="50473"/>
    <cellStyle name="SAPBEXstdData 7 2 2 5 6 2" xfId="50474"/>
    <cellStyle name="SAPBEXstdData 7 2 2 5 6 3" xfId="50475"/>
    <cellStyle name="SAPBEXstdData 7 2 2 5 7" xfId="50476"/>
    <cellStyle name="SAPBEXstdData 7 2 2 5 7 2" xfId="50477"/>
    <cellStyle name="SAPBEXstdData 7 2 2 5 7 3" xfId="50478"/>
    <cellStyle name="SAPBEXstdData 7 2 2 5 8" xfId="50479"/>
    <cellStyle name="SAPBEXstdData 7 2 2 5 8 2" xfId="50480"/>
    <cellStyle name="SAPBEXstdData 7 2 2 5 9" xfId="50481"/>
    <cellStyle name="SAPBEXstdData 7 2 2 6" xfId="7263"/>
    <cellStyle name="SAPBEXstdData 7 2 2 6 2" xfId="7264"/>
    <cellStyle name="SAPBEXstdData 7 2 2 6 2 2" xfId="7265"/>
    <cellStyle name="SAPBEXstdData 7 2 2 6 2 2 2" xfId="50482"/>
    <cellStyle name="SAPBEXstdData 7 2 2 6 2 2 3" xfId="50483"/>
    <cellStyle name="SAPBEXstdData 7 2 2 6 2 3" xfId="7266"/>
    <cellStyle name="SAPBEXstdData 7 2 2 6 2 3 2" xfId="50484"/>
    <cellStyle name="SAPBEXstdData 7 2 2 6 2 3 3" xfId="50485"/>
    <cellStyle name="SAPBEXstdData 7 2 2 6 2 4" xfId="50486"/>
    <cellStyle name="SAPBEXstdData 7 2 2 6 2 5" xfId="50487"/>
    <cellStyle name="SAPBEXstdData 7 2 2 6 3" xfId="7267"/>
    <cellStyle name="SAPBEXstdData 7 2 2 6 3 2" xfId="50488"/>
    <cellStyle name="SAPBEXstdData 7 2 2 6 3 3" xfId="50489"/>
    <cellStyle name="SAPBEXstdData 7 2 2 6 4" xfId="7268"/>
    <cellStyle name="SAPBEXstdData 7 2 2 6 4 2" xfId="50490"/>
    <cellStyle name="SAPBEXstdData 7 2 2 6 4 3" xfId="50491"/>
    <cellStyle name="SAPBEXstdData 7 2 2 6 5" xfId="50492"/>
    <cellStyle name="SAPBEXstdData 7 2 2 6 5 2" xfId="50493"/>
    <cellStyle name="SAPBEXstdData 7 2 2 6 6" xfId="50494"/>
    <cellStyle name="SAPBEXstdData 7 2 2 6 7" xfId="50495"/>
    <cellStyle name="SAPBEXstdData 7 2 2 7" xfId="7269"/>
    <cellStyle name="SAPBEXstdData 7 2 2 7 2" xfId="7270"/>
    <cellStyle name="SAPBEXstdData 7 2 2 7 2 2" xfId="7271"/>
    <cellStyle name="SAPBEXstdData 7 2 2 7 2 2 2" xfId="50496"/>
    <cellStyle name="SAPBEXstdData 7 2 2 7 2 2 3" xfId="50497"/>
    <cellStyle name="SAPBEXstdData 7 2 2 7 2 3" xfId="7272"/>
    <cellStyle name="SAPBEXstdData 7 2 2 7 2 3 2" xfId="50498"/>
    <cellStyle name="SAPBEXstdData 7 2 2 7 2 3 3" xfId="50499"/>
    <cellStyle name="SAPBEXstdData 7 2 2 7 2 4" xfId="50500"/>
    <cellStyle name="SAPBEXstdData 7 2 2 7 2 5" xfId="50501"/>
    <cellStyle name="SAPBEXstdData 7 2 2 7 3" xfId="7273"/>
    <cellStyle name="SAPBEXstdData 7 2 2 7 3 2" xfId="50502"/>
    <cellStyle name="SAPBEXstdData 7 2 2 7 3 3" xfId="50503"/>
    <cellStyle name="SAPBEXstdData 7 2 2 7 4" xfId="7274"/>
    <cellStyle name="SAPBEXstdData 7 2 2 7 4 2" xfId="50504"/>
    <cellStyle name="SAPBEXstdData 7 2 2 7 4 3" xfId="50505"/>
    <cellStyle name="SAPBEXstdData 7 2 2 7 5" xfId="50506"/>
    <cellStyle name="SAPBEXstdData 7 2 2 7 6" xfId="50507"/>
    <cellStyle name="SAPBEXstdData 7 2 2 8" xfId="7275"/>
    <cellStyle name="SAPBEXstdData 7 2 2 8 2" xfId="7276"/>
    <cellStyle name="SAPBEXstdData 7 2 2 8 2 2" xfId="50508"/>
    <cellStyle name="SAPBEXstdData 7 2 2 8 2 3" xfId="50509"/>
    <cellStyle name="SAPBEXstdData 7 2 2 8 3" xfId="7277"/>
    <cellStyle name="SAPBEXstdData 7 2 2 8 3 2" xfId="50510"/>
    <cellStyle name="SAPBEXstdData 7 2 2 8 3 3" xfId="50511"/>
    <cellStyle name="SAPBEXstdData 7 2 2 8 4" xfId="50512"/>
    <cellStyle name="SAPBEXstdData 7 2 2 8 5" xfId="50513"/>
    <cellStyle name="SAPBEXstdData 7 2 2 9" xfId="7278"/>
    <cellStyle name="SAPBEXstdData 7 2 2 9 2" xfId="7279"/>
    <cellStyle name="SAPBEXstdData 7 2 2 9 2 2" xfId="50514"/>
    <cellStyle name="SAPBEXstdData 7 2 2 9 2 3" xfId="50515"/>
    <cellStyle name="SAPBEXstdData 7 2 2 9 3" xfId="7280"/>
    <cellStyle name="SAPBEXstdData 7 2 2 9 3 2" xfId="50516"/>
    <cellStyle name="SAPBEXstdData 7 2 2 9 3 3" xfId="50517"/>
    <cellStyle name="SAPBEXstdData 7 2 2 9 4" xfId="50518"/>
    <cellStyle name="SAPBEXstdData 7 2 2 9 5" xfId="50519"/>
    <cellStyle name="SAPBEXstdData 7 2 3" xfId="7281"/>
    <cellStyle name="SAPBEXstdData 7 2 3 10" xfId="7282"/>
    <cellStyle name="SAPBEXstdData 7 2 3 10 2" xfId="7283"/>
    <cellStyle name="SAPBEXstdData 7 2 3 10 2 2" xfId="50520"/>
    <cellStyle name="SAPBEXstdData 7 2 3 10 2 3" xfId="50521"/>
    <cellStyle name="SAPBEXstdData 7 2 3 10 3" xfId="7284"/>
    <cellStyle name="SAPBEXstdData 7 2 3 10 3 2" xfId="50522"/>
    <cellStyle name="SAPBEXstdData 7 2 3 10 3 3" xfId="50523"/>
    <cellStyle name="SAPBEXstdData 7 2 3 10 4" xfId="50524"/>
    <cellStyle name="SAPBEXstdData 7 2 3 10 5" xfId="50525"/>
    <cellStyle name="SAPBEXstdData 7 2 3 11" xfId="50526"/>
    <cellStyle name="SAPBEXstdData 7 2 3 11 2" xfId="50527"/>
    <cellStyle name="SAPBEXstdData 7 2 3 11 3" xfId="50528"/>
    <cellStyle name="SAPBEXstdData 7 2 3 12" xfId="50529"/>
    <cellStyle name="SAPBEXstdData 7 2 3 2" xfId="7285"/>
    <cellStyle name="SAPBEXstdData 7 2 3 2 2" xfId="7286"/>
    <cellStyle name="SAPBEXstdData 7 2 3 2 2 2" xfId="7287"/>
    <cellStyle name="SAPBEXstdData 7 2 3 2 2 2 2" xfId="50530"/>
    <cellStyle name="SAPBEXstdData 7 2 3 2 2 2 2 2" xfId="50531"/>
    <cellStyle name="SAPBEXstdData 7 2 3 2 2 2 2 2 2" xfId="50532"/>
    <cellStyle name="SAPBEXstdData 7 2 3 2 2 2 2 3" xfId="50533"/>
    <cellStyle name="SAPBEXstdData 7 2 3 2 2 2 3" xfId="50534"/>
    <cellStyle name="SAPBEXstdData 7 2 3 2 2 2 3 2" xfId="50535"/>
    <cellStyle name="SAPBEXstdData 7 2 3 2 2 2 3 3" xfId="50536"/>
    <cellStyle name="SAPBEXstdData 7 2 3 2 2 2 4" xfId="50537"/>
    <cellStyle name="SAPBEXstdData 7 2 3 2 2 2 4 2" xfId="50538"/>
    <cellStyle name="SAPBEXstdData 7 2 3 2 2 2 4 3" xfId="50539"/>
    <cellStyle name="SAPBEXstdData 7 2 3 2 2 2 5" xfId="50540"/>
    <cellStyle name="SAPBEXstdData 7 2 3 2 2 2 5 2" xfId="50541"/>
    <cellStyle name="SAPBEXstdData 7 2 3 2 2 2 6" xfId="50542"/>
    <cellStyle name="SAPBEXstdData 7 2 3 2 2 2 7" xfId="50543"/>
    <cellStyle name="SAPBEXstdData 7 2 3 2 2 2 8" xfId="50544"/>
    <cellStyle name="SAPBEXstdData 7 2 3 2 2 2 9" xfId="50545"/>
    <cellStyle name="SAPBEXstdData 7 2 3 2 2 3" xfId="50546"/>
    <cellStyle name="SAPBEXstdData 7 2 3 2 2 3 2" xfId="50547"/>
    <cellStyle name="SAPBEXstdData 7 2 3 2 2 3 2 2" xfId="50548"/>
    <cellStyle name="SAPBEXstdData 7 2 3 2 2 3 3" xfId="50549"/>
    <cellStyle name="SAPBEXstdData 7 2 3 2 2 4" xfId="50550"/>
    <cellStyle name="SAPBEXstdData 7 2 3 2 2 4 2" xfId="50551"/>
    <cellStyle name="SAPBEXstdData 7 2 3 2 2 4 3" xfId="50552"/>
    <cellStyle name="SAPBEXstdData 7 2 3 2 2 5" xfId="50553"/>
    <cellStyle name="SAPBEXstdData 7 2 3 2 2 6" xfId="50554"/>
    <cellStyle name="SAPBEXstdData 7 2 3 2 3" xfId="7288"/>
    <cellStyle name="SAPBEXstdData 7 2 3 2 3 2" xfId="50555"/>
    <cellStyle name="SAPBEXstdData 7 2 3 2 3 2 2" xfId="50556"/>
    <cellStyle name="SAPBEXstdData 7 2 3 2 3 2 2 2" xfId="50557"/>
    <cellStyle name="SAPBEXstdData 7 2 3 2 3 2 3" xfId="50558"/>
    <cellStyle name="SAPBEXstdData 7 2 3 2 3 3" xfId="50559"/>
    <cellStyle name="SAPBEXstdData 7 2 3 2 3 3 2" xfId="50560"/>
    <cellStyle name="SAPBEXstdData 7 2 3 2 3 3 3" xfId="50561"/>
    <cellStyle name="SAPBEXstdData 7 2 3 2 3 4" xfId="50562"/>
    <cellStyle name="SAPBEXstdData 7 2 3 2 3 4 2" xfId="50563"/>
    <cellStyle name="SAPBEXstdData 7 2 3 2 3 4 3" xfId="50564"/>
    <cellStyle name="SAPBEXstdData 7 2 3 2 3 5" xfId="50565"/>
    <cellStyle name="SAPBEXstdData 7 2 3 2 3 5 2" xfId="50566"/>
    <cellStyle name="SAPBEXstdData 7 2 3 2 3 5 3" xfId="50567"/>
    <cellStyle name="SAPBEXstdData 7 2 3 2 3 6" xfId="50568"/>
    <cellStyle name="SAPBEXstdData 7 2 3 2 3 6 2" xfId="50569"/>
    <cellStyle name="SAPBEXstdData 7 2 3 2 3 7" xfId="50570"/>
    <cellStyle name="SAPBEXstdData 7 2 3 2 3 8" xfId="50571"/>
    <cellStyle name="SAPBEXstdData 7 2 3 2 3 9" xfId="50572"/>
    <cellStyle name="SAPBEXstdData 7 2 3 2 4" xfId="7289"/>
    <cellStyle name="SAPBEXstdData 7 2 3 2 4 2" xfId="50573"/>
    <cellStyle name="SAPBEXstdData 7 2 3 2 4 2 2" xfId="50574"/>
    <cellStyle name="SAPBEXstdData 7 2 3 2 4 3" xfId="50575"/>
    <cellStyle name="SAPBEXstdData 7 2 3 2 5" xfId="50576"/>
    <cellStyle name="SAPBEXstdData 7 2 3 2 5 2" xfId="50577"/>
    <cellStyle name="SAPBEXstdData 7 2 3 2 5 3" xfId="50578"/>
    <cellStyle name="SAPBEXstdData 7 2 3 2 6" xfId="50579"/>
    <cellStyle name="SAPBEXstdData 7 2 3 3" xfId="7290"/>
    <cellStyle name="SAPBEXstdData 7 2 3 3 2" xfId="7291"/>
    <cellStyle name="SAPBEXstdData 7 2 3 3 2 2" xfId="50580"/>
    <cellStyle name="SAPBEXstdData 7 2 3 3 2 2 2" xfId="50581"/>
    <cellStyle name="SAPBEXstdData 7 2 3 3 2 2 2 2" xfId="50582"/>
    <cellStyle name="SAPBEXstdData 7 2 3 3 2 2 3" xfId="50583"/>
    <cellStyle name="SAPBEXstdData 7 2 3 3 2 3" xfId="50584"/>
    <cellStyle name="SAPBEXstdData 7 2 3 3 2 3 2" xfId="50585"/>
    <cellStyle name="SAPBEXstdData 7 2 3 3 2 3 2 2" xfId="50586"/>
    <cellStyle name="SAPBEXstdData 7 2 3 3 2 3 3" xfId="50587"/>
    <cellStyle name="SAPBEXstdData 7 2 3 3 2 4" xfId="50588"/>
    <cellStyle name="SAPBEXstdData 7 2 3 3 2 4 2" xfId="50589"/>
    <cellStyle name="SAPBEXstdData 7 2 3 3 2 4 3" xfId="50590"/>
    <cellStyle name="SAPBEXstdData 7 2 3 3 2 5" xfId="50591"/>
    <cellStyle name="SAPBEXstdData 7 2 3 3 2 5 2" xfId="50592"/>
    <cellStyle name="SAPBEXstdData 7 2 3 3 2 6" xfId="50593"/>
    <cellStyle name="SAPBEXstdData 7 2 3 3 2 7" xfId="50594"/>
    <cellStyle name="SAPBEXstdData 7 2 3 3 2 8" xfId="50595"/>
    <cellStyle name="SAPBEXstdData 7 2 3 3 2 9" xfId="50596"/>
    <cellStyle name="SAPBEXstdData 7 2 3 3 3" xfId="7292"/>
    <cellStyle name="SAPBEXstdData 7 2 3 3 3 2" xfId="50597"/>
    <cellStyle name="SAPBEXstdData 7 2 3 3 3 2 2" xfId="50598"/>
    <cellStyle name="SAPBEXstdData 7 2 3 3 3 3" xfId="50599"/>
    <cellStyle name="SAPBEXstdData 7 2 3 3 4" xfId="7293"/>
    <cellStyle name="SAPBEXstdData 7 2 3 3 4 2" xfId="50600"/>
    <cellStyle name="SAPBEXstdData 7 2 3 3 4 3" xfId="50601"/>
    <cellStyle name="SAPBEXstdData 7 2 3 3 5" xfId="50602"/>
    <cellStyle name="SAPBEXstdData 7 2 3 3 6" xfId="50603"/>
    <cellStyle name="SAPBEXstdData 7 2 3 4" xfId="7294"/>
    <cellStyle name="SAPBEXstdData 7 2 3 4 10" xfId="50604"/>
    <cellStyle name="SAPBEXstdData 7 2 3 4 11" xfId="50605"/>
    <cellStyle name="SAPBEXstdData 7 2 3 4 2" xfId="7295"/>
    <cellStyle name="SAPBEXstdData 7 2 3 4 2 10" xfId="50606"/>
    <cellStyle name="SAPBEXstdData 7 2 3 4 2 2" xfId="7296"/>
    <cellStyle name="SAPBEXstdData 7 2 3 4 2 2 2" xfId="50607"/>
    <cellStyle name="SAPBEXstdData 7 2 3 4 2 2 2 2" xfId="50608"/>
    <cellStyle name="SAPBEXstdData 7 2 3 4 2 2 3" xfId="50609"/>
    <cellStyle name="SAPBEXstdData 7 2 3 4 2 3" xfId="50610"/>
    <cellStyle name="SAPBEXstdData 7 2 3 4 2 3 2" xfId="50611"/>
    <cellStyle name="SAPBEXstdData 7 2 3 4 2 3 2 2" xfId="50612"/>
    <cellStyle name="SAPBEXstdData 7 2 3 4 2 3 3" xfId="50613"/>
    <cellStyle name="SAPBEXstdData 7 2 3 4 2 4" xfId="50614"/>
    <cellStyle name="SAPBEXstdData 7 2 3 4 2 4 2" xfId="50615"/>
    <cellStyle name="SAPBEXstdData 7 2 3 4 2 4 3" xfId="50616"/>
    <cellStyle name="SAPBEXstdData 7 2 3 4 2 5" xfId="50617"/>
    <cellStyle name="SAPBEXstdData 7 2 3 4 2 5 2" xfId="50618"/>
    <cellStyle name="SAPBEXstdData 7 2 3 4 2 5 3" xfId="50619"/>
    <cellStyle name="SAPBEXstdData 7 2 3 4 2 6" xfId="50620"/>
    <cellStyle name="SAPBEXstdData 7 2 3 4 2 6 2" xfId="50621"/>
    <cellStyle name="SAPBEXstdData 7 2 3 4 2 7" xfId="50622"/>
    <cellStyle name="SAPBEXstdData 7 2 3 4 2 8" xfId="50623"/>
    <cellStyle name="SAPBEXstdData 7 2 3 4 2 9" xfId="50624"/>
    <cellStyle name="SAPBEXstdData 7 2 3 4 3" xfId="7297"/>
    <cellStyle name="SAPBEXstdData 7 2 3 4 3 2" xfId="50625"/>
    <cellStyle name="SAPBEXstdData 7 2 3 4 3 2 2" xfId="50626"/>
    <cellStyle name="SAPBEXstdData 7 2 3 4 3 3" xfId="50627"/>
    <cellStyle name="SAPBEXstdData 7 2 3 4 4" xfId="50628"/>
    <cellStyle name="SAPBEXstdData 7 2 3 4 4 2" xfId="50629"/>
    <cellStyle name="SAPBEXstdData 7 2 3 4 4 2 2" xfId="50630"/>
    <cellStyle name="SAPBEXstdData 7 2 3 4 4 3" xfId="50631"/>
    <cellStyle name="SAPBEXstdData 7 2 3 4 5" xfId="50632"/>
    <cellStyle name="SAPBEXstdData 7 2 3 4 5 2" xfId="50633"/>
    <cellStyle name="SAPBEXstdData 7 2 3 4 5 3" xfId="50634"/>
    <cellStyle name="SAPBEXstdData 7 2 3 4 6" xfId="50635"/>
    <cellStyle name="SAPBEXstdData 7 2 3 4 6 2" xfId="50636"/>
    <cellStyle name="SAPBEXstdData 7 2 3 4 6 3" xfId="50637"/>
    <cellStyle name="SAPBEXstdData 7 2 3 4 7" xfId="50638"/>
    <cellStyle name="SAPBEXstdData 7 2 3 4 7 2" xfId="50639"/>
    <cellStyle name="SAPBEXstdData 7 2 3 4 8" xfId="50640"/>
    <cellStyle name="SAPBEXstdData 7 2 3 4 9" xfId="50641"/>
    <cellStyle name="SAPBEXstdData 7 2 3 5" xfId="7298"/>
    <cellStyle name="SAPBEXstdData 7 2 3 5 10" xfId="50642"/>
    <cellStyle name="SAPBEXstdData 7 2 3 5 11" xfId="50643"/>
    <cellStyle name="SAPBEXstdData 7 2 3 5 2" xfId="7299"/>
    <cellStyle name="SAPBEXstdData 7 2 3 5 2 10" xfId="50644"/>
    <cellStyle name="SAPBEXstdData 7 2 3 5 2 2" xfId="7300"/>
    <cellStyle name="SAPBEXstdData 7 2 3 5 2 2 2" xfId="50645"/>
    <cellStyle name="SAPBEXstdData 7 2 3 5 2 2 2 2" xfId="50646"/>
    <cellStyle name="SAPBEXstdData 7 2 3 5 2 2 3" xfId="50647"/>
    <cellStyle name="SAPBEXstdData 7 2 3 5 2 3" xfId="7301"/>
    <cellStyle name="SAPBEXstdData 7 2 3 5 2 3 2" xfId="50648"/>
    <cellStyle name="SAPBEXstdData 7 2 3 5 2 3 2 2" xfId="50649"/>
    <cellStyle name="SAPBEXstdData 7 2 3 5 2 3 3" xfId="50650"/>
    <cellStyle name="SAPBEXstdData 7 2 3 5 2 4" xfId="50651"/>
    <cellStyle name="SAPBEXstdData 7 2 3 5 2 4 2" xfId="50652"/>
    <cellStyle name="SAPBEXstdData 7 2 3 5 2 4 3" xfId="50653"/>
    <cellStyle name="SAPBEXstdData 7 2 3 5 2 5" xfId="50654"/>
    <cellStyle name="SAPBEXstdData 7 2 3 5 2 5 2" xfId="50655"/>
    <cellStyle name="SAPBEXstdData 7 2 3 5 2 5 3" xfId="50656"/>
    <cellStyle name="SAPBEXstdData 7 2 3 5 2 6" xfId="50657"/>
    <cellStyle name="SAPBEXstdData 7 2 3 5 2 6 2" xfId="50658"/>
    <cellStyle name="SAPBEXstdData 7 2 3 5 2 6 3" xfId="50659"/>
    <cellStyle name="SAPBEXstdData 7 2 3 5 2 7" xfId="50660"/>
    <cellStyle name="SAPBEXstdData 7 2 3 5 2 7 2" xfId="50661"/>
    <cellStyle name="SAPBEXstdData 7 2 3 5 2 8" xfId="50662"/>
    <cellStyle name="SAPBEXstdData 7 2 3 5 2 9" xfId="50663"/>
    <cellStyle name="SAPBEXstdData 7 2 3 5 3" xfId="7302"/>
    <cellStyle name="SAPBEXstdData 7 2 3 5 3 2" xfId="50664"/>
    <cellStyle name="SAPBEXstdData 7 2 3 5 3 2 2" xfId="50665"/>
    <cellStyle name="SAPBEXstdData 7 2 3 5 3 3" xfId="50666"/>
    <cellStyle name="SAPBEXstdData 7 2 3 5 4" xfId="7303"/>
    <cellStyle name="SAPBEXstdData 7 2 3 5 4 2" xfId="50667"/>
    <cellStyle name="SAPBEXstdData 7 2 3 5 4 2 2" xfId="50668"/>
    <cellStyle name="SAPBEXstdData 7 2 3 5 4 3" xfId="50669"/>
    <cellStyle name="SAPBEXstdData 7 2 3 5 5" xfId="50670"/>
    <cellStyle name="SAPBEXstdData 7 2 3 5 5 2" xfId="50671"/>
    <cellStyle name="SAPBEXstdData 7 2 3 5 5 3" xfId="50672"/>
    <cellStyle name="SAPBEXstdData 7 2 3 5 6" xfId="50673"/>
    <cellStyle name="SAPBEXstdData 7 2 3 5 6 2" xfId="50674"/>
    <cellStyle name="SAPBEXstdData 7 2 3 5 6 3" xfId="50675"/>
    <cellStyle name="SAPBEXstdData 7 2 3 5 7" xfId="50676"/>
    <cellStyle name="SAPBEXstdData 7 2 3 5 7 2" xfId="50677"/>
    <cellStyle name="SAPBEXstdData 7 2 3 5 7 3" xfId="50678"/>
    <cellStyle name="SAPBEXstdData 7 2 3 5 8" xfId="50679"/>
    <cellStyle name="SAPBEXstdData 7 2 3 5 8 2" xfId="50680"/>
    <cellStyle name="SAPBEXstdData 7 2 3 5 9" xfId="50681"/>
    <cellStyle name="SAPBEXstdData 7 2 3 6" xfId="7304"/>
    <cellStyle name="SAPBEXstdData 7 2 3 6 2" xfId="7305"/>
    <cellStyle name="SAPBEXstdData 7 2 3 6 2 2" xfId="7306"/>
    <cellStyle name="SAPBEXstdData 7 2 3 6 2 2 2" xfId="50682"/>
    <cellStyle name="SAPBEXstdData 7 2 3 6 2 2 3" xfId="50683"/>
    <cellStyle name="SAPBEXstdData 7 2 3 6 2 3" xfId="7307"/>
    <cellStyle name="SAPBEXstdData 7 2 3 6 2 3 2" xfId="50684"/>
    <cellStyle name="SAPBEXstdData 7 2 3 6 2 3 3" xfId="50685"/>
    <cellStyle name="SAPBEXstdData 7 2 3 6 2 4" xfId="50686"/>
    <cellStyle name="SAPBEXstdData 7 2 3 6 2 5" xfId="50687"/>
    <cellStyle name="SAPBEXstdData 7 2 3 6 3" xfId="7308"/>
    <cellStyle name="SAPBEXstdData 7 2 3 6 3 2" xfId="50688"/>
    <cellStyle name="SAPBEXstdData 7 2 3 6 3 3" xfId="50689"/>
    <cellStyle name="SAPBEXstdData 7 2 3 6 4" xfId="7309"/>
    <cellStyle name="SAPBEXstdData 7 2 3 6 4 2" xfId="50690"/>
    <cellStyle name="SAPBEXstdData 7 2 3 6 4 3" xfId="50691"/>
    <cellStyle name="SAPBEXstdData 7 2 3 6 5" xfId="50692"/>
    <cellStyle name="SAPBEXstdData 7 2 3 6 5 2" xfId="50693"/>
    <cellStyle name="SAPBEXstdData 7 2 3 6 6" xfId="50694"/>
    <cellStyle name="SAPBEXstdData 7 2 3 6 7" xfId="50695"/>
    <cellStyle name="SAPBEXstdData 7 2 3 7" xfId="7310"/>
    <cellStyle name="SAPBEXstdData 7 2 3 7 2" xfId="7311"/>
    <cellStyle name="SAPBEXstdData 7 2 3 7 2 2" xfId="7312"/>
    <cellStyle name="SAPBEXstdData 7 2 3 7 2 2 2" xfId="50696"/>
    <cellStyle name="SAPBEXstdData 7 2 3 7 2 2 3" xfId="50697"/>
    <cellStyle name="SAPBEXstdData 7 2 3 7 2 3" xfId="7313"/>
    <cellStyle name="SAPBEXstdData 7 2 3 7 2 3 2" xfId="50698"/>
    <cellStyle name="SAPBEXstdData 7 2 3 7 2 3 3" xfId="50699"/>
    <cellStyle name="SAPBEXstdData 7 2 3 7 2 4" xfId="50700"/>
    <cellStyle name="SAPBEXstdData 7 2 3 7 2 5" xfId="50701"/>
    <cellStyle name="SAPBEXstdData 7 2 3 7 3" xfId="7314"/>
    <cellStyle name="SAPBEXstdData 7 2 3 7 3 2" xfId="50702"/>
    <cellStyle name="SAPBEXstdData 7 2 3 7 3 3" xfId="50703"/>
    <cellStyle name="SAPBEXstdData 7 2 3 7 4" xfId="7315"/>
    <cellStyle name="SAPBEXstdData 7 2 3 7 4 2" xfId="50704"/>
    <cellStyle name="SAPBEXstdData 7 2 3 7 4 3" xfId="50705"/>
    <cellStyle name="SAPBEXstdData 7 2 3 7 5" xfId="50706"/>
    <cellStyle name="SAPBEXstdData 7 2 3 7 6" xfId="50707"/>
    <cellStyle name="SAPBEXstdData 7 2 3 8" xfId="7316"/>
    <cellStyle name="SAPBEXstdData 7 2 3 8 2" xfId="7317"/>
    <cellStyle name="SAPBEXstdData 7 2 3 8 2 2" xfId="50708"/>
    <cellStyle name="SAPBEXstdData 7 2 3 8 2 3" xfId="50709"/>
    <cellStyle name="SAPBEXstdData 7 2 3 8 3" xfId="7318"/>
    <cellStyle name="SAPBEXstdData 7 2 3 8 3 2" xfId="50710"/>
    <cellStyle name="SAPBEXstdData 7 2 3 8 3 3" xfId="50711"/>
    <cellStyle name="SAPBEXstdData 7 2 3 8 4" xfId="50712"/>
    <cellStyle name="SAPBEXstdData 7 2 3 8 5" xfId="50713"/>
    <cellStyle name="SAPBEXstdData 7 2 3 9" xfId="7319"/>
    <cellStyle name="SAPBEXstdData 7 2 3 9 2" xfId="7320"/>
    <cellStyle name="SAPBEXstdData 7 2 3 9 2 2" xfId="50714"/>
    <cellStyle name="SAPBEXstdData 7 2 3 9 2 3" xfId="50715"/>
    <cellStyle name="SAPBEXstdData 7 2 3 9 3" xfId="7321"/>
    <cellStyle name="SAPBEXstdData 7 2 3 9 3 2" xfId="50716"/>
    <cellStyle name="SAPBEXstdData 7 2 3 9 3 3" xfId="50717"/>
    <cellStyle name="SAPBEXstdData 7 2 3 9 4" xfId="50718"/>
    <cellStyle name="SAPBEXstdData 7 2 3 9 5" xfId="50719"/>
    <cellStyle name="SAPBEXstdData 7 2 4" xfId="7322"/>
    <cellStyle name="SAPBEXstdData 7 2 4 2" xfId="7323"/>
    <cellStyle name="SAPBEXstdData 7 2 4 2 2" xfId="7324"/>
    <cellStyle name="SAPBEXstdData 7 2 4 2 2 2" xfId="50720"/>
    <cellStyle name="SAPBEXstdData 7 2 4 2 2 2 2" xfId="50721"/>
    <cellStyle name="SAPBEXstdData 7 2 4 2 2 2 2 2" xfId="50722"/>
    <cellStyle name="SAPBEXstdData 7 2 4 2 2 2 3" xfId="50723"/>
    <cellStyle name="SAPBEXstdData 7 2 4 2 2 3" xfId="50724"/>
    <cellStyle name="SAPBEXstdData 7 2 4 2 2 3 2" xfId="50725"/>
    <cellStyle name="SAPBEXstdData 7 2 4 2 2 3 3" xfId="50726"/>
    <cellStyle name="SAPBEXstdData 7 2 4 2 2 4" xfId="50727"/>
    <cellStyle name="SAPBEXstdData 7 2 4 2 2 4 2" xfId="50728"/>
    <cellStyle name="SAPBEXstdData 7 2 4 2 2 4 3" xfId="50729"/>
    <cellStyle name="SAPBEXstdData 7 2 4 2 2 5" xfId="50730"/>
    <cellStyle name="SAPBEXstdData 7 2 4 2 2 5 2" xfId="50731"/>
    <cellStyle name="SAPBEXstdData 7 2 4 2 2 6" xfId="50732"/>
    <cellStyle name="SAPBEXstdData 7 2 4 2 2 7" xfId="50733"/>
    <cellStyle name="SAPBEXstdData 7 2 4 2 2 8" xfId="50734"/>
    <cellStyle name="SAPBEXstdData 7 2 4 2 2 9" xfId="50735"/>
    <cellStyle name="SAPBEXstdData 7 2 4 2 3" xfId="50736"/>
    <cellStyle name="SAPBEXstdData 7 2 4 2 3 2" xfId="50737"/>
    <cellStyle name="SAPBEXstdData 7 2 4 2 3 2 2" xfId="50738"/>
    <cellStyle name="SAPBEXstdData 7 2 4 2 3 3" xfId="50739"/>
    <cellStyle name="SAPBEXstdData 7 2 4 2 4" xfId="50740"/>
    <cellStyle name="SAPBEXstdData 7 2 4 2 4 2" xfId="50741"/>
    <cellStyle name="SAPBEXstdData 7 2 4 2 4 3" xfId="50742"/>
    <cellStyle name="SAPBEXstdData 7 2 4 2 5" xfId="50743"/>
    <cellStyle name="SAPBEXstdData 7 2 4 2 6" xfId="50744"/>
    <cellStyle name="SAPBEXstdData 7 2 4 3" xfId="7325"/>
    <cellStyle name="SAPBEXstdData 7 2 4 3 2" xfId="50745"/>
    <cellStyle name="SAPBEXstdData 7 2 4 3 2 2" xfId="50746"/>
    <cellStyle name="SAPBEXstdData 7 2 4 3 2 2 2" xfId="50747"/>
    <cellStyle name="SAPBEXstdData 7 2 4 3 2 3" xfId="50748"/>
    <cellStyle name="SAPBEXstdData 7 2 4 3 3" xfId="50749"/>
    <cellStyle name="SAPBEXstdData 7 2 4 3 3 2" xfId="50750"/>
    <cellStyle name="SAPBEXstdData 7 2 4 3 3 3" xfId="50751"/>
    <cellStyle name="SAPBEXstdData 7 2 4 3 4" xfId="50752"/>
    <cellStyle name="SAPBEXstdData 7 2 4 3 4 2" xfId="50753"/>
    <cellStyle name="SAPBEXstdData 7 2 4 3 4 3" xfId="50754"/>
    <cellStyle name="SAPBEXstdData 7 2 4 3 5" xfId="50755"/>
    <cellStyle name="SAPBEXstdData 7 2 4 3 5 2" xfId="50756"/>
    <cellStyle name="SAPBEXstdData 7 2 4 3 5 3" xfId="50757"/>
    <cellStyle name="SAPBEXstdData 7 2 4 3 6" xfId="50758"/>
    <cellStyle name="SAPBEXstdData 7 2 4 3 6 2" xfId="50759"/>
    <cellStyle name="SAPBEXstdData 7 2 4 3 7" xfId="50760"/>
    <cellStyle name="SAPBEXstdData 7 2 4 3 8" xfId="50761"/>
    <cellStyle name="SAPBEXstdData 7 2 4 3 9" xfId="50762"/>
    <cellStyle name="SAPBEXstdData 7 2 4 4" xfId="7326"/>
    <cellStyle name="SAPBEXstdData 7 2 4 4 2" xfId="50763"/>
    <cellStyle name="SAPBEXstdData 7 2 4 4 2 2" xfId="50764"/>
    <cellStyle name="SAPBEXstdData 7 2 4 4 3" xfId="50765"/>
    <cellStyle name="SAPBEXstdData 7 2 4 5" xfId="50766"/>
    <cellStyle name="SAPBEXstdData 7 2 4 5 2" xfId="50767"/>
    <cellStyle name="SAPBEXstdData 7 2 4 5 3" xfId="50768"/>
    <cellStyle name="SAPBEXstdData 7 2 4 6" xfId="50769"/>
    <cellStyle name="SAPBEXstdData 7 2 5" xfId="7327"/>
    <cellStyle name="SAPBEXstdData 7 2 5 2" xfId="7328"/>
    <cellStyle name="SAPBEXstdData 7 2 5 2 2" xfId="50770"/>
    <cellStyle name="SAPBEXstdData 7 2 5 2 2 2" xfId="50771"/>
    <cellStyle name="SAPBEXstdData 7 2 5 2 2 2 2" xfId="50772"/>
    <cellStyle name="SAPBEXstdData 7 2 5 2 2 3" xfId="50773"/>
    <cellStyle name="SAPBEXstdData 7 2 5 2 3" xfId="50774"/>
    <cellStyle name="SAPBEXstdData 7 2 5 2 3 2" xfId="50775"/>
    <cellStyle name="SAPBEXstdData 7 2 5 2 3 2 2" xfId="50776"/>
    <cellStyle name="SAPBEXstdData 7 2 5 2 3 3" xfId="50777"/>
    <cellStyle name="SAPBEXstdData 7 2 5 2 4" xfId="50778"/>
    <cellStyle name="SAPBEXstdData 7 2 5 2 4 2" xfId="50779"/>
    <cellStyle name="SAPBEXstdData 7 2 5 2 4 3" xfId="50780"/>
    <cellStyle name="SAPBEXstdData 7 2 5 2 5" xfId="50781"/>
    <cellStyle name="SAPBEXstdData 7 2 5 2 5 2" xfId="50782"/>
    <cellStyle name="SAPBEXstdData 7 2 5 2 6" xfId="50783"/>
    <cellStyle name="SAPBEXstdData 7 2 5 2 7" xfId="50784"/>
    <cellStyle name="SAPBEXstdData 7 2 5 2 8" xfId="50785"/>
    <cellStyle name="SAPBEXstdData 7 2 5 2 9" xfId="50786"/>
    <cellStyle name="SAPBEXstdData 7 2 5 3" xfId="7329"/>
    <cellStyle name="SAPBEXstdData 7 2 5 3 2" xfId="50787"/>
    <cellStyle name="SAPBEXstdData 7 2 5 3 2 2" xfId="50788"/>
    <cellStyle name="SAPBEXstdData 7 2 5 3 3" xfId="50789"/>
    <cellStyle name="SAPBEXstdData 7 2 5 4" xfId="7330"/>
    <cellStyle name="SAPBEXstdData 7 2 5 4 2" xfId="50790"/>
    <cellStyle name="SAPBEXstdData 7 2 5 4 3" xfId="50791"/>
    <cellStyle name="SAPBEXstdData 7 2 5 5" xfId="50792"/>
    <cellStyle name="SAPBEXstdData 7 2 5 6" xfId="50793"/>
    <cellStyle name="SAPBEXstdData 7 2 6" xfId="7331"/>
    <cellStyle name="SAPBEXstdData 7 2 6 10" xfId="50794"/>
    <cellStyle name="SAPBEXstdData 7 2 6 11" xfId="50795"/>
    <cellStyle name="SAPBEXstdData 7 2 6 2" xfId="7332"/>
    <cellStyle name="SAPBEXstdData 7 2 6 2 10" xfId="50796"/>
    <cellStyle name="SAPBEXstdData 7 2 6 2 2" xfId="7333"/>
    <cellStyle name="SAPBEXstdData 7 2 6 2 2 2" xfId="50797"/>
    <cellStyle name="SAPBEXstdData 7 2 6 2 2 2 2" xfId="50798"/>
    <cellStyle name="SAPBEXstdData 7 2 6 2 2 3" xfId="50799"/>
    <cellStyle name="SAPBEXstdData 7 2 6 2 3" xfId="50800"/>
    <cellStyle name="SAPBEXstdData 7 2 6 2 3 2" xfId="50801"/>
    <cellStyle name="SAPBEXstdData 7 2 6 2 3 2 2" xfId="50802"/>
    <cellStyle name="SAPBEXstdData 7 2 6 2 3 3" xfId="50803"/>
    <cellStyle name="SAPBEXstdData 7 2 6 2 4" xfId="50804"/>
    <cellStyle name="SAPBEXstdData 7 2 6 2 4 2" xfId="50805"/>
    <cellStyle name="SAPBEXstdData 7 2 6 2 4 3" xfId="50806"/>
    <cellStyle name="SAPBEXstdData 7 2 6 2 5" xfId="50807"/>
    <cellStyle name="SAPBEXstdData 7 2 6 2 5 2" xfId="50808"/>
    <cellStyle name="SAPBEXstdData 7 2 6 2 5 3" xfId="50809"/>
    <cellStyle name="SAPBEXstdData 7 2 6 2 6" xfId="50810"/>
    <cellStyle name="SAPBEXstdData 7 2 6 2 6 2" xfId="50811"/>
    <cellStyle name="SAPBEXstdData 7 2 6 2 7" xfId="50812"/>
    <cellStyle name="SAPBEXstdData 7 2 6 2 8" xfId="50813"/>
    <cellStyle name="SAPBEXstdData 7 2 6 2 9" xfId="50814"/>
    <cellStyle name="SAPBEXstdData 7 2 6 3" xfId="7334"/>
    <cellStyle name="SAPBEXstdData 7 2 6 3 2" xfId="50815"/>
    <cellStyle name="SAPBEXstdData 7 2 6 3 2 2" xfId="50816"/>
    <cellStyle name="SAPBEXstdData 7 2 6 3 3" xfId="50817"/>
    <cellStyle name="SAPBEXstdData 7 2 6 4" xfId="50818"/>
    <cellStyle name="SAPBEXstdData 7 2 6 4 2" xfId="50819"/>
    <cellStyle name="SAPBEXstdData 7 2 6 4 2 2" xfId="50820"/>
    <cellStyle name="SAPBEXstdData 7 2 6 4 3" xfId="50821"/>
    <cellStyle name="SAPBEXstdData 7 2 6 5" xfId="50822"/>
    <cellStyle name="SAPBEXstdData 7 2 6 5 2" xfId="50823"/>
    <cellStyle name="SAPBEXstdData 7 2 6 5 3" xfId="50824"/>
    <cellStyle name="SAPBEXstdData 7 2 6 6" xfId="50825"/>
    <cellStyle name="SAPBEXstdData 7 2 6 6 2" xfId="50826"/>
    <cellStyle name="SAPBEXstdData 7 2 6 6 3" xfId="50827"/>
    <cellStyle name="SAPBEXstdData 7 2 6 7" xfId="50828"/>
    <cellStyle name="SAPBEXstdData 7 2 6 7 2" xfId="50829"/>
    <cellStyle name="SAPBEXstdData 7 2 6 8" xfId="50830"/>
    <cellStyle name="SAPBEXstdData 7 2 6 9" xfId="50831"/>
    <cellStyle name="SAPBEXstdData 7 2 7" xfId="7335"/>
    <cellStyle name="SAPBEXstdData 7 2 7 10" xfId="50832"/>
    <cellStyle name="SAPBEXstdData 7 2 7 11" xfId="50833"/>
    <cellStyle name="SAPBEXstdData 7 2 7 2" xfId="7336"/>
    <cellStyle name="SAPBEXstdData 7 2 7 2 10" xfId="50834"/>
    <cellStyle name="SAPBEXstdData 7 2 7 2 2" xfId="7337"/>
    <cellStyle name="SAPBEXstdData 7 2 7 2 2 2" xfId="50835"/>
    <cellStyle name="SAPBEXstdData 7 2 7 2 2 2 2" xfId="50836"/>
    <cellStyle name="SAPBEXstdData 7 2 7 2 2 3" xfId="50837"/>
    <cellStyle name="SAPBEXstdData 7 2 7 2 3" xfId="7338"/>
    <cellStyle name="SAPBEXstdData 7 2 7 2 3 2" xfId="50838"/>
    <cellStyle name="SAPBEXstdData 7 2 7 2 3 2 2" xfId="50839"/>
    <cellStyle name="SAPBEXstdData 7 2 7 2 3 3" xfId="50840"/>
    <cellStyle name="SAPBEXstdData 7 2 7 2 4" xfId="50841"/>
    <cellStyle name="SAPBEXstdData 7 2 7 2 4 2" xfId="50842"/>
    <cellStyle name="SAPBEXstdData 7 2 7 2 4 3" xfId="50843"/>
    <cellStyle name="SAPBEXstdData 7 2 7 2 5" xfId="50844"/>
    <cellStyle name="SAPBEXstdData 7 2 7 2 5 2" xfId="50845"/>
    <cellStyle name="SAPBEXstdData 7 2 7 2 5 3" xfId="50846"/>
    <cellStyle name="SAPBEXstdData 7 2 7 2 6" xfId="50847"/>
    <cellStyle name="SAPBEXstdData 7 2 7 2 6 2" xfId="50848"/>
    <cellStyle name="SAPBEXstdData 7 2 7 2 6 3" xfId="50849"/>
    <cellStyle name="SAPBEXstdData 7 2 7 2 7" xfId="50850"/>
    <cellStyle name="SAPBEXstdData 7 2 7 2 7 2" xfId="50851"/>
    <cellStyle name="SAPBEXstdData 7 2 7 2 8" xfId="50852"/>
    <cellStyle name="SAPBEXstdData 7 2 7 2 9" xfId="50853"/>
    <cellStyle name="SAPBEXstdData 7 2 7 3" xfId="7339"/>
    <cellStyle name="SAPBEXstdData 7 2 7 3 2" xfId="50854"/>
    <cellStyle name="SAPBEXstdData 7 2 7 3 2 2" xfId="50855"/>
    <cellStyle name="SAPBEXstdData 7 2 7 3 3" xfId="50856"/>
    <cellStyle name="SAPBEXstdData 7 2 7 4" xfId="7340"/>
    <cellStyle name="SAPBEXstdData 7 2 7 4 2" xfId="50857"/>
    <cellStyle name="SAPBEXstdData 7 2 7 4 2 2" xfId="50858"/>
    <cellStyle name="SAPBEXstdData 7 2 7 4 3" xfId="50859"/>
    <cellStyle name="SAPBEXstdData 7 2 7 5" xfId="50860"/>
    <cellStyle name="SAPBEXstdData 7 2 7 5 2" xfId="50861"/>
    <cellStyle name="SAPBEXstdData 7 2 7 5 3" xfId="50862"/>
    <cellStyle name="SAPBEXstdData 7 2 7 6" xfId="50863"/>
    <cellStyle name="SAPBEXstdData 7 2 7 6 2" xfId="50864"/>
    <cellStyle name="SAPBEXstdData 7 2 7 6 3" xfId="50865"/>
    <cellStyle name="SAPBEXstdData 7 2 7 7" xfId="50866"/>
    <cellStyle name="SAPBEXstdData 7 2 7 7 2" xfId="50867"/>
    <cellStyle name="SAPBEXstdData 7 2 7 7 3" xfId="50868"/>
    <cellStyle name="SAPBEXstdData 7 2 7 8" xfId="50869"/>
    <cellStyle name="SAPBEXstdData 7 2 7 8 2" xfId="50870"/>
    <cellStyle name="SAPBEXstdData 7 2 7 9" xfId="50871"/>
    <cellStyle name="SAPBEXstdData 7 2 8" xfId="7341"/>
    <cellStyle name="SAPBEXstdData 7 2 8 2" xfId="7342"/>
    <cellStyle name="SAPBEXstdData 7 2 8 2 2" xfId="7343"/>
    <cellStyle name="SAPBEXstdData 7 2 8 2 2 2" xfId="50872"/>
    <cellStyle name="SAPBEXstdData 7 2 8 2 2 3" xfId="50873"/>
    <cellStyle name="SAPBEXstdData 7 2 8 2 3" xfId="7344"/>
    <cellStyle name="SAPBEXstdData 7 2 8 2 3 2" xfId="50874"/>
    <cellStyle name="SAPBEXstdData 7 2 8 2 3 3" xfId="50875"/>
    <cellStyle name="SAPBEXstdData 7 2 8 2 4" xfId="50876"/>
    <cellStyle name="SAPBEXstdData 7 2 8 2 5" xfId="50877"/>
    <cellStyle name="SAPBEXstdData 7 2 8 3" xfId="7345"/>
    <cellStyle name="SAPBEXstdData 7 2 8 3 2" xfId="50878"/>
    <cellStyle name="SAPBEXstdData 7 2 8 3 3" xfId="50879"/>
    <cellStyle name="SAPBEXstdData 7 2 8 4" xfId="7346"/>
    <cellStyle name="SAPBEXstdData 7 2 8 4 2" xfId="50880"/>
    <cellStyle name="SAPBEXstdData 7 2 8 4 3" xfId="50881"/>
    <cellStyle name="SAPBEXstdData 7 2 8 5" xfId="50882"/>
    <cellStyle name="SAPBEXstdData 7 2 8 5 2" xfId="50883"/>
    <cellStyle name="SAPBEXstdData 7 2 8 6" xfId="50884"/>
    <cellStyle name="SAPBEXstdData 7 2 8 7" xfId="50885"/>
    <cellStyle name="SAPBEXstdData 7 2 9" xfId="7347"/>
    <cellStyle name="SAPBEXstdData 7 2 9 2" xfId="7348"/>
    <cellStyle name="SAPBEXstdData 7 2 9 2 2" xfId="7349"/>
    <cellStyle name="SAPBEXstdData 7 2 9 2 2 2" xfId="50886"/>
    <cellStyle name="SAPBEXstdData 7 2 9 2 2 3" xfId="50887"/>
    <cellStyle name="SAPBEXstdData 7 2 9 2 3" xfId="7350"/>
    <cellStyle name="SAPBEXstdData 7 2 9 2 3 2" xfId="50888"/>
    <cellStyle name="SAPBEXstdData 7 2 9 2 3 3" xfId="50889"/>
    <cellStyle name="SAPBEXstdData 7 2 9 2 4" xfId="50890"/>
    <cellStyle name="SAPBEXstdData 7 2 9 2 5" xfId="50891"/>
    <cellStyle name="SAPBEXstdData 7 2 9 3" xfId="7351"/>
    <cellStyle name="SAPBEXstdData 7 2 9 3 2" xfId="50892"/>
    <cellStyle name="SAPBEXstdData 7 2 9 3 3" xfId="50893"/>
    <cellStyle name="SAPBEXstdData 7 2 9 4" xfId="7352"/>
    <cellStyle name="SAPBEXstdData 7 2 9 4 2" xfId="50894"/>
    <cellStyle name="SAPBEXstdData 7 2 9 4 3" xfId="50895"/>
    <cellStyle name="SAPBEXstdData 7 2 9 5" xfId="50896"/>
    <cellStyle name="SAPBEXstdData 7 2 9 6" xfId="50897"/>
    <cellStyle name="SAPBEXstdData 7 3" xfId="50898"/>
    <cellStyle name="SAPBEXstdData 7 3 2" xfId="50899"/>
    <cellStyle name="SAPBEXstdData 7 3 3" xfId="50900"/>
    <cellStyle name="SAPBEXstdData 7 4" xfId="50901"/>
    <cellStyle name="SAPBEXstdData 8" xfId="7353"/>
    <cellStyle name="SAPBEXstdData 8 2" xfId="7354"/>
    <cellStyle name="SAPBEXstdData 8 2 10" xfId="7355"/>
    <cellStyle name="SAPBEXstdData 8 2 10 2" xfId="7356"/>
    <cellStyle name="SAPBEXstdData 8 2 10 2 2" xfId="50902"/>
    <cellStyle name="SAPBEXstdData 8 2 10 2 3" xfId="50903"/>
    <cellStyle name="SAPBEXstdData 8 2 10 3" xfId="7357"/>
    <cellStyle name="SAPBEXstdData 8 2 10 3 2" xfId="50904"/>
    <cellStyle name="SAPBEXstdData 8 2 10 3 3" xfId="50905"/>
    <cellStyle name="SAPBEXstdData 8 2 10 4" xfId="50906"/>
    <cellStyle name="SAPBEXstdData 8 2 10 5" xfId="50907"/>
    <cellStyle name="SAPBEXstdData 8 2 11" xfId="7358"/>
    <cellStyle name="SAPBEXstdData 8 2 11 2" xfId="7359"/>
    <cellStyle name="SAPBEXstdData 8 2 11 2 2" xfId="50908"/>
    <cellStyle name="SAPBEXstdData 8 2 11 2 3" xfId="50909"/>
    <cellStyle name="SAPBEXstdData 8 2 11 3" xfId="7360"/>
    <cellStyle name="SAPBEXstdData 8 2 11 3 2" xfId="50910"/>
    <cellStyle name="SAPBEXstdData 8 2 11 3 3" xfId="50911"/>
    <cellStyle name="SAPBEXstdData 8 2 11 4" xfId="50912"/>
    <cellStyle name="SAPBEXstdData 8 2 11 5" xfId="50913"/>
    <cellStyle name="SAPBEXstdData 8 2 12" xfId="7361"/>
    <cellStyle name="SAPBEXstdData 8 2 12 2" xfId="7362"/>
    <cellStyle name="SAPBEXstdData 8 2 12 2 2" xfId="50914"/>
    <cellStyle name="SAPBEXstdData 8 2 12 2 3" xfId="50915"/>
    <cellStyle name="SAPBEXstdData 8 2 12 3" xfId="7363"/>
    <cellStyle name="SAPBEXstdData 8 2 12 3 2" xfId="50916"/>
    <cellStyle name="SAPBEXstdData 8 2 12 3 3" xfId="50917"/>
    <cellStyle name="SAPBEXstdData 8 2 12 4" xfId="50918"/>
    <cellStyle name="SAPBEXstdData 8 2 12 5" xfId="50919"/>
    <cellStyle name="SAPBEXstdData 8 2 13" xfId="50920"/>
    <cellStyle name="SAPBEXstdData 8 2 13 2" xfId="50921"/>
    <cellStyle name="SAPBEXstdData 8 2 13 3" xfId="50922"/>
    <cellStyle name="SAPBEXstdData 8 2 14" xfId="50923"/>
    <cellStyle name="SAPBEXstdData 8 2 2" xfId="7364"/>
    <cellStyle name="SAPBEXstdData 8 2 2 10" xfId="7365"/>
    <cellStyle name="SAPBEXstdData 8 2 2 10 2" xfId="7366"/>
    <cellStyle name="SAPBEXstdData 8 2 2 10 2 2" xfId="50924"/>
    <cellStyle name="SAPBEXstdData 8 2 2 10 2 3" xfId="50925"/>
    <cellStyle name="SAPBEXstdData 8 2 2 10 3" xfId="7367"/>
    <cellStyle name="SAPBEXstdData 8 2 2 10 3 2" xfId="50926"/>
    <cellStyle name="SAPBEXstdData 8 2 2 10 3 3" xfId="50927"/>
    <cellStyle name="SAPBEXstdData 8 2 2 10 4" xfId="50928"/>
    <cellStyle name="SAPBEXstdData 8 2 2 10 5" xfId="50929"/>
    <cellStyle name="SAPBEXstdData 8 2 2 11" xfId="50930"/>
    <cellStyle name="SAPBEXstdData 8 2 2 11 2" xfId="50931"/>
    <cellStyle name="SAPBEXstdData 8 2 2 11 3" xfId="50932"/>
    <cellStyle name="SAPBEXstdData 8 2 2 12" xfId="50933"/>
    <cellStyle name="SAPBEXstdData 8 2 2 2" xfId="7368"/>
    <cellStyle name="SAPBEXstdData 8 2 2 2 2" xfId="7369"/>
    <cellStyle name="SAPBEXstdData 8 2 2 2 2 2" xfId="7370"/>
    <cellStyle name="SAPBEXstdData 8 2 2 2 2 2 2" xfId="50934"/>
    <cellStyle name="SAPBEXstdData 8 2 2 2 2 2 2 2" xfId="50935"/>
    <cellStyle name="SAPBEXstdData 8 2 2 2 2 2 2 2 2" xfId="50936"/>
    <cellStyle name="SAPBEXstdData 8 2 2 2 2 2 2 3" xfId="50937"/>
    <cellStyle name="SAPBEXstdData 8 2 2 2 2 2 3" xfId="50938"/>
    <cellStyle name="SAPBEXstdData 8 2 2 2 2 2 3 2" xfId="50939"/>
    <cellStyle name="SAPBEXstdData 8 2 2 2 2 2 3 3" xfId="50940"/>
    <cellStyle name="SAPBEXstdData 8 2 2 2 2 2 4" xfId="50941"/>
    <cellStyle name="SAPBEXstdData 8 2 2 2 2 2 4 2" xfId="50942"/>
    <cellStyle name="SAPBEXstdData 8 2 2 2 2 2 4 3" xfId="50943"/>
    <cellStyle name="SAPBEXstdData 8 2 2 2 2 2 5" xfId="50944"/>
    <cellStyle name="SAPBEXstdData 8 2 2 2 2 2 5 2" xfId="50945"/>
    <cellStyle name="SAPBEXstdData 8 2 2 2 2 2 6" xfId="50946"/>
    <cellStyle name="SAPBEXstdData 8 2 2 2 2 2 7" xfId="50947"/>
    <cellStyle name="SAPBEXstdData 8 2 2 2 2 2 8" xfId="50948"/>
    <cellStyle name="SAPBEXstdData 8 2 2 2 2 2 9" xfId="50949"/>
    <cellStyle name="SAPBEXstdData 8 2 2 2 2 3" xfId="50950"/>
    <cellStyle name="SAPBEXstdData 8 2 2 2 2 3 2" xfId="50951"/>
    <cellStyle name="SAPBEXstdData 8 2 2 2 2 3 2 2" xfId="50952"/>
    <cellStyle name="SAPBEXstdData 8 2 2 2 2 3 3" xfId="50953"/>
    <cellStyle name="SAPBEXstdData 8 2 2 2 2 4" xfId="50954"/>
    <cellStyle name="SAPBEXstdData 8 2 2 2 2 4 2" xfId="50955"/>
    <cellStyle name="SAPBEXstdData 8 2 2 2 2 4 3" xfId="50956"/>
    <cellStyle name="SAPBEXstdData 8 2 2 2 2 5" xfId="50957"/>
    <cellStyle name="SAPBEXstdData 8 2 2 2 2 6" xfId="50958"/>
    <cellStyle name="SAPBEXstdData 8 2 2 2 3" xfId="7371"/>
    <cellStyle name="SAPBEXstdData 8 2 2 2 3 2" xfId="50959"/>
    <cellStyle name="SAPBEXstdData 8 2 2 2 3 2 2" xfId="50960"/>
    <cellStyle name="SAPBEXstdData 8 2 2 2 3 2 2 2" xfId="50961"/>
    <cellStyle name="SAPBEXstdData 8 2 2 2 3 2 3" xfId="50962"/>
    <cellStyle name="SAPBEXstdData 8 2 2 2 3 3" xfId="50963"/>
    <cellStyle name="SAPBEXstdData 8 2 2 2 3 3 2" xfId="50964"/>
    <cellStyle name="SAPBEXstdData 8 2 2 2 3 3 3" xfId="50965"/>
    <cellStyle name="SAPBEXstdData 8 2 2 2 3 4" xfId="50966"/>
    <cellStyle name="SAPBEXstdData 8 2 2 2 3 4 2" xfId="50967"/>
    <cellStyle name="SAPBEXstdData 8 2 2 2 3 4 3" xfId="50968"/>
    <cellStyle name="SAPBEXstdData 8 2 2 2 3 5" xfId="50969"/>
    <cellStyle name="SAPBEXstdData 8 2 2 2 3 5 2" xfId="50970"/>
    <cellStyle name="SAPBEXstdData 8 2 2 2 3 5 3" xfId="50971"/>
    <cellStyle name="SAPBEXstdData 8 2 2 2 3 6" xfId="50972"/>
    <cellStyle name="SAPBEXstdData 8 2 2 2 3 6 2" xfId="50973"/>
    <cellStyle name="SAPBEXstdData 8 2 2 2 3 7" xfId="50974"/>
    <cellStyle name="SAPBEXstdData 8 2 2 2 3 8" xfId="50975"/>
    <cellStyle name="SAPBEXstdData 8 2 2 2 3 9" xfId="50976"/>
    <cellStyle name="SAPBEXstdData 8 2 2 2 4" xfId="7372"/>
    <cellStyle name="SAPBEXstdData 8 2 2 2 4 2" xfId="50977"/>
    <cellStyle name="SAPBEXstdData 8 2 2 2 4 2 2" xfId="50978"/>
    <cellStyle name="SAPBEXstdData 8 2 2 2 4 3" xfId="50979"/>
    <cellStyle name="SAPBEXstdData 8 2 2 2 5" xfId="50980"/>
    <cellStyle name="SAPBEXstdData 8 2 2 2 5 2" xfId="50981"/>
    <cellStyle name="SAPBEXstdData 8 2 2 2 5 3" xfId="50982"/>
    <cellStyle name="SAPBEXstdData 8 2 2 2 6" xfId="50983"/>
    <cellStyle name="SAPBEXstdData 8 2 2 3" xfId="7373"/>
    <cellStyle name="SAPBEXstdData 8 2 2 3 2" xfId="7374"/>
    <cellStyle name="SAPBEXstdData 8 2 2 3 2 2" xfId="50984"/>
    <cellStyle name="SAPBEXstdData 8 2 2 3 2 2 2" xfId="50985"/>
    <cellStyle name="SAPBEXstdData 8 2 2 3 2 2 2 2" xfId="50986"/>
    <cellStyle name="SAPBEXstdData 8 2 2 3 2 2 3" xfId="50987"/>
    <cellStyle name="SAPBEXstdData 8 2 2 3 2 3" xfId="50988"/>
    <cellStyle name="SAPBEXstdData 8 2 2 3 2 3 2" xfId="50989"/>
    <cellStyle name="SAPBEXstdData 8 2 2 3 2 3 2 2" xfId="50990"/>
    <cellStyle name="SAPBEXstdData 8 2 2 3 2 3 3" xfId="50991"/>
    <cellStyle name="SAPBEXstdData 8 2 2 3 2 4" xfId="50992"/>
    <cellStyle name="SAPBEXstdData 8 2 2 3 2 4 2" xfId="50993"/>
    <cellStyle name="SAPBEXstdData 8 2 2 3 2 4 3" xfId="50994"/>
    <cellStyle name="SAPBEXstdData 8 2 2 3 2 5" xfId="50995"/>
    <cellStyle name="SAPBEXstdData 8 2 2 3 2 5 2" xfId="50996"/>
    <cellStyle name="SAPBEXstdData 8 2 2 3 2 6" xfId="50997"/>
    <cellStyle name="SAPBEXstdData 8 2 2 3 2 7" xfId="50998"/>
    <cellStyle name="SAPBEXstdData 8 2 2 3 2 8" xfId="50999"/>
    <cellStyle name="SAPBEXstdData 8 2 2 3 2 9" xfId="51000"/>
    <cellStyle name="SAPBEXstdData 8 2 2 3 3" xfId="7375"/>
    <cellStyle name="SAPBEXstdData 8 2 2 3 3 2" xfId="51001"/>
    <cellStyle name="SAPBEXstdData 8 2 2 3 3 2 2" xfId="51002"/>
    <cellStyle name="SAPBEXstdData 8 2 2 3 3 3" xfId="51003"/>
    <cellStyle name="SAPBEXstdData 8 2 2 3 4" xfId="7376"/>
    <cellStyle name="SAPBEXstdData 8 2 2 3 4 2" xfId="51004"/>
    <cellStyle name="SAPBEXstdData 8 2 2 3 4 3" xfId="51005"/>
    <cellStyle name="SAPBEXstdData 8 2 2 3 5" xfId="51006"/>
    <cellStyle name="SAPBEXstdData 8 2 2 3 6" xfId="51007"/>
    <cellStyle name="SAPBEXstdData 8 2 2 4" xfId="7377"/>
    <cellStyle name="SAPBEXstdData 8 2 2 4 10" xfId="51008"/>
    <cellStyle name="SAPBEXstdData 8 2 2 4 11" xfId="51009"/>
    <cellStyle name="SAPBEXstdData 8 2 2 4 2" xfId="7378"/>
    <cellStyle name="SAPBEXstdData 8 2 2 4 2 10" xfId="51010"/>
    <cellStyle name="SAPBEXstdData 8 2 2 4 2 2" xfId="7379"/>
    <cellStyle name="SAPBEXstdData 8 2 2 4 2 2 2" xfId="51011"/>
    <cellStyle name="SAPBEXstdData 8 2 2 4 2 2 2 2" xfId="51012"/>
    <cellStyle name="SAPBEXstdData 8 2 2 4 2 2 3" xfId="51013"/>
    <cellStyle name="SAPBEXstdData 8 2 2 4 2 3" xfId="51014"/>
    <cellStyle name="SAPBEXstdData 8 2 2 4 2 3 2" xfId="51015"/>
    <cellStyle name="SAPBEXstdData 8 2 2 4 2 3 2 2" xfId="51016"/>
    <cellStyle name="SAPBEXstdData 8 2 2 4 2 3 3" xfId="51017"/>
    <cellStyle name="SAPBEXstdData 8 2 2 4 2 4" xfId="51018"/>
    <cellStyle name="SAPBEXstdData 8 2 2 4 2 4 2" xfId="51019"/>
    <cellStyle name="SAPBEXstdData 8 2 2 4 2 4 3" xfId="51020"/>
    <cellStyle name="SAPBEXstdData 8 2 2 4 2 5" xfId="51021"/>
    <cellStyle name="SAPBEXstdData 8 2 2 4 2 5 2" xfId="51022"/>
    <cellStyle name="SAPBEXstdData 8 2 2 4 2 5 3" xfId="51023"/>
    <cellStyle name="SAPBEXstdData 8 2 2 4 2 6" xfId="51024"/>
    <cellStyle name="SAPBEXstdData 8 2 2 4 2 6 2" xfId="51025"/>
    <cellStyle name="SAPBEXstdData 8 2 2 4 2 7" xfId="51026"/>
    <cellStyle name="SAPBEXstdData 8 2 2 4 2 8" xfId="51027"/>
    <cellStyle name="SAPBEXstdData 8 2 2 4 2 9" xfId="51028"/>
    <cellStyle name="SAPBEXstdData 8 2 2 4 3" xfId="7380"/>
    <cellStyle name="SAPBEXstdData 8 2 2 4 3 2" xfId="51029"/>
    <cellStyle name="SAPBEXstdData 8 2 2 4 3 2 2" xfId="51030"/>
    <cellStyle name="SAPBEXstdData 8 2 2 4 3 3" xfId="51031"/>
    <cellStyle name="SAPBEXstdData 8 2 2 4 4" xfId="51032"/>
    <cellStyle name="SAPBEXstdData 8 2 2 4 4 2" xfId="51033"/>
    <cellStyle name="SAPBEXstdData 8 2 2 4 4 2 2" xfId="51034"/>
    <cellStyle name="SAPBEXstdData 8 2 2 4 4 3" xfId="51035"/>
    <cellStyle name="SAPBEXstdData 8 2 2 4 5" xfId="51036"/>
    <cellStyle name="SAPBEXstdData 8 2 2 4 5 2" xfId="51037"/>
    <cellStyle name="SAPBEXstdData 8 2 2 4 5 3" xfId="51038"/>
    <cellStyle name="SAPBEXstdData 8 2 2 4 6" xfId="51039"/>
    <cellStyle name="SAPBEXstdData 8 2 2 4 6 2" xfId="51040"/>
    <cellStyle name="SAPBEXstdData 8 2 2 4 6 3" xfId="51041"/>
    <cellStyle name="SAPBEXstdData 8 2 2 4 7" xfId="51042"/>
    <cellStyle name="SAPBEXstdData 8 2 2 4 7 2" xfId="51043"/>
    <cellStyle name="SAPBEXstdData 8 2 2 4 8" xfId="51044"/>
    <cellStyle name="SAPBEXstdData 8 2 2 4 9" xfId="51045"/>
    <cellStyle name="SAPBEXstdData 8 2 2 5" xfId="7381"/>
    <cellStyle name="SAPBEXstdData 8 2 2 5 10" xfId="51046"/>
    <cellStyle name="SAPBEXstdData 8 2 2 5 11" xfId="51047"/>
    <cellStyle name="SAPBEXstdData 8 2 2 5 2" xfId="7382"/>
    <cellStyle name="SAPBEXstdData 8 2 2 5 2 10" xfId="51048"/>
    <cellStyle name="SAPBEXstdData 8 2 2 5 2 2" xfId="7383"/>
    <cellStyle name="SAPBEXstdData 8 2 2 5 2 2 2" xfId="51049"/>
    <cellStyle name="SAPBEXstdData 8 2 2 5 2 2 2 2" xfId="51050"/>
    <cellStyle name="SAPBEXstdData 8 2 2 5 2 2 3" xfId="51051"/>
    <cellStyle name="SAPBEXstdData 8 2 2 5 2 3" xfId="7384"/>
    <cellStyle name="SAPBEXstdData 8 2 2 5 2 3 2" xfId="51052"/>
    <cellStyle name="SAPBEXstdData 8 2 2 5 2 3 2 2" xfId="51053"/>
    <cellStyle name="SAPBEXstdData 8 2 2 5 2 3 3" xfId="51054"/>
    <cellStyle name="SAPBEXstdData 8 2 2 5 2 4" xfId="51055"/>
    <cellStyle name="SAPBEXstdData 8 2 2 5 2 4 2" xfId="51056"/>
    <cellStyle name="SAPBEXstdData 8 2 2 5 2 4 3" xfId="51057"/>
    <cellStyle name="SAPBEXstdData 8 2 2 5 2 5" xfId="51058"/>
    <cellStyle name="SAPBEXstdData 8 2 2 5 2 5 2" xfId="51059"/>
    <cellStyle name="SAPBEXstdData 8 2 2 5 2 5 3" xfId="51060"/>
    <cellStyle name="SAPBEXstdData 8 2 2 5 2 6" xfId="51061"/>
    <cellStyle name="SAPBEXstdData 8 2 2 5 2 6 2" xfId="51062"/>
    <cellStyle name="SAPBEXstdData 8 2 2 5 2 6 3" xfId="51063"/>
    <cellStyle name="SAPBEXstdData 8 2 2 5 2 7" xfId="51064"/>
    <cellStyle name="SAPBEXstdData 8 2 2 5 2 7 2" xfId="51065"/>
    <cellStyle name="SAPBEXstdData 8 2 2 5 2 8" xfId="51066"/>
    <cellStyle name="SAPBEXstdData 8 2 2 5 2 9" xfId="51067"/>
    <cellStyle name="SAPBEXstdData 8 2 2 5 3" xfId="7385"/>
    <cellStyle name="SAPBEXstdData 8 2 2 5 3 2" xfId="51068"/>
    <cellStyle name="SAPBEXstdData 8 2 2 5 3 2 2" xfId="51069"/>
    <cellStyle name="SAPBEXstdData 8 2 2 5 3 3" xfId="51070"/>
    <cellStyle name="SAPBEXstdData 8 2 2 5 4" xfId="7386"/>
    <cellStyle name="SAPBEXstdData 8 2 2 5 4 2" xfId="51071"/>
    <cellStyle name="SAPBEXstdData 8 2 2 5 4 2 2" xfId="51072"/>
    <cellStyle name="SAPBEXstdData 8 2 2 5 4 3" xfId="51073"/>
    <cellStyle name="SAPBEXstdData 8 2 2 5 5" xfId="51074"/>
    <cellStyle name="SAPBEXstdData 8 2 2 5 5 2" xfId="51075"/>
    <cellStyle name="SAPBEXstdData 8 2 2 5 5 3" xfId="51076"/>
    <cellStyle name="SAPBEXstdData 8 2 2 5 6" xfId="51077"/>
    <cellStyle name="SAPBEXstdData 8 2 2 5 6 2" xfId="51078"/>
    <cellStyle name="SAPBEXstdData 8 2 2 5 6 3" xfId="51079"/>
    <cellStyle name="SAPBEXstdData 8 2 2 5 7" xfId="51080"/>
    <cellStyle name="SAPBEXstdData 8 2 2 5 7 2" xfId="51081"/>
    <cellStyle name="SAPBEXstdData 8 2 2 5 7 3" xfId="51082"/>
    <cellStyle name="SAPBEXstdData 8 2 2 5 8" xfId="51083"/>
    <cellStyle name="SAPBEXstdData 8 2 2 5 8 2" xfId="51084"/>
    <cellStyle name="SAPBEXstdData 8 2 2 5 9" xfId="51085"/>
    <cellStyle name="SAPBEXstdData 8 2 2 6" xfId="7387"/>
    <cellStyle name="SAPBEXstdData 8 2 2 6 2" xfId="7388"/>
    <cellStyle name="SAPBEXstdData 8 2 2 6 2 2" xfId="7389"/>
    <cellStyle name="SAPBEXstdData 8 2 2 6 2 2 2" xfId="51086"/>
    <cellStyle name="SAPBEXstdData 8 2 2 6 2 2 3" xfId="51087"/>
    <cellStyle name="SAPBEXstdData 8 2 2 6 2 3" xfId="7390"/>
    <cellStyle name="SAPBEXstdData 8 2 2 6 2 3 2" xfId="51088"/>
    <cellStyle name="SAPBEXstdData 8 2 2 6 2 3 3" xfId="51089"/>
    <cellStyle name="SAPBEXstdData 8 2 2 6 2 4" xfId="51090"/>
    <cellStyle name="SAPBEXstdData 8 2 2 6 2 5" xfId="51091"/>
    <cellStyle name="SAPBEXstdData 8 2 2 6 3" xfId="7391"/>
    <cellStyle name="SAPBEXstdData 8 2 2 6 3 2" xfId="51092"/>
    <cellStyle name="SAPBEXstdData 8 2 2 6 3 3" xfId="51093"/>
    <cellStyle name="SAPBEXstdData 8 2 2 6 4" xfId="7392"/>
    <cellStyle name="SAPBEXstdData 8 2 2 6 4 2" xfId="51094"/>
    <cellStyle name="SAPBEXstdData 8 2 2 6 4 3" xfId="51095"/>
    <cellStyle name="SAPBEXstdData 8 2 2 6 5" xfId="51096"/>
    <cellStyle name="SAPBEXstdData 8 2 2 6 5 2" xfId="51097"/>
    <cellStyle name="SAPBEXstdData 8 2 2 6 6" xfId="51098"/>
    <cellStyle name="SAPBEXstdData 8 2 2 6 7" xfId="51099"/>
    <cellStyle name="SAPBEXstdData 8 2 2 7" xfId="7393"/>
    <cellStyle name="SAPBEXstdData 8 2 2 7 2" xfId="7394"/>
    <cellStyle name="SAPBEXstdData 8 2 2 7 2 2" xfId="7395"/>
    <cellStyle name="SAPBEXstdData 8 2 2 7 2 2 2" xfId="51100"/>
    <cellStyle name="SAPBEXstdData 8 2 2 7 2 2 3" xfId="51101"/>
    <cellStyle name="SAPBEXstdData 8 2 2 7 2 3" xfId="7396"/>
    <cellStyle name="SAPBEXstdData 8 2 2 7 2 3 2" xfId="51102"/>
    <cellStyle name="SAPBEXstdData 8 2 2 7 2 3 3" xfId="51103"/>
    <cellStyle name="SAPBEXstdData 8 2 2 7 2 4" xfId="51104"/>
    <cellStyle name="SAPBEXstdData 8 2 2 7 2 5" xfId="51105"/>
    <cellStyle name="SAPBEXstdData 8 2 2 7 3" xfId="7397"/>
    <cellStyle name="SAPBEXstdData 8 2 2 7 3 2" xfId="51106"/>
    <cellStyle name="SAPBEXstdData 8 2 2 7 3 3" xfId="51107"/>
    <cellStyle name="SAPBEXstdData 8 2 2 7 4" xfId="7398"/>
    <cellStyle name="SAPBEXstdData 8 2 2 7 4 2" xfId="51108"/>
    <cellStyle name="SAPBEXstdData 8 2 2 7 4 3" xfId="51109"/>
    <cellStyle name="SAPBEXstdData 8 2 2 7 5" xfId="51110"/>
    <cellStyle name="SAPBEXstdData 8 2 2 7 6" xfId="51111"/>
    <cellStyle name="SAPBEXstdData 8 2 2 8" xfId="7399"/>
    <cellStyle name="SAPBEXstdData 8 2 2 8 2" xfId="7400"/>
    <cellStyle name="SAPBEXstdData 8 2 2 8 2 2" xfId="51112"/>
    <cellStyle name="SAPBEXstdData 8 2 2 8 2 3" xfId="51113"/>
    <cellStyle name="SAPBEXstdData 8 2 2 8 3" xfId="7401"/>
    <cellStyle name="SAPBEXstdData 8 2 2 8 3 2" xfId="51114"/>
    <cellStyle name="SAPBEXstdData 8 2 2 8 3 3" xfId="51115"/>
    <cellStyle name="SAPBEXstdData 8 2 2 8 4" xfId="51116"/>
    <cellStyle name="SAPBEXstdData 8 2 2 8 5" xfId="51117"/>
    <cellStyle name="SAPBEXstdData 8 2 2 9" xfId="7402"/>
    <cellStyle name="SAPBEXstdData 8 2 2 9 2" xfId="7403"/>
    <cellStyle name="SAPBEXstdData 8 2 2 9 2 2" xfId="51118"/>
    <cellStyle name="SAPBEXstdData 8 2 2 9 2 3" xfId="51119"/>
    <cellStyle name="SAPBEXstdData 8 2 2 9 3" xfId="7404"/>
    <cellStyle name="SAPBEXstdData 8 2 2 9 3 2" xfId="51120"/>
    <cellStyle name="SAPBEXstdData 8 2 2 9 3 3" xfId="51121"/>
    <cellStyle name="SAPBEXstdData 8 2 2 9 4" xfId="51122"/>
    <cellStyle name="SAPBEXstdData 8 2 2 9 5" xfId="51123"/>
    <cellStyle name="SAPBEXstdData 8 2 3" xfId="7405"/>
    <cellStyle name="SAPBEXstdData 8 2 3 10" xfId="7406"/>
    <cellStyle name="SAPBEXstdData 8 2 3 10 2" xfId="7407"/>
    <cellStyle name="SAPBEXstdData 8 2 3 10 2 2" xfId="51124"/>
    <cellStyle name="SAPBEXstdData 8 2 3 10 2 3" xfId="51125"/>
    <cellStyle name="SAPBEXstdData 8 2 3 10 3" xfId="7408"/>
    <cellStyle name="SAPBEXstdData 8 2 3 10 3 2" xfId="51126"/>
    <cellStyle name="SAPBEXstdData 8 2 3 10 3 3" xfId="51127"/>
    <cellStyle name="SAPBEXstdData 8 2 3 10 4" xfId="51128"/>
    <cellStyle name="SAPBEXstdData 8 2 3 10 5" xfId="51129"/>
    <cellStyle name="SAPBEXstdData 8 2 3 11" xfId="51130"/>
    <cellStyle name="SAPBEXstdData 8 2 3 11 2" xfId="51131"/>
    <cellStyle name="SAPBEXstdData 8 2 3 11 3" xfId="51132"/>
    <cellStyle name="SAPBEXstdData 8 2 3 12" xfId="51133"/>
    <cellStyle name="SAPBEXstdData 8 2 3 2" xfId="7409"/>
    <cellStyle name="SAPBEXstdData 8 2 3 2 2" xfId="7410"/>
    <cellStyle name="SAPBEXstdData 8 2 3 2 2 2" xfId="7411"/>
    <cellStyle name="SAPBEXstdData 8 2 3 2 2 2 2" xfId="51134"/>
    <cellStyle name="SAPBEXstdData 8 2 3 2 2 2 2 2" xfId="51135"/>
    <cellStyle name="SAPBEXstdData 8 2 3 2 2 2 2 2 2" xfId="51136"/>
    <cellStyle name="SAPBEXstdData 8 2 3 2 2 2 2 3" xfId="51137"/>
    <cellStyle name="SAPBEXstdData 8 2 3 2 2 2 3" xfId="51138"/>
    <cellStyle name="SAPBEXstdData 8 2 3 2 2 2 3 2" xfId="51139"/>
    <cellStyle name="SAPBEXstdData 8 2 3 2 2 2 3 3" xfId="51140"/>
    <cellStyle name="SAPBEXstdData 8 2 3 2 2 2 4" xfId="51141"/>
    <cellStyle name="SAPBEXstdData 8 2 3 2 2 2 4 2" xfId="51142"/>
    <cellStyle name="SAPBEXstdData 8 2 3 2 2 2 4 3" xfId="51143"/>
    <cellStyle name="SAPBEXstdData 8 2 3 2 2 2 5" xfId="51144"/>
    <cellStyle name="SAPBEXstdData 8 2 3 2 2 2 5 2" xfId="51145"/>
    <cellStyle name="SAPBEXstdData 8 2 3 2 2 2 6" xfId="51146"/>
    <cellStyle name="SAPBEXstdData 8 2 3 2 2 2 7" xfId="51147"/>
    <cellStyle name="SAPBEXstdData 8 2 3 2 2 2 8" xfId="51148"/>
    <cellStyle name="SAPBEXstdData 8 2 3 2 2 2 9" xfId="51149"/>
    <cellStyle name="SAPBEXstdData 8 2 3 2 2 3" xfId="51150"/>
    <cellStyle name="SAPBEXstdData 8 2 3 2 2 3 2" xfId="51151"/>
    <cellStyle name="SAPBEXstdData 8 2 3 2 2 3 2 2" xfId="51152"/>
    <cellStyle name="SAPBEXstdData 8 2 3 2 2 3 3" xfId="51153"/>
    <cellStyle name="SAPBEXstdData 8 2 3 2 2 4" xfId="51154"/>
    <cellStyle name="SAPBEXstdData 8 2 3 2 2 4 2" xfId="51155"/>
    <cellStyle name="SAPBEXstdData 8 2 3 2 2 4 3" xfId="51156"/>
    <cellStyle name="SAPBEXstdData 8 2 3 2 2 5" xfId="51157"/>
    <cellStyle name="SAPBEXstdData 8 2 3 2 2 6" xfId="51158"/>
    <cellStyle name="SAPBEXstdData 8 2 3 2 3" xfId="7412"/>
    <cellStyle name="SAPBEXstdData 8 2 3 2 3 2" xfId="51159"/>
    <cellStyle name="SAPBEXstdData 8 2 3 2 3 2 2" xfId="51160"/>
    <cellStyle name="SAPBEXstdData 8 2 3 2 3 2 2 2" xfId="51161"/>
    <cellStyle name="SAPBEXstdData 8 2 3 2 3 2 3" xfId="51162"/>
    <cellStyle name="SAPBEXstdData 8 2 3 2 3 3" xfId="51163"/>
    <cellStyle name="SAPBEXstdData 8 2 3 2 3 3 2" xfId="51164"/>
    <cellStyle name="SAPBEXstdData 8 2 3 2 3 3 3" xfId="51165"/>
    <cellStyle name="SAPBEXstdData 8 2 3 2 3 4" xfId="51166"/>
    <cellStyle name="SAPBEXstdData 8 2 3 2 3 4 2" xfId="51167"/>
    <cellStyle name="SAPBEXstdData 8 2 3 2 3 4 3" xfId="51168"/>
    <cellStyle name="SAPBEXstdData 8 2 3 2 3 5" xfId="51169"/>
    <cellStyle name="SAPBEXstdData 8 2 3 2 3 5 2" xfId="51170"/>
    <cellStyle name="SAPBEXstdData 8 2 3 2 3 5 3" xfId="51171"/>
    <cellStyle name="SAPBEXstdData 8 2 3 2 3 6" xfId="51172"/>
    <cellStyle name="SAPBEXstdData 8 2 3 2 3 6 2" xfId="51173"/>
    <cellStyle name="SAPBEXstdData 8 2 3 2 3 7" xfId="51174"/>
    <cellStyle name="SAPBEXstdData 8 2 3 2 3 8" xfId="51175"/>
    <cellStyle name="SAPBEXstdData 8 2 3 2 3 9" xfId="51176"/>
    <cellStyle name="SAPBEXstdData 8 2 3 2 4" xfId="7413"/>
    <cellStyle name="SAPBEXstdData 8 2 3 2 4 2" xfId="51177"/>
    <cellStyle name="SAPBEXstdData 8 2 3 2 4 2 2" xfId="51178"/>
    <cellStyle name="SAPBEXstdData 8 2 3 2 4 3" xfId="51179"/>
    <cellStyle name="SAPBEXstdData 8 2 3 2 5" xfId="51180"/>
    <cellStyle name="SAPBEXstdData 8 2 3 2 5 2" xfId="51181"/>
    <cellStyle name="SAPBEXstdData 8 2 3 2 5 3" xfId="51182"/>
    <cellStyle name="SAPBEXstdData 8 2 3 2 6" xfId="51183"/>
    <cellStyle name="SAPBEXstdData 8 2 3 3" xfId="7414"/>
    <cellStyle name="SAPBEXstdData 8 2 3 3 2" xfId="7415"/>
    <cellStyle name="SAPBEXstdData 8 2 3 3 2 2" xfId="51184"/>
    <cellStyle name="SAPBEXstdData 8 2 3 3 2 2 2" xfId="51185"/>
    <cellStyle name="SAPBEXstdData 8 2 3 3 2 2 2 2" xfId="51186"/>
    <cellStyle name="SAPBEXstdData 8 2 3 3 2 2 3" xfId="51187"/>
    <cellStyle name="SAPBEXstdData 8 2 3 3 2 3" xfId="51188"/>
    <cellStyle name="SAPBEXstdData 8 2 3 3 2 3 2" xfId="51189"/>
    <cellStyle name="SAPBEXstdData 8 2 3 3 2 3 2 2" xfId="51190"/>
    <cellStyle name="SAPBEXstdData 8 2 3 3 2 3 3" xfId="51191"/>
    <cellStyle name="SAPBEXstdData 8 2 3 3 2 4" xfId="51192"/>
    <cellStyle name="SAPBEXstdData 8 2 3 3 2 4 2" xfId="51193"/>
    <cellStyle name="SAPBEXstdData 8 2 3 3 2 4 3" xfId="51194"/>
    <cellStyle name="SAPBEXstdData 8 2 3 3 2 5" xfId="51195"/>
    <cellStyle name="SAPBEXstdData 8 2 3 3 2 5 2" xfId="51196"/>
    <cellStyle name="SAPBEXstdData 8 2 3 3 2 6" xfId="51197"/>
    <cellStyle name="SAPBEXstdData 8 2 3 3 2 7" xfId="51198"/>
    <cellStyle name="SAPBEXstdData 8 2 3 3 2 8" xfId="51199"/>
    <cellStyle name="SAPBEXstdData 8 2 3 3 2 9" xfId="51200"/>
    <cellStyle name="SAPBEXstdData 8 2 3 3 3" xfId="7416"/>
    <cellStyle name="SAPBEXstdData 8 2 3 3 3 2" xfId="51201"/>
    <cellStyle name="SAPBEXstdData 8 2 3 3 3 2 2" xfId="51202"/>
    <cellStyle name="SAPBEXstdData 8 2 3 3 3 3" xfId="51203"/>
    <cellStyle name="SAPBEXstdData 8 2 3 3 4" xfId="7417"/>
    <cellStyle name="SAPBEXstdData 8 2 3 3 4 2" xfId="51204"/>
    <cellStyle name="SAPBEXstdData 8 2 3 3 4 3" xfId="51205"/>
    <cellStyle name="SAPBEXstdData 8 2 3 3 5" xfId="51206"/>
    <cellStyle name="SAPBEXstdData 8 2 3 3 6" xfId="51207"/>
    <cellStyle name="SAPBEXstdData 8 2 3 4" xfId="7418"/>
    <cellStyle name="SAPBEXstdData 8 2 3 4 10" xfId="51208"/>
    <cellStyle name="SAPBEXstdData 8 2 3 4 11" xfId="51209"/>
    <cellStyle name="SAPBEXstdData 8 2 3 4 2" xfId="7419"/>
    <cellStyle name="SAPBEXstdData 8 2 3 4 2 10" xfId="51210"/>
    <cellStyle name="SAPBEXstdData 8 2 3 4 2 2" xfId="7420"/>
    <cellStyle name="SAPBEXstdData 8 2 3 4 2 2 2" xfId="51211"/>
    <cellStyle name="SAPBEXstdData 8 2 3 4 2 2 2 2" xfId="51212"/>
    <cellStyle name="SAPBEXstdData 8 2 3 4 2 2 3" xfId="51213"/>
    <cellStyle name="SAPBEXstdData 8 2 3 4 2 3" xfId="51214"/>
    <cellStyle name="SAPBEXstdData 8 2 3 4 2 3 2" xfId="51215"/>
    <cellStyle name="SAPBEXstdData 8 2 3 4 2 3 2 2" xfId="51216"/>
    <cellStyle name="SAPBEXstdData 8 2 3 4 2 3 3" xfId="51217"/>
    <cellStyle name="SAPBEXstdData 8 2 3 4 2 4" xfId="51218"/>
    <cellStyle name="SAPBEXstdData 8 2 3 4 2 4 2" xfId="51219"/>
    <cellStyle name="SAPBEXstdData 8 2 3 4 2 4 3" xfId="51220"/>
    <cellStyle name="SAPBEXstdData 8 2 3 4 2 5" xfId="51221"/>
    <cellStyle name="SAPBEXstdData 8 2 3 4 2 5 2" xfId="51222"/>
    <cellStyle name="SAPBEXstdData 8 2 3 4 2 5 3" xfId="51223"/>
    <cellStyle name="SAPBEXstdData 8 2 3 4 2 6" xfId="51224"/>
    <cellStyle name="SAPBEXstdData 8 2 3 4 2 6 2" xfId="51225"/>
    <cellStyle name="SAPBEXstdData 8 2 3 4 2 7" xfId="51226"/>
    <cellStyle name="SAPBEXstdData 8 2 3 4 2 8" xfId="51227"/>
    <cellStyle name="SAPBEXstdData 8 2 3 4 2 9" xfId="51228"/>
    <cellStyle name="SAPBEXstdData 8 2 3 4 3" xfId="7421"/>
    <cellStyle name="SAPBEXstdData 8 2 3 4 3 2" xfId="51229"/>
    <cellStyle name="SAPBEXstdData 8 2 3 4 3 2 2" xfId="51230"/>
    <cellStyle name="SAPBEXstdData 8 2 3 4 3 3" xfId="51231"/>
    <cellStyle name="SAPBEXstdData 8 2 3 4 4" xfId="51232"/>
    <cellStyle name="SAPBEXstdData 8 2 3 4 4 2" xfId="51233"/>
    <cellStyle name="SAPBEXstdData 8 2 3 4 4 2 2" xfId="51234"/>
    <cellStyle name="SAPBEXstdData 8 2 3 4 4 3" xfId="51235"/>
    <cellStyle name="SAPBEXstdData 8 2 3 4 5" xfId="51236"/>
    <cellStyle name="SAPBEXstdData 8 2 3 4 5 2" xfId="51237"/>
    <cellStyle name="SAPBEXstdData 8 2 3 4 5 3" xfId="51238"/>
    <cellStyle name="SAPBEXstdData 8 2 3 4 6" xfId="51239"/>
    <cellStyle name="SAPBEXstdData 8 2 3 4 6 2" xfId="51240"/>
    <cellStyle name="SAPBEXstdData 8 2 3 4 6 3" xfId="51241"/>
    <cellStyle name="SAPBEXstdData 8 2 3 4 7" xfId="51242"/>
    <cellStyle name="SAPBEXstdData 8 2 3 4 7 2" xfId="51243"/>
    <cellStyle name="SAPBEXstdData 8 2 3 4 8" xfId="51244"/>
    <cellStyle name="SAPBEXstdData 8 2 3 4 9" xfId="51245"/>
    <cellStyle name="SAPBEXstdData 8 2 3 5" xfId="7422"/>
    <cellStyle name="SAPBEXstdData 8 2 3 5 10" xfId="51246"/>
    <cellStyle name="SAPBEXstdData 8 2 3 5 11" xfId="51247"/>
    <cellStyle name="SAPBEXstdData 8 2 3 5 2" xfId="7423"/>
    <cellStyle name="SAPBEXstdData 8 2 3 5 2 10" xfId="51248"/>
    <cellStyle name="SAPBEXstdData 8 2 3 5 2 2" xfId="7424"/>
    <cellStyle name="SAPBEXstdData 8 2 3 5 2 2 2" xfId="51249"/>
    <cellStyle name="SAPBEXstdData 8 2 3 5 2 2 2 2" xfId="51250"/>
    <cellStyle name="SAPBEXstdData 8 2 3 5 2 2 3" xfId="51251"/>
    <cellStyle name="SAPBEXstdData 8 2 3 5 2 3" xfId="7425"/>
    <cellStyle name="SAPBEXstdData 8 2 3 5 2 3 2" xfId="51252"/>
    <cellStyle name="SAPBEXstdData 8 2 3 5 2 3 2 2" xfId="51253"/>
    <cellStyle name="SAPBEXstdData 8 2 3 5 2 3 3" xfId="51254"/>
    <cellStyle name="SAPBEXstdData 8 2 3 5 2 4" xfId="51255"/>
    <cellStyle name="SAPBEXstdData 8 2 3 5 2 4 2" xfId="51256"/>
    <cellStyle name="SAPBEXstdData 8 2 3 5 2 4 3" xfId="51257"/>
    <cellStyle name="SAPBEXstdData 8 2 3 5 2 5" xfId="51258"/>
    <cellStyle name="SAPBEXstdData 8 2 3 5 2 5 2" xfId="51259"/>
    <cellStyle name="SAPBEXstdData 8 2 3 5 2 5 3" xfId="51260"/>
    <cellStyle name="SAPBEXstdData 8 2 3 5 2 6" xfId="51261"/>
    <cellStyle name="SAPBEXstdData 8 2 3 5 2 6 2" xfId="51262"/>
    <cellStyle name="SAPBEXstdData 8 2 3 5 2 6 3" xfId="51263"/>
    <cellStyle name="SAPBEXstdData 8 2 3 5 2 7" xfId="51264"/>
    <cellStyle name="SAPBEXstdData 8 2 3 5 2 7 2" xfId="51265"/>
    <cellStyle name="SAPBEXstdData 8 2 3 5 2 8" xfId="51266"/>
    <cellStyle name="SAPBEXstdData 8 2 3 5 2 9" xfId="51267"/>
    <cellStyle name="SAPBEXstdData 8 2 3 5 3" xfId="7426"/>
    <cellStyle name="SAPBEXstdData 8 2 3 5 3 2" xfId="51268"/>
    <cellStyle name="SAPBEXstdData 8 2 3 5 3 2 2" xfId="51269"/>
    <cellStyle name="SAPBEXstdData 8 2 3 5 3 3" xfId="51270"/>
    <cellStyle name="SAPBEXstdData 8 2 3 5 4" xfId="7427"/>
    <cellStyle name="SAPBEXstdData 8 2 3 5 4 2" xfId="51271"/>
    <cellStyle name="SAPBEXstdData 8 2 3 5 4 2 2" xfId="51272"/>
    <cellStyle name="SAPBEXstdData 8 2 3 5 4 3" xfId="51273"/>
    <cellStyle name="SAPBEXstdData 8 2 3 5 5" xfId="51274"/>
    <cellStyle name="SAPBEXstdData 8 2 3 5 5 2" xfId="51275"/>
    <cellStyle name="SAPBEXstdData 8 2 3 5 5 3" xfId="51276"/>
    <cellStyle name="SAPBEXstdData 8 2 3 5 6" xfId="51277"/>
    <cellStyle name="SAPBEXstdData 8 2 3 5 6 2" xfId="51278"/>
    <cellStyle name="SAPBEXstdData 8 2 3 5 6 3" xfId="51279"/>
    <cellStyle name="SAPBEXstdData 8 2 3 5 7" xfId="51280"/>
    <cellStyle name="SAPBEXstdData 8 2 3 5 7 2" xfId="51281"/>
    <cellStyle name="SAPBEXstdData 8 2 3 5 7 3" xfId="51282"/>
    <cellStyle name="SAPBEXstdData 8 2 3 5 8" xfId="51283"/>
    <cellStyle name="SAPBEXstdData 8 2 3 5 8 2" xfId="51284"/>
    <cellStyle name="SAPBEXstdData 8 2 3 5 9" xfId="51285"/>
    <cellStyle name="SAPBEXstdData 8 2 3 6" xfId="7428"/>
    <cellStyle name="SAPBEXstdData 8 2 3 6 2" xfId="7429"/>
    <cellStyle name="SAPBEXstdData 8 2 3 6 2 2" xfId="7430"/>
    <cellStyle name="SAPBEXstdData 8 2 3 6 2 2 2" xfId="51286"/>
    <cellStyle name="SAPBEXstdData 8 2 3 6 2 2 3" xfId="51287"/>
    <cellStyle name="SAPBEXstdData 8 2 3 6 2 3" xfId="7431"/>
    <cellStyle name="SAPBEXstdData 8 2 3 6 2 3 2" xfId="51288"/>
    <cellStyle name="SAPBEXstdData 8 2 3 6 2 3 3" xfId="51289"/>
    <cellStyle name="SAPBEXstdData 8 2 3 6 2 4" xfId="51290"/>
    <cellStyle name="SAPBEXstdData 8 2 3 6 2 5" xfId="51291"/>
    <cellStyle name="SAPBEXstdData 8 2 3 6 3" xfId="7432"/>
    <cellStyle name="SAPBEXstdData 8 2 3 6 3 2" xfId="51292"/>
    <cellStyle name="SAPBEXstdData 8 2 3 6 3 3" xfId="51293"/>
    <cellStyle name="SAPBEXstdData 8 2 3 6 4" xfId="7433"/>
    <cellStyle name="SAPBEXstdData 8 2 3 6 4 2" xfId="51294"/>
    <cellStyle name="SAPBEXstdData 8 2 3 6 4 3" xfId="51295"/>
    <cellStyle name="SAPBEXstdData 8 2 3 6 5" xfId="51296"/>
    <cellStyle name="SAPBEXstdData 8 2 3 6 5 2" xfId="51297"/>
    <cellStyle name="SAPBEXstdData 8 2 3 6 6" xfId="51298"/>
    <cellStyle name="SAPBEXstdData 8 2 3 6 7" xfId="51299"/>
    <cellStyle name="SAPBEXstdData 8 2 3 7" xfId="7434"/>
    <cellStyle name="SAPBEXstdData 8 2 3 7 2" xfId="7435"/>
    <cellStyle name="SAPBEXstdData 8 2 3 7 2 2" xfId="7436"/>
    <cellStyle name="SAPBEXstdData 8 2 3 7 2 2 2" xfId="51300"/>
    <cellStyle name="SAPBEXstdData 8 2 3 7 2 2 3" xfId="51301"/>
    <cellStyle name="SAPBEXstdData 8 2 3 7 2 3" xfId="7437"/>
    <cellStyle name="SAPBEXstdData 8 2 3 7 2 3 2" xfId="51302"/>
    <cellStyle name="SAPBEXstdData 8 2 3 7 2 3 3" xfId="51303"/>
    <cellStyle name="SAPBEXstdData 8 2 3 7 2 4" xfId="51304"/>
    <cellStyle name="SAPBEXstdData 8 2 3 7 2 5" xfId="51305"/>
    <cellStyle name="SAPBEXstdData 8 2 3 7 3" xfId="7438"/>
    <cellStyle name="SAPBEXstdData 8 2 3 7 3 2" xfId="51306"/>
    <cellStyle name="SAPBEXstdData 8 2 3 7 3 3" xfId="51307"/>
    <cellStyle name="SAPBEXstdData 8 2 3 7 4" xfId="7439"/>
    <cellStyle name="SAPBEXstdData 8 2 3 7 4 2" xfId="51308"/>
    <cellStyle name="SAPBEXstdData 8 2 3 7 4 3" xfId="51309"/>
    <cellStyle name="SAPBEXstdData 8 2 3 7 5" xfId="51310"/>
    <cellStyle name="SAPBEXstdData 8 2 3 7 6" xfId="51311"/>
    <cellStyle name="SAPBEXstdData 8 2 3 8" xfId="7440"/>
    <cellStyle name="SAPBEXstdData 8 2 3 8 2" xfId="7441"/>
    <cellStyle name="SAPBEXstdData 8 2 3 8 2 2" xfId="51312"/>
    <cellStyle name="SAPBEXstdData 8 2 3 8 2 3" xfId="51313"/>
    <cellStyle name="SAPBEXstdData 8 2 3 8 3" xfId="7442"/>
    <cellStyle name="SAPBEXstdData 8 2 3 8 3 2" xfId="51314"/>
    <cellStyle name="SAPBEXstdData 8 2 3 8 3 3" xfId="51315"/>
    <cellStyle name="SAPBEXstdData 8 2 3 8 4" xfId="51316"/>
    <cellStyle name="SAPBEXstdData 8 2 3 8 5" xfId="51317"/>
    <cellStyle name="SAPBEXstdData 8 2 3 9" xfId="7443"/>
    <cellStyle name="SAPBEXstdData 8 2 3 9 2" xfId="7444"/>
    <cellStyle name="SAPBEXstdData 8 2 3 9 2 2" xfId="51318"/>
    <cellStyle name="SAPBEXstdData 8 2 3 9 2 3" xfId="51319"/>
    <cellStyle name="SAPBEXstdData 8 2 3 9 3" xfId="7445"/>
    <cellStyle name="SAPBEXstdData 8 2 3 9 3 2" xfId="51320"/>
    <cellStyle name="SAPBEXstdData 8 2 3 9 3 3" xfId="51321"/>
    <cellStyle name="SAPBEXstdData 8 2 3 9 4" xfId="51322"/>
    <cellStyle name="SAPBEXstdData 8 2 3 9 5" xfId="51323"/>
    <cellStyle name="SAPBEXstdData 8 2 4" xfId="7446"/>
    <cellStyle name="SAPBEXstdData 8 2 4 2" xfId="7447"/>
    <cellStyle name="SAPBEXstdData 8 2 4 2 2" xfId="7448"/>
    <cellStyle name="SAPBEXstdData 8 2 4 2 2 2" xfId="51324"/>
    <cellStyle name="SAPBEXstdData 8 2 4 2 2 2 2" xfId="51325"/>
    <cellStyle name="SAPBEXstdData 8 2 4 2 2 2 2 2" xfId="51326"/>
    <cellStyle name="SAPBEXstdData 8 2 4 2 2 2 3" xfId="51327"/>
    <cellStyle name="SAPBEXstdData 8 2 4 2 2 3" xfId="51328"/>
    <cellStyle name="SAPBEXstdData 8 2 4 2 2 3 2" xfId="51329"/>
    <cellStyle name="SAPBEXstdData 8 2 4 2 2 3 3" xfId="51330"/>
    <cellStyle name="SAPBEXstdData 8 2 4 2 2 4" xfId="51331"/>
    <cellStyle name="SAPBEXstdData 8 2 4 2 2 4 2" xfId="51332"/>
    <cellStyle name="SAPBEXstdData 8 2 4 2 2 4 3" xfId="51333"/>
    <cellStyle name="SAPBEXstdData 8 2 4 2 2 5" xfId="51334"/>
    <cellStyle name="SAPBEXstdData 8 2 4 2 2 5 2" xfId="51335"/>
    <cellStyle name="SAPBEXstdData 8 2 4 2 2 6" xfId="51336"/>
    <cellStyle name="SAPBEXstdData 8 2 4 2 2 7" xfId="51337"/>
    <cellStyle name="SAPBEXstdData 8 2 4 2 2 8" xfId="51338"/>
    <cellStyle name="SAPBEXstdData 8 2 4 2 2 9" xfId="51339"/>
    <cellStyle name="SAPBEXstdData 8 2 4 2 3" xfId="51340"/>
    <cellStyle name="SAPBEXstdData 8 2 4 2 3 2" xfId="51341"/>
    <cellStyle name="SAPBEXstdData 8 2 4 2 3 2 2" xfId="51342"/>
    <cellStyle name="SAPBEXstdData 8 2 4 2 3 3" xfId="51343"/>
    <cellStyle name="SAPBEXstdData 8 2 4 2 4" xfId="51344"/>
    <cellStyle name="SAPBEXstdData 8 2 4 2 4 2" xfId="51345"/>
    <cellStyle name="SAPBEXstdData 8 2 4 2 4 3" xfId="51346"/>
    <cellStyle name="SAPBEXstdData 8 2 4 2 5" xfId="51347"/>
    <cellStyle name="SAPBEXstdData 8 2 4 2 6" xfId="51348"/>
    <cellStyle name="SAPBEXstdData 8 2 4 3" xfId="7449"/>
    <cellStyle name="SAPBEXstdData 8 2 4 3 2" xfId="51349"/>
    <cellStyle name="SAPBEXstdData 8 2 4 3 2 2" xfId="51350"/>
    <cellStyle name="SAPBEXstdData 8 2 4 3 2 2 2" xfId="51351"/>
    <cellStyle name="SAPBEXstdData 8 2 4 3 2 3" xfId="51352"/>
    <cellStyle name="SAPBEXstdData 8 2 4 3 3" xfId="51353"/>
    <cellStyle name="SAPBEXstdData 8 2 4 3 3 2" xfId="51354"/>
    <cellStyle name="SAPBEXstdData 8 2 4 3 3 3" xfId="51355"/>
    <cellStyle name="SAPBEXstdData 8 2 4 3 4" xfId="51356"/>
    <cellStyle name="SAPBEXstdData 8 2 4 3 4 2" xfId="51357"/>
    <cellStyle name="SAPBEXstdData 8 2 4 3 4 3" xfId="51358"/>
    <cellStyle name="SAPBEXstdData 8 2 4 3 5" xfId="51359"/>
    <cellStyle name="SAPBEXstdData 8 2 4 3 5 2" xfId="51360"/>
    <cellStyle name="SAPBEXstdData 8 2 4 3 5 3" xfId="51361"/>
    <cellStyle name="SAPBEXstdData 8 2 4 3 6" xfId="51362"/>
    <cellStyle name="SAPBEXstdData 8 2 4 3 6 2" xfId="51363"/>
    <cellStyle name="SAPBEXstdData 8 2 4 3 7" xfId="51364"/>
    <cellStyle name="SAPBEXstdData 8 2 4 3 8" xfId="51365"/>
    <cellStyle name="SAPBEXstdData 8 2 4 3 9" xfId="51366"/>
    <cellStyle name="SAPBEXstdData 8 2 4 4" xfId="7450"/>
    <cellStyle name="SAPBEXstdData 8 2 4 4 2" xfId="51367"/>
    <cellStyle name="SAPBEXstdData 8 2 4 4 2 2" xfId="51368"/>
    <cellStyle name="SAPBEXstdData 8 2 4 4 3" xfId="51369"/>
    <cellStyle name="SAPBEXstdData 8 2 4 5" xfId="51370"/>
    <cellStyle name="SAPBEXstdData 8 2 4 5 2" xfId="51371"/>
    <cellStyle name="SAPBEXstdData 8 2 4 5 3" xfId="51372"/>
    <cellStyle name="SAPBEXstdData 8 2 4 6" xfId="51373"/>
    <cellStyle name="SAPBEXstdData 8 2 5" xfId="7451"/>
    <cellStyle name="SAPBEXstdData 8 2 5 2" xfId="7452"/>
    <cellStyle name="SAPBEXstdData 8 2 5 2 2" xfId="51374"/>
    <cellStyle name="SAPBEXstdData 8 2 5 2 2 2" xfId="51375"/>
    <cellStyle name="SAPBEXstdData 8 2 5 2 2 2 2" xfId="51376"/>
    <cellStyle name="SAPBEXstdData 8 2 5 2 2 3" xfId="51377"/>
    <cellStyle name="SAPBEXstdData 8 2 5 2 3" xfId="51378"/>
    <cellStyle name="SAPBEXstdData 8 2 5 2 3 2" xfId="51379"/>
    <cellStyle name="SAPBEXstdData 8 2 5 2 3 2 2" xfId="51380"/>
    <cellStyle name="SAPBEXstdData 8 2 5 2 3 3" xfId="51381"/>
    <cellStyle name="SAPBEXstdData 8 2 5 2 4" xfId="51382"/>
    <cellStyle name="SAPBEXstdData 8 2 5 2 4 2" xfId="51383"/>
    <cellStyle name="SAPBEXstdData 8 2 5 2 4 3" xfId="51384"/>
    <cellStyle name="SAPBEXstdData 8 2 5 2 5" xfId="51385"/>
    <cellStyle name="SAPBEXstdData 8 2 5 2 5 2" xfId="51386"/>
    <cellStyle name="SAPBEXstdData 8 2 5 2 6" xfId="51387"/>
    <cellStyle name="SAPBEXstdData 8 2 5 2 7" xfId="51388"/>
    <cellStyle name="SAPBEXstdData 8 2 5 2 8" xfId="51389"/>
    <cellStyle name="SAPBEXstdData 8 2 5 2 9" xfId="51390"/>
    <cellStyle name="SAPBEXstdData 8 2 5 3" xfId="7453"/>
    <cellStyle name="SAPBEXstdData 8 2 5 3 2" xfId="51391"/>
    <cellStyle name="SAPBEXstdData 8 2 5 3 2 2" xfId="51392"/>
    <cellStyle name="SAPBEXstdData 8 2 5 3 3" xfId="51393"/>
    <cellStyle name="SAPBEXstdData 8 2 5 4" xfId="7454"/>
    <cellStyle name="SAPBEXstdData 8 2 5 4 2" xfId="51394"/>
    <cellStyle name="SAPBEXstdData 8 2 5 4 3" xfId="51395"/>
    <cellStyle name="SAPBEXstdData 8 2 5 5" xfId="51396"/>
    <cellStyle name="SAPBEXstdData 8 2 5 6" xfId="51397"/>
    <cellStyle name="SAPBEXstdData 8 2 6" xfId="7455"/>
    <cellStyle name="SAPBEXstdData 8 2 6 10" xfId="51398"/>
    <cellStyle name="SAPBEXstdData 8 2 6 11" xfId="51399"/>
    <cellStyle name="SAPBEXstdData 8 2 6 2" xfId="7456"/>
    <cellStyle name="SAPBEXstdData 8 2 6 2 10" xfId="51400"/>
    <cellStyle name="SAPBEXstdData 8 2 6 2 2" xfId="7457"/>
    <cellStyle name="SAPBEXstdData 8 2 6 2 2 2" xfId="51401"/>
    <cellStyle name="SAPBEXstdData 8 2 6 2 2 2 2" xfId="51402"/>
    <cellStyle name="SAPBEXstdData 8 2 6 2 2 3" xfId="51403"/>
    <cellStyle name="SAPBEXstdData 8 2 6 2 3" xfId="51404"/>
    <cellStyle name="SAPBEXstdData 8 2 6 2 3 2" xfId="51405"/>
    <cellStyle name="SAPBEXstdData 8 2 6 2 3 2 2" xfId="51406"/>
    <cellStyle name="SAPBEXstdData 8 2 6 2 3 3" xfId="51407"/>
    <cellStyle name="SAPBEXstdData 8 2 6 2 4" xfId="51408"/>
    <cellStyle name="SAPBEXstdData 8 2 6 2 4 2" xfId="51409"/>
    <cellStyle name="SAPBEXstdData 8 2 6 2 4 3" xfId="51410"/>
    <cellStyle name="SAPBEXstdData 8 2 6 2 5" xfId="51411"/>
    <cellStyle name="SAPBEXstdData 8 2 6 2 5 2" xfId="51412"/>
    <cellStyle name="SAPBEXstdData 8 2 6 2 5 3" xfId="51413"/>
    <cellStyle name="SAPBEXstdData 8 2 6 2 6" xfId="51414"/>
    <cellStyle name="SAPBEXstdData 8 2 6 2 6 2" xfId="51415"/>
    <cellStyle name="SAPBEXstdData 8 2 6 2 7" xfId="51416"/>
    <cellStyle name="SAPBEXstdData 8 2 6 2 8" xfId="51417"/>
    <cellStyle name="SAPBEXstdData 8 2 6 2 9" xfId="51418"/>
    <cellStyle name="SAPBEXstdData 8 2 6 3" xfId="7458"/>
    <cellStyle name="SAPBEXstdData 8 2 6 3 2" xfId="51419"/>
    <cellStyle name="SAPBEXstdData 8 2 6 3 2 2" xfId="51420"/>
    <cellStyle name="SAPBEXstdData 8 2 6 3 3" xfId="51421"/>
    <cellStyle name="SAPBEXstdData 8 2 6 4" xfId="51422"/>
    <cellStyle name="SAPBEXstdData 8 2 6 4 2" xfId="51423"/>
    <cellStyle name="SAPBEXstdData 8 2 6 4 2 2" xfId="51424"/>
    <cellStyle name="SAPBEXstdData 8 2 6 4 3" xfId="51425"/>
    <cellStyle name="SAPBEXstdData 8 2 6 5" xfId="51426"/>
    <cellStyle name="SAPBEXstdData 8 2 6 5 2" xfId="51427"/>
    <cellStyle name="SAPBEXstdData 8 2 6 5 3" xfId="51428"/>
    <cellStyle name="SAPBEXstdData 8 2 6 6" xfId="51429"/>
    <cellStyle name="SAPBEXstdData 8 2 6 6 2" xfId="51430"/>
    <cellStyle name="SAPBEXstdData 8 2 6 6 3" xfId="51431"/>
    <cellStyle name="SAPBEXstdData 8 2 6 7" xfId="51432"/>
    <cellStyle name="SAPBEXstdData 8 2 6 7 2" xfId="51433"/>
    <cellStyle name="SAPBEXstdData 8 2 6 8" xfId="51434"/>
    <cellStyle name="SAPBEXstdData 8 2 6 9" xfId="51435"/>
    <cellStyle name="SAPBEXstdData 8 2 7" xfId="7459"/>
    <cellStyle name="SAPBEXstdData 8 2 7 10" xfId="51436"/>
    <cellStyle name="SAPBEXstdData 8 2 7 11" xfId="51437"/>
    <cellStyle name="SAPBEXstdData 8 2 7 2" xfId="7460"/>
    <cellStyle name="SAPBEXstdData 8 2 7 2 10" xfId="51438"/>
    <cellStyle name="SAPBEXstdData 8 2 7 2 2" xfId="7461"/>
    <cellStyle name="SAPBEXstdData 8 2 7 2 2 2" xfId="51439"/>
    <cellStyle name="SAPBEXstdData 8 2 7 2 2 2 2" xfId="51440"/>
    <cellStyle name="SAPBEXstdData 8 2 7 2 2 3" xfId="51441"/>
    <cellStyle name="SAPBEXstdData 8 2 7 2 3" xfId="7462"/>
    <cellStyle name="SAPBEXstdData 8 2 7 2 3 2" xfId="51442"/>
    <cellStyle name="SAPBEXstdData 8 2 7 2 3 2 2" xfId="51443"/>
    <cellStyle name="SAPBEXstdData 8 2 7 2 3 3" xfId="51444"/>
    <cellStyle name="SAPBEXstdData 8 2 7 2 4" xfId="51445"/>
    <cellStyle name="SAPBEXstdData 8 2 7 2 4 2" xfId="51446"/>
    <cellStyle name="SAPBEXstdData 8 2 7 2 4 3" xfId="51447"/>
    <cellStyle name="SAPBEXstdData 8 2 7 2 5" xfId="51448"/>
    <cellStyle name="SAPBEXstdData 8 2 7 2 5 2" xfId="51449"/>
    <cellStyle name="SAPBEXstdData 8 2 7 2 5 3" xfId="51450"/>
    <cellStyle name="SAPBEXstdData 8 2 7 2 6" xfId="51451"/>
    <cellStyle name="SAPBEXstdData 8 2 7 2 6 2" xfId="51452"/>
    <cellStyle name="SAPBEXstdData 8 2 7 2 6 3" xfId="51453"/>
    <cellStyle name="SAPBEXstdData 8 2 7 2 7" xfId="51454"/>
    <cellStyle name="SAPBEXstdData 8 2 7 2 7 2" xfId="51455"/>
    <cellStyle name="SAPBEXstdData 8 2 7 2 8" xfId="51456"/>
    <cellStyle name="SAPBEXstdData 8 2 7 2 9" xfId="51457"/>
    <cellStyle name="SAPBEXstdData 8 2 7 3" xfId="7463"/>
    <cellStyle name="SAPBEXstdData 8 2 7 3 2" xfId="51458"/>
    <cellStyle name="SAPBEXstdData 8 2 7 3 2 2" xfId="51459"/>
    <cellStyle name="SAPBEXstdData 8 2 7 3 3" xfId="51460"/>
    <cellStyle name="SAPBEXstdData 8 2 7 4" xfId="7464"/>
    <cellStyle name="SAPBEXstdData 8 2 7 4 2" xfId="51461"/>
    <cellStyle name="SAPBEXstdData 8 2 7 4 2 2" xfId="51462"/>
    <cellStyle name="SAPBEXstdData 8 2 7 4 3" xfId="51463"/>
    <cellStyle name="SAPBEXstdData 8 2 7 5" xfId="51464"/>
    <cellStyle name="SAPBEXstdData 8 2 7 5 2" xfId="51465"/>
    <cellStyle name="SAPBEXstdData 8 2 7 5 3" xfId="51466"/>
    <cellStyle name="SAPBEXstdData 8 2 7 6" xfId="51467"/>
    <cellStyle name="SAPBEXstdData 8 2 7 6 2" xfId="51468"/>
    <cellStyle name="SAPBEXstdData 8 2 7 6 3" xfId="51469"/>
    <cellStyle name="SAPBEXstdData 8 2 7 7" xfId="51470"/>
    <cellStyle name="SAPBEXstdData 8 2 7 7 2" xfId="51471"/>
    <cellStyle name="SAPBEXstdData 8 2 7 7 3" xfId="51472"/>
    <cellStyle name="SAPBEXstdData 8 2 7 8" xfId="51473"/>
    <cellStyle name="SAPBEXstdData 8 2 7 8 2" xfId="51474"/>
    <cellStyle name="SAPBEXstdData 8 2 7 9" xfId="51475"/>
    <cellStyle name="SAPBEXstdData 8 2 8" xfId="7465"/>
    <cellStyle name="SAPBEXstdData 8 2 8 2" xfId="7466"/>
    <cellStyle name="SAPBEXstdData 8 2 8 2 2" xfId="7467"/>
    <cellStyle name="SAPBEXstdData 8 2 8 2 2 2" xfId="51476"/>
    <cellStyle name="SAPBEXstdData 8 2 8 2 2 3" xfId="51477"/>
    <cellStyle name="SAPBEXstdData 8 2 8 2 3" xfId="7468"/>
    <cellStyle name="SAPBEXstdData 8 2 8 2 3 2" xfId="51478"/>
    <cellStyle name="SAPBEXstdData 8 2 8 2 3 3" xfId="51479"/>
    <cellStyle name="SAPBEXstdData 8 2 8 2 4" xfId="51480"/>
    <cellStyle name="SAPBEXstdData 8 2 8 2 5" xfId="51481"/>
    <cellStyle name="SAPBEXstdData 8 2 8 3" xfId="7469"/>
    <cellStyle name="SAPBEXstdData 8 2 8 3 2" xfId="51482"/>
    <cellStyle name="SAPBEXstdData 8 2 8 3 3" xfId="51483"/>
    <cellStyle name="SAPBEXstdData 8 2 8 4" xfId="7470"/>
    <cellStyle name="SAPBEXstdData 8 2 8 4 2" xfId="51484"/>
    <cellStyle name="SAPBEXstdData 8 2 8 4 3" xfId="51485"/>
    <cellStyle name="SAPBEXstdData 8 2 8 5" xfId="51486"/>
    <cellStyle name="SAPBEXstdData 8 2 8 5 2" xfId="51487"/>
    <cellStyle name="SAPBEXstdData 8 2 8 6" xfId="51488"/>
    <cellStyle name="SAPBEXstdData 8 2 8 7" xfId="51489"/>
    <cellStyle name="SAPBEXstdData 8 2 9" xfId="7471"/>
    <cellStyle name="SAPBEXstdData 8 2 9 2" xfId="7472"/>
    <cellStyle name="SAPBEXstdData 8 2 9 2 2" xfId="7473"/>
    <cellStyle name="SAPBEXstdData 8 2 9 2 2 2" xfId="51490"/>
    <cellStyle name="SAPBEXstdData 8 2 9 2 2 3" xfId="51491"/>
    <cellStyle name="SAPBEXstdData 8 2 9 2 3" xfId="7474"/>
    <cellStyle name="SAPBEXstdData 8 2 9 2 3 2" xfId="51492"/>
    <cellStyle name="SAPBEXstdData 8 2 9 2 3 3" xfId="51493"/>
    <cellStyle name="SAPBEXstdData 8 2 9 2 4" xfId="51494"/>
    <cellStyle name="SAPBEXstdData 8 2 9 2 5" xfId="51495"/>
    <cellStyle name="SAPBEXstdData 8 2 9 3" xfId="7475"/>
    <cellStyle name="SAPBEXstdData 8 2 9 3 2" xfId="51496"/>
    <cellStyle name="SAPBEXstdData 8 2 9 3 3" xfId="51497"/>
    <cellStyle name="SAPBEXstdData 8 2 9 4" xfId="7476"/>
    <cellStyle name="SAPBEXstdData 8 2 9 4 2" xfId="51498"/>
    <cellStyle name="SAPBEXstdData 8 2 9 4 3" xfId="51499"/>
    <cellStyle name="SAPBEXstdData 8 2 9 5" xfId="51500"/>
    <cellStyle name="SAPBEXstdData 8 2 9 6" xfId="51501"/>
    <cellStyle name="SAPBEXstdData 8 3" xfId="51502"/>
    <cellStyle name="SAPBEXstdData 8 3 2" xfId="51503"/>
    <cellStyle name="SAPBEXstdData 8 3 3" xfId="51504"/>
    <cellStyle name="SAPBEXstdData 8 4" xfId="51505"/>
    <cellStyle name="SAPBEXstdData 9" xfId="7477"/>
    <cellStyle name="SAPBEXstdData 9 2" xfId="7478"/>
    <cellStyle name="SAPBEXstdData 9 2 10" xfId="7479"/>
    <cellStyle name="SAPBEXstdData 9 2 10 2" xfId="7480"/>
    <cellStyle name="SAPBEXstdData 9 2 10 2 2" xfId="51506"/>
    <cellStyle name="SAPBEXstdData 9 2 10 2 3" xfId="51507"/>
    <cellStyle name="SAPBEXstdData 9 2 10 3" xfId="7481"/>
    <cellStyle name="SAPBEXstdData 9 2 10 3 2" xfId="51508"/>
    <cellStyle name="SAPBEXstdData 9 2 10 3 3" xfId="51509"/>
    <cellStyle name="SAPBEXstdData 9 2 10 4" xfId="51510"/>
    <cellStyle name="SAPBEXstdData 9 2 10 5" xfId="51511"/>
    <cellStyle name="SAPBEXstdData 9 2 11" xfId="7482"/>
    <cellStyle name="SAPBEXstdData 9 2 11 2" xfId="7483"/>
    <cellStyle name="SAPBEXstdData 9 2 11 2 2" xfId="51512"/>
    <cellStyle name="SAPBEXstdData 9 2 11 2 3" xfId="51513"/>
    <cellStyle name="SAPBEXstdData 9 2 11 3" xfId="7484"/>
    <cellStyle name="SAPBEXstdData 9 2 11 3 2" xfId="51514"/>
    <cellStyle name="SAPBEXstdData 9 2 11 3 3" xfId="51515"/>
    <cellStyle name="SAPBEXstdData 9 2 11 4" xfId="51516"/>
    <cellStyle name="SAPBEXstdData 9 2 11 5" xfId="51517"/>
    <cellStyle name="SAPBEXstdData 9 2 12" xfId="7485"/>
    <cellStyle name="SAPBEXstdData 9 2 12 2" xfId="7486"/>
    <cellStyle name="SAPBEXstdData 9 2 12 2 2" xfId="51518"/>
    <cellStyle name="SAPBEXstdData 9 2 12 2 3" xfId="51519"/>
    <cellStyle name="SAPBEXstdData 9 2 12 3" xfId="7487"/>
    <cellStyle name="SAPBEXstdData 9 2 12 3 2" xfId="51520"/>
    <cellStyle name="SAPBEXstdData 9 2 12 3 3" xfId="51521"/>
    <cellStyle name="SAPBEXstdData 9 2 12 4" xfId="51522"/>
    <cellStyle name="SAPBEXstdData 9 2 12 5" xfId="51523"/>
    <cellStyle name="SAPBEXstdData 9 2 13" xfId="51524"/>
    <cellStyle name="SAPBEXstdData 9 2 13 2" xfId="51525"/>
    <cellStyle name="SAPBEXstdData 9 2 13 3" xfId="51526"/>
    <cellStyle name="SAPBEXstdData 9 2 14" xfId="51527"/>
    <cellStyle name="SAPBEXstdData 9 2 2" xfId="7488"/>
    <cellStyle name="SAPBEXstdData 9 2 2 10" xfId="7489"/>
    <cellStyle name="SAPBEXstdData 9 2 2 10 2" xfId="7490"/>
    <cellStyle name="SAPBEXstdData 9 2 2 10 2 2" xfId="51528"/>
    <cellStyle name="SAPBEXstdData 9 2 2 10 2 3" xfId="51529"/>
    <cellStyle name="SAPBEXstdData 9 2 2 10 3" xfId="7491"/>
    <cellStyle name="SAPBEXstdData 9 2 2 10 3 2" xfId="51530"/>
    <cellStyle name="SAPBEXstdData 9 2 2 10 3 3" xfId="51531"/>
    <cellStyle name="SAPBEXstdData 9 2 2 10 4" xfId="51532"/>
    <cellStyle name="SAPBEXstdData 9 2 2 10 5" xfId="51533"/>
    <cellStyle name="SAPBEXstdData 9 2 2 11" xfId="51534"/>
    <cellStyle name="SAPBEXstdData 9 2 2 11 2" xfId="51535"/>
    <cellStyle name="SAPBEXstdData 9 2 2 11 3" xfId="51536"/>
    <cellStyle name="SAPBEXstdData 9 2 2 12" xfId="51537"/>
    <cellStyle name="SAPBEXstdData 9 2 2 2" xfId="7492"/>
    <cellStyle name="SAPBEXstdData 9 2 2 2 2" xfId="7493"/>
    <cellStyle name="SAPBEXstdData 9 2 2 2 2 2" xfId="7494"/>
    <cellStyle name="SAPBEXstdData 9 2 2 2 2 2 2" xfId="51538"/>
    <cellStyle name="SAPBEXstdData 9 2 2 2 2 2 2 2" xfId="51539"/>
    <cellStyle name="SAPBEXstdData 9 2 2 2 2 2 2 2 2" xfId="51540"/>
    <cellStyle name="SAPBEXstdData 9 2 2 2 2 2 2 3" xfId="51541"/>
    <cellStyle name="SAPBEXstdData 9 2 2 2 2 2 3" xfId="51542"/>
    <cellStyle name="SAPBEXstdData 9 2 2 2 2 2 3 2" xfId="51543"/>
    <cellStyle name="SAPBEXstdData 9 2 2 2 2 2 3 3" xfId="51544"/>
    <cellStyle name="SAPBEXstdData 9 2 2 2 2 2 4" xfId="51545"/>
    <cellStyle name="SAPBEXstdData 9 2 2 2 2 2 4 2" xfId="51546"/>
    <cellStyle name="SAPBEXstdData 9 2 2 2 2 2 4 3" xfId="51547"/>
    <cellStyle name="SAPBEXstdData 9 2 2 2 2 2 5" xfId="51548"/>
    <cellStyle name="SAPBEXstdData 9 2 2 2 2 2 5 2" xfId="51549"/>
    <cellStyle name="SAPBEXstdData 9 2 2 2 2 2 6" xfId="51550"/>
    <cellStyle name="SAPBEXstdData 9 2 2 2 2 2 7" xfId="51551"/>
    <cellStyle name="SAPBEXstdData 9 2 2 2 2 2 8" xfId="51552"/>
    <cellStyle name="SAPBEXstdData 9 2 2 2 2 2 9" xfId="51553"/>
    <cellStyle name="SAPBEXstdData 9 2 2 2 2 3" xfId="51554"/>
    <cellStyle name="SAPBEXstdData 9 2 2 2 2 3 2" xfId="51555"/>
    <cellStyle name="SAPBEXstdData 9 2 2 2 2 3 2 2" xfId="51556"/>
    <cellStyle name="SAPBEXstdData 9 2 2 2 2 3 3" xfId="51557"/>
    <cellStyle name="SAPBEXstdData 9 2 2 2 2 4" xfId="51558"/>
    <cellStyle name="SAPBEXstdData 9 2 2 2 2 4 2" xfId="51559"/>
    <cellStyle name="SAPBEXstdData 9 2 2 2 2 4 3" xfId="51560"/>
    <cellStyle name="SAPBEXstdData 9 2 2 2 2 5" xfId="51561"/>
    <cellStyle name="SAPBEXstdData 9 2 2 2 2 6" xfId="51562"/>
    <cellStyle name="SAPBEXstdData 9 2 2 2 3" xfId="7495"/>
    <cellStyle name="SAPBEXstdData 9 2 2 2 3 2" xfId="51563"/>
    <cellStyle name="SAPBEXstdData 9 2 2 2 3 2 2" xfId="51564"/>
    <cellStyle name="SAPBEXstdData 9 2 2 2 3 2 2 2" xfId="51565"/>
    <cellStyle name="SAPBEXstdData 9 2 2 2 3 2 3" xfId="51566"/>
    <cellStyle name="SAPBEXstdData 9 2 2 2 3 3" xfId="51567"/>
    <cellStyle name="SAPBEXstdData 9 2 2 2 3 3 2" xfId="51568"/>
    <cellStyle name="SAPBEXstdData 9 2 2 2 3 3 3" xfId="51569"/>
    <cellStyle name="SAPBEXstdData 9 2 2 2 3 4" xfId="51570"/>
    <cellStyle name="SAPBEXstdData 9 2 2 2 3 4 2" xfId="51571"/>
    <cellStyle name="SAPBEXstdData 9 2 2 2 3 4 3" xfId="51572"/>
    <cellStyle name="SAPBEXstdData 9 2 2 2 3 5" xfId="51573"/>
    <cellStyle name="SAPBEXstdData 9 2 2 2 3 5 2" xfId="51574"/>
    <cellStyle name="SAPBEXstdData 9 2 2 2 3 5 3" xfId="51575"/>
    <cellStyle name="SAPBEXstdData 9 2 2 2 3 6" xfId="51576"/>
    <cellStyle name="SAPBEXstdData 9 2 2 2 3 6 2" xfId="51577"/>
    <cellStyle name="SAPBEXstdData 9 2 2 2 3 7" xfId="51578"/>
    <cellStyle name="SAPBEXstdData 9 2 2 2 3 8" xfId="51579"/>
    <cellStyle name="SAPBEXstdData 9 2 2 2 3 9" xfId="51580"/>
    <cellStyle name="SAPBEXstdData 9 2 2 2 4" xfId="7496"/>
    <cellStyle name="SAPBEXstdData 9 2 2 2 4 2" xfId="51581"/>
    <cellStyle name="SAPBEXstdData 9 2 2 2 4 2 2" xfId="51582"/>
    <cellStyle name="SAPBEXstdData 9 2 2 2 4 3" xfId="51583"/>
    <cellStyle name="SAPBEXstdData 9 2 2 2 5" xfId="51584"/>
    <cellStyle name="SAPBEXstdData 9 2 2 2 5 2" xfId="51585"/>
    <cellStyle name="SAPBEXstdData 9 2 2 2 5 3" xfId="51586"/>
    <cellStyle name="SAPBEXstdData 9 2 2 2 6" xfId="51587"/>
    <cellStyle name="SAPBEXstdData 9 2 2 3" xfId="7497"/>
    <cellStyle name="SAPBEXstdData 9 2 2 3 2" xfId="7498"/>
    <cellStyle name="SAPBEXstdData 9 2 2 3 2 2" xfId="51588"/>
    <cellStyle name="SAPBEXstdData 9 2 2 3 2 2 2" xfId="51589"/>
    <cellStyle name="SAPBEXstdData 9 2 2 3 2 2 2 2" xfId="51590"/>
    <cellStyle name="SAPBEXstdData 9 2 2 3 2 2 3" xfId="51591"/>
    <cellStyle name="SAPBEXstdData 9 2 2 3 2 3" xfId="51592"/>
    <cellStyle name="SAPBEXstdData 9 2 2 3 2 3 2" xfId="51593"/>
    <cellStyle name="SAPBEXstdData 9 2 2 3 2 3 2 2" xfId="51594"/>
    <cellStyle name="SAPBEXstdData 9 2 2 3 2 3 3" xfId="51595"/>
    <cellStyle name="SAPBEXstdData 9 2 2 3 2 4" xfId="51596"/>
    <cellStyle name="SAPBEXstdData 9 2 2 3 2 4 2" xfId="51597"/>
    <cellStyle name="SAPBEXstdData 9 2 2 3 2 4 3" xfId="51598"/>
    <cellStyle name="SAPBEXstdData 9 2 2 3 2 5" xfId="51599"/>
    <cellStyle name="SAPBEXstdData 9 2 2 3 2 5 2" xfId="51600"/>
    <cellStyle name="SAPBEXstdData 9 2 2 3 2 6" xfId="51601"/>
    <cellStyle name="SAPBEXstdData 9 2 2 3 2 7" xfId="51602"/>
    <cellStyle name="SAPBEXstdData 9 2 2 3 2 8" xfId="51603"/>
    <cellStyle name="SAPBEXstdData 9 2 2 3 2 9" xfId="51604"/>
    <cellStyle name="SAPBEXstdData 9 2 2 3 3" xfId="7499"/>
    <cellStyle name="SAPBEXstdData 9 2 2 3 3 2" xfId="51605"/>
    <cellStyle name="SAPBEXstdData 9 2 2 3 3 2 2" xfId="51606"/>
    <cellStyle name="SAPBEXstdData 9 2 2 3 3 3" xfId="51607"/>
    <cellStyle name="SAPBEXstdData 9 2 2 3 4" xfId="7500"/>
    <cellStyle name="SAPBEXstdData 9 2 2 3 4 2" xfId="51608"/>
    <cellStyle name="SAPBEXstdData 9 2 2 3 4 3" xfId="51609"/>
    <cellStyle name="SAPBEXstdData 9 2 2 3 5" xfId="51610"/>
    <cellStyle name="SAPBEXstdData 9 2 2 3 6" xfId="51611"/>
    <cellStyle name="SAPBEXstdData 9 2 2 4" xfId="7501"/>
    <cellStyle name="SAPBEXstdData 9 2 2 4 10" xfId="51612"/>
    <cellStyle name="SAPBEXstdData 9 2 2 4 11" xfId="51613"/>
    <cellStyle name="SAPBEXstdData 9 2 2 4 2" xfId="7502"/>
    <cellStyle name="SAPBEXstdData 9 2 2 4 2 10" xfId="51614"/>
    <cellStyle name="SAPBEXstdData 9 2 2 4 2 2" xfId="7503"/>
    <cellStyle name="SAPBEXstdData 9 2 2 4 2 2 2" xfId="51615"/>
    <cellStyle name="SAPBEXstdData 9 2 2 4 2 2 2 2" xfId="51616"/>
    <cellStyle name="SAPBEXstdData 9 2 2 4 2 2 3" xfId="51617"/>
    <cellStyle name="SAPBEXstdData 9 2 2 4 2 3" xfId="51618"/>
    <cellStyle name="SAPBEXstdData 9 2 2 4 2 3 2" xfId="51619"/>
    <cellStyle name="SAPBEXstdData 9 2 2 4 2 3 2 2" xfId="51620"/>
    <cellStyle name="SAPBEXstdData 9 2 2 4 2 3 3" xfId="51621"/>
    <cellStyle name="SAPBEXstdData 9 2 2 4 2 4" xfId="51622"/>
    <cellStyle name="SAPBEXstdData 9 2 2 4 2 4 2" xfId="51623"/>
    <cellStyle name="SAPBEXstdData 9 2 2 4 2 4 3" xfId="51624"/>
    <cellStyle name="SAPBEXstdData 9 2 2 4 2 5" xfId="51625"/>
    <cellStyle name="SAPBEXstdData 9 2 2 4 2 5 2" xfId="51626"/>
    <cellStyle name="SAPBEXstdData 9 2 2 4 2 5 3" xfId="51627"/>
    <cellStyle name="SAPBEXstdData 9 2 2 4 2 6" xfId="51628"/>
    <cellStyle name="SAPBEXstdData 9 2 2 4 2 6 2" xfId="51629"/>
    <cellStyle name="SAPBEXstdData 9 2 2 4 2 7" xfId="51630"/>
    <cellStyle name="SAPBEXstdData 9 2 2 4 2 8" xfId="51631"/>
    <cellStyle name="SAPBEXstdData 9 2 2 4 2 9" xfId="51632"/>
    <cellStyle name="SAPBEXstdData 9 2 2 4 3" xfId="7504"/>
    <cellStyle name="SAPBEXstdData 9 2 2 4 3 2" xfId="51633"/>
    <cellStyle name="SAPBEXstdData 9 2 2 4 3 2 2" xfId="51634"/>
    <cellStyle name="SAPBEXstdData 9 2 2 4 3 3" xfId="51635"/>
    <cellStyle name="SAPBEXstdData 9 2 2 4 4" xfId="51636"/>
    <cellStyle name="SAPBEXstdData 9 2 2 4 4 2" xfId="51637"/>
    <cellStyle name="SAPBEXstdData 9 2 2 4 4 2 2" xfId="51638"/>
    <cellStyle name="SAPBEXstdData 9 2 2 4 4 3" xfId="51639"/>
    <cellStyle name="SAPBEXstdData 9 2 2 4 5" xfId="51640"/>
    <cellStyle name="SAPBEXstdData 9 2 2 4 5 2" xfId="51641"/>
    <cellStyle name="SAPBEXstdData 9 2 2 4 5 3" xfId="51642"/>
    <cellStyle name="SAPBEXstdData 9 2 2 4 6" xfId="51643"/>
    <cellStyle name="SAPBEXstdData 9 2 2 4 6 2" xfId="51644"/>
    <cellStyle name="SAPBEXstdData 9 2 2 4 6 3" xfId="51645"/>
    <cellStyle name="SAPBEXstdData 9 2 2 4 7" xfId="51646"/>
    <cellStyle name="SAPBEXstdData 9 2 2 4 7 2" xfId="51647"/>
    <cellStyle name="SAPBEXstdData 9 2 2 4 8" xfId="51648"/>
    <cellStyle name="SAPBEXstdData 9 2 2 4 9" xfId="51649"/>
    <cellStyle name="SAPBEXstdData 9 2 2 5" xfId="7505"/>
    <cellStyle name="SAPBEXstdData 9 2 2 5 10" xfId="51650"/>
    <cellStyle name="SAPBEXstdData 9 2 2 5 11" xfId="51651"/>
    <cellStyle name="SAPBEXstdData 9 2 2 5 2" xfId="7506"/>
    <cellStyle name="SAPBEXstdData 9 2 2 5 2 10" xfId="51652"/>
    <cellStyle name="SAPBEXstdData 9 2 2 5 2 2" xfId="7507"/>
    <cellStyle name="SAPBEXstdData 9 2 2 5 2 2 2" xfId="51653"/>
    <cellStyle name="SAPBEXstdData 9 2 2 5 2 2 2 2" xfId="51654"/>
    <cellStyle name="SAPBEXstdData 9 2 2 5 2 2 3" xfId="51655"/>
    <cellStyle name="SAPBEXstdData 9 2 2 5 2 3" xfId="7508"/>
    <cellStyle name="SAPBEXstdData 9 2 2 5 2 3 2" xfId="51656"/>
    <cellStyle name="SAPBEXstdData 9 2 2 5 2 3 2 2" xfId="51657"/>
    <cellStyle name="SAPBEXstdData 9 2 2 5 2 3 3" xfId="51658"/>
    <cellStyle name="SAPBEXstdData 9 2 2 5 2 4" xfId="51659"/>
    <cellStyle name="SAPBEXstdData 9 2 2 5 2 4 2" xfId="51660"/>
    <cellStyle name="SAPBEXstdData 9 2 2 5 2 4 3" xfId="51661"/>
    <cellStyle name="SAPBEXstdData 9 2 2 5 2 5" xfId="51662"/>
    <cellStyle name="SAPBEXstdData 9 2 2 5 2 5 2" xfId="51663"/>
    <cellStyle name="SAPBEXstdData 9 2 2 5 2 5 3" xfId="51664"/>
    <cellStyle name="SAPBEXstdData 9 2 2 5 2 6" xfId="51665"/>
    <cellStyle name="SAPBEXstdData 9 2 2 5 2 6 2" xfId="51666"/>
    <cellStyle name="SAPBEXstdData 9 2 2 5 2 6 3" xfId="51667"/>
    <cellStyle name="SAPBEXstdData 9 2 2 5 2 7" xfId="51668"/>
    <cellStyle name="SAPBEXstdData 9 2 2 5 2 7 2" xfId="51669"/>
    <cellStyle name="SAPBEXstdData 9 2 2 5 2 8" xfId="51670"/>
    <cellStyle name="SAPBEXstdData 9 2 2 5 2 9" xfId="51671"/>
    <cellStyle name="SAPBEXstdData 9 2 2 5 3" xfId="7509"/>
    <cellStyle name="SAPBEXstdData 9 2 2 5 3 2" xfId="51672"/>
    <cellStyle name="SAPBEXstdData 9 2 2 5 3 2 2" xfId="51673"/>
    <cellStyle name="SAPBEXstdData 9 2 2 5 3 3" xfId="51674"/>
    <cellStyle name="SAPBEXstdData 9 2 2 5 4" xfId="7510"/>
    <cellStyle name="SAPBEXstdData 9 2 2 5 4 2" xfId="51675"/>
    <cellStyle name="SAPBEXstdData 9 2 2 5 4 2 2" xfId="51676"/>
    <cellStyle name="SAPBEXstdData 9 2 2 5 4 3" xfId="51677"/>
    <cellStyle name="SAPBEXstdData 9 2 2 5 5" xfId="51678"/>
    <cellStyle name="SAPBEXstdData 9 2 2 5 5 2" xfId="51679"/>
    <cellStyle name="SAPBEXstdData 9 2 2 5 5 3" xfId="51680"/>
    <cellStyle name="SAPBEXstdData 9 2 2 5 6" xfId="51681"/>
    <cellStyle name="SAPBEXstdData 9 2 2 5 6 2" xfId="51682"/>
    <cellStyle name="SAPBEXstdData 9 2 2 5 6 3" xfId="51683"/>
    <cellStyle name="SAPBEXstdData 9 2 2 5 7" xfId="51684"/>
    <cellStyle name="SAPBEXstdData 9 2 2 5 7 2" xfId="51685"/>
    <cellStyle name="SAPBEXstdData 9 2 2 5 7 3" xfId="51686"/>
    <cellStyle name="SAPBEXstdData 9 2 2 5 8" xfId="51687"/>
    <cellStyle name="SAPBEXstdData 9 2 2 5 8 2" xfId="51688"/>
    <cellStyle name="SAPBEXstdData 9 2 2 5 9" xfId="51689"/>
    <cellStyle name="SAPBEXstdData 9 2 2 6" xfId="7511"/>
    <cellStyle name="SAPBEXstdData 9 2 2 6 2" xfId="7512"/>
    <cellStyle name="SAPBEXstdData 9 2 2 6 2 2" xfId="7513"/>
    <cellStyle name="SAPBEXstdData 9 2 2 6 2 2 2" xfId="51690"/>
    <cellStyle name="SAPBEXstdData 9 2 2 6 2 2 3" xfId="51691"/>
    <cellStyle name="SAPBEXstdData 9 2 2 6 2 3" xfId="7514"/>
    <cellStyle name="SAPBEXstdData 9 2 2 6 2 3 2" xfId="51692"/>
    <cellStyle name="SAPBEXstdData 9 2 2 6 2 3 3" xfId="51693"/>
    <cellStyle name="SAPBEXstdData 9 2 2 6 2 4" xfId="51694"/>
    <cellStyle name="SAPBEXstdData 9 2 2 6 2 5" xfId="51695"/>
    <cellStyle name="SAPBEXstdData 9 2 2 6 3" xfId="7515"/>
    <cellStyle name="SAPBEXstdData 9 2 2 6 3 2" xfId="51696"/>
    <cellStyle name="SAPBEXstdData 9 2 2 6 3 3" xfId="51697"/>
    <cellStyle name="SAPBEXstdData 9 2 2 6 4" xfId="7516"/>
    <cellStyle name="SAPBEXstdData 9 2 2 6 4 2" xfId="51698"/>
    <cellStyle name="SAPBEXstdData 9 2 2 6 4 3" xfId="51699"/>
    <cellStyle name="SAPBEXstdData 9 2 2 6 5" xfId="51700"/>
    <cellStyle name="SAPBEXstdData 9 2 2 6 5 2" xfId="51701"/>
    <cellStyle name="SAPBEXstdData 9 2 2 6 6" xfId="51702"/>
    <cellStyle name="SAPBEXstdData 9 2 2 6 7" xfId="51703"/>
    <cellStyle name="SAPBEXstdData 9 2 2 7" xfId="7517"/>
    <cellStyle name="SAPBEXstdData 9 2 2 7 2" xfId="7518"/>
    <cellStyle name="SAPBEXstdData 9 2 2 7 2 2" xfId="7519"/>
    <cellStyle name="SAPBEXstdData 9 2 2 7 2 2 2" xfId="51704"/>
    <cellStyle name="SAPBEXstdData 9 2 2 7 2 2 3" xfId="51705"/>
    <cellStyle name="SAPBEXstdData 9 2 2 7 2 3" xfId="7520"/>
    <cellStyle name="SAPBEXstdData 9 2 2 7 2 3 2" xfId="51706"/>
    <cellStyle name="SAPBEXstdData 9 2 2 7 2 3 3" xfId="51707"/>
    <cellStyle name="SAPBEXstdData 9 2 2 7 2 4" xfId="51708"/>
    <cellStyle name="SAPBEXstdData 9 2 2 7 2 5" xfId="51709"/>
    <cellStyle name="SAPBEXstdData 9 2 2 7 3" xfId="7521"/>
    <cellStyle name="SAPBEXstdData 9 2 2 7 3 2" xfId="51710"/>
    <cellStyle name="SAPBEXstdData 9 2 2 7 3 3" xfId="51711"/>
    <cellStyle name="SAPBEXstdData 9 2 2 7 4" xfId="7522"/>
    <cellStyle name="SAPBEXstdData 9 2 2 7 4 2" xfId="51712"/>
    <cellStyle name="SAPBEXstdData 9 2 2 7 4 3" xfId="51713"/>
    <cellStyle name="SAPBEXstdData 9 2 2 7 5" xfId="51714"/>
    <cellStyle name="SAPBEXstdData 9 2 2 7 6" xfId="51715"/>
    <cellStyle name="SAPBEXstdData 9 2 2 8" xfId="7523"/>
    <cellStyle name="SAPBEXstdData 9 2 2 8 2" xfId="7524"/>
    <cellStyle name="SAPBEXstdData 9 2 2 8 2 2" xfId="51716"/>
    <cellStyle name="SAPBEXstdData 9 2 2 8 2 3" xfId="51717"/>
    <cellStyle name="SAPBEXstdData 9 2 2 8 3" xfId="7525"/>
    <cellStyle name="SAPBEXstdData 9 2 2 8 3 2" xfId="51718"/>
    <cellStyle name="SAPBEXstdData 9 2 2 8 3 3" xfId="51719"/>
    <cellStyle name="SAPBEXstdData 9 2 2 8 4" xfId="51720"/>
    <cellStyle name="SAPBEXstdData 9 2 2 8 5" xfId="51721"/>
    <cellStyle name="SAPBEXstdData 9 2 2 9" xfId="7526"/>
    <cellStyle name="SAPBEXstdData 9 2 2 9 2" xfId="7527"/>
    <cellStyle name="SAPBEXstdData 9 2 2 9 2 2" xfId="51722"/>
    <cellStyle name="SAPBEXstdData 9 2 2 9 2 3" xfId="51723"/>
    <cellStyle name="SAPBEXstdData 9 2 2 9 3" xfId="7528"/>
    <cellStyle name="SAPBEXstdData 9 2 2 9 3 2" xfId="51724"/>
    <cellStyle name="SAPBEXstdData 9 2 2 9 3 3" xfId="51725"/>
    <cellStyle name="SAPBEXstdData 9 2 2 9 4" xfId="51726"/>
    <cellStyle name="SAPBEXstdData 9 2 2 9 5" xfId="51727"/>
    <cellStyle name="SAPBEXstdData 9 2 3" xfId="7529"/>
    <cellStyle name="SAPBEXstdData 9 2 3 10" xfId="7530"/>
    <cellStyle name="SAPBEXstdData 9 2 3 10 2" xfId="7531"/>
    <cellStyle name="SAPBEXstdData 9 2 3 10 2 2" xfId="51728"/>
    <cellStyle name="SAPBEXstdData 9 2 3 10 2 3" xfId="51729"/>
    <cellStyle name="SAPBEXstdData 9 2 3 10 3" xfId="7532"/>
    <cellStyle name="SAPBEXstdData 9 2 3 10 3 2" xfId="51730"/>
    <cellStyle name="SAPBEXstdData 9 2 3 10 3 3" xfId="51731"/>
    <cellStyle name="SAPBEXstdData 9 2 3 10 4" xfId="51732"/>
    <cellStyle name="SAPBEXstdData 9 2 3 10 5" xfId="51733"/>
    <cellStyle name="SAPBEXstdData 9 2 3 11" xfId="51734"/>
    <cellStyle name="SAPBEXstdData 9 2 3 11 2" xfId="51735"/>
    <cellStyle name="SAPBEXstdData 9 2 3 11 3" xfId="51736"/>
    <cellStyle name="SAPBEXstdData 9 2 3 12" xfId="51737"/>
    <cellStyle name="SAPBEXstdData 9 2 3 2" xfId="7533"/>
    <cellStyle name="SAPBEXstdData 9 2 3 2 2" xfId="7534"/>
    <cellStyle name="SAPBEXstdData 9 2 3 2 2 2" xfId="7535"/>
    <cellStyle name="SAPBEXstdData 9 2 3 2 2 2 2" xfId="51738"/>
    <cellStyle name="SAPBEXstdData 9 2 3 2 2 2 2 2" xfId="51739"/>
    <cellStyle name="SAPBEXstdData 9 2 3 2 2 2 2 2 2" xfId="51740"/>
    <cellStyle name="SAPBEXstdData 9 2 3 2 2 2 2 3" xfId="51741"/>
    <cellStyle name="SAPBEXstdData 9 2 3 2 2 2 3" xfId="51742"/>
    <cellStyle name="SAPBEXstdData 9 2 3 2 2 2 3 2" xfId="51743"/>
    <cellStyle name="SAPBEXstdData 9 2 3 2 2 2 3 3" xfId="51744"/>
    <cellStyle name="SAPBEXstdData 9 2 3 2 2 2 4" xfId="51745"/>
    <cellStyle name="SAPBEXstdData 9 2 3 2 2 2 4 2" xfId="51746"/>
    <cellStyle name="SAPBEXstdData 9 2 3 2 2 2 4 3" xfId="51747"/>
    <cellStyle name="SAPBEXstdData 9 2 3 2 2 2 5" xfId="51748"/>
    <cellStyle name="SAPBEXstdData 9 2 3 2 2 2 5 2" xfId="51749"/>
    <cellStyle name="SAPBEXstdData 9 2 3 2 2 2 6" xfId="51750"/>
    <cellStyle name="SAPBEXstdData 9 2 3 2 2 2 7" xfId="51751"/>
    <cellStyle name="SAPBEXstdData 9 2 3 2 2 2 8" xfId="51752"/>
    <cellStyle name="SAPBEXstdData 9 2 3 2 2 2 9" xfId="51753"/>
    <cellStyle name="SAPBEXstdData 9 2 3 2 2 3" xfId="51754"/>
    <cellStyle name="SAPBEXstdData 9 2 3 2 2 3 2" xfId="51755"/>
    <cellStyle name="SAPBEXstdData 9 2 3 2 2 3 2 2" xfId="51756"/>
    <cellStyle name="SAPBEXstdData 9 2 3 2 2 3 3" xfId="51757"/>
    <cellStyle name="SAPBEXstdData 9 2 3 2 2 4" xfId="51758"/>
    <cellStyle name="SAPBEXstdData 9 2 3 2 2 4 2" xfId="51759"/>
    <cellStyle name="SAPBEXstdData 9 2 3 2 2 4 3" xfId="51760"/>
    <cellStyle name="SAPBEXstdData 9 2 3 2 2 5" xfId="51761"/>
    <cellStyle name="SAPBEXstdData 9 2 3 2 2 6" xfId="51762"/>
    <cellStyle name="SAPBEXstdData 9 2 3 2 3" xfId="7536"/>
    <cellStyle name="SAPBEXstdData 9 2 3 2 3 2" xfId="51763"/>
    <cellStyle name="SAPBEXstdData 9 2 3 2 3 2 2" xfId="51764"/>
    <cellStyle name="SAPBEXstdData 9 2 3 2 3 2 2 2" xfId="51765"/>
    <cellStyle name="SAPBEXstdData 9 2 3 2 3 2 3" xfId="51766"/>
    <cellStyle name="SAPBEXstdData 9 2 3 2 3 3" xfId="51767"/>
    <cellStyle name="SAPBEXstdData 9 2 3 2 3 3 2" xfId="51768"/>
    <cellStyle name="SAPBEXstdData 9 2 3 2 3 3 3" xfId="51769"/>
    <cellStyle name="SAPBEXstdData 9 2 3 2 3 4" xfId="51770"/>
    <cellStyle name="SAPBEXstdData 9 2 3 2 3 4 2" xfId="51771"/>
    <cellStyle name="SAPBEXstdData 9 2 3 2 3 4 3" xfId="51772"/>
    <cellStyle name="SAPBEXstdData 9 2 3 2 3 5" xfId="51773"/>
    <cellStyle name="SAPBEXstdData 9 2 3 2 3 5 2" xfId="51774"/>
    <cellStyle name="SAPBEXstdData 9 2 3 2 3 5 3" xfId="51775"/>
    <cellStyle name="SAPBEXstdData 9 2 3 2 3 6" xfId="51776"/>
    <cellStyle name="SAPBEXstdData 9 2 3 2 3 6 2" xfId="51777"/>
    <cellStyle name="SAPBEXstdData 9 2 3 2 3 7" xfId="51778"/>
    <cellStyle name="SAPBEXstdData 9 2 3 2 3 8" xfId="51779"/>
    <cellStyle name="SAPBEXstdData 9 2 3 2 3 9" xfId="51780"/>
    <cellStyle name="SAPBEXstdData 9 2 3 2 4" xfId="7537"/>
    <cellStyle name="SAPBEXstdData 9 2 3 2 4 2" xfId="51781"/>
    <cellStyle name="SAPBEXstdData 9 2 3 2 4 2 2" xfId="51782"/>
    <cellStyle name="SAPBEXstdData 9 2 3 2 4 3" xfId="51783"/>
    <cellStyle name="SAPBEXstdData 9 2 3 2 5" xfId="51784"/>
    <cellStyle name="SAPBEXstdData 9 2 3 2 5 2" xfId="51785"/>
    <cellStyle name="SAPBEXstdData 9 2 3 2 5 3" xfId="51786"/>
    <cellStyle name="SAPBEXstdData 9 2 3 2 6" xfId="51787"/>
    <cellStyle name="SAPBEXstdData 9 2 3 3" xfId="7538"/>
    <cellStyle name="SAPBEXstdData 9 2 3 3 2" xfId="7539"/>
    <cellStyle name="SAPBEXstdData 9 2 3 3 2 2" xfId="51788"/>
    <cellStyle name="SAPBEXstdData 9 2 3 3 2 2 2" xfId="51789"/>
    <cellStyle name="SAPBEXstdData 9 2 3 3 2 2 2 2" xfId="51790"/>
    <cellStyle name="SAPBEXstdData 9 2 3 3 2 2 3" xfId="51791"/>
    <cellStyle name="SAPBEXstdData 9 2 3 3 2 3" xfId="51792"/>
    <cellStyle name="SAPBEXstdData 9 2 3 3 2 3 2" xfId="51793"/>
    <cellStyle name="SAPBEXstdData 9 2 3 3 2 3 2 2" xfId="51794"/>
    <cellStyle name="SAPBEXstdData 9 2 3 3 2 3 3" xfId="51795"/>
    <cellStyle name="SAPBEXstdData 9 2 3 3 2 4" xfId="51796"/>
    <cellStyle name="SAPBEXstdData 9 2 3 3 2 4 2" xfId="51797"/>
    <cellStyle name="SAPBEXstdData 9 2 3 3 2 4 3" xfId="51798"/>
    <cellStyle name="SAPBEXstdData 9 2 3 3 2 5" xfId="51799"/>
    <cellStyle name="SAPBEXstdData 9 2 3 3 2 5 2" xfId="51800"/>
    <cellStyle name="SAPBEXstdData 9 2 3 3 2 6" xfId="51801"/>
    <cellStyle name="SAPBEXstdData 9 2 3 3 2 7" xfId="51802"/>
    <cellStyle name="SAPBEXstdData 9 2 3 3 2 8" xfId="51803"/>
    <cellStyle name="SAPBEXstdData 9 2 3 3 2 9" xfId="51804"/>
    <cellStyle name="SAPBEXstdData 9 2 3 3 3" xfId="7540"/>
    <cellStyle name="SAPBEXstdData 9 2 3 3 3 2" xfId="51805"/>
    <cellStyle name="SAPBEXstdData 9 2 3 3 3 2 2" xfId="51806"/>
    <cellStyle name="SAPBEXstdData 9 2 3 3 3 3" xfId="51807"/>
    <cellStyle name="SAPBEXstdData 9 2 3 3 4" xfId="7541"/>
    <cellStyle name="SAPBEXstdData 9 2 3 3 4 2" xfId="51808"/>
    <cellStyle name="SAPBEXstdData 9 2 3 3 4 3" xfId="51809"/>
    <cellStyle name="SAPBEXstdData 9 2 3 3 5" xfId="51810"/>
    <cellStyle name="SAPBEXstdData 9 2 3 3 6" xfId="51811"/>
    <cellStyle name="SAPBEXstdData 9 2 3 4" xfId="7542"/>
    <cellStyle name="SAPBEXstdData 9 2 3 4 10" xfId="51812"/>
    <cellStyle name="SAPBEXstdData 9 2 3 4 11" xfId="51813"/>
    <cellStyle name="SAPBEXstdData 9 2 3 4 2" xfId="7543"/>
    <cellStyle name="SAPBEXstdData 9 2 3 4 2 10" xfId="51814"/>
    <cellStyle name="SAPBEXstdData 9 2 3 4 2 2" xfId="7544"/>
    <cellStyle name="SAPBEXstdData 9 2 3 4 2 2 2" xfId="51815"/>
    <cellStyle name="SAPBEXstdData 9 2 3 4 2 2 2 2" xfId="51816"/>
    <cellStyle name="SAPBEXstdData 9 2 3 4 2 2 3" xfId="51817"/>
    <cellStyle name="SAPBEXstdData 9 2 3 4 2 3" xfId="51818"/>
    <cellStyle name="SAPBEXstdData 9 2 3 4 2 3 2" xfId="51819"/>
    <cellStyle name="SAPBEXstdData 9 2 3 4 2 3 2 2" xfId="51820"/>
    <cellStyle name="SAPBEXstdData 9 2 3 4 2 3 3" xfId="51821"/>
    <cellStyle name="SAPBEXstdData 9 2 3 4 2 4" xfId="51822"/>
    <cellStyle name="SAPBEXstdData 9 2 3 4 2 4 2" xfId="51823"/>
    <cellStyle name="SAPBEXstdData 9 2 3 4 2 4 3" xfId="51824"/>
    <cellStyle name="SAPBEXstdData 9 2 3 4 2 5" xfId="51825"/>
    <cellStyle name="SAPBEXstdData 9 2 3 4 2 5 2" xfId="51826"/>
    <cellStyle name="SAPBEXstdData 9 2 3 4 2 5 3" xfId="51827"/>
    <cellStyle name="SAPBEXstdData 9 2 3 4 2 6" xfId="51828"/>
    <cellStyle name="SAPBEXstdData 9 2 3 4 2 6 2" xfId="51829"/>
    <cellStyle name="SAPBEXstdData 9 2 3 4 2 7" xfId="51830"/>
    <cellStyle name="SAPBEXstdData 9 2 3 4 2 8" xfId="51831"/>
    <cellStyle name="SAPBEXstdData 9 2 3 4 2 9" xfId="51832"/>
    <cellStyle name="SAPBEXstdData 9 2 3 4 3" xfId="7545"/>
    <cellStyle name="SAPBEXstdData 9 2 3 4 3 2" xfId="51833"/>
    <cellStyle name="SAPBEXstdData 9 2 3 4 3 2 2" xfId="51834"/>
    <cellStyle name="SAPBEXstdData 9 2 3 4 3 3" xfId="51835"/>
    <cellStyle name="SAPBEXstdData 9 2 3 4 4" xfId="51836"/>
    <cellStyle name="SAPBEXstdData 9 2 3 4 4 2" xfId="51837"/>
    <cellStyle name="SAPBEXstdData 9 2 3 4 4 2 2" xfId="51838"/>
    <cellStyle name="SAPBEXstdData 9 2 3 4 4 3" xfId="51839"/>
    <cellStyle name="SAPBEXstdData 9 2 3 4 5" xfId="51840"/>
    <cellStyle name="SAPBEXstdData 9 2 3 4 5 2" xfId="51841"/>
    <cellStyle name="SAPBEXstdData 9 2 3 4 5 3" xfId="51842"/>
    <cellStyle name="SAPBEXstdData 9 2 3 4 6" xfId="51843"/>
    <cellStyle name="SAPBEXstdData 9 2 3 4 6 2" xfId="51844"/>
    <cellStyle name="SAPBEXstdData 9 2 3 4 6 3" xfId="51845"/>
    <cellStyle name="SAPBEXstdData 9 2 3 4 7" xfId="51846"/>
    <cellStyle name="SAPBEXstdData 9 2 3 4 7 2" xfId="51847"/>
    <cellStyle name="SAPBEXstdData 9 2 3 4 8" xfId="51848"/>
    <cellStyle name="SAPBEXstdData 9 2 3 4 9" xfId="51849"/>
    <cellStyle name="SAPBEXstdData 9 2 3 5" xfId="7546"/>
    <cellStyle name="SAPBEXstdData 9 2 3 5 10" xfId="51850"/>
    <cellStyle name="SAPBEXstdData 9 2 3 5 11" xfId="51851"/>
    <cellStyle name="SAPBEXstdData 9 2 3 5 2" xfId="7547"/>
    <cellStyle name="SAPBEXstdData 9 2 3 5 2 10" xfId="51852"/>
    <cellStyle name="SAPBEXstdData 9 2 3 5 2 2" xfId="7548"/>
    <cellStyle name="SAPBEXstdData 9 2 3 5 2 2 2" xfId="51853"/>
    <cellStyle name="SAPBEXstdData 9 2 3 5 2 2 2 2" xfId="51854"/>
    <cellStyle name="SAPBEXstdData 9 2 3 5 2 2 3" xfId="51855"/>
    <cellStyle name="SAPBEXstdData 9 2 3 5 2 3" xfId="7549"/>
    <cellStyle name="SAPBEXstdData 9 2 3 5 2 3 2" xfId="51856"/>
    <cellStyle name="SAPBEXstdData 9 2 3 5 2 3 2 2" xfId="51857"/>
    <cellStyle name="SAPBEXstdData 9 2 3 5 2 3 3" xfId="51858"/>
    <cellStyle name="SAPBEXstdData 9 2 3 5 2 4" xfId="51859"/>
    <cellStyle name="SAPBEXstdData 9 2 3 5 2 4 2" xfId="51860"/>
    <cellStyle name="SAPBEXstdData 9 2 3 5 2 4 3" xfId="51861"/>
    <cellStyle name="SAPBEXstdData 9 2 3 5 2 5" xfId="51862"/>
    <cellStyle name="SAPBEXstdData 9 2 3 5 2 5 2" xfId="51863"/>
    <cellStyle name="SAPBEXstdData 9 2 3 5 2 5 3" xfId="51864"/>
    <cellStyle name="SAPBEXstdData 9 2 3 5 2 6" xfId="51865"/>
    <cellStyle name="SAPBEXstdData 9 2 3 5 2 6 2" xfId="51866"/>
    <cellStyle name="SAPBEXstdData 9 2 3 5 2 6 3" xfId="51867"/>
    <cellStyle name="SAPBEXstdData 9 2 3 5 2 7" xfId="51868"/>
    <cellStyle name="SAPBEXstdData 9 2 3 5 2 7 2" xfId="51869"/>
    <cellStyle name="SAPBEXstdData 9 2 3 5 2 8" xfId="51870"/>
    <cellStyle name="SAPBEXstdData 9 2 3 5 2 9" xfId="51871"/>
    <cellStyle name="SAPBEXstdData 9 2 3 5 3" xfId="7550"/>
    <cellStyle name="SAPBEXstdData 9 2 3 5 3 2" xfId="51872"/>
    <cellStyle name="SAPBEXstdData 9 2 3 5 3 2 2" xfId="51873"/>
    <cellStyle name="SAPBEXstdData 9 2 3 5 3 3" xfId="51874"/>
    <cellStyle name="SAPBEXstdData 9 2 3 5 4" xfId="7551"/>
    <cellStyle name="SAPBEXstdData 9 2 3 5 4 2" xfId="51875"/>
    <cellStyle name="SAPBEXstdData 9 2 3 5 4 2 2" xfId="51876"/>
    <cellStyle name="SAPBEXstdData 9 2 3 5 4 3" xfId="51877"/>
    <cellStyle name="SAPBEXstdData 9 2 3 5 5" xfId="51878"/>
    <cellStyle name="SAPBEXstdData 9 2 3 5 5 2" xfId="51879"/>
    <cellStyle name="SAPBEXstdData 9 2 3 5 5 3" xfId="51880"/>
    <cellStyle name="SAPBEXstdData 9 2 3 5 6" xfId="51881"/>
    <cellStyle name="SAPBEXstdData 9 2 3 5 6 2" xfId="51882"/>
    <cellStyle name="SAPBEXstdData 9 2 3 5 6 3" xfId="51883"/>
    <cellStyle name="SAPBEXstdData 9 2 3 5 7" xfId="51884"/>
    <cellStyle name="SAPBEXstdData 9 2 3 5 7 2" xfId="51885"/>
    <cellStyle name="SAPBEXstdData 9 2 3 5 7 3" xfId="51886"/>
    <cellStyle name="SAPBEXstdData 9 2 3 5 8" xfId="51887"/>
    <cellStyle name="SAPBEXstdData 9 2 3 5 8 2" xfId="51888"/>
    <cellStyle name="SAPBEXstdData 9 2 3 5 9" xfId="51889"/>
    <cellStyle name="SAPBEXstdData 9 2 3 6" xfId="7552"/>
    <cellStyle name="SAPBEXstdData 9 2 3 6 2" xfId="7553"/>
    <cellStyle name="SAPBEXstdData 9 2 3 6 2 2" xfId="7554"/>
    <cellStyle name="SAPBEXstdData 9 2 3 6 2 2 2" xfId="51890"/>
    <cellStyle name="SAPBEXstdData 9 2 3 6 2 2 3" xfId="51891"/>
    <cellStyle name="SAPBEXstdData 9 2 3 6 2 3" xfId="7555"/>
    <cellStyle name="SAPBEXstdData 9 2 3 6 2 3 2" xfId="51892"/>
    <cellStyle name="SAPBEXstdData 9 2 3 6 2 3 3" xfId="51893"/>
    <cellStyle name="SAPBEXstdData 9 2 3 6 2 4" xfId="51894"/>
    <cellStyle name="SAPBEXstdData 9 2 3 6 2 5" xfId="51895"/>
    <cellStyle name="SAPBEXstdData 9 2 3 6 3" xfId="7556"/>
    <cellStyle name="SAPBEXstdData 9 2 3 6 3 2" xfId="51896"/>
    <cellStyle name="SAPBEXstdData 9 2 3 6 3 3" xfId="51897"/>
    <cellStyle name="SAPBEXstdData 9 2 3 6 4" xfId="7557"/>
    <cellStyle name="SAPBEXstdData 9 2 3 6 4 2" xfId="51898"/>
    <cellStyle name="SAPBEXstdData 9 2 3 6 4 3" xfId="51899"/>
    <cellStyle name="SAPBEXstdData 9 2 3 6 5" xfId="51900"/>
    <cellStyle name="SAPBEXstdData 9 2 3 6 5 2" xfId="51901"/>
    <cellStyle name="SAPBEXstdData 9 2 3 6 6" xfId="51902"/>
    <cellStyle name="SAPBEXstdData 9 2 3 6 7" xfId="51903"/>
    <cellStyle name="SAPBEXstdData 9 2 3 7" xfId="7558"/>
    <cellStyle name="SAPBEXstdData 9 2 3 7 2" xfId="7559"/>
    <cellStyle name="SAPBEXstdData 9 2 3 7 2 2" xfId="7560"/>
    <cellStyle name="SAPBEXstdData 9 2 3 7 2 2 2" xfId="51904"/>
    <cellStyle name="SAPBEXstdData 9 2 3 7 2 2 3" xfId="51905"/>
    <cellStyle name="SAPBEXstdData 9 2 3 7 2 3" xfId="7561"/>
    <cellStyle name="SAPBEXstdData 9 2 3 7 2 3 2" xfId="51906"/>
    <cellStyle name="SAPBEXstdData 9 2 3 7 2 3 3" xfId="51907"/>
    <cellStyle name="SAPBEXstdData 9 2 3 7 2 4" xfId="51908"/>
    <cellStyle name="SAPBEXstdData 9 2 3 7 2 5" xfId="51909"/>
    <cellStyle name="SAPBEXstdData 9 2 3 7 3" xfId="7562"/>
    <cellStyle name="SAPBEXstdData 9 2 3 7 3 2" xfId="51910"/>
    <cellStyle name="SAPBEXstdData 9 2 3 7 3 3" xfId="51911"/>
    <cellStyle name="SAPBEXstdData 9 2 3 7 4" xfId="7563"/>
    <cellStyle name="SAPBEXstdData 9 2 3 7 4 2" xfId="51912"/>
    <cellStyle name="SAPBEXstdData 9 2 3 7 4 3" xfId="51913"/>
    <cellStyle name="SAPBEXstdData 9 2 3 7 5" xfId="51914"/>
    <cellStyle name="SAPBEXstdData 9 2 3 7 6" xfId="51915"/>
    <cellStyle name="SAPBEXstdData 9 2 3 8" xfId="7564"/>
    <cellStyle name="SAPBEXstdData 9 2 3 8 2" xfId="7565"/>
    <cellStyle name="SAPBEXstdData 9 2 3 8 2 2" xfId="51916"/>
    <cellStyle name="SAPBEXstdData 9 2 3 8 2 3" xfId="51917"/>
    <cellStyle name="SAPBEXstdData 9 2 3 8 3" xfId="7566"/>
    <cellStyle name="SAPBEXstdData 9 2 3 8 3 2" xfId="51918"/>
    <cellStyle name="SAPBEXstdData 9 2 3 8 3 3" xfId="51919"/>
    <cellStyle name="SAPBEXstdData 9 2 3 8 4" xfId="51920"/>
    <cellStyle name="SAPBEXstdData 9 2 3 8 5" xfId="51921"/>
    <cellStyle name="SAPBEXstdData 9 2 3 9" xfId="7567"/>
    <cellStyle name="SAPBEXstdData 9 2 3 9 2" xfId="7568"/>
    <cellStyle name="SAPBEXstdData 9 2 3 9 2 2" xfId="51922"/>
    <cellStyle name="SAPBEXstdData 9 2 3 9 2 3" xfId="51923"/>
    <cellStyle name="SAPBEXstdData 9 2 3 9 3" xfId="7569"/>
    <cellStyle name="SAPBEXstdData 9 2 3 9 3 2" xfId="51924"/>
    <cellStyle name="SAPBEXstdData 9 2 3 9 3 3" xfId="51925"/>
    <cellStyle name="SAPBEXstdData 9 2 3 9 4" xfId="51926"/>
    <cellStyle name="SAPBEXstdData 9 2 3 9 5" xfId="51927"/>
    <cellStyle name="SAPBEXstdData 9 2 4" xfId="7570"/>
    <cellStyle name="SAPBEXstdData 9 2 4 2" xfId="7571"/>
    <cellStyle name="SAPBEXstdData 9 2 4 2 2" xfId="7572"/>
    <cellStyle name="SAPBEXstdData 9 2 4 2 2 2" xfId="51928"/>
    <cellStyle name="SAPBEXstdData 9 2 4 2 2 2 2" xfId="51929"/>
    <cellStyle name="SAPBEXstdData 9 2 4 2 2 2 2 2" xfId="51930"/>
    <cellStyle name="SAPBEXstdData 9 2 4 2 2 2 3" xfId="51931"/>
    <cellStyle name="SAPBEXstdData 9 2 4 2 2 3" xfId="51932"/>
    <cellStyle name="SAPBEXstdData 9 2 4 2 2 3 2" xfId="51933"/>
    <cellStyle name="SAPBEXstdData 9 2 4 2 2 3 3" xfId="51934"/>
    <cellStyle name="SAPBEXstdData 9 2 4 2 2 4" xfId="51935"/>
    <cellStyle name="SAPBEXstdData 9 2 4 2 2 4 2" xfId="51936"/>
    <cellStyle name="SAPBEXstdData 9 2 4 2 2 4 3" xfId="51937"/>
    <cellStyle name="SAPBEXstdData 9 2 4 2 2 5" xfId="51938"/>
    <cellStyle name="SAPBEXstdData 9 2 4 2 2 5 2" xfId="51939"/>
    <cellStyle name="SAPBEXstdData 9 2 4 2 2 6" xfId="51940"/>
    <cellStyle name="SAPBEXstdData 9 2 4 2 2 7" xfId="51941"/>
    <cellStyle name="SAPBEXstdData 9 2 4 2 2 8" xfId="51942"/>
    <cellStyle name="SAPBEXstdData 9 2 4 2 2 9" xfId="51943"/>
    <cellStyle name="SAPBEXstdData 9 2 4 2 3" xfId="51944"/>
    <cellStyle name="SAPBEXstdData 9 2 4 2 3 2" xfId="51945"/>
    <cellStyle name="SAPBEXstdData 9 2 4 2 3 2 2" xfId="51946"/>
    <cellStyle name="SAPBEXstdData 9 2 4 2 3 3" xfId="51947"/>
    <cellStyle name="SAPBEXstdData 9 2 4 2 4" xfId="51948"/>
    <cellStyle name="SAPBEXstdData 9 2 4 2 4 2" xfId="51949"/>
    <cellStyle name="SAPBEXstdData 9 2 4 2 4 3" xfId="51950"/>
    <cellStyle name="SAPBEXstdData 9 2 4 2 5" xfId="51951"/>
    <cellStyle name="SAPBEXstdData 9 2 4 2 6" xfId="51952"/>
    <cellStyle name="SAPBEXstdData 9 2 4 3" xfId="7573"/>
    <cellStyle name="SAPBEXstdData 9 2 4 3 2" xfId="51953"/>
    <cellStyle name="SAPBEXstdData 9 2 4 3 2 2" xfId="51954"/>
    <cellStyle name="SAPBEXstdData 9 2 4 3 2 2 2" xfId="51955"/>
    <cellStyle name="SAPBEXstdData 9 2 4 3 2 3" xfId="51956"/>
    <cellStyle name="SAPBEXstdData 9 2 4 3 3" xfId="51957"/>
    <cellStyle name="SAPBEXstdData 9 2 4 3 3 2" xfId="51958"/>
    <cellStyle name="SAPBEXstdData 9 2 4 3 3 3" xfId="51959"/>
    <cellStyle name="SAPBEXstdData 9 2 4 3 4" xfId="51960"/>
    <cellStyle name="SAPBEXstdData 9 2 4 3 4 2" xfId="51961"/>
    <cellStyle name="SAPBEXstdData 9 2 4 3 4 3" xfId="51962"/>
    <cellStyle name="SAPBEXstdData 9 2 4 3 5" xfId="51963"/>
    <cellStyle name="SAPBEXstdData 9 2 4 3 5 2" xfId="51964"/>
    <cellStyle name="SAPBEXstdData 9 2 4 3 5 3" xfId="51965"/>
    <cellStyle name="SAPBEXstdData 9 2 4 3 6" xfId="51966"/>
    <cellStyle name="SAPBEXstdData 9 2 4 3 6 2" xfId="51967"/>
    <cellStyle name="SAPBEXstdData 9 2 4 3 7" xfId="51968"/>
    <cellStyle name="SAPBEXstdData 9 2 4 3 8" xfId="51969"/>
    <cellStyle name="SAPBEXstdData 9 2 4 3 9" xfId="51970"/>
    <cellStyle name="SAPBEXstdData 9 2 4 4" xfId="7574"/>
    <cellStyle name="SAPBEXstdData 9 2 4 4 2" xfId="51971"/>
    <cellStyle name="SAPBEXstdData 9 2 4 4 2 2" xfId="51972"/>
    <cellStyle name="SAPBEXstdData 9 2 4 4 3" xfId="51973"/>
    <cellStyle name="SAPBEXstdData 9 2 4 5" xfId="51974"/>
    <cellStyle name="SAPBEXstdData 9 2 4 5 2" xfId="51975"/>
    <cellStyle name="SAPBEXstdData 9 2 4 5 3" xfId="51976"/>
    <cellStyle name="SAPBEXstdData 9 2 4 6" xfId="51977"/>
    <cellStyle name="SAPBEXstdData 9 2 5" xfId="7575"/>
    <cellStyle name="SAPBEXstdData 9 2 5 2" xfId="7576"/>
    <cellStyle name="SAPBEXstdData 9 2 5 2 2" xfId="51978"/>
    <cellStyle name="SAPBEXstdData 9 2 5 2 2 2" xfId="51979"/>
    <cellStyle name="SAPBEXstdData 9 2 5 2 2 2 2" xfId="51980"/>
    <cellStyle name="SAPBEXstdData 9 2 5 2 2 3" xfId="51981"/>
    <cellStyle name="SAPBEXstdData 9 2 5 2 3" xfId="51982"/>
    <cellStyle name="SAPBEXstdData 9 2 5 2 3 2" xfId="51983"/>
    <cellStyle name="SAPBEXstdData 9 2 5 2 3 2 2" xfId="51984"/>
    <cellStyle name="SAPBEXstdData 9 2 5 2 3 3" xfId="51985"/>
    <cellStyle name="SAPBEXstdData 9 2 5 2 4" xfId="51986"/>
    <cellStyle name="SAPBEXstdData 9 2 5 2 4 2" xfId="51987"/>
    <cellStyle name="SAPBEXstdData 9 2 5 2 4 3" xfId="51988"/>
    <cellStyle name="SAPBEXstdData 9 2 5 2 5" xfId="51989"/>
    <cellStyle name="SAPBEXstdData 9 2 5 2 5 2" xfId="51990"/>
    <cellStyle name="SAPBEXstdData 9 2 5 2 6" xfId="51991"/>
    <cellStyle name="SAPBEXstdData 9 2 5 2 7" xfId="51992"/>
    <cellStyle name="SAPBEXstdData 9 2 5 2 8" xfId="51993"/>
    <cellStyle name="SAPBEXstdData 9 2 5 2 9" xfId="51994"/>
    <cellStyle name="SAPBEXstdData 9 2 5 3" xfId="7577"/>
    <cellStyle name="SAPBEXstdData 9 2 5 3 2" xfId="51995"/>
    <cellStyle name="SAPBEXstdData 9 2 5 3 2 2" xfId="51996"/>
    <cellStyle name="SAPBEXstdData 9 2 5 3 3" xfId="51997"/>
    <cellStyle name="SAPBEXstdData 9 2 5 4" xfId="7578"/>
    <cellStyle name="SAPBEXstdData 9 2 5 4 2" xfId="51998"/>
    <cellStyle name="SAPBEXstdData 9 2 5 4 3" xfId="51999"/>
    <cellStyle name="SAPBEXstdData 9 2 5 5" xfId="52000"/>
    <cellStyle name="SAPBEXstdData 9 2 5 6" xfId="52001"/>
    <cellStyle name="SAPBEXstdData 9 2 6" xfId="7579"/>
    <cellStyle name="SAPBEXstdData 9 2 6 10" xfId="52002"/>
    <cellStyle name="SAPBEXstdData 9 2 6 11" xfId="52003"/>
    <cellStyle name="SAPBEXstdData 9 2 6 2" xfId="7580"/>
    <cellStyle name="SAPBEXstdData 9 2 6 2 10" xfId="52004"/>
    <cellStyle name="SAPBEXstdData 9 2 6 2 2" xfId="7581"/>
    <cellStyle name="SAPBEXstdData 9 2 6 2 2 2" xfId="52005"/>
    <cellStyle name="SAPBEXstdData 9 2 6 2 2 2 2" xfId="52006"/>
    <cellStyle name="SAPBEXstdData 9 2 6 2 2 3" xfId="52007"/>
    <cellStyle name="SAPBEXstdData 9 2 6 2 3" xfId="52008"/>
    <cellStyle name="SAPBEXstdData 9 2 6 2 3 2" xfId="52009"/>
    <cellStyle name="SAPBEXstdData 9 2 6 2 3 2 2" xfId="52010"/>
    <cellStyle name="SAPBEXstdData 9 2 6 2 3 3" xfId="52011"/>
    <cellStyle name="SAPBEXstdData 9 2 6 2 4" xfId="52012"/>
    <cellStyle name="SAPBEXstdData 9 2 6 2 4 2" xfId="52013"/>
    <cellStyle name="SAPBEXstdData 9 2 6 2 4 3" xfId="52014"/>
    <cellStyle name="SAPBEXstdData 9 2 6 2 5" xfId="52015"/>
    <cellStyle name="SAPBEXstdData 9 2 6 2 5 2" xfId="52016"/>
    <cellStyle name="SAPBEXstdData 9 2 6 2 5 3" xfId="52017"/>
    <cellStyle name="SAPBEXstdData 9 2 6 2 6" xfId="52018"/>
    <cellStyle name="SAPBEXstdData 9 2 6 2 6 2" xfId="52019"/>
    <cellStyle name="SAPBEXstdData 9 2 6 2 7" xfId="52020"/>
    <cellStyle name="SAPBEXstdData 9 2 6 2 8" xfId="52021"/>
    <cellStyle name="SAPBEXstdData 9 2 6 2 9" xfId="52022"/>
    <cellStyle name="SAPBEXstdData 9 2 6 3" xfId="7582"/>
    <cellStyle name="SAPBEXstdData 9 2 6 3 2" xfId="52023"/>
    <cellStyle name="SAPBEXstdData 9 2 6 3 2 2" xfId="52024"/>
    <cellStyle name="SAPBEXstdData 9 2 6 3 3" xfId="52025"/>
    <cellStyle name="SAPBEXstdData 9 2 6 4" xfId="52026"/>
    <cellStyle name="SAPBEXstdData 9 2 6 4 2" xfId="52027"/>
    <cellStyle name="SAPBEXstdData 9 2 6 4 2 2" xfId="52028"/>
    <cellStyle name="SAPBEXstdData 9 2 6 4 3" xfId="52029"/>
    <cellStyle name="SAPBEXstdData 9 2 6 5" xfId="52030"/>
    <cellStyle name="SAPBEXstdData 9 2 6 5 2" xfId="52031"/>
    <cellStyle name="SAPBEXstdData 9 2 6 5 3" xfId="52032"/>
    <cellStyle name="SAPBEXstdData 9 2 6 6" xfId="52033"/>
    <cellStyle name="SAPBEXstdData 9 2 6 6 2" xfId="52034"/>
    <cellStyle name="SAPBEXstdData 9 2 6 6 3" xfId="52035"/>
    <cellStyle name="SAPBEXstdData 9 2 6 7" xfId="52036"/>
    <cellStyle name="SAPBEXstdData 9 2 6 7 2" xfId="52037"/>
    <cellStyle name="SAPBEXstdData 9 2 6 8" xfId="52038"/>
    <cellStyle name="SAPBEXstdData 9 2 6 9" xfId="52039"/>
    <cellStyle name="SAPBEXstdData 9 2 7" xfId="7583"/>
    <cellStyle name="SAPBEXstdData 9 2 7 10" xfId="52040"/>
    <cellStyle name="SAPBEXstdData 9 2 7 11" xfId="52041"/>
    <cellStyle name="SAPBEXstdData 9 2 7 2" xfId="7584"/>
    <cellStyle name="SAPBEXstdData 9 2 7 2 10" xfId="52042"/>
    <cellStyle name="SAPBEXstdData 9 2 7 2 2" xfId="7585"/>
    <cellStyle name="SAPBEXstdData 9 2 7 2 2 2" xfId="52043"/>
    <cellStyle name="SAPBEXstdData 9 2 7 2 2 2 2" xfId="52044"/>
    <cellStyle name="SAPBEXstdData 9 2 7 2 2 3" xfId="52045"/>
    <cellStyle name="SAPBEXstdData 9 2 7 2 3" xfId="7586"/>
    <cellStyle name="SAPBEXstdData 9 2 7 2 3 2" xfId="52046"/>
    <cellStyle name="SAPBEXstdData 9 2 7 2 3 2 2" xfId="52047"/>
    <cellStyle name="SAPBEXstdData 9 2 7 2 3 3" xfId="52048"/>
    <cellStyle name="SAPBEXstdData 9 2 7 2 4" xfId="52049"/>
    <cellStyle name="SAPBEXstdData 9 2 7 2 4 2" xfId="52050"/>
    <cellStyle name="SAPBEXstdData 9 2 7 2 4 3" xfId="52051"/>
    <cellStyle name="SAPBEXstdData 9 2 7 2 5" xfId="52052"/>
    <cellStyle name="SAPBEXstdData 9 2 7 2 5 2" xfId="52053"/>
    <cellStyle name="SAPBEXstdData 9 2 7 2 5 3" xfId="52054"/>
    <cellStyle name="SAPBEXstdData 9 2 7 2 6" xfId="52055"/>
    <cellStyle name="SAPBEXstdData 9 2 7 2 6 2" xfId="52056"/>
    <cellStyle name="SAPBEXstdData 9 2 7 2 6 3" xfId="52057"/>
    <cellStyle name="SAPBEXstdData 9 2 7 2 7" xfId="52058"/>
    <cellStyle name="SAPBEXstdData 9 2 7 2 7 2" xfId="52059"/>
    <cellStyle name="SAPBEXstdData 9 2 7 2 8" xfId="52060"/>
    <cellStyle name="SAPBEXstdData 9 2 7 2 9" xfId="52061"/>
    <cellStyle name="SAPBEXstdData 9 2 7 3" xfId="7587"/>
    <cellStyle name="SAPBEXstdData 9 2 7 3 2" xfId="52062"/>
    <cellStyle name="SAPBEXstdData 9 2 7 3 2 2" xfId="52063"/>
    <cellStyle name="SAPBEXstdData 9 2 7 3 3" xfId="52064"/>
    <cellStyle name="SAPBEXstdData 9 2 7 4" xfId="7588"/>
    <cellStyle name="SAPBEXstdData 9 2 7 4 2" xfId="52065"/>
    <cellStyle name="SAPBEXstdData 9 2 7 4 2 2" xfId="52066"/>
    <cellStyle name="SAPBEXstdData 9 2 7 4 3" xfId="52067"/>
    <cellStyle name="SAPBEXstdData 9 2 7 5" xfId="52068"/>
    <cellStyle name="SAPBEXstdData 9 2 7 5 2" xfId="52069"/>
    <cellStyle name="SAPBEXstdData 9 2 7 5 3" xfId="52070"/>
    <cellStyle name="SAPBEXstdData 9 2 7 6" xfId="52071"/>
    <cellStyle name="SAPBEXstdData 9 2 7 6 2" xfId="52072"/>
    <cellStyle name="SAPBEXstdData 9 2 7 6 3" xfId="52073"/>
    <cellStyle name="SAPBEXstdData 9 2 7 7" xfId="52074"/>
    <cellStyle name="SAPBEXstdData 9 2 7 7 2" xfId="52075"/>
    <cellStyle name="SAPBEXstdData 9 2 7 7 3" xfId="52076"/>
    <cellStyle name="SAPBEXstdData 9 2 7 8" xfId="52077"/>
    <cellStyle name="SAPBEXstdData 9 2 7 8 2" xfId="52078"/>
    <cellStyle name="SAPBEXstdData 9 2 7 9" xfId="52079"/>
    <cellStyle name="SAPBEXstdData 9 2 8" xfId="7589"/>
    <cellStyle name="SAPBEXstdData 9 2 8 2" xfId="7590"/>
    <cellStyle name="SAPBEXstdData 9 2 8 2 2" xfId="7591"/>
    <cellStyle name="SAPBEXstdData 9 2 8 2 2 2" xfId="52080"/>
    <cellStyle name="SAPBEXstdData 9 2 8 2 2 3" xfId="52081"/>
    <cellStyle name="SAPBEXstdData 9 2 8 2 3" xfId="7592"/>
    <cellStyle name="SAPBEXstdData 9 2 8 2 3 2" xfId="52082"/>
    <cellStyle name="SAPBEXstdData 9 2 8 2 3 3" xfId="52083"/>
    <cellStyle name="SAPBEXstdData 9 2 8 2 4" xfId="52084"/>
    <cellStyle name="SAPBEXstdData 9 2 8 2 5" xfId="52085"/>
    <cellStyle name="SAPBEXstdData 9 2 8 3" xfId="7593"/>
    <cellStyle name="SAPBEXstdData 9 2 8 3 2" xfId="52086"/>
    <cellStyle name="SAPBEXstdData 9 2 8 3 3" xfId="52087"/>
    <cellStyle name="SAPBEXstdData 9 2 8 4" xfId="7594"/>
    <cellStyle name="SAPBEXstdData 9 2 8 4 2" xfId="52088"/>
    <cellStyle name="SAPBEXstdData 9 2 8 4 3" xfId="52089"/>
    <cellStyle name="SAPBEXstdData 9 2 8 5" xfId="52090"/>
    <cellStyle name="SAPBEXstdData 9 2 8 5 2" xfId="52091"/>
    <cellStyle name="SAPBEXstdData 9 2 8 6" xfId="52092"/>
    <cellStyle name="SAPBEXstdData 9 2 8 7" xfId="52093"/>
    <cellStyle name="SAPBEXstdData 9 2 9" xfId="7595"/>
    <cellStyle name="SAPBEXstdData 9 2 9 2" xfId="7596"/>
    <cellStyle name="SAPBEXstdData 9 2 9 2 2" xfId="7597"/>
    <cellStyle name="SAPBEXstdData 9 2 9 2 2 2" xfId="52094"/>
    <cellStyle name="SAPBEXstdData 9 2 9 2 2 3" xfId="52095"/>
    <cellStyle name="SAPBEXstdData 9 2 9 2 3" xfId="7598"/>
    <cellStyle name="SAPBEXstdData 9 2 9 2 3 2" xfId="52096"/>
    <cellStyle name="SAPBEXstdData 9 2 9 2 3 3" xfId="52097"/>
    <cellStyle name="SAPBEXstdData 9 2 9 2 4" xfId="52098"/>
    <cellStyle name="SAPBEXstdData 9 2 9 2 5" xfId="52099"/>
    <cellStyle name="SAPBEXstdData 9 2 9 3" xfId="7599"/>
    <cellStyle name="SAPBEXstdData 9 2 9 3 2" xfId="52100"/>
    <cellStyle name="SAPBEXstdData 9 2 9 3 3" xfId="52101"/>
    <cellStyle name="SAPBEXstdData 9 2 9 4" xfId="7600"/>
    <cellStyle name="SAPBEXstdData 9 2 9 4 2" xfId="52102"/>
    <cellStyle name="SAPBEXstdData 9 2 9 4 3" xfId="52103"/>
    <cellStyle name="SAPBEXstdData 9 2 9 5" xfId="52104"/>
    <cellStyle name="SAPBEXstdData 9 2 9 6" xfId="52105"/>
    <cellStyle name="SAPBEXstdData 9 3" xfId="52106"/>
    <cellStyle name="SAPBEXstdData 9 3 2" xfId="52107"/>
    <cellStyle name="SAPBEXstdData 9 3 3" xfId="52108"/>
    <cellStyle name="SAPBEXstdData 9 4" xfId="52109"/>
    <cellStyle name="SAPBEXstdItem" xfId="7601"/>
    <cellStyle name="SAPBEXstdItem 10" xfId="7602"/>
    <cellStyle name="SAPBEXstdItem 10 2" xfId="7603"/>
    <cellStyle name="SAPBEXstdItem 10 2 10" xfId="7604"/>
    <cellStyle name="SAPBEXstdItem 10 2 10 2" xfId="7605"/>
    <cellStyle name="SAPBEXstdItem 10 2 10 2 2" xfId="52110"/>
    <cellStyle name="SAPBEXstdItem 10 2 10 2 3" xfId="52111"/>
    <cellStyle name="SAPBEXstdItem 10 2 10 3" xfId="7606"/>
    <cellStyle name="SAPBEXstdItem 10 2 10 3 2" xfId="52112"/>
    <cellStyle name="SAPBEXstdItem 10 2 10 3 3" xfId="52113"/>
    <cellStyle name="SAPBEXstdItem 10 2 10 4" xfId="52114"/>
    <cellStyle name="SAPBEXstdItem 10 2 10 5" xfId="52115"/>
    <cellStyle name="SAPBEXstdItem 10 2 11" xfId="7607"/>
    <cellStyle name="SAPBEXstdItem 10 2 11 2" xfId="7608"/>
    <cellStyle name="SAPBEXstdItem 10 2 11 2 2" xfId="52116"/>
    <cellStyle name="SAPBEXstdItem 10 2 11 2 3" xfId="52117"/>
    <cellStyle name="SAPBEXstdItem 10 2 11 3" xfId="7609"/>
    <cellStyle name="SAPBEXstdItem 10 2 11 3 2" xfId="52118"/>
    <cellStyle name="SAPBEXstdItem 10 2 11 3 3" xfId="52119"/>
    <cellStyle name="SAPBEXstdItem 10 2 11 4" xfId="52120"/>
    <cellStyle name="SAPBEXstdItem 10 2 11 5" xfId="52121"/>
    <cellStyle name="SAPBEXstdItem 10 2 12" xfId="7610"/>
    <cellStyle name="SAPBEXstdItem 10 2 12 2" xfId="7611"/>
    <cellStyle name="SAPBEXstdItem 10 2 12 2 2" xfId="52122"/>
    <cellStyle name="SAPBEXstdItem 10 2 12 2 3" xfId="52123"/>
    <cellStyle name="SAPBEXstdItem 10 2 12 3" xfId="7612"/>
    <cellStyle name="SAPBEXstdItem 10 2 12 3 2" xfId="52124"/>
    <cellStyle name="SAPBEXstdItem 10 2 12 3 3" xfId="52125"/>
    <cellStyle name="SAPBEXstdItem 10 2 12 4" xfId="52126"/>
    <cellStyle name="SAPBEXstdItem 10 2 12 5" xfId="52127"/>
    <cellStyle name="SAPBEXstdItem 10 2 13" xfId="52128"/>
    <cellStyle name="SAPBEXstdItem 10 2 13 2" xfId="52129"/>
    <cellStyle name="SAPBEXstdItem 10 2 13 3" xfId="52130"/>
    <cellStyle name="SAPBEXstdItem 10 2 14" xfId="52131"/>
    <cellStyle name="SAPBEXstdItem 10 2 2" xfId="7613"/>
    <cellStyle name="SAPBEXstdItem 10 2 2 10" xfId="7614"/>
    <cellStyle name="SAPBEXstdItem 10 2 2 10 2" xfId="7615"/>
    <cellStyle name="SAPBEXstdItem 10 2 2 10 2 2" xfId="52132"/>
    <cellStyle name="SAPBEXstdItem 10 2 2 10 2 3" xfId="52133"/>
    <cellStyle name="SAPBEXstdItem 10 2 2 10 3" xfId="7616"/>
    <cellStyle name="SAPBEXstdItem 10 2 2 10 3 2" xfId="52134"/>
    <cellStyle name="SAPBEXstdItem 10 2 2 10 3 3" xfId="52135"/>
    <cellStyle name="SAPBEXstdItem 10 2 2 10 4" xfId="52136"/>
    <cellStyle name="SAPBEXstdItem 10 2 2 10 5" xfId="52137"/>
    <cellStyle name="SAPBEXstdItem 10 2 2 11" xfId="52138"/>
    <cellStyle name="SAPBEXstdItem 10 2 2 11 2" xfId="52139"/>
    <cellStyle name="SAPBEXstdItem 10 2 2 11 3" xfId="52140"/>
    <cellStyle name="SAPBEXstdItem 10 2 2 12" xfId="52141"/>
    <cellStyle name="SAPBEXstdItem 10 2 2 2" xfId="7617"/>
    <cellStyle name="SAPBEXstdItem 10 2 2 2 2" xfId="7618"/>
    <cellStyle name="SAPBEXstdItem 10 2 2 2 2 2" xfId="7619"/>
    <cellStyle name="SAPBEXstdItem 10 2 2 2 2 2 2" xfId="52142"/>
    <cellStyle name="SAPBEXstdItem 10 2 2 2 2 2 2 2" xfId="52143"/>
    <cellStyle name="SAPBEXstdItem 10 2 2 2 2 2 2 2 2" xfId="52144"/>
    <cellStyle name="SAPBEXstdItem 10 2 2 2 2 2 2 3" xfId="52145"/>
    <cellStyle name="SAPBEXstdItem 10 2 2 2 2 2 3" xfId="52146"/>
    <cellStyle name="SAPBEXstdItem 10 2 2 2 2 2 3 2" xfId="52147"/>
    <cellStyle name="SAPBEXstdItem 10 2 2 2 2 2 3 3" xfId="52148"/>
    <cellStyle name="SAPBEXstdItem 10 2 2 2 2 2 4" xfId="52149"/>
    <cellStyle name="SAPBEXstdItem 10 2 2 2 2 2 4 2" xfId="52150"/>
    <cellStyle name="SAPBEXstdItem 10 2 2 2 2 2 4 3" xfId="52151"/>
    <cellStyle name="SAPBEXstdItem 10 2 2 2 2 2 5" xfId="52152"/>
    <cellStyle name="SAPBEXstdItem 10 2 2 2 2 2 5 2" xfId="52153"/>
    <cellStyle name="SAPBEXstdItem 10 2 2 2 2 2 6" xfId="52154"/>
    <cellStyle name="SAPBEXstdItem 10 2 2 2 2 2 7" xfId="52155"/>
    <cellStyle name="SAPBEXstdItem 10 2 2 2 2 2 8" xfId="52156"/>
    <cellStyle name="SAPBEXstdItem 10 2 2 2 2 2 9" xfId="52157"/>
    <cellStyle name="SAPBEXstdItem 10 2 2 2 2 3" xfId="52158"/>
    <cellStyle name="SAPBEXstdItem 10 2 2 2 2 3 2" xfId="52159"/>
    <cellStyle name="SAPBEXstdItem 10 2 2 2 2 3 2 2" xfId="52160"/>
    <cellStyle name="SAPBEXstdItem 10 2 2 2 2 3 3" xfId="52161"/>
    <cellStyle name="SAPBEXstdItem 10 2 2 2 2 4" xfId="52162"/>
    <cellStyle name="SAPBEXstdItem 10 2 2 2 2 4 2" xfId="52163"/>
    <cellStyle name="SAPBEXstdItem 10 2 2 2 2 4 3" xfId="52164"/>
    <cellStyle name="SAPBEXstdItem 10 2 2 2 2 5" xfId="52165"/>
    <cellStyle name="SAPBEXstdItem 10 2 2 2 2 6" xfId="52166"/>
    <cellStyle name="SAPBEXstdItem 10 2 2 2 3" xfId="7620"/>
    <cellStyle name="SAPBEXstdItem 10 2 2 2 3 2" xfId="52167"/>
    <cellStyle name="SAPBEXstdItem 10 2 2 2 3 2 2" xfId="52168"/>
    <cellStyle name="SAPBEXstdItem 10 2 2 2 3 2 2 2" xfId="52169"/>
    <cellStyle name="SAPBEXstdItem 10 2 2 2 3 2 3" xfId="52170"/>
    <cellStyle name="SAPBEXstdItem 10 2 2 2 3 3" xfId="52171"/>
    <cellStyle name="SAPBEXstdItem 10 2 2 2 3 3 2" xfId="52172"/>
    <cellStyle name="SAPBEXstdItem 10 2 2 2 3 3 3" xfId="52173"/>
    <cellStyle name="SAPBEXstdItem 10 2 2 2 3 4" xfId="52174"/>
    <cellStyle name="SAPBEXstdItem 10 2 2 2 3 4 2" xfId="52175"/>
    <cellStyle name="SAPBEXstdItem 10 2 2 2 3 4 3" xfId="52176"/>
    <cellStyle name="SAPBEXstdItem 10 2 2 2 3 5" xfId="52177"/>
    <cellStyle name="SAPBEXstdItem 10 2 2 2 3 5 2" xfId="52178"/>
    <cellStyle name="SAPBEXstdItem 10 2 2 2 3 5 3" xfId="52179"/>
    <cellStyle name="SAPBEXstdItem 10 2 2 2 3 6" xfId="52180"/>
    <cellStyle name="SAPBEXstdItem 10 2 2 2 3 6 2" xfId="52181"/>
    <cellStyle name="SAPBEXstdItem 10 2 2 2 3 7" xfId="52182"/>
    <cellStyle name="SAPBEXstdItem 10 2 2 2 3 8" xfId="52183"/>
    <cellStyle name="SAPBEXstdItem 10 2 2 2 3 9" xfId="52184"/>
    <cellStyle name="SAPBEXstdItem 10 2 2 2 4" xfId="7621"/>
    <cellStyle name="SAPBEXstdItem 10 2 2 2 4 2" xfId="52185"/>
    <cellStyle name="SAPBEXstdItem 10 2 2 2 4 2 2" xfId="52186"/>
    <cellStyle name="SAPBEXstdItem 10 2 2 2 4 3" xfId="52187"/>
    <cellStyle name="SAPBEXstdItem 10 2 2 2 5" xfId="52188"/>
    <cellStyle name="SAPBEXstdItem 10 2 2 2 5 2" xfId="52189"/>
    <cellStyle name="SAPBEXstdItem 10 2 2 2 5 3" xfId="52190"/>
    <cellStyle name="SAPBEXstdItem 10 2 2 2 6" xfId="52191"/>
    <cellStyle name="SAPBEXstdItem 10 2 2 3" xfId="7622"/>
    <cellStyle name="SAPBEXstdItem 10 2 2 3 2" xfId="7623"/>
    <cellStyle name="SAPBEXstdItem 10 2 2 3 2 2" xfId="52192"/>
    <cellStyle name="SAPBEXstdItem 10 2 2 3 2 2 2" xfId="52193"/>
    <cellStyle name="SAPBEXstdItem 10 2 2 3 2 2 2 2" xfId="52194"/>
    <cellStyle name="SAPBEXstdItem 10 2 2 3 2 2 3" xfId="52195"/>
    <cellStyle name="SAPBEXstdItem 10 2 2 3 2 3" xfId="52196"/>
    <cellStyle name="SAPBEXstdItem 10 2 2 3 2 3 2" xfId="52197"/>
    <cellStyle name="SAPBEXstdItem 10 2 2 3 2 3 2 2" xfId="52198"/>
    <cellStyle name="SAPBEXstdItem 10 2 2 3 2 3 3" xfId="52199"/>
    <cellStyle name="SAPBEXstdItem 10 2 2 3 2 4" xfId="52200"/>
    <cellStyle name="SAPBEXstdItem 10 2 2 3 2 4 2" xfId="52201"/>
    <cellStyle name="SAPBEXstdItem 10 2 2 3 2 4 3" xfId="52202"/>
    <cellStyle name="SAPBEXstdItem 10 2 2 3 2 5" xfId="52203"/>
    <cellStyle name="SAPBEXstdItem 10 2 2 3 2 5 2" xfId="52204"/>
    <cellStyle name="SAPBEXstdItem 10 2 2 3 2 6" xfId="52205"/>
    <cellStyle name="SAPBEXstdItem 10 2 2 3 2 7" xfId="52206"/>
    <cellStyle name="SAPBEXstdItem 10 2 2 3 2 8" xfId="52207"/>
    <cellStyle name="SAPBEXstdItem 10 2 2 3 2 9" xfId="52208"/>
    <cellStyle name="SAPBEXstdItem 10 2 2 3 3" xfId="7624"/>
    <cellStyle name="SAPBEXstdItem 10 2 2 3 3 2" xfId="52209"/>
    <cellStyle name="SAPBEXstdItem 10 2 2 3 3 2 2" xfId="52210"/>
    <cellStyle name="SAPBEXstdItem 10 2 2 3 3 3" xfId="52211"/>
    <cellStyle name="SAPBEXstdItem 10 2 2 3 4" xfId="7625"/>
    <cellStyle name="SAPBEXstdItem 10 2 2 3 4 2" xfId="52212"/>
    <cellStyle name="SAPBEXstdItem 10 2 2 3 4 3" xfId="52213"/>
    <cellStyle name="SAPBEXstdItem 10 2 2 3 5" xfId="52214"/>
    <cellStyle name="SAPBEXstdItem 10 2 2 3 6" xfId="52215"/>
    <cellStyle name="SAPBEXstdItem 10 2 2 4" xfId="7626"/>
    <cellStyle name="SAPBEXstdItem 10 2 2 4 10" xfId="52216"/>
    <cellStyle name="SAPBEXstdItem 10 2 2 4 11" xfId="52217"/>
    <cellStyle name="SAPBEXstdItem 10 2 2 4 2" xfId="7627"/>
    <cellStyle name="SAPBEXstdItem 10 2 2 4 2 10" xfId="52218"/>
    <cellStyle name="SAPBEXstdItem 10 2 2 4 2 2" xfId="7628"/>
    <cellStyle name="SAPBEXstdItem 10 2 2 4 2 2 2" xfId="52219"/>
    <cellStyle name="SAPBEXstdItem 10 2 2 4 2 2 2 2" xfId="52220"/>
    <cellStyle name="SAPBEXstdItem 10 2 2 4 2 2 3" xfId="52221"/>
    <cellStyle name="SAPBEXstdItem 10 2 2 4 2 3" xfId="52222"/>
    <cellStyle name="SAPBEXstdItem 10 2 2 4 2 3 2" xfId="52223"/>
    <cellStyle name="SAPBEXstdItem 10 2 2 4 2 3 2 2" xfId="52224"/>
    <cellStyle name="SAPBEXstdItem 10 2 2 4 2 3 3" xfId="52225"/>
    <cellStyle name="SAPBEXstdItem 10 2 2 4 2 4" xfId="52226"/>
    <cellStyle name="SAPBEXstdItem 10 2 2 4 2 4 2" xfId="52227"/>
    <cellStyle name="SAPBEXstdItem 10 2 2 4 2 4 3" xfId="52228"/>
    <cellStyle name="SAPBEXstdItem 10 2 2 4 2 5" xfId="52229"/>
    <cellStyle name="SAPBEXstdItem 10 2 2 4 2 5 2" xfId="52230"/>
    <cellStyle name="SAPBEXstdItem 10 2 2 4 2 5 3" xfId="52231"/>
    <cellStyle name="SAPBEXstdItem 10 2 2 4 2 6" xfId="52232"/>
    <cellStyle name="SAPBEXstdItem 10 2 2 4 2 6 2" xfId="52233"/>
    <cellStyle name="SAPBEXstdItem 10 2 2 4 2 7" xfId="52234"/>
    <cellStyle name="SAPBEXstdItem 10 2 2 4 2 8" xfId="52235"/>
    <cellStyle name="SAPBEXstdItem 10 2 2 4 2 9" xfId="52236"/>
    <cellStyle name="SAPBEXstdItem 10 2 2 4 3" xfId="7629"/>
    <cellStyle name="SAPBEXstdItem 10 2 2 4 3 2" xfId="52237"/>
    <cellStyle name="SAPBEXstdItem 10 2 2 4 3 2 2" xfId="52238"/>
    <cellStyle name="SAPBEXstdItem 10 2 2 4 3 3" xfId="52239"/>
    <cellStyle name="SAPBEXstdItem 10 2 2 4 4" xfId="52240"/>
    <cellStyle name="SAPBEXstdItem 10 2 2 4 4 2" xfId="52241"/>
    <cellStyle name="SAPBEXstdItem 10 2 2 4 4 2 2" xfId="52242"/>
    <cellStyle name="SAPBEXstdItem 10 2 2 4 4 3" xfId="52243"/>
    <cellStyle name="SAPBEXstdItem 10 2 2 4 5" xfId="52244"/>
    <cellStyle name="SAPBEXstdItem 10 2 2 4 5 2" xfId="52245"/>
    <cellStyle name="SAPBEXstdItem 10 2 2 4 5 3" xfId="52246"/>
    <cellStyle name="SAPBEXstdItem 10 2 2 4 6" xfId="52247"/>
    <cellStyle name="SAPBEXstdItem 10 2 2 4 6 2" xfId="52248"/>
    <cellStyle name="SAPBEXstdItem 10 2 2 4 6 3" xfId="52249"/>
    <cellStyle name="SAPBEXstdItem 10 2 2 4 7" xfId="52250"/>
    <cellStyle name="SAPBEXstdItem 10 2 2 4 7 2" xfId="52251"/>
    <cellStyle name="SAPBEXstdItem 10 2 2 4 8" xfId="52252"/>
    <cellStyle name="SAPBEXstdItem 10 2 2 4 9" xfId="52253"/>
    <cellStyle name="SAPBEXstdItem 10 2 2 5" xfId="7630"/>
    <cellStyle name="SAPBEXstdItem 10 2 2 5 10" xfId="52254"/>
    <cellStyle name="SAPBEXstdItem 10 2 2 5 11" xfId="52255"/>
    <cellStyle name="SAPBEXstdItem 10 2 2 5 2" xfId="7631"/>
    <cellStyle name="SAPBEXstdItem 10 2 2 5 2 10" xfId="52256"/>
    <cellStyle name="SAPBEXstdItem 10 2 2 5 2 2" xfId="7632"/>
    <cellStyle name="SAPBEXstdItem 10 2 2 5 2 2 2" xfId="52257"/>
    <cellStyle name="SAPBEXstdItem 10 2 2 5 2 2 2 2" xfId="52258"/>
    <cellStyle name="SAPBEXstdItem 10 2 2 5 2 2 3" xfId="52259"/>
    <cellStyle name="SAPBEXstdItem 10 2 2 5 2 3" xfId="7633"/>
    <cellStyle name="SAPBEXstdItem 10 2 2 5 2 3 2" xfId="52260"/>
    <cellStyle name="SAPBEXstdItem 10 2 2 5 2 3 2 2" xfId="52261"/>
    <cellStyle name="SAPBEXstdItem 10 2 2 5 2 3 3" xfId="52262"/>
    <cellStyle name="SAPBEXstdItem 10 2 2 5 2 4" xfId="52263"/>
    <cellStyle name="SAPBEXstdItem 10 2 2 5 2 4 2" xfId="52264"/>
    <cellStyle name="SAPBEXstdItem 10 2 2 5 2 4 3" xfId="52265"/>
    <cellStyle name="SAPBEXstdItem 10 2 2 5 2 5" xfId="52266"/>
    <cellStyle name="SAPBEXstdItem 10 2 2 5 2 5 2" xfId="52267"/>
    <cellStyle name="SAPBEXstdItem 10 2 2 5 2 5 3" xfId="52268"/>
    <cellStyle name="SAPBEXstdItem 10 2 2 5 2 6" xfId="52269"/>
    <cellStyle name="SAPBEXstdItem 10 2 2 5 2 6 2" xfId="52270"/>
    <cellStyle name="SAPBEXstdItem 10 2 2 5 2 6 3" xfId="52271"/>
    <cellStyle name="SAPBEXstdItem 10 2 2 5 2 7" xfId="52272"/>
    <cellStyle name="SAPBEXstdItem 10 2 2 5 2 7 2" xfId="52273"/>
    <cellStyle name="SAPBEXstdItem 10 2 2 5 2 8" xfId="52274"/>
    <cellStyle name="SAPBEXstdItem 10 2 2 5 2 9" xfId="52275"/>
    <cellStyle name="SAPBEXstdItem 10 2 2 5 3" xfId="7634"/>
    <cellStyle name="SAPBEXstdItem 10 2 2 5 3 2" xfId="52276"/>
    <cellStyle name="SAPBEXstdItem 10 2 2 5 3 2 2" xfId="52277"/>
    <cellStyle name="SAPBEXstdItem 10 2 2 5 3 3" xfId="52278"/>
    <cellStyle name="SAPBEXstdItem 10 2 2 5 4" xfId="7635"/>
    <cellStyle name="SAPBEXstdItem 10 2 2 5 4 2" xfId="52279"/>
    <cellStyle name="SAPBEXstdItem 10 2 2 5 4 2 2" xfId="52280"/>
    <cellStyle name="SAPBEXstdItem 10 2 2 5 4 3" xfId="52281"/>
    <cellStyle name="SAPBEXstdItem 10 2 2 5 5" xfId="52282"/>
    <cellStyle name="SAPBEXstdItem 10 2 2 5 5 2" xfId="52283"/>
    <cellStyle name="SAPBEXstdItem 10 2 2 5 5 3" xfId="52284"/>
    <cellStyle name="SAPBEXstdItem 10 2 2 5 6" xfId="52285"/>
    <cellStyle name="SAPBEXstdItem 10 2 2 5 6 2" xfId="52286"/>
    <cellStyle name="SAPBEXstdItem 10 2 2 5 6 3" xfId="52287"/>
    <cellStyle name="SAPBEXstdItem 10 2 2 5 7" xfId="52288"/>
    <cellStyle name="SAPBEXstdItem 10 2 2 5 7 2" xfId="52289"/>
    <cellStyle name="SAPBEXstdItem 10 2 2 5 7 3" xfId="52290"/>
    <cellStyle name="SAPBEXstdItem 10 2 2 5 8" xfId="52291"/>
    <cellStyle name="SAPBEXstdItem 10 2 2 5 8 2" xfId="52292"/>
    <cellStyle name="SAPBEXstdItem 10 2 2 5 9" xfId="52293"/>
    <cellStyle name="SAPBEXstdItem 10 2 2 6" xfId="7636"/>
    <cellStyle name="SAPBEXstdItem 10 2 2 6 2" xfId="7637"/>
    <cellStyle name="SAPBEXstdItem 10 2 2 6 2 2" xfId="7638"/>
    <cellStyle name="SAPBEXstdItem 10 2 2 6 2 2 2" xfId="52294"/>
    <cellStyle name="SAPBEXstdItem 10 2 2 6 2 2 3" xfId="52295"/>
    <cellStyle name="SAPBEXstdItem 10 2 2 6 2 3" xfId="7639"/>
    <cellStyle name="SAPBEXstdItem 10 2 2 6 2 3 2" xfId="52296"/>
    <cellStyle name="SAPBEXstdItem 10 2 2 6 2 3 3" xfId="52297"/>
    <cellStyle name="SAPBEXstdItem 10 2 2 6 2 4" xfId="52298"/>
    <cellStyle name="SAPBEXstdItem 10 2 2 6 2 5" xfId="52299"/>
    <cellStyle name="SAPBEXstdItem 10 2 2 6 3" xfId="7640"/>
    <cellStyle name="SAPBEXstdItem 10 2 2 6 3 2" xfId="52300"/>
    <cellStyle name="SAPBEXstdItem 10 2 2 6 3 3" xfId="52301"/>
    <cellStyle name="SAPBEXstdItem 10 2 2 6 4" xfId="7641"/>
    <cellStyle name="SAPBEXstdItem 10 2 2 6 4 2" xfId="52302"/>
    <cellStyle name="SAPBEXstdItem 10 2 2 6 4 3" xfId="52303"/>
    <cellStyle name="SAPBEXstdItem 10 2 2 6 5" xfId="52304"/>
    <cellStyle name="SAPBEXstdItem 10 2 2 6 5 2" xfId="52305"/>
    <cellStyle name="SAPBEXstdItem 10 2 2 6 6" xfId="52306"/>
    <cellStyle name="SAPBEXstdItem 10 2 2 6 7" xfId="52307"/>
    <cellStyle name="SAPBEXstdItem 10 2 2 7" xfId="7642"/>
    <cellStyle name="SAPBEXstdItem 10 2 2 7 2" xfId="7643"/>
    <cellStyle name="SAPBEXstdItem 10 2 2 7 2 2" xfId="7644"/>
    <cellStyle name="SAPBEXstdItem 10 2 2 7 2 2 2" xfId="52308"/>
    <cellStyle name="SAPBEXstdItem 10 2 2 7 2 2 3" xfId="52309"/>
    <cellStyle name="SAPBEXstdItem 10 2 2 7 2 3" xfId="7645"/>
    <cellStyle name="SAPBEXstdItem 10 2 2 7 2 3 2" xfId="52310"/>
    <cellStyle name="SAPBEXstdItem 10 2 2 7 2 3 3" xfId="52311"/>
    <cellStyle name="SAPBEXstdItem 10 2 2 7 2 4" xfId="52312"/>
    <cellStyle name="SAPBEXstdItem 10 2 2 7 2 5" xfId="52313"/>
    <cellStyle name="SAPBEXstdItem 10 2 2 7 3" xfId="7646"/>
    <cellStyle name="SAPBEXstdItem 10 2 2 7 3 2" xfId="52314"/>
    <cellStyle name="SAPBEXstdItem 10 2 2 7 3 3" xfId="52315"/>
    <cellStyle name="SAPBEXstdItem 10 2 2 7 4" xfId="7647"/>
    <cellStyle name="SAPBEXstdItem 10 2 2 7 4 2" xfId="52316"/>
    <cellStyle name="SAPBEXstdItem 10 2 2 7 4 3" xfId="52317"/>
    <cellStyle name="SAPBEXstdItem 10 2 2 7 5" xfId="52318"/>
    <cellStyle name="SAPBEXstdItem 10 2 2 7 6" xfId="52319"/>
    <cellStyle name="SAPBEXstdItem 10 2 2 8" xfId="7648"/>
    <cellStyle name="SAPBEXstdItem 10 2 2 8 2" xfId="7649"/>
    <cellStyle name="SAPBEXstdItem 10 2 2 8 2 2" xfId="52320"/>
    <cellStyle name="SAPBEXstdItem 10 2 2 8 2 3" xfId="52321"/>
    <cellStyle name="SAPBEXstdItem 10 2 2 8 3" xfId="7650"/>
    <cellStyle name="SAPBEXstdItem 10 2 2 8 3 2" xfId="52322"/>
    <cellStyle name="SAPBEXstdItem 10 2 2 8 3 3" xfId="52323"/>
    <cellStyle name="SAPBEXstdItem 10 2 2 8 4" xfId="52324"/>
    <cellStyle name="SAPBEXstdItem 10 2 2 8 5" xfId="52325"/>
    <cellStyle name="SAPBEXstdItem 10 2 2 9" xfId="7651"/>
    <cellStyle name="SAPBEXstdItem 10 2 2 9 2" xfId="7652"/>
    <cellStyle name="SAPBEXstdItem 10 2 2 9 2 2" xfId="52326"/>
    <cellStyle name="SAPBEXstdItem 10 2 2 9 2 3" xfId="52327"/>
    <cellStyle name="SAPBEXstdItem 10 2 2 9 3" xfId="7653"/>
    <cellStyle name="SAPBEXstdItem 10 2 2 9 3 2" xfId="52328"/>
    <cellStyle name="SAPBEXstdItem 10 2 2 9 3 3" xfId="52329"/>
    <cellStyle name="SAPBEXstdItem 10 2 2 9 4" xfId="52330"/>
    <cellStyle name="SAPBEXstdItem 10 2 2 9 5" xfId="52331"/>
    <cellStyle name="SAPBEXstdItem 10 2 3" xfId="7654"/>
    <cellStyle name="SAPBEXstdItem 10 2 3 10" xfId="7655"/>
    <cellStyle name="SAPBEXstdItem 10 2 3 10 2" xfId="7656"/>
    <cellStyle name="SAPBEXstdItem 10 2 3 10 2 2" xfId="52332"/>
    <cellStyle name="SAPBEXstdItem 10 2 3 10 2 3" xfId="52333"/>
    <cellStyle name="SAPBEXstdItem 10 2 3 10 3" xfId="7657"/>
    <cellStyle name="SAPBEXstdItem 10 2 3 10 3 2" xfId="52334"/>
    <cellStyle name="SAPBEXstdItem 10 2 3 10 3 3" xfId="52335"/>
    <cellStyle name="SAPBEXstdItem 10 2 3 10 4" xfId="52336"/>
    <cellStyle name="SAPBEXstdItem 10 2 3 10 5" xfId="52337"/>
    <cellStyle name="SAPBEXstdItem 10 2 3 11" xfId="52338"/>
    <cellStyle name="SAPBEXstdItem 10 2 3 11 2" xfId="52339"/>
    <cellStyle name="SAPBEXstdItem 10 2 3 11 3" xfId="52340"/>
    <cellStyle name="SAPBEXstdItem 10 2 3 12" xfId="52341"/>
    <cellStyle name="SAPBEXstdItem 10 2 3 2" xfId="7658"/>
    <cellStyle name="SAPBEXstdItem 10 2 3 2 2" xfId="7659"/>
    <cellStyle name="SAPBEXstdItem 10 2 3 2 2 2" xfId="7660"/>
    <cellStyle name="SAPBEXstdItem 10 2 3 2 2 2 2" xfId="52342"/>
    <cellStyle name="SAPBEXstdItem 10 2 3 2 2 2 2 2" xfId="52343"/>
    <cellStyle name="SAPBEXstdItem 10 2 3 2 2 2 2 2 2" xfId="52344"/>
    <cellStyle name="SAPBEXstdItem 10 2 3 2 2 2 2 3" xfId="52345"/>
    <cellStyle name="SAPBEXstdItem 10 2 3 2 2 2 3" xfId="52346"/>
    <cellStyle name="SAPBEXstdItem 10 2 3 2 2 2 3 2" xfId="52347"/>
    <cellStyle name="SAPBEXstdItem 10 2 3 2 2 2 3 3" xfId="52348"/>
    <cellStyle name="SAPBEXstdItem 10 2 3 2 2 2 4" xfId="52349"/>
    <cellStyle name="SAPBEXstdItem 10 2 3 2 2 2 4 2" xfId="52350"/>
    <cellStyle name="SAPBEXstdItem 10 2 3 2 2 2 4 3" xfId="52351"/>
    <cellStyle name="SAPBEXstdItem 10 2 3 2 2 2 5" xfId="52352"/>
    <cellStyle name="SAPBEXstdItem 10 2 3 2 2 2 5 2" xfId="52353"/>
    <cellStyle name="SAPBEXstdItem 10 2 3 2 2 2 6" xfId="52354"/>
    <cellStyle name="SAPBEXstdItem 10 2 3 2 2 2 7" xfId="52355"/>
    <cellStyle name="SAPBEXstdItem 10 2 3 2 2 2 8" xfId="52356"/>
    <cellStyle name="SAPBEXstdItem 10 2 3 2 2 2 9" xfId="52357"/>
    <cellStyle name="SAPBEXstdItem 10 2 3 2 2 3" xfId="52358"/>
    <cellStyle name="SAPBEXstdItem 10 2 3 2 2 3 2" xfId="52359"/>
    <cellStyle name="SAPBEXstdItem 10 2 3 2 2 3 2 2" xfId="52360"/>
    <cellStyle name="SAPBEXstdItem 10 2 3 2 2 3 3" xfId="52361"/>
    <cellStyle name="SAPBEXstdItem 10 2 3 2 2 4" xfId="52362"/>
    <cellStyle name="SAPBEXstdItem 10 2 3 2 2 4 2" xfId="52363"/>
    <cellStyle name="SAPBEXstdItem 10 2 3 2 2 4 3" xfId="52364"/>
    <cellStyle name="SAPBEXstdItem 10 2 3 2 2 5" xfId="52365"/>
    <cellStyle name="SAPBEXstdItem 10 2 3 2 2 6" xfId="52366"/>
    <cellStyle name="SAPBEXstdItem 10 2 3 2 3" xfId="7661"/>
    <cellStyle name="SAPBEXstdItem 10 2 3 2 3 2" xfId="52367"/>
    <cellStyle name="SAPBEXstdItem 10 2 3 2 3 2 2" xfId="52368"/>
    <cellStyle name="SAPBEXstdItem 10 2 3 2 3 2 2 2" xfId="52369"/>
    <cellStyle name="SAPBEXstdItem 10 2 3 2 3 2 3" xfId="52370"/>
    <cellStyle name="SAPBEXstdItem 10 2 3 2 3 3" xfId="52371"/>
    <cellStyle name="SAPBEXstdItem 10 2 3 2 3 3 2" xfId="52372"/>
    <cellStyle name="SAPBEXstdItem 10 2 3 2 3 3 3" xfId="52373"/>
    <cellStyle name="SAPBEXstdItem 10 2 3 2 3 4" xfId="52374"/>
    <cellStyle name="SAPBEXstdItem 10 2 3 2 3 4 2" xfId="52375"/>
    <cellStyle name="SAPBEXstdItem 10 2 3 2 3 4 3" xfId="52376"/>
    <cellStyle name="SAPBEXstdItem 10 2 3 2 3 5" xfId="52377"/>
    <cellStyle name="SAPBEXstdItem 10 2 3 2 3 5 2" xfId="52378"/>
    <cellStyle name="SAPBEXstdItem 10 2 3 2 3 5 3" xfId="52379"/>
    <cellStyle name="SAPBEXstdItem 10 2 3 2 3 6" xfId="52380"/>
    <cellStyle name="SAPBEXstdItem 10 2 3 2 3 6 2" xfId="52381"/>
    <cellStyle name="SAPBEXstdItem 10 2 3 2 3 7" xfId="52382"/>
    <cellStyle name="SAPBEXstdItem 10 2 3 2 3 8" xfId="52383"/>
    <cellStyle name="SAPBEXstdItem 10 2 3 2 3 9" xfId="52384"/>
    <cellStyle name="SAPBEXstdItem 10 2 3 2 4" xfId="7662"/>
    <cellStyle name="SAPBEXstdItem 10 2 3 2 4 2" xfId="52385"/>
    <cellStyle name="SAPBEXstdItem 10 2 3 2 4 2 2" xfId="52386"/>
    <cellStyle name="SAPBEXstdItem 10 2 3 2 4 3" xfId="52387"/>
    <cellStyle name="SAPBEXstdItem 10 2 3 2 5" xfId="52388"/>
    <cellStyle name="SAPBEXstdItem 10 2 3 2 5 2" xfId="52389"/>
    <cellStyle name="SAPBEXstdItem 10 2 3 2 5 3" xfId="52390"/>
    <cellStyle name="SAPBEXstdItem 10 2 3 2 6" xfId="52391"/>
    <cellStyle name="SAPBEXstdItem 10 2 3 3" xfId="7663"/>
    <cellStyle name="SAPBEXstdItem 10 2 3 3 2" xfId="7664"/>
    <cellStyle name="SAPBEXstdItem 10 2 3 3 2 2" xfId="52392"/>
    <cellStyle name="SAPBEXstdItem 10 2 3 3 2 2 2" xfId="52393"/>
    <cellStyle name="SAPBEXstdItem 10 2 3 3 2 2 2 2" xfId="52394"/>
    <cellStyle name="SAPBEXstdItem 10 2 3 3 2 2 3" xfId="52395"/>
    <cellStyle name="SAPBEXstdItem 10 2 3 3 2 3" xfId="52396"/>
    <cellStyle name="SAPBEXstdItem 10 2 3 3 2 3 2" xfId="52397"/>
    <cellStyle name="SAPBEXstdItem 10 2 3 3 2 3 2 2" xfId="52398"/>
    <cellStyle name="SAPBEXstdItem 10 2 3 3 2 3 3" xfId="52399"/>
    <cellStyle name="SAPBEXstdItem 10 2 3 3 2 4" xfId="52400"/>
    <cellStyle name="SAPBEXstdItem 10 2 3 3 2 4 2" xfId="52401"/>
    <cellStyle name="SAPBEXstdItem 10 2 3 3 2 4 3" xfId="52402"/>
    <cellStyle name="SAPBEXstdItem 10 2 3 3 2 5" xfId="52403"/>
    <cellStyle name="SAPBEXstdItem 10 2 3 3 2 5 2" xfId="52404"/>
    <cellStyle name="SAPBEXstdItem 10 2 3 3 2 6" xfId="52405"/>
    <cellStyle name="SAPBEXstdItem 10 2 3 3 2 7" xfId="52406"/>
    <cellStyle name="SAPBEXstdItem 10 2 3 3 2 8" xfId="52407"/>
    <cellStyle name="SAPBEXstdItem 10 2 3 3 2 9" xfId="52408"/>
    <cellStyle name="SAPBEXstdItem 10 2 3 3 3" xfId="7665"/>
    <cellStyle name="SAPBEXstdItem 10 2 3 3 3 2" xfId="52409"/>
    <cellStyle name="SAPBEXstdItem 10 2 3 3 3 2 2" xfId="52410"/>
    <cellStyle name="SAPBEXstdItem 10 2 3 3 3 3" xfId="52411"/>
    <cellStyle name="SAPBEXstdItem 10 2 3 3 4" xfId="7666"/>
    <cellStyle name="SAPBEXstdItem 10 2 3 3 4 2" xfId="52412"/>
    <cellStyle name="SAPBEXstdItem 10 2 3 3 4 3" xfId="52413"/>
    <cellStyle name="SAPBEXstdItem 10 2 3 3 5" xfId="52414"/>
    <cellStyle name="SAPBEXstdItem 10 2 3 3 6" xfId="52415"/>
    <cellStyle name="SAPBEXstdItem 10 2 3 4" xfId="7667"/>
    <cellStyle name="SAPBEXstdItem 10 2 3 4 10" xfId="52416"/>
    <cellStyle name="SAPBEXstdItem 10 2 3 4 11" xfId="52417"/>
    <cellStyle name="SAPBEXstdItem 10 2 3 4 2" xfId="7668"/>
    <cellStyle name="SAPBEXstdItem 10 2 3 4 2 10" xfId="52418"/>
    <cellStyle name="SAPBEXstdItem 10 2 3 4 2 2" xfId="7669"/>
    <cellStyle name="SAPBEXstdItem 10 2 3 4 2 2 2" xfId="52419"/>
    <cellStyle name="SAPBEXstdItem 10 2 3 4 2 2 2 2" xfId="52420"/>
    <cellStyle name="SAPBEXstdItem 10 2 3 4 2 2 3" xfId="52421"/>
    <cellStyle name="SAPBEXstdItem 10 2 3 4 2 3" xfId="52422"/>
    <cellStyle name="SAPBEXstdItem 10 2 3 4 2 3 2" xfId="52423"/>
    <cellStyle name="SAPBEXstdItem 10 2 3 4 2 3 2 2" xfId="52424"/>
    <cellStyle name="SAPBEXstdItem 10 2 3 4 2 3 3" xfId="52425"/>
    <cellStyle name="SAPBEXstdItem 10 2 3 4 2 4" xfId="52426"/>
    <cellStyle name="SAPBEXstdItem 10 2 3 4 2 4 2" xfId="52427"/>
    <cellStyle name="SAPBEXstdItem 10 2 3 4 2 4 3" xfId="52428"/>
    <cellStyle name="SAPBEXstdItem 10 2 3 4 2 5" xfId="52429"/>
    <cellStyle name="SAPBEXstdItem 10 2 3 4 2 5 2" xfId="52430"/>
    <cellStyle name="SAPBEXstdItem 10 2 3 4 2 5 3" xfId="52431"/>
    <cellStyle name="SAPBEXstdItem 10 2 3 4 2 6" xfId="52432"/>
    <cellStyle name="SAPBEXstdItem 10 2 3 4 2 6 2" xfId="52433"/>
    <cellStyle name="SAPBEXstdItem 10 2 3 4 2 7" xfId="52434"/>
    <cellStyle name="SAPBEXstdItem 10 2 3 4 2 8" xfId="52435"/>
    <cellStyle name="SAPBEXstdItem 10 2 3 4 2 9" xfId="52436"/>
    <cellStyle name="SAPBEXstdItem 10 2 3 4 3" xfId="7670"/>
    <cellStyle name="SAPBEXstdItem 10 2 3 4 3 2" xfId="52437"/>
    <cellStyle name="SAPBEXstdItem 10 2 3 4 3 2 2" xfId="52438"/>
    <cellStyle name="SAPBEXstdItem 10 2 3 4 3 3" xfId="52439"/>
    <cellStyle name="SAPBEXstdItem 10 2 3 4 4" xfId="52440"/>
    <cellStyle name="SAPBEXstdItem 10 2 3 4 4 2" xfId="52441"/>
    <cellStyle name="SAPBEXstdItem 10 2 3 4 4 2 2" xfId="52442"/>
    <cellStyle name="SAPBEXstdItem 10 2 3 4 4 3" xfId="52443"/>
    <cellStyle name="SAPBEXstdItem 10 2 3 4 5" xfId="52444"/>
    <cellStyle name="SAPBEXstdItem 10 2 3 4 5 2" xfId="52445"/>
    <cellStyle name="SAPBEXstdItem 10 2 3 4 5 3" xfId="52446"/>
    <cellStyle name="SAPBEXstdItem 10 2 3 4 6" xfId="52447"/>
    <cellStyle name="SAPBEXstdItem 10 2 3 4 6 2" xfId="52448"/>
    <cellStyle name="SAPBEXstdItem 10 2 3 4 6 3" xfId="52449"/>
    <cellStyle name="SAPBEXstdItem 10 2 3 4 7" xfId="52450"/>
    <cellStyle name="SAPBEXstdItem 10 2 3 4 7 2" xfId="52451"/>
    <cellStyle name="SAPBEXstdItem 10 2 3 4 8" xfId="52452"/>
    <cellStyle name="SAPBEXstdItem 10 2 3 4 9" xfId="52453"/>
    <cellStyle name="SAPBEXstdItem 10 2 3 5" xfId="7671"/>
    <cellStyle name="SAPBEXstdItem 10 2 3 5 10" xfId="52454"/>
    <cellStyle name="SAPBEXstdItem 10 2 3 5 11" xfId="52455"/>
    <cellStyle name="SAPBEXstdItem 10 2 3 5 2" xfId="7672"/>
    <cellStyle name="SAPBEXstdItem 10 2 3 5 2 10" xfId="52456"/>
    <cellStyle name="SAPBEXstdItem 10 2 3 5 2 2" xfId="7673"/>
    <cellStyle name="SAPBEXstdItem 10 2 3 5 2 2 2" xfId="52457"/>
    <cellStyle name="SAPBEXstdItem 10 2 3 5 2 2 2 2" xfId="52458"/>
    <cellStyle name="SAPBEXstdItem 10 2 3 5 2 2 3" xfId="52459"/>
    <cellStyle name="SAPBEXstdItem 10 2 3 5 2 3" xfId="7674"/>
    <cellStyle name="SAPBEXstdItem 10 2 3 5 2 3 2" xfId="52460"/>
    <cellStyle name="SAPBEXstdItem 10 2 3 5 2 3 2 2" xfId="52461"/>
    <cellStyle name="SAPBEXstdItem 10 2 3 5 2 3 3" xfId="52462"/>
    <cellStyle name="SAPBEXstdItem 10 2 3 5 2 4" xfId="52463"/>
    <cellStyle name="SAPBEXstdItem 10 2 3 5 2 4 2" xfId="52464"/>
    <cellStyle name="SAPBEXstdItem 10 2 3 5 2 4 3" xfId="52465"/>
    <cellStyle name="SAPBEXstdItem 10 2 3 5 2 5" xfId="52466"/>
    <cellStyle name="SAPBEXstdItem 10 2 3 5 2 5 2" xfId="52467"/>
    <cellStyle name="SAPBEXstdItem 10 2 3 5 2 5 3" xfId="52468"/>
    <cellStyle name="SAPBEXstdItem 10 2 3 5 2 6" xfId="52469"/>
    <cellStyle name="SAPBEXstdItem 10 2 3 5 2 6 2" xfId="52470"/>
    <cellStyle name="SAPBEXstdItem 10 2 3 5 2 6 3" xfId="52471"/>
    <cellStyle name="SAPBEXstdItem 10 2 3 5 2 7" xfId="52472"/>
    <cellStyle name="SAPBEXstdItem 10 2 3 5 2 7 2" xfId="52473"/>
    <cellStyle name="SAPBEXstdItem 10 2 3 5 2 8" xfId="52474"/>
    <cellStyle name="SAPBEXstdItem 10 2 3 5 2 9" xfId="52475"/>
    <cellStyle name="SAPBEXstdItem 10 2 3 5 3" xfId="7675"/>
    <cellStyle name="SAPBEXstdItem 10 2 3 5 3 2" xfId="52476"/>
    <cellStyle name="SAPBEXstdItem 10 2 3 5 3 2 2" xfId="52477"/>
    <cellStyle name="SAPBEXstdItem 10 2 3 5 3 3" xfId="52478"/>
    <cellStyle name="SAPBEXstdItem 10 2 3 5 4" xfId="7676"/>
    <cellStyle name="SAPBEXstdItem 10 2 3 5 4 2" xfId="52479"/>
    <cellStyle name="SAPBEXstdItem 10 2 3 5 4 2 2" xfId="52480"/>
    <cellStyle name="SAPBEXstdItem 10 2 3 5 4 3" xfId="52481"/>
    <cellStyle name="SAPBEXstdItem 10 2 3 5 5" xfId="52482"/>
    <cellStyle name="SAPBEXstdItem 10 2 3 5 5 2" xfId="52483"/>
    <cellStyle name="SAPBEXstdItem 10 2 3 5 5 3" xfId="52484"/>
    <cellStyle name="SAPBEXstdItem 10 2 3 5 6" xfId="52485"/>
    <cellStyle name="SAPBEXstdItem 10 2 3 5 6 2" xfId="52486"/>
    <cellStyle name="SAPBEXstdItem 10 2 3 5 6 3" xfId="52487"/>
    <cellStyle name="SAPBEXstdItem 10 2 3 5 7" xfId="52488"/>
    <cellStyle name="SAPBEXstdItem 10 2 3 5 7 2" xfId="52489"/>
    <cellStyle name="SAPBEXstdItem 10 2 3 5 7 3" xfId="52490"/>
    <cellStyle name="SAPBEXstdItem 10 2 3 5 8" xfId="52491"/>
    <cellStyle name="SAPBEXstdItem 10 2 3 5 8 2" xfId="52492"/>
    <cellStyle name="SAPBEXstdItem 10 2 3 5 9" xfId="52493"/>
    <cellStyle name="SAPBEXstdItem 10 2 3 6" xfId="7677"/>
    <cellStyle name="SAPBEXstdItem 10 2 3 6 2" xfId="7678"/>
    <cellStyle name="SAPBEXstdItem 10 2 3 6 2 2" xfId="7679"/>
    <cellStyle name="SAPBEXstdItem 10 2 3 6 2 2 2" xfId="52494"/>
    <cellStyle name="SAPBEXstdItem 10 2 3 6 2 2 3" xfId="52495"/>
    <cellStyle name="SAPBEXstdItem 10 2 3 6 2 3" xfId="7680"/>
    <cellStyle name="SAPBEXstdItem 10 2 3 6 2 3 2" xfId="52496"/>
    <cellStyle name="SAPBEXstdItem 10 2 3 6 2 3 3" xfId="52497"/>
    <cellStyle name="SAPBEXstdItem 10 2 3 6 2 4" xfId="52498"/>
    <cellStyle name="SAPBEXstdItem 10 2 3 6 2 5" xfId="52499"/>
    <cellStyle name="SAPBEXstdItem 10 2 3 6 3" xfId="7681"/>
    <cellStyle name="SAPBEXstdItem 10 2 3 6 3 2" xfId="52500"/>
    <cellStyle name="SAPBEXstdItem 10 2 3 6 3 3" xfId="52501"/>
    <cellStyle name="SAPBEXstdItem 10 2 3 6 4" xfId="7682"/>
    <cellStyle name="SAPBEXstdItem 10 2 3 6 4 2" xfId="52502"/>
    <cellStyle name="SAPBEXstdItem 10 2 3 6 4 3" xfId="52503"/>
    <cellStyle name="SAPBEXstdItem 10 2 3 6 5" xfId="52504"/>
    <cellStyle name="SAPBEXstdItem 10 2 3 6 5 2" xfId="52505"/>
    <cellStyle name="SAPBEXstdItem 10 2 3 6 6" xfId="52506"/>
    <cellStyle name="SAPBEXstdItem 10 2 3 6 7" xfId="52507"/>
    <cellStyle name="SAPBEXstdItem 10 2 3 7" xfId="7683"/>
    <cellStyle name="SAPBEXstdItem 10 2 3 7 2" xfId="7684"/>
    <cellStyle name="SAPBEXstdItem 10 2 3 7 2 2" xfId="7685"/>
    <cellStyle name="SAPBEXstdItem 10 2 3 7 2 2 2" xfId="52508"/>
    <cellStyle name="SAPBEXstdItem 10 2 3 7 2 2 3" xfId="52509"/>
    <cellStyle name="SAPBEXstdItem 10 2 3 7 2 3" xfId="7686"/>
    <cellStyle name="SAPBEXstdItem 10 2 3 7 2 3 2" xfId="52510"/>
    <cellStyle name="SAPBEXstdItem 10 2 3 7 2 3 3" xfId="52511"/>
    <cellStyle name="SAPBEXstdItem 10 2 3 7 2 4" xfId="52512"/>
    <cellStyle name="SAPBEXstdItem 10 2 3 7 2 5" xfId="52513"/>
    <cellStyle name="SAPBEXstdItem 10 2 3 7 3" xfId="7687"/>
    <cellStyle name="SAPBEXstdItem 10 2 3 7 3 2" xfId="52514"/>
    <cellStyle name="SAPBEXstdItem 10 2 3 7 3 3" xfId="52515"/>
    <cellStyle name="SAPBEXstdItem 10 2 3 7 4" xfId="7688"/>
    <cellStyle name="SAPBEXstdItem 10 2 3 7 4 2" xfId="52516"/>
    <cellStyle name="SAPBEXstdItem 10 2 3 7 4 3" xfId="52517"/>
    <cellStyle name="SAPBEXstdItem 10 2 3 7 5" xfId="52518"/>
    <cellStyle name="SAPBEXstdItem 10 2 3 7 6" xfId="52519"/>
    <cellStyle name="SAPBEXstdItem 10 2 3 8" xfId="7689"/>
    <cellStyle name="SAPBEXstdItem 10 2 3 8 2" xfId="7690"/>
    <cellStyle name="SAPBEXstdItem 10 2 3 8 2 2" xfId="52520"/>
    <cellStyle name="SAPBEXstdItem 10 2 3 8 2 3" xfId="52521"/>
    <cellStyle name="SAPBEXstdItem 10 2 3 8 3" xfId="7691"/>
    <cellStyle name="SAPBEXstdItem 10 2 3 8 3 2" xfId="52522"/>
    <cellStyle name="SAPBEXstdItem 10 2 3 8 3 3" xfId="52523"/>
    <cellStyle name="SAPBEXstdItem 10 2 3 8 4" xfId="52524"/>
    <cellStyle name="SAPBEXstdItem 10 2 3 8 5" xfId="52525"/>
    <cellStyle name="SAPBEXstdItem 10 2 3 9" xfId="7692"/>
    <cellStyle name="SAPBEXstdItem 10 2 3 9 2" xfId="7693"/>
    <cellStyle name="SAPBEXstdItem 10 2 3 9 2 2" xfId="52526"/>
    <cellStyle name="SAPBEXstdItem 10 2 3 9 2 3" xfId="52527"/>
    <cellStyle name="SAPBEXstdItem 10 2 3 9 3" xfId="7694"/>
    <cellStyle name="SAPBEXstdItem 10 2 3 9 3 2" xfId="52528"/>
    <cellStyle name="SAPBEXstdItem 10 2 3 9 3 3" xfId="52529"/>
    <cellStyle name="SAPBEXstdItem 10 2 3 9 4" xfId="52530"/>
    <cellStyle name="SAPBEXstdItem 10 2 3 9 5" xfId="52531"/>
    <cellStyle name="SAPBEXstdItem 10 2 4" xfId="7695"/>
    <cellStyle name="SAPBEXstdItem 10 2 4 2" xfId="7696"/>
    <cellStyle name="SAPBEXstdItem 10 2 4 2 2" xfId="7697"/>
    <cellStyle name="SAPBEXstdItem 10 2 4 2 2 2" xfId="52532"/>
    <cellStyle name="SAPBEXstdItem 10 2 4 2 2 2 2" xfId="52533"/>
    <cellStyle name="SAPBEXstdItem 10 2 4 2 2 2 2 2" xfId="52534"/>
    <cellStyle name="SAPBEXstdItem 10 2 4 2 2 2 3" xfId="52535"/>
    <cellStyle name="SAPBEXstdItem 10 2 4 2 2 3" xfId="52536"/>
    <cellStyle name="SAPBEXstdItem 10 2 4 2 2 3 2" xfId="52537"/>
    <cellStyle name="SAPBEXstdItem 10 2 4 2 2 3 3" xfId="52538"/>
    <cellStyle name="SAPBEXstdItem 10 2 4 2 2 4" xfId="52539"/>
    <cellStyle name="SAPBEXstdItem 10 2 4 2 2 4 2" xfId="52540"/>
    <cellStyle name="SAPBEXstdItem 10 2 4 2 2 4 3" xfId="52541"/>
    <cellStyle name="SAPBEXstdItem 10 2 4 2 2 5" xfId="52542"/>
    <cellStyle name="SAPBEXstdItem 10 2 4 2 2 5 2" xfId="52543"/>
    <cellStyle name="SAPBEXstdItem 10 2 4 2 2 6" xfId="52544"/>
    <cellStyle name="SAPBEXstdItem 10 2 4 2 2 7" xfId="52545"/>
    <cellStyle name="SAPBEXstdItem 10 2 4 2 2 8" xfId="52546"/>
    <cellStyle name="SAPBEXstdItem 10 2 4 2 2 9" xfId="52547"/>
    <cellStyle name="SAPBEXstdItem 10 2 4 2 3" xfId="52548"/>
    <cellStyle name="SAPBEXstdItem 10 2 4 2 3 2" xfId="52549"/>
    <cellStyle name="SAPBEXstdItem 10 2 4 2 3 2 2" xfId="52550"/>
    <cellStyle name="SAPBEXstdItem 10 2 4 2 3 3" xfId="52551"/>
    <cellStyle name="SAPBEXstdItem 10 2 4 2 4" xfId="52552"/>
    <cellStyle name="SAPBEXstdItem 10 2 4 2 4 2" xfId="52553"/>
    <cellStyle name="SAPBEXstdItem 10 2 4 2 4 3" xfId="52554"/>
    <cellStyle name="SAPBEXstdItem 10 2 4 2 5" xfId="52555"/>
    <cellStyle name="SAPBEXstdItem 10 2 4 2 6" xfId="52556"/>
    <cellStyle name="SAPBEXstdItem 10 2 4 3" xfId="7698"/>
    <cellStyle name="SAPBEXstdItem 10 2 4 3 2" xfId="52557"/>
    <cellStyle name="SAPBEXstdItem 10 2 4 3 2 2" xfId="52558"/>
    <cellStyle name="SAPBEXstdItem 10 2 4 3 2 2 2" xfId="52559"/>
    <cellStyle name="SAPBEXstdItem 10 2 4 3 2 3" xfId="52560"/>
    <cellStyle name="SAPBEXstdItem 10 2 4 3 3" xfId="52561"/>
    <cellStyle name="SAPBEXstdItem 10 2 4 3 3 2" xfId="52562"/>
    <cellStyle name="SAPBEXstdItem 10 2 4 3 3 3" xfId="52563"/>
    <cellStyle name="SAPBEXstdItem 10 2 4 3 4" xfId="52564"/>
    <cellStyle name="SAPBEXstdItem 10 2 4 3 4 2" xfId="52565"/>
    <cellStyle name="SAPBEXstdItem 10 2 4 3 4 3" xfId="52566"/>
    <cellStyle name="SAPBEXstdItem 10 2 4 3 5" xfId="52567"/>
    <cellStyle name="SAPBEXstdItem 10 2 4 3 5 2" xfId="52568"/>
    <cellStyle name="SAPBEXstdItem 10 2 4 3 5 3" xfId="52569"/>
    <cellStyle name="SAPBEXstdItem 10 2 4 3 6" xfId="52570"/>
    <cellStyle name="SAPBEXstdItem 10 2 4 3 6 2" xfId="52571"/>
    <cellStyle name="SAPBEXstdItem 10 2 4 3 7" xfId="52572"/>
    <cellStyle name="SAPBEXstdItem 10 2 4 3 8" xfId="52573"/>
    <cellStyle name="SAPBEXstdItem 10 2 4 3 9" xfId="52574"/>
    <cellStyle name="SAPBEXstdItem 10 2 4 4" xfId="7699"/>
    <cellStyle name="SAPBEXstdItem 10 2 4 4 2" xfId="52575"/>
    <cellStyle name="SAPBEXstdItem 10 2 4 4 2 2" xfId="52576"/>
    <cellStyle name="SAPBEXstdItem 10 2 4 4 3" xfId="52577"/>
    <cellStyle name="SAPBEXstdItem 10 2 4 5" xfId="52578"/>
    <cellStyle name="SAPBEXstdItem 10 2 4 5 2" xfId="52579"/>
    <cellStyle name="SAPBEXstdItem 10 2 4 5 3" xfId="52580"/>
    <cellStyle name="SAPBEXstdItem 10 2 4 6" xfId="52581"/>
    <cellStyle name="SAPBEXstdItem 10 2 5" xfId="7700"/>
    <cellStyle name="SAPBEXstdItem 10 2 5 2" xfId="7701"/>
    <cellStyle name="SAPBEXstdItem 10 2 5 2 2" xfId="52582"/>
    <cellStyle name="SAPBEXstdItem 10 2 5 2 2 2" xfId="52583"/>
    <cellStyle name="SAPBEXstdItem 10 2 5 2 2 2 2" xfId="52584"/>
    <cellStyle name="SAPBEXstdItem 10 2 5 2 2 3" xfId="52585"/>
    <cellStyle name="SAPBEXstdItem 10 2 5 2 3" xfId="52586"/>
    <cellStyle name="SAPBEXstdItem 10 2 5 2 3 2" xfId="52587"/>
    <cellStyle name="SAPBEXstdItem 10 2 5 2 3 2 2" xfId="52588"/>
    <cellStyle name="SAPBEXstdItem 10 2 5 2 3 3" xfId="52589"/>
    <cellStyle name="SAPBEXstdItem 10 2 5 2 4" xfId="52590"/>
    <cellStyle name="SAPBEXstdItem 10 2 5 2 4 2" xfId="52591"/>
    <cellStyle name="SAPBEXstdItem 10 2 5 2 4 3" xfId="52592"/>
    <cellStyle name="SAPBEXstdItem 10 2 5 2 5" xfId="52593"/>
    <cellStyle name="SAPBEXstdItem 10 2 5 2 5 2" xfId="52594"/>
    <cellStyle name="SAPBEXstdItem 10 2 5 2 6" xfId="52595"/>
    <cellStyle name="SAPBEXstdItem 10 2 5 2 7" xfId="52596"/>
    <cellStyle name="SAPBEXstdItem 10 2 5 2 8" xfId="52597"/>
    <cellStyle name="SAPBEXstdItem 10 2 5 2 9" xfId="52598"/>
    <cellStyle name="SAPBEXstdItem 10 2 5 3" xfId="7702"/>
    <cellStyle name="SAPBEXstdItem 10 2 5 3 2" xfId="52599"/>
    <cellStyle name="SAPBEXstdItem 10 2 5 3 2 2" xfId="52600"/>
    <cellStyle name="SAPBEXstdItem 10 2 5 3 3" xfId="52601"/>
    <cellStyle name="SAPBEXstdItem 10 2 5 4" xfId="7703"/>
    <cellStyle name="SAPBEXstdItem 10 2 5 4 2" xfId="52602"/>
    <cellStyle name="SAPBEXstdItem 10 2 5 4 3" xfId="52603"/>
    <cellStyle name="SAPBEXstdItem 10 2 5 5" xfId="52604"/>
    <cellStyle name="SAPBEXstdItem 10 2 5 6" xfId="52605"/>
    <cellStyle name="SAPBEXstdItem 10 2 6" xfId="7704"/>
    <cellStyle name="SAPBEXstdItem 10 2 6 10" xfId="52606"/>
    <cellStyle name="SAPBEXstdItem 10 2 6 11" xfId="52607"/>
    <cellStyle name="SAPBEXstdItem 10 2 6 2" xfId="7705"/>
    <cellStyle name="SAPBEXstdItem 10 2 6 2 10" xfId="52608"/>
    <cellStyle name="SAPBEXstdItem 10 2 6 2 2" xfId="7706"/>
    <cellStyle name="SAPBEXstdItem 10 2 6 2 2 2" xfId="52609"/>
    <cellStyle name="SAPBEXstdItem 10 2 6 2 2 2 2" xfId="52610"/>
    <cellStyle name="SAPBEXstdItem 10 2 6 2 2 3" xfId="52611"/>
    <cellStyle name="SAPBEXstdItem 10 2 6 2 3" xfId="52612"/>
    <cellStyle name="SAPBEXstdItem 10 2 6 2 3 2" xfId="52613"/>
    <cellStyle name="SAPBEXstdItem 10 2 6 2 3 2 2" xfId="52614"/>
    <cellStyle name="SAPBEXstdItem 10 2 6 2 3 3" xfId="52615"/>
    <cellStyle name="SAPBEXstdItem 10 2 6 2 4" xfId="52616"/>
    <cellStyle name="SAPBEXstdItem 10 2 6 2 4 2" xfId="52617"/>
    <cellStyle name="SAPBEXstdItem 10 2 6 2 4 3" xfId="52618"/>
    <cellStyle name="SAPBEXstdItem 10 2 6 2 5" xfId="52619"/>
    <cellStyle name="SAPBEXstdItem 10 2 6 2 5 2" xfId="52620"/>
    <cellStyle name="SAPBEXstdItem 10 2 6 2 5 3" xfId="52621"/>
    <cellStyle name="SAPBEXstdItem 10 2 6 2 6" xfId="52622"/>
    <cellStyle name="SAPBEXstdItem 10 2 6 2 6 2" xfId="52623"/>
    <cellStyle name="SAPBEXstdItem 10 2 6 2 7" xfId="52624"/>
    <cellStyle name="SAPBEXstdItem 10 2 6 2 8" xfId="52625"/>
    <cellStyle name="SAPBEXstdItem 10 2 6 2 9" xfId="52626"/>
    <cellStyle name="SAPBEXstdItem 10 2 6 3" xfId="7707"/>
    <cellStyle name="SAPBEXstdItem 10 2 6 3 2" xfId="52627"/>
    <cellStyle name="SAPBEXstdItem 10 2 6 3 2 2" xfId="52628"/>
    <cellStyle name="SAPBEXstdItem 10 2 6 3 3" xfId="52629"/>
    <cellStyle name="SAPBEXstdItem 10 2 6 4" xfId="52630"/>
    <cellStyle name="SAPBEXstdItem 10 2 6 4 2" xfId="52631"/>
    <cellStyle name="SAPBEXstdItem 10 2 6 4 2 2" xfId="52632"/>
    <cellStyle name="SAPBEXstdItem 10 2 6 4 3" xfId="52633"/>
    <cellStyle name="SAPBEXstdItem 10 2 6 5" xfId="52634"/>
    <cellStyle name="SAPBEXstdItem 10 2 6 5 2" xfId="52635"/>
    <cellStyle name="SAPBEXstdItem 10 2 6 5 3" xfId="52636"/>
    <cellStyle name="SAPBEXstdItem 10 2 6 6" xfId="52637"/>
    <cellStyle name="SAPBEXstdItem 10 2 6 6 2" xfId="52638"/>
    <cellStyle name="SAPBEXstdItem 10 2 6 6 3" xfId="52639"/>
    <cellStyle name="SAPBEXstdItem 10 2 6 7" xfId="52640"/>
    <cellStyle name="SAPBEXstdItem 10 2 6 7 2" xfId="52641"/>
    <cellStyle name="SAPBEXstdItem 10 2 6 8" xfId="52642"/>
    <cellStyle name="SAPBEXstdItem 10 2 6 9" xfId="52643"/>
    <cellStyle name="SAPBEXstdItem 10 2 7" xfId="7708"/>
    <cellStyle name="SAPBEXstdItem 10 2 7 10" xfId="52644"/>
    <cellStyle name="SAPBEXstdItem 10 2 7 11" xfId="52645"/>
    <cellStyle name="SAPBEXstdItem 10 2 7 2" xfId="7709"/>
    <cellStyle name="SAPBEXstdItem 10 2 7 2 10" xfId="52646"/>
    <cellStyle name="SAPBEXstdItem 10 2 7 2 2" xfId="7710"/>
    <cellStyle name="SAPBEXstdItem 10 2 7 2 2 2" xfId="52647"/>
    <cellStyle name="SAPBEXstdItem 10 2 7 2 2 2 2" xfId="52648"/>
    <cellStyle name="SAPBEXstdItem 10 2 7 2 2 3" xfId="52649"/>
    <cellStyle name="SAPBEXstdItem 10 2 7 2 3" xfId="7711"/>
    <cellStyle name="SAPBEXstdItem 10 2 7 2 3 2" xfId="52650"/>
    <cellStyle name="SAPBEXstdItem 10 2 7 2 3 2 2" xfId="52651"/>
    <cellStyle name="SAPBEXstdItem 10 2 7 2 3 3" xfId="52652"/>
    <cellStyle name="SAPBEXstdItem 10 2 7 2 4" xfId="52653"/>
    <cellStyle name="SAPBEXstdItem 10 2 7 2 4 2" xfId="52654"/>
    <cellStyle name="SAPBEXstdItem 10 2 7 2 4 3" xfId="52655"/>
    <cellStyle name="SAPBEXstdItem 10 2 7 2 5" xfId="52656"/>
    <cellStyle name="SAPBEXstdItem 10 2 7 2 5 2" xfId="52657"/>
    <cellStyle name="SAPBEXstdItem 10 2 7 2 5 3" xfId="52658"/>
    <cellStyle name="SAPBEXstdItem 10 2 7 2 6" xfId="52659"/>
    <cellStyle name="SAPBEXstdItem 10 2 7 2 6 2" xfId="52660"/>
    <cellStyle name="SAPBEXstdItem 10 2 7 2 6 3" xfId="52661"/>
    <cellStyle name="SAPBEXstdItem 10 2 7 2 7" xfId="52662"/>
    <cellStyle name="SAPBEXstdItem 10 2 7 2 7 2" xfId="52663"/>
    <cellStyle name="SAPBEXstdItem 10 2 7 2 8" xfId="52664"/>
    <cellStyle name="SAPBEXstdItem 10 2 7 2 9" xfId="52665"/>
    <cellStyle name="SAPBEXstdItem 10 2 7 3" xfId="7712"/>
    <cellStyle name="SAPBEXstdItem 10 2 7 3 2" xfId="52666"/>
    <cellStyle name="SAPBEXstdItem 10 2 7 3 2 2" xfId="52667"/>
    <cellStyle name="SAPBEXstdItem 10 2 7 3 3" xfId="52668"/>
    <cellStyle name="SAPBEXstdItem 10 2 7 4" xfId="7713"/>
    <cellStyle name="SAPBEXstdItem 10 2 7 4 2" xfId="52669"/>
    <cellStyle name="SAPBEXstdItem 10 2 7 4 2 2" xfId="52670"/>
    <cellStyle name="SAPBEXstdItem 10 2 7 4 3" xfId="52671"/>
    <cellStyle name="SAPBEXstdItem 10 2 7 5" xfId="52672"/>
    <cellStyle name="SAPBEXstdItem 10 2 7 5 2" xfId="52673"/>
    <cellStyle name="SAPBEXstdItem 10 2 7 5 3" xfId="52674"/>
    <cellStyle name="SAPBEXstdItem 10 2 7 6" xfId="52675"/>
    <cellStyle name="SAPBEXstdItem 10 2 7 6 2" xfId="52676"/>
    <cellStyle name="SAPBEXstdItem 10 2 7 6 3" xfId="52677"/>
    <cellStyle name="SAPBEXstdItem 10 2 7 7" xfId="52678"/>
    <cellStyle name="SAPBEXstdItem 10 2 7 7 2" xfId="52679"/>
    <cellStyle name="SAPBEXstdItem 10 2 7 7 3" xfId="52680"/>
    <cellStyle name="SAPBEXstdItem 10 2 7 8" xfId="52681"/>
    <cellStyle name="SAPBEXstdItem 10 2 7 8 2" xfId="52682"/>
    <cellStyle name="SAPBEXstdItem 10 2 7 9" xfId="52683"/>
    <cellStyle name="SAPBEXstdItem 10 2 8" xfId="7714"/>
    <cellStyle name="SAPBEXstdItem 10 2 8 2" xfId="7715"/>
    <cellStyle name="SAPBEXstdItem 10 2 8 2 2" xfId="7716"/>
    <cellStyle name="SAPBEXstdItem 10 2 8 2 2 2" xfId="52684"/>
    <cellStyle name="SAPBEXstdItem 10 2 8 2 2 3" xfId="52685"/>
    <cellStyle name="SAPBEXstdItem 10 2 8 2 3" xfId="7717"/>
    <cellStyle name="SAPBEXstdItem 10 2 8 2 3 2" xfId="52686"/>
    <cellStyle name="SAPBEXstdItem 10 2 8 2 3 3" xfId="52687"/>
    <cellStyle name="SAPBEXstdItem 10 2 8 2 4" xfId="52688"/>
    <cellStyle name="SAPBEXstdItem 10 2 8 2 5" xfId="52689"/>
    <cellStyle name="SAPBEXstdItem 10 2 8 3" xfId="7718"/>
    <cellStyle name="SAPBEXstdItem 10 2 8 3 2" xfId="52690"/>
    <cellStyle name="SAPBEXstdItem 10 2 8 3 3" xfId="52691"/>
    <cellStyle name="SAPBEXstdItem 10 2 8 4" xfId="7719"/>
    <cellStyle name="SAPBEXstdItem 10 2 8 4 2" xfId="52692"/>
    <cellStyle name="SAPBEXstdItem 10 2 8 4 3" xfId="52693"/>
    <cellStyle name="SAPBEXstdItem 10 2 8 5" xfId="52694"/>
    <cellStyle name="SAPBEXstdItem 10 2 8 5 2" xfId="52695"/>
    <cellStyle name="SAPBEXstdItem 10 2 8 6" xfId="52696"/>
    <cellStyle name="SAPBEXstdItem 10 2 8 7" xfId="52697"/>
    <cellStyle name="SAPBEXstdItem 10 2 9" xfId="7720"/>
    <cellStyle name="SAPBEXstdItem 10 2 9 2" xfId="7721"/>
    <cellStyle name="SAPBEXstdItem 10 2 9 2 2" xfId="7722"/>
    <cellStyle name="SAPBEXstdItem 10 2 9 2 2 2" xfId="52698"/>
    <cellStyle name="SAPBEXstdItem 10 2 9 2 2 3" xfId="52699"/>
    <cellStyle name="SAPBEXstdItem 10 2 9 2 3" xfId="7723"/>
    <cellStyle name="SAPBEXstdItem 10 2 9 2 3 2" xfId="52700"/>
    <cellStyle name="SAPBEXstdItem 10 2 9 2 3 3" xfId="52701"/>
    <cellStyle name="SAPBEXstdItem 10 2 9 2 4" xfId="52702"/>
    <cellStyle name="SAPBEXstdItem 10 2 9 2 5" xfId="52703"/>
    <cellStyle name="SAPBEXstdItem 10 2 9 3" xfId="7724"/>
    <cellStyle name="SAPBEXstdItem 10 2 9 3 2" xfId="52704"/>
    <cellStyle name="SAPBEXstdItem 10 2 9 3 3" xfId="52705"/>
    <cellStyle name="SAPBEXstdItem 10 2 9 4" xfId="7725"/>
    <cellStyle name="SAPBEXstdItem 10 2 9 4 2" xfId="52706"/>
    <cellStyle name="SAPBEXstdItem 10 2 9 4 3" xfId="52707"/>
    <cellStyle name="SAPBEXstdItem 10 2 9 5" xfId="52708"/>
    <cellStyle name="SAPBEXstdItem 10 2 9 6" xfId="52709"/>
    <cellStyle name="SAPBEXstdItem 10 3" xfId="52710"/>
    <cellStyle name="SAPBEXstdItem 10 3 2" xfId="52711"/>
    <cellStyle name="SAPBEXstdItem 10 3 3" xfId="52712"/>
    <cellStyle name="SAPBEXstdItem 10 4" xfId="52713"/>
    <cellStyle name="SAPBEXstdItem 11" xfId="7726"/>
    <cellStyle name="SAPBEXstdItem 11 2" xfId="7727"/>
    <cellStyle name="SAPBEXstdItem 11 2 10" xfId="7728"/>
    <cellStyle name="SAPBEXstdItem 11 2 10 2" xfId="7729"/>
    <cellStyle name="SAPBEXstdItem 11 2 10 2 2" xfId="52714"/>
    <cellStyle name="SAPBEXstdItem 11 2 10 2 3" xfId="52715"/>
    <cellStyle name="SAPBEXstdItem 11 2 10 3" xfId="7730"/>
    <cellStyle name="SAPBEXstdItem 11 2 10 3 2" xfId="52716"/>
    <cellStyle name="SAPBEXstdItem 11 2 10 3 3" xfId="52717"/>
    <cellStyle name="SAPBEXstdItem 11 2 10 4" xfId="52718"/>
    <cellStyle name="SAPBEXstdItem 11 2 10 5" xfId="52719"/>
    <cellStyle name="SAPBEXstdItem 11 2 11" xfId="7731"/>
    <cellStyle name="SAPBEXstdItem 11 2 11 2" xfId="7732"/>
    <cellStyle name="SAPBEXstdItem 11 2 11 2 2" xfId="52720"/>
    <cellStyle name="SAPBEXstdItem 11 2 11 2 3" xfId="52721"/>
    <cellStyle name="SAPBEXstdItem 11 2 11 3" xfId="7733"/>
    <cellStyle name="SAPBEXstdItem 11 2 11 3 2" xfId="52722"/>
    <cellStyle name="SAPBEXstdItem 11 2 11 3 3" xfId="52723"/>
    <cellStyle name="SAPBEXstdItem 11 2 11 4" xfId="52724"/>
    <cellStyle name="SAPBEXstdItem 11 2 11 5" xfId="52725"/>
    <cellStyle name="SAPBEXstdItem 11 2 12" xfId="7734"/>
    <cellStyle name="SAPBEXstdItem 11 2 12 2" xfId="7735"/>
    <cellStyle name="SAPBEXstdItem 11 2 12 2 2" xfId="52726"/>
    <cellStyle name="SAPBEXstdItem 11 2 12 2 3" xfId="52727"/>
    <cellStyle name="SAPBEXstdItem 11 2 12 3" xfId="7736"/>
    <cellStyle name="SAPBEXstdItem 11 2 12 3 2" xfId="52728"/>
    <cellStyle name="SAPBEXstdItem 11 2 12 3 3" xfId="52729"/>
    <cellStyle name="SAPBEXstdItem 11 2 12 4" xfId="52730"/>
    <cellStyle name="SAPBEXstdItem 11 2 12 5" xfId="52731"/>
    <cellStyle name="SAPBEXstdItem 11 2 13" xfId="52732"/>
    <cellStyle name="SAPBEXstdItem 11 2 13 2" xfId="52733"/>
    <cellStyle name="SAPBEXstdItem 11 2 13 3" xfId="52734"/>
    <cellStyle name="SAPBEXstdItem 11 2 14" xfId="52735"/>
    <cellStyle name="SAPBEXstdItem 11 2 2" xfId="7737"/>
    <cellStyle name="SAPBEXstdItem 11 2 2 10" xfId="7738"/>
    <cellStyle name="SAPBEXstdItem 11 2 2 10 2" xfId="7739"/>
    <cellStyle name="SAPBEXstdItem 11 2 2 10 2 2" xfId="52736"/>
    <cellStyle name="SAPBEXstdItem 11 2 2 10 2 3" xfId="52737"/>
    <cellStyle name="SAPBEXstdItem 11 2 2 10 3" xfId="7740"/>
    <cellStyle name="SAPBEXstdItem 11 2 2 10 3 2" xfId="52738"/>
    <cellStyle name="SAPBEXstdItem 11 2 2 10 3 3" xfId="52739"/>
    <cellStyle name="SAPBEXstdItem 11 2 2 10 4" xfId="52740"/>
    <cellStyle name="SAPBEXstdItem 11 2 2 10 5" xfId="52741"/>
    <cellStyle name="SAPBEXstdItem 11 2 2 11" xfId="52742"/>
    <cellStyle name="SAPBEXstdItem 11 2 2 11 2" xfId="52743"/>
    <cellStyle name="SAPBEXstdItem 11 2 2 11 3" xfId="52744"/>
    <cellStyle name="SAPBEXstdItem 11 2 2 12" xfId="52745"/>
    <cellStyle name="SAPBEXstdItem 11 2 2 2" xfId="7741"/>
    <cellStyle name="SAPBEXstdItem 11 2 2 2 2" xfId="7742"/>
    <cellStyle name="SAPBEXstdItem 11 2 2 2 2 2" xfId="7743"/>
    <cellStyle name="SAPBEXstdItem 11 2 2 2 2 2 2" xfId="52746"/>
    <cellStyle name="SAPBEXstdItem 11 2 2 2 2 2 2 2" xfId="52747"/>
    <cellStyle name="SAPBEXstdItem 11 2 2 2 2 2 2 2 2" xfId="52748"/>
    <cellStyle name="SAPBEXstdItem 11 2 2 2 2 2 2 3" xfId="52749"/>
    <cellStyle name="SAPBEXstdItem 11 2 2 2 2 2 3" xfId="52750"/>
    <cellStyle name="SAPBEXstdItem 11 2 2 2 2 2 3 2" xfId="52751"/>
    <cellStyle name="SAPBEXstdItem 11 2 2 2 2 2 3 3" xfId="52752"/>
    <cellStyle name="SAPBEXstdItem 11 2 2 2 2 2 4" xfId="52753"/>
    <cellStyle name="SAPBEXstdItem 11 2 2 2 2 2 4 2" xfId="52754"/>
    <cellStyle name="SAPBEXstdItem 11 2 2 2 2 2 4 3" xfId="52755"/>
    <cellStyle name="SAPBEXstdItem 11 2 2 2 2 2 5" xfId="52756"/>
    <cellStyle name="SAPBEXstdItem 11 2 2 2 2 2 5 2" xfId="52757"/>
    <cellStyle name="SAPBEXstdItem 11 2 2 2 2 2 6" xfId="52758"/>
    <cellStyle name="SAPBEXstdItem 11 2 2 2 2 2 7" xfId="52759"/>
    <cellStyle name="SAPBEXstdItem 11 2 2 2 2 2 8" xfId="52760"/>
    <cellStyle name="SAPBEXstdItem 11 2 2 2 2 2 9" xfId="52761"/>
    <cellStyle name="SAPBEXstdItem 11 2 2 2 2 3" xfId="52762"/>
    <cellStyle name="SAPBEXstdItem 11 2 2 2 2 3 2" xfId="52763"/>
    <cellStyle name="SAPBEXstdItem 11 2 2 2 2 3 2 2" xfId="52764"/>
    <cellStyle name="SAPBEXstdItem 11 2 2 2 2 3 3" xfId="52765"/>
    <cellStyle name="SAPBEXstdItem 11 2 2 2 2 4" xfId="52766"/>
    <cellStyle name="SAPBEXstdItem 11 2 2 2 2 4 2" xfId="52767"/>
    <cellStyle name="SAPBEXstdItem 11 2 2 2 2 4 3" xfId="52768"/>
    <cellStyle name="SAPBEXstdItem 11 2 2 2 2 5" xfId="52769"/>
    <cellStyle name="SAPBEXstdItem 11 2 2 2 2 6" xfId="52770"/>
    <cellStyle name="SAPBEXstdItem 11 2 2 2 3" xfId="7744"/>
    <cellStyle name="SAPBEXstdItem 11 2 2 2 3 2" xfId="52771"/>
    <cellStyle name="SAPBEXstdItem 11 2 2 2 3 2 2" xfId="52772"/>
    <cellStyle name="SAPBEXstdItem 11 2 2 2 3 2 2 2" xfId="52773"/>
    <cellStyle name="SAPBEXstdItem 11 2 2 2 3 2 3" xfId="52774"/>
    <cellStyle name="SAPBEXstdItem 11 2 2 2 3 3" xfId="52775"/>
    <cellStyle name="SAPBEXstdItem 11 2 2 2 3 3 2" xfId="52776"/>
    <cellStyle name="SAPBEXstdItem 11 2 2 2 3 3 3" xfId="52777"/>
    <cellStyle name="SAPBEXstdItem 11 2 2 2 3 4" xfId="52778"/>
    <cellStyle name="SAPBEXstdItem 11 2 2 2 3 4 2" xfId="52779"/>
    <cellStyle name="SAPBEXstdItem 11 2 2 2 3 4 3" xfId="52780"/>
    <cellStyle name="SAPBEXstdItem 11 2 2 2 3 5" xfId="52781"/>
    <cellStyle name="SAPBEXstdItem 11 2 2 2 3 5 2" xfId="52782"/>
    <cellStyle name="SAPBEXstdItem 11 2 2 2 3 5 3" xfId="52783"/>
    <cellStyle name="SAPBEXstdItem 11 2 2 2 3 6" xfId="52784"/>
    <cellStyle name="SAPBEXstdItem 11 2 2 2 3 6 2" xfId="52785"/>
    <cellStyle name="SAPBEXstdItem 11 2 2 2 3 7" xfId="52786"/>
    <cellStyle name="SAPBEXstdItem 11 2 2 2 3 8" xfId="52787"/>
    <cellStyle name="SAPBEXstdItem 11 2 2 2 3 9" xfId="52788"/>
    <cellStyle name="SAPBEXstdItem 11 2 2 2 4" xfId="7745"/>
    <cellStyle name="SAPBEXstdItem 11 2 2 2 4 2" xfId="52789"/>
    <cellStyle name="SAPBEXstdItem 11 2 2 2 4 2 2" xfId="52790"/>
    <cellStyle name="SAPBEXstdItem 11 2 2 2 4 3" xfId="52791"/>
    <cellStyle name="SAPBEXstdItem 11 2 2 2 5" xfId="52792"/>
    <cellStyle name="SAPBEXstdItem 11 2 2 2 5 2" xfId="52793"/>
    <cellStyle name="SAPBEXstdItem 11 2 2 2 5 3" xfId="52794"/>
    <cellStyle name="SAPBEXstdItem 11 2 2 2 6" xfId="52795"/>
    <cellStyle name="SAPBEXstdItem 11 2 2 3" xfId="7746"/>
    <cellStyle name="SAPBEXstdItem 11 2 2 3 2" xfId="7747"/>
    <cellStyle name="SAPBEXstdItem 11 2 2 3 2 2" xfId="52796"/>
    <cellStyle name="SAPBEXstdItem 11 2 2 3 2 2 2" xfId="52797"/>
    <cellStyle name="SAPBEXstdItem 11 2 2 3 2 2 2 2" xfId="52798"/>
    <cellStyle name="SAPBEXstdItem 11 2 2 3 2 2 3" xfId="52799"/>
    <cellStyle name="SAPBEXstdItem 11 2 2 3 2 3" xfId="52800"/>
    <cellStyle name="SAPBEXstdItem 11 2 2 3 2 3 2" xfId="52801"/>
    <cellStyle name="SAPBEXstdItem 11 2 2 3 2 3 2 2" xfId="52802"/>
    <cellStyle name="SAPBEXstdItem 11 2 2 3 2 3 3" xfId="52803"/>
    <cellStyle name="SAPBEXstdItem 11 2 2 3 2 4" xfId="52804"/>
    <cellStyle name="SAPBEXstdItem 11 2 2 3 2 4 2" xfId="52805"/>
    <cellStyle name="SAPBEXstdItem 11 2 2 3 2 4 3" xfId="52806"/>
    <cellStyle name="SAPBEXstdItem 11 2 2 3 2 5" xfId="52807"/>
    <cellStyle name="SAPBEXstdItem 11 2 2 3 2 5 2" xfId="52808"/>
    <cellStyle name="SAPBEXstdItem 11 2 2 3 2 6" xfId="52809"/>
    <cellStyle name="SAPBEXstdItem 11 2 2 3 2 7" xfId="52810"/>
    <cellStyle name="SAPBEXstdItem 11 2 2 3 2 8" xfId="52811"/>
    <cellStyle name="SAPBEXstdItem 11 2 2 3 2 9" xfId="52812"/>
    <cellStyle name="SAPBEXstdItem 11 2 2 3 3" xfId="7748"/>
    <cellStyle name="SAPBEXstdItem 11 2 2 3 3 2" xfId="52813"/>
    <cellStyle name="SAPBEXstdItem 11 2 2 3 3 2 2" xfId="52814"/>
    <cellStyle name="SAPBEXstdItem 11 2 2 3 3 3" xfId="52815"/>
    <cellStyle name="SAPBEXstdItem 11 2 2 3 4" xfId="7749"/>
    <cellStyle name="SAPBEXstdItem 11 2 2 3 4 2" xfId="52816"/>
    <cellStyle name="SAPBEXstdItem 11 2 2 3 4 3" xfId="52817"/>
    <cellStyle name="SAPBEXstdItem 11 2 2 3 5" xfId="52818"/>
    <cellStyle name="SAPBEXstdItem 11 2 2 3 6" xfId="52819"/>
    <cellStyle name="SAPBEXstdItem 11 2 2 4" xfId="7750"/>
    <cellStyle name="SAPBEXstdItem 11 2 2 4 10" xfId="52820"/>
    <cellStyle name="SAPBEXstdItem 11 2 2 4 11" xfId="52821"/>
    <cellStyle name="SAPBEXstdItem 11 2 2 4 2" xfId="7751"/>
    <cellStyle name="SAPBEXstdItem 11 2 2 4 2 10" xfId="52822"/>
    <cellStyle name="SAPBEXstdItem 11 2 2 4 2 2" xfId="7752"/>
    <cellStyle name="SAPBEXstdItem 11 2 2 4 2 2 2" xfId="52823"/>
    <cellStyle name="SAPBEXstdItem 11 2 2 4 2 2 2 2" xfId="52824"/>
    <cellStyle name="SAPBEXstdItem 11 2 2 4 2 2 3" xfId="52825"/>
    <cellStyle name="SAPBEXstdItem 11 2 2 4 2 3" xfId="52826"/>
    <cellStyle name="SAPBEXstdItem 11 2 2 4 2 3 2" xfId="52827"/>
    <cellStyle name="SAPBEXstdItem 11 2 2 4 2 3 2 2" xfId="52828"/>
    <cellStyle name="SAPBEXstdItem 11 2 2 4 2 3 3" xfId="52829"/>
    <cellStyle name="SAPBEXstdItem 11 2 2 4 2 4" xfId="52830"/>
    <cellStyle name="SAPBEXstdItem 11 2 2 4 2 4 2" xfId="52831"/>
    <cellStyle name="SAPBEXstdItem 11 2 2 4 2 4 3" xfId="52832"/>
    <cellStyle name="SAPBEXstdItem 11 2 2 4 2 5" xfId="52833"/>
    <cellStyle name="SAPBEXstdItem 11 2 2 4 2 5 2" xfId="52834"/>
    <cellStyle name="SAPBEXstdItem 11 2 2 4 2 5 3" xfId="52835"/>
    <cellStyle name="SAPBEXstdItem 11 2 2 4 2 6" xfId="52836"/>
    <cellStyle name="SAPBEXstdItem 11 2 2 4 2 6 2" xfId="52837"/>
    <cellStyle name="SAPBEXstdItem 11 2 2 4 2 7" xfId="52838"/>
    <cellStyle name="SAPBEXstdItem 11 2 2 4 2 8" xfId="52839"/>
    <cellStyle name="SAPBEXstdItem 11 2 2 4 2 9" xfId="52840"/>
    <cellStyle name="SAPBEXstdItem 11 2 2 4 3" xfId="7753"/>
    <cellStyle name="SAPBEXstdItem 11 2 2 4 3 2" xfId="52841"/>
    <cellStyle name="SAPBEXstdItem 11 2 2 4 3 2 2" xfId="52842"/>
    <cellStyle name="SAPBEXstdItem 11 2 2 4 3 3" xfId="52843"/>
    <cellStyle name="SAPBEXstdItem 11 2 2 4 4" xfId="52844"/>
    <cellStyle name="SAPBEXstdItem 11 2 2 4 4 2" xfId="52845"/>
    <cellStyle name="SAPBEXstdItem 11 2 2 4 4 2 2" xfId="52846"/>
    <cellStyle name="SAPBEXstdItem 11 2 2 4 4 3" xfId="52847"/>
    <cellStyle name="SAPBEXstdItem 11 2 2 4 5" xfId="52848"/>
    <cellStyle name="SAPBEXstdItem 11 2 2 4 5 2" xfId="52849"/>
    <cellStyle name="SAPBEXstdItem 11 2 2 4 5 3" xfId="52850"/>
    <cellStyle name="SAPBEXstdItem 11 2 2 4 6" xfId="52851"/>
    <cellStyle name="SAPBEXstdItem 11 2 2 4 6 2" xfId="52852"/>
    <cellStyle name="SAPBEXstdItem 11 2 2 4 6 3" xfId="52853"/>
    <cellStyle name="SAPBEXstdItem 11 2 2 4 7" xfId="52854"/>
    <cellStyle name="SAPBEXstdItem 11 2 2 4 7 2" xfId="52855"/>
    <cellStyle name="SAPBEXstdItem 11 2 2 4 8" xfId="52856"/>
    <cellStyle name="SAPBEXstdItem 11 2 2 4 9" xfId="52857"/>
    <cellStyle name="SAPBEXstdItem 11 2 2 5" xfId="7754"/>
    <cellStyle name="SAPBEXstdItem 11 2 2 5 10" xfId="52858"/>
    <cellStyle name="SAPBEXstdItem 11 2 2 5 11" xfId="52859"/>
    <cellStyle name="SAPBEXstdItem 11 2 2 5 2" xfId="7755"/>
    <cellStyle name="SAPBEXstdItem 11 2 2 5 2 10" xfId="52860"/>
    <cellStyle name="SAPBEXstdItem 11 2 2 5 2 2" xfId="7756"/>
    <cellStyle name="SAPBEXstdItem 11 2 2 5 2 2 2" xfId="52861"/>
    <cellStyle name="SAPBEXstdItem 11 2 2 5 2 2 2 2" xfId="52862"/>
    <cellStyle name="SAPBEXstdItem 11 2 2 5 2 2 3" xfId="52863"/>
    <cellStyle name="SAPBEXstdItem 11 2 2 5 2 3" xfId="7757"/>
    <cellStyle name="SAPBEXstdItem 11 2 2 5 2 3 2" xfId="52864"/>
    <cellStyle name="SAPBEXstdItem 11 2 2 5 2 3 2 2" xfId="52865"/>
    <cellStyle name="SAPBEXstdItem 11 2 2 5 2 3 3" xfId="52866"/>
    <cellStyle name="SAPBEXstdItem 11 2 2 5 2 4" xfId="52867"/>
    <cellStyle name="SAPBEXstdItem 11 2 2 5 2 4 2" xfId="52868"/>
    <cellStyle name="SAPBEXstdItem 11 2 2 5 2 4 3" xfId="52869"/>
    <cellStyle name="SAPBEXstdItem 11 2 2 5 2 5" xfId="52870"/>
    <cellStyle name="SAPBEXstdItem 11 2 2 5 2 5 2" xfId="52871"/>
    <cellStyle name="SAPBEXstdItem 11 2 2 5 2 5 3" xfId="52872"/>
    <cellStyle name="SAPBEXstdItem 11 2 2 5 2 6" xfId="52873"/>
    <cellStyle name="SAPBEXstdItem 11 2 2 5 2 6 2" xfId="52874"/>
    <cellStyle name="SAPBEXstdItem 11 2 2 5 2 6 3" xfId="52875"/>
    <cellStyle name="SAPBEXstdItem 11 2 2 5 2 7" xfId="52876"/>
    <cellStyle name="SAPBEXstdItem 11 2 2 5 2 7 2" xfId="52877"/>
    <cellStyle name="SAPBEXstdItem 11 2 2 5 2 8" xfId="52878"/>
    <cellStyle name="SAPBEXstdItem 11 2 2 5 2 9" xfId="52879"/>
    <cellStyle name="SAPBEXstdItem 11 2 2 5 3" xfId="7758"/>
    <cellStyle name="SAPBEXstdItem 11 2 2 5 3 2" xfId="52880"/>
    <cellStyle name="SAPBEXstdItem 11 2 2 5 3 2 2" xfId="52881"/>
    <cellStyle name="SAPBEXstdItem 11 2 2 5 3 3" xfId="52882"/>
    <cellStyle name="SAPBEXstdItem 11 2 2 5 4" xfId="7759"/>
    <cellStyle name="SAPBEXstdItem 11 2 2 5 4 2" xfId="52883"/>
    <cellStyle name="SAPBEXstdItem 11 2 2 5 4 2 2" xfId="52884"/>
    <cellStyle name="SAPBEXstdItem 11 2 2 5 4 3" xfId="52885"/>
    <cellStyle name="SAPBEXstdItem 11 2 2 5 5" xfId="52886"/>
    <cellStyle name="SAPBEXstdItem 11 2 2 5 5 2" xfId="52887"/>
    <cellStyle name="SAPBEXstdItem 11 2 2 5 5 3" xfId="52888"/>
    <cellStyle name="SAPBEXstdItem 11 2 2 5 6" xfId="52889"/>
    <cellStyle name="SAPBEXstdItem 11 2 2 5 6 2" xfId="52890"/>
    <cellStyle name="SAPBEXstdItem 11 2 2 5 6 3" xfId="52891"/>
    <cellStyle name="SAPBEXstdItem 11 2 2 5 7" xfId="52892"/>
    <cellStyle name="SAPBEXstdItem 11 2 2 5 7 2" xfId="52893"/>
    <cellStyle name="SAPBEXstdItem 11 2 2 5 7 3" xfId="52894"/>
    <cellStyle name="SAPBEXstdItem 11 2 2 5 8" xfId="52895"/>
    <cellStyle name="SAPBEXstdItem 11 2 2 5 8 2" xfId="52896"/>
    <cellStyle name="SAPBEXstdItem 11 2 2 5 9" xfId="52897"/>
    <cellStyle name="SAPBEXstdItem 11 2 2 6" xfId="7760"/>
    <cellStyle name="SAPBEXstdItem 11 2 2 6 2" xfId="7761"/>
    <cellStyle name="SAPBEXstdItem 11 2 2 6 2 2" xfId="7762"/>
    <cellStyle name="SAPBEXstdItem 11 2 2 6 2 2 2" xfId="52898"/>
    <cellStyle name="SAPBEXstdItem 11 2 2 6 2 2 3" xfId="52899"/>
    <cellStyle name="SAPBEXstdItem 11 2 2 6 2 3" xfId="7763"/>
    <cellStyle name="SAPBEXstdItem 11 2 2 6 2 3 2" xfId="52900"/>
    <cellStyle name="SAPBEXstdItem 11 2 2 6 2 3 3" xfId="52901"/>
    <cellStyle name="SAPBEXstdItem 11 2 2 6 2 4" xfId="52902"/>
    <cellStyle name="SAPBEXstdItem 11 2 2 6 2 5" xfId="52903"/>
    <cellStyle name="SAPBEXstdItem 11 2 2 6 3" xfId="7764"/>
    <cellStyle name="SAPBEXstdItem 11 2 2 6 3 2" xfId="52904"/>
    <cellStyle name="SAPBEXstdItem 11 2 2 6 3 3" xfId="52905"/>
    <cellStyle name="SAPBEXstdItem 11 2 2 6 4" xfId="7765"/>
    <cellStyle name="SAPBEXstdItem 11 2 2 6 4 2" xfId="52906"/>
    <cellStyle name="SAPBEXstdItem 11 2 2 6 4 3" xfId="52907"/>
    <cellStyle name="SAPBEXstdItem 11 2 2 6 5" xfId="52908"/>
    <cellStyle name="SAPBEXstdItem 11 2 2 6 5 2" xfId="52909"/>
    <cellStyle name="SAPBEXstdItem 11 2 2 6 6" xfId="52910"/>
    <cellStyle name="SAPBEXstdItem 11 2 2 6 7" xfId="52911"/>
    <cellStyle name="SAPBEXstdItem 11 2 2 7" xfId="7766"/>
    <cellStyle name="SAPBEXstdItem 11 2 2 7 2" xfId="7767"/>
    <cellStyle name="SAPBEXstdItem 11 2 2 7 2 2" xfId="7768"/>
    <cellStyle name="SAPBEXstdItem 11 2 2 7 2 2 2" xfId="52912"/>
    <cellStyle name="SAPBEXstdItem 11 2 2 7 2 2 3" xfId="52913"/>
    <cellStyle name="SAPBEXstdItem 11 2 2 7 2 3" xfId="7769"/>
    <cellStyle name="SAPBEXstdItem 11 2 2 7 2 3 2" xfId="52914"/>
    <cellStyle name="SAPBEXstdItem 11 2 2 7 2 3 3" xfId="52915"/>
    <cellStyle name="SAPBEXstdItem 11 2 2 7 2 4" xfId="52916"/>
    <cellStyle name="SAPBEXstdItem 11 2 2 7 2 5" xfId="52917"/>
    <cellStyle name="SAPBEXstdItem 11 2 2 7 3" xfId="7770"/>
    <cellStyle name="SAPBEXstdItem 11 2 2 7 3 2" xfId="52918"/>
    <cellStyle name="SAPBEXstdItem 11 2 2 7 3 3" xfId="52919"/>
    <cellStyle name="SAPBEXstdItem 11 2 2 7 4" xfId="7771"/>
    <cellStyle name="SAPBEXstdItem 11 2 2 7 4 2" xfId="52920"/>
    <cellStyle name="SAPBEXstdItem 11 2 2 7 4 3" xfId="52921"/>
    <cellStyle name="SAPBEXstdItem 11 2 2 7 5" xfId="52922"/>
    <cellStyle name="SAPBEXstdItem 11 2 2 7 6" xfId="52923"/>
    <cellStyle name="SAPBEXstdItem 11 2 2 8" xfId="7772"/>
    <cellStyle name="SAPBEXstdItem 11 2 2 8 2" xfId="7773"/>
    <cellStyle name="SAPBEXstdItem 11 2 2 8 2 2" xfId="52924"/>
    <cellStyle name="SAPBEXstdItem 11 2 2 8 2 3" xfId="52925"/>
    <cellStyle name="SAPBEXstdItem 11 2 2 8 3" xfId="7774"/>
    <cellStyle name="SAPBEXstdItem 11 2 2 8 3 2" xfId="52926"/>
    <cellStyle name="SAPBEXstdItem 11 2 2 8 3 3" xfId="52927"/>
    <cellStyle name="SAPBEXstdItem 11 2 2 8 4" xfId="52928"/>
    <cellStyle name="SAPBEXstdItem 11 2 2 8 5" xfId="52929"/>
    <cellStyle name="SAPBEXstdItem 11 2 2 9" xfId="7775"/>
    <cellStyle name="SAPBEXstdItem 11 2 2 9 2" xfId="7776"/>
    <cellStyle name="SAPBEXstdItem 11 2 2 9 2 2" xfId="52930"/>
    <cellStyle name="SAPBEXstdItem 11 2 2 9 2 3" xfId="52931"/>
    <cellStyle name="SAPBEXstdItem 11 2 2 9 3" xfId="7777"/>
    <cellStyle name="SAPBEXstdItem 11 2 2 9 3 2" xfId="52932"/>
    <cellStyle name="SAPBEXstdItem 11 2 2 9 3 3" xfId="52933"/>
    <cellStyle name="SAPBEXstdItem 11 2 2 9 4" xfId="52934"/>
    <cellStyle name="SAPBEXstdItem 11 2 2 9 5" xfId="52935"/>
    <cellStyle name="SAPBEXstdItem 11 2 3" xfId="7778"/>
    <cellStyle name="SAPBEXstdItem 11 2 3 10" xfId="7779"/>
    <cellStyle name="SAPBEXstdItem 11 2 3 10 2" xfId="7780"/>
    <cellStyle name="SAPBEXstdItem 11 2 3 10 2 2" xfId="52936"/>
    <cellStyle name="SAPBEXstdItem 11 2 3 10 2 3" xfId="52937"/>
    <cellStyle name="SAPBEXstdItem 11 2 3 10 3" xfId="7781"/>
    <cellStyle name="SAPBEXstdItem 11 2 3 10 3 2" xfId="52938"/>
    <cellStyle name="SAPBEXstdItem 11 2 3 10 3 3" xfId="52939"/>
    <cellStyle name="SAPBEXstdItem 11 2 3 10 4" xfId="52940"/>
    <cellStyle name="SAPBEXstdItem 11 2 3 10 5" xfId="52941"/>
    <cellStyle name="SAPBEXstdItem 11 2 3 11" xfId="52942"/>
    <cellStyle name="SAPBEXstdItem 11 2 3 11 2" xfId="52943"/>
    <cellStyle name="SAPBEXstdItem 11 2 3 11 3" xfId="52944"/>
    <cellStyle name="SAPBEXstdItem 11 2 3 12" xfId="52945"/>
    <cellStyle name="SAPBEXstdItem 11 2 3 2" xfId="7782"/>
    <cellStyle name="SAPBEXstdItem 11 2 3 2 2" xfId="7783"/>
    <cellStyle name="SAPBEXstdItem 11 2 3 2 2 2" xfId="7784"/>
    <cellStyle name="SAPBEXstdItem 11 2 3 2 2 2 2" xfId="52946"/>
    <cellStyle name="SAPBEXstdItem 11 2 3 2 2 2 2 2" xfId="52947"/>
    <cellStyle name="SAPBEXstdItem 11 2 3 2 2 2 2 2 2" xfId="52948"/>
    <cellStyle name="SAPBEXstdItem 11 2 3 2 2 2 2 3" xfId="52949"/>
    <cellStyle name="SAPBEXstdItem 11 2 3 2 2 2 3" xfId="52950"/>
    <cellStyle name="SAPBEXstdItem 11 2 3 2 2 2 3 2" xfId="52951"/>
    <cellStyle name="SAPBEXstdItem 11 2 3 2 2 2 3 3" xfId="52952"/>
    <cellStyle name="SAPBEXstdItem 11 2 3 2 2 2 4" xfId="52953"/>
    <cellStyle name="SAPBEXstdItem 11 2 3 2 2 2 4 2" xfId="52954"/>
    <cellStyle name="SAPBEXstdItem 11 2 3 2 2 2 4 3" xfId="52955"/>
    <cellStyle name="SAPBEXstdItem 11 2 3 2 2 2 5" xfId="52956"/>
    <cellStyle name="SAPBEXstdItem 11 2 3 2 2 2 5 2" xfId="52957"/>
    <cellStyle name="SAPBEXstdItem 11 2 3 2 2 2 6" xfId="52958"/>
    <cellStyle name="SAPBEXstdItem 11 2 3 2 2 2 7" xfId="52959"/>
    <cellStyle name="SAPBEXstdItem 11 2 3 2 2 2 8" xfId="52960"/>
    <cellStyle name="SAPBEXstdItem 11 2 3 2 2 2 9" xfId="52961"/>
    <cellStyle name="SAPBEXstdItem 11 2 3 2 2 3" xfId="52962"/>
    <cellStyle name="SAPBEXstdItem 11 2 3 2 2 3 2" xfId="52963"/>
    <cellStyle name="SAPBEXstdItem 11 2 3 2 2 3 2 2" xfId="52964"/>
    <cellStyle name="SAPBEXstdItem 11 2 3 2 2 3 3" xfId="52965"/>
    <cellStyle name="SAPBEXstdItem 11 2 3 2 2 4" xfId="52966"/>
    <cellStyle name="SAPBEXstdItem 11 2 3 2 2 4 2" xfId="52967"/>
    <cellStyle name="SAPBEXstdItem 11 2 3 2 2 4 3" xfId="52968"/>
    <cellStyle name="SAPBEXstdItem 11 2 3 2 2 5" xfId="52969"/>
    <cellStyle name="SAPBEXstdItem 11 2 3 2 2 6" xfId="52970"/>
    <cellStyle name="SAPBEXstdItem 11 2 3 2 3" xfId="7785"/>
    <cellStyle name="SAPBEXstdItem 11 2 3 2 3 2" xfId="52971"/>
    <cellStyle name="SAPBEXstdItem 11 2 3 2 3 2 2" xfId="52972"/>
    <cellStyle name="SAPBEXstdItem 11 2 3 2 3 2 2 2" xfId="52973"/>
    <cellStyle name="SAPBEXstdItem 11 2 3 2 3 2 3" xfId="52974"/>
    <cellStyle name="SAPBEXstdItem 11 2 3 2 3 3" xfId="52975"/>
    <cellStyle name="SAPBEXstdItem 11 2 3 2 3 3 2" xfId="52976"/>
    <cellStyle name="SAPBEXstdItem 11 2 3 2 3 3 3" xfId="52977"/>
    <cellStyle name="SAPBEXstdItem 11 2 3 2 3 4" xfId="52978"/>
    <cellStyle name="SAPBEXstdItem 11 2 3 2 3 4 2" xfId="52979"/>
    <cellStyle name="SAPBEXstdItem 11 2 3 2 3 4 3" xfId="52980"/>
    <cellStyle name="SAPBEXstdItem 11 2 3 2 3 5" xfId="52981"/>
    <cellStyle name="SAPBEXstdItem 11 2 3 2 3 5 2" xfId="52982"/>
    <cellStyle name="SAPBEXstdItem 11 2 3 2 3 5 3" xfId="52983"/>
    <cellStyle name="SAPBEXstdItem 11 2 3 2 3 6" xfId="52984"/>
    <cellStyle name="SAPBEXstdItem 11 2 3 2 3 6 2" xfId="52985"/>
    <cellStyle name="SAPBEXstdItem 11 2 3 2 3 7" xfId="52986"/>
    <cellStyle name="SAPBEXstdItem 11 2 3 2 3 8" xfId="52987"/>
    <cellStyle name="SAPBEXstdItem 11 2 3 2 3 9" xfId="52988"/>
    <cellStyle name="SAPBEXstdItem 11 2 3 2 4" xfId="7786"/>
    <cellStyle name="SAPBEXstdItem 11 2 3 2 4 2" xfId="52989"/>
    <cellStyle name="SAPBEXstdItem 11 2 3 2 4 2 2" xfId="52990"/>
    <cellStyle name="SAPBEXstdItem 11 2 3 2 4 3" xfId="52991"/>
    <cellStyle name="SAPBEXstdItem 11 2 3 2 5" xfId="52992"/>
    <cellStyle name="SAPBEXstdItem 11 2 3 2 5 2" xfId="52993"/>
    <cellStyle name="SAPBEXstdItem 11 2 3 2 5 3" xfId="52994"/>
    <cellStyle name="SAPBEXstdItem 11 2 3 2 6" xfId="52995"/>
    <cellStyle name="SAPBEXstdItem 11 2 3 3" xfId="7787"/>
    <cellStyle name="SAPBEXstdItem 11 2 3 3 2" xfId="7788"/>
    <cellStyle name="SAPBEXstdItem 11 2 3 3 2 2" xfId="52996"/>
    <cellStyle name="SAPBEXstdItem 11 2 3 3 2 2 2" xfId="52997"/>
    <cellStyle name="SAPBEXstdItem 11 2 3 3 2 2 2 2" xfId="52998"/>
    <cellStyle name="SAPBEXstdItem 11 2 3 3 2 2 3" xfId="52999"/>
    <cellStyle name="SAPBEXstdItem 11 2 3 3 2 3" xfId="53000"/>
    <cellStyle name="SAPBEXstdItem 11 2 3 3 2 3 2" xfId="53001"/>
    <cellStyle name="SAPBEXstdItem 11 2 3 3 2 3 2 2" xfId="53002"/>
    <cellStyle name="SAPBEXstdItem 11 2 3 3 2 3 3" xfId="53003"/>
    <cellStyle name="SAPBEXstdItem 11 2 3 3 2 4" xfId="53004"/>
    <cellStyle name="SAPBEXstdItem 11 2 3 3 2 4 2" xfId="53005"/>
    <cellStyle name="SAPBEXstdItem 11 2 3 3 2 4 3" xfId="53006"/>
    <cellStyle name="SAPBEXstdItem 11 2 3 3 2 5" xfId="53007"/>
    <cellStyle name="SAPBEXstdItem 11 2 3 3 2 5 2" xfId="53008"/>
    <cellStyle name="SAPBEXstdItem 11 2 3 3 2 6" xfId="53009"/>
    <cellStyle name="SAPBEXstdItem 11 2 3 3 2 7" xfId="53010"/>
    <cellStyle name="SAPBEXstdItem 11 2 3 3 2 8" xfId="53011"/>
    <cellStyle name="SAPBEXstdItem 11 2 3 3 2 9" xfId="53012"/>
    <cellStyle name="SAPBEXstdItem 11 2 3 3 3" xfId="7789"/>
    <cellStyle name="SAPBEXstdItem 11 2 3 3 3 2" xfId="53013"/>
    <cellStyle name="SAPBEXstdItem 11 2 3 3 3 2 2" xfId="53014"/>
    <cellStyle name="SAPBEXstdItem 11 2 3 3 3 3" xfId="53015"/>
    <cellStyle name="SAPBEXstdItem 11 2 3 3 4" xfId="7790"/>
    <cellStyle name="SAPBEXstdItem 11 2 3 3 4 2" xfId="53016"/>
    <cellStyle name="SAPBEXstdItem 11 2 3 3 4 3" xfId="53017"/>
    <cellStyle name="SAPBEXstdItem 11 2 3 3 5" xfId="53018"/>
    <cellStyle name="SAPBEXstdItem 11 2 3 3 6" xfId="53019"/>
    <cellStyle name="SAPBEXstdItem 11 2 3 4" xfId="7791"/>
    <cellStyle name="SAPBEXstdItem 11 2 3 4 10" xfId="53020"/>
    <cellStyle name="SAPBEXstdItem 11 2 3 4 11" xfId="53021"/>
    <cellStyle name="SAPBEXstdItem 11 2 3 4 2" xfId="7792"/>
    <cellStyle name="SAPBEXstdItem 11 2 3 4 2 10" xfId="53022"/>
    <cellStyle name="SAPBEXstdItem 11 2 3 4 2 2" xfId="7793"/>
    <cellStyle name="SAPBEXstdItem 11 2 3 4 2 2 2" xfId="53023"/>
    <cellStyle name="SAPBEXstdItem 11 2 3 4 2 2 2 2" xfId="53024"/>
    <cellStyle name="SAPBEXstdItem 11 2 3 4 2 2 3" xfId="53025"/>
    <cellStyle name="SAPBEXstdItem 11 2 3 4 2 3" xfId="53026"/>
    <cellStyle name="SAPBEXstdItem 11 2 3 4 2 3 2" xfId="53027"/>
    <cellStyle name="SAPBEXstdItem 11 2 3 4 2 3 2 2" xfId="53028"/>
    <cellStyle name="SAPBEXstdItem 11 2 3 4 2 3 3" xfId="53029"/>
    <cellStyle name="SAPBEXstdItem 11 2 3 4 2 4" xfId="53030"/>
    <cellStyle name="SAPBEXstdItem 11 2 3 4 2 4 2" xfId="53031"/>
    <cellStyle name="SAPBEXstdItem 11 2 3 4 2 4 3" xfId="53032"/>
    <cellStyle name="SAPBEXstdItem 11 2 3 4 2 5" xfId="53033"/>
    <cellStyle name="SAPBEXstdItem 11 2 3 4 2 5 2" xfId="53034"/>
    <cellStyle name="SAPBEXstdItem 11 2 3 4 2 5 3" xfId="53035"/>
    <cellStyle name="SAPBEXstdItem 11 2 3 4 2 6" xfId="53036"/>
    <cellStyle name="SAPBEXstdItem 11 2 3 4 2 6 2" xfId="53037"/>
    <cellStyle name="SAPBEXstdItem 11 2 3 4 2 7" xfId="53038"/>
    <cellStyle name="SAPBEXstdItem 11 2 3 4 2 8" xfId="53039"/>
    <cellStyle name="SAPBEXstdItem 11 2 3 4 2 9" xfId="53040"/>
    <cellStyle name="SAPBEXstdItem 11 2 3 4 3" xfId="7794"/>
    <cellStyle name="SAPBEXstdItem 11 2 3 4 3 2" xfId="53041"/>
    <cellStyle name="SAPBEXstdItem 11 2 3 4 3 2 2" xfId="53042"/>
    <cellStyle name="SAPBEXstdItem 11 2 3 4 3 3" xfId="53043"/>
    <cellStyle name="SAPBEXstdItem 11 2 3 4 4" xfId="53044"/>
    <cellStyle name="SAPBEXstdItem 11 2 3 4 4 2" xfId="53045"/>
    <cellStyle name="SAPBEXstdItem 11 2 3 4 4 2 2" xfId="53046"/>
    <cellStyle name="SAPBEXstdItem 11 2 3 4 4 3" xfId="53047"/>
    <cellStyle name="SAPBEXstdItem 11 2 3 4 5" xfId="53048"/>
    <cellStyle name="SAPBEXstdItem 11 2 3 4 5 2" xfId="53049"/>
    <cellStyle name="SAPBEXstdItem 11 2 3 4 5 3" xfId="53050"/>
    <cellStyle name="SAPBEXstdItem 11 2 3 4 6" xfId="53051"/>
    <cellStyle name="SAPBEXstdItem 11 2 3 4 6 2" xfId="53052"/>
    <cellStyle name="SAPBEXstdItem 11 2 3 4 6 3" xfId="53053"/>
    <cellStyle name="SAPBEXstdItem 11 2 3 4 7" xfId="53054"/>
    <cellStyle name="SAPBEXstdItem 11 2 3 4 7 2" xfId="53055"/>
    <cellStyle name="SAPBEXstdItem 11 2 3 4 8" xfId="53056"/>
    <cellStyle name="SAPBEXstdItem 11 2 3 4 9" xfId="53057"/>
    <cellStyle name="SAPBEXstdItem 11 2 3 5" xfId="7795"/>
    <cellStyle name="SAPBEXstdItem 11 2 3 5 10" xfId="53058"/>
    <cellStyle name="SAPBEXstdItem 11 2 3 5 11" xfId="53059"/>
    <cellStyle name="SAPBEXstdItem 11 2 3 5 2" xfId="7796"/>
    <cellStyle name="SAPBEXstdItem 11 2 3 5 2 10" xfId="53060"/>
    <cellStyle name="SAPBEXstdItem 11 2 3 5 2 2" xfId="7797"/>
    <cellStyle name="SAPBEXstdItem 11 2 3 5 2 2 2" xfId="53061"/>
    <cellStyle name="SAPBEXstdItem 11 2 3 5 2 2 2 2" xfId="53062"/>
    <cellStyle name="SAPBEXstdItem 11 2 3 5 2 2 3" xfId="53063"/>
    <cellStyle name="SAPBEXstdItem 11 2 3 5 2 3" xfId="7798"/>
    <cellStyle name="SAPBEXstdItem 11 2 3 5 2 3 2" xfId="53064"/>
    <cellStyle name="SAPBEXstdItem 11 2 3 5 2 3 2 2" xfId="53065"/>
    <cellStyle name="SAPBEXstdItem 11 2 3 5 2 3 3" xfId="53066"/>
    <cellStyle name="SAPBEXstdItem 11 2 3 5 2 4" xfId="53067"/>
    <cellStyle name="SAPBEXstdItem 11 2 3 5 2 4 2" xfId="53068"/>
    <cellStyle name="SAPBEXstdItem 11 2 3 5 2 4 3" xfId="53069"/>
    <cellStyle name="SAPBEXstdItem 11 2 3 5 2 5" xfId="53070"/>
    <cellStyle name="SAPBEXstdItem 11 2 3 5 2 5 2" xfId="53071"/>
    <cellStyle name="SAPBEXstdItem 11 2 3 5 2 5 3" xfId="53072"/>
    <cellStyle name="SAPBEXstdItem 11 2 3 5 2 6" xfId="53073"/>
    <cellStyle name="SAPBEXstdItem 11 2 3 5 2 6 2" xfId="53074"/>
    <cellStyle name="SAPBEXstdItem 11 2 3 5 2 6 3" xfId="53075"/>
    <cellStyle name="SAPBEXstdItem 11 2 3 5 2 7" xfId="53076"/>
    <cellStyle name="SAPBEXstdItem 11 2 3 5 2 7 2" xfId="53077"/>
    <cellStyle name="SAPBEXstdItem 11 2 3 5 2 8" xfId="53078"/>
    <cellStyle name="SAPBEXstdItem 11 2 3 5 2 9" xfId="53079"/>
    <cellStyle name="SAPBEXstdItem 11 2 3 5 3" xfId="7799"/>
    <cellStyle name="SAPBEXstdItem 11 2 3 5 3 2" xfId="53080"/>
    <cellStyle name="SAPBEXstdItem 11 2 3 5 3 2 2" xfId="53081"/>
    <cellStyle name="SAPBEXstdItem 11 2 3 5 3 3" xfId="53082"/>
    <cellStyle name="SAPBEXstdItem 11 2 3 5 4" xfId="7800"/>
    <cellStyle name="SAPBEXstdItem 11 2 3 5 4 2" xfId="53083"/>
    <cellStyle name="SAPBEXstdItem 11 2 3 5 4 2 2" xfId="53084"/>
    <cellStyle name="SAPBEXstdItem 11 2 3 5 4 3" xfId="53085"/>
    <cellStyle name="SAPBEXstdItem 11 2 3 5 5" xfId="53086"/>
    <cellStyle name="SAPBEXstdItem 11 2 3 5 5 2" xfId="53087"/>
    <cellStyle name="SAPBEXstdItem 11 2 3 5 5 3" xfId="53088"/>
    <cellStyle name="SAPBEXstdItem 11 2 3 5 6" xfId="53089"/>
    <cellStyle name="SAPBEXstdItem 11 2 3 5 6 2" xfId="53090"/>
    <cellStyle name="SAPBEXstdItem 11 2 3 5 6 3" xfId="53091"/>
    <cellStyle name="SAPBEXstdItem 11 2 3 5 7" xfId="53092"/>
    <cellStyle name="SAPBEXstdItem 11 2 3 5 7 2" xfId="53093"/>
    <cellStyle name="SAPBEXstdItem 11 2 3 5 7 3" xfId="53094"/>
    <cellStyle name="SAPBEXstdItem 11 2 3 5 8" xfId="53095"/>
    <cellStyle name="SAPBEXstdItem 11 2 3 5 8 2" xfId="53096"/>
    <cellStyle name="SAPBEXstdItem 11 2 3 5 9" xfId="53097"/>
    <cellStyle name="SAPBEXstdItem 11 2 3 6" xfId="7801"/>
    <cellStyle name="SAPBEXstdItem 11 2 3 6 2" xfId="7802"/>
    <cellStyle name="SAPBEXstdItem 11 2 3 6 2 2" xfId="7803"/>
    <cellStyle name="SAPBEXstdItem 11 2 3 6 2 2 2" xfId="53098"/>
    <cellStyle name="SAPBEXstdItem 11 2 3 6 2 2 3" xfId="53099"/>
    <cellStyle name="SAPBEXstdItem 11 2 3 6 2 3" xfId="7804"/>
    <cellStyle name="SAPBEXstdItem 11 2 3 6 2 3 2" xfId="53100"/>
    <cellStyle name="SAPBEXstdItem 11 2 3 6 2 3 3" xfId="53101"/>
    <cellStyle name="SAPBEXstdItem 11 2 3 6 2 4" xfId="53102"/>
    <cellStyle name="SAPBEXstdItem 11 2 3 6 2 5" xfId="53103"/>
    <cellStyle name="SAPBEXstdItem 11 2 3 6 3" xfId="7805"/>
    <cellStyle name="SAPBEXstdItem 11 2 3 6 3 2" xfId="53104"/>
    <cellStyle name="SAPBEXstdItem 11 2 3 6 3 3" xfId="53105"/>
    <cellStyle name="SAPBEXstdItem 11 2 3 6 4" xfId="7806"/>
    <cellStyle name="SAPBEXstdItem 11 2 3 6 4 2" xfId="53106"/>
    <cellStyle name="SAPBEXstdItem 11 2 3 6 4 3" xfId="53107"/>
    <cellStyle name="SAPBEXstdItem 11 2 3 6 5" xfId="53108"/>
    <cellStyle name="SAPBEXstdItem 11 2 3 6 5 2" xfId="53109"/>
    <cellStyle name="SAPBEXstdItem 11 2 3 6 6" xfId="53110"/>
    <cellStyle name="SAPBEXstdItem 11 2 3 6 7" xfId="53111"/>
    <cellStyle name="SAPBEXstdItem 11 2 3 7" xfId="7807"/>
    <cellStyle name="SAPBEXstdItem 11 2 3 7 2" xfId="7808"/>
    <cellStyle name="SAPBEXstdItem 11 2 3 7 2 2" xfId="7809"/>
    <cellStyle name="SAPBEXstdItem 11 2 3 7 2 2 2" xfId="53112"/>
    <cellStyle name="SAPBEXstdItem 11 2 3 7 2 2 3" xfId="53113"/>
    <cellStyle name="SAPBEXstdItem 11 2 3 7 2 3" xfId="7810"/>
    <cellStyle name="SAPBEXstdItem 11 2 3 7 2 3 2" xfId="53114"/>
    <cellStyle name="SAPBEXstdItem 11 2 3 7 2 3 3" xfId="53115"/>
    <cellStyle name="SAPBEXstdItem 11 2 3 7 2 4" xfId="53116"/>
    <cellStyle name="SAPBEXstdItem 11 2 3 7 2 5" xfId="53117"/>
    <cellStyle name="SAPBEXstdItem 11 2 3 7 3" xfId="7811"/>
    <cellStyle name="SAPBEXstdItem 11 2 3 7 3 2" xfId="53118"/>
    <cellStyle name="SAPBEXstdItem 11 2 3 7 3 3" xfId="53119"/>
    <cellStyle name="SAPBEXstdItem 11 2 3 7 4" xfId="7812"/>
    <cellStyle name="SAPBEXstdItem 11 2 3 7 4 2" xfId="53120"/>
    <cellStyle name="SAPBEXstdItem 11 2 3 7 4 3" xfId="53121"/>
    <cellStyle name="SAPBEXstdItem 11 2 3 7 5" xfId="53122"/>
    <cellStyle name="SAPBEXstdItem 11 2 3 7 6" xfId="53123"/>
    <cellStyle name="SAPBEXstdItem 11 2 3 8" xfId="7813"/>
    <cellStyle name="SAPBEXstdItem 11 2 3 8 2" xfId="7814"/>
    <cellStyle name="SAPBEXstdItem 11 2 3 8 2 2" xfId="53124"/>
    <cellStyle name="SAPBEXstdItem 11 2 3 8 2 3" xfId="53125"/>
    <cellStyle name="SAPBEXstdItem 11 2 3 8 3" xfId="7815"/>
    <cellStyle name="SAPBEXstdItem 11 2 3 8 3 2" xfId="53126"/>
    <cellStyle name="SAPBEXstdItem 11 2 3 8 3 3" xfId="53127"/>
    <cellStyle name="SAPBEXstdItem 11 2 3 8 4" xfId="53128"/>
    <cellStyle name="SAPBEXstdItem 11 2 3 8 5" xfId="53129"/>
    <cellStyle name="SAPBEXstdItem 11 2 3 9" xfId="7816"/>
    <cellStyle name="SAPBEXstdItem 11 2 3 9 2" xfId="7817"/>
    <cellStyle name="SAPBEXstdItem 11 2 3 9 2 2" xfId="53130"/>
    <cellStyle name="SAPBEXstdItem 11 2 3 9 2 3" xfId="53131"/>
    <cellStyle name="SAPBEXstdItem 11 2 3 9 3" xfId="7818"/>
    <cellStyle name="SAPBEXstdItem 11 2 3 9 3 2" xfId="53132"/>
    <cellStyle name="SAPBEXstdItem 11 2 3 9 3 3" xfId="53133"/>
    <cellStyle name="SAPBEXstdItem 11 2 3 9 4" xfId="53134"/>
    <cellStyle name="SAPBEXstdItem 11 2 3 9 5" xfId="53135"/>
    <cellStyle name="SAPBEXstdItem 11 2 4" xfId="7819"/>
    <cellStyle name="SAPBEXstdItem 11 2 4 2" xfId="7820"/>
    <cellStyle name="SAPBEXstdItem 11 2 4 2 2" xfId="7821"/>
    <cellStyle name="SAPBEXstdItem 11 2 4 2 2 2" xfId="53136"/>
    <cellStyle name="SAPBEXstdItem 11 2 4 2 2 2 2" xfId="53137"/>
    <cellStyle name="SAPBEXstdItem 11 2 4 2 2 2 2 2" xfId="53138"/>
    <cellStyle name="SAPBEXstdItem 11 2 4 2 2 2 3" xfId="53139"/>
    <cellStyle name="SAPBEXstdItem 11 2 4 2 2 3" xfId="53140"/>
    <cellStyle name="SAPBEXstdItem 11 2 4 2 2 3 2" xfId="53141"/>
    <cellStyle name="SAPBEXstdItem 11 2 4 2 2 3 3" xfId="53142"/>
    <cellStyle name="SAPBEXstdItem 11 2 4 2 2 4" xfId="53143"/>
    <cellStyle name="SAPBEXstdItem 11 2 4 2 2 4 2" xfId="53144"/>
    <cellStyle name="SAPBEXstdItem 11 2 4 2 2 4 3" xfId="53145"/>
    <cellStyle name="SAPBEXstdItem 11 2 4 2 2 5" xfId="53146"/>
    <cellStyle name="SAPBEXstdItem 11 2 4 2 2 5 2" xfId="53147"/>
    <cellStyle name="SAPBEXstdItem 11 2 4 2 2 6" xfId="53148"/>
    <cellStyle name="SAPBEXstdItem 11 2 4 2 2 7" xfId="53149"/>
    <cellStyle name="SAPBEXstdItem 11 2 4 2 2 8" xfId="53150"/>
    <cellStyle name="SAPBEXstdItem 11 2 4 2 2 9" xfId="53151"/>
    <cellStyle name="SAPBEXstdItem 11 2 4 2 3" xfId="53152"/>
    <cellStyle name="SAPBEXstdItem 11 2 4 2 3 2" xfId="53153"/>
    <cellStyle name="SAPBEXstdItem 11 2 4 2 3 2 2" xfId="53154"/>
    <cellStyle name="SAPBEXstdItem 11 2 4 2 3 3" xfId="53155"/>
    <cellStyle name="SAPBEXstdItem 11 2 4 2 4" xfId="53156"/>
    <cellStyle name="SAPBEXstdItem 11 2 4 2 4 2" xfId="53157"/>
    <cellStyle name="SAPBEXstdItem 11 2 4 2 4 3" xfId="53158"/>
    <cellStyle name="SAPBEXstdItem 11 2 4 2 5" xfId="53159"/>
    <cellStyle name="SAPBEXstdItem 11 2 4 2 6" xfId="53160"/>
    <cellStyle name="SAPBEXstdItem 11 2 4 3" xfId="7822"/>
    <cellStyle name="SAPBEXstdItem 11 2 4 3 2" xfId="53161"/>
    <cellStyle name="SAPBEXstdItem 11 2 4 3 2 2" xfId="53162"/>
    <cellStyle name="SAPBEXstdItem 11 2 4 3 2 2 2" xfId="53163"/>
    <cellStyle name="SAPBEXstdItem 11 2 4 3 2 3" xfId="53164"/>
    <cellStyle name="SAPBEXstdItem 11 2 4 3 3" xfId="53165"/>
    <cellStyle name="SAPBEXstdItem 11 2 4 3 3 2" xfId="53166"/>
    <cellStyle name="SAPBEXstdItem 11 2 4 3 3 3" xfId="53167"/>
    <cellStyle name="SAPBEXstdItem 11 2 4 3 4" xfId="53168"/>
    <cellStyle name="SAPBEXstdItem 11 2 4 3 4 2" xfId="53169"/>
    <cellStyle name="SAPBEXstdItem 11 2 4 3 4 3" xfId="53170"/>
    <cellStyle name="SAPBEXstdItem 11 2 4 3 5" xfId="53171"/>
    <cellStyle name="SAPBEXstdItem 11 2 4 3 5 2" xfId="53172"/>
    <cellStyle name="SAPBEXstdItem 11 2 4 3 5 3" xfId="53173"/>
    <cellStyle name="SAPBEXstdItem 11 2 4 3 6" xfId="53174"/>
    <cellStyle name="SAPBEXstdItem 11 2 4 3 6 2" xfId="53175"/>
    <cellStyle name="SAPBEXstdItem 11 2 4 3 7" xfId="53176"/>
    <cellStyle name="SAPBEXstdItem 11 2 4 3 8" xfId="53177"/>
    <cellStyle name="SAPBEXstdItem 11 2 4 3 9" xfId="53178"/>
    <cellStyle name="SAPBEXstdItem 11 2 4 4" xfId="7823"/>
    <cellStyle name="SAPBEXstdItem 11 2 4 4 2" xfId="53179"/>
    <cellStyle name="SAPBEXstdItem 11 2 4 4 2 2" xfId="53180"/>
    <cellStyle name="SAPBEXstdItem 11 2 4 4 3" xfId="53181"/>
    <cellStyle name="SAPBEXstdItem 11 2 4 5" xfId="53182"/>
    <cellStyle name="SAPBEXstdItem 11 2 4 5 2" xfId="53183"/>
    <cellStyle name="SAPBEXstdItem 11 2 4 5 3" xfId="53184"/>
    <cellStyle name="SAPBEXstdItem 11 2 4 6" xfId="53185"/>
    <cellStyle name="SAPBEXstdItem 11 2 5" xfId="7824"/>
    <cellStyle name="SAPBEXstdItem 11 2 5 2" xfId="7825"/>
    <cellStyle name="SAPBEXstdItem 11 2 5 2 2" xfId="53186"/>
    <cellStyle name="SAPBEXstdItem 11 2 5 2 2 2" xfId="53187"/>
    <cellStyle name="SAPBEXstdItem 11 2 5 2 2 2 2" xfId="53188"/>
    <cellStyle name="SAPBEXstdItem 11 2 5 2 2 3" xfId="53189"/>
    <cellStyle name="SAPBEXstdItem 11 2 5 2 3" xfId="53190"/>
    <cellStyle name="SAPBEXstdItem 11 2 5 2 3 2" xfId="53191"/>
    <cellStyle name="SAPBEXstdItem 11 2 5 2 3 2 2" xfId="53192"/>
    <cellStyle name="SAPBEXstdItem 11 2 5 2 3 3" xfId="53193"/>
    <cellStyle name="SAPBEXstdItem 11 2 5 2 4" xfId="53194"/>
    <cellStyle name="SAPBEXstdItem 11 2 5 2 4 2" xfId="53195"/>
    <cellStyle name="SAPBEXstdItem 11 2 5 2 4 3" xfId="53196"/>
    <cellStyle name="SAPBEXstdItem 11 2 5 2 5" xfId="53197"/>
    <cellStyle name="SAPBEXstdItem 11 2 5 2 5 2" xfId="53198"/>
    <cellStyle name="SAPBEXstdItem 11 2 5 2 6" xfId="53199"/>
    <cellStyle name="SAPBEXstdItem 11 2 5 2 7" xfId="53200"/>
    <cellStyle name="SAPBEXstdItem 11 2 5 2 8" xfId="53201"/>
    <cellStyle name="SAPBEXstdItem 11 2 5 2 9" xfId="53202"/>
    <cellStyle name="SAPBEXstdItem 11 2 5 3" xfId="7826"/>
    <cellStyle name="SAPBEXstdItem 11 2 5 3 2" xfId="53203"/>
    <cellStyle name="SAPBEXstdItem 11 2 5 3 2 2" xfId="53204"/>
    <cellStyle name="SAPBEXstdItem 11 2 5 3 3" xfId="53205"/>
    <cellStyle name="SAPBEXstdItem 11 2 5 4" xfId="7827"/>
    <cellStyle name="SAPBEXstdItem 11 2 5 4 2" xfId="53206"/>
    <cellStyle name="SAPBEXstdItem 11 2 5 4 3" xfId="53207"/>
    <cellStyle name="SAPBEXstdItem 11 2 5 5" xfId="53208"/>
    <cellStyle name="SAPBEXstdItem 11 2 5 6" xfId="53209"/>
    <cellStyle name="SAPBEXstdItem 11 2 6" xfId="7828"/>
    <cellStyle name="SAPBEXstdItem 11 2 6 10" xfId="53210"/>
    <cellStyle name="SAPBEXstdItem 11 2 6 11" xfId="53211"/>
    <cellStyle name="SAPBEXstdItem 11 2 6 2" xfId="7829"/>
    <cellStyle name="SAPBEXstdItem 11 2 6 2 10" xfId="53212"/>
    <cellStyle name="SAPBEXstdItem 11 2 6 2 2" xfId="7830"/>
    <cellStyle name="SAPBEXstdItem 11 2 6 2 2 2" xfId="53213"/>
    <cellStyle name="SAPBEXstdItem 11 2 6 2 2 2 2" xfId="53214"/>
    <cellStyle name="SAPBEXstdItem 11 2 6 2 2 3" xfId="53215"/>
    <cellStyle name="SAPBEXstdItem 11 2 6 2 3" xfId="53216"/>
    <cellStyle name="SAPBEXstdItem 11 2 6 2 3 2" xfId="53217"/>
    <cellStyle name="SAPBEXstdItem 11 2 6 2 3 2 2" xfId="53218"/>
    <cellStyle name="SAPBEXstdItem 11 2 6 2 3 3" xfId="53219"/>
    <cellStyle name="SAPBEXstdItem 11 2 6 2 4" xfId="53220"/>
    <cellStyle name="SAPBEXstdItem 11 2 6 2 4 2" xfId="53221"/>
    <cellStyle name="SAPBEXstdItem 11 2 6 2 4 3" xfId="53222"/>
    <cellStyle name="SAPBEXstdItem 11 2 6 2 5" xfId="53223"/>
    <cellStyle name="SAPBEXstdItem 11 2 6 2 5 2" xfId="53224"/>
    <cellStyle name="SAPBEXstdItem 11 2 6 2 5 3" xfId="53225"/>
    <cellStyle name="SAPBEXstdItem 11 2 6 2 6" xfId="53226"/>
    <cellStyle name="SAPBEXstdItem 11 2 6 2 6 2" xfId="53227"/>
    <cellStyle name="SAPBEXstdItem 11 2 6 2 7" xfId="53228"/>
    <cellStyle name="SAPBEXstdItem 11 2 6 2 8" xfId="53229"/>
    <cellStyle name="SAPBEXstdItem 11 2 6 2 9" xfId="53230"/>
    <cellStyle name="SAPBEXstdItem 11 2 6 3" xfId="7831"/>
    <cellStyle name="SAPBEXstdItem 11 2 6 3 2" xfId="53231"/>
    <cellStyle name="SAPBEXstdItem 11 2 6 3 2 2" xfId="53232"/>
    <cellStyle name="SAPBEXstdItem 11 2 6 3 3" xfId="53233"/>
    <cellStyle name="SAPBEXstdItem 11 2 6 4" xfId="53234"/>
    <cellStyle name="SAPBEXstdItem 11 2 6 4 2" xfId="53235"/>
    <cellStyle name="SAPBEXstdItem 11 2 6 4 2 2" xfId="53236"/>
    <cellStyle name="SAPBEXstdItem 11 2 6 4 3" xfId="53237"/>
    <cellStyle name="SAPBEXstdItem 11 2 6 5" xfId="53238"/>
    <cellStyle name="SAPBEXstdItem 11 2 6 5 2" xfId="53239"/>
    <cellStyle name="SAPBEXstdItem 11 2 6 5 3" xfId="53240"/>
    <cellStyle name="SAPBEXstdItem 11 2 6 6" xfId="53241"/>
    <cellStyle name="SAPBEXstdItem 11 2 6 6 2" xfId="53242"/>
    <cellStyle name="SAPBEXstdItem 11 2 6 6 3" xfId="53243"/>
    <cellStyle name="SAPBEXstdItem 11 2 6 7" xfId="53244"/>
    <cellStyle name="SAPBEXstdItem 11 2 6 7 2" xfId="53245"/>
    <cellStyle name="SAPBEXstdItem 11 2 6 8" xfId="53246"/>
    <cellStyle name="SAPBEXstdItem 11 2 6 9" xfId="53247"/>
    <cellStyle name="SAPBEXstdItem 11 2 7" xfId="7832"/>
    <cellStyle name="SAPBEXstdItem 11 2 7 10" xfId="53248"/>
    <cellStyle name="SAPBEXstdItem 11 2 7 11" xfId="53249"/>
    <cellStyle name="SAPBEXstdItem 11 2 7 2" xfId="7833"/>
    <cellStyle name="SAPBEXstdItem 11 2 7 2 10" xfId="53250"/>
    <cellStyle name="SAPBEXstdItem 11 2 7 2 2" xfId="7834"/>
    <cellStyle name="SAPBEXstdItem 11 2 7 2 2 2" xfId="53251"/>
    <cellStyle name="SAPBEXstdItem 11 2 7 2 2 2 2" xfId="53252"/>
    <cellStyle name="SAPBEXstdItem 11 2 7 2 2 3" xfId="53253"/>
    <cellStyle name="SAPBEXstdItem 11 2 7 2 3" xfId="7835"/>
    <cellStyle name="SAPBEXstdItem 11 2 7 2 3 2" xfId="53254"/>
    <cellStyle name="SAPBEXstdItem 11 2 7 2 3 2 2" xfId="53255"/>
    <cellStyle name="SAPBEXstdItem 11 2 7 2 3 3" xfId="53256"/>
    <cellStyle name="SAPBEXstdItem 11 2 7 2 4" xfId="53257"/>
    <cellStyle name="SAPBEXstdItem 11 2 7 2 4 2" xfId="53258"/>
    <cellStyle name="SAPBEXstdItem 11 2 7 2 4 3" xfId="53259"/>
    <cellStyle name="SAPBEXstdItem 11 2 7 2 5" xfId="53260"/>
    <cellStyle name="SAPBEXstdItem 11 2 7 2 5 2" xfId="53261"/>
    <cellStyle name="SAPBEXstdItem 11 2 7 2 5 3" xfId="53262"/>
    <cellStyle name="SAPBEXstdItem 11 2 7 2 6" xfId="53263"/>
    <cellStyle name="SAPBEXstdItem 11 2 7 2 6 2" xfId="53264"/>
    <cellStyle name="SAPBEXstdItem 11 2 7 2 6 3" xfId="53265"/>
    <cellStyle name="SAPBEXstdItem 11 2 7 2 7" xfId="53266"/>
    <cellStyle name="SAPBEXstdItem 11 2 7 2 7 2" xfId="53267"/>
    <cellStyle name="SAPBEXstdItem 11 2 7 2 8" xfId="53268"/>
    <cellStyle name="SAPBEXstdItem 11 2 7 2 9" xfId="53269"/>
    <cellStyle name="SAPBEXstdItem 11 2 7 3" xfId="7836"/>
    <cellStyle name="SAPBEXstdItem 11 2 7 3 2" xfId="53270"/>
    <cellStyle name="SAPBEXstdItem 11 2 7 3 2 2" xfId="53271"/>
    <cellStyle name="SAPBEXstdItem 11 2 7 3 3" xfId="53272"/>
    <cellStyle name="SAPBEXstdItem 11 2 7 4" xfId="7837"/>
    <cellStyle name="SAPBEXstdItem 11 2 7 4 2" xfId="53273"/>
    <cellStyle name="SAPBEXstdItem 11 2 7 4 2 2" xfId="53274"/>
    <cellStyle name="SAPBEXstdItem 11 2 7 4 3" xfId="53275"/>
    <cellStyle name="SAPBEXstdItem 11 2 7 5" xfId="53276"/>
    <cellStyle name="SAPBEXstdItem 11 2 7 5 2" xfId="53277"/>
    <cellStyle name="SAPBEXstdItem 11 2 7 5 3" xfId="53278"/>
    <cellStyle name="SAPBEXstdItem 11 2 7 6" xfId="53279"/>
    <cellStyle name="SAPBEXstdItem 11 2 7 6 2" xfId="53280"/>
    <cellStyle name="SAPBEXstdItem 11 2 7 6 3" xfId="53281"/>
    <cellStyle name="SAPBEXstdItem 11 2 7 7" xfId="53282"/>
    <cellStyle name="SAPBEXstdItem 11 2 7 7 2" xfId="53283"/>
    <cellStyle name="SAPBEXstdItem 11 2 7 7 3" xfId="53284"/>
    <cellStyle name="SAPBEXstdItem 11 2 7 8" xfId="53285"/>
    <cellStyle name="SAPBEXstdItem 11 2 7 8 2" xfId="53286"/>
    <cellStyle name="SAPBEXstdItem 11 2 7 9" xfId="53287"/>
    <cellStyle name="SAPBEXstdItem 11 2 8" xfId="7838"/>
    <cellStyle name="SAPBEXstdItem 11 2 8 2" xfId="7839"/>
    <cellStyle name="SAPBEXstdItem 11 2 8 2 2" xfId="7840"/>
    <cellStyle name="SAPBEXstdItem 11 2 8 2 2 2" xfId="53288"/>
    <cellStyle name="SAPBEXstdItem 11 2 8 2 2 3" xfId="53289"/>
    <cellStyle name="SAPBEXstdItem 11 2 8 2 3" xfId="7841"/>
    <cellStyle name="SAPBEXstdItem 11 2 8 2 3 2" xfId="53290"/>
    <cellStyle name="SAPBEXstdItem 11 2 8 2 3 3" xfId="53291"/>
    <cellStyle name="SAPBEXstdItem 11 2 8 2 4" xfId="53292"/>
    <cellStyle name="SAPBEXstdItem 11 2 8 2 5" xfId="53293"/>
    <cellStyle name="SAPBEXstdItem 11 2 8 3" xfId="7842"/>
    <cellStyle name="SAPBEXstdItem 11 2 8 3 2" xfId="53294"/>
    <cellStyle name="SAPBEXstdItem 11 2 8 3 3" xfId="53295"/>
    <cellStyle name="SAPBEXstdItem 11 2 8 4" xfId="7843"/>
    <cellStyle name="SAPBEXstdItem 11 2 8 4 2" xfId="53296"/>
    <cellStyle name="SAPBEXstdItem 11 2 8 4 3" xfId="53297"/>
    <cellStyle name="SAPBEXstdItem 11 2 8 5" xfId="53298"/>
    <cellStyle name="SAPBEXstdItem 11 2 8 5 2" xfId="53299"/>
    <cellStyle name="SAPBEXstdItem 11 2 8 6" xfId="53300"/>
    <cellStyle name="SAPBEXstdItem 11 2 8 7" xfId="53301"/>
    <cellStyle name="SAPBEXstdItem 11 2 9" xfId="7844"/>
    <cellStyle name="SAPBEXstdItem 11 2 9 2" xfId="7845"/>
    <cellStyle name="SAPBEXstdItem 11 2 9 2 2" xfId="7846"/>
    <cellStyle name="SAPBEXstdItem 11 2 9 2 2 2" xfId="53302"/>
    <cellStyle name="SAPBEXstdItem 11 2 9 2 2 3" xfId="53303"/>
    <cellStyle name="SAPBEXstdItem 11 2 9 2 3" xfId="7847"/>
    <cellStyle name="SAPBEXstdItem 11 2 9 2 3 2" xfId="53304"/>
    <cellStyle name="SAPBEXstdItem 11 2 9 2 3 3" xfId="53305"/>
    <cellStyle name="SAPBEXstdItem 11 2 9 2 4" xfId="53306"/>
    <cellStyle name="SAPBEXstdItem 11 2 9 2 5" xfId="53307"/>
    <cellStyle name="SAPBEXstdItem 11 2 9 3" xfId="7848"/>
    <cellStyle name="SAPBEXstdItem 11 2 9 3 2" xfId="53308"/>
    <cellStyle name="SAPBEXstdItem 11 2 9 3 3" xfId="53309"/>
    <cellStyle name="SAPBEXstdItem 11 2 9 4" xfId="7849"/>
    <cellStyle name="SAPBEXstdItem 11 2 9 4 2" xfId="53310"/>
    <cellStyle name="SAPBEXstdItem 11 2 9 4 3" xfId="53311"/>
    <cellStyle name="SAPBEXstdItem 11 2 9 5" xfId="53312"/>
    <cellStyle name="SAPBEXstdItem 11 2 9 6" xfId="53313"/>
    <cellStyle name="SAPBEXstdItem 11 3" xfId="53314"/>
    <cellStyle name="SAPBEXstdItem 11 3 2" xfId="53315"/>
    <cellStyle name="SAPBEXstdItem 11 3 3" xfId="53316"/>
    <cellStyle name="SAPBEXstdItem 11 4" xfId="53317"/>
    <cellStyle name="SAPBEXstdItem 12" xfId="7850"/>
    <cellStyle name="SAPBEXstdItem 12 2" xfId="7851"/>
    <cellStyle name="SAPBEXstdItem 12 2 10" xfId="7852"/>
    <cellStyle name="SAPBEXstdItem 12 2 10 2" xfId="7853"/>
    <cellStyle name="SAPBEXstdItem 12 2 10 2 2" xfId="53318"/>
    <cellStyle name="SAPBEXstdItem 12 2 10 2 3" xfId="53319"/>
    <cellStyle name="SAPBEXstdItem 12 2 10 3" xfId="7854"/>
    <cellStyle name="SAPBEXstdItem 12 2 10 3 2" xfId="53320"/>
    <cellStyle name="SAPBEXstdItem 12 2 10 3 3" xfId="53321"/>
    <cellStyle name="SAPBEXstdItem 12 2 10 4" xfId="53322"/>
    <cellStyle name="SAPBEXstdItem 12 2 10 5" xfId="53323"/>
    <cellStyle name="SAPBEXstdItem 12 2 11" xfId="7855"/>
    <cellStyle name="SAPBEXstdItem 12 2 11 2" xfId="7856"/>
    <cellStyle name="SAPBEXstdItem 12 2 11 2 2" xfId="53324"/>
    <cellStyle name="SAPBEXstdItem 12 2 11 2 3" xfId="53325"/>
    <cellStyle name="SAPBEXstdItem 12 2 11 3" xfId="7857"/>
    <cellStyle name="SAPBEXstdItem 12 2 11 3 2" xfId="53326"/>
    <cellStyle name="SAPBEXstdItem 12 2 11 3 3" xfId="53327"/>
    <cellStyle name="SAPBEXstdItem 12 2 11 4" xfId="53328"/>
    <cellStyle name="SAPBEXstdItem 12 2 11 5" xfId="53329"/>
    <cellStyle name="SAPBEXstdItem 12 2 12" xfId="7858"/>
    <cellStyle name="SAPBEXstdItem 12 2 12 2" xfId="7859"/>
    <cellStyle name="SAPBEXstdItem 12 2 12 2 2" xfId="53330"/>
    <cellStyle name="SAPBEXstdItem 12 2 12 2 3" xfId="53331"/>
    <cellStyle name="SAPBEXstdItem 12 2 12 3" xfId="7860"/>
    <cellStyle name="SAPBEXstdItem 12 2 12 3 2" xfId="53332"/>
    <cellStyle name="SAPBEXstdItem 12 2 12 3 3" xfId="53333"/>
    <cellStyle name="SAPBEXstdItem 12 2 12 4" xfId="53334"/>
    <cellStyle name="SAPBEXstdItem 12 2 12 5" xfId="53335"/>
    <cellStyle name="SAPBEXstdItem 12 2 13" xfId="53336"/>
    <cellStyle name="SAPBEXstdItem 12 2 13 2" xfId="53337"/>
    <cellStyle name="SAPBEXstdItem 12 2 13 3" xfId="53338"/>
    <cellStyle name="SAPBEXstdItem 12 2 14" xfId="53339"/>
    <cellStyle name="SAPBEXstdItem 12 2 2" xfId="7861"/>
    <cellStyle name="SAPBEXstdItem 12 2 2 10" xfId="7862"/>
    <cellStyle name="SAPBEXstdItem 12 2 2 10 2" xfId="7863"/>
    <cellStyle name="SAPBEXstdItem 12 2 2 10 2 2" xfId="53340"/>
    <cellStyle name="SAPBEXstdItem 12 2 2 10 2 3" xfId="53341"/>
    <cellStyle name="SAPBEXstdItem 12 2 2 10 3" xfId="7864"/>
    <cellStyle name="SAPBEXstdItem 12 2 2 10 3 2" xfId="53342"/>
    <cellStyle name="SAPBEXstdItem 12 2 2 10 3 3" xfId="53343"/>
    <cellStyle name="SAPBEXstdItem 12 2 2 10 4" xfId="53344"/>
    <cellStyle name="SAPBEXstdItem 12 2 2 10 5" xfId="53345"/>
    <cellStyle name="SAPBEXstdItem 12 2 2 11" xfId="53346"/>
    <cellStyle name="SAPBEXstdItem 12 2 2 11 2" xfId="53347"/>
    <cellStyle name="SAPBEXstdItem 12 2 2 11 3" xfId="53348"/>
    <cellStyle name="SAPBEXstdItem 12 2 2 12" xfId="53349"/>
    <cellStyle name="SAPBEXstdItem 12 2 2 2" xfId="7865"/>
    <cellStyle name="SAPBEXstdItem 12 2 2 2 2" xfId="7866"/>
    <cellStyle name="SAPBEXstdItem 12 2 2 2 2 2" xfId="7867"/>
    <cellStyle name="SAPBEXstdItem 12 2 2 2 2 2 2" xfId="53350"/>
    <cellStyle name="SAPBEXstdItem 12 2 2 2 2 2 2 2" xfId="53351"/>
    <cellStyle name="SAPBEXstdItem 12 2 2 2 2 2 2 2 2" xfId="53352"/>
    <cellStyle name="SAPBEXstdItem 12 2 2 2 2 2 2 3" xfId="53353"/>
    <cellStyle name="SAPBEXstdItem 12 2 2 2 2 2 3" xfId="53354"/>
    <cellStyle name="SAPBEXstdItem 12 2 2 2 2 2 3 2" xfId="53355"/>
    <cellStyle name="SAPBEXstdItem 12 2 2 2 2 2 3 3" xfId="53356"/>
    <cellStyle name="SAPBEXstdItem 12 2 2 2 2 2 4" xfId="53357"/>
    <cellStyle name="SAPBEXstdItem 12 2 2 2 2 2 4 2" xfId="53358"/>
    <cellStyle name="SAPBEXstdItem 12 2 2 2 2 2 4 3" xfId="53359"/>
    <cellStyle name="SAPBEXstdItem 12 2 2 2 2 2 5" xfId="53360"/>
    <cellStyle name="SAPBEXstdItem 12 2 2 2 2 2 5 2" xfId="53361"/>
    <cellStyle name="SAPBEXstdItem 12 2 2 2 2 2 6" xfId="53362"/>
    <cellStyle name="SAPBEXstdItem 12 2 2 2 2 2 7" xfId="53363"/>
    <cellStyle name="SAPBEXstdItem 12 2 2 2 2 2 8" xfId="53364"/>
    <cellStyle name="SAPBEXstdItem 12 2 2 2 2 2 9" xfId="53365"/>
    <cellStyle name="SAPBEXstdItem 12 2 2 2 2 3" xfId="53366"/>
    <cellStyle name="SAPBEXstdItem 12 2 2 2 2 3 2" xfId="53367"/>
    <cellStyle name="SAPBEXstdItem 12 2 2 2 2 3 2 2" xfId="53368"/>
    <cellStyle name="SAPBEXstdItem 12 2 2 2 2 3 3" xfId="53369"/>
    <cellStyle name="SAPBEXstdItem 12 2 2 2 2 4" xfId="53370"/>
    <cellStyle name="SAPBEXstdItem 12 2 2 2 2 4 2" xfId="53371"/>
    <cellStyle name="SAPBEXstdItem 12 2 2 2 2 4 3" xfId="53372"/>
    <cellStyle name="SAPBEXstdItem 12 2 2 2 2 5" xfId="53373"/>
    <cellStyle name="SAPBEXstdItem 12 2 2 2 2 6" xfId="53374"/>
    <cellStyle name="SAPBEXstdItem 12 2 2 2 3" xfId="7868"/>
    <cellStyle name="SAPBEXstdItem 12 2 2 2 3 2" xfId="53375"/>
    <cellStyle name="SAPBEXstdItem 12 2 2 2 3 2 2" xfId="53376"/>
    <cellStyle name="SAPBEXstdItem 12 2 2 2 3 2 2 2" xfId="53377"/>
    <cellStyle name="SAPBEXstdItem 12 2 2 2 3 2 3" xfId="53378"/>
    <cellStyle name="SAPBEXstdItem 12 2 2 2 3 3" xfId="53379"/>
    <cellStyle name="SAPBEXstdItem 12 2 2 2 3 3 2" xfId="53380"/>
    <cellStyle name="SAPBEXstdItem 12 2 2 2 3 3 3" xfId="53381"/>
    <cellStyle name="SAPBEXstdItem 12 2 2 2 3 4" xfId="53382"/>
    <cellStyle name="SAPBEXstdItem 12 2 2 2 3 4 2" xfId="53383"/>
    <cellStyle name="SAPBEXstdItem 12 2 2 2 3 4 3" xfId="53384"/>
    <cellStyle name="SAPBEXstdItem 12 2 2 2 3 5" xfId="53385"/>
    <cellStyle name="SAPBEXstdItem 12 2 2 2 3 5 2" xfId="53386"/>
    <cellStyle name="SAPBEXstdItem 12 2 2 2 3 5 3" xfId="53387"/>
    <cellStyle name="SAPBEXstdItem 12 2 2 2 3 6" xfId="53388"/>
    <cellStyle name="SAPBEXstdItem 12 2 2 2 3 6 2" xfId="53389"/>
    <cellStyle name="SAPBEXstdItem 12 2 2 2 3 7" xfId="53390"/>
    <cellStyle name="SAPBEXstdItem 12 2 2 2 3 8" xfId="53391"/>
    <cellStyle name="SAPBEXstdItem 12 2 2 2 3 9" xfId="53392"/>
    <cellStyle name="SAPBEXstdItem 12 2 2 2 4" xfId="7869"/>
    <cellStyle name="SAPBEXstdItem 12 2 2 2 4 2" xfId="53393"/>
    <cellStyle name="SAPBEXstdItem 12 2 2 2 4 2 2" xfId="53394"/>
    <cellStyle name="SAPBEXstdItem 12 2 2 2 4 3" xfId="53395"/>
    <cellStyle name="SAPBEXstdItem 12 2 2 2 5" xfId="53396"/>
    <cellStyle name="SAPBEXstdItem 12 2 2 2 5 2" xfId="53397"/>
    <cellStyle name="SAPBEXstdItem 12 2 2 2 5 3" xfId="53398"/>
    <cellStyle name="SAPBEXstdItem 12 2 2 2 6" xfId="53399"/>
    <cellStyle name="SAPBEXstdItem 12 2 2 3" xfId="7870"/>
    <cellStyle name="SAPBEXstdItem 12 2 2 3 2" xfId="7871"/>
    <cellStyle name="SAPBEXstdItem 12 2 2 3 2 2" xfId="53400"/>
    <cellStyle name="SAPBEXstdItem 12 2 2 3 2 2 2" xfId="53401"/>
    <cellStyle name="SAPBEXstdItem 12 2 2 3 2 2 2 2" xfId="53402"/>
    <cellStyle name="SAPBEXstdItem 12 2 2 3 2 2 3" xfId="53403"/>
    <cellStyle name="SAPBEXstdItem 12 2 2 3 2 3" xfId="53404"/>
    <cellStyle name="SAPBEXstdItem 12 2 2 3 2 3 2" xfId="53405"/>
    <cellStyle name="SAPBEXstdItem 12 2 2 3 2 3 2 2" xfId="53406"/>
    <cellStyle name="SAPBEXstdItem 12 2 2 3 2 3 3" xfId="53407"/>
    <cellStyle name="SAPBEXstdItem 12 2 2 3 2 4" xfId="53408"/>
    <cellStyle name="SAPBEXstdItem 12 2 2 3 2 4 2" xfId="53409"/>
    <cellStyle name="SAPBEXstdItem 12 2 2 3 2 4 3" xfId="53410"/>
    <cellStyle name="SAPBEXstdItem 12 2 2 3 2 5" xfId="53411"/>
    <cellStyle name="SAPBEXstdItem 12 2 2 3 2 5 2" xfId="53412"/>
    <cellStyle name="SAPBEXstdItem 12 2 2 3 2 6" xfId="53413"/>
    <cellStyle name="SAPBEXstdItem 12 2 2 3 2 7" xfId="53414"/>
    <cellStyle name="SAPBEXstdItem 12 2 2 3 2 8" xfId="53415"/>
    <cellStyle name="SAPBEXstdItem 12 2 2 3 2 9" xfId="53416"/>
    <cellStyle name="SAPBEXstdItem 12 2 2 3 3" xfId="7872"/>
    <cellStyle name="SAPBEXstdItem 12 2 2 3 3 2" xfId="53417"/>
    <cellStyle name="SAPBEXstdItem 12 2 2 3 3 2 2" xfId="53418"/>
    <cellStyle name="SAPBEXstdItem 12 2 2 3 3 3" xfId="53419"/>
    <cellStyle name="SAPBEXstdItem 12 2 2 3 4" xfId="7873"/>
    <cellStyle name="SAPBEXstdItem 12 2 2 3 4 2" xfId="53420"/>
    <cellStyle name="SAPBEXstdItem 12 2 2 3 4 3" xfId="53421"/>
    <cellStyle name="SAPBEXstdItem 12 2 2 3 5" xfId="53422"/>
    <cellStyle name="SAPBEXstdItem 12 2 2 3 6" xfId="53423"/>
    <cellStyle name="SAPBEXstdItem 12 2 2 4" xfId="7874"/>
    <cellStyle name="SAPBEXstdItem 12 2 2 4 10" xfId="53424"/>
    <cellStyle name="SAPBEXstdItem 12 2 2 4 11" xfId="53425"/>
    <cellStyle name="SAPBEXstdItem 12 2 2 4 2" xfId="7875"/>
    <cellStyle name="SAPBEXstdItem 12 2 2 4 2 10" xfId="53426"/>
    <cellStyle name="SAPBEXstdItem 12 2 2 4 2 2" xfId="7876"/>
    <cellStyle name="SAPBEXstdItem 12 2 2 4 2 2 2" xfId="53427"/>
    <cellStyle name="SAPBEXstdItem 12 2 2 4 2 2 2 2" xfId="53428"/>
    <cellStyle name="SAPBEXstdItem 12 2 2 4 2 2 3" xfId="53429"/>
    <cellStyle name="SAPBEXstdItem 12 2 2 4 2 3" xfId="53430"/>
    <cellStyle name="SAPBEXstdItem 12 2 2 4 2 3 2" xfId="53431"/>
    <cellStyle name="SAPBEXstdItem 12 2 2 4 2 3 2 2" xfId="53432"/>
    <cellStyle name="SAPBEXstdItem 12 2 2 4 2 3 3" xfId="53433"/>
    <cellStyle name="SAPBEXstdItem 12 2 2 4 2 4" xfId="53434"/>
    <cellStyle name="SAPBEXstdItem 12 2 2 4 2 4 2" xfId="53435"/>
    <cellStyle name="SAPBEXstdItem 12 2 2 4 2 4 3" xfId="53436"/>
    <cellStyle name="SAPBEXstdItem 12 2 2 4 2 5" xfId="53437"/>
    <cellStyle name="SAPBEXstdItem 12 2 2 4 2 5 2" xfId="53438"/>
    <cellStyle name="SAPBEXstdItem 12 2 2 4 2 5 3" xfId="53439"/>
    <cellStyle name="SAPBEXstdItem 12 2 2 4 2 6" xfId="53440"/>
    <cellStyle name="SAPBEXstdItem 12 2 2 4 2 6 2" xfId="53441"/>
    <cellStyle name="SAPBEXstdItem 12 2 2 4 2 7" xfId="53442"/>
    <cellStyle name="SAPBEXstdItem 12 2 2 4 2 8" xfId="53443"/>
    <cellStyle name="SAPBEXstdItem 12 2 2 4 2 9" xfId="53444"/>
    <cellStyle name="SAPBEXstdItem 12 2 2 4 3" xfId="7877"/>
    <cellStyle name="SAPBEXstdItem 12 2 2 4 3 2" xfId="53445"/>
    <cellStyle name="SAPBEXstdItem 12 2 2 4 3 2 2" xfId="53446"/>
    <cellStyle name="SAPBEXstdItem 12 2 2 4 3 3" xfId="53447"/>
    <cellStyle name="SAPBEXstdItem 12 2 2 4 4" xfId="53448"/>
    <cellStyle name="SAPBEXstdItem 12 2 2 4 4 2" xfId="53449"/>
    <cellStyle name="SAPBEXstdItem 12 2 2 4 4 2 2" xfId="53450"/>
    <cellStyle name="SAPBEXstdItem 12 2 2 4 4 3" xfId="53451"/>
    <cellStyle name="SAPBEXstdItem 12 2 2 4 5" xfId="53452"/>
    <cellStyle name="SAPBEXstdItem 12 2 2 4 5 2" xfId="53453"/>
    <cellStyle name="SAPBEXstdItem 12 2 2 4 5 3" xfId="53454"/>
    <cellStyle name="SAPBEXstdItem 12 2 2 4 6" xfId="53455"/>
    <cellStyle name="SAPBEXstdItem 12 2 2 4 6 2" xfId="53456"/>
    <cellStyle name="SAPBEXstdItem 12 2 2 4 6 3" xfId="53457"/>
    <cellStyle name="SAPBEXstdItem 12 2 2 4 7" xfId="53458"/>
    <cellStyle name="SAPBEXstdItem 12 2 2 4 7 2" xfId="53459"/>
    <cellStyle name="SAPBEXstdItem 12 2 2 4 8" xfId="53460"/>
    <cellStyle name="SAPBEXstdItem 12 2 2 4 9" xfId="53461"/>
    <cellStyle name="SAPBEXstdItem 12 2 2 5" xfId="7878"/>
    <cellStyle name="SAPBEXstdItem 12 2 2 5 10" xfId="53462"/>
    <cellStyle name="SAPBEXstdItem 12 2 2 5 11" xfId="53463"/>
    <cellStyle name="SAPBEXstdItem 12 2 2 5 2" xfId="7879"/>
    <cellStyle name="SAPBEXstdItem 12 2 2 5 2 10" xfId="53464"/>
    <cellStyle name="SAPBEXstdItem 12 2 2 5 2 2" xfId="7880"/>
    <cellStyle name="SAPBEXstdItem 12 2 2 5 2 2 2" xfId="53465"/>
    <cellStyle name="SAPBEXstdItem 12 2 2 5 2 2 2 2" xfId="53466"/>
    <cellStyle name="SAPBEXstdItem 12 2 2 5 2 2 3" xfId="53467"/>
    <cellStyle name="SAPBEXstdItem 12 2 2 5 2 3" xfId="7881"/>
    <cellStyle name="SAPBEXstdItem 12 2 2 5 2 3 2" xfId="53468"/>
    <cellStyle name="SAPBEXstdItem 12 2 2 5 2 3 2 2" xfId="53469"/>
    <cellStyle name="SAPBEXstdItem 12 2 2 5 2 3 3" xfId="53470"/>
    <cellStyle name="SAPBEXstdItem 12 2 2 5 2 4" xfId="53471"/>
    <cellStyle name="SAPBEXstdItem 12 2 2 5 2 4 2" xfId="53472"/>
    <cellStyle name="SAPBEXstdItem 12 2 2 5 2 4 3" xfId="53473"/>
    <cellStyle name="SAPBEXstdItem 12 2 2 5 2 5" xfId="53474"/>
    <cellStyle name="SAPBEXstdItem 12 2 2 5 2 5 2" xfId="53475"/>
    <cellStyle name="SAPBEXstdItem 12 2 2 5 2 5 3" xfId="53476"/>
    <cellStyle name="SAPBEXstdItem 12 2 2 5 2 6" xfId="53477"/>
    <cellStyle name="SAPBEXstdItem 12 2 2 5 2 6 2" xfId="53478"/>
    <cellStyle name="SAPBEXstdItem 12 2 2 5 2 6 3" xfId="53479"/>
    <cellStyle name="SAPBEXstdItem 12 2 2 5 2 7" xfId="53480"/>
    <cellStyle name="SAPBEXstdItem 12 2 2 5 2 7 2" xfId="53481"/>
    <cellStyle name="SAPBEXstdItem 12 2 2 5 2 8" xfId="53482"/>
    <cellStyle name="SAPBEXstdItem 12 2 2 5 2 9" xfId="53483"/>
    <cellStyle name="SAPBEXstdItem 12 2 2 5 3" xfId="7882"/>
    <cellStyle name="SAPBEXstdItem 12 2 2 5 3 2" xfId="53484"/>
    <cellStyle name="SAPBEXstdItem 12 2 2 5 3 2 2" xfId="53485"/>
    <cellStyle name="SAPBEXstdItem 12 2 2 5 3 3" xfId="53486"/>
    <cellStyle name="SAPBEXstdItem 12 2 2 5 4" xfId="7883"/>
    <cellStyle name="SAPBEXstdItem 12 2 2 5 4 2" xfId="53487"/>
    <cellStyle name="SAPBEXstdItem 12 2 2 5 4 2 2" xfId="53488"/>
    <cellStyle name="SAPBEXstdItem 12 2 2 5 4 3" xfId="53489"/>
    <cellStyle name="SAPBEXstdItem 12 2 2 5 5" xfId="53490"/>
    <cellStyle name="SAPBEXstdItem 12 2 2 5 5 2" xfId="53491"/>
    <cellStyle name="SAPBEXstdItem 12 2 2 5 5 3" xfId="53492"/>
    <cellStyle name="SAPBEXstdItem 12 2 2 5 6" xfId="53493"/>
    <cellStyle name="SAPBEXstdItem 12 2 2 5 6 2" xfId="53494"/>
    <cellStyle name="SAPBEXstdItem 12 2 2 5 6 3" xfId="53495"/>
    <cellStyle name="SAPBEXstdItem 12 2 2 5 7" xfId="53496"/>
    <cellStyle name="SAPBEXstdItem 12 2 2 5 7 2" xfId="53497"/>
    <cellStyle name="SAPBEXstdItem 12 2 2 5 7 3" xfId="53498"/>
    <cellStyle name="SAPBEXstdItem 12 2 2 5 8" xfId="53499"/>
    <cellStyle name="SAPBEXstdItem 12 2 2 5 8 2" xfId="53500"/>
    <cellStyle name="SAPBEXstdItem 12 2 2 5 9" xfId="53501"/>
    <cellStyle name="SAPBEXstdItem 12 2 2 6" xfId="7884"/>
    <cellStyle name="SAPBEXstdItem 12 2 2 6 2" xfId="7885"/>
    <cellStyle name="SAPBEXstdItem 12 2 2 6 2 2" xfId="7886"/>
    <cellStyle name="SAPBEXstdItem 12 2 2 6 2 2 2" xfId="53502"/>
    <cellStyle name="SAPBEXstdItem 12 2 2 6 2 2 3" xfId="53503"/>
    <cellStyle name="SAPBEXstdItem 12 2 2 6 2 3" xfId="7887"/>
    <cellStyle name="SAPBEXstdItem 12 2 2 6 2 3 2" xfId="53504"/>
    <cellStyle name="SAPBEXstdItem 12 2 2 6 2 3 3" xfId="53505"/>
    <cellStyle name="SAPBEXstdItem 12 2 2 6 2 4" xfId="53506"/>
    <cellStyle name="SAPBEXstdItem 12 2 2 6 2 5" xfId="53507"/>
    <cellStyle name="SAPBEXstdItem 12 2 2 6 3" xfId="7888"/>
    <cellStyle name="SAPBEXstdItem 12 2 2 6 3 2" xfId="53508"/>
    <cellStyle name="SAPBEXstdItem 12 2 2 6 3 3" xfId="53509"/>
    <cellStyle name="SAPBEXstdItem 12 2 2 6 4" xfId="7889"/>
    <cellStyle name="SAPBEXstdItem 12 2 2 6 4 2" xfId="53510"/>
    <cellStyle name="SAPBEXstdItem 12 2 2 6 4 3" xfId="53511"/>
    <cellStyle name="SAPBEXstdItem 12 2 2 6 5" xfId="53512"/>
    <cellStyle name="SAPBEXstdItem 12 2 2 6 5 2" xfId="53513"/>
    <cellStyle name="SAPBEXstdItem 12 2 2 6 6" xfId="53514"/>
    <cellStyle name="SAPBEXstdItem 12 2 2 6 7" xfId="53515"/>
    <cellStyle name="SAPBEXstdItem 12 2 2 7" xfId="7890"/>
    <cellStyle name="SAPBEXstdItem 12 2 2 7 2" xfId="7891"/>
    <cellStyle name="SAPBEXstdItem 12 2 2 7 2 2" xfId="7892"/>
    <cellStyle name="SAPBEXstdItem 12 2 2 7 2 2 2" xfId="53516"/>
    <cellStyle name="SAPBEXstdItem 12 2 2 7 2 2 3" xfId="53517"/>
    <cellStyle name="SAPBEXstdItem 12 2 2 7 2 3" xfId="7893"/>
    <cellStyle name="SAPBEXstdItem 12 2 2 7 2 3 2" xfId="53518"/>
    <cellStyle name="SAPBEXstdItem 12 2 2 7 2 3 3" xfId="53519"/>
    <cellStyle name="SAPBEXstdItem 12 2 2 7 2 4" xfId="53520"/>
    <cellStyle name="SAPBEXstdItem 12 2 2 7 2 5" xfId="53521"/>
    <cellStyle name="SAPBEXstdItem 12 2 2 7 3" xfId="7894"/>
    <cellStyle name="SAPBEXstdItem 12 2 2 7 3 2" xfId="53522"/>
    <cellStyle name="SAPBEXstdItem 12 2 2 7 3 3" xfId="53523"/>
    <cellStyle name="SAPBEXstdItem 12 2 2 7 4" xfId="7895"/>
    <cellStyle name="SAPBEXstdItem 12 2 2 7 4 2" xfId="53524"/>
    <cellStyle name="SAPBEXstdItem 12 2 2 7 4 3" xfId="53525"/>
    <cellStyle name="SAPBEXstdItem 12 2 2 7 5" xfId="53526"/>
    <cellStyle name="SAPBEXstdItem 12 2 2 7 6" xfId="53527"/>
    <cellStyle name="SAPBEXstdItem 12 2 2 8" xfId="7896"/>
    <cellStyle name="SAPBEXstdItem 12 2 2 8 2" xfId="7897"/>
    <cellStyle name="SAPBEXstdItem 12 2 2 8 2 2" xfId="53528"/>
    <cellStyle name="SAPBEXstdItem 12 2 2 8 2 3" xfId="53529"/>
    <cellStyle name="SAPBEXstdItem 12 2 2 8 3" xfId="7898"/>
    <cellStyle name="SAPBEXstdItem 12 2 2 8 3 2" xfId="53530"/>
    <cellStyle name="SAPBEXstdItem 12 2 2 8 3 3" xfId="53531"/>
    <cellStyle name="SAPBEXstdItem 12 2 2 8 4" xfId="53532"/>
    <cellStyle name="SAPBEXstdItem 12 2 2 8 5" xfId="53533"/>
    <cellStyle name="SAPBEXstdItem 12 2 2 9" xfId="7899"/>
    <cellStyle name="SAPBEXstdItem 12 2 2 9 2" xfId="7900"/>
    <cellStyle name="SAPBEXstdItem 12 2 2 9 2 2" xfId="53534"/>
    <cellStyle name="SAPBEXstdItem 12 2 2 9 2 3" xfId="53535"/>
    <cellStyle name="SAPBEXstdItem 12 2 2 9 3" xfId="7901"/>
    <cellStyle name="SAPBEXstdItem 12 2 2 9 3 2" xfId="53536"/>
    <cellStyle name="SAPBEXstdItem 12 2 2 9 3 3" xfId="53537"/>
    <cellStyle name="SAPBEXstdItem 12 2 2 9 4" xfId="53538"/>
    <cellStyle name="SAPBEXstdItem 12 2 2 9 5" xfId="53539"/>
    <cellStyle name="SAPBEXstdItem 12 2 3" xfId="7902"/>
    <cellStyle name="SAPBEXstdItem 12 2 3 10" xfId="7903"/>
    <cellStyle name="SAPBEXstdItem 12 2 3 10 2" xfId="7904"/>
    <cellStyle name="SAPBEXstdItem 12 2 3 10 2 2" xfId="53540"/>
    <cellStyle name="SAPBEXstdItem 12 2 3 10 2 3" xfId="53541"/>
    <cellStyle name="SAPBEXstdItem 12 2 3 10 3" xfId="7905"/>
    <cellStyle name="SAPBEXstdItem 12 2 3 10 3 2" xfId="53542"/>
    <cellStyle name="SAPBEXstdItem 12 2 3 10 3 3" xfId="53543"/>
    <cellStyle name="SAPBEXstdItem 12 2 3 10 4" xfId="53544"/>
    <cellStyle name="SAPBEXstdItem 12 2 3 10 5" xfId="53545"/>
    <cellStyle name="SAPBEXstdItem 12 2 3 11" xfId="53546"/>
    <cellStyle name="SAPBEXstdItem 12 2 3 11 2" xfId="53547"/>
    <cellStyle name="SAPBEXstdItem 12 2 3 11 3" xfId="53548"/>
    <cellStyle name="SAPBEXstdItem 12 2 3 12" xfId="53549"/>
    <cellStyle name="SAPBEXstdItem 12 2 3 2" xfId="7906"/>
    <cellStyle name="SAPBEXstdItem 12 2 3 2 2" xfId="7907"/>
    <cellStyle name="SAPBEXstdItem 12 2 3 2 2 2" xfId="7908"/>
    <cellStyle name="SAPBEXstdItem 12 2 3 2 2 2 2" xfId="53550"/>
    <cellStyle name="SAPBEXstdItem 12 2 3 2 2 2 2 2" xfId="53551"/>
    <cellStyle name="SAPBEXstdItem 12 2 3 2 2 2 2 2 2" xfId="53552"/>
    <cellStyle name="SAPBEXstdItem 12 2 3 2 2 2 2 3" xfId="53553"/>
    <cellStyle name="SAPBEXstdItem 12 2 3 2 2 2 3" xfId="53554"/>
    <cellStyle name="SAPBEXstdItem 12 2 3 2 2 2 3 2" xfId="53555"/>
    <cellStyle name="SAPBEXstdItem 12 2 3 2 2 2 3 3" xfId="53556"/>
    <cellStyle name="SAPBEXstdItem 12 2 3 2 2 2 4" xfId="53557"/>
    <cellStyle name="SAPBEXstdItem 12 2 3 2 2 2 4 2" xfId="53558"/>
    <cellStyle name="SAPBEXstdItem 12 2 3 2 2 2 4 3" xfId="53559"/>
    <cellStyle name="SAPBEXstdItem 12 2 3 2 2 2 5" xfId="53560"/>
    <cellStyle name="SAPBEXstdItem 12 2 3 2 2 2 5 2" xfId="53561"/>
    <cellStyle name="SAPBEXstdItem 12 2 3 2 2 2 6" xfId="53562"/>
    <cellStyle name="SAPBEXstdItem 12 2 3 2 2 2 7" xfId="53563"/>
    <cellStyle name="SAPBEXstdItem 12 2 3 2 2 2 8" xfId="53564"/>
    <cellStyle name="SAPBEXstdItem 12 2 3 2 2 2 9" xfId="53565"/>
    <cellStyle name="SAPBEXstdItem 12 2 3 2 2 3" xfId="53566"/>
    <cellStyle name="SAPBEXstdItem 12 2 3 2 2 3 2" xfId="53567"/>
    <cellStyle name="SAPBEXstdItem 12 2 3 2 2 3 2 2" xfId="53568"/>
    <cellStyle name="SAPBEXstdItem 12 2 3 2 2 3 3" xfId="53569"/>
    <cellStyle name="SAPBEXstdItem 12 2 3 2 2 4" xfId="53570"/>
    <cellStyle name="SAPBEXstdItem 12 2 3 2 2 4 2" xfId="53571"/>
    <cellStyle name="SAPBEXstdItem 12 2 3 2 2 4 3" xfId="53572"/>
    <cellStyle name="SAPBEXstdItem 12 2 3 2 2 5" xfId="53573"/>
    <cellStyle name="SAPBEXstdItem 12 2 3 2 2 6" xfId="53574"/>
    <cellStyle name="SAPBEXstdItem 12 2 3 2 3" xfId="7909"/>
    <cellStyle name="SAPBEXstdItem 12 2 3 2 3 2" xfId="53575"/>
    <cellStyle name="SAPBEXstdItem 12 2 3 2 3 2 2" xfId="53576"/>
    <cellStyle name="SAPBEXstdItem 12 2 3 2 3 2 2 2" xfId="53577"/>
    <cellStyle name="SAPBEXstdItem 12 2 3 2 3 2 3" xfId="53578"/>
    <cellStyle name="SAPBEXstdItem 12 2 3 2 3 3" xfId="53579"/>
    <cellStyle name="SAPBEXstdItem 12 2 3 2 3 3 2" xfId="53580"/>
    <cellStyle name="SAPBEXstdItem 12 2 3 2 3 3 3" xfId="53581"/>
    <cellStyle name="SAPBEXstdItem 12 2 3 2 3 4" xfId="53582"/>
    <cellStyle name="SAPBEXstdItem 12 2 3 2 3 4 2" xfId="53583"/>
    <cellStyle name="SAPBEXstdItem 12 2 3 2 3 4 3" xfId="53584"/>
    <cellStyle name="SAPBEXstdItem 12 2 3 2 3 5" xfId="53585"/>
    <cellStyle name="SAPBEXstdItem 12 2 3 2 3 5 2" xfId="53586"/>
    <cellStyle name="SAPBEXstdItem 12 2 3 2 3 5 3" xfId="53587"/>
    <cellStyle name="SAPBEXstdItem 12 2 3 2 3 6" xfId="53588"/>
    <cellStyle name="SAPBEXstdItem 12 2 3 2 3 6 2" xfId="53589"/>
    <cellStyle name="SAPBEXstdItem 12 2 3 2 3 7" xfId="53590"/>
    <cellStyle name="SAPBEXstdItem 12 2 3 2 3 8" xfId="53591"/>
    <cellStyle name="SAPBEXstdItem 12 2 3 2 3 9" xfId="53592"/>
    <cellStyle name="SAPBEXstdItem 12 2 3 2 4" xfId="7910"/>
    <cellStyle name="SAPBEXstdItem 12 2 3 2 4 2" xfId="53593"/>
    <cellStyle name="SAPBEXstdItem 12 2 3 2 4 2 2" xfId="53594"/>
    <cellStyle name="SAPBEXstdItem 12 2 3 2 4 3" xfId="53595"/>
    <cellStyle name="SAPBEXstdItem 12 2 3 2 5" xfId="53596"/>
    <cellStyle name="SAPBEXstdItem 12 2 3 2 5 2" xfId="53597"/>
    <cellStyle name="SAPBEXstdItem 12 2 3 2 5 3" xfId="53598"/>
    <cellStyle name="SAPBEXstdItem 12 2 3 2 6" xfId="53599"/>
    <cellStyle name="SAPBEXstdItem 12 2 3 3" xfId="7911"/>
    <cellStyle name="SAPBEXstdItem 12 2 3 3 2" xfId="7912"/>
    <cellStyle name="SAPBEXstdItem 12 2 3 3 2 2" xfId="53600"/>
    <cellStyle name="SAPBEXstdItem 12 2 3 3 2 2 2" xfId="53601"/>
    <cellStyle name="SAPBEXstdItem 12 2 3 3 2 2 2 2" xfId="53602"/>
    <cellStyle name="SAPBEXstdItem 12 2 3 3 2 2 3" xfId="53603"/>
    <cellStyle name="SAPBEXstdItem 12 2 3 3 2 3" xfId="53604"/>
    <cellStyle name="SAPBEXstdItem 12 2 3 3 2 3 2" xfId="53605"/>
    <cellStyle name="SAPBEXstdItem 12 2 3 3 2 3 2 2" xfId="53606"/>
    <cellStyle name="SAPBEXstdItem 12 2 3 3 2 3 3" xfId="53607"/>
    <cellStyle name="SAPBEXstdItem 12 2 3 3 2 4" xfId="53608"/>
    <cellStyle name="SAPBEXstdItem 12 2 3 3 2 4 2" xfId="53609"/>
    <cellStyle name="SAPBEXstdItem 12 2 3 3 2 4 3" xfId="53610"/>
    <cellStyle name="SAPBEXstdItem 12 2 3 3 2 5" xfId="53611"/>
    <cellStyle name="SAPBEXstdItem 12 2 3 3 2 5 2" xfId="53612"/>
    <cellStyle name="SAPBEXstdItem 12 2 3 3 2 6" xfId="53613"/>
    <cellStyle name="SAPBEXstdItem 12 2 3 3 2 7" xfId="53614"/>
    <cellStyle name="SAPBEXstdItem 12 2 3 3 2 8" xfId="53615"/>
    <cellStyle name="SAPBEXstdItem 12 2 3 3 2 9" xfId="53616"/>
    <cellStyle name="SAPBEXstdItem 12 2 3 3 3" xfId="7913"/>
    <cellStyle name="SAPBEXstdItem 12 2 3 3 3 2" xfId="53617"/>
    <cellStyle name="SAPBEXstdItem 12 2 3 3 3 2 2" xfId="53618"/>
    <cellStyle name="SAPBEXstdItem 12 2 3 3 3 3" xfId="53619"/>
    <cellStyle name="SAPBEXstdItem 12 2 3 3 4" xfId="7914"/>
    <cellStyle name="SAPBEXstdItem 12 2 3 3 4 2" xfId="53620"/>
    <cellStyle name="SAPBEXstdItem 12 2 3 3 4 3" xfId="53621"/>
    <cellStyle name="SAPBEXstdItem 12 2 3 3 5" xfId="53622"/>
    <cellStyle name="SAPBEXstdItem 12 2 3 3 6" xfId="53623"/>
    <cellStyle name="SAPBEXstdItem 12 2 3 4" xfId="7915"/>
    <cellStyle name="SAPBEXstdItem 12 2 3 4 10" xfId="53624"/>
    <cellStyle name="SAPBEXstdItem 12 2 3 4 11" xfId="53625"/>
    <cellStyle name="SAPBEXstdItem 12 2 3 4 2" xfId="7916"/>
    <cellStyle name="SAPBEXstdItem 12 2 3 4 2 10" xfId="53626"/>
    <cellStyle name="SAPBEXstdItem 12 2 3 4 2 2" xfId="7917"/>
    <cellStyle name="SAPBEXstdItem 12 2 3 4 2 2 2" xfId="53627"/>
    <cellStyle name="SAPBEXstdItem 12 2 3 4 2 2 2 2" xfId="53628"/>
    <cellStyle name="SAPBEXstdItem 12 2 3 4 2 2 3" xfId="53629"/>
    <cellStyle name="SAPBEXstdItem 12 2 3 4 2 3" xfId="53630"/>
    <cellStyle name="SAPBEXstdItem 12 2 3 4 2 3 2" xfId="53631"/>
    <cellStyle name="SAPBEXstdItem 12 2 3 4 2 3 2 2" xfId="53632"/>
    <cellStyle name="SAPBEXstdItem 12 2 3 4 2 3 3" xfId="53633"/>
    <cellStyle name="SAPBEXstdItem 12 2 3 4 2 4" xfId="53634"/>
    <cellStyle name="SAPBEXstdItem 12 2 3 4 2 4 2" xfId="53635"/>
    <cellStyle name="SAPBEXstdItem 12 2 3 4 2 4 3" xfId="53636"/>
    <cellStyle name="SAPBEXstdItem 12 2 3 4 2 5" xfId="53637"/>
    <cellStyle name="SAPBEXstdItem 12 2 3 4 2 5 2" xfId="53638"/>
    <cellStyle name="SAPBEXstdItem 12 2 3 4 2 5 3" xfId="53639"/>
    <cellStyle name="SAPBEXstdItem 12 2 3 4 2 6" xfId="53640"/>
    <cellStyle name="SAPBEXstdItem 12 2 3 4 2 6 2" xfId="53641"/>
    <cellStyle name="SAPBEXstdItem 12 2 3 4 2 7" xfId="53642"/>
    <cellStyle name="SAPBEXstdItem 12 2 3 4 2 8" xfId="53643"/>
    <cellStyle name="SAPBEXstdItem 12 2 3 4 2 9" xfId="53644"/>
    <cellStyle name="SAPBEXstdItem 12 2 3 4 3" xfId="7918"/>
    <cellStyle name="SAPBEXstdItem 12 2 3 4 3 2" xfId="53645"/>
    <cellStyle name="SAPBEXstdItem 12 2 3 4 3 2 2" xfId="53646"/>
    <cellStyle name="SAPBEXstdItem 12 2 3 4 3 3" xfId="53647"/>
    <cellStyle name="SAPBEXstdItem 12 2 3 4 4" xfId="53648"/>
    <cellStyle name="SAPBEXstdItem 12 2 3 4 4 2" xfId="53649"/>
    <cellStyle name="SAPBEXstdItem 12 2 3 4 4 2 2" xfId="53650"/>
    <cellStyle name="SAPBEXstdItem 12 2 3 4 4 3" xfId="53651"/>
    <cellStyle name="SAPBEXstdItem 12 2 3 4 5" xfId="53652"/>
    <cellStyle name="SAPBEXstdItem 12 2 3 4 5 2" xfId="53653"/>
    <cellStyle name="SAPBEXstdItem 12 2 3 4 5 3" xfId="53654"/>
    <cellStyle name="SAPBEXstdItem 12 2 3 4 6" xfId="53655"/>
    <cellStyle name="SAPBEXstdItem 12 2 3 4 6 2" xfId="53656"/>
    <cellStyle name="SAPBEXstdItem 12 2 3 4 6 3" xfId="53657"/>
    <cellStyle name="SAPBEXstdItem 12 2 3 4 7" xfId="53658"/>
    <cellStyle name="SAPBEXstdItem 12 2 3 4 7 2" xfId="53659"/>
    <cellStyle name="SAPBEXstdItem 12 2 3 4 8" xfId="53660"/>
    <cellStyle name="SAPBEXstdItem 12 2 3 4 9" xfId="53661"/>
    <cellStyle name="SAPBEXstdItem 12 2 3 5" xfId="7919"/>
    <cellStyle name="SAPBEXstdItem 12 2 3 5 10" xfId="53662"/>
    <cellStyle name="SAPBEXstdItem 12 2 3 5 11" xfId="53663"/>
    <cellStyle name="SAPBEXstdItem 12 2 3 5 2" xfId="7920"/>
    <cellStyle name="SAPBEXstdItem 12 2 3 5 2 10" xfId="53664"/>
    <cellStyle name="SAPBEXstdItem 12 2 3 5 2 2" xfId="7921"/>
    <cellStyle name="SAPBEXstdItem 12 2 3 5 2 2 2" xfId="53665"/>
    <cellStyle name="SAPBEXstdItem 12 2 3 5 2 2 2 2" xfId="53666"/>
    <cellStyle name="SAPBEXstdItem 12 2 3 5 2 2 3" xfId="53667"/>
    <cellStyle name="SAPBEXstdItem 12 2 3 5 2 3" xfId="7922"/>
    <cellStyle name="SAPBEXstdItem 12 2 3 5 2 3 2" xfId="53668"/>
    <cellStyle name="SAPBEXstdItem 12 2 3 5 2 3 2 2" xfId="53669"/>
    <cellStyle name="SAPBEXstdItem 12 2 3 5 2 3 3" xfId="53670"/>
    <cellStyle name="SAPBEXstdItem 12 2 3 5 2 4" xfId="53671"/>
    <cellStyle name="SAPBEXstdItem 12 2 3 5 2 4 2" xfId="53672"/>
    <cellStyle name="SAPBEXstdItem 12 2 3 5 2 4 3" xfId="53673"/>
    <cellStyle name="SAPBEXstdItem 12 2 3 5 2 5" xfId="53674"/>
    <cellStyle name="SAPBEXstdItem 12 2 3 5 2 5 2" xfId="53675"/>
    <cellStyle name="SAPBEXstdItem 12 2 3 5 2 5 3" xfId="53676"/>
    <cellStyle name="SAPBEXstdItem 12 2 3 5 2 6" xfId="53677"/>
    <cellStyle name="SAPBEXstdItem 12 2 3 5 2 6 2" xfId="53678"/>
    <cellStyle name="SAPBEXstdItem 12 2 3 5 2 6 3" xfId="53679"/>
    <cellStyle name="SAPBEXstdItem 12 2 3 5 2 7" xfId="53680"/>
    <cellStyle name="SAPBEXstdItem 12 2 3 5 2 7 2" xfId="53681"/>
    <cellStyle name="SAPBEXstdItem 12 2 3 5 2 8" xfId="53682"/>
    <cellStyle name="SAPBEXstdItem 12 2 3 5 2 9" xfId="53683"/>
    <cellStyle name="SAPBEXstdItem 12 2 3 5 3" xfId="7923"/>
    <cellStyle name="SAPBEXstdItem 12 2 3 5 3 2" xfId="53684"/>
    <cellStyle name="SAPBEXstdItem 12 2 3 5 3 2 2" xfId="53685"/>
    <cellStyle name="SAPBEXstdItem 12 2 3 5 3 3" xfId="53686"/>
    <cellStyle name="SAPBEXstdItem 12 2 3 5 4" xfId="7924"/>
    <cellStyle name="SAPBEXstdItem 12 2 3 5 4 2" xfId="53687"/>
    <cellStyle name="SAPBEXstdItem 12 2 3 5 4 2 2" xfId="53688"/>
    <cellStyle name="SAPBEXstdItem 12 2 3 5 4 3" xfId="53689"/>
    <cellStyle name="SAPBEXstdItem 12 2 3 5 5" xfId="53690"/>
    <cellStyle name="SAPBEXstdItem 12 2 3 5 5 2" xfId="53691"/>
    <cellStyle name="SAPBEXstdItem 12 2 3 5 5 3" xfId="53692"/>
    <cellStyle name="SAPBEXstdItem 12 2 3 5 6" xfId="53693"/>
    <cellStyle name="SAPBEXstdItem 12 2 3 5 6 2" xfId="53694"/>
    <cellStyle name="SAPBEXstdItem 12 2 3 5 6 3" xfId="53695"/>
    <cellStyle name="SAPBEXstdItem 12 2 3 5 7" xfId="53696"/>
    <cellStyle name="SAPBEXstdItem 12 2 3 5 7 2" xfId="53697"/>
    <cellStyle name="SAPBEXstdItem 12 2 3 5 7 3" xfId="53698"/>
    <cellStyle name="SAPBEXstdItem 12 2 3 5 8" xfId="53699"/>
    <cellStyle name="SAPBEXstdItem 12 2 3 5 8 2" xfId="53700"/>
    <cellStyle name="SAPBEXstdItem 12 2 3 5 9" xfId="53701"/>
    <cellStyle name="SAPBEXstdItem 12 2 3 6" xfId="7925"/>
    <cellStyle name="SAPBEXstdItem 12 2 3 6 2" xfId="7926"/>
    <cellStyle name="SAPBEXstdItem 12 2 3 6 2 2" xfId="7927"/>
    <cellStyle name="SAPBEXstdItem 12 2 3 6 2 2 2" xfId="53702"/>
    <cellStyle name="SAPBEXstdItem 12 2 3 6 2 2 3" xfId="53703"/>
    <cellStyle name="SAPBEXstdItem 12 2 3 6 2 3" xfId="7928"/>
    <cellStyle name="SAPBEXstdItem 12 2 3 6 2 3 2" xfId="53704"/>
    <cellStyle name="SAPBEXstdItem 12 2 3 6 2 3 3" xfId="53705"/>
    <cellStyle name="SAPBEXstdItem 12 2 3 6 2 4" xfId="53706"/>
    <cellStyle name="SAPBEXstdItem 12 2 3 6 2 5" xfId="53707"/>
    <cellStyle name="SAPBEXstdItem 12 2 3 6 3" xfId="7929"/>
    <cellStyle name="SAPBEXstdItem 12 2 3 6 3 2" xfId="53708"/>
    <cellStyle name="SAPBEXstdItem 12 2 3 6 3 3" xfId="53709"/>
    <cellStyle name="SAPBEXstdItem 12 2 3 6 4" xfId="7930"/>
    <cellStyle name="SAPBEXstdItem 12 2 3 6 4 2" xfId="53710"/>
    <cellStyle name="SAPBEXstdItem 12 2 3 6 4 3" xfId="53711"/>
    <cellStyle name="SAPBEXstdItem 12 2 3 6 5" xfId="53712"/>
    <cellStyle name="SAPBEXstdItem 12 2 3 6 5 2" xfId="53713"/>
    <cellStyle name="SAPBEXstdItem 12 2 3 6 6" xfId="53714"/>
    <cellStyle name="SAPBEXstdItem 12 2 3 6 7" xfId="53715"/>
    <cellStyle name="SAPBEXstdItem 12 2 3 7" xfId="7931"/>
    <cellStyle name="SAPBEXstdItem 12 2 3 7 2" xfId="7932"/>
    <cellStyle name="SAPBEXstdItem 12 2 3 7 2 2" xfId="7933"/>
    <cellStyle name="SAPBEXstdItem 12 2 3 7 2 2 2" xfId="53716"/>
    <cellStyle name="SAPBEXstdItem 12 2 3 7 2 2 3" xfId="53717"/>
    <cellStyle name="SAPBEXstdItem 12 2 3 7 2 3" xfId="7934"/>
    <cellStyle name="SAPBEXstdItem 12 2 3 7 2 3 2" xfId="53718"/>
    <cellStyle name="SAPBEXstdItem 12 2 3 7 2 3 3" xfId="53719"/>
    <cellStyle name="SAPBEXstdItem 12 2 3 7 2 4" xfId="53720"/>
    <cellStyle name="SAPBEXstdItem 12 2 3 7 2 5" xfId="53721"/>
    <cellStyle name="SAPBEXstdItem 12 2 3 7 3" xfId="7935"/>
    <cellStyle name="SAPBEXstdItem 12 2 3 7 3 2" xfId="53722"/>
    <cellStyle name="SAPBEXstdItem 12 2 3 7 3 3" xfId="53723"/>
    <cellStyle name="SAPBEXstdItem 12 2 3 7 4" xfId="7936"/>
    <cellStyle name="SAPBEXstdItem 12 2 3 7 4 2" xfId="53724"/>
    <cellStyle name="SAPBEXstdItem 12 2 3 7 4 3" xfId="53725"/>
    <cellStyle name="SAPBEXstdItem 12 2 3 7 5" xfId="53726"/>
    <cellStyle name="SAPBEXstdItem 12 2 3 7 6" xfId="53727"/>
    <cellStyle name="SAPBEXstdItem 12 2 3 8" xfId="7937"/>
    <cellStyle name="SAPBEXstdItem 12 2 3 8 2" xfId="7938"/>
    <cellStyle name="SAPBEXstdItem 12 2 3 8 2 2" xfId="53728"/>
    <cellStyle name="SAPBEXstdItem 12 2 3 8 2 3" xfId="53729"/>
    <cellStyle name="SAPBEXstdItem 12 2 3 8 3" xfId="7939"/>
    <cellStyle name="SAPBEXstdItem 12 2 3 8 3 2" xfId="53730"/>
    <cellStyle name="SAPBEXstdItem 12 2 3 8 3 3" xfId="53731"/>
    <cellStyle name="SAPBEXstdItem 12 2 3 8 4" xfId="53732"/>
    <cellStyle name="SAPBEXstdItem 12 2 3 8 5" xfId="53733"/>
    <cellStyle name="SAPBEXstdItem 12 2 3 9" xfId="7940"/>
    <cellStyle name="SAPBEXstdItem 12 2 3 9 2" xfId="7941"/>
    <cellStyle name="SAPBEXstdItem 12 2 3 9 2 2" xfId="53734"/>
    <cellStyle name="SAPBEXstdItem 12 2 3 9 2 3" xfId="53735"/>
    <cellStyle name="SAPBEXstdItem 12 2 3 9 3" xfId="7942"/>
    <cellStyle name="SAPBEXstdItem 12 2 3 9 3 2" xfId="53736"/>
    <cellStyle name="SAPBEXstdItem 12 2 3 9 3 3" xfId="53737"/>
    <cellStyle name="SAPBEXstdItem 12 2 3 9 4" xfId="53738"/>
    <cellStyle name="SAPBEXstdItem 12 2 3 9 5" xfId="53739"/>
    <cellStyle name="SAPBEXstdItem 12 2 4" xfId="7943"/>
    <cellStyle name="SAPBEXstdItem 12 2 4 2" xfId="7944"/>
    <cellStyle name="SAPBEXstdItem 12 2 4 2 2" xfId="7945"/>
    <cellStyle name="SAPBEXstdItem 12 2 4 2 2 2" xfId="53740"/>
    <cellStyle name="SAPBEXstdItem 12 2 4 2 2 2 2" xfId="53741"/>
    <cellStyle name="SAPBEXstdItem 12 2 4 2 2 2 2 2" xfId="53742"/>
    <cellStyle name="SAPBEXstdItem 12 2 4 2 2 2 3" xfId="53743"/>
    <cellStyle name="SAPBEXstdItem 12 2 4 2 2 3" xfId="53744"/>
    <cellStyle name="SAPBEXstdItem 12 2 4 2 2 3 2" xfId="53745"/>
    <cellStyle name="SAPBEXstdItem 12 2 4 2 2 3 3" xfId="53746"/>
    <cellStyle name="SAPBEXstdItem 12 2 4 2 2 4" xfId="53747"/>
    <cellStyle name="SAPBEXstdItem 12 2 4 2 2 4 2" xfId="53748"/>
    <cellStyle name="SAPBEXstdItem 12 2 4 2 2 4 3" xfId="53749"/>
    <cellStyle name="SAPBEXstdItem 12 2 4 2 2 5" xfId="53750"/>
    <cellStyle name="SAPBEXstdItem 12 2 4 2 2 5 2" xfId="53751"/>
    <cellStyle name="SAPBEXstdItem 12 2 4 2 2 6" xfId="53752"/>
    <cellStyle name="SAPBEXstdItem 12 2 4 2 2 7" xfId="53753"/>
    <cellStyle name="SAPBEXstdItem 12 2 4 2 2 8" xfId="53754"/>
    <cellStyle name="SAPBEXstdItem 12 2 4 2 2 9" xfId="53755"/>
    <cellStyle name="SAPBEXstdItem 12 2 4 2 3" xfId="53756"/>
    <cellStyle name="SAPBEXstdItem 12 2 4 2 3 2" xfId="53757"/>
    <cellStyle name="SAPBEXstdItem 12 2 4 2 3 2 2" xfId="53758"/>
    <cellStyle name="SAPBEXstdItem 12 2 4 2 3 3" xfId="53759"/>
    <cellStyle name="SAPBEXstdItem 12 2 4 2 4" xfId="53760"/>
    <cellStyle name="SAPBEXstdItem 12 2 4 2 4 2" xfId="53761"/>
    <cellStyle name="SAPBEXstdItem 12 2 4 2 4 3" xfId="53762"/>
    <cellStyle name="SAPBEXstdItem 12 2 4 2 5" xfId="53763"/>
    <cellStyle name="SAPBEXstdItem 12 2 4 2 6" xfId="53764"/>
    <cellStyle name="SAPBEXstdItem 12 2 4 3" xfId="7946"/>
    <cellStyle name="SAPBEXstdItem 12 2 4 3 2" xfId="53765"/>
    <cellStyle name="SAPBEXstdItem 12 2 4 3 2 2" xfId="53766"/>
    <cellStyle name="SAPBEXstdItem 12 2 4 3 2 2 2" xfId="53767"/>
    <cellStyle name="SAPBEXstdItem 12 2 4 3 2 3" xfId="53768"/>
    <cellStyle name="SAPBEXstdItem 12 2 4 3 3" xfId="53769"/>
    <cellStyle name="SAPBEXstdItem 12 2 4 3 3 2" xfId="53770"/>
    <cellStyle name="SAPBEXstdItem 12 2 4 3 3 3" xfId="53771"/>
    <cellStyle name="SAPBEXstdItem 12 2 4 3 4" xfId="53772"/>
    <cellStyle name="SAPBEXstdItem 12 2 4 3 4 2" xfId="53773"/>
    <cellStyle name="SAPBEXstdItem 12 2 4 3 4 3" xfId="53774"/>
    <cellStyle name="SAPBEXstdItem 12 2 4 3 5" xfId="53775"/>
    <cellStyle name="SAPBEXstdItem 12 2 4 3 5 2" xfId="53776"/>
    <cellStyle name="SAPBEXstdItem 12 2 4 3 5 3" xfId="53777"/>
    <cellStyle name="SAPBEXstdItem 12 2 4 3 6" xfId="53778"/>
    <cellStyle name="SAPBEXstdItem 12 2 4 3 6 2" xfId="53779"/>
    <cellStyle name="SAPBEXstdItem 12 2 4 3 7" xfId="53780"/>
    <cellStyle name="SAPBEXstdItem 12 2 4 3 8" xfId="53781"/>
    <cellStyle name="SAPBEXstdItem 12 2 4 3 9" xfId="53782"/>
    <cellStyle name="SAPBEXstdItem 12 2 4 4" xfId="7947"/>
    <cellStyle name="SAPBEXstdItem 12 2 4 4 2" xfId="53783"/>
    <cellStyle name="SAPBEXstdItem 12 2 4 4 2 2" xfId="53784"/>
    <cellStyle name="SAPBEXstdItem 12 2 4 4 3" xfId="53785"/>
    <cellStyle name="SAPBEXstdItem 12 2 4 5" xfId="53786"/>
    <cellStyle name="SAPBEXstdItem 12 2 4 5 2" xfId="53787"/>
    <cellStyle name="SAPBEXstdItem 12 2 4 5 3" xfId="53788"/>
    <cellStyle name="SAPBEXstdItem 12 2 4 6" xfId="53789"/>
    <cellStyle name="SAPBEXstdItem 12 2 5" xfId="7948"/>
    <cellStyle name="SAPBEXstdItem 12 2 5 2" xfId="7949"/>
    <cellStyle name="SAPBEXstdItem 12 2 5 2 2" xfId="53790"/>
    <cellStyle name="SAPBEXstdItem 12 2 5 2 2 2" xfId="53791"/>
    <cellStyle name="SAPBEXstdItem 12 2 5 2 2 2 2" xfId="53792"/>
    <cellStyle name="SAPBEXstdItem 12 2 5 2 2 3" xfId="53793"/>
    <cellStyle name="SAPBEXstdItem 12 2 5 2 3" xfId="53794"/>
    <cellStyle name="SAPBEXstdItem 12 2 5 2 3 2" xfId="53795"/>
    <cellStyle name="SAPBEXstdItem 12 2 5 2 3 2 2" xfId="53796"/>
    <cellStyle name="SAPBEXstdItem 12 2 5 2 3 3" xfId="53797"/>
    <cellStyle name="SAPBEXstdItem 12 2 5 2 4" xfId="53798"/>
    <cellStyle name="SAPBEXstdItem 12 2 5 2 4 2" xfId="53799"/>
    <cellStyle name="SAPBEXstdItem 12 2 5 2 4 3" xfId="53800"/>
    <cellStyle name="SAPBEXstdItem 12 2 5 2 5" xfId="53801"/>
    <cellStyle name="SAPBEXstdItem 12 2 5 2 5 2" xfId="53802"/>
    <cellStyle name="SAPBEXstdItem 12 2 5 2 6" xfId="53803"/>
    <cellStyle name="SAPBEXstdItem 12 2 5 2 7" xfId="53804"/>
    <cellStyle name="SAPBEXstdItem 12 2 5 2 8" xfId="53805"/>
    <cellStyle name="SAPBEXstdItem 12 2 5 2 9" xfId="53806"/>
    <cellStyle name="SAPBEXstdItem 12 2 5 3" xfId="7950"/>
    <cellStyle name="SAPBEXstdItem 12 2 5 3 2" xfId="53807"/>
    <cellStyle name="SAPBEXstdItem 12 2 5 3 2 2" xfId="53808"/>
    <cellStyle name="SAPBEXstdItem 12 2 5 3 3" xfId="53809"/>
    <cellStyle name="SAPBEXstdItem 12 2 5 4" xfId="7951"/>
    <cellStyle name="SAPBEXstdItem 12 2 5 4 2" xfId="53810"/>
    <cellStyle name="SAPBEXstdItem 12 2 5 4 3" xfId="53811"/>
    <cellStyle name="SAPBEXstdItem 12 2 5 5" xfId="53812"/>
    <cellStyle name="SAPBEXstdItem 12 2 5 6" xfId="53813"/>
    <cellStyle name="SAPBEXstdItem 12 2 6" xfId="7952"/>
    <cellStyle name="SAPBEXstdItem 12 2 6 10" xfId="53814"/>
    <cellStyle name="SAPBEXstdItem 12 2 6 11" xfId="53815"/>
    <cellStyle name="SAPBEXstdItem 12 2 6 2" xfId="7953"/>
    <cellStyle name="SAPBEXstdItem 12 2 6 2 10" xfId="53816"/>
    <cellStyle name="SAPBEXstdItem 12 2 6 2 2" xfId="7954"/>
    <cellStyle name="SAPBEXstdItem 12 2 6 2 2 2" xfId="53817"/>
    <cellStyle name="SAPBEXstdItem 12 2 6 2 2 2 2" xfId="53818"/>
    <cellStyle name="SAPBEXstdItem 12 2 6 2 2 3" xfId="53819"/>
    <cellStyle name="SAPBEXstdItem 12 2 6 2 3" xfId="53820"/>
    <cellStyle name="SAPBEXstdItem 12 2 6 2 3 2" xfId="53821"/>
    <cellStyle name="SAPBEXstdItem 12 2 6 2 3 2 2" xfId="53822"/>
    <cellStyle name="SAPBEXstdItem 12 2 6 2 3 3" xfId="53823"/>
    <cellStyle name="SAPBEXstdItem 12 2 6 2 4" xfId="53824"/>
    <cellStyle name="SAPBEXstdItem 12 2 6 2 4 2" xfId="53825"/>
    <cellStyle name="SAPBEXstdItem 12 2 6 2 4 3" xfId="53826"/>
    <cellStyle name="SAPBEXstdItem 12 2 6 2 5" xfId="53827"/>
    <cellStyle name="SAPBEXstdItem 12 2 6 2 5 2" xfId="53828"/>
    <cellStyle name="SAPBEXstdItem 12 2 6 2 5 3" xfId="53829"/>
    <cellStyle name="SAPBEXstdItem 12 2 6 2 6" xfId="53830"/>
    <cellStyle name="SAPBEXstdItem 12 2 6 2 6 2" xfId="53831"/>
    <cellStyle name="SAPBEXstdItem 12 2 6 2 7" xfId="53832"/>
    <cellStyle name="SAPBEXstdItem 12 2 6 2 8" xfId="53833"/>
    <cellStyle name="SAPBEXstdItem 12 2 6 2 9" xfId="53834"/>
    <cellStyle name="SAPBEXstdItem 12 2 6 3" xfId="7955"/>
    <cellStyle name="SAPBEXstdItem 12 2 6 3 2" xfId="53835"/>
    <cellStyle name="SAPBEXstdItem 12 2 6 3 2 2" xfId="53836"/>
    <cellStyle name="SAPBEXstdItem 12 2 6 3 3" xfId="53837"/>
    <cellStyle name="SAPBEXstdItem 12 2 6 4" xfId="53838"/>
    <cellStyle name="SAPBEXstdItem 12 2 6 4 2" xfId="53839"/>
    <cellStyle name="SAPBEXstdItem 12 2 6 4 2 2" xfId="53840"/>
    <cellStyle name="SAPBEXstdItem 12 2 6 4 3" xfId="53841"/>
    <cellStyle name="SAPBEXstdItem 12 2 6 5" xfId="53842"/>
    <cellStyle name="SAPBEXstdItem 12 2 6 5 2" xfId="53843"/>
    <cellStyle name="SAPBEXstdItem 12 2 6 5 3" xfId="53844"/>
    <cellStyle name="SAPBEXstdItem 12 2 6 6" xfId="53845"/>
    <cellStyle name="SAPBEXstdItem 12 2 6 6 2" xfId="53846"/>
    <cellStyle name="SAPBEXstdItem 12 2 6 6 3" xfId="53847"/>
    <cellStyle name="SAPBEXstdItem 12 2 6 7" xfId="53848"/>
    <cellStyle name="SAPBEXstdItem 12 2 6 7 2" xfId="53849"/>
    <cellStyle name="SAPBEXstdItem 12 2 6 8" xfId="53850"/>
    <cellStyle name="SAPBEXstdItem 12 2 6 9" xfId="53851"/>
    <cellStyle name="SAPBEXstdItem 12 2 7" xfId="7956"/>
    <cellStyle name="SAPBEXstdItem 12 2 7 10" xfId="53852"/>
    <cellStyle name="SAPBEXstdItem 12 2 7 11" xfId="53853"/>
    <cellStyle name="SAPBEXstdItem 12 2 7 2" xfId="7957"/>
    <cellStyle name="SAPBEXstdItem 12 2 7 2 10" xfId="53854"/>
    <cellStyle name="SAPBEXstdItem 12 2 7 2 2" xfId="7958"/>
    <cellStyle name="SAPBEXstdItem 12 2 7 2 2 2" xfId="53855"/>
    <cellStyle name="SAPBEXstdItem 12 2 7 2 2 2 2" xfId="53856"/>
    <cellStyle name="SAPBEXstdItem 12 2 7 2 2 3" xfId="53857"/>
    <cellStyle name="SAPBEXstdItem 12 2 7 2 3" xfId="7959"/>
    <cellStyle name="SAPBEXstdItem 12 2 7 2 3 2" xfId="53858"/>
    <cellStyle name="SAPBEXstdItem 12 2 7 2 3 2 2" xfId="53859"/>
    <cellStyle name="SAPBEXstdItem 12 2 7 2 3 3" xfId="53860"/>
    <cellStyle name="SAPBEXstdItem 12 2 7 2 4" xfId="53861"/>
    <cellStyle name="SAPBEXstdItem 12 2 7 2 4 2" xfId="53862"/>
    <cellStyle name="SAPBEXstdItem 12 2 7 2 4 3" xfId="53863"/>
    <cellStyle name="SAPBEXstdItem 12 2 7 2 5" xfId="53864"/>
    <cellStyle name="SAPBEXstdItem 12 2 7 2 5 2" xfId="53865"/>
    <cellStyle name="SAPBEXstdItem 12 2 7 2 5 3" xfId="53866"/>
    <cellStyle name="SAPBEXstdItem 12 2 7 2 6" xfId="53867"/>
    <cellStyle name="SAPBEXstdItem 12 2 7 2 6 2" xfId="53868"/>
    <cellStyle name="SAPBEXstdItem 12 2 7 2 6 3" xfId="53869"/>
    <cellStyle name="SAPBEXstdItem 12 2 7 2 7" xfId="53870"/>
    <cellStyle name="SAPBEXstdItem 12 2 7 2 7 2" xfId="53871"/>
    <cellStyle name="SAPBEXstdItem 12 2 7 2 8" xfId="53872"/>
    <cellStyle name="SAPBEXstdItem 12 2 7 2 9" xfId="53873"/>
    <cellStyle name="SAPBEXstdItem 12 2 7 3" xfId="7960"/>
    <cellStyle name="SAPBEXstdItem 12 2 7 3 2" xfId="53874"/>
    <cellStyle name="SAPBEXstdItem 12 2 7 3 2 2" xfId="53875"/>
    <cellStyle name="SAPBEXstdItem 12 2 7 3 3" xfId="53876"/>
    <cellStyle name="SAPBEXstdItem 12 2 7 4" xfId="7961"/>
    <cellStyle name="SAPBEXstdItem 12 2 7 4 2" xfId="53877"/>
    <cellStyle name="SAPBEXstdItem 12 2 7 4 2 2" xfId="53878"/>
    <cellStyle name="SAPBEXstdItem 12 2 7 4 3" xfId="53879"/>
    <cellStyle name="SAPBEXstdItem 12 2 7 5" xfId="53880"/>
    <cellStyle name="SAPBEXstdItem 12 2 7 5 2" xfId="53881"/>
    <cellStyle name="SAPBEXstdItem 12 2 7 5 3" xfId="53882"/>
    <cellStyle name="SAPBEXstdItem 12 2 7 6" xfId="53883"/>
    <cellStyle name="SAPBEXstdItem 12 2 7 6 2" xfId="53884"/>
    <cellStyle name="SAPBEXstdItem 12 2 7 6 3" xfId="53885"/>
    <cellStyle name="SAPBEXstdItem 12 2 7 7" xfId="53886"/>
    <cellStyle name="SAPBEXstdItem 12 2 7 7 2" xfId="53887"/>
    <cellStyle name="SAPBEXstdItem 12 2 7 7 3" xfId="53888"/>
    <cellStyle name="SAPBEXstdItem 12 2 7 8" xfId="53889"/>
    <cellStyle name="SAPBEXstdItem 12 2 7 8 2" xfId="53890"/>
    <cellStyle name="SAPBEXstdItem 12 2 7 9" xfId="53891"/>
    <cellStyle name="SAPBEXstdItem 12 2 8" xfId="7962"/>
    <cellStyle name="SAPBEXstdItem 12 2 8 2" xfId="7963"/>
    <cellStyle name="SAPBEXstdItem 12 2 8 2 2" xfId="7964"/>
    <cellStyle name="SAPBEXstdItem 12 2 8 2 2 2" xfId="53892"/>
    <cellStyle name="SAPBEXstdItem 12 2 8 2 2 3" xfId="53893"/>
    <cellStyle name="SAPBEXstdItem 12 2 8 2 3" xfId="7965"/>
    <cellStyle name="SAPBEXstdItem 12 2 8 2 3 2" xfId="53894"/>
    <cellStyle name="SAPBEXstdItem 12 2 8 2 3 3" xfId="53895"/>
    <cellStyle name="SAPBEXstdItem 12 2 8 2 4" xfId="53896"/>
    <cellStyle name="SAPBEXstdItem 12 2 8 2 5" xfId="53897"/>
    <cellStyle name="SAPBEXstdItem 12 2 8 3" xfId="7966"/>
    <cellStyle name="SAPBEXstdItem 12 2 8 3 2" xfId="53898"/>
    <cellStyle name="SAPBEXstdItem 12 2 8 3 3" xfId="53899"/>
    <cellStyle name="SAPBEXstdItem 12 2 8 4" xfId="7967"/>
    <cellStyle name="SAPBEXstdItem 12 2 8 4 2" xfId="53900"/>
    <cellStyle name="SAPBEXstdItem 12 2 8 4 3" xfId="53901"/>
    <cellStyle name="SAPBEXstdItem 12 2 8 5" xfId="53902"/>
    <cellStyle name="SAPBEXstdItem 12 2 8 5 2" xfId="53903"/>
    <cellStyle name="SAPBEXstdItem 12 2 8 6" xfId="53904"/>
    <cellStyle name="SAPBEXstdItem 12 2 8 7" xfId="53905"/>
    <cellStyle name="SAPBEXstdItem 12 2 9" xfId="7968"/>
    <cellStyle name="SAPBEXstdItem 12 2 9 2" xfId="7969"/>
    <cellStyle name="SAPBEXstdItem 12 2 9 2 2" xfId="7970"/>
    <cellStyle name="SAPBEXstdItem 12 2 9 2 2 2" xfId="53906"/>
    <cellStyle name="SAPBEXstdItem 12 2 9 2 2 3" xfId="53907"/>
    <cellStyle name="SAPBEXstdItem 12 2 9 2 3" xfId="7971"/>
    <cellStyle name="SAPBEXstdItem 12 2 9 2 3 2" xfId="53908"/>
    <cellStyle name="SAPBEXstdItem 12 2 9 2 3 3" xfId="53909"/>
    <cellStyle name="SAPBEXstdItem 12 2 9 2 4" xfId="53910"/>
    <cellStyle name="SAPBEXstdItem 12 2 9 2 5" xfId="53911"/>
    <cellStyle name="SAPBEXstdItem 12 2 9 3" xfId="7972"/>
    <cellStyle name="SAPBEXstdItem 12 2 9 3 2" xfId="53912"/>
    <cellStyle name="SAPBEXstdItem 12 2 9 3 3" xfId="53913"/>
    <cellStyle name="SAPBEXstdItem 12 2 9 4" xfId="7973"/>
    <cellStyle name="SAPBEXstdItem 12 2 9 4 2" xfId="53914"/>
    <cellStyle name="SAPBEXstdItem 12 2 9 4 3" xfId="53915"/>
    <cellStyle name="SAPBEXstdItem 12 2 9 5" xfId="53916"/>
    <cellStyle name="SAPBEXstdItem 12 2 9 6" xfId="53917"/>
    <cellStyle name="SAPBEXstdItem 12 3" xfId="53918"/>
    <cellStyle name="SAPBEXstdItem 12 3 2" xfId="53919"/>
    <cellStyle name="SAPBEXstdItem 12 3 3" xfId="53920"/>
    <cellStyle name="SAPBEXstdItem 12 4" xfId="53921"/>
    <cellStyle name="SAPBEXstdItem 13" xfId="7974"/>
    <cellStyle name="SAPBEXstdItem 13 2" xfId="7975"/>
    <cellStyle name="SAPBEXstdItem 13 2 10" xfId="7976"/>
    <cellStyle name="SAPBEXstdItem 13 2 10 2" xfId="7977"/>
    <cellStyle name="SAPBEXstdItem 13 2 10 2 2" xfId="53922"/>
    <cellStyle name="SAPBEXstdItem 13 2 10 2 3" xfId="53923"/>
    <cellStyle name="SAPBEXstdItem 13 2 10 3" xfId="7978"/>
    <cellStyle name="SAPBEXstdItem 13 2 10 3 2" xfId="53924"/>
    <cellStyle name="SAPBEXstdItem 13 2 10 3 3" xfId="53925"/>
    <cellStyle name="SAPBEXstdItem 13 2 10 4" xfId="53926"/>
    <cellStyle name="SAPBEXstdItem 13 2 10 5" xfId="53927"/>
    <cellStyle name="SAPBEXstdItem 13 2 11" xfId="7979"/>
    <cellStyle name="SAPBEXstdItem 13 2 11 2" xfId="7980"/>
    <cellStyle name="SAPBEXstdItem 13 2 11 2 2" xfId="53928"/>
    <cellStyle name="SAPBEXstdItem 13 2 11 2 3" xfId="53929"/>
    <cellStyle name="SAPBEXstdItem 13 2 11 3" xfId="7981"/>
    <cellStyle name="SAPBEXstdItem 13 2 11 3 2" xfId="53930"/>
    <cellStyle name="SAPBEXstdItem 13 2 11 3 3" xfId="53931"/>
    <cellStyle name="SAPBEXstdItem 13 2 11 4" xfId="53932"/>
    <cellStyle name="SAPBEXstdItem 13 2 11 5" xfId="53933"/>
    <cellStyle name="SAPBEXstdItem 13 2 12" xfId="7982"/>
    <cellStyle name="SAPBEXstdItem 13 2 12 2" xfId="7983"/>
    <cellStyle name="SAPBEXstdItem 13 2 12 2 2" xfId="53934"/>
    <cellStyle name="SAPBEXstdItem 13 2 12 2 3" xfId="53935"/>
    <cellStyle name="SAPBEXstdItem 13 2 12 3" xfId="7984"/>
    <cellStyle name="SAPBEXstdItem 13 2 12 3 2" xfId="53936"/>
    <cellStyle name="SAPBEXstdItem 13 2 12 3 3" xfId="53937"/>
    <cellStyle name="SAPBEXstdItem 13 2 12 4" xfId="53938"/>
    <cellStyle name="SAPBEXstdItem 13 2 12 5" xfId="53939"/>
    <cellStyle name="SAPBEXstdItem 13 2 13" xfId="53940"/>
    <cellStyle name="SAPBEXstdItem 13 2 13 2" xfId="53941"/>
    <cellStyle name="SAPBEXstdItem 13 2 13 3" xfId="53942"/>
    <cellStyle name="SAPBEXstdItem 13 2 14" xfId="53943"/>
    <cellStyle name="SAPBEXstdItem 13 2 2" xfId="7985"/>
    <cellStyle name="SAPBEXstdItem 13 2 2 10" xfId="7986"/>
    <cellStyle name="SAPBEXstdItem 13 2 2 10 2" xfId="7987"/>
    <cellStyle name="SAPBEXstdItem 13 2 2 10 2 2" xfId="53944"/>
    <cellStyle name="SAPBEXstdItem 13 2 2 10 2 3" xfId="53945"/>
    <cellStyle name="SAPBEXstdItem 13 2 2 10 3" xfId="7988"/>
    <cellStyle name="SAPBEXstdItem 13 2 2 10 3 2" xfId="53946"/>
    <cellStyle name="SAPBEXstdItem 13 2 2 10 3 3" xfId="53947"/>
    <cellStyle name="SAPBEXstdItem 13 2 2 10 4" xfId="53948"/>
    <cellStyle name="SAPBEXstdItem 13 2 2 10 5" xfId="53949"/>
    <cellStyle name="SAPBEXstdItem 13 2 2 11" xfId="53950"/>
    <cellStyle name="SAPBEXstdItem 13 2 2 11 2" xfId="53951"/>
    <cellStyle name="SAPBEXstdItem 13 2 2 11 3" xfId="53952"/>
    <cellStyle name="SAPBEXstdItem 13 2 2 12" xfId="53953"/>
    <cellStyle name="SAPBEXstdItem 13 2 2 2" xfId="7989"/>
    <cellStyle name="SAPBEXstdItem 13 2 2 2 2" xfId="7990"/>
    <cellStyle name="SAPBEXstdItem 13 2 2 2 2 2" xfId="7991"/>
    <cellStyle name="SAPBEXstdItem 13 2 2 2 2 2 2" xfId="53954"/>
    <cellStyle name="SAPBEXstdItem 13 2 2 2 2 2 2 2" xfId="53955"/>
    <cellStyle name="SAPBEXstdItem 13 2 2 2 2 2 2 2 2" xfId="53956"/>
    <cellStyle name="SAPBEXstdItem 13 2 2 2 2 2 2 3" xfId="53957"/>
    <cellStyle name="SAPBEXstdItem 13 2 2 2 2 2 3" xfId="53958"/>
    <cellStyle name="SAPBEXstdItem 13 2 2 2 2 2 3 2" xfId="53959"/>
    <cellStyle name="SAPBEXstdItem 13 2 2 2 2 2 3 3" xfId="53960"/>
    <cellStyle name="SAPBEXstdItem 13 2 2 2 2 2 4" xfId="53961"/>
    <cellStyle name="SAPBEXstdItem 13 2 2 2 2 2 4 2" xfId="53962"/>
    <cellStyle name="SAPBEXstdItem 13 2 2 2 2 2 4 3" xfId="53963"/>
    <cellStyle name="SAPBEXstdItem 13 2 2 2 2 2 5" xfId="53964"/>
    <cellStyle name="SAPBEXstdItem 13 2 2 2 2 2 5 2" xfId="53965"/>
    <cellStyle name="SAPBEXstdItem 13 2 2 2 2 2 6" xfId="53966"/>
    <cellStyle name="SAPBEXstdItem 13 2 2 2 2 2 7" xfId="53967"/>
    <cellStyle name="SAPBEXstdItem 13 2 2 2 2 2 8" xfId="53968"/>
    <cellStyle name="SAPBEXstdItem 13 2 2 2 2 2 9" xfId="53969"/>
    <cellStyle name="SAPBEXstdItem 13 2 2 2 2 3" xfId="53970"/>
    <cellStyle name="SAPBEXstdItem 13 2 2 2 2 3 2" xfId="53971"/>
    <cellStyle name="SAPBEXstdItem 13 2 2 2 2 3 2 2" xfId="53972"/>
    <cellStyle name="SAPBEXstdItem 13 2 2 2 2 3 3" xfId="53973"/>
    <cellStyle name="SAPBEXstdItem 13 2 2 2 2 4" xfId="53974"/>
    <cellStyle name="SAPBEXstdItem 13 2 2 2 2 4 2" xfId="53975"/>
    <cellStyle name="SAPBEXstdItem 13 2 2 2 2 4 3" xfId="53976"/>
    <cellStyle name="SAPBEXstdItem 13 2 2 2 2 5" xfId="53977"/>
    <cellStyle name="SAPBEXstdItem 13 2 2 2 2 6" xfId="53978"/>
    <cellStyle name="SAPBEXstdItem 13 2 2 2 3" xfId="7992"/>
    <cellStyle name="SAPBEXstdItem 13 2 2 2 3 2" xfId="53979"/>
    <cellStyle name="SAPBEXstdItem 13 2 2 2 3 2 2" xfId="53980"/>
    <cellStyle name="SAPBEXstdItem 13 2 2 2 3 2 2 2" xfId="53981"/>
    <cellStyle name="SAPBEXstdItem 13 2 2 2 3 2 3" xfId="53982"/>
    <cellStyle name="SAPBEXstdItem 13 2 2 2 3 3" xfId="53983"/>
    <cellStyle name="SAPBEXstdItem 13 2 2 2 3 3 2" xfId="53984"/>
    <cellStyle name="SAPBEXstdItem 13 2 2 2 3 3 3" xfId="53985"/>
    <cellStyle name="SAPBEXstdItem 13 2 2 2 3 4" xfId="53986"/>
    <cellStyle name="SAPBEXstdItem 13 2 2 2 3 4 2" xfId="53987"/>
    <cellStyle name="SAPBEXstdItem 13 2 2 2 3 4 3" xfId="53988"/>
    <cellStyle name="SAPBEXstdItem 13 2 2 2 3 5" xfId="53989"/>
    <cellStyle name="SAPBEXstdItem 13 2 2 2 3 5 2" xfId="53990"/>
    <cellStyle name="SAPBEXstdItem 13 2 2 2 3 5 3" xfId="53991"/>
    <cellStyle name="SAPBEXstdItem 13 2 2 2 3 6" xfId="53992"/>
    <cellStyle name="SAPBEXstdItem 13 2 2 2 3 6 2" xfId="53993"/>
    <cellStyle name="SAPBEXstdItem 13 2 2 2 3 7" xfId="53994"/>
    <cellStyle name="SAPBEXstdItem 13 2 2 2 3 8" xfId="53995"/>
    <cellStyle name="SAPBEXstdItem 13 2 2 2 3 9" xfId="53996"/>
    <cellStyle name="SAPBEXstdItem 13 2 2 2 4" xfId="7993"/>
    <cellStyle name="SAPBEXstdItem 13 2 2 2 4 2" xfId="53997"/>
    <cellStyle name="SAPBEXstdItem 13 2 2 2 4 2 2" xfId="53998"/>
    <cellStyle name="SAPBEXstdItem 13 2 2 2 4 3" xfId="53999"/>
    <cellStyle name="SAPBEXstdItem 13 2 2 2 5" xfId="54000"/>
    <cellStyle name="SAPBEXstdItem 13 2 2 2 5 2" xfId="54001"/>
    <cellStyle name="SAPBEXstdItem 13 2 2 2 5 3" xfId="54002"/>
    <cellStyle name="SAPBEXstdItem 13 2 2 2 6" xfId="54003"/>
    <cellStyle name="SAPBEXstdItem 13 2 2 3" xfId="7994"/>
    <cellStyle name="SAPBEXstdItem 13 2 2 3 2" xfId="7995"/>
    <cellStyle name="SAPBEXstdItem 13 2 2 3 2 2" xfId="54004"/>
    <cellStyle name="SAPBEXstdItem 13 2 2 3 2 2 2" xfId="54005"/>
    <cellStyle name="SAPBEXstdItem 13 2 2 3 2 2 2 2" xfId="54006"/>
    <cellStyle name="SAPBEXstdItem 13 2 2 3 2 2 3" xfId="54007"/>
    <cellStyle name="SAPBEXstdItem 13 2 2 3 2 3" xfId="54008"/>
    <cellStyle name="SAPBEXstdItem 13 2 2 3 2 3 2" xfId="54009"/>
    <cellStyle name="SAPBEXstdItem 13 2 2 3 2 3 2 2" xfId="54010"/>
    <cellStyle name="SAPBEXstdItem 13 2 2 3 2 3 3" xfId="54011"/>
    <cellStyle name="SAPBEXstdItem 13 2 2 3 2 4" xfId="54012"/>
    <cellStyle name="SAPBEXstdItem 13 2 2 3 2 4 2" xfId="54013"/>
    <cellStyle name="SAPBEXstdItem 13 2 2 3 2 4 3" xfId="54014"/>
    <cellStyle name="SAPBEXstdItem 13 2 2 3 2 5" xfId="54015"/>
    <cellStyle name="SAPBEXstdItem 13 2 2 3 2 5 2" xfId="54016"/>
    <cellStyle name="SAPBEXstdItem 13 2 2 3 2 6" xfId="54017"/>
    <cellStyle name="SAPBEXstdItem 13 2 2 3 2 7" xfId="54018"/>
    <cellStyle name="SAPBEXstdItem 13 2 2 3 2 8" xfId="54019"/>
    <cellStyle name="SAPBEXstdItem 13 2 2 3 2 9" xfId="54020"/>
    <cellStyle name="SAPBEXstdItem 13 2 2 3 3" xfId="7996"/>
    <cellStyle name="SAPBEXstdItem 13 2 2 3 3 2" xfId="54021"/>
    <cellStyle name="SAPBEXstdItem 13 2 2 3 3 2 2" xfId="54022"/>
    <cellStyle name="SAPBEXstdItem 13 2 2 3 3 3" xfId="54023"/>
    <cellStyle name="SAPBEXstdItem 13 2 2 3 4" xfId="7997"/>
    <cellStyle name="SAPBEXstdItem 13 2 2 3 4 2" xfId="54024"/>
    <cellStyle name="SAPBEXstdItem 13 2 2 3 4 3" xfId="54025"/>
    <cellStyle name="SAPBEXstdItem 13 2 2 3 5" xfId="54026"/>
    <cellStyle name="SAPBEXstdItem 13 2 2 3 6" xfId="54027"/>
    <cellStyle name="SAPBEXstdItem 13 2 2 4" xfId="7998"/>
    <cellStyle name="SAPBEXstdItem 13 2 2 4 10" xfId="54028"/>
    <cellStyle name="SAPBEXstdItem 13 2 2 4 11" xfId="54029"/>
    <cellStyle name="SAPBEXstdItem 13 2 2 4 2" xfId="7999"/>
    <cellStyle name="SAPBEXstdItem 13 2 2 4 2 10" xfId="54030"/>
    <cellStyle name="SAPBEXstdItem 13 2 2 4 2 2" xfId="8000"/>
    <cellStyle name="SAPBEXstdItem 13 2 2 4 2 2 2" xfId="54031"/>
    <cellStyle name="SAPBEXstdItem 13 2 2 4 2 2 2 2" xfId="54032"/>
    <cellStyle name="SAPBEXstdItem 13 2 2 4 2 2 3" xfId="54033"/>
    <cellStyle name="SAPBEXstdItem 13 2 2 4 2 3" xfId="54034"/>
    <cellStyle name="SAPBEXstdItem 13 2 2 4 2 3 2" xfId="54035"/>
    <cellStyle name="SAPBEXstdItem 13 2 2 4 2 3 2 2" xfId="54036"/>
    <cellStyle name="SAPBEXstdItem 13 2 2 4 2 3 3" xfId="54037"/>
    <cellStyle name="SAPBEXstdItem 13 2 2 4 2 4" xfId="54038"/>
    <cellStyle name="SAPBEXstdItem 13 2 2 4 2 4 2" xfId="54039"/>
    <cellStyle name="SAPBEXstdItem 13 2 2 4 2 4 3" xfId="54040"/>
    <cellStyle name="SAPBEXstdItem 13 2 2 4 2 5" xfId="54041"/>
    <cellStyle name="SAPBEXstdItem 13 2 2 4 2 5 2" xfId="54042"/>
    <cellStyle name="SAPBEXstdItem 13 2 2 4 2 5 3" xfId="54043"/>
    <cellStyle name="SAPBEXstdItem 13 2 2 4 2 6" xfId="54044"/>
    <cellStyle name="SAPBEXstdItem 13 2 2 4 2 6 2" xfId="54045"/>
    <cellStyle name="SAPBEXstdItem 13 2 2 4 2 7" xfId="54046"/>
    <cellStyle name="SAPBEXstdItem 13 2 2 4 2 8" xfId="54047"/>
    <cellStyle name="SAPBEXstdItem 13 2 2 4 2 9" xfId="54048"/>
    <cellStyle name="SAPBEXstdItem 13 2 2 4 3" xfId="8001"/>
    <cellStyle name="SAPBEXstdItem 13 2 2 4 3 2" xfId="54049"/>
    <cellStyle name="SAPBEXstdItem 13 2 2 4 3 2 2" xfId="54050"/>
    <cellStyle name="SAPBEXstdItem 13 2 2 4 3 3" xfId="54051"/>
    <cellStyle name="SAPBEXstdItem 13 2 2 4 4" xfId="54052"/>
    <cellStyle name="SAPBEXstdItem 13 2 2 4 4 2" xfId="54053"/>
    <cellStyle name="SAPBEXstdItem 13 2 2 4 4 2 2" xfId="54054"/>
    <cellStyle name="SAPBEXstdItem 13 2 2 4 4 3" xfId="54055"/>
    <cellStyle name="SAPBEXstdItem 13 2 2 4 5" xfId="54056"/>
    <cellStyle name="SAPBEXstdItem 13 2 2 4 5 2" xfId="54057"/>
    <cellStyle name="SAPBEXstdItem 13 2 2 4 5 3" xfId="54058"/>
    <cellStyle name="SAPBEXstdItem 13 2 2 4 6" xfId="54059"/>
    <cellStyle name="SAPBEXstdItem 13 2 2 4 6 2" xfId="54060"/>
    <cellStyle name="SAPBEXstdItem 13 2 2 4 6 3" xfId="54061"/>
    <cellStyle name="SAPBEXstdItem 13 2 2 4 7" xfId="54062"/>
    <cellStyle name="SAPBEXstdItem 13 2 2 4 7 2" xfId="54063"/>
    <cellStyle name="SAPBEXstdItem 13 2 2 4 8" xfId="54064"/>
    <cellStyle name="SAPBEXstdItem 13 2 2 4 9" xfId="54065"/>
    <cellStyle name="SAPBEXstdItem 13 2 2 5" xfId="8002"/>
    <cellStyle name="SAPBEXstdItem 13 2 2 5 10" xfId="54066"/>
    <cellStyle name="SAPBEXstdItem 13 2 2 5 11" xfId="54067"/>
    <cellStyle name="SAPBEXstdItem 13 2 2 5 2" xfId="8003"/>
    <cellStyle name="SAPBEXstdItem 13 2 2 5 2 10" xfId="54068"/>
    <cellStyle name="SAPBEXstdItem 13 2 2 5 2 2" xfId="8004"/>
    <cellStyle name="SAPBEXstdItem 13 2 2 5 2 2 2" xfId="54069"/>
    <cellStyle name="SAPBEXstdItem 13 2 2 5 2 2 2 2" xfId="54070"/>
    <cellStyle name="SAPBEXstdItem 13 2 2 5 2 2 3" xfId="54071"/>
    <cellStyle name="SAPBEXstdItem 13 2 2 5 2 3" xfId="8005"/>
    <cellStyle name="SAPBEXstdItem 13 2 2 5 2 3 2" xfId="54072"/>
    <cellStyle name="SAPBEXstdItem 13 2 2 5 2 3 2 2" xfId="54073"/>
    <cellStyle name="SAPBEXstdItem 13 2 2 5 2 3 3" xfId="54074"/>
    <cellStyle name="SAPBEXstdItem 13 2 2 5 2 4" xfId="54075"/>
    <cellStyle name="SAPBEXstdItem 13 2 2 5 2 4 2" xfId="54076"/>
    <cellStyle name="SAPBEXstdItem 13 2 2 5 2 4 3" xfId="54077"/>
    <cellStyle name="SAPBEXstdItem 13 2 2 5 2 5" xfId="54078"/>
    <cellStyle name="SAPBEXstdItem 13 2 2 5 2 5 2" xfId="54079"/>
    <cellStyle name="SAPBEXstdItem 13 2 2 5 2 5 3" xfId="54080"/>
    <cellStyle name="SAPBEXstdItem 13 2 2 5 2 6" xfId="54081"/>
    <cellStyle name="SAPBEXstdItem 13 2 2 5 2 6 2" xfId="54082"/>
    <cellStyle name="SAPBEXstdItem 13 2 2 5 2 6 3" xfId="54083"/>
    <cellStyle name="SAPBEXstdItem 13 2 2 5 2 7" xfId="54084"/>
    <cellStyle name="SAPBEXstdItem 13 2 2 5 2 7 2" xfId="54085"/>
    <cellStyle name="SAPBEXstdItem 13 2 2 5 2 8" xfId="54086"/>
    <cellStyle name="SAPBEXstdItem 13 2 2 5 2 9" xfId="54087"/>
    <cellStyle name="SAPBEXstdItem 13 2 2 5 3" xfId="8006"/>
    <cellStyle name="SAPBEXstdItem 13 2 2 5 3 2" xfId="54088"/>
    <cellStyle name="SAPBEXstdItem 13 2 2 5 3 2 2" xfId="54089"/>
    <cellStyle name="SAPBEXstdItem 13 2 2 5 3 3" xfId="54090"/>
    <cellStyle name="SAPBEXstdItem 13 2 2 5 4" xfId="8007"/>
    <cellStyle name="SAPBEXstdItem 13 2 2 5 4 2" xfId="54091"/>
    <cellStyle name="SAPBEXstdItem 13 2 2 5 4 2 2" xfId="54092"/>
    <cellStyle name="SAPBEXstdItem 13 2 2 5 4 3" xfId="54093"/>
    <cellStyle name="SAPBEXstdItem 13 2 2 5 5" xfId="54094"/>
    <cellStyle name="SAPBEXstdItem 13 2 2 5 5 2" xfId="54095"/>
    <cellStyle name="SAPBEXstdItem 13 2 2 5 5 3" xfId="54096"/>
    <cellStyle name="SAPBEXstdItem 13 2 2 5 6" xfId="54097"/>
    <cellStyle name="SAPBEXstdItem 13 2 2 5 6 2" xfId="54098"/>
    <cellStyle name="SAPBEXstdItem 13 2 2 5 6 3" xfId="54099"/>
    <cellStyle name="SAPBEXstdItem 13 2 2 5 7" xfId="54100"/>
    <cellStyle name="SAPBEXstdItem 13 2 2 5 7 2" xfId="54101"/>
    <cellStyle name="SAPBEXstdItem 13 2 2 5 7 3" xfId="54102"/>
    <cellStyle name="SAPBEXstdItem 13 2 2 5 8" xfId="54103"/>
    <cellStyle name="SAPBEXstdItem 13 2 2 5 8 2" xfId="54104"/>
    <cellStyle name="SAPBEXstdItem 13 2 2 5 9" xfId="54105"/>
    <cellStyle name="SAPBEXstdItem 13 2 2 6" xfId="8008"/>
    <cellStyle name="SAPBEXstdItem 13 2 2 6 2" xfId="8009"/>
    <cellStyle name="SAPBEXstdItem 13 2 2 6 2 2" xfId="8010"/>
    <cellStyle name="SAPBEXstdItem 13 2 2 6 2 2 2" xfId="54106"/>
    <cellStyle name="SAPBEXstdItem 13 2 2 6 2 2 3" xfId="54107"/>
    <cellStyle name="SAPBEXstdItem 13 2 2 6 2 3" xfId="8011"/>
    <cellStyle name="SAPBEXstdItem 13 2 2 6 2 3 2" xfId="54108"/>
    <cellStyle name="SAPBEXstdItem 13 2 2 6 2 3 3" xfId="54109"/>
    <cellStyle name="SAPBEXstdItem 13 2 2 6 2 4" xfId="54110"/>
    <cellStyle name="SAPBEXstdItem 13 2 2 6 2 5" xfId="54111"/>
    <cellStyle name="SAPBEXstdItem 13 2 2 6 3" xfId="8012"/>
    <cellStyle name="SAPBEXstdItem 13 2 2 6 3 2" xfId="54112"/>
    <cellStyle name="SAPBEXstdItem 13 2 2 6 3 3" xfId="54113"/>
    <cellStyle name="SAPBEXstdItem 13 2 2 6 4" xfId="8013"/>
    <cellStyle name="SAPBEXstdItem 13 2 2 6 4 2" xfId="54114"/>
    <cellStyle name="SAPBEXstdItem 13 2 2 6 4 3" xfId="54115"/>
    <cellStyle name="SAPBEXstdItem 13 2 2 6 5" xfId="54116"/>
    <cellStyle name="SAPBEXstdItem 13 2 2 6 5 2" xfId="54117"/>
    <cellStyle name="SAPBEXstdItem 13 2 2 6 6" xfId="54118"/>
    <cellStyle name="SAPBEXstdItem 13 2 2 6 7" xfId="54119"/>
    <cellStyle name="SAPBEXstdItem 13 2 2 7" xfId="8014"/>
    <cellStyle name="SAPBEXstdItem 13 2 2 7 2" xfId="8015"/>
    <cellStyle name="SAPBEXstdItem 13 2 2 7 2 2" xfId="8016"/>
    <cellStyle name="SAPBEXstdItem 13 2 2 7 2 2 2" xfId="54120"/>
    <cellStyle name="SAPBEXstdItem 13 2 2 7 2 2 3" xfId="54121"/>
    <cellStyle name="SAPBEXstdItem 13 2 2 7 2 3" xfId="8017"/>
    <cellStyle name="SAPBEXstdItem 13 2 2 7 2 3 2" xfId="54122"/>
    <cellStyle name="SAPBEXstdItem 13 2 2 7 2 3 3" xfId="54123"/>
    <cellStyle name="SAPBEXstdItem 13 2 2 7 2 4" xfId="54124"/>
    <cellStyle name="SAPBEXstdItem 13 2 2 7 2 5" xfId="54125"/>
    <cellStyle name="SAPBEXstdItem 13 2 2 7 3" xfId="8018"/>
    <cellStyle name="SAPBEXstdItem 13 2 2 7 3 2" xfId="54126"/>
    <cellStyle name="SAPBEXstdItem 13 2 2 7 3 3" xfId="54127"/>
    <cellStyle name="SAPBEXstdItem 13 2 2 7 4" xfId="8019"/>
    <cellStyle name="SAPBEXstdItem 13 2 2 7 4 2" xfId="54128"/>
    <cellStyle name="SAPBEXstdItem 13 2 2 7 4 3" xfId="54129"/>
    <cellStyle name="SAPBEXstdItem 13 2 2 7 5" xfId="54130"/>
    <cellStyle name="SAPBEXstdItem 13 2 2 7 6" xfId="54131"/>
    <cellStyle name="SAPBEXstdItem 13 2 2 8" xfId="8020"/>
    <cellStyle name="SAPBEXstdItem 13 2 2 8 2" xfId="8021"/>
    <cellStyle name="SAPBEXstdItem 13 2 2 8 2 2" xfId="54132"/>
    <cellStyle name="SAPBEXstdItem 13 2 2 8 2 3" xfId="54133"/>
    <cellStyle name="SAPBEXstdItem 13 2 2 8 3" xfId="8022"/>
    <cellStyle name="SAPBEXstdItem 13 2 2 8 3 2" xfId="54134"/>
    <cellStyle name="SAPBEXstdItem 13 2 2 8 3 3" xfId="54135"/>
    <cellStyle name="SAPBEXstdItem 13 2 2 8 4" xfId="54136"/>
    <cellStyle name="SAPBEXstdItem 13 2 2 8 5" xfId="54137"/>
    <cellStyle name="SAPBEXstdItem 13 2 2 9" xfId="8023"/>
    <cellStyle name="SAPBEXstdItem 13 2 2 9 2" xfId="8024"/>
    <cellStyle name="SAPBEXstdItem 13 2 2 9 2 2" xfId="54138"/>
    <cellStyle name="SAPBEXstdItem 13 2 2 9 2 3" xfId="54139"/>
    <cellStyle name="SAPBEXstdItem 13 2 2 9 3" xfId="8025"/>
    <cellStyle name="SAPBEXstdItem 13 2 2 9 3 2" xfId="54140"/>
    <cellStyle name="SAPBEXstdItem 13 2 2 9 3 3" xfId="54141"/>
    <cellStyle name="SAPBEXstdItem 13 2 2 9 4" xfId="54142"/>
    <cellStyle name="SAPBEXstdItem 13 2 2 9 5" xfId="54143"/>
    <cellStyle name="SAPBEXstdItem 13 2 3" xfId="8026"/>
    <cellStyle name="SAPBEXstdItem 13 2 3 10" xfId="8027"/>
    <cellStyle name="SAPBEXstdItem 13 2 3 10 2" xfId="8028"/>
    <cellStyle name="SAPBEXstdItem 13 2 3 10 2 2" xfId="54144"/>
    <cellStyle name="SAPBEXstdItem 13 2 3 10 2 3" xfId="54145"/>
    <cellStyle name="SAPBEXstdItem 13 2 3 10 3" xfId="8029"/>
    <cellStyle name="SAPBEXstdItem 13 2 3 10 3 2" xfId="54146"/>
    <cellStyle name="SAPBEXstdItem 13 2 3 10 3 3" xfId="54147"/>
    <cellStyle name="SAPBEXstdItem 13 2 3 10 4" xfId="54148"/>
    <cellStyle name="SAPBEXstdItem 13 2 3 10 5" xfId="54149"/>
    <cellStyle name="SAPBEXstdItem 13 2 3 11" xfId="54150"/>
    <cellStyle name="SAPBEXstdItem 13 2 3 11 2" xfId="54151"/>
    <cellStyle name="SAPBEXstdItem 13 2 3 11 3" xfId="54152"/>
    <cellStyle name="SAPBEXstdItem 13 2 3 12" xfId="54153"/>
    <cellStyle name="SAPBEXstdItem 13 2 3 2" xfId="8030"/>
    <cellStyle name="SAPBEXstdItem 13 2 3 2 2" xfId="8031"/>
    <cellStyle name="SAPBEXstdItem 13 2 3 2 2 2" xfId="8032"/>
    <cellStyle name="SAPBEXstdItem 13 2 3 2 2 2 2" xfId="54154"/>
    <cellStyle name="SAPBEXstdItem 13 2 3 2 2 2 2 2" xfId="54155"/>
    <cellStyle name="SAPBEXstdItem 13 2 3 2 2 2 2 2 2" xfId="54156"/>
    <cellStyle name="SAPBEXstdItem 13 2 3 2 2 2 2 3" xfId="54157"/>
    <cellStyle name="SAPBEXstdItem 13 2 3 2 2 2 3" xfId="54158"/>
    <cellStyle name="SAPBEXstdItem 13 2 3 2 2 2 3 2" xfId="54159"/>
    <cellStyle name="SAPBEXstdItem 13 2 3 2 2 2 3 3" xfId="54160"/>
    <cellStyle name="SAPBEXstdItem 13 2 3 2 2 2 4" xfId="54161"/>
    <cellStyle name="SAPBEXstdItem 13 2 3 2 2 2 4 2" xfId="54162"/>
    <cellStyle name="SAPBEXstdItem 13 2 3 2 2 2 4 3" xfId="54163"/>
    <cellStyle name="SAPBEXstdItem 13 2 3 2 2 2 5" xfId="54164"/>
    <cellStyle name="SAPBEXstdItem 13 2 3 2 2 2 5 2" xfId="54165"/>
    <cellStyle name="SAPBEXstdItem 13 2 3 2 2 2 6" xfId="54166"/>
    <cellStyle name="SAPBEXstdItem 13 2 3 2 2 2 7" xfId="54167"/>
    <cellStyle name="SAPBEXstdItem 13 2 3 2 2 2 8" xfId="54168"/>
    <cellStyle name="SAPBEXstdItem 13 2 3 2 2 2 9" xfId="54169"/>
    <cellStyle name="SAPBEXstdItem 13 2 3 2 2 3" xfId="54170"/>
    <cellStyle name="SAPBEXstdItem 13 2 3 2 2 3 2" xfId="54171"/>
    <cellStyle name="SAPBEXstdItem 13 2 3 2 2 3 2 2" xfId="54172"/>
    <cellStyle name="SAPBEXstdItem 13 2 3 2 2 3 3" xfId="54173"/>
    <cellStyle name="SAPBEXstdItem 13 2 3 2 2 4" xfId="54174"/>
    <cellStyle name="SAPBEXstdItem 13 2 3 2 2 4 2" xfId="54175"/>
    <cellStyle name="SAPBEXstdItem 13 2 3 2 2 4 3" xfId="54176"/>
    <cellStyle name="SAPBEXstdItem 13 2 3 2 2 5" xfId="54177"/>
    <cellStyle name="SAPBEXstdItem 13 2 3 2 2 6" xfId="54178"/>
    <cellStyle name="SAPBEXstdItem 13 2 3 2 3" xfId="8033"/>
    <cellStyle name="SAPBEXstdItem 13 2 3 2 3 2" xfId="54179"/>
    <cellStyle name="SAPBEXstdItem 13 2 3 2 3 2 2" xfId="54180"/>
    <cellStyle name="SAPBEXstdItem 13 2 3 2 3 2 2 2" xfId="54181"/>
    <cellStyle name="SAPBEXstdItem 13 2 3 2 3 2 3" xfId="54182"/>
    <cellStyle name="SAPBEXstdItem 13 2 3 2 3 3" xfId="54183"/>
    <cellStyle name="SAPBEXstdItem 13 2 3 2 3 3 2" xfId="54184"/>
    <cellStyle name="SAPBEXstdItem 13 2 3 2 3 3 3" xfId="54185"/>
    <cellStyle name="SAPBEXstdItem 13 2 3 2 3 4" xfId="54186"/>
    <cellStyle name="SAPBEXstdItem 13 2 3 2 3 4 2" xfId="54187"/>
    <cellStyle name="SAPBEXstdItem 13 2 3 2 3 4 3" xfId="54188"/>
    <cellStyle name="SAPBEXstdItem 13 2 3 2 3 5" xfId="54189"/>
    <cellStyle name="SAPBEXstdItem 13 2 3 2 3 5 2" xfId="54190"/>
    <cellStyle name="SAPBEXstdItem 13 2 3 2 3 5 3" xfId="54191"/>
    <cellStyle name="SAPBEXstdItem 13 2 3 2 3 6" xfId="54192"/>
    <cellStyle name="SAPBEXstdItem 13 2 3 2 3 6 2" xfId="54193"/>
    <cellStyle name="SAPBEXstdItem 13 2 3 2 3 7" xfId="54194"/>
    <cellStyle name="SAPBEXstdItem 13 2 3 2 3 8" xfId="54195"/>
    <cellStyle name="SAPBEXstdItem 13 2 3 2 3 9" xfId="54196"/>
    <cellStyle name="SAPBEXstdItem 13 2 3 2 4" xfId="8034"/>
    <cellStyle name="SAPBEXstdItem 13 2 3 2 4 2" xfId="54197"/>
    <cellStyle name="SAPBEXstdItem 13 2 3 2 4 2 2" xfId="54198"/>
    <cellStyle name="SAPBEXstdItem 13 2 3 2 4 3" xfId="54199"/>
    <cellStyle name="SAPBEXstdItem 13 2 3 2 5" xfId="54200"/>
    <cellStyle name="SAPBEXstdItem 13 2 3 2 5 2" xfId="54201"/>
    <cellStyle name="SAPBEXstdItem 13 2 3 2 5 3" xfId="54202"/>
    <cellStyle name="SAPBEXstdItem 13 2 3 2 6" xfId="54203"/>
    <cellStyle name="SAPBEXstdItem 13 2 3 3" xfId="8035"/>
    <cellStyle name="SAPBEXstdItem 13 2 3 3 2" xfId="8036"/>
    <cellStyle name="SAPBEXstdItem 13 2 3 3 2 2" xfId="54204"/>
    <cellStyle name="SAPBEXstdItem 13 2 3 3 2 2 2" xfId="54205"/>
    <cellStyle name="SAPBEXstdItem 13 2 3 3 2 2 2 2" xfId="54206"/>
    <cellStyle name="SAPBEXstdItem 13 2 3 3 2 2 3" xfId="54207"/>
    <cellStyle name="SAPBEXstdItem 13 2 3 3 2 3" xfId="54208"/>
    <cellStyle name="SAPBEXstdItem 13 2 3 3 2 3 2" xfId="54209"/>
    <cellStyle name="SAPBEXstdItem 13 2 3 3 2 3 2 2" xfId="54210"/>
    <cellStyle name="SAPBEXstdItem 13 2 3 3 2 3 3" xfId="54211"/>
    <cellStyle name="SAPBEXstdItem 13 2 3 3 2 4" xfId="54212"/>
    <cellStyle name="SAPBEXstdItem 13 2 3 3 2 4 2" xfId="54213"/>
    <cellStyle name="SAPBEXstdItem 13 2 3 3 2 4 3" xfId="54214"/>
    <cellStyle name="SAPBEXstdItem 13 2 3 3 2 5" xfId="54215"/>
    <cellStyle name="SAPBEXstdItem 13 2 3 3 2 5 2" xfId="54216"/>
    <cellStyle name="SAPBEXstdItem 13 2 3 3 2 6" xfId="54217"/>
    <cellStyle name="SAPBEXstdItem 13 2 3 3 2 7" xfId="54218"/>
    <cellStyle name="SAPBEXstdItem 13 2 3 3 2 8" xfId="54219"/>
    <cellStyle name="SAPBEXstdItem 13 2 3 3 2 9" xfId="54220"/>
    <cellStyle name="SAPBEXstdItem 13 2 3 3 3" xfId="8037"/>
    <cellStyle name="SAPBEXstdItem 13 2 3 3 3 2" xfId="54221"/>
    <cellStyle name="SAPBEXstdItem 13 2 3 3 3 2 2" xfId="54222"/>
    <cellStyle name="SAPBEXstdItem 13 2 3 3 3 3" xfId="54223"/>
    <cellStyle name="SAPBEXstdItem 13 2 3 3 4" xfId="8038"/>
    <cellStyle name="SAPBEXstdItem 13 2 3 3 4 2" xfId="54224"/>
    <cellStyle name="SAPBEXstdItem 13 2 3 3 4 3" xfId="54225"/>
    <cellStyle name="SAPBEXstdItem 13 2 3 3 5" xfId="54226"/>
    <cellStyle name="SAPBEXstdItem 13 2 3 3 6" xfId="54227"/>
    <cellStyle name="SAPBEXstdItem 13 2 3 4" xfId="8039"/>
    <cellStyle name="SAPBEXstdItem 13 2 3 4 10" xfId="54228"/>
    <cellStyle name="SAPBEXstdItem 13 2 3 4 11" xfId="54229"/>
    <cellStyle name="SAPBEXstdItem 13 2 3 4 2" xfId="8040"/>
    <cellStyle name="SAPBEXstdItem 13 2 3 4 2 10" xfId="54230"/>
    <cellStyle name="SAPBEXstdItem 13 2 3 4 2 2" xfId="8041"/>
    <cellStyle name="SAPBEXstdItem 13 2 3 4 2 2 2" xfId="54231"/>
    <cellStyle name="SAPBEXstdItem 13 2 3 4 2 2 2 2" xfId="54232"/>
    <cellStyle name="SAPBEXstdItem 13 2 3 4 2 2 3" xfId="54233"/>
    <cellStyle name="SAPBEXstdItem 13 2 3 4 2 3" xfId="54234"/>
    <cellStyle name="SAPBEXstdItem 13 2 3 4 2 3 2" xfId="54235"/>
    <cellStyle name="SAPBEXstdItem 13 2 3 4 2 3 2 2" xfId="54236"/>
    <cellStyle name="SAPBEXstdItem 13 2 3 4 2 3 3" xfId="54237"/>
    <cellStyle name="SAPBEXstdItem 13 2 3 4 2 4" xfId="54238"/>
    <cellStyle name="SAPBEXstdItem 13 2 3 4 2 4 2" xfId="54239"/>
    <cellStyle name="SAPBEXstdItem 13 2 3 4 2 4 3" xfId="54240"/>
    <cellStyle name="SAPBEXstdItem 13 2 3 4 2 5" xfId="54241"/>
    <cellStyle name="SAPBEXstdItem 13 2 3 4 2 5 2" xfId="54242"/>
    <cellStyle name="SAPBEXstdItem 13 2 3 4 2 5 3" xfId="54243"/>
    <cellStyle name="SAPBEXstdItem 13 2 3 4 2 6" xfId="54244"/>
    <cellStyle name="SAPBEXstdItem 13 2 3 4 2 6 2" xfId="54245"/>
    <cellStyle name="SAPBEXstdItem 13 2 3 4 2 7" xfId="54246"/>
    <cellStyle name="SAPBEXstdItem 13 2 3 4 2 8" xfId="54247"/>
    <cellStyle name="SAPBEXstdItem 13 2 3 4 2 9" xfId="54248"/>
    <cellStyle name="SAPBEXstdItem 13 2 3 4 3" xfId="8042"/>
    <cellStyle name="SAPBEXstdItem 13 2 3 4 3 2" xfId="54249"/>
    <cellStyle name="SAPBEXstdItem 13 2 3 4 3 2 2" xfId="54250"/>
    <cellStyle name="SAPBEXstdItem 13 2 3 4 3 3" xfId="54251"/>
    <cellStyle name="SAPBEXstdItem 13 2 3 4 4" xfId="54252"/>
    <cellStyle name="SAPBEXstdItem 13 2 3 4 4 2" xfId="54253"/>
    <cellStyle name="SAPBEXstdItem 13 2 3 4 4 2 2" xfId="54254"/>
    <cellStyle name="SAPBEXstdItem 13 2 3 4 4 3" xfId="54255"/>
    <cellStyle name="SAPBEXstdItem 13 2 3 4 5" xfId="54256"/>
    <cellStyle name="SAPBEXstdItem 13 2 3 4 5 2" xfId="54257"/>
    <cellStyle name="SAPBEXstdItem 13 2 3 4 5 3" xfId="54258"/>
    <cellStyle name="SAPBEXstdItem 13 2 3 4 6" xfId="54259"/>
    <cellStyle name="SAPBEXstdItem 13 2 3 4 6 2" xfId="54260"/>
    <cellStyle name="SAPBEXstdItem 13 2 3 4 6 3" xfId="54261"/>
    <cellStyle name="SAPBEXstdItem 13 2 3 4 7" xfId="54262"/>
    <cellStyle name="SAPBEXstdItem 13 2 3 4 7 2" xfId="54263"/>
    <cellStyle name="SAPBEXstdItem 13 2 3 4 8" xfId="54264"/>
    <cellStyle name="SAPBEXstdItem 13 2 3 4 9" xfId="54265"/>
    <cellStyle name="SAPBEXstdItem 13 2 3 5" xfId="8043"/>
    <cellStyle name="SAPBEXstdItem 13 2 3 5 10" xfId="54266"/>
    <cellStyle name="SAPBEXstdItem 13 2 3 5 11" xfId="54267"/>
    <cellStyle name="SAPBEXstdItem 13 2 3 5 2" xfId="8044"/>
    <cellStyle name="SAPBEXstdItem 13 2 3 5 2 10" xfId="54268"/>
    <cellStyle name="SAPBEXstdItem 13 2 3 5 2 2" xfId="8045"/>
    <cellStyle name="SAPBEXstdItem 13 2 3 5 2 2 2" xfId="54269"/>
    <cellStyle name="SAPBEXstdItem 13 2 3 5 2 2 2 2" xfId="54270"/>
    <cellStyle name="SAPBEXstdItem 13 2 3 5 2 2 3" xfId="54271"/>
    <cellStyle name="SAPBEXstdItem 13 2 3 5 2 3" xfId="8046"/>
    <cellStyle name="SAPBEXstdItem 13 2 3 5 2 3 2" xfId="54272"/>
    <cellStyle name="SAPBEXstdItem 13 2 3 5 2 3 2 2" xfId="54273"/>
    <cellStyle name="SAPBEXstdItem 13 2 3 5 2 3 3" xfId="54274"/>
    <cellStyle name="SAPBEXstdItem 13 2 3 5 2 4" xfId="54275"/>
    <cellStyle name="SAPBEXstdItem 13 2 3 5 2 4 2" xfId="54276"/>
    <cellStyle name="SAPBEXstdItem 13 2 3 5 2 4 3" xfId="54277"/>
    <cellStyle name="SAPBEXstdItem 13 2 3 5 2 5" xfId="54278"/>
    <cellStyle name="SAPBEXstdItem 13 2 3 5 2 5 2" xfId="54279"/>
    <cellStyle name="SAPBEXstdItem 13 2 3 5 2 5 3" xfId="54280"/>
    <cellStyle name="SAPBEXstdItem 13 2 3 5 2 6" xfId="54281"/>
    <cellStyle name="SAPBEXstdItem 13 2 3 5 2 6 2" xfId="54282"/>
    <cellStyle name="SAPBEXstdItem 13 2 3 5 2 6 3" xfId="54283"/>
    <cellStyle name="SAPBEXstdItem 13 2 3 5 2 7" xfId="54284"/>
    <cellStyle name="SAPBEXstdItem 13 2 3 5 2 7 2" xfId="54285"/>
    <cellStyle name="SAPBEXstdItem 13 2 3 5 2 8" xfId="54286"/>
    <cellStyle name="SAPBEXstdItem 13 2 3 5 2 9" xfId="54287"/>
    <cellStyle name="SAPBEXstdItem 13 2 3 5 3" xfId="8047"/>
    <cellStyle name="SAPBEXstdItem 13 2 3 5 3 2" xfId="54288"/>
    <cellStyle name="SAPBEXstdItem 13 2 3 5 3 2 2" xfId="54289"/>
    <cellStyle name="SAPBEXstdItem 13 2 3 5 3 3" xfId="54290"/>
    <cellStyle name="SAPBEXstdItem 13 2 3 5 4" xfId="8048"/>
    <cellStyle name="SAPBEXstdItem 13 2 3 5 4 2" xfId="54291"/>
    <cellStyle name="SAPBEXstdItem 13 2 3 5 4 2 2" xfId="54292"/>
    <cellStyle name="SAPBEXstdItem 13 2 3 5 4 3" xfId="54293"/>
    <cellStyle name="SAPBEXstdItem 13 2 3 5 5" xfId="54294"/>
    <cellStyle name="SAPBEXstdItem 13 2 3 5 5 2" xfId="54295"/>
    <cellStyle name="SAPBEXstdItem 13 2 3 5 5 3" xfId="54296"/>
    <cellStyle name="SAPBEXstdItem 13 2 3 5 6" xfId="54297"/>
    <cellStyle name="SAPBEXstdItem 13 2 3 5 6 2" xfId="54298"/>
    <cellStyle name="SAPBEXstdItem 13 2 3 5 6 3" xfId="54299"/>
    <cellStyle name="SAPBEXstdItem 13 2 3 5 7" xfId="54300"/>
    <cellStyle name="SAPBEXstdItem 13 2 3 5 7 2" xfId="54301"/>
    <cellStyle name="SAPBEXstdItem 13 2 3 5 7 3" xfId="54302"/>
    <cellStyle name="SAPBEXstdItem 13 2 3 5 8" xfId="54303"/>
    <cellStyle name="SAPBEXstdItem 13 2 3 5 8 2" xfId="54304"/>
    <cellStyle name="SAPBEXstdItem 13 2 3 5 9" xfId="54305"/>
    <cellStyle name="SAPBEXstdItem 13 2 3 6" xfId="8049"/>
    <cellStyle name="SAPBEXstdItem 13 2 3 6 2" xfId="8050"/>
    <cellStyle name="SAPBEXstdItem 13 2 3 6 2 2" xfId="8051"/>
    <cellStyle name="SAPBEXstdItem 13 2 3 6 2 2 2" xfId="54306"/>
    <cellStyle name="SAPBEXstdItem 13 2 3 6 2 2 3" xfId="54307"/>
    <cellStyle name="SAPBEXstdItem 13 2 3 6 2 3" xfId="8052"/>
    <cellStyle name="SAPBEXstdItem 13 2 3 6 2 3 2" xfId="54308"/>
    <cellStyle name="SAPBEXstdItem 13 2 3 6 2 3 3" xfId="54309"/>
    <cellStyle name="SAPBEXstdItem 13 2 3 6 2 4" xfId="54310"/>
    <cellStyle name="SAPBEXstdItem 13 2 3 6 2 5" xfId="54311"/>
    <cellStyle name="SAPBEXstdItem 13 2 3 6 3" xfId="8053"/>
    <cellStyle name="SAPBEXstdItem 13 2 3 6 3 2" xfId="54312"/>
    <cellStyle name="SAPBEXstdItem 13 2 3 6 3 3" xfId="54313"/>
    <cellStyle name="SAPBEXstdItem 13 2 3 6 4" xfId="8054"/>
    <cellStyle name="SAPBEXstdItem 13 2 3 6 4 2" xfId="54314"/>
    <cellStyle name="SAPBEXstdItem 13 2 3 6 4 3" xfId="54315"/>
    <cellStyle name="SAPBEXstdItem 13 2 3 6 5" xfId="54316"/>
    <cellStyle name="SAPBEXstdItem 13 2 3 6 5 2" xfId="54317"/>
    <cellStyle name="SAPBEXstdItem 13 2 3 6 6" xfId="54318"/>
    <cellStyle name="SAPBEXstdItem 13 2 3 6 7" xfId="54319"/>
    <cellStyle name="SAPBEXstdItem 13 2 3 7" xfId="8055"/>
    <cellStyle name="SAPBEXstdItem 13 2 3 7 2" xfId="8056"/>
    <cellStyle name="SAPBEXstdItem 13 2 3 7 2 2" xfId="8057"/>
    <cellStyle name="SAPBEXstdItem 13 2 3 7 2 2 2" xfId="54320"/>
    <cellStyle name="SAPBEXstdItem 13 2 3 7 2 2 3" xfId="54321"/>
    <cellStyle name="SAPBEXstdItem 13 2 3 7 2 3" xfId="8058"/>
    <cellStyle name="SAPBEXstdItem 13 2 3 7 2 3 2" xfId="54322"/>
    <cellStyle name="SAPBEXstdItem 13 2 3 7 2 3 3" xfId="54323"/>
    <cellStyle name="SAPBEXstdItem 13 2 3 7 2 4" xfId="54324"/>
    <cellStyle name="SAPBEXstdItem 13 2 3 7 2 5" xfId="54325"/>
    <cellStyle name="SAPBEXstdItem 13 2 3 7 3" xfId="8059"/>
    <cellStyle name="SAPBEXstdItem 13 2 3 7 3 2" xfId="54326"/>
    <cellStyle name="SAPBEXstdItem 13 2 3 7 3 3" xfId="54327"/>
    <cellStyle name="SAPBEXstdItem 13 2 3 7 4" xfId="8060"/>
    <cellStyle name="SAPBEXstdItem 13 2 3 7 4 2" xfId="54328"/>
    <cellStyle name="SAPBEXstdItem 13 2 3 7 4 3" xfId="54329"/>
    <cellStyle name="SAPBEXstdItem 13 2 3 7 5" xfId="54330"/>
    <cellStyle name="SAPBEXstdItem 13 2 3 7 6" xfId="54331"/>
    <cellStyle name="SAPBEXstdItem 13 2 3 8" xfId="8061"/>
    <cellStyle name="SAPBEXstdItem 13 2 3 8 2" xfId="8062"/>
    <cellStyle name="SAPBEXstdItem 13 2 3 8 2 2" xfId="54332"/>
    <cellStyle name="SAPBEXstdItem 13 2 3 8 2 3" xfId="54333"/>
    <cellStyle name="SAPBEXstdItem 13 2 3 8 3" xfId="8063"/>
    <cellStyle name="SAPBEXstdItem 13 2 3 8 3 2" xfId="54334"/>
    <cellStyle name="SAPBEXstdItem 13 2 3 8 3 3" xfId="54335"/>
    <cellStyle name="SAPBEXstdItem 13 2 3 8 4" xfId="54336"/>
    <cellStyle name="SAPBEXstdItem 13 2 3 8 5" xfId="54337"/>
    <cellStyle name="SAPBEXstdItem 13 2 3 9" xfId="8064"/>
    <cellStyle name="SAPBEXstdItem 13 2 3 9 2" xfId="8065"/>
    <cellStyle name="SAPBEXstdItem 13 2 3 9 2 2" xfId="54338"/>
    <cellStyle name="SAPBEXstdItem 13 2 3 9 2 3" xfId="54339"/>
    <cellStyle name="SAPBEXstdItem 13 2 3 9 3" xfId="8066"/>
    <cellStyle name="SAPBEXstdItem 13 2 3 9 3 2" xfId="54340"/>
    <cellStyle name="SAPBEXstdItem 13 2 3 9 3 3" xfId="54341"/>
    <cellStyle name="SAPBEXstdItem 13 2 3 9 4" xfId="54342"/>
    <cellStyle name="SAPBEXstdItem 13 2 3 9 5" xfId="54343"/>
    <cellStyle name="SAPBEXstdItem 13 2 4" xfId="8067"/>
    <cellStyle name="SAPBEXstdItem 13 2 4 2" xfId="8068"/>
    <cellStyle name="SAPBEXstdItem 13 2 4 2 2" xfId="8069"/>
    <cellStyle name="SAPBEXstdItem 13 2 4 2 2 2" xfId="54344"/>
    <cellStyle name="SAPBEXstdItem 13 2 4 2 2 2 2" xfId="54345"/>
    <cellStyle name="SAPBEXstdItem 13 2 4 2 2 2 2 2" xfId="54346"/>
    <cellStyle name="SAPBEXstdItem 13 2 4 2 2 2 3" xfId="54347"/>
    <cellStyle name="SAPBEXstdItem 13 2 4 2 2 3" xfId="54348"/>
    <cellStyle name="SAPBEXstdItem 13 2 4 2 2 3 2" xfId="54349"/>
    <cellStyle name="SAPBEXstdItem 13 2 4 2 2 3 3" xfId="54350"/>
    <cellStyle name="SAPBEXstdItem 13 2 4 2 2 4" xfId="54351"/>
    <cellStyle name="SAPBEXstdItem 13 2 4 2 2 4 2" xfId="54352"/>
    <cellStyle name="SAPBEXstdItem 13 2 4 2 2 4 3" xfId="54353"/>
    <cellStyle name="SAPBEXstdItem 13 2 4 2 2 5" xfId="54354"/>
    <cellStyle name="SAPBEXstdItem 13 2 4 2 2 5 2" xfId="54355"/>
    <cellStyle name="SAPBEXstdItem 13 2 4 2 2 6" xfId="54356"/>
    <cellStyle name="SAPBEXstdItem 13 2 4 2 2 7" xfId="54357"/>
    <cellStyle name="SAPBEXstdItem 13 2 4 2 2 8" xfId="54358"/>
    <cellStyle name="SAPBEXstdItem 13 2 4 2 2 9" xfId="54359"/>
    <cellStyle name="SAPBEXstdItem 13 2 4 2 3" xfId="54360"/>
    <cellStyle name="SAPBEXstdItem 13 2 4 2 3 2" xfId="54361"/>
    <cellStyle name="SAPBEXstdItem 13 2 4 2 3 2 2" xfId="54362"/>
    <cellStyle name="SAPBEXstdItem 13 2 4 2 3 3" xfId="54363"/>
    <cellStyle name="SAPBEXstdItem 13 2 4 2 4" xfId="54364"/>
    <cellStyle name="SAPBEXstdItem 13 2 4 2 4 2" xfId="54365"/>
    <cellStyle name="SAPBEXstdItem 13 2 4 2 4 3" xfId="54366"/>
    <cellStyle name="SAPBEXstdItem 13 2 4 2 5" xfId="54367"/>
    <cellStyle name="SAPBEXstdItem 13 2 4 2 6" xfId="54368"/>
    <cellStyle name="SAPBEXstdItem 13 2 4 3" xfId="8070"/>
    <cellStyle name="SAPBEXstdItem 13 2 4 3 2" xfId="54369"/>
    <cellStyle name="SAPBEXstdItem 13 2 4 3 2 2" xfId="54370"/>
    <cellStyle name="SAPBEXstdItem 13 2 4 3 2 2 2" xfId="54371"/>
    <cellStyle name="SAPBEXstdItem 13 2 4 3 2 3" xfId="54372"/>
    <cellStyle name="SAPBEXstdItem 13 2 4 3 3" xfId="54373"/>
    <cellStyle name="SAPBEXstdItem 13 2 4 3 3 2" xfId="54374"/>
    <cellStyle name="SAPBEXstdItem 13 2 4 3 3 3" xfId="54375"/>
    <cellStyle name="SAPBEXstdItem 13 2 4 3 4" xfId="54376"/>
    <cellStyle name="SAPBEXstdItem 13 2 4 3 4 2" xfId="54377"/>
    <cellStyle name="SAPBEXstdItem 13 2 4 3 4 3" xfId="54378"/>
    <cellStyle name="SAPBEXstdItem 13 2 4 3 5" xfId="54379"/>
    <cellStyle name="SAPBEXstdItem 13 2 4 3 5 2" xfId="54380"/>
    <cellStyle name="SAPBEXstdItem 13 2 4 3 5 3" xfId="54381"/>
    <cellStyle name="SAPBEXstdItem 13 2 4 3 6" xfId="54382"/>
    <cellStyle name="SAPBEXstdItem 13 2 4 3 6 2" xfId="54383"/>
    <cellStyle name="SAPBEXstdItem 13 2 4 3 7" xfId="54384"/>
    <cellStyle name="SAPBEXstdItem 13 2 4 3 8" xfId="54385"/>
    <cellStyle name="SAPBEXstdItem 13 2 4 3 9" xfId="54386"/>
    <cellStyle name="SAPBEXstdItem 13 2 4 4" xfId="8071"/>
    <cellStyle name="SAPBEXstdItem 13 2 4 4 2" xfId="54387"/>
    <cellStyle name="SAPBEXstdItem 13 2 4 4 2 2" xfId="54388"/>
    <cellStyle name="SAPBEXstdItem 13 2 4 4 3" xfId="54389"/>
    <cellStyle name="SAPBEXstdItem 13 2 4 5" xfId="54390"/>
    <cellStyle name="SAPBEXstdItem 13 2 4 5 2" xfId="54391"/>
    <cellStyle name="SAPBEXstdItem 13 2 4 5 3" xfId="54392"/>
    <cellStyle name="SAPBEXstdItem 13 2 4 6" xfId="54393"/>
    <cellStyle name="SAPBEXstdItem 13 2 5" xfId="8072"/>
    <cellStyle name="SAPBEXstdItem 13 2 5 2" xfId="8073"/>
    <cellStyle name="SAPBEXstdItem 13 2 5 2 2" xfId="54394"/>
    <cellStyle name="SAPBEXstdItem 13 2 5 2 2 2" xfId="54395"/>
    <cellStyle name="SAPBEXstdItem 13 2 5 2 2 2 2" xfId="54396"/>
    <cellStyle name="SAPBEXstdItem 13 2 5 2 2 3" xfId="54397"/>
    <cellStyle name="SAPBEXstdItem 13 2 5 2 3" xfId="54398"/>
    <cellStyle name="SAPBEXstdItem 13 2 5 2 3 2" xfId="54399"/>
    <cellStyle name="SAPBEXstdItem 13 2 5 2 3 2 2" xfId="54400"/>
    <cellStyle name="SAPBEXstdItem 13 2 5 2 3 3" xfId="54401"/>
    <cellStyle name="SAPBEXstdItem 13 2 5 2 4" xfId="54402"/>
    <cellStyle name="SAPBEXstdItem 13 2 5 2 4 2" xfId="54403"/>
    <cellStyle name="SAPBEXstdItem 13 2 5 2 4 3" xfId="54404"/>
    <cellStyle name="SAPBEXstdItem 13 2 5 2 5" xfId="54405"/>
    <cellStyle name="SAPBEXstdItem 13 2 5 2 5 2" xfId="54406"/>
    <cellStyle name="SAPBEXstdItem 13 2 5 2 6" xfId="54407"/>
    <cellStyle name="SAPBEXstdItem 13 2 5 2 7" xfId="54408"/>
    <cellStyle name="SAPBEXstdItem 13 2 5 2 8" xfId="54409"/>
    <cellStyle name="SAPBEXstdItem 13 2 5 2 9" xfId="54410"/>
    <cellStyle name="SAPBEXstdItem 13 2 5 3" xfId="8074"/>
    <cellStyle name="SAPBEXstdItem 13 2 5 3 2" xfId="54411"/>
    <cellStyle name="SAPBEXstdItem 13 2 5 3 2 2" xfId="54412"/>
    <cellStyle name="SAPBEXstdItem 13 2 5 3 3" xfId="54413"/>
    <cellStyle name="SAPBEXstdItem 13 2 5 4" xfId="8075"/>
    <cellStyle name="SAPBEXstdItem 13 2 5 4 2" xfId="54414"/>
    <cellStyle name="SAPBEXstdItem 13 2 5 4 3" xfId="54415"/>
    <cellStyle name="SAPBEXstdItem 13 2 5 5" xfId="54416"/>
    <cellStyle name="SAPBEXstdItem 13 2 5 6" xfId="54417"/>
    <cellStyle name="SAPBEXstdItem 13 2 6" xfId="8076"/>
    <cellStyle name="SAPBEXstdItem 13 2 6 10" xfId="54418"/>
    <cellStyle name="SAPBEXstdItem 13 2 6 11" xfId="54419"/>
    <cellStyle name="SAPBEXstdItem 13 2 6 2" xfId="8077"/>
    <cellStyle name="SAPBEXstdItem 13 2 6 2 10" xfId="54420"/>
    <cellStyle name="SAPBEXstdItem 13 2 6 2 2" xfId="8078"/>
    <cellStyle name="SAPBEXstdItem 13 2 6 2 2 2" xfId="54421"/>
    <cellStyle name="SAPBEXstdItem 13 2 6 2 2 2 2" xfId="54422"/>
    <cellStyle name="SAPBEXstdItem 13 2 6 2 2 3" xfId="54423"/>
    <cellStyle name="SAPBEXstdItem 13 2 6 2 3" xfId="54424"/>
    <cellStyle name="SAPBEXstdItem 13 2 6 2 3 2" xfId="54425"/>
    <cellStyle name="SAPBEXstdItem 13 2 6 2 3 2 2" xfId="54426"/>
    <cellStyle name="SAPBEXstdItem 13 2 6 2 3 3" xfId="54427"/>
    <cellStyle name="SAPBEXstdItem 13 2 6 2 4" xfId="54428"/>
    <cellStyle name="SAPBEXstdItem 13 2 6 2 4 2" xfId="54429"/>
    <cellStyle name="SAPBEXstdItem 13 2 6 2 4 3" xfId="54430"/>
    <cellStyle name="SAPBEXstdItem 13 2 6 2 5" xfId="54431"/>
    <cellStyle name="SAPBEXstdItem 13 2 6 2 5 2" xfId="54432"/>
    <cellStyle name="SAPBEXstdItem 13 2 6 2 5 3" xfId="54433"/>
    <cellStyle name="SAPBEXstdItem 13 2 6 2 6" xfId="54434"/>
    <cellStyle name="SAPBEXstdItem 13 2 6 2 6 2" xfId="54435"/>
    <cellStyle name="SAPBEXstdItem 13 2 6 2 7" xfId="54436"/>
    <cellStyle name="SAPBEXstdItem 13 2 6 2 8" xfId="54437"/>
    <cellStyle name="SAPBEXstdItem 13 2 6 2 9" xfId="54438"/>
    <cellStyle name="SAPBEXstdItem 13 2 6 3" xfId="8079"/>
    <cellStyle name="SAPBEXstdItem 13 2 6 3 2" xfId="54439"/>
    <cellStyle name="SAPBEXstdItem 13 2 6 3 2 2" xfId="54440"/>
    <cellStyle name="SAPBEXstdItem 13 2 6 3 3" xfId="54441"/>
    <cellStyle name="SAPBEXstdItem 13 2 6 4" xfId="54442"/>
    <cellStyle name="SAPBEXstdItem 13 2 6 4 2" xfId="54443"/>
    <cellStyle name="SAPBEXstdItem 13 2 6 4 2 2" xfId="54444"/>
    <cellStyle name="SAPBEXstdItem 13 2 6 4 3" xfId="54445"/>
    <cellStyle name="SAPBEXstdItem 13 2 6 5" xfId="54446"/>
    <cellStyle name="SAPBEXstdItem 13 2 6 5 2" xfId="54447"/>
    <cellStyle name="SAPBEXstdItem 13 2 6 5 3" xfId="54448"/>
    <cellStyle name="SAPBEXstdItem 13 2 6 6" xfId="54449"/>
    <cellStyle name="SAPBEXstdItem 13 2 6 6 2" xfId="54450"/>
    <cellStyle name="SAPBEXstdItem 13 2 6 6 3" xfId="54451"/>
    <cellStyle name="SAPBEXstdItem 13 2 6 7" xfId="54452"/>
    <cellStyle name="SAPBEXstdItem 13 2 6 7 2" xfId="54453"/>
    <cellStyle name="SAPBEXstdItem 13 2 6 8" xfId="54454"/>
    <cellStyle name="SAPBEXstdItem 13 2 6 9" xfId="54455"/>
    <cellStyle name="SAPBEXstdItem 13 2 7" xfId="8080"/>
    <cellStyle name="SAPBEXstdItem 13 2 7 10" xfId="54456"/>
    <cellStyle name="SAPBEXstdItem 13 2 7 11" xfId="54457"/>
    <cellStyle name="SAPBEXstdItem 13 2 7 2" xfId="8081"/>
    <cellStyle name="SAPBEXstdItem 13 2 7 2 10" xfId="54458"/>
    <cellStyle name="SAPBEXstdItem 13 2 7 2 2" xfId="8082"/>
    <cellStyle name="SAPBEXstdItem 13 2 7 2 2 2" xfId="54459"/>
    <cellStyle name="SAPBEXstdItem 13 2 7 2 2 2 2" xfId="54460"/>
    <cellStyle name="SAPBEXstdItem 13 2 7 2 2 3" xfId="54461"/>
    <cellStyle name="SAPBEXstdItem 13 2 7 2 3" xfId="8083"/>
    <cellStyle name="SAPBEXstdItem 13 2 7 2 3 2" xfId="54462"/>
    <cellStyle name="SAPBEXstdItem 13 2 7 2 3 2 2" xfId="54463"/>
    <cellStyle name="SAPBEXstdItem 13 2 7 2 3 3" xfId="54464"/>
    <cellStyle name="SAPBEXstdItem 13 2 7 2 4" xfId="54465"/>
    <cellStyle name="SAPBEXstdItem 13 2 7 2 4 2" xfId="54466"/>
    <cellStyle name="SAPBEXstdItem 13 2 7 2 4 3" xfId="54467"/>
    <cellStyle name="SAPBEXstdItem 13 2 7 2 5" xfId="54468"/>
    <cellStyle name="SAPBEXstdItem 13 2 7 2 5 2" xfId="54469"/>
    <cellStyle name="SAPBEXstdItem 13 2 7 2 5 3" xfId="54470"/>
    <cellStyle name="SAPBEXstdItem 13 2 7 2 6" xfId="54471"/>
    <cellStyle name="SAPBEXstdItem 13 2 7 2 6 2" xfId="54472"/>
    <cellStyle name="SAPBEXstdItem 13 2 7 2 6 3" xfId="54473"/>
    <cellStyle name="SAPBEXstdItem 13 2 7 2 7" xfId="54474"/>
    <cellStyle name="SAPBEXstdItem 13 2 7 2 7 2" xfId="54475"/>
    <cellStyle name="SAPBEXstdItem 13 2 7 2 8" xfId="54476"/>
    <cellStyle name="SAPBEXstdItem 13 2 7 2 9" xfId="54477"/>
    <cellStyle name="SAPBEXstdItem 13 2 7 3" xfId="8084"/>
    <cellStyle name="SAPBEXstdItem 13 2 7 3 2" xfId="54478"/>
    <cellStyle name="SAPBEXstdItem 13 2 7 3 2 2" xfId="54479"/>
    <cellStyle name="SAPBEXstdItem 13 2 7 3 3" xfId="54480"/>
    <cellStyle name="SAPBEXstdItem 13 2 7 4" xfId="8085"/>
    <cellStyle name="SAPBEXstdItem 13 2 7 4 2" xfId="54481"/>
    <cellStyle name="SAPBEXstdItem 13 2 7 4 2 2" xfId="54482"/>
    <cellStyle name="SAPBEXstdItem 13 2 7 4 3" xfId="54483"/>
    <cellStyle name="SAPBEXstdItem 13 2 7 5" xfId="54484"/>
    <cellStyle name="SAPBEXstdItem 13 2 7 5 2" xfId="54485"/>
    <cellStyle name="SAPBEXstdItem 13 2 7 5 3" xfId="54486"/>
    <cellStyle name="SAPBEXstdItem 13 2 7 6" xfId="54487"/>
    <cellStyle name="SAPBEXstdItem 13 2 7 6 2" xfId="54488"/>
    <cellStyle name="SAPBEXstdItem 13 2 7 6 3" xfId="54489"/>
    <cellStyle name="SAPBEXstdItem 13 2 7 7" xfId="54490"/>
    <cellStyle name="SAPBEXstdItem 13 2 7 7 2" xfId="54491"/>
    <cellStyle name="SAPBEXstdItem 13 2 7 7 3" xfId="54492"/>
    <cellStyle name="SAPBEXstdItem 13 2 7 8" xfId="54493"/>
    <cellStyle name="SAPBEXstdItem 13 2 7 8 2" xfId="54494"/>
    <cellStyle name="SAPBEXstdItem 13 2 7 9" xfId="54495"/>
    <cellStyle name="SAPBEXstdItem 13 2 8" xfId="8086"/>
    <cellStyle name="SAPBEXstdItem 13 2 8 2" xfId="8087"/>
    <cellStyle name="SAPBEXstdItem 13 2 8 2 2" xfId="8088"/>
    <cellStyle name="SAPBEXstdItem 13 2 8 2 2 2" xfId="54496"/>
    <cellStyle name="SAPBEXstdItem 13 2 8 2 2 3" xfId="54497"/>
    <cellStyle name="SAPBEXstdItem 13 2 8 2 3" xfId="8089"/>
    <cellStyle name="SAPBEXstdItem 13 2 8 2 3 2" xfId="54498"/>
    <cellStyle name="SAPBEXstdItem 13 2 8 2 3 3" xfId="54499"/>
    <cellStyle name="SAPBEXstdItem 13 2 8 2 4" xfId="54500"/>
    <cellStyle name="SAPBEXstdItem 13 2 8 2 5" xfId="54501"/>
    <cellStyle name="SAPBEXstdItem 13 2 8 3" xfId="8090"/>
    <cellStyle name="SAPBEXstdItem 13 2 8 3 2" xfId="54502"/>
    <cellStyle name="SAPBEXstdItem 13 2 8 3 3" xfId="54503"/>
    <cellStyle name="SAPBEXstdItem 13 2 8 4" xfId="8091"/>
    <cellStyle name="SAPBEXstdItem 13 2 8 4 2" xfId="54504"/>
    <cellStyle name="SAPBEXstdItem 13 2 8 4 3" xfId="54505"/>
    <cellStyle name="SAPBEXstdItem 13 2 8 5" xfId="54506"/>
    <cellStyle name="SAPBEXstdItem 13 2 8 5 2" xfId="54507"/>
    <cellStyle name="SAPBEXstdItem 13 2 8 6" xfId="54508"/>
    <cellStyle name="SAPBEXstdItem 13 2 8 7" xfId="54509"/>
    <cellStyle name="SAPBEXstdItem 13 2 9" xfId="8092"/>
    <cellStyle name="SAPBEXstdItem 13 2 9 2" xfId="8093"/>
    <cellStyle name="SAPBEXstdItem 13 2 9 2 2" xfId="8094"/>
    <cellStyle name="SAPBEXstdItem 13 2 9 2 2 2" xfId="54510"/>
    <cellStyle name="SAPBEXstdItem 13 2 9 2 2 3" xfId="54511"/>
    <cellStyle name="SAPBEXstdItem 13 2 9 2 3" xfId="8095"/>
    <cellStyle name="SAPBEXstdItem 13 2 9 2 3 2" xfId="54512"/>
    <cellStyle name="SAPBEXstdItem 13 2 9 2 3 3" xfId="54513"/>
    <cellStyle name="SAPBEXstdItem 13 2 9 2 4" xfId="54514"/>
    <cellStyle name="SAPBEXstdItem 13 2 9 2 5" xfId="54515"/>
    <cellStyle name="SAPBEXstdItem 13 2 9 3" xfId="8096"/>
    <cellStyle name="SAPBEXstdItem 13 2 9 3 2" xfId="54516"/>
    <cellStyle name="SAPBEXstdItem 13 2 9 3 3" xfId="54517"/>
    <cellStyle name="SAPBEXstdItem 13 2 9 4" xfId="8097"/>
    <cellStyle name="SAPBEXstdItem 13 2 9 4 2" xfId="54518"/>
    <cellStyle name="SAPBEXstdItem 13 2 9 4 3" xfId="54519"/>
    <cellStyle name="SAPBEXstdItem 13 2 9 5" xfId="54520"/>
    <cellStyle name="SAPBEXstdItem 13 2 9 6" xfId="54521"/>
    <cellStyle name="SAPBEXstdItem 13 3" xfId="54522"/>
    <cellStyle name="SAPBEXstdItem 13 3 2" xfId="54523"/>
    <cellStyle name="SAPBEXstdItem 13 3 3" xfId="54524"/>
    <cellStyle name="SAPBEXstdItem 13 4" xfId="54525"/>
    <cellStyle name="SAPBEXstdItem 14" xfId="8098"/>
    <cellStyle name="SAPBEXstdItem 14 2" xfId="8099"/>
    <cellStyle name="SAPBEXstdItem 14 2 10" xfId="8100"/>
    <cellStyle name="SAPBEXstdItem 14 2 10 2" xfId="8101"/>
    <cellStyle name="SAPBEXstdItem 14 2 10 2 2" xfId="54526"/>
    <cellStyle name="SAPBEXstdItem 14 2 10 2 3" xfId="54527"/>
    <cellStyle name="SAPBEXstdItem 14 2 10 3" xfId="8102"/>
    <cellStyle name="SAPBEXstdItem 14 2 10 3 2" xfId="54528"/>
    <cellStyle name="SAPBEXstdItem 14 2 10 3 3" xfId="54529"/>
    <cellStyle name="SAPBEXstdItem 14 2 10 4" xfId="54530"/>
    <cellStyle name="SAPBEXstdItem 14 2 10 5" xfId="54531"/>
    <cellStyle name="SAPBEXstdItem 14 2 11" xfId="8103"/>
    <cellStyle name="SAPBEXstdItem 14 2 11 2" xfId="8104"/>
    <cellStyle name="SAPBEXstdItem 14 2 11 2 2" xfId="54532"/>
    <cellStyle name="SAPBEXstdItem 14 2 11 2 3" xfId="54533"/>
    <cellStyle name="SAPBEXstdItem 14 2 11 3" xfId="8105"/>
    <cellStyle name="SAPBEXstdItem 14 2 11 3 2" xfId="54534"/>
    <cellStyle name="SAPBEXstdItem 14 2 11 3 3" xfId="54535"/>
    <cellStyle name="SAPBEXstdItem 14 2 11 4" xfId="54536"/>
    <cellStyle name="SAPBEXstdItem 14 2 11 5" xfId="54537"/>
    <cellStyle name="SAPBEXstdItem 14 2 12" xfId="8106"/>
    <cellStyle name="SAPBEXstdItem 14 2 12 2" xfId="8107"/>
    <cellStyle name="SAPBEXstdItem 14 2 12 2 2" xfId="54538"/>
    <cellStyle name="SAPBEXstdItem 14 2 12 2 3" xfId="54539"/>
    <cellStyle name="SAPBEXstdItem 14 2 12 3" xfId="8108"/>
    <cellStyle name="SAPBEXstdItem 14 2 12 3 2" xfId="54540"/>
    <cellStyle name="SAPBEXstdItem 14 2 12 3 3" xfId="54541"/>
    <cellStyle name="SAPBEXstdItem 14 2 12 4" xfId="54542"/>
    <cellStyle name="SAPBEXstdItem 14 2 12 5" xfId="54543"/>
    <cellStyle name="SAPBEXstdItem 14 2 13" xfId="54544"/>
    <cellStyle name="SAPBEXstdItem 14 2 13 2" xfId="54545"/>
    <cellStyle name="SAPBEXstdItem 14 2 13 3" xfId="54546"/>
    <cellStyle name="SAPBEXstdItem 14 2 14" xfId="54547"/>
    <cellStyle name="SAPBEXstdItem 14 2 2" xfId="8109"/>
    <cellStyle name="SAPBEXstdItem 14 2 2 10" xfId="8110"/>
    <cellStyle name="SAPBEXstdItem 14 2 2 10 2" xfId="8111"/>
    <cellStyle name="SAPBEXstdItem 14 2 2 10 2 2" xfId="54548"/>
    <cellStyle name="SAPBEXstdItem 14 2 2 10 2 3" xfId="54549"/>
    <cellStyle name="SAPBEXstdItem 14 2 2 10 3" xfId="8112"/>
    <cellStyle name="SAPBEXstdItem 14 2 2 10 3 2" xfId="54550"/>
    <cellStyle name="SAPBEXstdItem 14 2 2 10 3 3" xfId="54551"/>
    <cellStyle name="SAPBEXstdItem 14 2 2 10 4" xfId="54552"/>
    <cellStyle name="SAPBEXstdItem 14 2 2 10 5" xfId="54553"/>
    <cellStyle name="SAPBEXstdItem 14 2 2 11" xfId="54554"/>
    <cellStyle name="SAPBEXstdItem 14 2 2 11 2" xfId="54555"/>
    <cellStyle name="SAPBEXstdItem 14 2 2 11 3" xfId="54556"/>
    <cellStyle name="SAPBEXstdItem 14 2 2 12" xfId="54557"/>
    <cellStyle name="SAPBEXstdItem 14 2 2 2" xfId="8113"/>
    <cellStyle name="SAPBEXstdItem 14 2 2 2 2" xfId="8114"/>
    <cellStyle name="SAPBEXstdItem 14 2 2 2 2 2" xfId="8115"/>
    <cellStyle name="SAPBEXstdItem 14 2 2 2 2 2 2" xfId="54558"/>
    <cellStyle name="SAPBEXstdItem 14 2 2 2 2 2 2 2" xfId="54559"/>
    <cellStyle name="SAPBEXstdItem 14 2 2 2 2 2 2 2 2" xfId="54560"/>
    <cellStyle name="SAPBEXstdItem 14 2 2 2 2 2 2 3" xfId="54561"/>
    <cellStyle name="SAPBEXstdItem 14 2 2 2 2 2 3" xfId="54562"/>
    <cellStyle name="SAPBEXstdItem 14 2 2 2 2 2 3 2" xfId="54563"/>
    <cellStyle name="SAPBEXstdItem 14 2 2 2 2 2 3 3" xfId="54564"/>
    <cellStyle name="SAPBEXstdItem 14 2 2 2 2 2 4" xfId="54565"/>
    <cellStyle name="SAPBEXstdItem 14 2 2 2 2 2 4 2" xfId="54566"/>
    <cellStyle name="SAPBEXstdItem 14 2 2 2 2 2 4 3" xfId="54567"/>
    <cellStyle name="SAPBEXstdItem 14 2 2 2 2 2 5" xfId="54568"/>
    <cellStyle name="SAPBEXstdItem 14 2 2 2 2 2 5 2" xfId="54569"/>
    <cellStyle name="SAPBEXstdItem 14 2 2 2 2 2 6" xfId="54570"/>
    <cellStyle name="SAPBEXstdItem 14 2 2 2 2 2 7" xfId="54571"/>
    <cellStyle name="SAPBEXstdItem 14 2 2 2 2 2 8" xfId="54572"/>
    <cellStyle name="SAPBEXstdItem 14 2 2 2 2 2 9" xfId="54573"/>
    <cellStyle name="SAPBEXstdItem 14 2 2 2 2 3" xfId="54574"/>
    <cellStyle name="SAPBEXstdItem 14 2 2 2 2 3 2" xfId="54575"/>
    <cellStyle name="SAPBEXstdItem 14 2 2 2 2 3 2 2" xfId="54576"/>
    <cellStyle name="SAPBEXstdItem 14 2 2 2 2 3 3" xfId="54577"/>
    <cellStyle name="SAPBEXstdItem 14 2 2 2 2 4" xfId="54578"/>
    <cellStyle name="SAPBEXstdItem 14 2 2 2 2 4 2" xfId="54579"/>
    <cellStyle name="SAPBEXstdItem 14 2 2 2 2 4 3" xfId="54580"/>
    <cellStyle name="SAPBEXstdItem 14 2 2 2 2 5" xfId="54581"/>
    <cellStyle name="SAPBEXstdItem 14 2 2 2 2 6" xfId="54582"/>
    <cellStyle name="SAPBEXstdItem 14 2 2 2 3" xfId="8116"/>
    <cellStyle name="SAPBEXstdItem 14 2 2 2 3 2" xfId="54583"/>
    <cellStyle name="SAPBEXstdItem 14 2 2 2 3 2 2" xfId="54584"/>
    <cellStyle name="SAPBEXstdItem 14 2 2 2 3 2 2 2" xfId="54585"/>
    <cellStyle name="SAPBEXstdItem 14 2 2 2 3 2 3" xfId="54586"/>
    <cellStyle name="SAPBEXstdItem 14 2 2 2 3 3" xfId="54587"/>
    <cellStyle name="SAPBEXstdItem 14 2 2 2 3 3 2" xfId="54588"/>
    <cellStyle name="SAPBEXstdItem 14 2 2 2 3 3 3" xfId="54589"/>
    <cellStyle name="SAPBEXstdItem 14 2 2 2 3 4" xfId="54590"/>
    <cellStyle name="SAPBEXstdItem 14 2 2 2 3 4 2" xfId="54591"/>
    <cellStyle name="SAPBEXstdItem 14 2 2 2 3 4 3" xfId="54592"/>
    <cellStyle name="SAPBEXstdItem 14 2 2 2 3 5" xfId="54593"/>
    <cellStyle name="SAPBEXstdItem 14 2 2 2 3 5 2" xfId="54594"/>
    <cellStyle name="SAPBEXstdItem 14 2 2 2 3 5 3" xfId="54595"/>
    <cellStyle name="SAPBEXstdItem 14 2 2 2 3 6" xfId="54596"/>
    <cellStyle name="SAPBEXstdItem 14 2 2 2 3 6 2" xfId="54597"/>
    <cellStyle name="SAPBEXstdItem 14 2 2 2 3 7" xfId="54598"/>
    <cellStyle name="SAPBEXstdItem 14 2 2 2 3 8" xfId="54599"/>
    <cellStyle name="SAPBEXstdItem 14 2 2 2 3 9" xfId="54600"/>
    <cellStyle name="SAPBEXstdItem 14 2 2 2 4" xfId="8117"/>
    <cellStyle name="SAPBEXstdItem 14 2 2 2 4 2" xfId="54601"/>
    <cellStyle name="SAPBEXstdItem 14 2 2 2 4 2 2" xfId="54602"/>
    <cellStyle name="SAPBEXstdItem 14 2 2 2 4 3" xfId="54603"/>
    <cellStyle name="SAPBEXstdItem 14 2 2 2 5" xfId="54604"/>
    <cellStyle name="SAPBEXstdItem 14 2 2 2 5 2" xfId="54605"/>
    <cellStyle name="SAPBEXstdItem 14 2 2 2 5 3" xfId="54606"/>
    <cellStyle name="SAPBEXstdItem 14 2 2 2 6" xfId="54607"/>
    <cellStyle name="SAPBEXstdItem 14 2 2 3" xfId="8118"/>
    <cellStyle name="SAPBEXstdItem 14 2 2 3 2" xfId="8119"/>
    <cellStyle name="SAPBEXstdItem 14 2 2 3 2 2" xfId="54608"/>
    <cellStyle name="SAPBEXstdItem 14 2 2 3 2 2 2" xfId="54609"/>
    <cellStyle name="SAPBEXstdItem 14 2 2 3 2 2 2 2" xfId="54610"/>
    <cellStyle name="SAPBEXstdItem 14 2 2 3 2 2 3" xfId="54611"/>
    <cellStyle name="SAPBEXstdItem 14 2 2 3 2 3" xfId="54612"/>
    <cellStyle name="SAPBEXstdItem 14 2 2 3 2 3 2" xfId="54613"/>
    <cellStyle name="SAPBEXstdItem 14 2 2 3 2 3 2 2" xfId="54614"/>
    <cellStyle name="SAPBEXstdItem 14 2 2 3 2 3 3" xfId="54615"/>
    <cellStyle name="SAPBEXstdItem 14 2 2 3 2 4" xfId="54616"/>
    <cellStyle name="SAPBEXstdItem 14 2 2 3 2 4 2" xfId="54617"/>
    <cellStyle name="SAPBEXstdItem 14 2 2 3 2 4 3" xfId="54618"/>
    <cellStyle name="SAPBEXstdItem 14 2 2 3 2 5" xfId="54619"/>
    <cellStyle name="SAPBEXstdItem 14 2 2 3 2 5 2" xfId="54620"/>
    <cellStyle name="SAPBEXstdItem 14 2 2 3 2 6" xfId="54621"/>
    <cellStyle name="SAPBEXstdItem 14 2 2 3 2 7" xfId="54622"/>
    <cellStyle name="SAPBEXstdItem 14 2 2 3 2 8" xfId="54623"/>
    <cellStyle name="SAPBEXstdItem 14 2 2 3 2 9" xfId="54624"/>
    <cellStyle name="SAPBEXstdItem 14 2 2 3 3" xfId="8120"/>
    <cellStyle name="SAPBEXstdItem 14 2 2 3 3 2" xfId="54625"/>
    <cellStyle name="SAPBEXstdItem 14 2 2 3 3 2 2" xfId="54626"/>
    <cellStyle name="SAPBEXstdItem 14 2 2 3 3 3" xfId="54627"/>
    <cellStyle name="SAPBEXstdItem 14 2 2 3 4" xfId="8121"/>
    <cellStyle name="SAPBEXstdItem 14 2 2 3 4 2" xfId="54628"/>
    <cellStyle name="SAPBEXstdItem 14 2 2 3 4 3" xfId="54629"/>
    <cellStyle name="SAPBEXstdItem 14 2 2 3 5" xfId="54630"/>
    <cellStyle name="SAPBEXstdItem 14 2 2 3 6" xfId="54631"/>
    <cellStyle name="SAPBEXstdItem 14 2 2 4" xfId="8122"/>
    <cellStyle name="SAPBEXstdItem 14 2 2 4 10" xfId="54632"/>
    <cellStyle name="SAPBEXstdItem 14 2 2 4 11" xfId="54633"/>
    <cellStyle name="SAPBEXstdItem 14 2 2 4 2" xfId="8123"/>
    <cellStyle name="SAPBEXstdItem 14 2 2 4 2 10" xfId="54634"/>
    <cellStyle name="SAPBEXstdItem 14 2 2 4 2 2" xfId="8124"/>
    <cellStyle name="SAPBEXstdItem 14 2 2 4 2 2 2" xfId="54635"/>
    <cellStyle name="SAPBEXstdItem 14 2 2 4 2 2 2 2" xfId="54636"/>
    <cellStyle name="SAPBEXstdItem 14 2 2 4 2 2 3" xfId="54637"/>
    <cellStyle name="SAPBEXstdItem 14 2 2 4 2 3" xfId="54638"/>
    <cellStyle name="SAPBEXstdItem 14 2 2 4 2 3 2" xfId="54639"/>
    <cellStyle name="SAPBEXstdItem 14 2 2 4 2 3 2 2" xfId="54640"/>
    <cellStyle name="SAPBEXstdItem 14 2 2 4 2 3 3" xfId="54641"/>
    <cellStyle name="SAPBEXstdItem 14 2 2 4 2 4" xfId="54642"/>
    <cellStyle name="SAPBEXstdItem 14 2 2 4 2 4 2" xfId="54643"/>
    <cellStyle name="SAPBEXstdItem 14 2 2 4 2 4 3" xfId="54644"/>
    <cellStyle name="SAPBEXstdItem 14 2 2 4 2 5" xfId="54645"/>
    <cellStyle name="SAPBEXstdItem 14 2 2 4 2 5 2" xfId="54646"/>
    <cellStyle name="SAPBEXstdItem 14 2 2 4 2 5 3" xfId="54647"/>
    <cellStyle name="SAPBEXstdItem 14 2 2 4 2 6" xfId="54648"/>
    <cellStyle name="SAPBEXstdItem 14 2 2 4 2 6 2" xfId="54649"/>
    <cellStyle name="SAPBEXstdItem 14 2 2 4 2 7" xfId="54650"/>
    <cellStyle name="SAPBEXstdItem 14 2 2 4 2 8" xfId="54651"/>
    <cellStyle name="SAPBEXstdItem 14 2 2 4 2 9" xfId="54652"/>
    <cellStyle name="SAPBEXstdItem 14 2 2 4 3" xfId="8125"/>
    <cellStyle name="SAPBEXstdItem 14 2 2 4 3 2" xfId="54653"/>
    <cellStyle name="SAPBEXstdItem 14 2 2 4 3 2 2" xfId="54654"/>
    <cellStyle name="SAPBEXstdItem 14 2 2 4 3 3" xfId="54655"/>
    <cellStyle name="SAPBEXstdItem 14 2 2 4 4" xfId="54656"/>
    <cellStyle name="SAPBEXstdItem 14 2 2 4 4 2" xfId="54657"/>
    <cellStyle name="SAPBEXstdItem 14 2 2 4 4 2 2" xfId="54658"/>
    <cellStyle name="SAPBEXstdItem 14 2 2 4 4 3" xfId="54659"/>
    <cellStyle name="SAPBEXstdItem 14 2 2 4 5" xfId="54660"/>
    <cellStyle name="SAPBEXstdItem 14 2 2 4 5 2" xfId="54661"/>
    <cellStyle name="SAPBEXstdItem 14 2 2 4 5 3" xfId="54662"/>
    <cellStyle name="SAPBEXstdItem 14 2 2 4 6" xfId="54663"/>
    <cellStyle name="SAPBEXstdItem 14 2 2 4 6 2" xfId="54664"/>
    <cellStyle name="SAPBEXstdItem 14 2 2 4 6 3" xfId="54665"/>
    <cellStyle name="SAPBEXstdItem 14 2 2 4 7" xfId="54666"/>
    <cellStyle name="SAPBEXstdItem 14 2 2 4 7 2" xfId="54667"/>
    <cellStyle name="SAPBEXstdItem 14 2 2 4 8" xfId="54668"/>
    <cellStyle name="SAPBEXstdItem 14 2 2 4 9" xfId="54669"/>
    <cellStyle name="SAPBEXstdItem 14 2 2 5" xfId="8126"/>
    <cellStyle name="SAPBEXstdItem 14 2 2 5 10" xfId="54670"/>
    <cellStyle name="SAPBEXstdItem 14 2 2 5 11" xfId="54671"/>
    <cellStyle name="SAPBEXstdItem 14 2 2 5 2" xfId="8127"/>
    <cellStyle name="SAPBEXstdItem 14 2 2 5 2 10" xfId="54672"/>
    <cellStyle name="SAPBEXstdItem 14 2 2 5 2 2" xfId="8128"/>
    <cellStyle name="SAPBEXstdItem 14 2 2 5 2 2 2" xfId="54673"/>
    <cellStyle name="SAPBEXstdItem 14 2 2 5 2 2 2 2" xfId="54674"/>
    <cellStyle name="SAPBEXstdItem 14 2 2 5 2 2 3" xfId="54675"/>
    <cellStyle name="SAPBEXstdItem 14 2 2 5 2 3" xfId="8129"/>
    <cellStyle name="SAPBEXstdItem 14 2 2 5 2 3 2" xfId="54676"/>
    <cellStyle name="SAPBEXstdItem 14 2 2 5 2 3 2 2" xfId="54677"/>
    <cellStyle name="SAPBEXstdItem 14 2 2 5 2 3 3" xfId="54678"/>
    <cellStyle name="SAPBEXstdItem 14 2 2 5 2 4" xfId="54679"/>
    <cellStyle name="SAPBEXstdItem 14 2 2 5 2 4 2" xfId="54680"/>
    <cellStyle name="SAPBEXstdItem 14 2 2 5 2 4 3" xfId="54681"/>
    <cellStyle name="SAPBEXstdItem 14 2 2 5 2 5" xfId="54682"/>
    <cellStyle name="SAPBEXstdItem 14 2 2 5 2 5 2" xfId="54683"/>
    <cellStyle name="SAPBEXstdItem 14 2 2 5 2 5 3" xfId="54684"/>
    <cellStyle name="SAPBEXstdItem 14 2 2 5 2 6" xfId="54685"/>
    <cellStyle name="SAPBEXstdItem 14 2 2 5 2 6 2" xfId="54686"/>
    <cellStyle name="SAPBEXstdItem 14 2 2 5 2 6 3" xfId="54687"/>
    <cellStyle name="SAPBEXstdItem 14 2 2 5 2 7" xfId="54688"/>
    <cellStyle name="SAPBEXstdItem 14 2 2 5 2 7 2" xfId="54689"/>
    <cellStyle name="SAPBEXstdItem 14 2 2 5 2 8" xfId="54690"/>
    <cellStyle name="SAPBEXstdItem 14 2 2 5 2 9" xfId="54691"/>
    <cellStyle name="SAPBEXstdItem 14 2 2 5 3" xfId="8130"/>
    <cellStyle name="SAPBEXstdItem 14 2 2 5 3 2" xfId="54692"/>
    <cellStyle name="SAPBEXstdItem 14 2 2 5 3 2 2" xfId="54693"/>
    <cellStyle name="SAPBEXstdItem 14 2 2 5 3 3" xfId="54694"/>
    <cellStyle name="SAPBEXstdItem 14 2 2 5 4" xfId="8131"/>
    <cellStyle name="SAPBEXstdItem 14 2 2 5 4 2" xfId="54695"/>
    <cellStyle name="SAPBEXstdItem 14 2 2 5 4 2 2" xfId="54696"/>
    <cellStyle name="SAPBEXstdItem 14 2 2 5 4 3" xfId="54697"/>
    <cellStyle name="SAPBEXstdItem 14 2 2 5 5" xfId="54698"/>
    <cellStyle name="SAPBEXstdItem 14 2 2 5 5 2" xfId="54699"/>
    <cellStyle name="SAPBEXstdItem 14 2 2 5 5 3" xfId="54700"/>
    <cellStyle name="SAPBEXstdItem 14 2 2 5 6" xfId="54701"/>
    <cellStyle name="SAPBEXstdItem 14 2 2 5 6 2" xfId="54702"/>
    <cellStyle name="SAPBEXstdItem 14 2 2 5 6 3" xfId="54703"/>
    <cellStyle name="SAPBEXstdItem 14 2 2 5 7" xfId="54704"/>
    <cellStyle name="SAPBEXstdItem 14 2 2 5 7 2" xfId="54705"/>
    <cellStyle name="SAPBEXstdItem 14 2 2 5 7 3" xfId="54706"/>
    <cellStyle name="SAPBEXstdItem 14 2 2 5 8" xfId="54707"/>
    <cellStyle name="SAPBEXstdItem 14 2 2 5 8 2" xfId="54708"/>
    <cellStyle name="SAPBEXstdItem 14 2 2 5 9" xfId="54709"/>
    <cellStyle name="SAPBEXstdItem 14 2 2 6" xfId="8132"/>
    <cellStyle name="SAPBEXstdItem 14 2 2 6 2" xfId="8133"/>
    <cellStyle name="SAPBEXstdItem 14 2 2 6 2 2" xfId="8134"/>
    <cellStyle name="SAPBEXstdItem 14 2 2 6 2 2 2" xfId="54710"/>
    <cellStyle name="SAPBEXstdItem 14 2 2 6 2 2 3" xfId="54711"/>
    <cellStyle name="SAPBEXstdItem 14 2 2 6 2 3" xfId="8135"/>
    <cellStyle name="SAPBEXstdItem 14 2 2 6 2 3 2" xfId="54712"/>
    <cellStyle name="SAPBEXstdItem 14 2 2 6 2 3 3" xfId="54713"/>
    <cellStyle name="SAPBEXstdItem 14 2 2 6 2 4" xfId="54714"/>
    <cellStyle name="SAPBEXstdItem 14 2 2 6 2 5" xfId="54715"/>
    <cellStyle name="SAPBEXstdItem 14 2 2 6 3" xfId="8136"/>
    <cellStyle name="SAPBEXstdItem 14 2 2 6 3 2" xfId="54716"/>
    <cellStyle name="SAPBEXstdItem 14 2 2 6 3 3" xfId="54717"/>
    <cellStyle name="SAPBEXstdItem 14 2 2 6 4" xfId="8137"/>
    <cellStyle name="SAPBEXstdItem 14 2 2 6 4 2" xfId="54718"/>
    <cellStyle name="SAPBEXstdItem 14 2 2 6 4 3" xfId="54719"/>
    <cellStyle name="SAPBEXstdItem 14 2 2 6 5" xfId="54720"/>
    <cellStyle name="SAPBEXstdItem 14 2 2 6 5 2" xfId="54721"/>
    <cellStyle name="SAPBEXstdItem 14 2 2 6 6" xfId="54722"/>
    <cellStyle name="SAPBEXstdItem 14 2 2 6 7" xfId="54723"/>
    <cellStyle name="SAPBEXstdItem 14 2 2 7" xfId="8138"/>
    <cellStyle name="SAPBEXstdItem 14 2 2 7 2" xfId="8139"/>
    <cellStyle name="SAPBEXstdItem 14 2 2 7 2 2" xfId="8140"/>
    <cellStyle name="SAPBEXstdItem 14 2 2 7 2 2 2" xfId="54724"/>
    <cellStyle name="SAPBEXstdItem 14 2 2 7 2 2 3" xfId="54725"/>
    <cellStyle name="SAPBEXstdItem 14 2 2 7 2 3" xfId="8141"/>
    <cellStyle name="SAPBEXstdItem 14 2 2 7 2 3 2" xfId="54726"/>
    <cellStyle name="SAPBEXstdItem 14 2 2 7 2 3 3" xfId="54727"/>
    <cellStyle name="SAPBEXstdItem 14 2 2 7 2 4" xfId="54728"/>
    <cellStyle name="SAPBEXstdItem 14 2 2 7 2 5" xfId="54729"/>
    <cellStyle name="SAPBEXstdItem 14 2 2 7 3" xfId="8142"/>
    <cellStyle name="SAPBEXstdItem 14 2 2 7 3 2" xfId="54730"/>
    <cellStyle name="SAPBEXstdItem 14 2 2 7 3 3" xfId="54731"/>
    <cellStyle name="SAPBEXstdItem 14 2 2 7 4" xfId="8143"/>
    <cellStyle name="SAPBEXstdItem 14 2 2 7 4 2" xfId="54732"/>
    <cellStyle name="SAPBEXstdItem 14 2 2 7 4 3" xfId="54733"/>
    <cellStyle name="SAPBEXstdItem 14 2 2 7 5" xfId="54734"/>
    <cellStyle name="SAPBEXstdItem 14 2 2 7 6" xfId="54735"/>
    <cellStyle name="SAPBEXstdItem 14 2 2 8" xfId="8144"/>
    <cellStyle name="SAPBEXstdItem 14 2 2 8 2" xfId="8145"/>
    <cellStyle name="SAPBEXstdItem 14 2 2 8 2 2" xfId="54736"/>
    <cellStyle name="SAPBEXstdItem 14 2 2 8 2 3" xfId="54737"/>
    <cellStyle name="SAPBEXstdItem 14 2 2 8 3" xfId="8146"/>
    <cellStyle name="SAPBEXstdItem 14 2 2 8 3 2" xfId="54738"/>
    <cellStyle name="SAPBEXstdItem 14 2 2 8 3 3" xfId="54739"/>
    <cellStyle name="SAPBEXstdItem 14 2 2 8 4" xfId="54740"/>
    <cellStyle name="SAPBEXstdItem 14 2 2 8 5" xfId="54741"/>
    <cellStyle name="SAPBEXstdItem 14 2 2 9" xfId="8147"/>
    <cellStyle name="SAPBEXstdItem 14 2 2 9 2" xfId="8148"/>
    <cellStyle name="SAPBEXstdItem 14 2 2 9 2 2" xfId="54742"/>
    <cellStyle name="SAPBEXstdItem 14 2 2 9 2 3" xfId="54743"/>
    <cellStyle name="SAPBEXstdItem 14 2 2 9 3" xfId="8149"/>
    <cellStyle name="SAPBEXstdItem 14 2 2 9 3 2" xfId="54744"/>
    <cellStyle name="SAPBEXstdItem 14 2 2 9 3 3" xfId="54745"/>
    <cellStyle name="SAPBEXstdItem 14 2 2 9 4" xfId="54746"/>
    <cellStyle name="SAPBEXstdItem 14 2 2 9 5" xfId="54747"/>
    <cellStyle name="SAPBEXstdItem 14 2 3" xfId="8150"/>
    <cellStyle name="SAPBEXstdItem 14 2 3 10" xfId="8151"/>
    <cellStyle name="SAPBEXstdItem 14 2 3 10 2" xfId="8152"/>
    <cellStyle name="SAPBEXstdItem 14 2 3 10 2 2" xfId="54748"/>
    <cellStyle name="SAPBEXstdItem 14 2 3 10 2 3" xfId="54749"/>
    <cellStyle name="SAPBEXstdItem 14 2 3 10 3" xfId="8153"/>
    <cellStyle name="SAPBEXstdItem 14 2 3 10 3 2" xfId="54750"/>
    <cellStyle name="SAPBEXstdItem 14 2 3 10 3 3" xfId="54751"/>
    <cellStyle name="SAPBEXstdItem 14 2 3 10 4" xfId="54752"/>
    <cellStyle name="SAPBEXstdItem 14 2 3 10 5" xfId="54753"/>
    <cellStyle name="SAPBEXstdItem 14 2 3 11" xfId="54754"/>
    <cellStyle name="SAPBEXstdItem 14 2 3 11 2" xfId="54755"/>
    <cellStyle name="SAPBEXstdItem 14 2 3 11 3" xfId="54756"/>
    <cellStyle name="SAPBEXstdItem 14 2 3 12" xfId="54757"/>
    <cellStyle name="SAPBEXstdItem 14 2 3 2" xfId="8154"/>
    <cellStyle name="SAPBEXstdItem 14 2 3 2 2" xfId="8155"/>
    <cellStyle name="SAPBEXstdItem 14 2 3 2 2 2" xfId="8156"/>
    <cellStyle name="SAPBEXstdItem 14 2 3 2 2 2 2" xfId="54758"/>
    <cellStyle name="SAPBEXstdItem 14 2 3 2 2 2 2 2" xfId="54759"/>
    <cellStyle name="SAPBEXstdItem 14 2 3 2 2 2 2 2 2" xfId="54760"/>
    <cellStyle name="SAPBEXstdItem 14 2 3 2 2 2 2 3" xfId="54761"/>
    <cellStyle name="SAPBEXstdItem 14 2 3 2 2 2 3" xfId="54762"/>
    <cellStyle name="SAPBEXstdItem 14 2 3 2 2 2 3 2" xfId="54763"/>
    <cellStyle name="SAPBEXstdItem 14 2 3 2 2 2 3 3" xfId="54764"/>
    <cellStyle name="SAPBEXstdItem 14 2 3 2 2 2 4" xfId="54765"/>
    <cellStyle name="SAPBEXstdItem 14 2 3 2 2 2 4 2" xfId="54766"/>
    <cellStyle name="SAPBEXstdItem 14 2 3 2 2 2 4 3" xfId="54767"/>
    <cellStyle name="SAPBEXstdItem 14 2 3 2 2 2 5" xfId="54768"/>
    <cellStyle name="SAPBEXstdItem 14 2 3 2 2 2 5 2" xfId="54769"/>
    <cellStyle name="SAPBEXstdItem 14 2 3 2 2 2 6" xfId="54770"/>
    <cellStyle name="SAPBEXstdItem 14 2 3 2 2 2 7" xfId="54771"/>
    <cellStyle name="SAPBEXstdItem 14 2 3 2 2 2 8" xfId="54772"/>
    <cellStyle name="SAPBEXstdItem 14 2 3 2 2 2 9" xfId="54773"/>
    <cellStyle name="SAPBEXstdItem 14 2 3 2 2 3" xfId="54774"/>
    <cellStyle name="SAPBEXstdItem 14 2 3 2 2 3 2" xfId="54775"/>
    <cellStyle name="SAPBEXstdItem 14 2 3 2 2 3 2 2" xfId="54776"/>
    <cellStyle name="SAPBEXstdItem 14 2 3 2 2 3 3" xfId="54777"/>
    <cellStyle name="SAPBEXstdItem 14 2 3 2 2 4" xfId="54778"/>
    <cellStyle name="SAPBEXstdItem 14 2 3 2 2 4 2" xfId="54779"/>
    <cellStyle name="SAPBEXstdItem 14 2 3 2 2 4 3" xfId="54780"/>
    <cellStyle name="SAPBEXstdItem 14 2 3 2 2 5" xfId="54781"/>
    <cellStyle name="SAPBEXstdItem 14 2 3 2 2 6" xfId="54782"/>
    <cellStyle name="SAPBEXstdItem 14 2 3 2 3" xfId="8157"/>
    <cellStyle name="SAPBEXstdItem 14 2 3 2 3 2" xfId="54783"/>
    <cellStyle name="SAPBEXstdItem 14 2 3 2 3 2 2" xfId="54784"/>
    <cellStyle name="SAPBEXstdItem 14 2 3 2 3 2 2 2" xfId="54785"/>
    <cellStyle name="SAPBEXstdItem 14 2 3 2 3 2 3" xfId="54786"/>
    <cellStyle name="SAPBEXstdItem 14 2 3 2 3 3" xfId="54787"/>
    <cellStyle name="SAPBEXstdItem 14 2 3 2 3 3 2" xfId="54788"/>
    <cellStyle name="SAPBEXstdItem 14 2 3 2 3 3 3" xfId="54789"/>
    <cellStyle name="SAPBEXstdItem 14 2 3 2 3 4" xfId="54790"/>
    <cellStyle name="SAPBEXstdItem 14 2 3 2 3 4 2" xfId="54791"/>
    <cellStyle name="SAPBEXstdItem 14 2 3 2 3 4 3" xfId="54792"/>
    <cellStyle name="SAPBEXstdItem 14 2 3 2 3 5" xfId="54793"/>
    <cellStyle name="SAPBEXstdItem 14 2 3 2 3 5 2" xfId="54794"/>
    <cellStyle name="SAPBEXstdItem 14 2 3 2 3 5 3" xfId="54795"/>
    <cellStyle name="SAPBEXstdItem 14 2 3 2 3 6" xfId="54796"/>
    <cellStyle name="SAPBEXstdItem 14 2 3 2 3 6 2" xfId="54797"/>
    <cellStyle name="SAPBEXstdItem 14 2 3 2 3 7" xfId="54798"/>
    <cellStyle name="SAPBEXstdItem 14 2 3 2 3 8" xfId="54799"/>
    <cellStyle name="SAPBEXstdItem 14 2 3 2 3 9" xfId="54800"/>
    <cellStyle name="SAPBEXstdItem 14 2 3 2 4" xfId="8158"/>
    <cellStyle name="SAPBEXstdItem 14 2 3 2 4 2" xfId="54801"/>
    <cellStyle name="SAPBEXstdItem 14 2 3 2 4 2 2" xfId="54802"/>
    <cellStyle name="SAPBEXstdItem 14 2 3 2 4 3" xfId="54803"/>
    <cellStyle name="SAPBEXstdItem 14 2 3 2 5" xfId="54804"/>
    <cellStyle name="SAPBEXstdItem 14 2 3 2 5 2" xfId="54805"/>
    <cellStyle name="SAPBEXstdItem 14 2 3 2 5 3" xfId="54806"/>
    <cellStyle name="SAPBEXstdItem 14 2 3 2 6" xfId="54807"/>
    <cellStyle name="SAPBEXstdItem 14 2 3 3" xfId="8159"/>
    <cellStyle name="SAPBEXstdItem 14 2 3 3 2" xfId="8160"/>
    <cellStyle name="SAPBEXstdItem 14 2 3 3 2 2" xfId="54808"/>
    <cellStyle name="SAPBEXstdItem 14 2 3 3 2 2 2" xfId="54809"/>
    <cellStyle name="SAPBEXstdItem 14 2 3 3 2 2 2 2" xfId="54810"/>
    <cellStyle name="SAPBEXstdItem 14 2 3 3 2 2 3" xfId="54811"/>
    <cellStyle name="SAPBEXstdItem 14 2 3 3 2 3" xfId="54812"/>
    <cellStyle name="SAPBEXstdItem 14 2 3 3 2 3 2" xfId="54813"/>
    <cellStyle name="SAPBEXstdItem 14 2 3 3 2 3 2 2" xfId="54814"/>
    <cellStyle name="SAPBEXstdItem 14 2 3 3 2 3 3" xfId="54815"/>
    <cellStyle name="SAPBEXstdItem 14 2 3 3 2 4" xfId="54816"/>
    <cellStyle name="SAPBEXstdItem 14 2 3 3 2 4 2" xfId="54817"/>
    <cellStyle name="SAPBEXstdItem 14 2 3 3 2 4 3" xfId="54818"/>
    <cellStyle name="SAPBEXstdItem 14 2 3 3 2 5" xfId="54819"/>
    <cellStyle name="SAPBEXstdItem 14 2 3 3 2 5 2" xfId="54820"/>
    <cellStyle name="SAPBEXstdItem 14 2 3 3 2 6" xfId="54821"/>
    <cellStyle name="SAPBEXstdItem 14 2 3 3 2 7" xfId="54822"/>
    <cellStyle name="SAPBEXstdItem 14 2 3 3 2 8" xfId="54823"/>
    <cellStyle name="SAPBEXstdItem 14 2 3 3 2 9" xfId="54824"/>
    <cellStyle name="SAPBEXstdItem 14 2 3 3 3" xfId="8161"/>
    <cellStyle name="SAPBEXstdItem 14 2 3 3 3 2" xfId="54825"/>
    <cellStyle name="SAPBEXstdItem 14 2 3 3 3 2 2" xfId="54826"/>
    <cellStyle name="SAPBEXstdItem 14 2 3 3 3 3" xfId="54827"/>
    <cellStyle name="SAPBEXstdItem 14 2 3 3 4" xfId="8162"/>
    <cellStyle name="SAPBEXstdItem 14 2 3 3 4 2" xfId="54828"/>
    <cellStyle name="SAPBEXstdItem 14 2 3 3 4 3" xfId="54829"/>
    <cellStyle name="SAPBEXstdItem 14 2 3 3 5" xfId="54830"/>
    <cellStyle name="SAPBEXstdItem 14 2 3 3 6" xfId="54831"/>
    <cellStyle name="SAPBEXstdItem 14 2 3 4" xfId="8163"/>
    <cellStyle name="SAPBEXstdItem 14 2 3 4 10" xfId="54832"/>
    <cellStyle name="SAPBEXstdItem 14 2 3 4 11" xfId="54833"/>
    <cellStyle name="SAPBEXstdItem 14 2 3 4 2" xfId="8164"/>
    <cellStyle name="SAPBEXstdItem 14 2 3 4 2 10" xfId="54834"/>
    <cellStyle name="SAPBEXstdItem 14 2 3 4 2 2" xfId="8165"/>
    <cellStyle name="SAPBEXstdItem 14 2 3 4 2 2 2" xfId="54835"/>
    <cellStyle name="SAPBEXstdItem 14 2 3 4 2 2 2 2" xfId="54836"/>
    <cellStyle name="SAPBEXstdItem 14 2 3 4 2 2 3" xfId="54837"/>
    <cellStyle name="SAPBEXstdItem 14 2 3 4 2 3" xfId="54838"/>
    <cellStyle name="SAPBEXstdItem 14 2 3 4 2 3 2" xfId="54839"/>
    <cellStyle name="SAPBEXstdItem 14 2 3 4 2 3 2 2" xfId="54840"/>
    <cellStyle name="SAPBEXstdItem 14 2 3 4 2 3 3" xfId="54841"/>
    <cellStyle name="SAPBEXstdItem 14 2 3 4 2 4" xfId="54842"/>
    <cellStyle name="SAPBEXstdItem 14 2 3 4 2 4 2" xfId="54843"/>
    <cellStyle name="SAPBEXstdItem 14 2 3 4 2 4 3" xfId="54844"/>
    <cellStyle name="SAPBEXstdItem 14 2 3 4 2 5" xfId="54845"/>
    <cellStyle name="SAPBEXstdItem 14 2 3 4 2 5 2" xfId="54846"/>
    <cellStyle name="SAPBEXstdItem 14 2 3 4 2 5 3" xfId="54847"/>
    <cellStyle name="SAPBEXstdItem 14 2 3 4 2 6" xfId="54848"/>
    <cellStyle name="SAPBEXstdItem 14 2 3 4 2 6 2" xfId="54849"/>
    <cellStyle name="SAPBEXstdItem 14 2 3 4 2 7" xfId="54850"/>
    <cellStyle name="SAPBEXstdItem 14 2 3 4 2 8" xfId="54851"/>
    <cellStyle name="SAPBEXstdItem 14 2 3 4 2 9" xfId="54852"/>
    <cellStyle name="SAPBEXstdItem 14 2 3 4 3" xfId="8166"/>
    <cellStyle name="SAPBEXstdItem 14 2 3 4 3 2" xfId="54853"/>
    <cellStyle name="SAPBEXstdItem 14 2 3 4 3 2 2" xfId="54854"/>
    <cellStyle name="SAPBEXstdItem 14 2 3 4 3 3" xfId="54855"/>
    <cellStyle name="SAPBEXstdItem 14 2 3 4 4" xfId="54856"/>
    <cellStyle name="SAPBEXstdItem 14 2 3 4 4 2" xfId="54857"/>
    <cellStyle name="SAPBEXstdItem 14 2 3 4 4 2 2" xfId="54858"/>
    <cellStyle name="SAPBEXstdItem 14 2 3 4 4 3" xfId="54859"/>
    <cellStyle name="SAPBEXstdItem 14 2 3 4 5" xfId="54860"/>
    <cellStyle name="SAPBEXstdItem 14 2 3 4 5 2" xfId="54861"/>
    <cellStyle name="SAPBEXstdItem 14 2 3 4 5 3" xfId="54862"/>
    <cellStyle name="SAPBEXstdItem 14 2 3 4 6" xfId="54863"/>
    <cellStyle name="SAPBEXstdItem 14 2 3 4 6 2" xfId="54864"/>
    <cellStyle name="SAPBEXstdItem 14 2 3 4 6 3" xfId="54865"/>
    <cellStyle name="SAPBEXstdItem 14 2 3 4 7" xfId="54866"/>
    <cellStyle name="SAPBEXstdItem 14 2 3 4 7 2" xfId="54867"/>
    <cellStyle name="SAPBEXstdItem 14 2 3 4 8" xfId="54868"/>
    <cellStyle name="SAPBEXstdItem 14 2 3 4 9" xfId="54869"/>
    <cellStyle name="SAPBEXstdItem 14 2 3 5" xfId="8167"/>
    <cellStyle name="SAPBEXstdItem 14 2 3 5 10" xfId="54870"/>
    <cellStyle name="SAPBEXstdItem 14 2 3 5 11" xfId="54871"/>
    <cellStyle name="SAPBEXstdItem 14 2 3 5 2" xfId="8168"/>
    <cellStyle name="SAPBEXstdItem 14 2 3 5 2 10" xfId="54872"/>
    <cellStyle name="SAPBEXstdItem 14 2 3 5 2 2" xfId="8169"/>
    <cellStyle name="SAPBEXstdItem 14 2 3 5 2 2 2" xfId="54873"/>
    <cellStyle name="SAPBEXstdItem 14 2 3 5 2 2 2 2" xfId="54874"/>
    <cellStyle name="SAPBEXstdItem 14 2 3 5 2 2 3" xfId="54875"/>
    <cellStyle name="SAPBEXstdItem 14 2 3 5 2 3" xfId="8170"/>
    <cellStyle name="SAPBEXstdItem 14 2 3 5 2 3 2" xfId="54876"/>
    <cellStyle name="SAPBEXstdItem 14 2 3 5 2 3 2 2" xfId="54877"/>
    <cellStyle name="SAPBEXstdItem 14 2 3 5 2 3 3" xfId="54878"/>
    <cellStyle name="SAPBEXstdItem 14 2 3 5 2 4" xfId="54879"/>
    <cellStyle name="SAPBEXstdItem 14 2 3 5 2 4 2" xfId="54880"/>
    <cellStyle name="SAPBEXstdItem 14 2 3 5 2 4 3" xfId="54881"/>
    <cellStyle name="SAPBEXstdItem 14 2 3 5 2 5" xfId="54882"/>
    <cellStyle name="SAPBEXstdItem 14 2 3 5 2 5 2" xfId="54883"/>
    <cellStyle name="SAPBEXstdItem 14 2 3 5 2 5 3" xfId="54884"/>
    <cellStyle name="SAPBEXstdItem 14 2 3 5 2 6" xfId="54885"/>
    <cellStyle name="SAPBEXstdItem 14 2 3 5 2 6 2" xfId="54886"/>
    <cellStyle name="SAPBEXstdItem 14 2 3 5 2 6 3" xfId="54887"/>
    <cellStyle name="SAPBEXstdItem 14 2 3 5 2 7" xfId="54888"/>
    <cellStyle name="SAPBEXstdItem 14 2 3 5 2 7 2" xfId="54889"/>
    <cellStyle name="SAPBEXstdItem 14 2 3 5 2 8" xfId="54890"/>
    <cellStyle name="SAPBEXstdItem 14 2 3 5 2 9" xfId="54891"/>
    <cellStyle name="SAPBEXstdItem 14 2 3 5 3" xfId="8171"/>
    <cellStyle name="SAPBEXstdItem 14 2 3 5 3 2" xfId="54892"/>
    <cellStyle name="SAPBEXstdItem 14 2 3 5 3 2 2" xfId="54893"/>
    <cellStyle name="SAPBEXstdItem 14 2 3 5 3 3" xfId="54894"/>
    <cellStyle name="SAPBEXstdItem 14 2 3 5 4" xfId="8172"/>
    <cellStyle name="SAPBEXstdItem 14 2 3 5 4 2" xfId="54895"/>
    <cellStyle name="SAPBEXstdItem 14 2 3 5 4 2 2" xfId="54896"/>
    <cellStyle name="SAPBEXstdItem 14 2 3 5 4 3" xfId="54897"/>
    <cellStyle name="SAPBEXstdItem 14 2 3 5 5" xfId="54898"/>
    <cellStyle name="SAPBEXstdItem 14 2 3 5 5 2" xfId="54899"/>
    <cellStyle name="SAPBEXstdItem 14 2 3 5 5 3" xfId="54900"/>
    <cellStyle name="SAPBEXstdItem 14 2 3 5 6" xfId="54901"/>
    <cellStyle name="SAPBEXstdItem 14 2 3 5 6 2" xfId="54902"/>
    <cellStyle name="SAPBEXstdItem 14 2 3 5 6 3" xfId="54903"/>
    <cellStyle name="SAPBEXstdItem 14 2 3 5 7" xfId="54904"/>
    <cellStyle name="SAPBEXstdItem 14 2 3 5 7 2" xfId="54905"/>
    <cellStyle name="SAPBEXstdItem 14 2 3 5 7 3" xfId="54906"/>
    <cellStyle name="SAPBEXstdItem 14 2 3 5 8" xfId="54907"/>
    <cellStyle name="SAPBEXstdItem 14 2 3 5 8 2" xfId="54908"/>
    <cellStyle name="SAPBEXstdItem 14 2 3 5 9" xfId="54909"/>
    <cellStyle name="SAPBEXstdItem 14 2 3 6" xfId="8173"/>
    <cellStyle name="SAPBEXstdItem 14 2 3 6 2" xfId="8174"/>
    <cellStyle name="SAPBEXstdItem 14 2 3 6 2 2" xfId="8175"/>
    <cellStyle name="SAPBEXstdItem 14 2 3 6 2 2 2" xfId="54910"/>
    <cellStyle name="SAPBEXstdItem 14 2 3 6 2 2 3" xfId="54911"/>
    <cellStyle name="SAPBEXstdItem 14 2 3 6 2 3" xfId="8176"/>
    <cellStyle name="SAPBEXstdItem 14 2 3 6 2 3 2" xfId="54912"/>
    <cellStyle name="SAPBEXstdItem 14 2 3 6 2 3 3" xfId="54913"/>
    <cellStyle name="SAPBEXstdItem 14 2 3 6 2 4" xfId="54914"/>
    <cellStyle name="SAPBEXstdItem 14 2 3 6 2 5" xfId="54915"/>
    <cellStyle name="SAPBEXstdItem 14 2 3 6 3" xfId="8177"/>
    <cellStyle name="SAPBEXstdItem 14 2 3 6 3 2" xfId="54916"/>
    <cellStyle name="SAPBEXstdItem 14 2 3 6 3 3" xfId="54917"/>
    <cellStyle name="SAPBEXstdItem 14 2 3 6 4" xfId="8178"/>
    <cellStyle name="SAPBEXstdItem 14 2 3 6 4 2" xfId="54918"/>
    <cellStyle name="SAPBEXstdItem 14 2 3 6 4 3" xfId="54919"/>
    <cellStyle name="SAPBEXstdItem 14 2 3 6 5" xfId="54920"/>
    <cellStyle name="SAPBEXstdItem 14 2 3 6 5 2" xfId="54921"/>
    <cellStyle name="SAPBEXstdItem 14 2 3 6 6" xfId="54922"/>
    <cellStyle name="SAPBEXstdItem 14 2 3 6 7" xfId="54923"/>
    <cellStyle name="SAPBEXstdItem 14 2 3 7" xfId="8179"/>
    <cellStyle name="SAPBEXstdItem 14 2 3 7 2" xfId="8180"/>
    <cellStyle name="SAPBEXstdItem 14 2 3 7 2 2" xfId="8181"/>
    <cellStyle name="SAPBEXstdItem 14 2 3 7 2 2 2" xfId="54924"/>
    <cellStyle name="SAPBEXstdItem 14 2 3 7 2 2 3" xfId="54925"/>
    <cellStyle name="SAPBEXstdItem 14 2 3 7 2 3" xfId="8182"/>
    <cellStyle name="SAPBEXstdItem 14 2 3 7 2 3 2" xfId="54926"/>
    <cellStyle name="SAPBEXstdItem 14 2 3 7 2 3 3" xfId="54927"/>
    <cellStyle name="SAPBEXstdItem 14 2 3 7 2 4" xfId="54928"/>
    <cellStyle name="SAPBEXstdItem 14 2 3 7 2 5" xfId="54929"/>
    <cellStyle name="SAPBEXstdItem 14 2 3 7 3" xfId="8183"/>
    <cellStyle name="SAPBEXstdItem 14 2 3 7 3 2" xfId="54930"/>
    <cellStyle name="SAPBEXstdItem 14 2 3 7 3 3" xfId="54931"/>
    <cellStyle name="SAPBEXstdItem 14 2 3 7 4" xfId="8184"/>
    <cellStyle name="SAPBEXstdItem 14 2 3 7 4 2" xfId="54932"/>
    <cellStyle name="SAPBEXstdItem 14 2 3 7 4 3" xfId="54933"/>
    <cellStyle name="SAPBEXstdItem 14 2 3 7 5" xfId="54934"/>
    <cellStyle name="SAPBEXstdItem 14 2 3 7 6" xfId="54935"/>
    <cellStyle name="SAPBEXstdItem 14 2 3 8" xfId="8185"/>
    <cellStyle name="SAPBEXstdItem 14 2 3 8 2" xfId="8186"/>
    <cellStyle name="SAPBEXstdItem 14 2 3 8 2 2" xfId="54936"/>
    <cellStyle name="SAPBEXstdItem 14 2 3 8 2 3" xfId="54937"/>
    <cellStyle name="SAPBEXstdItem 14 2 3 8 3" xfId="8187"/>
    <cellStyle name="SAPBEXstdItem 14 2 3 8 3 2" xfId="54938"/>
    <cellStyle name="SAPBEXstdItem 14 2 3 8 3 3" xfId="54939"/>
    <cellStyle name="SAPBEXstdItem 14 2 3 8 4" xfId="54940"/>
    <cellStyle name="SAPBEXstdItem 14 2 3 8 5" xfId="54941"/>
    <cellStyle name="SAPBEXstdItem 14 2 3 9" xfId="8188"/>
    <cellStyle name="SAPBEXstdItem 14 2 3 9 2" xfId="8189"/>
    <cellStyle name="SAPBEXstdItem 14 2 3 9 2 2" xfId="54942"/>
    <cellStyle name="SAPBEXstdItem 14 2 3 9 2 3" xfId="54943"/>
    <cellStyle name="SAPBEXstdItem 14 2 3 9 3" xfId="8190"/>
    <cellStyle name="SAPBEXstdItem 14 2 3 9 3 2" xfId="54944"/>
    <cellStyle name="SAPBEXstdItem 14 2 3 9 3 3" xfId="54945"/>
    <cellStyle name="SAPBEXstdItem 14 2 3 9 4" xfId="54946"/>
    <cellStyle name="SAPBEXstdItem 14 2 3 9 5" xfId="54947"/>
    <cellStyle name="SAPBEXstdItem 14 2 4" xfId="8191"/>
    <cellStyle name="SAPBEXstdItem 14 2 4 2" xfId="8192"/>
    <cellStyle name="SAPBEXstdItem 14 2 4 2 2" xfId="8193"/>
    <cellStyle name="SAPBEXstdItem 14 2 4 2 2 2" xfId="54948"/>
    <cellStyle name="SAPBEXstdItem 14 2 4 2 2 2 2" xfId="54949"/>
    <cellStyle name="SAPBEXstdItem 14 2 4 2 2 2 2 2" xfId="54950"/>
    <cellStyle name="SAPBEXstdItem 14 2 4 2 2 2 3" xfId="54951"/>
    <cellStyle name="SAPBEXstdItem 14 2 4 2 2 3" xfId="54952"/>
    <cellStyle name="SAPBEXstdItem 14 2 4 2 2 3 2" xfId="54953"/>
    <cellStyle name="SAPBEXstdItem 14 2 4 2 2 3 3" xfId="54954"/>
    <cellStyle name="SAPBEXstdItem 14 2 4 2 2 4" xfId="54955"/>
    <cellStyle name="SAPBEXstdItem 14 2 4 2 2 4 2" xfId="54956"/>
    <cellStyle name="SAPBEXstdItem 14 2 4 2 2 4 3" xfId="54957"/>
    <cellStyle name="SAPBEXstdItem 14 2 4 2 2 5" xfId="54958"/>
    <cellStyle name="SAPBEXstdItem 14 2 4 2 2 5 2" xfId="54959"/>
    <cellStyle name="SAPBEXstdItem 14 2 4 2 2 6" xfId="54960"/>
    <cellStyle name="SAPBEXstdItem 14 2 4 2 2 7" xfId="54961"/>
    <cellStyle name="SAPBEXstdItem 14 2 4 2 2 8" xfId="54962"/>
    <cellStyle name="SAPBEXstdItem 14 2 4 2 2 9" xfId="54963"/>
    <cellStyle name="SAPBEXstdItem 14 2 4 2 3" xfId="54964"/>
    <cellStyle name="SAPBEXstdItem 14 2 4 2 3 2" xfId="54965"/>
    <cellStyle name="SAPBEXstdItem 14 2 4 2 3 2 2" xfId="54966"/>
    <cellStyle name="SAPBEXstdItem 14 2 4 2 3 3" xfId="54967"/>
    <cellStyle name="SAPBEXstdItem 14 2 4 2 4" xfId="54968"/>
    <cellStyle name="SAPBEXstdItem 14 2 4 2 4 2" xfId="54969"/>
    <cellStyle name="SAPBEXstdItem 14 2 4 2 4 3" xfId="54970"/>
    <cellStyle name="SAPBEXstdItem 14 2 4 2 5" xfId="54971"/>
    <cellStyle name="SAPBEXstdItem 14 2 4 2 6" xfId="54972"/>
    <cellStyle name="SAPBEXstdItem 14 2 4 3" xfId="8194"/>
    <cellStyle name="SAPBEXstdItem 14 2 4 3 2" xfId="54973"/>
    <cellStyle name="SAPBEXstdItem 14 2 4 3 2 2" xfId="54974"/>
    <cellStyle name="SAPBEXstdItem 14 2 4 3 2 2 2" xfId="54975"/>
    <cellStyle name="SAPBEXstdItem 14 2 4 3 2 3" xfId="54976"/>
    <cellStyle name="SAPBEXstdItem 14 2 4 3 3" xfId="54977"/>
    <cellStyle name="SAPBEXstdItem 14 2 4 3 3 2" xfId="54978"/>
    <cellStyle name="SAPBEXstdItem 14 2 4 3 3 3" xfId="54979"/>
    <cellStyle name="SAPBEXstdItem 14 2 4 3 4" xfId="54980"/>
    <cellStyle name="SAPBEXstdItem 14 2 4 3 4 2" xfId="54981"/>
    <cellStyle name="SAPBEXstdItem 14 2 4 3 4 3" xfId="54982"/>
    <cellStyle name="SAPBEXstdItem 14 2 4 3 5" xfId="54983"/>
    <cellStyle name="SAPBEXstdItem 14 2 4 3 5 2" xfId="54984"/>
    <cellStyle name="SAPBEXstdItem 14 2 4 3 5 3" xfId="54985"/>
    <cellStyle name="SAPBEXstdItem 14 2 4 3 6" xfId="54986"/>
    <cellStyle name="SAPBEXstdItem 14 2 4 3 6 2" xfId="54987"/>
    <cellStyle name="SAPBEXstdItem 14 2 4 3 7" xfId="54988"/>
    <cellStyle name="SAPBEXstdItem 14 2 4 3 8" xfId="54989"/>
    <cellStyle name="SAPBEXstdItem 14 2 4 3 9" xfId="54990"/>
    <cellStyle name="SAPBEXstdItem 14 2 4 4" xfId="8195"/>
    <cellStyle name="SAPBEXstdItem 14 2 4 4 2" xfId="54991"/>
    <cellStyle name="SAPBEXstdItem 14 2 4 4 2 2" xfId="54992"/>
    <cellStyle name="SAPBEXstdItem 14 2 4 4 3" xfId="54993"/>
    <cellStyle name="SAPBEXstdItem 14 2 4 5" xfId="54994"/>
    <cellStyle name="SAPBEXstdItem 14 2 4 5 2" xfId="54995"/>
    <cellStyle name="SAPBEXstdItem 14 2 4 5 3" xfId="54996"/>
    <cellStyle name="SAPBEXstdItem 14 2 4 6" xfId="54997"/>
    <cellStyle name="SAPBEXstdItem 14 2 5" xfId="8196"/>
    <cellStyle name="SAPBEXstdItem 14 2 5 2" xfId="8197"/>
    <cellStyle name="SAPBEXstdItem 14 2 5 2 2" xfId="54998"/>
    <cellStyle name="SAPBEXstdItem 14 2 5 2 2 2" xfId="54999"/>
    <cellStyle name="SAPBEXstdItem 14 2 5 2 2 2 2" xfId="55000"/>
    <cellStyle name="SAPBEXstdItem 14 2 5 2 2 3" xfId="55001"/>
    <cellStyle name="SAPBEXstdItem 14 2 5 2 3" xfId="55002"/>
    <cellStyle name="SAPBEXstdItem 14 2 5 2 3 2" xfId="55003"/>
    <cellStyle name="SAPBEXstdItem 14 2 5 2 3 2 2" xfId="55004"/>
    <cellStyle name="SAPBEXstdItem 14 2 5 2 3 3" xfId="55005"/>
    <cellStyle name="SAPBEXstdItem 14 2 5 2 4" xfId="55006"/>
    <cellStyle name="SAPBEXstdItem 14 2 5 2 4 2" xfId="55007"/>
    <cellStyle name="SAPBEXstdItem 14 2 5 2 4 3" xfId="55008"/>
    <cellStyle name="SAPBEXstdItem 14 2 5 2 5" xfId="55009"/>
    <cellStyle name="SAPBEXstdItem 14 2 5 2 5 2" xfId="55010"/>
    <cellStyle name="SAPBEXstdItem 14 2 5 2 6" xfId="55011"/>
    <cellStyle name="SAPBEXstdItem 14 2 5 2 7" xfId="55012"/>
    <cellStyle name="SAPBEXstdItem 14 2 5 2 8" xfId="55013"/>
    <cellStyle name="SAPBEXstdItem 14 2 5 2 9" xfId="55014"/>
    <cellStyle name="SAPBEXstdItem 14 2 5 3" xfId="8198"/>
    <cellStyle name="SAPBEXstdItem 14 2 5 3 2" xfId="55015"/>
    <cellStyle name="SAPBEXstdItem 14 2 5 3 2 2" xfId="55016"/>
    <cellStyle name="SAPBEXstdItem 14 2 5 3 3" xfId="55017"/>
    <cellStyle name="SAPBEXstdItem 14 2 5 4" xfId="8199"/>
    <cellStyle name="SAPBEXstdItem 14 2 5 4 2" xfId="55018"/>
    <cellStyle name="SAPBEXstdItem 14 2 5 4 3" xfId="55019"/>
    <cellStyle name="SAPBEXstdItem 14 2 5 5" xfId="55020"/>
    <cellStyle name="SAPBEXstdItem 14 2 5 6" xfId="55021"/>
    <cellStyle name="SAPBEXstdItem 14 2 6" xfId="8200"/>
    <cellStyle name="SAPBEXstdItem 14 2 6 10" xfId="55022"/>
    <cellStyle name="SAPBEXstdItem 14 2 6 11" xfId="55023"/>
    <cellStyle name="SAPBEXstdItem 14 2 6 2" xfId="8201"/>
    <cellStyle name="SAPBEXstdItem 14 2 6 2 10" xfId="55024"/>
    <cellStyle name="SAPBEXstdItem 14 2 6 2 2" xfId="8202"/>
    <cellStyle name="SAPBEXstdItem 14 2 6 2 2 2" xfId="55025"/>
    <cellStyle name="SAPBEXstdItem 14 2 6 2 2 2 2" xfId="55026"/>
    <cellStyle name="SAPBEXstdItem 14 2 6 2 2 3" xfId="55027"/>
    <cellStyle name="SAPBEXstdItem 14 2 6 2 3" xfId="55028"/>
    <cellStyle name="SAPBEXstdItem 14 2 6 2 3 2" xfId="55029"/>
    <cellStyle name="SAPBEXstdItem 14 2 6 2 3 2 2" xfId="55030"/>
    <cellStyle name="SAPBEXstdItem 14 2 6 2 3 3" xfId="55031"/>
    <cellStyle name="SAPBEXstdItem 14 2 6 2 4" xfId="55032"/>
    <cellStyle name="SAPBEXstdItem 14 2 6 2 4 2" xfId="55033"/>
    <cellStyle name="SAPBEXstdItem 14 2 6 2 4 3" xfId="55034"/>
    <cellStyle name="SAPBEXstdItem 14 2 6 2 5" xfId="55035"/>
    <cellStyle name="SAPBEXstdItem 14 2 6 2 5 2" xfId="55036"/>
    <cellStyle name="SAPBEXstdItem 14 2 6 2 5 3" xfId="55037"/>
    <cellStyle name="SAPBEXstdItem 14 2 6 2 6" xfId="55038"/>
    <cellStyle name="SAPBEXstdItem 14 2 6 2 6 2" xfId="55039"/>
    <cellStyle name="SAPBEXstdItem 14 2 6 2 7" xfId="55040"/>
    <cellStyle name="SAPBEXstdItem 14 2 6 2 8" xfId="55041"/>
    <cellStyle name="SAPBEXstdItem 14 2 6 2 9" xfId="55042"/>
    <cellStyle name="SAPBEXstdItem 14 2 6 3" xfId="8203"/>
    <cellStyle name="SAPBEXstdItem 14 2 6 3 2" xfId="55043"/>
    <cellStyle name="SAPBEXstdItem 14 2 6 3 2 2" xfId="55044"/>
    <cellStyle name="SAPBEXstdItem 14 2 6 3 3" xfId="55045"/>
    <cellStyle name="SAPBEXstdItem 14 2 6 4" xfId="55046"/>
    <cellStyle name="SAPBEXstdItem 14 2 6 4 2" xfId="55047"/>
    <cellStyle name="SAPBEXstdItem 14 2 6 4 2 2" xfId="55048"/>
    <cellStyle name="SAPBEXstdItem 14 2 6 4 3" xfId="55049"/>
    <cellStyle name="SAPBEXstdItem 14 2 6 5" xfId="55050"/>
    <cellStyle name="SAPBEXstdItem 14 2 6 5 2" xfId="55051"/>
    <cellStyle name="SAPBEXstdItem 14 2 6 5 3" xfId="55052"/>
    <cellStyle name="SAPBEXstdItem 14 2 6 6" xfId="55053"/>
    <cellStyle name="SAPBEXstdItem 14 2 6 6 2" xfId="55054"/>
    <cellStyle name="SAPBEXstdItem 14 2 6 6 3" xfId="55055"/>
    <cellStyle name="SAPBEXstdItem 14 2 6 7" xfId="55056"/>
    <cellStyle name="SAPBEXstdItem 14 2 6 7 2" xfId="55057"/>
    <cellStyle name="SAPBEXstdItem 14 2 6 8" xfId="55058"/>
    <cellStyle name="SAPBEXstdItem 14 2 6 9" xfId="55059"/>
    <cellStyle name="SAPBEXstdItem 14 2 7" xfId="8204"/>
    <cellStyle name="SAPBEXstdItem 14 2 7 10" xfId="55060"/>
    <cellStyle name="SAPBEXstdItem 14 2 7 11" xfId="55061"/>
    <cellStyle name="SAPBEXstdItem 14 2 7 2" xfId="8205"/>
    <cellStyle name="SAPBEXstdItem 14 2 7 2 10" xfId="55062"/>
    <cellStyle name="SAPBEXstdItem 14 2 7 2 2" xfId="8206"/>
    <cellStyle name="SAPBEXstdItem 14 2 7 2 2 2" xfId="55063"/>
    <cellStyle name="SAPBEXstdItem 14 2 7 2 2 2 2" xfId="55064"/>
    <cellStyle name="SAPBEXstdItem 14 2 7 2 2 3" xfId="55065"/>
    <cellStyle name="SAPBEXstdItem 14 2 7 2 3" xfId="8207"/>
    <cellStyle name="SAPBEXstdItem 14 2 7 2 3 2" xfId="55066"/>
    <cellStyle name="SAPBEXstdItem 14 2 7 2 3 2 2" xfId="55067"/>
    <cellStyle name="SAPBEXstdItem 14 2 7 2 3 3" xfId="55068"/>
    <cellStyle name="SAPBEXstdItem 14 2 7 2 4" xfId="55069"/>
    <cellStyle name="SAPBEXstdItem 14 2 7 2 4 2" xfId="55070"/>
    <cellStyle name="SAPBEXstdItem 14 2 7 2 4 3" xfId="55071"/>
    <cellStyle name="SAPBEXstdItem 14 2 7 2 5" xfId="55072"/>
    <cellStyle name="SAPBEXstdItem 14 2 7 2 5 2" xfId="55073"/>
    <cellStyle name="SAPBEXstdItem 14 2 7 2 5 3" xfId="55074"/>
    <cellStyle name="SAPBEXstdItem 14 2 7 2 6" xfId="55075"/>
    <cellStyle name="SAPBEXstdItem 14 2 7 2 6 2" xfId="55076"/>
    <cellStyle name="SAPBEXstdItem 14 2 7 2 6 3" xfId="55077"/>
    <cellStyle name="SAPBEXstdItem 14 2 7 2 7" xfId="55078"/>
    <cellStyle name="SAPBEXstdItem 14 2 7 2 7 2" xfId="55079"/>
    <cellStyle name="SAPBEXstdItem 14 2 7 2 8" xfId="55080"/>
    <cellStyle name="SAPBEXstdItem 14 2 7 2 9" xfId="55081"/>
    <cellStyle name="SAPBEXstdItem 14 2 7 3" xfId="8208"/>
    <cellStyle name="SAPBEXstdItem 14 2 7 3 2" xfId="55082"/>
    <cellStyle name="SAPBEXstdItem 14 2 7 3 2 2" xfId="55083"/>
    <cellStyle name="SAPBEXstdItem 14 2 7 3 3" xfId="55084"/>
    <cellStyle name="SAPBEXstdItem 14 2 7 4" xfId="8209"/>
    <cellStyle name="SAPBEXstdItem 14 2 7 4 2" xfId="55085"/>
    <cellStyle name="SAPBEXstdItem 14 2 7 4 2 2" xfId="55086"/>
    <cellStyle name="SAPBEXstdItem 14 2 7 4 3" xfId="55087"/>
    <cellStyle name="SAPBEXstdItem 14 2 7 5" xfId="55088"/>
    <cellStyle name="SAPBEXstdItem 14 2 7 5 2" xfId="55089"/>
    <cellStyle name="SAPBEXstdItem 14 2 7 5 3" xfId="55090"/>
    <cellStyle name="SAPBEXstdItem 14 2 7 6" xfId="55091"/>
    <cellStyle name="SAPBEXstdItem 14 2 7 6 2" xfId="55092"/>
    <cellStyle name="SAPBEXstdItem 14 2 7 6 3" xfId="55093"/>
    <cellStyle name="SAPBEXstdItem 14 2 7 7" xfId="55094"/>
    <cellStyle name="SAPBEXstdItem 14 2 7 7 2" xfId="55095"/>
    <cellStyle name="SAPBEXstdItem 14 2 7 7 3" xfId="55096"/>
    <cellStyle name="SAPBEXstdItem 14 2 7 8" xfId="55097"/>
    <cellStyle name="SAPBEXstdItem 14 2 7 8 2" xfId="55098"/>
    <cellStyle name="SAPBEXstdItem 14 2 7 9" xfId="55099"/>
    <cellStyle name="SAPBEXstdItem 14 2 8" xfId="8210"/>
    <cellStyle name="SAPBEXstdItem 14 2 8 2" xfId="8211"/>
    <cellStyle name="SAPBEXstdItem 14 2 8 2 2" xfId="8212"/>
    <cellStyle name="SAPBEXstdItem 14 2 8 2 2 2" xfId="55100"/>
    <cellStyle name="SAPBEXstdItem 14 2 8 2 2 3" xfId="55101"/>
    <cellStyle name="SAPBEXstdItem 14 2 8 2 3" xfId="8213"/>
    <cellStyle name="SAPBEXstdItem 14 2 8 2 3 2" xfId="55102"/>
    <cellStyle name="SAPBEXstdItem 14 2 8 2 3 3" xfId="55103"/>
    <cellStyle name="SAPBEXstdItem 14 2 8 2 4" xfId="55104"/>
    <cellStyle name="SAPBEXstdItem 14 2 8 2 5" xfId="55105"/>
    <cellStyle name="SAPBEXstdItem 14 2 8 3" xfId="8214"/>
    <cellStyle name="SAPBEXstdItem 14 2 8 3 2" xfId="55106"/>
    <cellStyle name="SAPBEXstdItem 14 2 8 3 3" xfId="55107"/>
    <cellStyle name="SAPBEXstdItem 14 2 8 4" xfId="8215"/>
    <cellStyle name="SAPBEXstdItem 14 2 8 4 2" xfId="55108"/>
    <cellStyle name="SAPBEXstdItem 14 2 8 4 3" xfId="55109"/>
    <cellStyle name="SAPBEXstdItem 14 2 8 5" xfId="55110"/>
    <cellStyle name="SAPBEXstdItem 14 2 8 5 2" xfId="55111"/>
    <cellStyle name="SAPBEXstdItem 14 2 8 6" xfId="55112"/>
    <cellStyle name="SAPBEXstdItem 14 2 8 7" xfId="55113"/>
    <cellStyle name="SAPBEXstdItem 14 2 9" xfId="8216"/>
    <cellStyle name="SAPBEXstdItem 14 2 9 2" xfId="8217"/>
    <cellStyle name="SAPBEXstdItem 14 2 9 2 2" xfId="8218"/>
    <cellStyle name="SAPBEXstdItem 14 2 9 2 2 2" xfId="55114"/>
    <cellStyle name="SAPBEXstdItem 14 2 9 2 2 3" xfId="55115"/>
    <cellStyle name="SAPBEXstdItem 14 2 9 2 3" xfId="8219"/>
    <cellStyle name="SAPBEXstdItem 14 2 9 2 3 2" xfId="55116"/>
    <cellStyle name="SAPBEXstdItem 14 2 9 2 3 3" xfId="55117"/>
    <cellStyle name="SAPBEXstdItem 14 2 9 2 4" xfId="55118"/>
    <cellStyle name="SAPBEXstdItem 14 2 9 2 5" xfId="55119"/>
    <cellStyle name="SAPBEXstdItem 14 2 9 3" xfId="8220"/>
    <cellStyle name="SAPBEXstdItem 14 2 9 3 2" xfId="55120"/>
    <cellStyle name="SAPBEXstdItem 14 2 9 3 3" xfId="55121"/>
    <cellStyle name="SAPBEXstdItem 14 2 9 4" xfId="8221"/>
    <cellStyle name="SAPBEXstdItem 14 2 9 4 2" xfId="55122"/>
    <cellStyle name="SAPBEXstdItem 14 2 9 4 3" xfId="55123"/>
    <cellStyle name="SAPBEXstdItem 14 2 9 5" xfId="55124"/>
    <cellStyle name="SAPBEXstdItem 14 2 9 6" xfId="55125"/>
    <cellStyle name="SAPBEXstdItem 14 3" xfId="55126"/>
    <cellStyle name="SAPBEXstdItem 14 3 2" xfId="55127"/>
    <cellStyle name="SAPBEXstdItem 14 3 3" xfId="55128"/>
    <cellStyle name="SAPBEXstdItem 14 4" xfId="55129"/>
    <cellStyle name="SAPBEXstdItem 15" xfId="8222"/>
    <cellStyle name="SAPBEXstdItem 15 10" xfId="8223"/>
    <cellStyle name="SAPBEXstdItem 15 10 2" xfId="8224"/>
    <cellStyle name="SAPBEXstdItem 15 10 2 2" xfId="55130"/>
    <cellStyle name="SAPBEXstdItem 15 10 2 3" xfId="55131"/>
    <cellStyle name="SAPBEXstdItem 15 10 3" xfId="8225"/>
    <cellStyle name="SAPBEXstdItem 15 10 3 2" xfId="55132"/>
    <cellStyle name="SAPBEXstdItem 15 10 3 3" xfId="55133"/>
    <cellStyle name="SAPBEXstdItem 15 10 4" xfId="55134"/>
    <cellStyle name="SAPBEXstdItem 15 10 5" xfId="55135"/>
    <cellStyle name="SAPBEXstdItem 15 11" xfId="8226"/>
    <cellStyle name="SAPBEXstdItem 15 11 2" xfId="8227"/>
    <cellStyle name="SAPBEXstdItem 15 11 2 2" xfId="55136"/>
    <cellStyle name="SAPBEXstdItem 15 11 2 3" xfId="55137"/>
    <cellStyle name="SAPBEXstdItem 15 11 3" xfId="8228"/>
    <cellStyle name="SAPBEXstdItem 15 11 3 2" xfId="55138"/>
    <cellStyle name="SAPBEXstdItem 15 11 3 3" xfId="55139"/>
    <cellStyle name="SAPBEXstdItem 15 11 4" xfId="55140"/>
    <cellStyle name="SAPBEXstdItem 15 11 5" xfId="55141"/>
    <cellStyle name="SAPBEXstdItem 15 12" xfId="8229"/>
    <cellStyle name="SAPBEXstdItem 15 12 2" xfId="8230"/>
    <cellStyle name="SAPBEXstdItem 15 12 2 2" xfId="55142"/>
    <cellStyle name="SAPBEXstdItem 15 12 2 3" xfId="55143"/>
    <cellStyle name="SAPBEXstdItem 15 12 3" xfId="8231"/>
    <cellStyle name="SAPBEXstdItem 15 12 3 2" xfId="55144"/>
    <cellStyle name="SAPBEXstdItem 15 12 3 3" xfId="55145"/>
    <cellStyle name="SAPBEXstdItem 15 12 4" xfId="55146"/>
    <cellStyle name="SAPBEXstdItem 15 12 5" xfId="55147"/>
    <cellStyle name="SAPBEXstdItem 15 13" xfId="55148"/>
    <cellStyle name="SAPBEXstdItem 15 13 2" xfId="55149"/>
    <cellStyle name="SAPBEXstdItem 15 13 3" xfId="55150"/>
    <cellStyle name="SAPBEXstdItem 15 14" xfId="55151"/>
    <cellStyle name="SAPBEXstdItem 15 2" xfId="8232"/>
    <cellStyle name="SAPBEXstdItem 15 2 10" xfId="8233"/>
    <cellStyle name="SAPBEXstdItem 15 2 10 2" xfId="8234"/>
    <cellStyle name="SAPBEXstdItem 15 2 10 2 2" xfId="55152"/>
    <cellStyle name="SAPBEXstdItem 15 2 10 2 3" xfId="55153"/>
    <cellStyle name="SAPBEXstdItem 15 2 10 3" xfId="8235"/>
    <cellStyle name="SAPBEXstdItem 15 2 10 3 2" xfId="55154"/>
    <cellStyle name="SAPBEXstdItem 15 2 10 3 3" xfId="55155"/>
    <cellStyle name="SAPBEXstdItem 15 2 10 4" xfId="55156"/>
    <cellStyle name="SAPBEXstdItem 15 2 10 5" xfId="55157"/>
    <cellStyle name="SAPBEXstdItem 15 2 11" xfId="55158"/>
    <cellStyle name="SAPBEXstdItem 15 2 11 2" xfId="55159"/>
    <cellStyle name="SAPBEXstdItem 15 2 11 3" xfId="55160"/>
    <cellStyle name="SAPBEXstdItem 15 2 12" xfId="55161"/>
    <cellStyle name="SAPBEXstdItem 15 2 2" xfId="8236"/>
    <cellStyle name="SAPBEXstdItem 15 2 2 2" xfId="8237"/>
    <cellStyle name="SAPBEXstdItem 15 2 2 2 2" xfId="8238"/>
    <cellStyle name="SAPBEXstdItem 15 2 2 2 2 2" xfId="55162"/>
    <cellStyle name="SAPBEXstdItem 15 2 2 2 2 2 2" xfId="55163"/>
    <cellStyle name="SAPBEXstdItem 15 2 2 2 2 2 2 2" xfId="55164"/>
    <cellStyle name="SAPBEXstdItem 15 2 2 2 2 2 3" xfId="55165"/>
    <cellStyle name="SAPBEXstdItem 15 2 2 2 2 3" xfId="55166"/>
    <cellStyle name="SAPBEXstdItem 15 2 2 2 2 3 2" xfId="55167"/>
    <cellStyle name="SAPBEXstdItem 15 2 2 2 2 3 3" xfId="55168"/>
    <cellStyle name="SAPBEXstdItem 15 2 2 2 2 4" xfId="55169"/>
    <cellStyle name="SAPBEXstdItem 15 2 2 2 2 4 2" xfId="55170"/>
    <cellStyle name="SAPBEXstdItem 15 2 2 2 2 4 3" xfId="55171"/>
    <cellStyle name="SAPBEXstdItem 15 2 2 2 2 5" xfId="55172"/>
    <cellStyle name="SAPBEXstdItem 15 2 2 2 2 5 2" xfId="55173"/>
    <cellStyle name="SAPBEXstdItem 15 2 2 2 2 6" xfId="55174"/>
    <cellStyle name="SAPBEXstdItem 15 2 2 2 2 7" xfId="55175"/>
    <cellStyle name="SAPBEXstdItem 15 2 2 2 2 8" xfId="55176"/>
    <cellStyle name="SAPBEXstdItem 15 2 2 2 2 9" xfId="55177"/>
    <cellStyle name="SAPBEXstdItem 15 2 2 2 3" xfId="55178"/>
    <cellStyle name="SAPBEXstdItem 15 2 2 2 3 2" xfId="55179"/>
    <cellStyle name="SAPBEXstdItem 15 2 2 2 3 2 2" xfId="55180"/>
    <cellStyle name="SAPBEXstdItem 15 2 2 2 3 3" xfId="55181"/>
    <cellStyle name="SAPBEXstdItem 15 2 2 2 4" xfId="55182"/>
    <cellStyle name="SAPBEXstdItem 15 2 2 2 4 2" xfId="55183"/>
    <cellStyle name="SAPBEXstdItem 15 2 2 2 4 3" xfId="55184"/>
    <cellStyle name="SAPBEXstdItem 15 2 2 2 5" xfId="55185"/>
    <cellStyle name="SAPBEXstdItem 15 2 2 2 6" xfId="55186"/>
    <cellStyle name="SAPBEXstdItem 15 2 2 3" xfId="8239"/>
    <cellStyle name="SAPBEXstdItem 15 2 2 3 2" xfId="55187"/>
    <cellStyle name="SAPBEXstdItem 15 2 2 3 2 2" xfId="55188"/>
    <cellStyle name="SAPBEXstdItem 15 2 2 3 2 2 2" xfId="55189"/>
    <cellStyle name="SAPBEXstdItem 15 2 2 3 2 3" xfId="55190"/>
    <cellStyle name="SAPBEXstdItem 15 2 2 3 3" xfId="55191"/>
    <cellStyle name="SAPBEXstdItem 15 2 2 3 3 2" xfId="55192"/>
    <cellStyle name="SAPBEXstdItem 15 2 2 3 3 3" xfId="55193"/>
    <cellStyle name="SAPBEXstdItem 15 2 2 3 4" xfId="55194"/>
    <cellStyle name="SAPBEXstdItem 15 2 2 3 4 2" xfId="55195"/>
    <cellStyle name="SAPBEXstdItem 15 2 2 3 4 3" xfId="55196"/>
    <cellStyle name="SAPBEXstdItem 15 2 2 3 5" xfId="55197"/>
    <cellStyle name="SAPBEXstdItem 15 2 2 3 5 2" xfId="55198"/>
    <cellStyle name="SAPBEXstdItem 15 2 2 3 5 3" xfId="55199"/>
    <cellStyle name="SAPBEXstdItem 15 2 2 3 6" xfId="55200"/>
    <cellStyle name="SAPBEXstdItem 15 2 2 3 6 2" xfId="55201"/>
    <cellStyle name="SAPBEXstdItem 15 2 2 3 7" xfId="55202"/>
    <cellStyle name="SAPBEXstdItem 15 2 2 3 8" xfId="55203"/>
    <cellStyle name="SAPBEXstdItem 15 2 2 3 9" xfId="55204"/>
    <cellStyle name="SAPBEXstdItem 15 2 2 4" xfId="8240"/>
    <cellStyle name="SAPBEXstdItem 15 2 2 4 2" xfId="55205"/>
    <cellStyle name="SAPBEXstdItem 15 2 2 4 2 2" xfId="55206"/>
    <cellStyle name="SAPBEXstdItem 15 2 2 4 3" xfId="55207"/>
    <cellStyle name="SAPBEXstdItem 15 2 2 5" xfId="55208"/>
    <cellStyle name="SAPBEXstdItem 15 2 2 5 2" xfId="55209"/>
    <cellStyle name="SAPBEXstdItem 15 2 2 5 3" xfId="55210"/>
    <cellStyle name="SAPBEXstdItem 15 2 2 6" xfId="55211"/>
    <cellStyle name="SAPBEXstdItem 15 2 3" xfId="8241"/>
    <cellStyle name="SAPBEXstdItem 15 2 3 2" xfId="8242"/>
    <cellStyle name="SAPBEXstdItem 15 2 3 2 2" xfId="55212"/>
    <cellStyle name="SAPBEXstdItem 15 2 3 2 2 2" xfId="55213"/>
    <cellStyle name="SAPBEXstdItem 15 2 3 2 2 2 2" xfId="55214"/>
    <cellStyle name="SAPBEXstdItem 15 2 3 2 2 3" xfId="55215"/>
    <cellStyle name="SAPBEXstdItem 15 2 3 2 3" xfId="55216"/>
    <cellStyle name="SAPBEXstdItem 15 2 3 2 3 2" xfId="55217"/>
    <cellStyle name="SAPBEXstdItem 15 2 3 2 3 2 2" xfId="55218"/>
    <cellStyle name="SAPBEXstdItem 15 2 3 2 3 3" xfId="55219"/>
    <cellStyle name="SAPBEXstdItem 15 2 3 2 4" xfId="55220"/>
    <cellStyle name="SAPBEXstdItem 15 2 3 2 4 2" xfId="55221"/>
    <cellStyle name="SAPBEXstdItem 15 2 3 2 4 3" xfId="55222"/>
    <cellStyle name="SAPBEXstdItem 15 2 3 2 5" xfId="55223"/>
    <cellStyle name="SAPBEXstdItem 15 2 3 2 5 2" xfId="55224"/>
    <cellStyle name="SAPBEXstdItem 15 2 3 2 6" xfId="55225"/>
    <cellStyle name="SAPBEXstdItem 15 2 3 2 7" xfId="55226"/>
    <cellStyle name="SAPBEXstdItem 15 2 3 2 8" xfId="55227"/>
    <cellStyle name="SAPBEXstdItem 15 2 3 2 9" xfId="55228"/>
    <cellStyle name="SAPBEXstdItem 15 2 3 3" xfId="8243"/>
    <cellStyle name="SAPBEXstdItem 15 2 3 3 2" xfId="55229"/>
    <cellStyle name="SAPBEXstdItem 15 2 3 3 2 2" xfId="55230"/>
    <cellStyle name="SAPBEXstdItem 15 2 3 3 3" xfId="55231"/>
    <cellStyle name="SAPBEXstdItem 15 2 3 4" xfId="8244"/>
    <cellStyle name="SAPBEXstdItem 15 2 3 4 2" xfId="55232"/>
    <cellStyle name="SAPBEXstdItem 15 2 3 4 3" xfId="55233"/>
    <cellStyle name="SAPBEXstdItem 15 2 3 5" xfId="55234"/>
    <cellStyle name="SAPBEXstdItem 15 2 3 6" xfId="55235"/>
    <cellStyle name="SAPBEXstdItem 15 2 4" xfId="8245"/>
    <cellStyle name="SAPBEXstdItem 15 2 4 10" xfId="55236"/>
    <cellStyle name="SAPBEXstdItem 15 2 4 11" xfId="55237"/>
    <cellStyle name="SAPBEXstdItem 15 2 4 2" xfId="8246"/>
    <cellStyle name="SAPBEXstdItem 15 2 4 2 10" xfId="55238"/>
    <cellStyle name="SAPBEXstdItem 15 2 4 2 2" xfId="8247"/>
    <cellStyle name="SAPBEXstdItem 15 2 4 2 2 2" xfId="55239"/>
    <cellStyle name="SAPBEXstdItem 15 2 4 2 2 2 2" xfId="55240"/>
    <cellStyle name="SAPBEXstdItem 15 2 4 2 2 3" xfId="55241"/>
    <cellStyle name="SAPBEXstdItem 15 2 4 2 3" xfId="55242"/>
    <cellStyle name="SAPBEXstdItem 15 2 4 2 3 2" xfId="55243"/>
    <cellStyle name="SAPBEXstdItem 15 2 4 2 3 2 2" xfId="55244"/>
    <cellStyle name="SAPBEXstdItem 15 2 4 2 3 3" xfId="55245"/>
    <cellStyle name="SAPBEXstdItem 15 2 4 2 4" xfId="55246"/>
    <cellStyle name="SAPBEXstdItem 15 2 4 2 4 2" xfId="55247"/>
    <cellStyle name="SAPBEXstdItem 15 2 4 2 4 3" xfId="55248"/>
    <cellStyle name="SAPBEXstdItem 15 2 4 2 5" xfId="55249"/>
    <cellStyle name="SAPBEXstdItem 15 2 4 2 5 2" xfId="55250"/>
    <cellStyle name="SAPBEXstdItem 15 2 4 2 5 3" xfId="55251"/>
    <cellStyle name="SAPBEXstdItem 15 2 4 2 6" xfId="55252"/>
    <cellStyle name="SAPBEXstdItem 15 2 4 2 6 2" xfId="55253"/>
    <cellStyle name="SAPBEXstdItem 15 2 4 2 7" xfId="55254"/>
    <cellStyle name="SAPBEXstdItem 15 2 4 2 8" xfId="55255"/>
    <cellStyle name="SAPBEXstdItem 15 2 4 2 9" xfId="55256"/>
    <cellStyle name="SAPBEXstdItem 15 2 4 3" xfId="8248"/>
    <cellStyle name="SAPBEXstdItem 15 2 4 3 2" xfId="55257"/>
    <cellStyle name="SAPBEXstdItem 15 2 4 3 2 2" xfId="55258"/>
    <cellStyle name="SAPBEXstdItem 15 2 4 3 3" xfId="55259"/>
    <cellStyle name="SAPBEXstdItem 15 2 4 4" xfId="55260"/>
    <cellStyle name="SAPBEXstdItem 15 2 4 4 2" xfId="55261"/>
    <cellStyle name="SAPBEXstdItem 15 2 4 4 2 2" xfId="55262"/>
    <cellStyle name="SAPBEXstdItem 15 2 4 4 3" xfId="55263"/>
    <cellStyle name="SAPBEXstdItem 15 2 4 5" xfId="55264"/>
    <cellStyle name="SAPBEXstdItem 15 2 4 5 2" xfId="55265"/>
    <cellStyle name="SAPBEXstdItem 15 2 4 5 3" xfId="55266"/>
    <cellStyle name="SAPBEXstdItem 15 2 4 6" xfId="55267"/>
    <cellStyle name="SAPBEXstdItem 15 2 4 6 2" xfId="55268"/>
    <cellStyle name="SAPBEXstdItem 15 2 4 6 3" xfId="55269"/>
    <cellStyle name="SAPBEXstdItem 15 2 4 7" xfId="55270"/>
    <cellStyle name="SAPBEXstdItem 15 2 4 7 2" xfId="55271"/>
    <cellStyle name="SAPBEXstdItem 15 2 4 8" xfId="55272"/>
    <cellStyle name="SAPBEXstdItem 15 2 4 9" xfId="55273"/>
    <cellStyle name="SAPBEXstdItem 15 2 5" xfId="8249"/>
    <cellStyle name="SAPBEXstdItem 15 2 5 10" xfId="55274"/>
    <cellStyle name="SAPBEXstdItem 15 2 5 11" xfId="55275"/>
    <cellStyle name="SAPBEXstdItem 15 2 5 2" xfId="8250"/>
    <cellStyle name="SAPBEXstdItem 15 2 5 2 10" xfId="55276"/>
    <cellStyle name="SAPBEXstdItem 15 2 5 2 2" xfId="8251"/>
    <cellStyle name="SAPBEXstdItem 15 2 5 2 2 2" xfId="55277"/>
    <cellStyle name="SAPBEXstdItem 15 2 5 2 2 2 2" xfId="55278"/>
    <cellStyle name="SAPBEXstdItem 15 2 5 2 2 3" xfId="55279"/>
    <cellStyle name="SAPBEXstdItem 15 2 5 2 3" xfId="8252"/>
    <cellStyle name="SAPBEXstdItem 15 2 5 2 3 2" xfId="55280"/>
    <cellStyle name="SAPBEXstdItem 15 2 5 2 3 2 2" xfId="55281"/>
    <cellStyle name="SAPBEXstdItem 15 2 5 2 3 3" xfId="55282"/>
    <cellStyle name="SAPBEXstdItem 15 2 5 2 4" xfId="55283"/>
    <cellStyle name="SAPBEXstdItem 15 2 5 2 4 2" xfId="55284"/>
    <cellStyle name="SAPBEXstdItem 15 2 5 2 4 3" xfId="55285"/>
    <cellStyle name="SAPBEXstdItem 15 2 5 2 5" xfId="55286"/>
    <cellStyle name="SAPBEXstdItem 15 2 5 2 5 2" xfId="55287"/>
    <cellStyle name="SAPBEXstdItem 15 2 5 2 5 3" xfId="55288"/>
    <cellStyle name="SAPBEXstdItem 15 2 5 2 6" xfId="55289"/>
    <cellStyle name="SAPBEXstdItem 15 2 5 2 6 2" xfId="55290"/>
    <cellStyle name="SAPBEXstdItem 15 2 5 2 6 3" xfId="55291"/>
    <cellStyle name="SAPBEXstdItem 15 2 5 2 7" xfId="55292"/>
    <cellStyle name="SAPBEXstdItem 15 2 5 2 7 2" xfId="55293"/>
    <cellStyle name="SAPBEXstdItem 15 2 5 2 8" xfId="55294"/>
    <cellStyle name="SAPBEXstdItem 15 2 5 2 9" xfId="55295"/>
    <cellStyle name="SAPBEXstdItem 15 2 5 3" xfId="8253"/>
    <cellStyle name="SAPBEXstdItem 15 2 5 3 2" xfId="55296"/>
    <cellStyle name="SAPBEXstdItem 15 2 5 3 2 2" xfId="55297"/>
    <cellStyle name="SAPBEXstdItem 15 2 5 3 3" xfId="55298"/>
    <cellStyle name="SAPBEXstdItem 15 2 5 4" xfId="8254"/>
    <cellStyle name="SAPBEXstdItem 15 2 5 4 2" xfId="55299"/>
    <cellStyle name="SAPBEXstdItem 15 2 5 4 2 2" xfId="55300"/>
    <cellStyle name="SAPBEXstdItem 15 2 5 4 3" xfId="55301"/>
    <cellStyle name="SAPBEXstdItem 15 2 5 5" xfId="55302"/>
    <cellStyle name="SAPBEXstdItem 15 2 5 5 2" xfId="55303"/>
    <cellStyle name="SAPBEXstdItem 15 2 5 5 3" xfId="55304"/>
    <cellStyle name="SAPBEXstdItem 15 2 5 6" xfId="55305"/>
    <cellStyle name="SAPBEXstdItem 15 2 5 6 2" xfId="55306"/>
    <cellStyle name="SAPBEXstdItem 15 2 5 6 3" xfId="55307"/>
    <cellStyle name="SAPBEXstdItem 15 2 5 7" xfId="55308"/>
    <cellStyle name="SAPBEXstdItem 15 2 5 7 2" xfId="55309"/>
    <cellStyle name="SAPBEXstdItem 15 2 5 7 3" xfId="55310"/>
    <cellStyle name="SAPBEXstdItem 15 2 5 8" xfId="55311"/>
    <cellStyle name="SAPBEXstdItem 15 2 5 8 2" xfId="55312"/>
    <cellStyle name="SAPBEXstdItem 15 2 5 9" xfId="55313"/>
    <cellStyle name="SAPBEXstdItem 15 2 6" xfId="8255"/>
    <cellStyle name="SAPBEXstdItem 15 2 6 2" xfId="8256"/>
    <cellStyle name="SAPBEXstdItem 15 2 6 2 2" xfId="8257"/>
    <cellStyle name="SAPBEXstdItem 15 2 6 2 2 2" xfId="55314"/>
    <cellStyle name="SAPBEXstdItem 15 2 6 2 2 3" xfId="55315"/>
    <cellStyle name="SAPBEXstdItem 15 2 6 2 3" xfId="8258"/>
    <cellStyle name="SAPBEXstdItem 15 2 6 2 3 2" xfId="55316"/>
    <cellStyle name="SAPBEXstdItem 15 2 6 2 3 3" xfId="55317"/>
    <cellStyle name="SAPBEXstdItem 15 2 6 2 4" xfId="55318"/>
    <cellStyle name="SAPBEXstdItem 15 2 6 2 5" xfId="55319"/>
    <cellStyle name="SAPBEXstdItem 15 2 6 3" xfId="8259"/>
    <cellStyle name="SAPBEXstdItem 15 2 6 3 2" xfId="55320"/>
    <cellStyle name="SAPBEXstdItem 15 2 6 3 3" xfId="55321"/>
    <cellStyle name="SAPBEXstdItem 15 2 6 4" xfId="8260"/>
    <cellStyle name="SAPBEXstdItem 15 2 6 4 2" xfId="55322"/>
    <cellStyle name="SAPBEXstdItem 15 2 6 4 3" xfId="55323"/>
    <cellStyle name="SAPBEXstdItem 15 2 6 5" xfId="55324"/>
    <cellStyle name="SAPBEXstdItem 15 2 6 5 2" xfId="55325"/>
    <cellStyle name="SAPBEXstdItem 15 2 6 6" xfId="55326"/>
    <cellStyle name="SAPBEXstdItem 15 2 6 7" xfId="55327"/>
    <cellStyle name="SAPBEXstdItem 15 2 7" xfId="8261"/>
    <cellStyle name="SAPBEXstdItem 15 2 7 2" xfId="8262"/>
    <cellStyle name="SAPBEXstdItem 15 2 7 2 2" xfId="8263"/>
    <cellStyle name="SAPBEXstdItem 15 2 7 2 2 2" xfId="55328"/>
    <cellStyle name="SAPBEXstdItem 15 2 7 2 2 3" xfId="55329"/>
    <cellStyle name="SAPBEXstdItem 15 2 7 2 3" xfId="8264"/>
    <cellStyle name="SAPBEXstdItem 15 2 7 2 3 2" xfId="55330"/>
    <cellStyle name="SAPBEXstdItem 15 2 7 2 3 3" xfId="55331"/>
    <cellStyle name="SAPBEXstdItem 15 2 7 2 4" xfId="55332"/>
    <cellStyle name="SAPBEXstdItem 15 2 7 2 5" xfId="55333"/>
    <cellStyle name="SAPBEXstdItem 15 2 7 3" xfId="8265"/>
    <cellStyle name="SAPBEXstdItem 15 2 7 3 2" xfId="55334"/>
    <cellStyle name="SAPBEXstdItem 15 2 7 3 3" xfId="55335"/>
    <cellStyle name="SAPBEXstdItem 15 2 7 4" xfId="8266"/>
    <cellStyle name="SAPBEXstdItem 15 2 7 4 2" xfId="55336"/>
    <cellStyle name="SAPBEXstdItem 15 2 7 4 3" xfId="55337"/>
    <cellStyle name="SAPBEXstdItem 15 2 7 5" xfId="55338"/>
    <cellStyle name="SAPBEXstdItem 15 2 7 6" xfId="55339"/>
    <cellStyle name="SAPBEXstdItem 15 2 8" xfId="8267"/>
    <cellStyle name="SAPBEXstdItem 15 2 8 2" xfId="8268"/>
    <cellStyle name="SAPBEXstdItem 15 2 8 2 2" xfId="55340"/>
    <cellStyle name="SAPBEXstdItem 15 2 8 2 3" xfId="55341"/>
    <cellStyle name="SAPBEXstdItem 15 2 8 3" xfId="8269"/>
    <cellStyle name="SAPBEXstdItem 15 2 8 3 2" xfId="55342"/>
    <cellStyle name="SAPBEXstdItem 15 2 8 3 3" xfId="55343"/>
    <cellStyle name="SAPBEXstdItem 15 2 8 4" xfId="55344"/>
    <cellStyle name="SAPBEXstdItem 15 2 8 5" xfId="55345"/>
    <cellStyle name="SAPBEXstdItem 15 2 9" xfId="8270"/>
    <cellStyle name="SAPBEXstdItem 15 2 9 2" xfId="8271"/>
    <cellStyle name="SAPBEXstdItem 15 2 9 2 2" xfId="55346"/>
    <cellStyle name="SAPBEXstdItem 15 2 9 2 3" xfId="55347"/>
    <cellStyle name="SAPBEXstdItem 15 2 9 3" xfId="8272"/>
    <cellStyle name="SAPBEXstdItem 15 2 9 3 2" xfId="55348"/>
    <cellStyle name="SAPBEXstdItem 15 2 9 3 3" xfId="55349"/>
    <cellStyle name="SAPBEXstdItem 15 2 9 4" xfId="55350"/>
    <cellStyle name="SAPBEXstdItem 15 2 9 5" xfId="55351"/>
    <cellStyle name="SAPBEXstdItem 15 3" xfId="8273"/>
    <cellStyle name="SAPBEXstdItem 15 3 10" xfId="8274"/>
    <cellStyle name="SAPBEXstdItem 15 3 10 2" xfId="8275"/>
    <cellStyle name="SAPBEXstdItem 15 3 10 2 2" xfId="55352"/>
    <cellStyle name="SAPBEXstdItem 15 3 10 2 3" xfId="55353"/>
    <cellStyle name="SAPBEXstdItem 15 3 10 3" xfId="8276"/>
    <cellStyle name="SAPBEXstdItem 15 3 10 3 2" xfId="55354"/>
    <cellStyle name="SAPBEXstdItem 15 3 10 3 3" xfId="55355"/>
    <cellStyle name="SAPBEXstdItem 15 3 10 4" xfId="55356"/>
    <cellStyle name="SAPBEXstdItem 15 3 10 5" xfId="55357"/>
    <cellStyle name="SAPBEXstdItem 15 3 11" xfId="55358"/>
    <cellStyle name="SAPBEXstdItem 15 3 11 2" xfId="55359"/>
    <cellStyle name="SAPBEXstdItem 15 3 11 3" xfId="55360"/>
    <cellStyle name="SAPBEXstdItem 15 3 12" xfId="55361"/>
    <cellStyle name="SAPBEXstdItem 15 3 2" xfId="8277"/>
    <cellStyle name="SAPBEXstdItem 15 3 2 2" xfId="8278"/>
    <cellStyle name="SAPBEXstdItem 15 3 2 2 2" xfId="8279"/>
    <cellStyle name="SAPBEXstdItem 15 3 2 2 2 2" xfId="55362"/>
    <cellStyle name="SAPBEXstdItem 15 3 2 2 2 2 2" xfId="55363"/>
    <cellStyle name="SAPBEXstdItem 15 3 2 2 2 2 2 2" xfId="55364"/>
    <cellStyle name="SAPBEXstdItem 15 3 2 2 2 2 3" xfId="55365"/>
    <cellStyle name="SAPBEXstdItem 15 3 2 2 2 3" xfId="55366"/>
    <cellStyle name="SAPBEXstdItem 15 3 2 2 2 3 2" xfId="55367"/>
    <cellStyle name="SAPBEXstdItem 15 3 2 2 2 3 3" xfId="55368"/>
    <cellStyle name="SAPBEXstdItem 15 3 2 2 2 4" xfId="55369"/>
    <cellStyle name="SAPBEXstdItem 15 3 2 2 2 4 2" xfId="55370"/>
    <cellStyle name="SAPBEXstdItem 15 3 2 2 2 4 3" xfId="55371"/>
    <cellStyle name="SAPBEXstdItem 15 3 2 2 2 5" xfId="55372"/>
    <cellStyle name="SAPBEXstdItem 15 3 2 2 2 5 2" xfId="55373"/>
    <cellStyle name="SAPBEXstdItem 15 3 2 2 2 6" xfId="55374"/>
    <cellStyle name="SAPBEXstdItem 15 3 2 2 2 7" xfId="55375"/>
    <cellStyle name="SAPBEXstdItem 15 3 2 2 2 8" xfId="55376"/>
    <cellStyle name="SAPBEXstdItem 15 3 2 2 2 9" xfId="55377"/>
    <cellStyle name="SAPBEXstdItem 15 3 2 2 3" xfId="55378"/>
    <cellStyle name="SAPBEXstdItem 15 3 2 2 3 2" xfId="55379"/>
    <cellStyle name="SAPBEXstdItem 15 3 2 2 3 2 2" xfId="55380"/>
    <cellStyle name="SAPBEXstdItem 15 3 2 2 3 3" xfId="55381"/>
    <cellStyle name="SAPBEXstdItem 15 3 2 2 4" xfId="55382"/>
    <cellStyle name="SAPBEXstdItem 15 3 2 2 4 2" xfId="55383"/>
    <cellStyle name="SAPBEXstdItem 15 3 2 2 4 3" xfId="55384"/>
    <cellStyle name="SAPBEXstdItem 15 3 2 2 5" xfId="55385"/>
    <cellStyle name="SAPBEXstdItem 15 3 2 2 6" xfId="55386"/>
    <cellStyle name="SAPBEXstdItem 15 3 2 3" xfId="8280"/>
    <cellStyle name="SAPBEXstdItem 15 3 2 3 2" xfId="55387"/>
    <cellStyle name="SAPBEXstdItem 15 3 2 3 2 2" xfId="55388"/>
    <cellStyle name="SAPBEXstdItem 15 3 2 3 2 2 2" xfId="55389"/>
    <cellStyle name="SAPBEXstdItem 15 3 2 3 2 3" xfId="55390"/>
    <cellStyle name="SAPBEXstdItem 15 3 2 3 3" xfId="55391"/>
    <cellStyle name="SAPBEXstdItem 15 3 2 3 3 2" xfId="55392"/>
    <cellStyle name="SAPBEXstdItem 15 3 2 3 3 3" xfId="55393"/>
    <cellStyle name="SAPBEXstdItem 15 3 2 3 4" xfId="55394"/>
    <cellStyle name="SAPBEXstdItem 15 3 2 3 4 2" xfId="55395"/>
    <cellStyle name="SAPBEXstdItem 15 3 2 3 4 3" xfId="55396"/>
    <cellStyle name="SAPBEXstdItem 15 3 2 3 5" xfId="55397"/>
    <cellStyle name="SAPBEXstdItem 15 3 2 3 5 2" xfId="55398"/>
    <cellStyle name="SAPBEXstdItem 15 3 2 3 5 3" xfId="55399"/>
    <cellStyle name="SAPBEXstdItem 15 3 2 3 6" xfId="55400"/>
    <cellStyle name="SAPBEXstdItem 15 3 2 3 6 2" xfId="55401"/>
    <cellStyle name="SAPBEXstdItem 15 3 2 3 7" xfId="55402"/>
    <cellStyle name="SAPBEXstdItem 15 3 2 3 8" xfId="55403"/>
    <cellStyle name="SAPBEXstdItem 15 3 2 3 9" xfId="55404"/>
    <cellStyle name="SAPBEXstdItem 15 3 2 4" xfId="8281"/>
    <cellStyle name="SAPBEXstdItem 15 3 2 4 2" xfId="55405"/>
    <cellStyle name="SAPBEXstdItem 15 3 2 4 2 2" xfId="55406"/>
    <cellStyle name="SAPBEXstdItem 15 3 2 4 3" xfId="55407"/>
    <cellStyle name="SAPBEXstdItem 15 3 2 5" xfId="55408"/>
    <cellStyle name="SAPBEXstdItem 15 3 2 5 2" xfId="55409"/>
    <cellStyle name="SAPBEXstdItem 15 3 2 5 3" xfId="55410"/>
    <cellStyle name="SAPBEXstdItem 15 3 2 6" xfId="55411"/>
    <cellStyle name="SAPBEXstdItem 15 3 3" xfId="8282"/>
    <cellStyle name="SAPBEXstdItem 15 3 3 2" xfId="8283"/>
    <cellStyle name="SAPBEXstdItem 15 3 3 2 2" xfId="55412"/>
    <cellStyle name="SAPBEXstdItem 15 3 3 2 2 2" xfId="55413"/>
    <cellStyle name="SAPBEXstdItem 15 3 3 2 2 2 2" xfId="55414"/>
    <cellStyle name="SAPBEXstdItem 15 3 3 2 2 3" xfId="55415"/>
    <cellStyle name="SAPBEXstdItem 15 3 3 2 3" xfId="55416"/>
    <cellStyle name="SAPBEXstdItem 15 3 3 2 3 2" xfId="55417"/>
    <cellStyle name="SAPBEXstdItem 15 3 3 2 3 2 2" xfId="55418"/>
    <cellStyle name="SAPBEXstdItem 15 3 3 2 3 3" xfId="55419"/>
    <cellStyle name="SAPBEXstdItem 15 3 3 2 4" xfId="55420"/>
    <cellStyle name="SAPBEXstdItem 15 3 3 2 4 2" xfId="55421"/>
    <cellStyle name="SAPBEXstdItem 15 3 3 2 4 3" xfId="55422"/>
    <cellStyle name="SAPBEXstdItem 15 3 3 2 5" xfId="55423"/>
    <cellStyle name="SAPBEXstdItem 15 3 3 2 5 2" xfId="55424"/>
    <cellStyle name="SAPBEXstdItem 15 3 3 2 6" xfId="55425"/>
    <cellStyle name="SAPBEXstdItem 15 3 3 2 7" xfId="55426"/>
    <cellStyle name="SAPBEXstdItem 15 3 3 2 8" xfId="55427"/>
    <cellStyle name="SAPBEXstdItem 15 3 3 2 9" xfId="55428"/>
    <cellStyle name="SAPBEXstdItem 15 3 3 3" xfId="8284"/>
    <cellStyle name="SAPBEXstdItem 15 3 3 3 2" xfId="55429"/>
    <cellStyle name="SAPBEXstdItem 15 3 3 3 2 2" xfId="55430"/>
    <cellStyle name="SAPBEXstdItem 15 3 3 3 3" xfId="55431"/>
    <cellStyle name="SAPBEXstdItem 15 3 3 4" xfId="8285"/>
    <cellStyle name="SAPBEXstdItem 15 3 3 4 2" xfId="55432"/>
    <cellStyle name="SAPBEXstdItem 15 3 3 4 3" xfId="55433"/>
    <cellStyle name="SAPBEXstdItem 15 3 3 5" xfId="55434"/>
    <cellStyle name="SAPBEXstdItem 15 3 3 6" xfId="55435"/>
    <cellStyle name="SAPBEXstdItem 15 3 4" xfId="8286"/>
    <cellStyle name="SAPBEXstdItem 15 3 4 10" xfId="55436"/>
    <cellStyle name="SAPBEXstdItem 15 3 4 11" xfId="55437"/>
    <cellStyle name="SAPBEXstdItem 15 3 4 2" xfId="8287"/>
    <cellStyle name="SAPBEXstdItem 15 3 4 2 10" xfId="55438"/>
    <cellStyle name="SAPBEXstdItem 15 3 4 2 2" xfId="8288"/>
    <cellStyle name="SAPBEXstdItem 15 3 4 2 2 2" xfId="55439"/>
    <cellStyle name="SAPBEXstdItem 15 3 4 2 2 2 2" xfId="55440"/>
    <cellStyle name="SAPBEXstdItem 15 3 4 2 2 3" xfId="55441"/>
    <cellStyle name="SAPBEXstdItem 15 3 4 2 3" xfId="55442"/>
    <cellStyle name="SAPBEXstdItem 15 3 4 2 3 2" xfId="55443"/>
    <cellStyle name="SAPBEXstdItem 15 3 4 2 3 2 2" xfId="55444"/>
    <cellStyle name="SAPBEXstdItem 15 3 4 2 3 3" xfId="55445"/>
    <cellStyle name="SAPBEXstdItem 15 3 4 2 4" xfId="55446"/>
    <cellStyle name="SAPBEXstdItem 15 3 4 2 4 2" xfId="55447"/>
    <cellStyle name="SAPBEXstdItem 15 3 4 2 4 3" xfId="55448"/>
    <cellStyle name="SAPBEXstdItem 15 3 4 2 5" xfId="55449"/>
    <cellStyle name="SAPBEXstdItem 15 3 4 2 5 2" xfId="55450"/>
    <cellStyle name="SAPBEXstdItem 15 3 4 2 5 3" xfId="55451"/>
    <cellStyle name="SAPBEXstdItem 15 3 4 2 6" xfId="55452"/>
    <cellStyle name="SAPBEXstdItem 15 3 4 2 6 2" xfId="55453"/>
    <cellStyle name="SAPBEXstdItem 15 3 4 2 7" xfId="55454"/>
    <cellStyle name="SAPBEXstdItem 15 3 4 2 8" xfId="55455"/>
    <cellStyle name="SAPBEXstdItem 15 3 4 2 9" xfId="55456"/>
    <cellStyle name="SAPBEXstdItem 15 3 4 3" xfId="8289"/>
    <cellStyle name="SAPBEXstdItem 15 3 4 3 2" xfId="55457"/>
    <cellStyle name="SAPBEXstdItem 15 3 4 3 2 2" xfId="55458"/>
    <cellStyle name="SAPBEXstdItem 15 3 4 3 3" xfId="55459"/>
    <cellStyle name="SAPBEXstdItem 15 3 4 4" xfId="55460"/>
    <cellStyle name="SAPBEXstdItem 15 3 4 4 2" xfId="55461"/>
    <cellStyle name="SAPBEXstdItem 15 3 4 4 2 2" xfId="55462"/>
    <cellStyle name="SAPBEXstdItem 15 3 4 4 3" xfId="55463"/>
    <cellStyle name="SAPBEXstdItem 15 3 4 5" xfId="55464"/>
    <cellStyle name="SAPBEXstdItem 15 3 4 5 2" xfId="55465"/>
    <cellStyle name="SAPBEXstdItem 15 3 4 5 3" xfId="55466"/>
    <cellStyle name="SAPBEXstdItem 15 3 4 6" xfId="55467"/>
    <cellStyle name="SAPBEXstdItem 15 3 4 6 2" xfId="55468"/>
    <cellStyle name="SAPBEXstdItem 15 3 4 6 3" xfId="55469"/>
    <cellStyle name="SAPBEXstdItem 15 3 4 7" xfId="55470"/>
    <cellStyle name="SAPBEXstdItem 15 3 4 7 2" xfId="55471"/>
    <cellStyle name="SAPBEXstdItem 15 3 4 8" xfId="55472"/>
    <cellStyle name="SAPBEXstdItem 15 3 4 9" xfId="55473"/>
    <cellStyle name="SAPBEXstdItem 15 3 5" xfId="8290"/>
    <cellStyle name="SAPBEXstdItem 15 3 5 10" xfId="55474"/>
    <cellStyle name="SAPBEXstdItem 15 3 5 11" xfId="55475"/>
    <cellStyle name="SAPBEXstdItem 15 3 5 2" xfId="8291"/>
    <cellStyle name="SAPBEXstdItem 15 3 5 2 10" xfId="55476"/>
    <cellStyle name="SAPBEXstdItem 15 3 5 2 2" xfId="8292"/>
    <cellStyle name="SAPBEXstdItem 15 3 5 2 2 2" xfId="55477"/>
    <cellStyle name="SAPBEXstdItem 15 3 5 2 2 2 2" xfId="55478"/>
    <cellStyle name="SAPBEXstdItem 15 3 5 2 2 3" xfId="55479"/>
    <cellStyle name="SAPBEXstdItem 15 3 5 2 3" xfId="8293"/>
    <cellStyle name="SAPBEXstdItem 15 3 5 2 3 2" xfId="55480"/>
    <cellStyle name="SAPBEXstdItem 15 3 5 2 3 2 2" xfId="55481"/>
    <cellStyle name="SAPBEXstdItem 15 3 5 2 3 3" xfId="55482"/>
    <cellStyle name="SAPBEXstdItem 15 3 5 2 4" xfId="55483"/>
    <cellStyle name="SAPBEXstdItem 15 3 5 2 4 2" xfId="55484"/>
    <cellStyle name="SAPBEXstdItem 15 3 5 2 4 3" xfId="55485"/>
    <cellStyle name="SAPBEXstdItem 15 3 5 2 5" xfId="55486"/>
    <cellStyle name="SAPBEXstdItem 15 3 5 2 5 2" xfId="55487"/>
    <cellStyle name="SAPBEXstdItem 15 3 5 2 5 3" xfId="55488"/>
    <cellStyle name="SAPBEXstdItem 15 3 5 2 6" xfId="55489"/>
    <cellStyle name="SAPBEXstdItem 15 3 5 2 6 2" xfId="55490"/>
    <cellStyle name="SAPBEXstdItem 15 3 5 2 6 3" xfId="55491"/>
    <cellStyle name="SAPBEXstdItem 15 3 5 2 7" xfId="55492"/>
    <cellStyle name="SAPBEXstdItem 15 3 5 2 7 2" xfId="55493"/>
    <cellStyle name="SAPBEXstdItem 15 3 5 2 8" xfId="55494"/>
    <cellStyle name="SAPBEXstdItem 15 3 5 2 9" xfId="55495"/>
    <cellStyle name="SAPBEXstdItem 15 3 5 3" xfId="8294"/>
    <cellStyle name="SAPBEXstdItem 15 3 5 3 2" xfId="55496"/>
    <cellStyle name="SAPBEXstdItem 15 3 5 3 2 2" xfId="55497"/>
    <cellStyle name="SAPBEXstdItem 15 3 5 3 3" xfId="55498"/>
    <cellStyle name="SAPBEXstdItem 15 3 5 4" xfId="8295"/>
    <cellStyle name="SAPBEXstdItem 15 3 5 4 2" xfId="55499"/>
    <cellStyle name="SAPBEXstdItem 15 3 5 4 2 2" xfId="55500"/>
    <cellStyle name="SAPBEXstdItem 15 3 5 4 3" xfId="55501"/>
    <cellStyle name="SAPBEXstdItem 15 3 5 5" xfId="55502"/>
    <cellStyle name="SAPBEXstdItem 15 3 5 5 2" xfId="55503"/>
    <cellStyle name="SAPBEXstdItem 15 3 5 5 3" xfId="55504"/>
    <cellStyle name="SAPBEXstdItem 15 3 5 6" xfId="55505"/>
    <cellStyle name="SAPBEXstdItem 15 3 5 6 2" xfId="55506"/>
    <cellStyle name="SAPBEXstdItem 15 3 5 6 3" xfId="55507"/>
    <cellStyle name="SAPBEXstdItem 15 3 5 7" xfId="55508"/>
    <cellStyle name="SAPBEXstdItem 15 3 5 7 2" xfId="55509"/>
    <cellStyle name="SAPBEXstdItem 15 3 5 7 3" xfId="55510"/>
    <cellStyle name="SAPBEXstdItem 15 3 5 8" xfId="55511"/>
    <cellStyle name="SAPBEXstdItem 15 3 5 8 2" xfId="55512"/>
    <cellStyle name="SAPBEXstdItem 15 3 5 9" xfId="55513"/>
    <cellStyle name="SAPBEXstdItem 15 3 6" xfId="8296"/>
    <cellStyle name="SAPBEXstdItem 15 3 6 2" xfId="8297"/>
    <cellStyle name="SAPBEXstdItem 15 3 6 2 2" xfId="8298"/>
    <cellStyle name="SAPBEXstdItem 15 3 6 2 2 2" xfId="55514"/>
    <cellStyle name="SAPBEXstdItem 15 3 6 2 2 3" xfId="55515"/>
    <cellStyle name="SAPBEXstdItem 15 3 6 2 3" xfId="8299"/>
    <cellStyle name="SAPBEXstdItem 15 3 6 2 3 2" xfId="55516"/>
    <cellStyle name="SAPBEXstdItem 15 3 6 2 3 3" xfId="55517"/>
    <cellStyle name="SAPBEXstdItem 15 3 6 2 4" xfId="55518"/>
    <cellStyle name="SAPBEXstdItem 15 3 6 2 5" xfId="55519"/>
    <cellStyle name="SAPBEXstdItem 15 3 6 3" xfId="8300"/>
    <cellStyle name="SAPBEXstdItem 15 3 6 3 2" xfId="55520"/>
    <cellStyle name="SAPBEXstdItem 15 3 6 3 3" xfId="55521"/>
    <cellStyle name="SAPBEXstdItem 15 3 6 4" xfId="8301"/>
    <cellStyle name="SAPBEXstdItem 15 3 6 4 2" xfId="55522"/>
    <cellStyle name="SAPBEXstdItem 15 3 6 4 3" xfId="55523"/>
    <cellStyle name="SAPBEXstdItem 15 3 6 5" xfId="55524"/>
    <cellStyle name="SAPBEXstdItem 15 3 6 5 2" xfId="55525"/>
    <cellStyle name="SAPBEXstdItem 15 3 6 6" xfId="55526"/>
    <cellStyle name="SAPBEXstdItem 15 3 6 7" xfId="55527"/>
    <cellStyle name="SAPBEXstdItem 15 3 7" xfId="8302"/>
    <cellStyle name="SAPBEXstdItem 15 3 7 2" xfId="8303"/>
    <cellStyle name="SAPBEXstdItem 15 3 7 2 2" xfId="8304"/>
    <cellStyle name="SAPBEXstdItem 15 3 7 2 2 2" xfId="55528"/>
    <cellStyle name="SAPBEXstdItem 15 3 7 2 2 3" xfId="55529"/>
    <cellStyle name="SAPBEXstdItem 15 3 7 2 3" xfId="8305"/>
    <cellStyle name="SAPBEXstdItem 15 3 7 2 3 2" xfId="55530"/>
    <cellStyle name="SAPBEXstdItem 15 3 7 2 3 3" xfId="55531"/>
    <cellStyle name="SAPBEXstdItem 15 3 7 2 4" xfId="55532"/>
    <cellStyle name="SAPBEXstdItem 15 3 7 2 5" xfId="55533"/>
    <cellStyle name="SAPBEXstdItem 15 3 7 3" xfId="8306"/>
    <cellStyle name="SAPBEXstdItem 15 3 7 3 2" xfId="55534"/>
    <cellStyle name="SAPBEXstdItem 15 3 7 3 3" xfId="55535"/>
    <cellStyle name="SAPBEXstdItem 15 3 7 4" xfId="8307"/>
    <cellStyle name="SAPBEXstdItem 15 3 7 4 2" xfId="55536"/>
    <cellStyle name="SAPBEXstdItem 15 3 7 4 3" xfId="55537"/>
    <cellStyle name="SAPBEXstdItem 15 3 7 5" xfId="55538"/>
    <cellStyle name="SAPBEXstdItem 15 3 7 6" xfId="55539"/>
    <cellStyle name="SAPBEXstdItem 15 3 8" xfId="8308"/>
    <cellStyle name="SAPBEXstdItem 15 3 8 2" xfId="8309"/>
    <cellStyle name="SAPBEXstdItem 15 3 8 2 2" xfId="55540"/>
    <cellStyle name="SAPBEXstdItem 15 3 8 2 3" xfId="55541"/>
    <cellStyle name="SAPBEXstdItem 15 3 8 3" xfId="8310"/>
    <cellStyle name="SAPBEXstdItem 15 3 8 3 2" xfId="55542"/>
    <cellStyle name="SAPBEXstdItem 15 3 8 3 3" xfId="55543"/>
    <cellStyle name="SAPBEXstdItem 15 3 8 4" xfId="55544"/>
    <cellStyle name="SAPBEXstdItem 15 3 8 5" xfId="55545"/>
    <cellStyle name="SAPBEXstdItem 15 3 9" xfId="8311"/>
    <cellStyle name="SAPBEXstdItem 15 3 9 2" xfId="8312"/>
    <cellStyle name="SAPBEXstdItem 15 3 9 2 2" xfId="55546"/>
    <cellStyle name="SAPBEXstdItem 15 3 9 2 3" xfId="55547"/>
    <cellStyle name="SAPBEXstdItem 15 3 9 3" xfId="8313"/>
    <cellStyle name="SAPBEXstdItem 15 3 9 3 2" xfId="55548"/>
    <cellStyle name="SAPBEXstdItem 15 3 9 3 3" xfId="55549"/>
    <cellStyle name="SAPBEXstdItem 15 3 9 4" xfId="55550"/>
    <cellStyle name="SAPBEXstdItem 15 3 9 5" xfId="55551"/>
    <cellStyle name="SAPBEXstdItem 15 4" xfId="8314"/>
    <cellStyle name="SAPBEXstdItem 15 4 2" xfId="8315"/>
    <cellStyle name="SAPBEXstdItem 15 4 2 2" xfId="8316"/>
    <cellStyle name="SAPBEXstdItem 15 4 2 2 2" xfId="55552"/>
    <cellStyle name="SAPBEXstdItem 15 4 2 2 2 2" xfId="55553"/>
    <cellStyle name="SAPBEXstdItem 15 4 2 2 2 2 2" xfId="55554"/>
    <cellStyle name="SAPBEXstdItem 15 4 2 2 2 3" xfId="55555"/>
    <cellStyle name="SAPBEXstdItem 15 4 2 2 3" xfId="55556"/>
    <cellStyle name="SAPBEXstdItem 15 4 2 2 3 2" xfId="55557"/>
    <cellStyle name="SAPBEXstdItem 15 4 2 2 3 3" xfId="55558"/>
    <cellStyle name="SAPBEXstdItem 15 4 2 2 4" xfId="55559"/>
    <cellStyle name="SAPBEXstdItem 15 4 2 2 4 2" xfId="55560"/>
    <cellStyle name="SAPBEXstdItem 15 4 2 2 4 3" xfId="55561"/>
    <cellStyle name="SAPBEXstdItem 15 4 2 2 5" xfId="55562"/>
    <cellStyle name="SAPBEXstdItem 15 4 2 2 5 2" xfId="55563"/>
    <cellStyle name="SAPBEXstdItem 15 4 2 2 6" xfId="55564"/>
    <cellStyle name="SAPBEXstdItem 15 4 2 2 7" xfId="55565"/>
    <cellStyle name="SAPBEXstdItem 15 4 2 2 8" xfId="55566"/>
    <cellStyle name="SAPBEXstdItem 15 4 2 2 9" xfId="55567"/>
    <cellStyle name="SAPBEXstdItem 15 4 2 3" xfId="55568"/>
    <cellStyle name="SAPBEXstdItem 15 4 2 3 2" xfId="55569"/>
    <cellStyle name="SAPBEXstdItem 15 4 2 3 2 2" xfId="55570"/>
    <cellStyle name="SAPBEXstdItem 15 4 2 3 3" xfId="55571"/>
    <cellStyle name="SAPBEXstdItem 15 4 2 4" xfId="55572"/>
    <cellStyle name="SAPBEXstdItem 15 4 2 4 2" xfId="55573"/>
    <cellStyle name="SAPBEXstdItem 15 4 2 4 3" xfId="55574"/>
    <cellStyle name="SAPBEXstdItem 15 4 2 5" xfId="55575"/>
    <cellStyle name="SAPBEXstdItem 15 4 2 6" xfId="55576"/>
    <cellStyle name="SAPBEXstdItem 15 4 3" xfId="8317"/>
    <cellStyle name="SAPBEXstdItem 15 4 3 2" xfId="55577"/>
    <cellStyle name="SAPBEXstdItem 15 4 3 2 2" xfId="55578"/>
    <cellStyle name="SAPBEXstdItem 15 4 3 2 2 2" xfId="55579"/>
    <cellStyle name="SAPBEXstdItem 15 4 3 2 3" xfId="55580"/>
    <cellStyle name="SAPBEXstdItem 15 4 3 3" xfId="55581"/>
    <cellStyle name="SAPBEXstdItem 15 4 3 3 2" xfId="55582"/>
    <cellStyle name="SAPBEXstdItem 15 4 3 3 3" xfId="55583"/>
    <cellStyle name="SAPBEXstdItem 15 4 3 4" xfId="55584"/>
    <cellStyle name="SAPBEXstdItem 15 4 3 4 2" xfId="55585"/>
    <cellStyle name="SAPBEXstdItem 15 4 3 4 3" xfId="55586"/>
    <cellStyle name="SAPBEXstdItem 15 4 3 5" xfId="55587"/>
    <cellStyle name="SAPBEXstdItem 15 4 3 5 2" xfId="55588"/>
    <cellStyle name="SAPBEXstdItem 15 4 3 5 3" xfId="55589"/>
    <cellStyle name="SAPBEXstdItem 15 4 3 6" xfId="55590"/>
    <cellStyle name="SAPBEXstdItem 15 4 3 6 2" xfId="55591"/>
    <cellStyle name="SAPBEXstdItem 15 4 3 7" xfId="55592"/>
    <cellStyle name="SAPBEXstdItem 15 4 3 8" xfId="55593"/>
    <cellStyle name="SAPBEXstdItem 15 4 3 9" xfId="55594"/>
    <cellStyle name="SAPBEXstdItem 15 4 4" xfId="8318"/>
    <cellStyle name="SAPBEXstdItem 15 4 4 2" xfId="55595"/>
    <cellStyle name="SAPBEXstdItem 15 4 4 2 2" xfId="55596"/>
    <cellStyle name="SAPBEXstdItem 15 4 4 3" xfId="55597"/>
    <cellStyle name="SAPBEXstdItem 15 4 5" xfId="55598"/>
    <cellStyle name="SAPBEXstdItem 15 4 5 2" xfId="55599"/>
    <cellStyle name="SAPBEXstdItem 15 4 5 3" xfId="55600"/>
    <cellStyle name="SAPBEXstdItem 15 4 6" xfId="55601"/>
    <cellStyle name="SAPBEXstdItem 15 5" xfId="8319"/>
    <cellStyle name="SAPBEXstdItem 15 5 2" xfId="8320"/>
    <cellStyle name="SAPBEXstdItem 15 5 2 2" xfId="55602"/>
    <cellStyle name="SAPBEXstdItem 15 5 2 2 2" xfId="55603"/>
    <cellStyle name="SAPBEXstdItem 15 5 2 2 2 2" xfId="55604"/>
    <cellStyle name="SAPBEXstdItem 15 5 2 2 3" xfId="55605"/>
    <cellStyle name="SAPBEXstdItem 15 5 2 3" xfId="55606"/>
    <cellStyle name="SAPBEXstdItem 15 5 2 3 2" xfId="55607"/>
    <cellStyle name="SAPBEXstdItem 15 5 2 3 2 2" xfId="55608"/>
    <cellStyle name="SAPBEXstdItem 15 5 2 3 3" xfId="55609"/>
    <cellStyle name="SAPBEXstdItem 15 5 2 4" xfId="55610"/>
    <cellStyle name="SAPBEXstdItem 15 5 2 4 2" xfId="55611"/>
    <cellStyle name="SAPBEXstdItem 15 5 2 4 3" xfId="55612"/>
    <cellStyle name="SAPBEXstdItem 15 5 2 5" xfId="55613"/>
    <cellStyle name="SAPBEXstdItem 15 5 2 5 2" xfId="55614"/>
    <cellStyle name="SAPBEXstdItem 15 5 2 6" xfId="55615"/>
    <cellStyle name="SAPBEXstdItem 15 5 2 7" xfId="55616"/>
    <cellStyle name="SAPBEXstdItem 15 5 2 8" xfId="55617"/>
    <cellStyle name="SAPBEXstdItem 15 5 2 9" xfId="55618"/>
    <cellStyle name="SAPBEXstdItem 15 5 3" xfId="8321"/>
    <cellStyle name="SAPBEXstdItem 15 5 3 2" xfId="55619"/>
    <cellStyle name="SAPBEXstdItem 15 5 3 2 2" xfId="55620"/>
    <cellStyle name="SAPBEXstdItem 15 5 3 3" xfId="55621"/>
    <cellStyle name="SAPBEXstdItem 15 5 4" xfId="8322"/>
    <cellStyle name="SAPBEXstdItem 15 5 4 2" xfId="55622"/>
    <cellStyle name="SAPBEXstdItem 15 5 4 3" xfId="55623"/>
    <cellStyle name="SAPBEXstdItem 15 5 5" xfId="55624"/>
    <cellStyle name="SAPBEXstdItem 15 5 6" xfId="55625"/>
    <cellStyle name="SAPBEXstdItem 15 6" xfId="8323"/>
    <cellStyle name="SAPBEXstdItem 15 6 10" xfId="55626"/>
    <cellStyle name="SAPBEXstdItem 15 6 11" xfId="55627"/>
    <cellStyle name="SAPBEXstdItem 15 6 2" xfId="8324"/>
    <cellStyle name="SAPBEXstdItem 15 6 2 10" xfId="55628"/>
    <cellStyle name="SAPBEXstdItem 15 6 2 2" xfId="8325"/>
    <cellStyle name="SAPBEXstdItem 15 6 2 2 2" xfId="55629"/>
    <cellStyle name="SAPBEXstdItem 15 6 2 2 2 2" xfId="55630"/>
    <cellStyle name="SAPBEXstdItem 15 6 2 2 3" xfId="55631"/>
    <cellStyle name="SAPBEXstdItem 15 6 2 3" xfId="55632"/>
    <cellStyle name="SAPBEXstdItem 15 6 2 3 2" xfId="55633"/>
    <cellStyle name="SAPBEXstdItem 15 6 2 3 2 2" xfId="55634"/>
    <cellStyle name="SAPBEXstdItem 15 6 2 3 3" xfId="55635"/>
    <cellStyle name="SAPBEXstdItem 15 6 2 4" xfId="55636"/>
    <cellStyle name="SAPBEXstdItem 15 6 2 4 2" xfId="55637"/>
    <cellStyle name="SAPBEXstdItem 15 6 2 4 3" xfId="55638"/>
    <cellStyle name="SAPBEXstdItem 15 6 2 5" xfId="55639"/>
    <cellStyle name="SAPBEXstdItem 15 6 2 5 2" xfId="55640"/>
    <cellStyle name="SAPBEXstdItem 15 6 2 5 3" xfId="55641"/>
    <cellStyle name="SAPBEXstdItem 15 6 2 6" xfId="55642"/>
    <cellStyle name="SAPBEXstdItem 15 6 2 6 2" xfId="55643"/>
    <cellStyle name="SAPBEXstdItem 15 6 2 7" xfId="55644"/>
    <cellStyle name="SAPBEXstdItem 15 6 2 8" xfId="55645"/>
    <cellStyle name="SAPBEXstdItem 15 6 2 9" xfId="55646"/>
    <cellStyle name="SAPBEXstdItem 15 6 3" xfId="8326"/>
    <cellStyle name="SAPBEXstdItem 15 6 3 2" xfId="55647"/>
    <cellStyle name="SAPBEXstdItem 15 6 3 2 2" xfId="55648"/>
    <cellStyle name="SAPBEXstdItem 15 6 3 3" xfId="55649"/>
    <cellStyle name="SAPBEXstdItem 15 6 4" xfId="55650"/>
    <cellStyle name="SAPBEXstdItem 15 6 4 2" xfId="55651"/>
    <cellStyle name="SAPBEXstdItem 15 6 4 2 2" xfId="55652"/>
    <cellStyle name="SAPBEXstdItem 15 6 4 3" xfId="55653"/>
    <cellStyle name="SAPBEXstdItem 15 6 5" xfId="55654"/>
    <cellStyle name="SAPBEXstdItem 15 6 5 2" xfId="55655"/>
    <cellStyle name="SAPBEXstdItem 15 6 5 3" xfId="55656"/>
    <cellStyle name="SAPBEXstdItem 15 6 6" xfId="55657"/>
    <cellStyle name="SAPBEXstdItem 15 6 6 2" xfId="55658"/>
    <cellStyle name="SAPBEXstdItem 15 6 6 3" xfId="55659"/>
    <cellStyle name="SAPBEXstdItem 15 6 7" xfId="55660"/>
    <cellStyle name="SAPBEXstdItem 15 6 7 2" xfId="55661"/>
    <cellStyle name="SAPBEXstdItem 15 6 8" xfId="55662"/>
    <cellStyle name="SAPBEXstdItem 15 6 9" xfId="55663"/>
    <cellStyle name="SAPBEXstdItem 15 7" xfId="8327"/>
    <cellStyle name="SAPBEXstdItem 15 7 10" xfId="55664"/>
    <cellStyle name="SAPBEXstdItem 15 7 11" xfId="55665"/>
    <cellStyle name="SAPBEXstdItem 15 7 2" xfId="8328"/>
    <cellStyle name="SAPBEXstdItem 15 7 2 10" xfId="55666"/>
    <cellStyle name="SAPBEXstdItem 15 7 2 2" xfId="8329"/>
    <cellStyle name="SAPBEXstdItem 15 7 2 2 2" xfId="55667"/>
    <cellStyle name="SAPBEXstdItem 15 7 2 2 2 2" xfId="55668"/>
    <cellStyle name="SAPBEXstdItem 15 7 2 2 3" xfId="55669"/>
    <cellStyle name="SAPBEXstdItem 15 7 2 3" xfId="8330"/>
    <cellStyle name="SAPBEXstdItem 15 7 2 3 2" xfId="55670"/>
    <cellStyle name="SAPBEXstdItem 15 7 2 3 2 2" xfId="55671"/>
    <cellStyle name="SAPBEXstdItem 15 7 2 3 3" xfId="55672"/>
    <cellStyle name="SAPBEXstdItem 15 7 2 4" xfId="55673"/>
    <cellStyle name="SAPBEXstdItem 15 7 2 4 2" xfId="55674"/>
    <cellStyle name="SAPBEXstdItem 15 7 2 4 3" xfId="55675"/>
    <cellStyle name="SAPBEXstdItem 15 7 2 5" xfId="55676"/>
    <cellStyle name="SAPBEXstdItem 15 7 2 5 2" xfId="55677"/>
    <cellStyle name="SAPBEXstdItem 15 7 2 5 3" xfId="55678"/>
    <cellStyle name="SAPBEXstdItem 15 7 2 6" xfId="55679"/>
    <cellStyle name="SAPBEXstdItem 15 7 2 6 2" xfId="55680"/>
    <cellStyle name="SAPBEXstdItem 15 7 2 6 3" xfId="55681"/>
    <cellStyle name="SAPBEXstdItem 15 7 2 7" xfId="55682"/>
    <cellStyle name="SAPBEXstdItem 15 7 2 7 2" xfId="55683"/>
    <cellStyle name="SAPBEXstdItem 15 7 2 8" xfId="55684"/>
    <cellStyle name="SAPBEXstdItem 15 7 2 9" xfId="55685"/>
    <cellStyle name="SAPBEXstdItem 15 7 3" xfId="8331"/>
    <cellStyle name="SAPBEXstdItem 15 7 3 2" xfId="55686"/>
    <cellStyle name="SAPBEXstdItem 15 7 3 2 2" xfId="55687"/>
    <cellStyle name="SAPBEXstdItem 15 7 3 3" xfId="55688"/>
    <cellStyle name="SAPBEXstdItem 15 7 4" xfId="8332"/>
    <cellStyle name="SAPBEXstdItem 15 7 4 2" xfId="55689"/>
    <cellStyle name="SAPBEXstdItem 15 7 4 2 2" xfId="55690"/>
    <cellStyle name="SAPBEXstdItem 15 7 4 3" xfId="55691"/>
    <cellStyle name="SAPBEXstdItem 15 7 5" xfId="55692"/>
    <cellStyle name="SAPBEXstdItem 15 7 5 2" xfId="55693"/>
    <cellStyle name="SAPBEXstdItem 15 7 5 3" xfId="55694"/>
    <cellStyle name="SAPBEXstdItem 15 7 6" xfId="55695"/>
    <cellStyle name="SAPBEXstdItem 15 7 6 2" xfId="55696"/>
    <cellStyle name="SAPBEXstdItem 15 7 6 3" xfId="55697"/>
    <cellStyle name="SAPBEXstdItem 15 7 7" xfId="55698"/>
    <cellStyle name="SAPBEXstdItem 15 7 7 2" xfId="55699"/>
    <cellStyle name="SAPBEXstdItem 15 7 7 3" xfId="55700"/>
    <cellStyle name="SAPBEXstdItem 15 7 8" xfId="55701"/>
    <cellStyle name="SAPBEXstdItem 15 7 8 2" xfId="55702"/>
    <cellStyle name="SAPBEXstdItem 15 7 9" xfId="55703"/>
    <cellStyle name="SAPBEXstdItem 15 8" xfId="8333"/>
    <cellStyle name="SAPBEXstdItem 15 8 2" xfId="8334"/>
    <cellStyle name="SAPBEXstdItem 15 8 2 2" xfId="8335"/>
    <cellStyle name="SAPBEXstdItem 15 8 2 2 2" xfId="55704"/>
    <cellStyle name="SAPBEXstdItem 15 8 2 2 3" xfId="55705"/>
    <cellStyle name="SAPBEXstdItem 15 8 2 3" xfId="8336"/>
    <cellStyle name="SAPBEXstdItem 15 8 2 3 2" xfId="55706"/>
    <cellStyle name="SAPBEXstdItem 15 8 2 3 3" xfId="55707"/>
    <cellStyle name="SAPBEXstdItem 15 8 2 4" xfId="55708"/>
    <cellStyle name="SAPBEXstdItem 15 8 2 5" xfId="55709"/>
    <cellStyle name="SAPBEXstdItem 15 8 3" xfId="8337"/>
    <cellStyle name="SAPBEXstdItem 15 8 3 2" xfId="55710"/>
    <cellStyle name="SAPBEXstdItem 15 8 3 3" xfId="55711"/>
    <cellStyle name="SAPBEXstdItem 15 8 4" xfId="8338"/>
    <cellStyle name="SAPBEXstdItem 15 8 4 2" xfId="55712"/>
    <cellStyle name="SAPBEXstdItem 15 8 4 3" xfId="55713"/>
    <cellStyle name="SAPBEXstdItem 15 8 5" xfId="55714"/>
    <cellStyle name="SAPBEXstdItem 15 8 5 2" xfId="55715"/>
    <cellStyle name="SAPBEXstdItem 15 8 6" xfId="55716"/>
    <cellStyle name="SAPBEXstdItem 15 8 7" xfId="55717"/>
    <cellStyle name="SAPBEXstdItem 15 9" xfId="8339"/>
    <cellStyle name="SAPBEXstdItem 15 9 2" xfId="8340"/>
    <cellStyle name="SAPBEXstdItem 15 9 2 2" xfId="8341"/>
    <cellStyle name="SAPBEXstdItem 15 9 2 2 2" xfId="55718"/>
    <cellStyle name="SAPBEXstdItem 15 9 2 2 3" xfId="55719"/>
    <cellStyle name="SAPBEXstdItem 15 9 2 3" xfId="8342"/>
    <cellStyle name="SAPBEXstdItem 15 9 2 3 2" xfId="55720"/>
    <cellStyle name="SAPBEXstdItem 15 9 2 3 3" xfId="55721"/>
    <cellStyle name="SAPBEXstdItem 15 9 2 4" xfId="55722"/>
    <cellStyle name="SAPBEXstdItem 15 9 2 5" xfId="55723"/>
    <cellStyle name="SAPBEXstdItem 15 9 3" xfId="8343"/>
    <cellStyle name="SAPBEXstdItem 15 9 3 2" xfId="55724"/>
    <cellStyle name="SAPBEXstdItem 15 9 3 3" xfId="55725"/>
    <cellStyle name="SAPBEXstdItem 15 9 4" xfId="8344"/>
    <cellStyle name="SAPBEXstdItem 15 9 4 2" xfId="55726"/>
    <cellStyle name="SAPBEXstdItem 15 9 4 3" xfId="55727"/>
    <cellStyle name="SAPBEXstdItem 15 9 5" xfId="55728"/>
    <cellStyle name="SAPBEXstdItem 15 9 6" xfId="55729"/>
    <cellStyle name="SAPBEXstdItem 16" xfId="55730"/>
    <cellStyle name="SAPBEXstdItem 16 2" xfId="55731"/>
    <cellStyle name="SAPBEXstdItem 16 3" xfId="55732"/>
    <cellStyle name="SAPBEXstdItem 17" xfId="55733"/>
    <cellStyle name="SAPBEXstdItem 2" xfId="8345"/>
    <cellStyle name="SAPBEXstdItem 2 2" xfId="8346"/>
    <cellStyle name="SAPBEXstdItem 2 2 10" xfId="8347"/>
    <cellStyle name="SAPBEXstdItem 2 2 10 2" xfId="8348"/>
    <cellStyle name="SAPBEXstdItem 2 2 10 2 2" xfId="55734"/>
    <cellStyle name="SAPBEXstdItem 2 2 10 2 3" xfId="55735"/>
    <cellStyle name="SAPBEXstdItem 2 2 10 3" xfId="8349"/>
    <cellStyle name="SAPBEXstdItem 2 2 10 3 2" xfId="55736"/>
    <cellStyle name="SAPBEXstdItem 2 2 10 3 3" xfId="55737"/>
    <cellStyle name="SAPBEXstdItem 2 2 10 4" xfId="55738"/>
    <cellStyle name="SAPBEXstdItem 2 2 10 5" xfId="55739"/>
    <cellStyle name="SAPBEXstdItem 2 2 11" xfId="8350"/>
    <cellStyle name="SAPBEXstdItem 2 2 11 2" xfId="8351"/>
    <cellStyle name="SAPBEXstdItem 2 2 11 2 2" xfId="55740"/>
    <cellStyle name="SAPBEXstdItem 2 2 11 2 3" xfId="55741"/>
    <cellStyle name="SAPBEXstdItem 2 2 11 3" xfId="8352"/>
    <cellStyle name="SAPBEXstdItem 2 2 11 3 2" xfId="55742"/>
    <cellStyle name="SAPBEXstdItem 2 2 11 3 3" xfId="55743"/>
    <cellStyle name="SAPBEXstdItem 2 2 11 4" xfId="55744"/>
    <cellStyle name="SAPBEXstdItem 2 2 11 5" xfId="55745"/>
    <cellStyle name="SAPBEXstdItem 2 2 12" xfId="8353"/>
    <cellStyle name="SAPBEXstdItem 2 2 12 2" xfId="8354"/>
    <cellStyle name="SAPBEXstdItem 2 2 12 2 2" xfId="55746"/>
    <cellStyle name="SAPBEXstdItem 2 2 12 2 3" xfId="55747"/>
    <cellStyle name="SAPBEXstdItem 2 2 12 3" xfId="8355"/>
    <cellStyle name="SAPBEXstdItem 2 2 12 3 2" xfId="55748"/>
    <cellStyle name="SAPBEXstdItem 2 2 12 3 3" xfId="55749"/>
    <cellStyle name="SAPBEXstdItem 2 2 12 4" xfId="55750"/>
    <cellStyle name="SAPBEXstdItem 2 2 12 5" xfId="55751"/>
    <cellStyle name="SAPBEXstdItem 2 2 13" xfId="55752"/>
    <cellStyle name="SAPBEXstdItem 2 2 13 2" xfId="55753"/>
    <cellStyle name="SAPBEXstdItem 2 2 13 3" xfId="55754"/>
    <cellStyle name="SAPBEXstdItem 2 2 14" xfId="55755"/>
    <cellStyle name="SAPBEXstdItem 2 2 2" xfId="8356"/>
    <cellStyle name="SAPBEXstdItem 2 2 2 10" xfId="8357"/>
    <cellStyle name="SAPBEXstdItem 2 2 2 10 2" xfId="8358"/>
    <cellStyle name="SAPBEXstdItem 2 2 2 10 2 2" xfId="55756"/>
    <cellStyle name="SAPBEXstdItem 2 2 2 10 2 3" xfId="55757"/>
    <cellStyle name="SAPBEXstdItem 2 2 2 10 3" xfId="8359"/>
    <cellStyle name="SAPBEXstdItem 2 2 2 10 3 2" xfId="55758"/>
    <cellStyle name="SAPBEXstdItem 2 2 2 10 3 3" xfId="55759"/>
    <cellStyle name="SAPBEXstdItem 2 2 2 10 4" xfId="55760"/>
    <cellStyle name="SAPBEXstdItem 2 2 2 10 5" xfId="55761"/>
    <cellStyle name="SAPBEXstdItem 2 2 2 11" xfId="55762"/>
    <cellStyle name="SAPBEXstdItem 2 2 2 11 2" xfId="55763"/>
    <cellStyle name="SAPBEXstdItem 2 2 2 11 3" xfId="55764"/>
    <cellStyle name="SAPBEXstdItem 2 2 2 12" xfId="55765"/>
    <cellStyle name="SAPBEXstdItem 2 2 2 2" xfId="8360"/>
    <cellStyle name="SAPBEXstdItem 2 2 2 2 2" xfId="8361"/>
    <cellStyle name="SAPBEXstdItem 2 2 2 2 2 2" xfId="8362"/>
    <cellStyle name="SAPBEXstdItem 2 2 2 2 2 2 2" xfId="55766"/>
    <cellStyle name="SAPBEXstdItem 2 2 2 2 2 2 2 2" xfId="55767"/>
    <cellStyle name="SAPBEXstdItem 2 2 2 2 2 2 2 2 2" xfId="55768"/>
    <cellStyle name="SAPBEXstdItem 2 2 2 2 2 2 2 3" xfId="55769"/>
    <cellStyle name="SAPBEXstdItem 2 2 2 2 2 2 3" xfId="55770"/>
    <cellStyle name="SAPBEXstdItem 2 2 2 2 2 2 3 2" xfId="55771"/>
    <cellStyle name="SAPBEXstdItem 2 2 2 2 2 2 3 3" xfId="55772"/>
    <cellStyle name="SAPBEXstdItem 2 2 2 2 2 2 4" xfId="55773"/>
    <cellStyle name="SAPBEXstdItem 2 2 2 2 2 2 4 2" xfId="55774"/>
    <cellStyle name="SAPBEXstdItem 2 2 2 2 2 2 4 3" xfId="55775"/>
    <cellStyle name="SAPBEXstdItem 2 2 2 2 2 2 5" xfId="55776"/>
    <cellStyle name="SAPBEXstdItem 2 2 2 2 2 2 5 2" xfId="55777"/>
    <cellStyle name="SAPBEXstdItem 2 2 2 2 2 2 6" xfId="55778"/>
    <cellStyle name="SAPBEXstdItem 2 2 2 2 2 2 7" xfId="55779"/>
    <cellStyle name="SAPBEXstdItem 2 2 2 2 2 2 8" xfId="55780"/>
    <cellStyle name="SAPBEXstdItem 2 2 2 2 2 2 9" xfId="55781"/>
    <cellStyle name="SAPBEXstdItem 2 2 2 2 2 3" xfId="55782"/>
    <cellStyle name="SAPBEXstdItem 2 2 2 2 2 3 2" xfId="55783"/>
    <cellStyle name="SAPBEXstdItem 2 2 2 2 2 3 2 2" xfId="55784"/>
    <cellStyle name="SAPBEXstdItem 2 2 2 2 2 3 3" xfId="55785"/>
    <cellStyle name="SAPBEXstdItem 2 2 2 2 2 4" xfId="55786"/>
    <cellStyle name="SAPBEXstdItem 2 2 2 2 2 4 2" xfId="55787"/>
    <cellStyle name="SAPBEXstdItem 2 2 2 2 2 4 3" xfId="55788"/>
    <cellStyle name="SAPBEXstdItem 2 2 2 2 2 5" xfId="55789"/>
    <cellStyle name="SAPBEXstdItem 2 2 2 2 2 6" xfId="55790"/>
    <cellStyle name="SAPBEXstdItem 2 2 2 2 3" xfId="8363"/>
    <cellStyle name="SAPBEXstdItem 2 2 2 2 3 2" xfId="55791"/>
    <cellStyle name="SAPBEXstdItem 2 2 2 2 3 2 2" xfId="55792"/>
    <cellStyle name="SAPBEXstdItem 2 2 2 2 3 2 2 2" xfId="55793"/>
    <cellStyle name="SAPBEXstdItem 2 2 2 2 3 2 3" xfId="55794"/>
    <cellStyle name="SAPBEXstdItem 2 2 2 2 3 3" xfId="55795"/>
    <cellStyle name="SAPBEXstdItem 2 2 2 2 3 3 2" xfId="55796"/>
    <cellStyle name="SAPBEXstdItem 2 2 2 2 3 3 3" xfId="55797"/>
    <cellStyle name="SAPBEXstdItem 2 2 2 2 3 4" xfId="55798"/>
    <cellStyle name="SAPBEXstdItem 2 2 2 2 3 4 2" xfId="55799"/>
    <cellStyle name="SAPBEXstdItem 2 2 2 2 3 4 3" xfId="55800"/>
    <cellStyle name="SAPBEXstdItem 2 2 2 2 3 5" xfId="55801"/>
    <cellStyle name="SAPBEXstdItem 2 2 2 2 3 5 2" xfId="55802"/>
    <cellStyle name="SAPBEXstdItem 2 2 2 2 3 5 3" xfId="55803"/>
    <cellStyle name="SAPBEXstdItem 2 2 2 2 3 6" xfId="55804"/>
    <cellStyle name="SAPBEXstdItem 2 2 2 2 3 6 2" xfId="55805"/>
    <cellStyle name="SAPBEXstdItem 2 2 2 2 3 7" xfId="55806"/>
    <cellStyle name="SAPBEXstdItem 2 2 2 2 3 8" xfId="55807"/>
    <cellStyle name="SAPBEXstdItem 2 2 2 2 3 9" xfId="55808"/>
    <cellStyle name="SAPBEXstdItem 2 2 2 2 4" xfId="8364"/>
    <cellStyle name="SAPBEXstdItem 2 2 2 2 4 2" xfId="55809"/>
    <cellStyle name="SAPBEXstdItem 2 2 2 2 4 2 2" xfId="55810"/>
    <cellStyle name="SAPBEXstdItem 2 2 2 2 4 3" xfId="55811"/>
    <cellStyle name="SAPBEXstdItem 2 2 2 2 5" xfId="55812"/>
    <cellStyle name="SAPBEXstdItem 2 2 2 2 5 2" xfId="55813"/>
    <cellStyle name="SAPBEXstdItem 2 2 2 2 5 3" xfId="55814"/>
    <cellStyle name="SAPBEXstdItem 2 2 2 2 6" xfId="55815"/>
    <cellStyle name="SAPBEXstdItem 2 2 2 3" xfId="8365"/>
    <cellStyle name="SAPBEXstdItem 2 2 2 3 2" xfId="8366"/>
    <cellStyle name="SAPBEXstdItem 2 2 2 3 2 2" xfId="55816"/>
    <cellStyle name="SAPBEXstdItem 2 2 2 3 2 2 2" xfId="55817"/>
    <cellStyle name="SAPBEXstdItem 2 2 2 3 2 2 2 2" xfId="55818"/>
    <cellStyle name="SAPBEXstdItem 2 2 2 3 2 2 3" xfId="55819"/>
    <cellStyle name="SAPBEXstdItem 2 2 2 3 2 3" xfId="55820"/>
    <cellStyle name="SAPBEXstdItem 2 2 2 3 2 3 2" xfId="55821"/>
    <cellStyle name="SAPBEXstdItem 2 2 2 3 2 3 2 2" xfId="55822"/>
    <cellStyle name="SAPBEXstdItem 2 2 2 3 2 3 3" xfId="55823"/>
    <cellStyle name="SAPBEXstdItem 2 2 2 3 2 4" xfId="55824"/>
    <cellStyle name="SAPBEXstdItem 2 2 2 3 2 4 2" xfId="55825"/>
    <cellStyle name="SAPBEXstdItem 2 2 2 3 2 4 3" xfId="55826"/>
    <cellStyle name="SAPBEXstdItem 2 2 2 3 2 5" xfId="55827"/>
    <cellStyle name="SAPBEXstdItem 2 2 2 3 2 5 2" xfId="55828"/>
    <cellStyle name="SAPBEXstdItem 2 2 2 3 2 6" xfId="55829"/>
    <cellStyle name="SAPBEXstdItem 2 2 2 3 2 7" xfId="55830"/>
    <cellStyle name="SAPBEXstdItem 2 2 2 3 2 8" xfId="55831"/>
    <cellStyle name="SAPBEXstdItem 2 2 2 3 2 9" xfId="55832"/>
    <cellStyle name="SAPBEXstdItem 2 2 2 3 3" xfId="8367"/>
    <cellStyle name="SAPBEXstdItem 2 2 2 3 3 2" xfId="55833"/>
    <cellStyle name="SAPBEXstdItem 2 2 2 3 3 2 2" xfId="55834"/>
    <cellStyle name="SAPBEXstdItem 2 2 2 3 3 3" xfId="55835"/>
    <cellStyle name="SAPBEXstdItem 2 2 2 3 4" xfId="8368"/>
    <cellStyle name="SAPBEXstdItem 2 2 2 3 4 2" xfId="55836"/>
    <cellStyle name="SAPBEXstdItem 2 2 2 3 4 3" xfId="55837"/>
    <cellStyle name="SAPBEXstdItem 2 2 2 3 5" xfId="55838"/>
    <cellStyle name="SAPBEXstdItem 2 2 2 3 6" xfId="55839"/>
    <cellStyle name="SAPBEXstdItem 2 2 2 4" xfId="8369"/>
    <cellStyle name="SAPBEXstdItem 2 2 2 4 10" xfId="55840"/>
    <cellStyle name="SAPBEXstdItem 2 2 2 4 11" xfId="55841"/>
    <cellStyle name="SAPBEXstdItem 2 2 2 4 2" xfId="8370"/>
    <cellStyle name="SAPBEXstdItem 2 2 2 4 2 10" xfId="55842"/>
    <cellStyle name="SAPBEXstdItem 2 2 2 4 2 2" xfId="8371"/>
    <cellStyle name="SAPBEXstdItem 2 2 2 4 2 2 2" xfId="55843"/>
    <cellStyle name="SAPBEXstdItem 2 2 2 4 2 2 2 2" xfId="55844"/>
    <cellStyle name="SAPBEXstdItem 2 2 2 4 2 2 3" xfId="55845"/>
    <cellStyle name="SAPBEXstdItem 2 2 2 4 2 3" xfId="55846"/>
    <cellStyle name="SAPBEXstdItem 2 2 2 4 2 3 2" xfId="55847"/>
    <cellStyle name="SAPBEXstdItem 2 2 2 4 2 3 2 2" xfId="55848"/>
    <cellStyle name="SAPBEXstdItem 2 2 2 4 2 3 3" xfId="55849"/>
    <cellStyle name="SAPBEXstdItem 2 2 2 4 2 4" xfId="55850"/>
    <cellStyle name="SAPBEXstdItem 2 2 2 4 2 4 2" xfId="55851"/>
    <cellStyle name="SAPBEXstdItem 2 2 2 4 2 4 3" xfId="55852"/>
    <cellStyle name="SAPBEXstdItem 2 2 2 4 2 5" xfId="55853"/>
    <cellStyle name="SAPBEXstdItem 2 2 2 4 2 5 2" xfId="55854"/>
    <cellStyle name="SAPBEXstdItem 2 2 2 4 2 5 3" xfId="55855"/>
    <cellStyle name="SAPBEXstdItem 2 2 2 4 2 6" xfId="55856"/>
    <cellStyle name="SAPBEXstdItem 2 2 2 4 2 6 2" xfId="55857"/>
    <cellStyle name="SAPBEXstdItem 2 2 2 4 2 7" xfId="55858"/>
    <cellStyle name="SAPBEXstdItem 2 2 2 4 2 8" xfId="55859"/>
    <cellStyle name="SAPBEXstdItem 2 2 2 4 2 9" xfId="55860"/>
    <cellStyle name="SAPBEXstdItem 2 2 2 4 3" xfId="8372"/>
    <cellStyle name="SAPBEXstdItem 2 2 2 4 3 2" xfId="55861"/>
    <cellStyle name="SAPBEXstdItem 2 2 2 4 3 2 2" xfId="55862"/>
    <cellStyle name="SAPBEXstdItem 2 2 2 4 3 3" xfId="55863"/>
    <cellStyle name="SAPBEXstdItem 2 2 2 4 4" xfId="55864"/>
    <cellStyle name="SAPBEXstdItem 2 2 2 4 4 2" xfId="55865"/>
    <cellStyle name="SAPBEXstdItem 2 2 2 4 4 2 2" xfId="55866"/>
    <cellStyle name="SAPBEXstdItem 2 2 2 4 4 3" xfId="55867"/>
    <cellStyle name="SAPBEXstdItem 2 2 2 4 5" xfId="55868"/>
    <cellStyle name="SAPBEXstdItem 2 2 2 4 5 2" xfId="55869"/>
    <cellStyle name="SAPBEXstdItem 2 2 2 4 5 3" xfId="55870"/>
    <cellStyle name="SAPBEXstdItem 2 2 2 4 6" xfId="55871"/>
    <cellStyle name="SAPBEXstdItem 2 2 2 4 6 2" xfId="55872"/>
    <cellStyle name="SAPBEXstdItem 2 2 2 4 6 3" xfId="55873"/>
    <cellStyle name="SAPBEXstdItem 2 2 2 4 7" xfId="55874"/>
    <cellStyle name="SAPBEXstdItem 2 2 2 4 7 2" xfId="55875"/>
    <cellStyle name="SAPBEXstdItem 2 2 2 4 8" xfId="55876"/>
    <cellStyle name="SAPBEXstdItem 2 2 2 4 9" xfId="55877"/>
    <cellStyle name="SAPBEXstdItem 2 2 2 5" xfId="8373"/>
    <cellStyle name="SAPBEXstdItem 2 2 2 5 10" xfId="55878"/>
    <cellStyle name="SAPBEXstdItem 2 2 2 5 11" xfId="55879"/>
    <cellStyle name="SAPBEXstdItem 2 2 2 5 2" xfId="8374"/>
    <cellStyle name="SAPBEXstdItem 2 2 2 5 2 10" xfId="55880"/>
    <cellStyle name="SAPBEXstdItem 2 2 2 5 2 2" xfId="8375"/>
    <cellStyle name="SAPBEXstdItem 2 2 2 5 2 2 2" xfId="55881"/>
    <cellStyle name="SAPBEXstdItem 2 2 2 5 2 2 2 2" xfId="55882"/>
    <cellStyle name="SAPBEXstdItem 2 2 2 5 2 2 3" xfId="55883"/>
    <cellStyle name="SAPBEXstdItem 2 2 2 5 2 3" xfId="8376"/>
    <cellStyle name="SAPBEXstdItem 2 2 2 5 2 3 2" xfId="55884"/>
    <cellStyle name="SAPBEXstdItem 2 2 2 5 2 3 2 2" xfId="55885"/>
    <cellStyle name="SAPBEXstdItem 2 2 2 5 2 3 3" xfId="55886"/>
    <cellStyle name="SAPBEXstdItem 2 2 2 5 2 4" xfId="55887"/>
    <cellStyle name="SAPBEXstdItem 2 2 2 5 2 4 2" xfId="55888"/>
    <cellStyle name="SAPBEXstdItem 2 2 2 5 2 4 3" xfId="55889"/>
    <cellStyle name="SAPBEXstdItem 2 2 2 5 2 5" xfId="55890"/>
    <cellStyle name="SAPBEXstdItem 2 2 2 5 2 5 2" xfId="55891"/>
    <cellStyle name="SAPBEXstdItem 2 2 2 5 2 5 3" xfId="55892"/>
    <cellStyle name="SAPBEXstdItem 2 2 2 5 2 6" xfId="55893"/>
    <cellStyle name="SAPBEXstdItem 2 2 2 5 2 6 2" xfId="55894"/>
    <cellStyle name="SAPBEXstdItem 2 2 2 5 2 6 3" xfId="55895"/>
    <cellStyle name="SAPBEXstdItem 2 2 2 5 2 7" xfId="55896"/>
    <cellStyle name="SAPBEXstdItem 2 2 2 5 2 7 2" xfId="55897"/>
    <cellStyle name="SAPBEXstdItem 2 2 2 5 2 8" xfId="55898"/>
    <cellStyle name="SAPBEXstdItem 2 2 2 5 2 9" xfId="55899"/>
    <cellStyle name="SAPBEXstdItem 2 2 2 5 3" xfId="8377"/>
    <cellStyle name="SAPBEXstdItem 2 2 2 5 3 2" xfId="55900"/>
    <cellStyle name="SAPBEXstdItem 2 2 2 5 3 2 2" xfId="55901"/>
    <cellStyle name="SAPBEXstdItem 2 2 2 5 3 3" xfId="55902"/>
    <cellStyle name="SAPBEXstdItem 2 2 2 5 4" xfId="8378"/>
    <cellStyle name="SAPBEXstdItem 2 2 2 5 4 2" xfId="55903"/>
    <cellStyle name="SAPBEXstdItem 2 2 2 5 4 2 2" xfId="55904"/>
    <cellStyle name="SAPBEXstdItem 2 2 2 5 4 3" xfId="55905"/>
    <cellStyle name="SAPBEXstdItem 2 2 2 5 5" xfId="55906"/>
    <cellStyle name="SAPBEXstdItem 2 2 2 5 5 2" xfId="55907"/>
    <cellStyle name="SAPBEXstdItem 2 2 2 5 5 3" xfId="55908"/>
    <cellStyle name="SAPBEXstdItem 2 2 2 5 6" xfId="55909"/>
    <cellStyle name="SAPBEXstdItem 2 2 2 5 6 2" xfId="55910"/>
    <cellStyle name="SAPBEXstdItem 2 2 2 5 6 3" xfId="55911"/>
    <cellStyle name="SAPBEXstdItem 2 2 2 5 7" xfId="55912"/>
    <cellStyle name="SAPBEXstdItem 2 2 2 5 7 2" xfId="55913"/>
    <cellStyle name="SAPBEXstdItem 2 2 2 5 7 3" xfId="55914"/>
    <cellStyle name="SAPBEXstdItem 2 2 2 5 8" xfId="55915"/>
    <cellStyle name="SAPBEXstdItem 2 2 2 5 8 2" xfId="55916"/>
    <cellStyle name="SAPBEXstdItem 2 2 2 5 9" xfId="55917"/>
    <cellStyle name="SAPBEXstdItem 2 2 2 6" xfId="8379"/>
    <cellStyle name="SAPBEXstdItem 2 2 2 6 2" xfId="8380"/>
    <cellStyle name="SAPBEXstdItem 2 2 2 6 2 2" xfId="8381"/>
    <cellStyle name="SAPBEXstdItem 2 2 2 6 2 2 2" xfId="55918"/>
    <cellStyle name="SAPBEXstdItem 2 2 2 6 2 2 3" xfId="55919"/>
    <cellStyle name="SAPBEXstdItem 2 2 2 6 2 3" xfId="8382"/>
    <cellStyle name="SAPBEXstdItem 2 2 2 6 2 3 2" xfId="55920"/>
    <cellStyle name="SAPBEXstdItem 2 2 2 6 2 3 3" xfId="55921"/>
    <cellStyle name="SAPBEXstdItem 2 2 2 6 2 4" xfId="55922"/>
    <cellStyle name="SAPBEXstdItem 2 2 2 6 2 5" xfId="55923"/>
    <cellStyle name="SAPBEXstdItem 2 2 2 6 3" xfId="8383"/>
    <cellStyle name="SAPBEXstdItem 2 2 2 6 3 2" xfId="55924"/>
    <cellStyle name="SAPBEXstdItem 2 2 2 6 3 3" xfId="55925"/>
    <cellStyle name="SAPBEXstdItem 2 2 2 6 4" xfId="8384"/>
    <cellStyle name="SAPBEXstdItem 2 2 2 6 4 2" xfId="55926"/>
    <cellStyle name="SAPBEXstdItem 2 2 2 6 4 3" xfId="55927"/>
    <cellStyle name="SAPBEXstdItem 2 2 2 6 5" xfId="55928"/>
    <cellStyle name="SAPBEXstdItem 2 2 2 6 5 2" xfId="55929"/>
    <cellStyle name="SAPBEXstdItem 2 2 2 6 6" xfId="55930"/>
    <cellStyle name="SAPBEXstdItem 2 2 2 6 7" xfId="55931"/>
    <cellStyle name="SAPBEXstdItem 2 2 2 7" xfId="8385"/>
    <cellStyle name="SAPBEXstdItem 2 2 2 7 2" xfId="8386"/>
    <cellStyle name="SAPBEXstdItem 2 2 2 7 2 2" xfId="8387"/>
    <cellStyle name="SAPBEXstdItem 2 2 2 7 2 2 2" xfId="55932"/>
    <cellStyle name="SAPBEXstdItem 2 2 2 7 2 2 3" xfId="55933"/>
    <cellStyle name="SAPBEXstdItem 2 2 2 7 2 3" xfId="8388"/>
    <cellStyle name="SAPBEXstdItem 2 2 2 7 2 3 2" xfId="55934"/>
    <cellStyle name="SAPBEXstdItem 2 2 2 7 2 3 3" xfId="55935"/>
    <cellStyle name="SAPBEXstdItem 2 2 2 7 2 4" xfId="55936"/>
    <cellStyle name="SAPBEXstdItem 2 2 2 7 2 5" xfId="55937"/>
    <cellStyle name="SAPBEXstdItem 2 2 2 7 3" xfId="8389"/>
    <cellStyle name="SAPBEXstdItem 2 2 2 7 3 2" xfId="55938"/>
    <cellStyle name="SAPBEXstdItem 2 2 2 7 3 3" xfId="55939"/>
    <cellStyle name="SAPBEXstdItem 2 2 2 7 4" xfId="8390"/>
    <cellStyle name="SAPBEXstdItem 2 2 2 7 4 2" xfId="55940"/>
    <cellStyle name="SAPBEXstdItem 2 2 2 7 4 3" xfId="55941"/>
    <cellStyle name="SAPBEXstdItem 2 2 2 7 5" xfId="55942"/>
    <cellStyle name="SAPBEXstdItem 2 2 2 7 6" xfId="55943"/>
    <cellStyle name="SAPBEXstdItem 2 2 2 8" xfId="8391"/>
    <cellStyle name="SAPBEXstdItem 2 2 2 8 2" xfId="8392"/>
    <cellStyle name="SAPBEXstdItem 2 2 2 8 2 2" xfId="55944"/>
    <cellStyle name="SAPBEXstdItem 2 2 2 8 2 3" xfId="55945"/>
    <cellStyle name="SAPBEXstdItem 2 2 2 8 3" xfId="8393"/>
    <cellStyle name="SAPBEXstdItem 2 2 2 8 3 2" xfId="55946"/>
    <cellStyle name="SAPBEXstdItem 2 2 2 8 3 3" xfId="55947"/>
    <cellStyle name="SAPBEXstdItem 2 2 2 8 4" xfId="55948"/>
    <cellStyle name="SAPBEXstdItem 2 2 2 8 5" xfId="55949"/>
    <cellStyle name="SAPBEXstdItem 2 2 2 9" xfId="8394"/>
    <cellStyle name="SAPBEXstdItem 2 2 2 9 2" xfId="8395"/>
    <cellStyle name="SAPBEXstdItem 2 2 2 9 2 2" xfId="55950"/>
    <cellStyle name="SAPBEXstdItem 2 2 2 9 2 3" xfId="55951"/>
    <cellStyle name="SAPBEXstdItem 2 2 2 9 3" xfId="8396"/>
    <cellStyle name="SAPBEXstdItem 2 2 2 9 3 2" xfId="55952"/>
    <cellStyle name="SAPBEXstdItem 2 2 2 9 3 3" xfId="55953"/>
    <cellStyle name="SAPBEXstdItem 2 2 2 9 4" xfId="55954"/>
    <cellStyle name="SAPBEXstdItem 2 2 2 9 5" xfId="55955"/>
    <cellStyle name="SAPBEXstdItem 2 2 3" xfId="8397"/>
    <cellStyle name="SAPBEXstdItem 2 2 3 10" xfId="8398"/>
    <cellStyle name="SAPBEXstdItem 2 2 3 10 2" xfId="8399"/>
    <cellStyle name="SAPBEXstdItem 2 2 3 10 2 2" xfId="55956"/>
    <cellStyle name="SAPBEXstdItem 2 2 3 10 2 3" xfId="55957"/>
    <cellStyle name="SAPBEXstdItem 2 2 3 10 3" xfId="8400"/>
    <cellStyle name="SAPBEXstdItem 2 2 3 10 3 2" xfId="55958"/>
    <cellStyle name="SAPBEXstdItem 2 2 3 10 3 3" xfId="55959"/>
    <cellStyle name="SAPBEXstdItem 2 2 3 10 4" xfId="55960"/>
    <cellStyle name="SAPBEXstdItem 2 2 3 10 5" xfId="55961"/>
    <cellStyle name="SAPBEXstdItem 2 2 3 11" xfId="55962"/>
    <cellStyle name="SAPBEXstdItem 2 2 3 11 2" xfId="55963"/>
    <cellStyle name="SAPBEXstdItem 2 2 3 11 3" xfId="55964"/>
    <cellStyle name="SAPBEXstdItem 2 2 3 12" xfId="55965"/>
    <cellStyle name="SAPBEXstdItem 2 2 3 2" xfId="8401"/>
    <cellStyle name="SAPBEXstdItem 2 2 3 2 2" xfId="8402"/>
    <cellStyle name="SAPBEXstdItem 2 2 3 2 2 2" xfId="8403"/>
    <cellStyle name="SAPBEXstdItem 2 2 3 2 2 2 2" xfId="55966"/>
    <cellStyle name="SAPBEXstdItem 2 2 3 2 2 2 2 2" xfId="55967"/>
    <cellStyle name="SAPBEXstdItem 2 2 3 2 2 2 2 2 2" xfId="55968"/>
    <cellStyle name="SAPBEXstdItem 2 2 3 2 2 2 2 3" xfId="55969"/>
    <cellStyle name="SAPBEXstdItem 2 2 3 2 2 2 3" xfId="55970"/>
    <cellStyle name="SAPBEXstdItem 2 2 3 2 2 2 3 2" xfId="55971"/>
    <cellStyle name="SAPBEXstdItem 2 2 3 2 2 2 3 3" xfId="55972"/>
    <cellStyle name="SAPBEXstdItem 2 2 3 2 2 2 4" xfId="55973"/>
    <cellStyle name="SAPBEXstdItem 2 2 3 2 2 2 4 2" xfId="55974"/>
    <cellStyle name="SAPBEXstdItem 2 2 3 2 2 2 4 3" xfId="55975"/>
    <cellStyle name="SAPBEXstdItem 2 2 3 2 2 2 5" xfId="55976"/>
    <cellStyle name="SAPBEXstdItem 2 2 3 2 2 2 5 2" xfId="55977"/>
    <cellStyle name="SAPBEXstdItem 2 2 3 2 2 2 6" xfId="55978"/>
    <cellStyle name="SAPBEXstdItem 2 2 3 2 2 2 7" xfId="55979"/>
    <cellStyle name="SAPBEXstdItem 2 2 3 2 2 2 8" xfId="55980"/>
    <cellStyle name="SAPBEXstdItem 2 2 3 2 2 2 9" xfId="55981"/>
    <cellStyle name="SAPBEXstdItem 2 2 3 2 2 3" xfId="55982"/>
    <cellStyle name="SAPBEXstdItem 2 2 3 2 2 3 2" xfId="55983"/>
    <cellStyle name="SAPBEXstdItem 2 2 3 2 2 3 2 2" xfId="55984"/>
    <cellStyle name="SAPBEXstdItem 2 2 3 2 2 3 3" xfId="55985"/>
    <cellStyle name="SAPBEXstdItem 2 2 3 2 2 4" xfId="55986"/>
    <cellStyle name="SAPBEXstdItem 2 2 3 2 2 4 2" xfId="55987"/>
    <cellStyle name="SAPBEXstdItem 2 2 3 2 2 4 3" xfId="55988"/>
    <cellStyle name="SAPBEXstdItem 2 2 3 2 2 5" xfId="55989"/>
    <cellStyle name="SAPBEXstdItem 2 2 3 2 2 6" xfId="55990"/>
    <cellStyle name="SAPBEXstdItem 2 2 3 2 3" xfId="8404"/>
    <cellStyle name="SAPBEXstdItem 2 2 3 2 3 2" xfId="55991"/>
    <cellStyle name="SAPBEXstdItem 2 2 3 2 3 2 2" xfId="55992"/>
    <cellStyle name="SAPBEXstdItem 2 2 3 2 3 2 2 2" xfId="55993"/>
    <cellStyle name="SAPBEXstdItem 2 2 3 2 3 2 3" xfId="55994"/>
    <cellStyle name="SAPBEXstdItem 2 2 3 2 3 3" xfId="55995"/>
    <cellStyle name="SAPBEXstdItem 2 2 3 2 3 3 2" xfId="55996"/>
    <cellStyle name="SAPBEXstdItem 2 2 3 2 3 3 3" xfId="55997"/>
    <cellStyle name="SAPBEXstdItem 2 2 3 2 3 4" xfId="55998"/>
    <cellStyle name="SAPBEXstdItem 2 2 3 2 3 4 2" xfId="55999"/>
    <cellStyle name="SAPBEXstdItem 2 2 3 2 3 4 3" xfId="56000"/>
    <cellStyle name="SAPBEXstdItem 2 2 3 2 3 5" xfId="56001"/>
    <cellStyle name="SAPBEXstdItem 2 2 3 2 3 5 2" xfId="56002"/>
    <cellStyle name="SAPBEXstdItem 2 2 3 2 3 5 3" xfId="56003"/>
    <cellStyle name="SAPBEXstdItem 2 2 3 2 3 6" xfId="56004"/>
    <cellStyle name="SAPBEXstdItem 2 2 3 2 3 6 2" xfId="56005"/>
    <cellStyle name="SAPBEXstdItem 2 2 3 2 3 7" xfId="56006"/>
    <cellStyle name="SAPBEXstdItem 2 2 3 2 3 8" xfId="56007"/>
    <cellStyle name="SAPBEXstdItem 2 2 3 2 3 9" xfId="56008"/>
    <cellStyle name="SAPBEXstdItem 2 2 3 2 4" xfId="8405"/>
    <cellStyle name="SAPBEXstdItem 2 2 3 2 4 2" xfId="56009"/>
    <cellStyle name="SAPBEXstdItem 2 2 3 2 4 2 2" xfId="56010"/>
    <cellStyle name="SAPBEXstdItem 2 2 3 2 4 3" xfId="56011"/>
    <cellStyle name="SAPBEXstdItem 2 2 3 2 5" xfId="56012"/>
    <cellStyle name="SAPBEXstdItem 2 2 3 2 5 2" xfId="56013"/>
    <cellStyle name="SAPBEXstdItem 2 2 3 2 5 3" xfId="56014"/>
    <cellStyle name="SAPBEXstdItem 2 2 3 2 6" xfId="56015"/>
    <cellStyle name="SAPBEXstdItem 2 2 3 3" xfId="8406"/>
    <cellStyle name="SAPBEXstdItem 2 2 3 3 2" xfId="8407"/>
    <cellStyle name="SAPBEXstdItem 2 2 3 3 2 2" xfId="56016"/>
    <cellStyle name="SAPBEXstdItem 2 2 3 3 2 2 2" xfId="56017"/>
    <cellStyle name="SAPBEXstdItem 2 2 3 3 2 2 2 2" xfId="56018"/>
    <cellStyle name="SAPBEXstdItem 2 2 3 3 2 2 3" xfId="56019"/>
    <cellStyle name="SAPBEXstdItem 2 2 3 3 2 3" xfId="56020"/>
    <cellStyle name="SAPBEXstdItem 2 2 3 3 2 3 2" xfId="56021"/>
    <cellStyle name="SAPBEXstdItem 2 2 3 3 2 3 2 2" xfId="56022"/>
    <cellStyle name="SAPBEXstdItem 2 2 3 3 2 3 3" xfId="56023"/>
    <cellStyle name="SAPBEXstdItem 2 2 3 3 2 4" xfId="56024"/>
    <cellStyle name="SAPBEXstdItem 2 2 3 3 2 4 2" xfId="56025"/>
    <cellStyle name="SAPBEXstdItem 2 2 3 3 2 4 3" xfId="56026"/>
    <cellStyle name="SAPBEXstdItem 2 2 3 3 2 5" xfId="56027"/>
    <cellStyle name="SAPBEXstdItem 2 2 3 3 2 5 2" xfId="56028"/>
    <cellStyle name="SAPBEXstdItem 2 2 3 3 2 6" xfId="56029"/>
    <cellStyle name="SAPBEXstdItem 2 2 3 3 2 7" xfId="56030"/>
    <cellStyle name="SAPBEXstdItem 2 2 3 3 2 8" xfId="56031"/>
    <cellStyle name="SAPBEXstdItem 2 2 3 3 2 9" xfId="56032"/>
    <cellStyle name="SAPBEXstdItem 2 2 3 3 3" xfId="8408"/>
    <cellStyle name="SAPBEXstdItem 2 2 3 3 3 2" xfId="56033"/>
    <cellStyle name="SAPBEXstdItem 2 2 3 3 3 2 2" xfId="56034"/>
    <cellStyle name="SAPBEXstdItem 2 2 3 3 3 3" xfId="56035"/>
    <cellStyle name="SAPBEXstdItem 2 2 3 3 4" xfId="8409"/>
    <cellStyle name="SAPBEXstdItem 2 2 3 3 4 2" xfId="56036"/>
    <cellStyle name="SAPBEXstdItem 2 2 3 3 4 3" xfId="56037"/>
    <cellStyle name="SAPBEXstdItem 2 2 3 3 5" xfId="56038"/>
    <cellStyle name="SAPBEXstdItem 2 2 3 3 6" xfId="56039"/>
    <cellStyle name="SAPBEXstdItem 2 2 3 4" xfId="8410"/>
    <cellStyle name="SAPBEXstdItem 2 2 3 4 10" xfId="56040"/>
    <cellStyle name="SAPBEXstdItem 2 2 3 4 11" xfId="56041"/>
    <cellStyle name="SAPBEXstdItem 2 2 3 4 2" xfId="8411"/>
    <cellStyle name="SAPBEXstdItem 2 2 3 4 2 10" xfId="56042"/>
    <cellStyle name="SAPBEXstdItem 2 2 3 4 2 2" xfId="8412"/>
    <cellStyle name="SAPBEXstdItem 2 2 3 4 2 2 2" xfId="56043"/>
    <cellStyle name="SAPBEXstdItem 2 2 3 4 2 2 2 2" xfId="56044"/>
    <cellStyle name="SAPBEXstdItem 2 2 3 4 2 2 3" xfId="56045"/>
    <cellStyle name="SAPBEXstdItem 2 2 3 4 2 3" xfId="56046"/>
    <cellStyle name="SAPBEXstdItem 2 2 3 4 2 3 2" xfId="56047"/>
    <cellStyle name="SAPBEXstdItem 2 2 3 4 2 3 2 2" xfId="56048"/>
    <cellStyle name="SAPBEXstdItem 2 2 3 4 2 3 3" xfId="56049"/>
    <cellStyle name="SAPBEXstdItem 2 2 3 4 2 4" xfId="56050"/>
    <cellStyle name="SAPBEXstdItem 2 2 3 4 2 4 2" xfId="56051"/>
    <cellStyle name="SAPBEXstdItem 2 2 3 4 2 4 3" xfId="56052"/>
    <cellStyle name="SAPBEXstdItem 2 2 3 4 2 5" xfId="56053"/>
    <cellStyle name="SAPBEXstdItem 2 2 3 4 2 5 2" xfId="56054"/>
    <cellStyle name="SAPBEXstdItem 2 2 3 4 2 5 3" xfId="56055"/>
    <cellStyle name="SAPBEXstdItem 2 2 3 4 2 6" xfId="56056"/>
    <cellStyle name="SAPBEXstdItem 2 2 3 4 2 6 2" xfId="56057"/>
    <cellStyle name="SAPBEXstdItem 2 2 3 4 2 7" xfId="56058"/>
    <cellStyle name="SAPBEXstdItem 2 2 3 4 2 8" xfId="56059"/>
    <cellStyle name="SAPBEXstdItem 2 2 3 4 2 9" xfId="56060"/>
    <cellStyle name="SAPBEXstdItem 2 2 3 4 3" xfId="8413"/>
    <cellStyle name="SAPBEXstdItem 2 2 3 4 3 2" xfId="56061"/>
    <cellStyle name="SAPBEXstdItem 2 2 3 4 3 2 2" xfId="56062"/>
    <cellStyle name="SAPBEXstdItem 2 2 3 4 3 3" xfId="56063"/>
    <cellStyle name="SAPBEXstdItem 2 2 3 4 4" xfId="56064"/>
    <cellStyle name="SAPBEXstdItem 2 2 3 4 4 2" xfId="56065"/>
    <cellStyle name="SAPBEXstdItem 2 2 3 4 4 2 2" xfId="56066"/>
    <cellStyle name="SAPBEXstdItem 2 2 3 4 4 3" xfId="56067"/>
    <cellStyle name="SAPBEXstdItem 2 2 3 4 5" xfId="56068"/>
    <cellStyle name="SAPBEXstdItem 2 2 3 4 5 2" xfId="56069"/>
    <cellStyle name="SAPBEXstdItem 2 2 3 4 5 3" xfId="56070"/>
    <cellStyle name="SAPBEXstdItem 2 2 3 4 6" xfId="56071"/>
    <cellStyle name="SAPBEXstdItem 2 2 3 4 6 2" xfId="56072"/>
    <cellStyle name="SAPBEXstdItem 2 2 3 4 6 3" xfId="56073"/>
    <cellStyle name="SAPBEXstdItem 2 2 3 4 7" xfId="56074"/>
    <cellStyle name="SAPBEXstdItem 2 2 3 4 7 2" xfId="56075"/>
    <cellStyle name="SAPBEXstdItem 2 2 3 4 8" xfId="56076"/>
    <cellStyle name="SAPBEXstdItem 2 2 3 4 9" xfId="56077"/>
    <cellStyle name="SAPBEXstdItem 2 2 3 5" xfId="8414"/>
    <cellStyle name="SAPBEXstdItem 2 2 3 5 10" xfId="56078"/>
    <cellStyle name="SAPBEXstdItem 2 2 3 5 11" xfId="56079"/>
    <cellStyle name="SAPBEXstdItem 2 2 3 5 2" xfId="8415"/>
    <cellStyle name="SAPBEXstdItem 2 2 3 5 2 10" xfId="56080"/>
    <cellStyle name="SAPBEXstdItem 2 2 3 5 2 2" xfId="8416"/>
    <cellStyle name="SAPBEXstdItem 2 2 3 5 2 2 2" xfId="56081"/>
    <cellStyle name="SAPBEXstdItem 2 2 3 5 2 2 2 2" xfId="56082"/>
    <cellStyle name="SAPBEXstdItem 2 2 3 5 2 2 3" xfId="56083"/>
    <cellStyle name="SAPBEXstdItem 2 2 3 5 2 3" xfId="8417"/>
    <cellStyle name="SAPBEXstdItem 2 2 3 5 2 3 2" xfId="56084"/>
    <cellStyle name="SAPBEXstdItem 2 2 3 5 2 3 2 2" xfId="56085"/>
    <cellStyle name="SAPBEXstdItem 2 2 3 5 2 3 3" xfId="56086"/>
    <cellStyle name="SAPBEXstdItem 2 2 3 5 2 4" xfId="56087"/>
    <cellStyle name="SAPBEXstdItem 2 2 3 5 2 4 2" xfId="56088"/>
    <cellStyle name="SAPBEXstdItem 2 2 3 5 2 4 3" xfId="56089"/>
    <cellStyle name="SAPBEXstdItem 2 2 3 5 2 5" xfId="56090"/>
    <cellStyle name="SAPBEXstdItem 2 2 3 5 2 5 2" xfId="56091"/>
    <cellStyle name="SAPBEXstdItem 2 2 3 5 2 5 3" xfId="56092"/>
    <cellStyle name="SAPBEXstdItem 2 2 3 5 2 6" xfId="56093"/>
    <cellStyle name="SAPBEXstdItem 2 2 3 5 2 6 2" xfId="56094"/>
    <cellStyle name="SAPBEXstdItem 2 2 3 5 2 6 3" xfId="56095"/>
    <cellStyle name="SAPBEXstdItem 2 2 3 5 2 7" xfId="56096"/>
    <cellStyle name="SAPBEXstdItem 2 2 3 5 2 7 2" xfId="56097"/>
    <cellStyle name="SAPBEXstdItem 2 2 3 5 2 8" xfId="56098"/>
    <cellStyle name="SAPBEXstdItem 2 2 3 5 2 9" xfId="56099"/>
    <cellStyle name="SAPBEXstdItem 2 2 3 5 3" xfId="8418"/>
    <cellStyle name="SAPBEXstdItem 2 2 3 5 3 2" xfId="56100"/>
    <cellStyle name="SAPBEXstdItem 2 2 3 5 3 2 2" xfId="56101"/>
    <cellStyle name="SAPBEXstdItem 2 2 3 5 3 3" xfId="56102"/>
    <cellStyle name="SAPBEXstdItem 2 2 3 5 4" xfId="8419"/>
    <cellStyle name="SAPBEXstdItem 2 2 3 5 4 2" xfId="56103"/>
    <cellStyle name="SAPBEXstdItem 2 2 3 5 4 2 2" xfId="56104"/>
    <cellStyle name="SAPBEXstdItem 2 2 3 5 4 3" xfId="56105"/>
    <cellStyle name="SAPBEXstdItem 2 2 3 5 5" xfId="56106"/>
    <cellStyle name="SAPBEXstdItem 2 2 3 5 5 2" xfId="56107"/>
    <cellStyle name="SAPBEXstdItem 2 2 3 5 5 3" xfId="56108"/>
    <cellStyle name="SAPBEXstdItem 2 2 3 5 6" xfId="56109"/>
    <cellStyle name="SAPBEXstdItem 2 2 3 5 6 2" xfId="56110"/>
    <cellStyle name="SAPBEXstdItem 2 2 3 5 6 3" xfId="56111"/>
    <cellStyle name="SAPBEXstdItem 2 2 3 5 7" xfId="56112"/>
    <cellStyle name="SAPBEXstdItem 2 2 3 5 7 2" xfId="56113"/>
    <cellStyle name="SAPBEXstdItem 2 2 3 5 7 3" xfId="56114"/>
    <cellStyle name="SAPBEXstdItem 2 2 3 5 8" xfId="56115"/>
    <cellStyle name="SAPBEXstdItem 2 2 3 5 8 2" xfId="56116"/>
    <cellStyle name="SAPBEXstdItem 2 2 3 5 9" xfId="56117"/>
    <cellStyle name="SAPBEXstdItem 2 2 3 6" xfId="8420"/>
    <cellStyle name="SAPBEXstdItem 2 2 3 6 2" xfId="8421"/>
    <cellStyle name="SAPBEXstdItem 2 2 3 6 2 2" xfId="8422"/>
    <cellStyle name="SAPBEXstdItem 2 2 3 6 2 2 2" xfId="56118"/>
    <cellStyle name="SAPBEXstdItem 2 2 3 6 2 2 3" xfId="56119"/>
    <cellStyle name="SAPBEXstdItem 2 2 3 6 2 3" xfId="8423"/>
    <cellStyle name="SAPBEXstdItem 2 2 3 6 2 3 2" xfId="56120"/>
    <cellStyle name="SAPBEXstdItem 2 2 3 6 2 3 3" xfId="56121"/>
    <cellStyle name="SAPBEXstdItem 2 2 3 6 2 4" xfId="56122"/>
    <cellStyle name="SAPBEXstdItem 2 2 3 6 2 5" xfId="56123"/>
    <cellStyle name="SAPBEXstdItem 2 2 3 6 3" xfId="8424"/>
    <cellStyle name="SAPBEXstdItem 2 2 3 6 3 2" xfId="56124"/>
    <cellStyle name="SAPBEXstdItem 2 2 3 6 3 3" xfId="56125"/>
    <cellStyle name="SAPBEXstdItem 2 2 3 6 4" xfId="8425"/>
    <cellStyle name="SAPBEXstdItem 2 2 3 6 4 2" xfId="56126"/>
    <cellStyle name="SAPBEXstdItem 2 2 3 6 4 3" xfId="56127"/>
    <cellStyle name="SAPBEXstdItem 2 2 3 6 5" xfId="56128"/>
    <cellStyle name="SAPBEXstdItem 2 2 3 6 5 2" xfId="56129"/>
    <cellStyle name="SAPBEXstdItem 2 2 3 6 6" xfId="56130"/>
    <cellStyle name="SAPBEXstdItem 2 2 3 6 7" xfId="56131"/>
    <cellStyle name="SAPBEXstdItem 2 2 3 7" xfId="8426"/>
    <cellStyle name="SAPBEXstdItem 2 2 3 7 2" xfId="8427"/>
    <cellStyle name="SAPBEXstdItem 2 2 3 7 2 2" xfId="8428"/>
    <cellStyle name="SAPBEXstdItem 2 2 3 7 2 2 2" xfId="56132"/>
    <cellStyle name="SAPBEXstdItem 2 2 3 7 2 2 3" xfId="56133"/>
    <cellStyle name="SAPBEXstdItem 2 2 3 7 2 3" xfId="8429"/>
    <cellStyle name="SAPBEXstdItem 2 2 3 7 2 3 2" xfId="56134"/>
    <cellStyle name="SAPBEXstdItem 2 2 3 7 2 3 3" xfId="56135"/>
    <cellStyle name="SAPBEXstdItem 2 2 3 7 2 4" xfId="56136"/>
    <cellStyle name="SAPBEXstdItem 2 2 3 7 2 5" xfId="56137"/>
    <cellStyle name="SAPBEXstdItem 2 2 3 7 3" xfId="8430"/>
    <cellStyle name="SAPBEXstdItem 2 2 3 7 3 2" xfId="56138"/>
    <cellStyle name="SAPBEXstdItem 2 2 3 7 3 3" xfId="56139"/>
    <cellStyle name="SAPBEXstdItem 2 2 3 7 4" xfId="8431"/>
    <cellStyle name="SAPBEXstdItem 2 2 3 7 4 2" xfId="56140"/>
    <cellStyle name="SAPBEXstdItem 2 2 3 7 4 3" xfId="56141"/>
    <cellStyle name="SAPBEXstdItem 2 2 3 7 5" xfId="56142"/>
    <cellStyle name="SAPBEXstdItem 2 2 3 7 6" xfId="56143"/>
    <cellStyle name="SAPBEXstdItem 2 2 3 8" xfId="8432"/>
    <cellStyle name="SAPBEXstdItem 2 2 3 8 2" xfId="8433"/>
    <cellStyle name="SAPBEXstdItem 2 2 3 8 2 2" xfId="56144"/>
    <cellStyle name="SAPBEXstdItem 2 2 3 8 2 3" xfId="56145"/>
    <cellStyle name="SAPBEXstdItem 2 2 3 8 3" xfId="8434"/>
    <cellStyle name="SAPBEXstdItem 2 2 3 8 3 2" xfId="56146"/>
    <cellStyle name="SAPBEXstdItem 2 2 3 8 3 3" xfId="56147"/>
    <cellStyle name="SAPBEXstdItem 2 2 3 8 4" xfId="56148"/>
    <cellStyle name="SAPBEXstdItem 2 2 3 8 5" xfId="56149"/>
    <cellStyle name="SAPBEXstdItem 2 2 3 9" xfId="8435"/>
    <cellStyle name="SAPBEXstdItem 2 2 3 9 2" xfId="8436"/>
    <cellStyle name="SAPBEXstdItem 2 2 3 9 2 2" xfId="56150"/>
    <cellStyle name="SAPBEXstdItem 2 2 3 9 2 3" xfId="56151"/>
    <cellStyle name="SAPBEXstdItem 2 2 3 9 3" xfId="8437"/>
    <cellStyle name="SAPBEXstdItem 2 2 3 9 3 2" xfId="56152"/>
    <cellStyle name="SAPBEXstdItem 2 2 3 9 3 3" xfId="56153"/>
    <cellStyle name="SAPBEXstdItem 2 2 3 9 4" xfId="56154"/>
    <cellStyle name="SAPBEXstdItem 2 2 3 9 5" xfId="56155"/>
    <cellStyle name="SAPBEXstdItem 2 2 4" xfId="8438"/>
    <cellStyle name="SAPBEXstdItem 2 2 4 2" xfId="8439"/>
    <cellStyle name="SAPBEXstdItem 2 2 4 2 2" xfId="8440"/>
    <cellStyle name="SAPBEXstdItem 2 2 4 2 2 2" xfId="56156"/>
    <cellStyle name="SAPBEXstdItem 2 2 4 2 2 2 2" xfId="56157"/>
    <cellStyle name="SAPBEXstdItem 2 2 4 2 2 2 2 2" xfId="56158"/>
    <cellStyle name="SAPBEXstdItem 2 2 4 2 2 2 3" xfId="56159"/>
    <cellStyle name="SAPBEXstdItem 2 2 4 2 2 3" xfId="56160"/>
    <cellStyle name="SAPBEXstdItem 2 2 4 2 2 3 2" xfId="56161"/>
    <cellStyle name="SAPBEXstdItem 2 2 4 2 2 3 3" xfId="56162"/>
    <cellStyle name="SAPBEXstdItem 2 2 4 2 2 4" xfId="56163"/>
    <cellStyle name="SAPBEXstdItem 2 2 4 2 2 4 2" xfId="56164"/>
    <cellStyle name="SAPBEXstdItem 2 2 4 2 2 4 3" xfId="56165"/>
    <cellStyle name="SAPBEXstdItem 2 2 4 2 2 5" xfId="56166"/>
    <cellStyle name="SAPBEXstdItem 2 2 4 2 2 5 2" xfId="56167"/>
    <cellStyle name="SAPBEXstdItem 2 2 4 2 2 6" xfId="56168"/>
    <cellStyle name="SAPBEXstdItem 2 2 4 2 2 7" xfId="56169"/>
    <cellStyle name="SAPBEXstdItem 2 2 4 2 2 8" xfId="56170"/>
    <cellStyle name="SAPBEXstdItem 2 2 4 2 2 9" xfId="56171"/>
    <cellStyle name="SAPBEXstdItem 2 2 4 2 3" xfId="56172"/>
    <cellStyle name="SAPBEXstdItem 2 2 4 2 3 2" xfId="56173"/>
    <cellStyle name="SAPBEXstdItem 2 2 4 2 3 2 2" xfId="56174"/>
    <cellStyle name="SAPBEXstdItem 2 2 4 2 3 3" xfId="56175"/>
    <cellStyle name="SAPBEXstdItem 2 2 4 2 4" xfId="56176"/>
    <cellStyle name="SAPBEXstdItem 2 2 4 2 4 2" xfId="56177"/>
    <cellStyle name="SAPBEXstdItem 2 2 4 2 4 3" xfId="56178"/>
    <cellStyle name="SAPBEXstdItem 2 2 4 2 5" xfId="56179"/>
    <cellStyle name="SAPBEXstdItem 2 2 4 2 6" xfId="56180"/>
    <cellStyle name="SAPBEXstdItem 2 2 4 3" xfId="8441"/>
    <cellStyle name="SAPBEXstdItem 2 2 4 3 2" xfId="56181"/>
    <cellStyle name="SAPBEXstdItem 2 2 4 3 2 2" xfId="56182"/>
    <cellStyle name="SAPBEXstdItem 2 2 4 3 2 2 2" xfId="56183"/>
    <cellStyle name="SAPBEXstdItem 2 2 4 3 2 3" xfId="56184"/>
    <cellStyle name="SAPBEXstdItem 2 2 4 3 3" xfId="56185"/>
    <cellStyle name="SAPBEXstdItem 2 2 4 3 3 2" xfId="56186"/>
    <cellStyle name="SAPBEXstdItem 2 2 4 3 3 3" xfId="56187"/>
    <cellStyle name="SAPBEXstdItem 2 2 4 3 4" xfId="56188"/>
    <cellStyle name="SAPBEXstdItem 2 2 4 3 4 2" xfId="56189"/>
    <cellStyle name="SAPBEXstdItem 2 2 4 3 4 3" xfId="56190"/>
    <cellStyle name="SAPBEXstdItem 2 2 4 3 5" xfId="56191"/>
    <cellStyle name="SAPBEXstdItem 2 2 4 3 5 2" xfId="56192"/>
    <cellStyle name="SAPBEXstdItem 2 2 4 3 5 3" xfId="56193"/>
    <cellStyle name="SAPBEXstdItem 2 2 4 3 6" xfId="56194"/>
    <cellStyle name="SAPBEXstdItem 2 2 4 3 6 2" xfId="56195"/>
    <cellStyle name="SAPBEXstdItem 2 2 4 3 7" xfId="56196"/>
    <cellStyle name="SAPBEXstdItem 2 2 4 3 8" xfId="56197"/>
    <cellStyle name="SAPBEXstdItem 2 2 4 3 9" xfId="56198"/>
    <cellStyle name="SAPBEXstdItem 2 2 4 4" xfId="8442"/>
    <cellStyle name="SAPBEXstdItem 2 2 4 4 2" xfId="56199"/>
    <cellStyle name="SAPBEXstdItem 2 2 4 4 2 2" xfId="56200"/>
    <cellStyle name="SAPBEXstdItem 2 2 4 4 3" xfId="56201"/>
    <cellStyle name="SAPBEXstdItem 2 2 4 5" xfId="56202"/>
    <cellStyle name="SAPBEXstdItem 2 2 4 5 2" xfId="56203"/>
    <cellStyle name="SAPBEXstdItem 2 2 4 5 3" xfId="56204"/>
    <cellStyle name="SAPBEXstdItem 2 2 4 6" xfId="56205"/>
    <cellStyle name="SAPBEXstdItem 2 2 5" xfId="8443"/>
    <cellStyle name="SAPBEXstdItem 2 2 5 2" xfId="8444"/>
    <cellStyle name="SAPBEXstdItem 2 2 5 2 2" xfId="56206"/>
    <cellStyle name="SAPBEXstdItem 2 2 5 2 2 2" xfId="56207"/>
    <cellStyle name="SAPBEXstdItem 2 2 5 2 2 2 2" xfId="56208"/>
    <cellStyle name="SAPBEXstdItem 2 2 5 2 2 3" xfId="56209"/>
    <cellStyle name="SAPBEXstdItem 2 2 5 2 3" xfId="56210"/>
    <cellStyle name="SAPBEXstdItem 2 2 5 2 3 2" xfId="56211"/>
    <cellStyle name="SAPBEXstdItem 2 2 5 2 3 2 2" xfId="56212"/>
    <cellStyle name="SAPBEXstdItem 2 2 5 2 3 3" xfId="56213"/>
    <cellStyle name="SAPBEXstdItem 2 2 5 2 4" xfId="56214"/>
    <cellStyle name="SAPBEXstdItem 2 2 5 2 4 2" xfId="56215"/>
    <cellStyle name="SAPBEXstdItem 2 2 5 2 4 3" xfId="56216"/>
    <cellStyle name="SAPBEXstdItem 2 2 5 2 5" xfId="56217"/>
    <cellStyle name="SAPBEXstdItem 2 2 5 2 5 2" xfId="56218"/>
    <cellStyle name="SAPBEXstdItem 2 2 5 2 6" xfId="56219"/>
    <cellStyle name="SAPBEXstdItem 2 2 5 2 7" xfId="56220"/>
    <cellStyle name="SAPBEXstdItem 2 2 5 2 8" xfId="56221"/>
    <cellStyle name="SAPBEXstdItem 2 2 5 2 9" xfId="56222"/>
    <cellStyle name="SAPBEXstdItem 2 2 5 3" xfId="8445"/>
    <cellStyle name="SAPBEXstdItem 2 2 5 3 2" xfId="56223"/>
    <cellStyle name="SAPBEXstdItem 2 2 5 3 2 2" xfId="56224"/>
    <cellStyle name="SAPBEXstdItem 2 2 5 3 3" xfId="56225"/>
    <cellStyle name="SAPBEXstdItem 2 2 5 4" xfId="8446"/>
    <cellStyle name="SAPBEXstdItem 2 2 5 4 2" xfId="56226"/>
    <cellStyle name="SAPBEXstdItem 2 2 5 4 3" xfId="56227"/>
    <cellStyle name="SAPBEXstdItem 2 2 5 5" xfId="56228"/>
    <cellStyle name="SAPBEXstdItem 2 2 5 6" xfId="56229"/>
    <cellStyle name="SAPBEXstdItem 2 2 6" xfId="8447"/>
    <cellStyle name="SAPBEXstdItem 2 2 6 10" xfId="56230"/>
    <cellStyle name="SAPBEXstdItem 2 2 6 11" xfId="56231"/>
    <cellStyle name="SAPBEXstdItem 2 2 6 2" xfId="8448"/>
    <cellStyle name="SAPBEXstdItem 2 2 6 2 10" xfId="56232"/>
    <cellStyle name="SAPBEXstdItem 2 2 6 2 2" xfId="8449"/>
    <cellStyle name="SAPBEXstdItem 2 2 6 2 2 2" xfId="56233"/>
    <cellStyle name="SAPBEXstdItem 2 2 6 2 2 2 2" xfId="56234"/>
    <cellStyle name="SAPBEXstdItem 2 2 6 2 2 3" xfId="56235"/>
    <cellStyle name="SAPBEXstdItem 2 2 6 2 3" xfId="56236"/>
    <cellStyle name="SAPBEXstdItem 2 2 6 2 3 2" xfId="56237"/>
    <cellStyle name="SAPBEXstdItem 2 2 6 2 3 2 2" xfId="56238"/>
    <cellStyle name="SAPBEXstdItem 2 2 6 2 3 3" xfId="56239"/>
    <cellStyle name="SAPBEXstdItem 2 2 6 2 4" xfId="56240"/>
    <cellStyle name="SAPBEXstdItem 2 2 6 2 4 2" xfId="56241"/>
    <cellStyle name="SAPBEXstdItem 2 2 6 2 4 3" xfId="56242"/>
    <cellStyle name="SAPBEXstdItem 2 2 6 2 5" xfId="56243"/>
    <cellStyle name="SAPBEXstdItem 2 2 6 2 5 2" xfId="56244"/>
    <cellStyle name="SAPBEXstdItem 2 2 6 2 5 3" xfId="56245"/>
    <cellStyle name="SAPBEXstdItem 2 2 6 2 6" xfId="56246"/>
    <cellStyle name="SAPBEXstdItem 2 2 6 2 6 2" xfId="56247"/>
    <cellStyle name="SAPBEXstdItem 2 2 6 2 7" xfId="56248"/>
    <cellStyle name="SAPBEXstdItem 2 2 6 2 8" xfId="56249"/>
    <cellStyle name="SAPBEXstdItem 2 2 6 2 9" xfId="56250"/>
    <cellStyle name="SAPBEXstdItem 2 2 6 3" xfId="8450"/>
    <cellStyle name="SAPBEXstdItem 2 2 6 3 2" xfId="56251"/>
    <cellStyle name="SAPBEXstdItem 2 2 6 3 2 2" xfId="56252"/>
    <cellStyle name="SAPBEXstdItem 2 2 6 3 3" xfId="56253"/>
    <cellStyle name="SAPBEXstdItem 2 2 6 4" xfId="56254"/>
    <cellStyle name="SAPBEXstdItem 2 2 6 4 2" xfId="56255"/>
    <cellStyle name="SAPBEXstdItem 2 2 6 4 2 2" xfId="56256"/>
    <cellStyle name="SAPBEXstdItem 2 2 6 4 3" xfId="56257"/>
    <cellStyle name="SAPBEXstdItem 2 2 6 5" xfId="56258"/>
    <cellStyle name="SAPBEXstdItem 2 2 6 5 2" xfId="56259"/>
    <cellStyle name="SAPBEXstdItem 2 2 6 5 3" xfId="56260"/>
    <cellStyle name="SAPBEXstdItem 2 2 6 6" xfId="56261"/>
    <cellStyle name="SAPBEXstdItem 2 2 6 6 2" xfId="56262"/>
    <cellStyle name="SAPBEXstdItem 2 2 6 6 3" xfId="56263"/>
    <cellStyle name="SAPBEXstdItem 2 2 6 7" xfId="56264"/>
    <cellStyle name="SAPBEXstdItem 2 2 6 7 2" xfId="56265"/>
    <cellStyle name="SAPBEXstdItem 2 2 6 8" xfId="56266"/>
    <cellStyle name="SAPBEXstdItem 2 2 6 9" xfId="56267"/>
    <cellStyle name="SAPBEXstdItem 2 2 7" xfId="8451"/>
    <cellStyle name="SAPBEXstdItem 2 2 7 10" xfId="56268"/>
    <cellStyle name="SAPBEXstdItem 2 2 7 11" xfId="56269"/>
    <cellStyle name="SAPBEXstdItem 2 2 7 2" xfId="8452"/>
    <cellStyle name="SAPBEXstdItem 2 2 7 2 10" xfId="56270"/>
    <cellStyle name="SAPBEXstdItem 2 2 7 2 2" xfId="8453"/>
    <cellStyle name="SAPBEXstdItem 2 2 7 2 2 2" xfId="56271"/>
    <cellStyle name="SAPBEXstdItem 2 2 7 2 2 2 2" xfId="56272"/>
    <cellStyle name="SAPBEXstdItem 2 2 7 2 2 3" xfId="56273"/>
    <cellStyle name="SAPBEXstdItem 2 2 7 2 3" xfId="8454"/>
    <cellStyle name="SAPBEXstdItem 2 2 7 2 3 2" xfId="56274"/>
    <cellStyle name="SAPBEXstdItem 2 2 7 2 3 2 2" xfId="56275"/>
    <cellStyle name="SAPBEXstdItem 2 2 7 2 3 3" xfId="56276"/>
    <cellStyle name="SAPBEXstdItem 2 2 7 2 4" xfId="56277"/>
    <cellStyle name="SAPBEXstdItem 2 2 7 2 4 2" xfId="56278"/>
    <cellStyle name="SAPBEXstdItem 2 2 7 2 4 3" xfId="56279"/>
    <cellStyle name="SAPBEXstdItem 2 2 7 2 5" xfId="56280"/>
    <cellStyle name="SAPBEXstdItem 2 2 7 2 5 2" xfId="56281"/>
    <cellStyle name="SAPBEXstdItem 2 2 7 2 5 3" xfId="56282"/>
    <cellStyle name="SAPBEXstdItem 2 2 7 2 6" xfId="56283"/>
    <cellStyle name="SAPBEXstdItem 2 2 7 2 6 2" xfId="56284"/>
    <cellStyle name="SAPBEXstdItem 2 2 7 2 6 3" xfId="56285"/>
    <cellStyle name="SAPBEXstdItem 2 2 7 2 7" xfId="56286"/>
    <cellStyle name="SAPBEXstdItem 2 2 7 2 7 2" xfId="56287"/>
    <cellStyle name="SAPBEXstdItem 2 2 7 2 8" xfId="56288"/>
    <cellStyle name="SAPBEXstdItem 2 2 7 2 9" xfId="56289"/>
    <cellStyle name="SAPBEXstdItem 2 2 7 3" xfId="8455"/>
    <cellStyle name="SAPBEXstdItem 2 2 7 3 2" xfId="56290"/>
    <cellStyle name="SAPBEXstdItem 2 2 7 3 2 2" xfId="56291"/>
    <cellStyle name="SAPBEXstdItem 2 2 7 3 3" xfId="56292"/>
    <cellStyle name="SAPBEXstdItem 2 2 7 4" xfId="8456"/>
    <cellStyle name="SAPBEXstdItem 2 2 7 4 2" xfId="56293"/>
    <cellStyle name="SAPBEXstdItem 2 2 7 4 2 2" xfId="56294"/>
    <cellStyle name="SAPBEXstdItem 2 2 7 4 3" xfId="56295"/>
    <cellStyle name="SAPBEXstdItem 2 2 7 5" xfId="56296"/>
    <cellStyle name="SAPBEXstdItem 2 2 7 5 2" xfId="56297"/>
    <cellStyle name="SAPBEXstdItem 2 2 7 5 3" xfId="56298"/>
    <cellStyle name="SAPBEXstdItem 2 2 7 6" xfId="56299"/>
    <cellStyle name="SAPBEXstdItem 2 2 7 6 2" xfId="56300"/>
    <cellStyle name="SAPBEXstdItem 2 2 7 6 3" xfId="56301"/>
    <cellStyle name="SAPBEXstdItem 2 2 7 7" xfId="56302"/>
    <cellStyle name="SAPBEXstdItem 2 2 7 7 2" xfId="56303"/>
    <cellStyle name="SAPBEXstdItem 2 2 7 7 3" xfId="56304"/>
    <cellStyle name="SAPBEXstdItem 2 2 7 8" xfId="56305"/>
    <cellStyle name="SAPBEXstdItem 2 2 7 8 2" xfId="56306"/>
    <cellStyle name="SAPBEXstdItem 2 2 7 9" xfId="56307"/>
    <cellStyle name="SAPBEXstdItem 2 2 8" xfId="8457"/>
    <cellStyle name="SAPBEXstdItem 2 2 8 2" xfId="8458"/>
    <cellStyle name="SAPBEXstdItem 2 2 8 2 2" xfId="8459"/>
    <cellStyle name="SAPBEXstdItem 2 2 8 2 2 2" xfId="56308"/>
    <cellStyle name="SAPBEXstdItem 2 2 8 2 2 3" xfId="56309"/>
    <cellStyle name="SAPBEXstdItem 2 2 8 2 3" xfId="8460"/>
    <cellStyle name="SAPBEXstdItem 2 2 8 2 3 2" xfId="56310"/>
    <cellStyle name="SAPBEXstdItem 2 2 8 2 3 3" xfId="56311"/>
    <cellStyle name="SAPBEXstdItem 2 2 8 2 4" xfId="56312"/>
    <cellStyle name="SAPBEXstdItem 2 2 8 2 5" xfId="56313"/>
    <cellStyle name="SAPBEXstdItem 2 2 8 3" xfId="8461"/>
    <cellStyle name="SAPBEXstdItem 2 2 8 3 2" xfId="56314"/>
    <cellStyle name="SAPBEXstdItem 2 2 8 3 3" xfId="56315"/>
    <cellStyle name="SAPBEXstdItem 2 2 8 4" xfId="8462"/>
    <cellStyle name="SAPBEXstdItem 2 2 8 4 2" xfId="56316"/>
    <cellStyle name="SAPBEXstdItem 2 2 8 4 3" xfId="56317"/>
    <cellStyle name="SAPBEXstdItem 2 2 8 5" xfId="56318"/>
    <cellStyle name="SAPBEXstdItem 2 2 8 5 2" xfId="56319"/>
    <cellStyle name="SAPBEXstdItem 2 2 8 6" xfId="56320"/>
    <cellStyle name="SAPBEXstdItem 2 2 8 7" xfId="56321"/>
    <cellStyle name="SAPBEXstdItem 2 2 9" xfId="8463"/>
    <cellStyle name="SAPBEXstdItem 2 2 9 2" xfId="8464"/>
    <cellStyle name="SAPBEXstdItem 2 2 9 2 2" xfId="8465"/>
    <cellStyle name="SAPBEXstdItem 2 2 9 2 2 2" xfId="56322"/>
    <cellStyle name="SAPBEXstdItem 2 2 9 2 2 3" xfId="56323"/>
    <cellStyle name="SAPBEXstdItem 2 2 9 2 3" xfId="8466"/>
    <cellStyle name="SAPBEXstdItem 2 2 9 2 3 2" xfId="56324"/>
    <cellStyle name="SAPBEXstdItem 2 2 9 2 3 3" xfId="56325"/>
    <cellStyle name="SAPBEXstdItem 2 2 9 2 4" xfId="56326"/>
    <cellStyle name="SAPBEXstdItem 2 2 9 2 5" xfId="56327"/>
    <cellStyle name="SAPBEXstdItem 2 2 9 3" xfId="8467"/>
    <cellStyle name="SAPBEXstdItem 2 2 9 3 2" xfId="56328"/>
    <cellStyle name="SAPBEXstdItem 2 2 9 3 3" xfId="56329"/>
    <cellStyle name="SAPBEXstdItem 2 2 9 4" xfId="8468"/>
    <cellStyle name="SAPBEXstdItem 2 2 9 4 2" xfId="56330"/>
    <cellStyle name="SAPBEXstdItem 2 2 9 4 3" xfId="56331"/>
    <cellStyle name="SAPBEXstdItem 2 2 9 5" xfId="56332"/>
    <cellStyle name="SAPBEXstdItem 2 2 9 6" xfId="56333"/>
    <cellStyle name="SAPBEXstdItem 2 3" xfId="56334"/>
    <cellStyle name="SAPBEXstdItem 2 3 2" xfId="56335"/>
    <cellStyle name="SAPBEXstdItem 2 3 3" xfId="56336"/>
    <cellStyle name="SAPBEXstdItem 2 4" xfId="56337"/>
    <cellStyle name="SAPBEXstdItem 3" xfId="8469"/>
    <cellStyle name="SAPBEXstdItem 3 2" xfId="8470"/>
    <cellStyle name="SAPBEXstdItem 3 2 10" xfId="8471"/>
    <cellStyle name="SAPBEXstdItem 3 2 10 2" xfId="8472"/>
    <cellStyle name="SAPBEXstdItem 3 2 10 2 2" xfId="56338"/>
    <cellStyle name="SAPBEXstdItem 3 2 10 2 3" xfId="56339"/>
    <cellStyle name="SAPBEXstdItem 3 2 10 3" xfId="8473"/>
    <cellStyle name="SAPBEXstdItem 3 2 10 3 2" xfId="56340"/>
    <cellStyle name="SAPBEXstdItem 3 2 10 3 3" xfId="56341"/>
    <cellStyle name="SAPBEXstdItem 3 2 10 4" xfId="56342"/>
    <cellStyle name="SAPBEXstdItem 3 2 10 5" xfId="56343"/>
    <cellStyle name="SAPBEXstdItem 3 2 11" xfId="8474"/>
    <cellStyle name="SAPBEXstdItem 3 2 11 2" xfId="8475"/>
    <cellStyle name="SAPBEXstdItem 3 2 11 2 2" xfId="56344"/>
    <cellStyle name="SAPBEXstdItem 3 2 11 2 3" xfId="56345"/>
    <cellStyle name="SAPBEXstdItem 3 2 11 3" xfId="8476"/>
    <cellStyle name="SAPBEXstdItem 3 2 11 3 2" xfId="56346"/>
    <cellStyle name="SAPBEXstdItem 3 2 11 3 3" xfId="56347"/>
    <cellStyle name="SAPBEXstdItem 3 2 11 4" xfId="56348"/>
    <cellStyle name="SAPBEXstdItem 3 2 11 5" xfId="56349"/>
    <cellStyle name="SAPBEXstdItem 3 2 12" xfId="8477"/>
    <cellStyle name="SAPBEXstdItem 3 2 12 2" xfId="8478"/>
    <cellStyle name="SAPBEXstdItem 3 2 12 2 2" xfId="56350"/>
    <cellStyle name="SAPBEXstdItem 3 2 12 2 3" xfId="56351"/>
    <cellStyle name="SAPBEXstdItem 3 2 12 3" xfId="8479"/>
    <cellStyle name="SAPBEXstdItem 3 2 12 3 2" xfId="56352"/>
    <cellStyle name="SAPBEXstdItem 3 2 12 3 3" xfId="56353"/>
    <cellStyle name="SAPBEXstdItem 3 2 12 4" xfId="56354"/>
    <cellStyle name="SAPBEXstdItem 3 2 12 5" xfId="56355"/>
    <cellStyle name="SAPBEXstdItem 3 2 13" xfId="56356"/>
    <cellStyle name="SAPBEXstdItem 3 2 13 2" xfId="56357"/>
    <cellStyle name="SAPBEXstdItem 3 2 13 3" xfId="56358"/>
    <cellStyle name="SAPBEXstdItem 3 2 14" xfId="56359"/>
    <cellStyle name="SAPBEXstdItem 3 2 2" xfId="8480"/>
    <cellStyle name="SAPBEXstdItem 3 2 2 10" xfId="8481"/>
    <cellStyle name="SAPBEXstdItem 3 2 2 10 2" xfId="8482"/>
    <cellStyle name="SAPBEXstdItem 3 2 2 10 2 2" xfId="56360"/>
    <cellStyle name="SAPBEXstdItem 3 2 2 10 2 3" xfId="56361"/>
    <cellStyle name="SAPBEXstdItem 3 2 2 10 3" xfId="8483"/>
    <cellStyle name="SAPBEXstdItem 3 2 2 10 3 2" xfId="56362"/>
    <cellStyle name="SAPBEXstdItem 3 2 2 10 3 3" xfId="56363"/>
    <cellStyle name="SAPBEXstdItem 3 2 2 10 4" xfId="56364"/>
    <cellStyle name="SAPBEXstdItem 3 2 2 10 5" xfId="56365"/>
    <cellStyle name="SAPBEXstdItem 3 2 2 11" xfId="56366"/>
    <cellStyle name="SAPBEXstdItem 3 2 2 11 2" xfId="56367"/>
    <cellStyle name="SAPBEXstdItem 3 2 2 11 3" xfId="56368"/>
    <cellStyle name="SAPBEXstdItem 3 2 2 12" xfId="56369"/>
    <cellStyle name="SAPBEXstdItem 3 2 2 2" xfId="8484"/>
    <cellStyle name="SAPBEXstdItem 3 2 2 2 2" xfId="8485"/>
    <cellStyle name="SAPBEXstdItem 3 2 2 2 2 2" xfId="8486"/>
    <cellStyle name="SAPBEXstdItem 3 2 2 2 2 2 2" xfId="56370"/>
    <cellStyle name="SAPBEXstdItem 3 2 2 2 2 2 2 2" xfId="56371"/>
    <cellStyle name="SAPBEXstdItem 3 2 2 2 2 2 2 2 2" xfId="56372"/>
    <cellStyle name="SAPBEXstdItem 3 2 2 2 2 2 2 3" xfId="56373"/>
    <cellStyle name="SAPBEXstdItem 3 2 2 2 2 2 3" xfId="56374"/>
    <cellStyle name="SAPBEXstdItem 3 2 2 2 2 2 3 2" xfId="56375"/>
    <cellStyle name="SAPBEXstdItem 3 2 2 2 2 2 3 3" xfId="56376"/>
    <cellStyle name="SAPBEXstdItem 3 2 2 2 2 2 4" xfId="56377"/>
    <cellStyle name="SAPBEXstdItem 3 2 2 2 2 2 4 2" xfId="56378"/>
    <cellStyle name="SAPBEXstdItem 3 2 2 2 2 2 4 3" xfId="56379"/>
    <cellStyle name="SAPBEXstdItem 3 2 2 2 2 2 5" xfId="56380"/>
    <cellStyle name="SAPBEXstdItem 3 2 2 2 2 2 5 2" xfId="56381"/>
    <cellStyle name="SAPBEXstdItem 3 2 2 2 2 2 6" xfId="56382"/>
    <cellStyle name="SAPBEXstdItem 3 2 2 2 2 2 7" xfId="56383"/>
    <cellStyle name="SAPBEXstdItem 3 2 2 2 2 2 8" xfId="56384"/>
    <cellStyle name="SAPBEXstdItem 3 2 2 2 2 2 9" xfId="56385"/>
    <cellStyle name="SAPBEXstdItem 3 2 2 2 2 3" xfId="56386"/>
    <cellStyle name="SAPBEXstdItem 3 2 2 2 2 3 2" xfId="56387"/>
    <cellStyle name="SAPBEXstdItem 3 2 2 2 2 3 2 2" xfId="56388"/>
    <cellStyle name="SAPBEXstdItem 3 2 2 2 2 3 3" xfId="56389"/>
    <cellStyle name="SAPBEXstdItem 3 2 2 2 2 4" xfId="56390"/>
    <cellStyle name="SAPBEXstdItem 3 2 2 2 2 4 2" xfId="56391"/>
    <cellStyle name="SAPBEXstdItem 3 2 2 2 2 4 3" xfId="56392"/>
    <cellStyle name="SAPBEXstdItem 3 2 2 2 2 5" xfId="56393"/>
    <cellStyle name="SAPBEXstdItem 3 2 2 2 2 6" xfId="56394"/>
    <cellStyle name="SAPBEXstdItem 3 2 2 2 3" xfId="8487"/>
    <cellStyle name="SAPBEXstdItem 3 2 2 2 3 2" xfId="56395"/>
    <cellStyle name="SAPBEXstdItem 3 2 2 2 3 2 2" xfId="56396"/>
    <cellStyle name="SAPBEXstdItem 3 2 2 2 3 2 2 2" xfId="56397"/>
    <cellStyle name="SAPBEXstdItem 3 2 2 2 3 2 3" xfId="56398"/>
    <cellStyle name="SAPBEXstdItem 3 2 2 2 3 3" xfId="56399"/>
    <cellStyle name="SAPBEXstdItem 3 2 2 2 3 3 2" xfId="56400"/>
    <cellStyle name="SAPBEXstdItem 3 2 2 2 3 3 3" xfId="56401"/>
    <cellStyle name="SAPBEXstdItem 3 2 2 2 3 4" xfId="56402"/>
    <cellStyle name="SAPBEXstdItem 3 2 2 2 3 4 2" xfId="56403"/>
    <cellStyle name="SAPBEXstdItem 3 2 2 2 3 4 3" xfId="56404"/>
    <cellStyle name="SAPBEXstdItem 3 2 2 2 3 5" xfId="56405"/>
    <cellStyle name="SAPBEXstdItem 3 2 2 2 3 5 2" xfId="56406"/>
    <cellStyle name="SAPBEXstdItem 3 2 2 2 3 5 3" xfId="56407"/>
    <cellStyle name="SAPBEXstdItem 3 2 2 2 3 6" xfId="56408"/>
    <cellStyle name="SAPBEXstdItem 3 2 2 2 3 6 2" xfId="56409"/>
    <cellStyle name="SAPBEXstdItem 3 2 2 2 3 7" xfId="56410"/>
    <cellStyle name="SAPBEXstdItem 3 2 2 2 3 8" xfId="56411"/>
    <cellStyle name="SAPBEXstdItem 3 2 2 2 3 9" xfId="56412"/>
    <cellStyle name="SAPBEXstdItem 3 2 2 2 4" xfId="8488"/>
    <cellStyle name="SAPBEXstdItem 3 2 2 2 4 2" xfId="56413"/>
    <cellStyle name="SAPBEXstdItem 3 2 2 2 4 2 2" xfId="56414"/>
    <cellStyle name="SAPBEXstdItem 3 2 2 2 4 3" xfId="56415"/>
    <cellStyle name="SAPBEXstdItem 3 2 2 2 5" xfId="56416"/>
    <cellStyle name="SAPBEXstdItem 3 2 2 2 5 2" xfId="56417"/>
    <cellStyle name="SAPBEXstdItem 3 2 2 2 5 3" xfId="56418"/>
    <cellStyle name="SAPBEXstdItem 3 2 2 2 6" xfId="56419"/>
    <cellStyle name="SAPBEXstdItem 3 2 2 3" xfId="8489"/>
    <cellStyle name="SAPBEXstdItem 3 2 2 3 2" xfId="8490"/>
    <cellStyle name="SAPBEXstdItem 3 2 2 3 2 2" xfId="56420"/>
    <cellStyle name="SAPBEXstdItem 3 2 2 3 2 2 2" xfId="56421"/>
    <cellStyle name="SAPBEXstdItem 3 2 2 3 2 2 2 2" xfId="56422"/>
    <cellStyle name="SAPBEXstdItem 3 2 2 3 2 2 3" xfId="56423"/>
    <cellStyle name="SAPBEXstdItem 3 2 2 3 2 3" xfId="56424"/>
    <cellStyle name="SAPBEXstdItem 3 2 2 3 2 3 2" xfId="56425"/>
    <cellStyle name="SAPBEXstdItem 3 2 2 3 2 3 2 2" xfId="56426"/>
    <cellStyle name="SAPBEXstdItem 3 2 2 3 2 3 3" xfId="56427"/>
    <cellStyle name="SAPBEXstdItem 3 2 2 3 2 4" xfId="56428"/>
    <cellStyle name="SAPBEXstdItem 3 2 2 3 2 4 2" xfId="56429"/>
    <cellStyle name="SAPBEXstdItem 3 2 2 3 2 4 3" xfId="56430"/>
    <cellStyle name="SAPBEXstdItem 3 2 2 3 2 5" xfId="56431"/>
    <cellStyle name="SAPBEXstdItem 3 2 2 3 2 5 2" xfId="56432"/>
    <cellStyle name="SAPBEXstdItem 3 2 2 3 2 6" xfId="56433"/>
    <cellStyle name="SAPBEXstdItem 3 2 2 3 2 7" xfId="56434"/>
    <cellStyle name="SAPBEXstdItem 3 2 2 3 2 8" xfId="56435"/>
    <cellStyle name="SAPBEXstdItem 3 2 2 3 2 9" xfId="56436"/>
    <cellStyle name="SAPBEXstdItem 3 2 2 3 3" xfId="8491"/>
    <cellStyle name="SAPBEXstdItem 3 2 2 3 3 2" xfId="56437"/>
    <cellStyle name="SAPBEXstdItem 3 2 2 3 3 2 2" xfId="56438"/>
    <cellStyle name="SAPBEXstdItem 3 2 2 3 3 3" xfId="56439"/>
    <cellStyle name="SAPBEXstdItem 3 2 2 3 4" xfId="8492"/>
    <cellStyle name="SAPBEXstdItem 3 2 2 3 4 2" xfId="56440"/>
    <cellStyle name="SAPBEXstdItem 3 2 2 3 4 3" xfId="56441"/>
    <cellStyle name="SAPBEXstdItem 3 2 2 3 5" xfId="56442"/>
    <cellStyle name="SAPBEXstdItem 3 2 2 3 6" xfId="56443"/>
    <cellStyle name="SAPBEXstdItem 3 2 2 4" xfId="8493"/>
    <cellStyle name="SAPBEXstdItem 3 2 2 4 10" xfId="56444"/>
    <cellStyle name="SAPBEXstdItem 3 2 2 4 11" xfId="56445"/>
    <cellStyle name="SAPBEXstdItem 3 2 2 4 2" xfId="8494"/>
    <cellStyle name="SAPBEXstdItem 3 2 2 4 2 10" xfId="56446"/>
    <cellStyle name="SAPBEXstdItem 3 2 2 4 2 2" xfId="8495"/>
    <cellStyle name="SAPBEXstdItem 3 2 2 4 2 2 2" xfId="56447"/>
    <cellStyle name="SAPBEXstdItem 3 2 2 4 2 2 2 2" xfId="56448"/>
    <cellStyle name="SAPBEXstdItem 3 2 2 4 2 2 3" xfId="56449"/>
    <cellStyle name="SAPBEXstdItem 3 2 2 4 2 3" xfId="56450"/>
    <cellStyle name="SAPBEXstdItem 3 2 2 4 2 3 2" xfId="56451"/>
    <cellStyle name="SAPBEXstdItem 3 2 2 4 2 3 2 2" xfId="56452"/>
    <cellStyle name="SAPBEXstdItem 3 2 2 4 2 3 3" xfId="56453"/>
    <cellStyle name="SAPBEXstdItem 3 2 2 4 2 4" xfId="56454"/>
    <cellStyle name="SAPBEXstdItem 3 2 2 4 2 4 2" xfId="56455"/>
    <cellStyle name="SAPBEXstdItem 3 2 2 4 2 4 3" xfId="56456"/>
    <cellStyle name="SAPBEXstdItem 3 2 2 4 2 5" xfId="56457"/>
    <cellStyle name="SAPBEXstdItem 3 2 2 4 2 5 2" xfId="56458"/>
    <cellStyle name="SAPBEXstdItem 3 2 2 4 2 5 3" xfId="56459"/>
    <cellStyle name="SAPBEXstdItem 3 2 2 4 2 6" xfId="56460"/>
    <cellStyle name="SAPBEXstdItem 3 2 2 4 2 6 2" xfId="56461"/>
    <cellStyle name="SAPBEXstdItem 3 2 2 4 2 7" xfId="56462"/>
    <cellStyle name="SAPBEXstdItem 3 2 2 4 2 8" xfId="56463"/>
    <cellStyle name="SAPBEXstdItem 3 2 2 4 2 9" xfId="56464"/>
    <cellStyle name="SAPBEXstdItem 3 2 2 4 3" xfId="8496"/>
    <cellStyle name="SAPBEXstdItem 3 2 2 4 3 2" xfId="56465"/>
    <cellStyle name="SAPBEXstdItem 3 2 2 4 3 2 2" xfId="56466"/>
    <cellStyle name="SAPBEXstdItem 3 2 2 4 3 3" xfId="56467"/>
    <cellStyle name="SAPBEXstdItem 3 2 2 4 4" xfId="56468"/>
    <cellStyle name="SAPBEXstdItem 3 2 2 4 4 2" xfId="56469"/>
    <cellStyle name="SAPBEXstdItem 3 2 2 4 4 2 2" xfId="56470"/>
    <cellStyle name="SAPBEXstdItem 3 2 2 4 4 3" xfId="56471"/>
    <cellStyle name="SAPBEXstdItem 3 2 2 4 5" xfId="56472"/>
    <cellStyle name="SAPBEXstdItem 3 2 2 4 5 2" xfId="56473"/>
    <cellStyle name="SAPBEXstdItem 3 2 2 4 5 3" xfId="56474"/>
    <cellStyle name="SAPBEXstdItem 3 2 2 4 6" xfId="56475"/>
    <cellStyle name="SAPBEXstdItem 3 2 2 4 6 2" xfId="56476"/>
    <cellStyle name="SAPBEXstdItem 3 2 2 4 6 3" xfId="56477"/>
    <cellStyle name="SAPBEXstdItem 3 2 2 4 7" xfId="56478"/>
    <cellStyle name="SAPBEXstdItem 3 2 2 4 7 2" xfId="56479"/>
    <cellStyle name="SAPBEXstdItem 3 2 2 4 8" xfId="56480"/>
    <cellStyle name="SAPBEXstdItem 3 2 2 4 9" xfId="56481"/>
    <cellStyle name="SAPBEXstdItem 3 2 2 5" xfId="8497"/>
    <cellStyle name="SAPBEXstdItem 3 2 2 5 10" xfId="56482"/>
    <cellStyle name="SAPBEXstdItem 3 2 2 5 11" xfId="56483"/>
    <cellStyle name="SAPBEXstdItem 3 2 2 5 2" xfId="8498"/>
    <cellStyle name="SAPBEXstdItem 3 2 2 5 2 10" xfId="56484"/>
    <cellStyle name="SAPBEXstdItem 3 2 2 5 2 2" xfId="8499"/>
    <cellStyle name="SAPBEXstdItem 3 2 2 5 2 2 2" xfId="56485"/>
    <cellStyle name="SAPBEXstdItem 3 2 2 5 2 2 2 2" xfId="56486"/>
    <cellStyle name="SAPBEXstdItem 3 2 2 5 2 2 3" xfId="56487"/>
    <cellStyle name="SAPBEXstdItem 3 2 2 5 2 3" xfId="8500"/>
    <cellStyle name="SAPBEXstdItem 3 2 2 5 2 3 2" xfId="56488"/>
    <cellStyle name="SAPBEXstdItem 3 2 2 5 2 3 2 2" xfId="56489"/>
    <cellStyle name="SAPBEXstdItem 3 2 2 5 2 3 3" xfId="56490"/>
    <cellStyle name="SAPBEXstdItem 3 2 2 5 2 4" xfId="56491"/>
    <cellStyle name="SAPBEXstdItem 3 2 2 5 2 4 2" xfId="56492"/>
    <cellStyle name="SAPBEXstdItem 3 2 2 5 2 4 3" xfId="56493"/>
    <cellStyle name="SAPBEXstdItem 3 2 2 5 2 5" xfId="56494"/>
    <cellStyle name="SAPBEXstdItem 3 2 2 5 2 5 2" xfId="56495"/>
    <cellStyle name="SAPBEXstdItem 3 2 2 5 2 5 3" xfId="56496"/>
    <cellStyle name="SAPBEXstdItem 3 2 2 5 2 6" xfId="56497"/>
    <cellStyle name="SAPBEXstdItem 3 2 2 5 2 6 2" xfId="56498"/>
    <cellStyle name="SAPBEXstdItem 3 2 2 5 2 6 3" xfId="56499"/>
    <cellStyle name="SAPBEXstdItem 3 2 2 5 2 7" xfId="56500"/>
    <cellStyle name="SAPBEXstdItem 3 2 2 5 2 7 2" xfId="56501"/>
    <cellStyle name="SAPBEXstdItem 3 2 2 5 2 8" xfId="56502"/>
    <cellStyle name="SAPBEXstdItem 3 2 2 5 2 9" xfId="56503"/>
    <cellStyle name="SAPBEXstdItem 3 2 2 5 3" xfId="8501"/>
    <cellStyle name="SAPBEXstdItem 3 2 2 5 3 2" xfId="56504"/>
    <cellStyle name="SAPBEXstdItem 3 2 2 5 3 2 2" xfId="56505"/>
    <cellStyle name="SAPBEXstdItem 3 2 2 5 3 3" xfId="56506"/>
    <cellStyle name="SAPBEXstdItem 3 2 2 5 4" xfId="8502"/>
    <cellStyle name="SAPBEXstdItem 3 2 2 5 4 2" xfId="56507"/>
    <cellStyle name="SAPBEXstdItem 3 2 2 5 4 2 2" xfId="56508"/>
    <cellStyle name="SAPBEXstdItem 3 2 2 5 4 3" xfId="56509"/>
    <cellStyle name="SAPBEXstdItem 3 2 2 5 5" xfId="56510"/>
    <cellStyle name="SAPBEXstdItem 3 2 2 5 5 2" xfId="56511"/>
    <cellStyle name="SAPBEXstdItem 3 2 2 5 5 3" xfId="56512"/>
    <cellStyle name="SAPBEXstdItem 3 2 2 5 6" xfId="56513"/>
    <cellStyle name="SAPBEXstdItem 3 2 2 5 6 2" xfId="56514"/>
    <cellStyle name="SAPBEXstdItem 3 2 2 5 6 3" xfId="56515"/>
    <cellStyle name="SAPBEXstdItem 3 2 2 5 7" xfId="56516"/>
    <cellStyle name="SAPBEXstdItem 3 2 2 5 7 2" xfId="56517"/>
    <cellStyle name="SAPBEXstdItem 3 2 2 5 7 3" xfId="56518"/>
    <cellStyle name="SAPBEXstdItem 3 2 2 5 8" xfId="56519"/>
    <cellStyle name="SAPBEXstdItem 3 2 2 5 8 2" xfId="56520"/>
    <cellStyle name="SAPBEXstdItem 3 2 2 5 9" xfId="56521"/>
    <cellStyle name="SAPBEXstdItem 3 2 2 6" xfId="8503"/>
    <cellStyle name="SAPBEXstdItem 3 2 2 6 2" xfId="8504"/>
    <cellStyle name="SAPBEXstdItem 3 2 2 6 2 2" xfId="8505"/>
    <cellStyle name="SAPBEXstdItem 3 2 2 6 2 2 2" xfId="56522"/>
    <cellStyle name="SAPBEXstdItem 3 2 2 6 2 2 3" xfId="56523"/>
    <cellStyle name="SAPBEXstdItem 3 2 2 6 2 3" xfId="8506"/>
    <cellStyle name="SAPBEXstdItem 3 2 2 6 2 3 2" xfId="56524"/>
    <cellStyle name="SAPBEXstdItem 3 2 2 6 2 3 3" xfId="56525"/>
    <cellStyle name="SAPBEXstdItem 3 2 2 6 2 4" xfId="56526"/>
    <cellStyle name="SAPBEXstdItem 3 2 2 6 2 5" xfId="56527"/>
    <cellStyle name="SAPBEXstdItem 3 2 2 6 3" xfId="8507"/>
    <cellStyle name="SAPBEXstdItem 3 2 2 6 3 2" xfId="56528"/>
    <cellStyle name="SAPBEXstdItem 3 2 2 6 3 3" xfId="56529"/>
    <cellStyle name="SAPBEXstdItem 3 2 2 6 4" xfId="8508"/>
    <cellStyle name="SAPBEXstdItem 3 2 2 6 4 2" xfId="56530"/>
    <cellStyle name="SAPBEXstdItem 3 2 2 6 4 3" xfId="56531"/>
    <cellStyle name="SAPBEXstdItem 3 2 2 6 5" xfId="56532"/>
    <cellStyle name="SAPBEXstdItem 3 2 2 6 5 2" xfId="56533"/>
    <cellStyle name="SAPBEXstdItem 3 2 2 6 6" xfId="56534"/>
    <cellStyle name="SAPBEXstdItem 3 2 2 6 7" xfId="56535"/>
    <cellStyle name="SAPBEXstdItem 3 2 2 7" xfId="8509"/>
    <cellStyle name="SAPBEXstdItem 3 2 2 7 2" xfId="8510"/>
    <cellStyle name="SAPBEXstdItem 3 2 2 7 2 2" xfId="8511"/>
    <cellStyle name="SAPBEXstdItem 3 2 2 7 2 2 2" xfId="56536"/>
    <cellStyle name="SAPBEXstdItem 3 2 2 7 2 2 3" xfId="56537"/>
    <cellStyle name="SAPBEXstdItem 3 2 2 7 2 3" xfId="8512"/>
    <cellStyle name="SAPBEXstdItem 3 2 2 7 2 3 2" xfId="56538"/>
    <cellStyle name="SAPBEXstdItem 3 2 2 7 2 3 3" xfId="56539"/>
    <cellStyle name="SAPBEXstdItem 3 2 2 7 2 4" xfId="56540"/>
    <cellStyle name="SAPBEXstdItem 3 2 2 7 2 5" xfId="56541"/>
    <cellStyle name="SAPBEXstdItem 3 2 2 7 3" xfId="8513"/>
    <cellStyle name="SAPBEXstdItem 3 2 2 7 3 2" xfId="56542"/>
    <cellStyle name="SAPBEXstdItem 3 2 2 7 3 3" xfId="56543"/>
    <cellStyle name="SAPBEXstdItem 3 2 2 7 4" xfId="8514"/>
    <cellStyle name="SAPBEXstdItem 3 2 2 7 4 2" xfId="56544"/>
    <cellStyle name="SAPBEXstdItem 3 2 2 7 4 3" xfId="56545"/>
    <cellStyle name="SAPBEXstdItem 3 2 2 7 5" xfId="56546"/>
    <cellStyle name="SAPBEXstdItem 3 2 2 7 6" xfId="56547"/>
    <cellStyle name="SAPBEXstdItem 3 2 2 8" xfId="8515"/>
    <cellStyle name="SAPBEXstdItem 3 2 2 8 2" xfId="8516"/>
    <cellStyle name="SAPBEXstdItem 3 2 2 8 2 2" xfId="56548"/>
    <cellStyle name="SAPBEXstdItem 3 2 2 8 2 3" xfId="56549"/>
    <cellStyle name="SAPBEXstdItem 3 2 2 8 3" xfId="8517"/>
    <cellStyle name="SAPBEXstdItem 3 2 2 8 3 2" xfId="56550"/>
    <cellStyle name="SAPBEXstdItem 3 2 2 8 3 3" xfId="56551"/>
    <cellStyle name="SAPBEXstdItem 3 2 2 8 4" xfId="56552"/>
    <cellStyle name="SAPBEXstdItem 3 2 2 8 5" xfId="56553"/>
    <cellStyle name="SAPBEXstdItem 3 2 2 9" xfId="8518"/>
    <cellStyle name="SAPBEXstdItem 3 2 2 9 2" xfId="8519"/>
    <cellStyle name="SAPBEXstdItem 3 2 2 9 2 2" xfId="56554"/>
    <cellStyle name="SAPBEXstdItem 3 2 2 9 2 3" xfId="56555"/>
    <cellStyle name="SAPBEXstdItem 3 2 2 9 3" xfId="8520"/>
    <cellStyle name="SAPBEXstdItem 3 2 2 9 3 2" xfId="56556"/>
    <cellStyle name="SAPBEXstdItem 3 2 2 9 3 3" xfId="56557"/>
    <cellStyle name="SAPBEXstdItem 3 2 2 9 4" xfId="56558"/>
    <cellStyle name="SAPBEXstdItem 3 2 2 9 5" xfId="56559"/>
    <cellStyle name="SAPBEXstdItem 3 2 3" xfId="8521"/>
    <cellStyle name="SAPBEXstdItem 3 2 3 10" xfId="8522"/>
    <cellStyle name="SAPBEXstdItem 3 2 3 10 2" xfId="8523"/>
    <cellStyle name="SAPBEXstdItem 3 2 3 10 2 2" xfId="56560"/>
    <cellStyle name="SAPBEXstdItem 3 2 3 10 2 3" xfId="56561"/>
    <cellStyle name="SAPBEXstdItem 3 2 3 10 3" xfId="8524"/>
    <cellStyle name="SAPBEXstdItem 3 2 3 10 3 2" xfId="56562"/>
    <cellStyle name="SAPBEXstdItem 3 2 3 10 3 3" xfId="56563"/>
    <cellStyle name="SAPBEXstdItem 3 2 3 10 4" xfId="56564"/>
    <cellStyle name="SAPBEXstdItem 3 2 3 10 5" xfId="56565"/>
    <cellStyle name="SAPBEXstdItem 3 2 3 11" xfId="56566"/>
    <cellStyle name="SAPBEXstdItem 3 2 3 11 2" xfId="56567"/>
    <cellStyle name="SAPBEXstdItem 3 2 3 11 3" xfId="56568"/>
    <cellStyle name="SAPBEXstdItem 3 2 3 12" xfId="56569"/>
    <cellStyle name="SAPBEXstdItem 3 2 3 2" xfId="8525"/>
    <cellStyle name="SAPBEXstdItem 3 2 3 2 2" xfId="8526"/>
    <cellStyle name="SAPBEXstdItem 3 2 3 2 2 2" xfId="8527"/>
    <cellStyle name="SAPBEXstdItem 3 2 3 2 2 2 2" xfId="56570"/>
    <cellStyle name="SAPBEXstdItem 3 2 3 2 2 2 2 2" xfId="56571"/>
    <cellStyle name="SAPBEXstdItem 3 2 3 2 2 2 2 2 2" xfId="56572"/>
    <cellStyle name="SAPBEXstdItem 3 2 3 2 2 2 2 3" xfId="56573"/>
    <cellStyle name="SAPBEXstdItem 3 2 3 2 2 2 3" xfId="56574"/>
    <cellStyle name="SAPBEXstdItem 3 2 3 2 2 2 3 2" xfId="56575"/>
    <cellStyle name="SAPBEXstdItem 3 2 3 2 2 2 3 3" xfId="56576"/>
    <cellStyle name="SAPBEXstdItem 3 2 3 2 2 2 4" xfId="56577"/>
    <cellStyle name="SAPBEXstdItem 3 2 3 2 2 2 4 2" xfId="56578"/>
    <cellStyle name="SAPBEXstdItem 3 2 3 2 2 2 4 3" xfId="56579"/>
    <cellStyle name="SAPBEXstdItem 3 2 3 2 2 2 5" xfId="56580"/>
    <cellStyle name="SAPBEXstdItem 3 2 3 2 2 2 5 2" xfId="56581"/>
    <cellStyle name="SAPBEXstdItem 3 2 3 2 2 2 6" xfId="56582"/>
    <cellStyle name="SAPBEXstdItem 3 2 3 2 2 2 7" xfId="56583"/>
    <cellStyle name="SAPBEXstdItem 3 2 3 2 2 2 8" xfId="56584"/>
    <cellStyle name="SAPBEXstdItem 3 2 3 2 2 2 9" xfId="56585"/>
    <cellStyle name="SAPBEXstdItem 3 2 3 2 2 3" xfId="56586"/>
    <cellStyle name="SAPBEXstdItem 3 2 3 2 2 3 2" xfId="56587"/>
    <cellStyle name="SAPBEXstdItem 3 2 3 2 2 3 2 2" xfId="56588"/>
    <cellStyle name="SAPBEXstdItem 3 2 3 2 2 3 3" xfId="56589"/>
    <cellStyle name="SAPBEXstdItem 3 2 3 2 2 4" xfId="56590"/>
    <cellStyle name="SAPBEXstdItem 3 2 3 2 2 4 2" xfId="56591"/>
    <cellStyle name="SAPBEXstdItem 3 2 3 2 2 4 3" xfId="56592"/>
    <cellStyle name="SAPBEXstdItem 3 2 3 2 2 5" xfId="56593"/>
    <cellStyle name="SAPBEXstdItem 3 2 3 2 2 6" xfId="56594"/>
    <cellStyle name="SAPBEXstdItem 3 2 3 2 3" xfId="8528"/>
    <cellStyle name="SAPBEXstdItem 3 2 3 2 3 2" xfId="56595"/>
    <cellStyle name="SAPBEXstdItem 3 2 3 2 3 2 2" xfId="56596"/>
    <cellStyle name="SAPBEXstdItem 3 2 3 2 3 2 2 2" xfId="56597"/>
    <cellStyle name="SAPBEXstdItem 3 2 3 2 3 2 3" xfId="56598"/>
    <cellStyle name="SAPBEXstdItem 3 2 3 2 3 3" xfId="56599"/>
    <cellStyle name="SAPBEXstdItem 3 2 3 2 3 3 2" xfId="56600"/>
    <cellStyle name="SAPBEXstdItem 3 2 3 2 3 3 3" xfId="56601"/>
    <cellStyle name="SAPBEXstdItem 3 2 3 2 3 4" xfId="56602"/>
    <cellStyle name="SAPBEXstdItem 3 2 3 2 3 4 2" xfId="56603"/>
    <cellStyle name="SAPBEXstdItem 3 2 3 2 3 4 3" xfId="56604"/>
    <cellStyle name="SAPBEXstdItem 3 2 3 2 3 5" xfId="56605"/>
    <cellStyle name="SAPBEXstdItem 3 2 3 2 3 5 2" xfId="56606"/>
    <cellStyle name="SAPBEXstdItem 3 2 3 2 3 5 3" xfId="56607"/>
    <cellStyle name="SAPBEXstdItem 3 2 3 2 3 6" xfId="56608"/>
    <cellStyle name="SAPBEXstdItem 3 2 3 2 3 6 2" xfId="56609"/>
    <cellStyle name="SAPBEXstdItem 3 2 3 2 3 7" xfId="56610"/>
    <cellStyle name="SAPBEXstdItem 3 2 3 2 3 8" xfId="56611"/>
    <cellStyle name="SAPBEXstdItem 3 2 3 2 3 9" xfId="56612"/>
    <cellStyle name="SAPBEXstdItem 3 2 3 2 4" xfId="8529"/>
    <cellStyle name="SAPBEXstdItem 3 2 3 2 4 2" xfId="56613"/>
    <cellStyle name="SAPBEXstdItem 3 2 3 2 4 2 2" xfId="56614"/>
    <cellStyle name="SAPBEXstdItem 3 2 3 2 4 3" xfId="56615"/>
    <cellStyle name="SAPBEXstdItem 3 2 3 2 5" xfId="56616"/>
    <cellStyle name="SAPBEXstdItem 3 2 3 2 5 2" xfId="56617"/>
    <cellStyle name="SAPBEXstdItem 3 2 3 2 5 3" xfId="56618"/>
    <cellStyle name="SAPBEXstdItem 3 2 3 2 6" xfId="56619"/>
    <cellStyle name="SAPBEXstdItem 3 2 3 3" xfId="8530"/>
    <cellStyle name="SAPBEXstdItem 3 2 3 3 2" xfId="8531"/>
    <cellStyle name="SAPBEXstdItem 3 2 3 3 2 2" xfId="56620"/>
    <cellStyle name="SAPBEXstdItem 3 2 3 3 2 2 2" xfId="56621"/>
    <cellStyle name="SAPBEXstdItem 3 2 3 3 2 2 2 2" xfId="56622"/>
    <cellStyle name="SAPBEXstdItem 3 2 3 3 2 2 3" xfId="56623"/>
    <cellStyle name="SAPBEXstdItem 3 2 3 3 2 3" xfId="56624"/>
    <cellStyle name="SAPBEXstdItem 3 2 3 3 2 3 2" xfId="56625"/>
    <cellStyle name="SAPBEXstdItem 3 2 3 3 2 3 2 2" xfId="56626"/>
    <cellStyle name="SAPBEXstdItem 3 2 3 3 2 3 3" xfId="56627"/>
    <cellStyle name="SAPBEXstdItem 3 2 3 3 2 4" xfId="56628"/>
    <cellStyle name="SAPBEXstdItem 3 2 3 3 2 4 2" xfId="56629"/>
    <cellStyle name="SAPBEXstdItem 3 2 3 3 2 4 3" xfId="56630"/>
    <cellStyle name="SAPBEXstdItem 3 2 3 3 2 5" xfId="56631"/>
    <cellStyle name="SAPBEXstdItem 3 2 3 3 2 5 2" xfId="56632"/>
    <cellStyle name="SAPBEXstdItem 3 2 3 3 2 6" xfId="56633"/>
    <cellStyle name="SAPBEXstdItem 3 2 3 3 2 7" xfId="56634"/>
    <cellStyle name="SAPBEXstdItem 3 2 3 3 2 8" xfId="56635"/>
    <cellStyle name="SAPBEXstdItem 3 2 3 3 2 9" xfId="56636"/>
    <cellStyle name="SAPBEXstdItem 3 2 3 3 3" xfId="8532"/>
    <cellStyle name="SAPBEXstdItem 3 2 3 3 3 2" xfId="56637"/>
    <cellStyle name="SAPBEXstdItem 3 2 3 3 3 2 2" xfId="56638"/>
    <cellStyle name="SAPBEXstdItem 3 2 3 3 3 3" xfId="56639"/>
    <cellStyle name="SAPBEXstdItem 3 2 3 3 4" xfId="8533"/>
    <cellStyle name="SAPBEXstdItem 3 2 3 3 4 2" xfId="56640"/>
    <cellStyle name="SAPBEXstdItem 3 2 3 3 4 3" xfId="56641"/>
    <cellStyle name="SAPBEXstdItem 3 2 3 3 5" xfId="56642"/>
    <cellStyle name="SAPBEXstdItem 3 2 3 3 6" xfId="56643"/>
    <cellStyle name="SAPBEXstdItem 3 2 3 4" xfId="8534"/>
    <cellStyle name="SAPBEXstdItem 3 2 3 4 10" xfId="56644"/>
    <cellStyle name="SAPBEXstdItem 3 2 3 4 11" xfId="56645"/>
    <cellStyle name="SAPBEXstdItem 3 2 3 4 2" xfId="8535"/>
    <cellStyle name="SAPBEXstdItem 3 2 3 4 2 10" xfId="56646"/>
    <cellStyle name="SAPBEXstdItem 3 2 3 4 2 2" xfId="8536"/>
    <cellStyle name="SAPBEXstdItem 3 2 3 4 2 2 2" xfId="56647"/>
    <cellStyle name="SAPBEXstdItem 3 2 3 4 2 2 2 2" xfId="56648"/>
    <cellStyle name="SAPBEXstdItem 3 2 3 4 2 2 3" xfId="56649"/>
    <cellStyle name="SAPBEXstdItem 3 2 3 4 2 3" xfId="56650"/>
    <cellStyle name="SAPBEXstdItem 3 2 3 4 2 3 2" xfId="56651"/>
    <cellStyle name="SAPBEXstdItem 3 2 3 4 2 3 2 2" xfId="56652"/>
    <cellStyle name="SAPBEXstdItem 3 2 3 4 2 3 3" xfId="56653"/>
    <cellStyle name="SAPBEXstdItem 3 2 3 4 2 4" xfId="56654"/>
    <cellStyle name="SAPBEXstdItem 3 2 3 4 2 4 2" xfId="56655"/>
    <cellStyle name="SAPBEXstdItem 3 2 3 4 2 4 3" xfId="56656"/>
    <cellStyle name="SAPBEXstdItem 3 2 3 4 2 5" xfId="56657"/>
    <cellStyle name="SAPBEXstdItem 3 2 3 4 2 5 2" xfId="56658"/>
    <cellStyle name="SAPBEXstdItem 3 2 3 4 2 5 3" xfId="56659"/>
    <cellStyle name="SAPBEXstdItem 3 2 3 4 2 6" xfId="56660"/>
    <cellStyle name="SAPBEXstdItem 3 2 3 4 2 6 2" xfId="56661"/>
    <cellStyle name="SAPBEXstdItem 3 2 3 4 2 7" xfId="56662"/>
    <cellStyle name="SAPBEXstdItem 3 2 3 4 2 8" xfId="56663"/>
    <cellStyle name="SAPBEXstdItem 3 2 3 4 2 9" xfId="56664"/>
    <cellStyle name="SAPBEXstdItem 3 2 3 4 3" xfId="8537"/>
    <cellStyle name="SAPBEXstdItem 3 2 3 4 3 2" xfId="56665"/>
    <cellStyle name="SAPBEXstdItem 3 2 3 4 3 2 2" xfId="56666"/>
    <cellStyle name="SAPBEXstdItem 3 2 3 4 3 3" xfId="56667"/>
    <cellStyle name="SAPBEXstdItem 3 2 3 4 4" xfId="56668"/>
    <cellStyle name="SAPBEXstdItem 3 2 3 4 4 2" xfId="56669"/>
    <cellStyle name="SAPBEXstdItem 3 2 3 4 4 2 2" xfId="56670"/>
    <cellStyle name="SAPBEXstdItem 3 2 3 4 4 3" xfId="56671"/>
    <cellStyle name="SAPBEXstdItem 3 2 3 4 5" xfId="56672"/>
    <cellStyle name="SAPBEXstdItem 3 2 3 4 5 2" xfId="56673"/>
    <cellStyle name="SAPBEXstdItem 3 2 3 4 5 3" xfId="56674"/>
    <cellStyle name="SAPBEXstdItem 3 2 3 4 6" xfId="56675"/>
    <cellStyle name="SAPBEXstdItem 3 2 3 4 6 2" xfId="56676"/>
    <cellStyle name="SAPBEXstdItem 3 2 3 4 6 3" xfId="56677"/>
    <cellStyle name="SAPBEXstdItem 3 2 3 4 7" xfId="56678"/>
    <cellStyle name="SAPBEXstdItem 3 2 3 4 7 2" xfId="56679"/>
    <cellStyle name="SAPBEXstdItem 3 2 3 4 8" xfId="56680"/>
    <cellStyle name="SAPBEXstdItem 3 2 3 4 9" xfId="56681"/>
    <cellStyle name="SAPBEXstdItem 3 2 3 5" xfId="8538"/>
    <cellStyle name="SAPBEXstdItem 3 2 3 5 10" xfId="56682"/>
    <cellStyle name="SAPBEXstdItem 3 2 3 5 11" xfId="56683"/>
    <cellStyle name="SAPBEXstdItem 3 2 3 5 2" xfId="8539"/>
    <cellStyle name="SAPBEXstdItem 3 2 3 5 2 10" xfId="56684"/>
    <cellStyle name="SAPBEXstdItem 3 2 3 5 2 2" xfId="8540"/>
    <cellStyle name="SAPBEXstdItem 3 2 3 5 2 2 2" xfId="56685"/>
    <cellStyle name="SAPBEXstdItem 3 2 3 5 2 2 2 2" xfId="56686"/>
    <cellStyle name="SAPBEXstdItem 3 2 3 5 2 2 3" xfId="56687"/>
    <cellStyle name="SAPBEXstdItem 3 2 3 5 2 3" xfId="8541"/>
    <cellStyle name="SAPBEXstdItem 3 2 3 5 2 3 2" xfId="56688"/>
    <cellStyle name="SAPBEXstdItem 3 2 3 5 2 3 2 2" xfId="56689"/>
    <cellStyle name="SAPBEXstdItem 3 2 3 5 2 3 3" xfId="56690"/>
    <cellStyle name="SAPBEXstdItem 3 2 3 5 2 4" xfId="56691"/>
    <cellStyle name="SAPBEXstdItem 3 2 3 5 2 4 2" xfId="56692"/>
    <cellStyle name="SAPBEXstdItem 3 2 3 5 2 4 3" xfId="56693"/>
    <cellStyle name="SAPBEXstdItem 3 2 3 5 2 5" xfId="56694"/>
    <cellStyle name="SAPBEXstdItem 3 2 3 5 2 5 2" xfId="56695"/>
    <cellStyle name="SAPBEXstdItem 3 2 3 5 2 5 3" xfId="56696"/>
    <cellStyle name="SAPBEXstdItem 3 2 3 5 2 6" xfId="56697"/>
    <cellStyle name="SAPBEXstdItem 3 2 3 5 2 6 2" xfId="56698"/>
    <cellStyle name="SAPBEXstdItem 3 2 3 5 2 6 3" xfId="56699"/>
    <cellStyle name="SAPBEXstdItem 3 2 3 5 2 7" xfId="56700"/>
    <cellStyle name="SAPBEXstdItem 3 2 3 5 2 7 2" xfId="56701"/>
    <cellStyle name="SAPBEXstdItem 3 2 3 5 2 8" xfId="56702"/>
    <cellStyle name="SAPBEXstdItem 3 2 3 5 2 9" xfId="56703"/>
    <cellStyle name="SAPBEXstdItem 3 2 3 5 3" xfId="8542"/>
    <cellStyle name="SAPBEXstdItem 3 2 3 5 3 2" xfId="56704"/>
    <cellStyle name="SAPBEXstdItem 3 2 3 5 3 2 2" xfId="56705"/>
    <cellStyle name="SAPBEXstdItem 3 2 3 5 3 3" xfId="56706"/>
    <cellStyle name="SAPBEXstdItem 3 2 3 5 4" xfId="8543"/>
    <cellStyle name="SAPBEXstdItem 3 2 3 5 4 2" xfId="56707"/>
    <cellStyle name="SAPBEXstdItem 3 2 3 5 4 2 2" xfId="56708"/>
    <cellStyle name="SAPBEXstdItem 3 2 3 5 4 3" xfId="56709"/>
    <cellStyle name="SAPBEXstdItem 3 2 3 5 5" xfId="56710"/>
    <cellStyle name="SAPBEXstdItem 3 2 3 5 5 2" xfId="56711"/>
    <cellStyle name="SAPBEXstdItem 3 2 3 5 5 3" xfId="56712"/>
    <cellStyle name="SAPBEXstdItem 3 2 3 5 6" xfId="56713"/>
    <cellStyle name="SAPBEXstdItem 3 2 3 5 6 2" xfId="56714"/>
    <cellStyle name="SAPBEXstdItem 3 2 3 5 6 3" xfId="56715"/>
    <cellStyle name="SAPBEXstdItem 3 2 3 5 7" xfId="56716"/>
    <cellStyle name="SAPBEXstdItem 3 2 3 5 7 2" xfId="56717"/>
    <cellStyle name="SAPBEXstdItem 3 2 3 5 7 3" xfId="56718"/>
    <cellStyle name="SAPBEXstdItem 3 2 3 5 8" xfId="56719"/>
    <cellStyle name="SAPBEXstdItem 3 2 3 5 8 2" xfId="56720"/>
    <cellStyle name="SAPBEXstdItem 3 2 3 5 9" xfId="56721"/>
    <cellStyle name="SAPBEXstdItem 3 2 3 6" xfId="8544"/>
    <cellStyle name="SAPBEXstdItem 3 2 3 6 2" xfId="8545"/>
    <cellStyle name="SAPBEXstdItem 3 2 3 6 2 2" xfId="8546"/>
    <cellStyle name="SAPBEXstdItem 3 2 3 6 2 2 2" xfId="56722"/>
    <cellStyle name="SAPBEXstdItem 3 2 3 6 2 2 3" xfId="56723"/>
    <cellStyle name="SAPBEXstdItem 3 2 3 6 2 3" xfId="8547"/>
    <cellStyle name="SAPBEXstdItem 3 2 3 6 2 3 2" xfId="56724"/>
    <cellStyle name="SAPBEXstdItem 3 2 3 6 2 3 3" xfId="56725"/>
    <cellStyle name="SAPBEXstdItem 3 2 3 6 2 4" xfId="56726"/>
    <cellStyle name="SAPBEXstdItem 3 2 3 6 2 5" xfId="56727"/>
    <cellStyle name="SAPBEXstdItem 3 2 3 6 3" xfId="8548"/>
    <cellStyle name="SAPBEXstdItem 3 2 3 6 3 2" xfId="56728"/>
    <cellStyle name="SAPBEXstdItem 3 2 3 6 3 3" xfId="56729"/>
    <cellStyle name="SAPBEXstdItem 3 2 3 6 4" xfId="8549"/>
    <cellStyle name="SAPBEXstdItem 3 2 3 6 4 2" xfId="56730"/>
    <cellStyle name="SAPBEXstdItem 3 2 3 6 4 3" xfId="56731"/>
    <cellStyle name="SAPBEXstdItem 3 2 3 6 5" xfId="56732"/>
    <cellStyle name="SAPBEXstdItem 3 2 3 6 5 2" xfId="56733"/>
    <cellStyle name="SAPBEXstdItem 3 2 3 6 6" xfId="56734"/>
    <cellStyle name="SAPBEXstdItem 3 2 3 6 7" xfId="56735"/>
    <cellStyle name="SAPBEXstdItem 3 2 3 7" xfId="8550"/>
    <cellStyle name="SAPBEXstdItem 3 2 3 7 2" xfId="8551"/>
    <cellStyle name="SAPBEXstdItem 3 2 3 7 2 2" xfId="8552"/>
    <cellStyle name="SAPBEXstdItem 3 2 3 7 2 2 2" xfId="56736"/>
    <cellStyle name="SAPBEXstdItem 3 2 3 7 2 2 3" xfId="56737"/>
    <cellStyle name="SAPBEXstdItem 3 2 3 7 2 3" xfId="8553"/>
    <cellStyle name="SAPBEXstdItem 3 2 3 7 2 3 2" xfId="56738"/>
    <cellStyle name="SAPBEXstdItem 3 2 3 7 2 3 3" xfId="56739"/>
    <cellStyle name="SAPBEXstdItem 3 2 3 7 2 4" xfId="56740"/>
    <cellStyle name="SAPBEXstdItem 3 2 3 7 2 5" xfId="56741"/>
    <cellStyle name="SAPBEXstdItem 3 2 3 7 3" xfId="8554"/>
    <cellStyle name="SAPBEXstdItem 3 2 3 7 3 2" xfId="56742"/>
    <cellStyle name="SAPBEXstdItem 3 2 3 7 3 3" xfId="56743"/>
    <cellStyle name="SAPBEXstdItem 3 2 3 7 4" xfId="8555"/>
    <cellStyle name="SAPBEXstdItem 3 2 3 7 4 2" xfId="56744"/>
    <cellStyle name="SAPBEXstdItem 3 2 3 7 4 3" xfId="56745"/>
    <cellStyle name="SAPBEXstdItem 3 2 3 7 5" xfId="56746"/>
    <cellStyle name="SAPBEXstdItem 3 2 3 7 6" xfId="56747"/>
    <cellStyle name="SAPBEXstdItem 3 2 3 8" xfId="8556"/>
    <cellStyle name="SAPBEXstdItem 3 2 3 8 2" xfId="8557"/>
    <cellStyle name="SAPBEXstdItem 3 2 3 8 2 2" xfId="56748"/>
    <cellStyle name="SAPBEXstdItem 3 2 3 8 2 3" xfId="56749"/>
    <cellStyle name="SAPBEXstdItem 3 2 3 8 3" xfId="8558"/>
    <cellStyle name="SAPBEXstdItem 3 2 3 8 3 2" xfId="56750"/>
    <cellStyle name="SAPBEXstdItem 3 2 3 8 3 3" xfId="56751"/>
    <cellStyle name="SAPBEXstdItem 3 2 3 8 4" xfId="56752"/>
    <cellStyle name="SAPBEXstdItem 3 2 3 8 5" xfId="56753"/>
    <cellStyle name="SAPBEXstdItem 3 2 3 9" xfId="8559"/>
    <cellStyle name="SAPBEXstdItem 3 2 3 9 2" xfId="8560"/>
    <cellStyle name="SAPBEXstdItem 3 2 3 9 2 2" xfId="56754"/>
    <cellStyle name="SAPBEXstdItem 3 2 3 9 2 3" xfId="56755"/>
    <cellStyle name="SAPBEXstdItem 3 2 3 9 3" xfId="8561"/>
    <cellStyle name="SAPBEXstdItem 3 2 3 9 3 2" xfId="56756"/>
    <cellStyle name="SAPBEXstdItem 3 2 3 9 3 3" xfId="56757"/>
    <cellStyle name="SAPBEXstdItem 3 2 3 9 4" xfId="56758"/>
    <cellStyle name="SAPBEXstdItem 3 2 3 9 5" xfId="56759"/>
    <cellStyle name="SAPBEXstdItem 3 2 4" xfId="8562"/>
    <cellStyle name="SAPBEXstdItem 3 2 4 2" xfId="8563"/>
    <cellStyle name="SAPBEXstdItem 3 2 4 2 2" xfId="8564"/>
    <cellStyle name="SAPBEXstdItem 3 2 4 2 2 2" xfId="56760"/>
    <cellStyle name="SAPBEXstdItem 3 2 4 2 2 2 2" xfId="56761"/>
    <cellStyle name="SAPBEXstdItem 3 2 4 2 2 2 2 2" xfId="56762"/>
    <cellStyle name="SAPBEXstdItem 3 2 4 2 2 2 3" xfId="56763"/>
    <cellStyle name="SAPBEXstdItem 3 2 4 2 2 3" xfId="56764"/>
    <cellStyle name="SAPBEXstdItem 3 2 4 2 2 3 2" xfId="56765"/>
    <cellStyle name="SAPBEXstdItem 3 2 4 2 2 3 3" xfId="56766"/>
    <cellStyle name="SAPBEXstdItem 3 2 4 2 2 4" xfId="56767"/>
    <cellStyle name="SAPBEXstdItem 3 2 4 2 2 4 2" xfId="56768"/>
    <cellStyle name="SAPBEXstdItem 3 2 4 2 2 4 3" xfId="56769"/>
    <cellStyle name="SAPBEXstdItem 3 2 4 2 2 5" xfId="56770"/>
    <cellStyle name="SAPBEXstdItem 3 2 4 2 2 5 2" xfId="56771"/>
    <cellStyle name="SAPBEXstdItem 3 2 4 2 2 6" xfId="56772"/>
    <cellStyle name="SAPBEXstdItem 3 2 4 2 2 7" xfId="56773"/>
    <cellStyle name="SAPBEXstdItem 3 2 4 2 2 8" xfId="56774"/>
    <cellStyle name="SAPBEXstdItem 3 2 4 2 2 9" xfId="56775"/>
    <cellStyle name="SAPBEXstdItem 3 2 4 2 3" xfId="56776"/>
    <cellStyle name="SAPBEXstdItem 3 2 4 2 3 2" xfId="56777"/>
    <cellStyle name="SAPBEXstdItem 3 2 4 2 3 2 2" xfId="56778"/>
    <cellStyle name="SAPBEXstdItem 3 2 4 2 3 3" xfId="56779"/>
    <cellStyle name="SAPBEXstdItem 3 2 4 2 4" xfId="56780"/>
    <cellStyle name="SAPBEXstdItem 3 2 4 2 4 2" xfId="56781"/>
    <cellStyle name="SAPBEXstdItem 3 2 4 2 4 3" xfId="56782"/>
    <cellStyle name="SAPBEXstdItem 3 2 4 2 5" xfId="56783"/>
    <cellStyle name="SAPBEXstdItem 3 2 4 2 6" xfId="56784"/>
    <cellStyle name="SAPBEXstdItem 3 2 4 3" xfId="8565"/>
    <cellStyle name="SAPBEXstdItem 3 2 4 3 2" xfId="56785"/>
    <cellStyle name="SAPBEXstdItem 3 2 4 3 2 2" xfId="56786"/>
    <cellStyle name="SAPBEXstdItem 3 2 4 3 2 2 2" xfId="56787"/>
    <cellStyle name="SAPBEXstdItem 3 2 4 3 2 3" xfId="56788"/>
    <cellStyle name="SAPBEXstdItem 3 2 4 3 3" xfId="56789"/>
    <cellStyle name="SAPBEXstdItem 3 2 4 3 3 2" xfId="56790"/>
    <cellStyle name="SAPBEXstdItem 3 2 4 3 3 3" xfId="56791"/>
    <cellStyle name="SAPBEXstdItem 3 2 4 3 4" xfId="56792"/>
    <cellStyle name="SAPBEXstdItem 3 2 4 3 4 2" xfId="56793"/>
    <cellStyle name="SAPBEXstdItem 3 2 4 3 4 3" xfId="56794"/>
    <cellStyle name="SAPBEXstdItem 3 2 4 3 5" xfId="56795"/>
    <cellStyle name="SAPBEXstdItem 3 2 4 3 5 2" xfId="56796"/>
    <cellStyle name="SAPBEXstdItem 3 2 4 3 5 3" xfId="56797"/>
    <cellStyle name="SAPBEXstdItem 3 2 4 3 6" xfId="56798"/>
    <cellStyle name="SAPBEXstdItem 3 2 4 3 6 2" xfId="56799"/>
    <cellStyle name="SAPBEXstdItem 3 2 4 3 7" xfId="56800"/>
    <cellStyle name="SAPBEXstdItem 3 2 4 3 8" xfId="56801"/>
    <cellStyle name="SAPBEXstdItem 3 2 4 3 9" xfId="56802"/>
    <cellStyle name="SAPBEXstdItem 3 2 4 4" xfId="8566"/>
    <cellStyle name="SAPBEXstdItem 3 2 4 4 2" xfId="56803"/>
    <cellStyle name="SAPBEXstdItem 3 2 4 4 2 2" xfId="56804"/>
    <cellStyle name="SAPBEXstdItem 3 2 4 4 3" xfId="56805"/>
    <cellStyle name="SAPBEXstdItem 3 2 4 5" xfId="56806"/>
    <cellStyle name="SAPBEXstdItem 3 2 4 5 2" xfId="56807"/>
    <cellStyle name="SAPBEXstdItem 3 2 4 5 3" xfId="56808"/>
    <cellStyle name="SAPBEXstdItem 3 2 4 6" xfId="56809"/>
    <cellStyle name="SAPBEXstdItem 3 2 5" xfId="8567"/>
    <cellStyle name="SAPBEXstdItem 3 2 5 2" xfId="8568"/>
    <cellStyle name="SAPBEXstdItem 3 2 5 2 2" xfId="56810"/>
    <cellStyle name="SAPBEXstdItem 3 2 5 2 2 2" xfId="56811"/>
    <cellStyle name="SAPBEXstdItem 3 2 5 2 2 2 2" xfId="56812"/>
    <cellStyle name="SAPBEXstdItem 3 2 5 2 2 3" xfId="56813"/>
    <cellStyle name="SAPBEXstdItem 3 2 5 2 3" xfId="56814"/>
    <cellStyle name="SAPBEXstdItem 3 2 5 2 3 2" xfId="56815"/>
    <cellStyle name="SAPBEXstdItem 3 2 5 2 3 2 2" xfId="56816"/>
    <cellStyle name="SAPBEXstdItem 3 2 5 2 3 3" xfId="56817"/>
    <cellStyle name="SAPBEXstdItem 3 2 5 2 4" xfId="56818"/>
    <cellStyle name="SAPBEXstdItem 3 2 5 2 4 2" xfId="56819"/>
    <cellStyle name="SAPBEXstdItem 3 2 5 2 4 3" xfId="56820"/>
    <cellStyle name="SAPBEXstdItem 3 2 5 2 5" xfId="56821"/>
    <cellStyle name="SAPBEXstdItem 3 2 5 2 5 2" xfId="56822"/>
    <cellStyle name="SAPBEXstdItem 3 2 5 2 6" xfId="56823"/>
    <cellStyle name="SAPBEXstdItem 3 2 5 2 7" xfId="56824"/>
    <cellStyle name="SAPBEXstdItem 3 2 5 2 8" xfId="56825"/>
    <cellStyle name="SAPBEXstdItem 3 2 5 2 9" xfId="56826"/>
    <cellStyle name="SAPBEXstdItem 3 2 5 3" xfId="8569"/>
    <cellStyle name="SAPBEXstdItem 3 2 5 3 2" xfId="56827"/>
    <cellStyle name="SAPBEXstdItem 3 2 5 3 2 2" xfId="56828"/>
    <cellStyle name="SAPBEXstdItem 3 2 5 3 3" xfId="56829"/>
    <cellStyle name="SAPBEXstdItem 3 2 5 4" xfId="8570"/>
    <cellStyle name="SAPBEXstdItem 3 2 5 4 2" xfId="56830"/>
    <cellStyle name="SAPBEXstdItem 3 2 5 4 3" xfId="56831"/>
    <cellStyle name="SAPBEXstdItem 3 2 5 5" xfId="56832"/>
    <cellStyle name="SAPBEXstdItem 3 2 5 6" xfId="56833"/>
    <cellStyle name="SAPBEXstdItem 3 2 6" xfId="8571"/>
    <cellStyle name="SAPBEXstdItem 3 2 6 10" xfId="56834"/>
    <cellStyle name="SAPBEXstdItem 3 2 6 11" xfId="56835"/>
    <cellStyle name="SAPBEXstdItem 3 2 6 2" xfId="8572"/>
    <cellStyle name="SAPBEXstdItem 3 2 6 2 10" xfId="56836"/>
    <cellStyle name="SAPBEXstdItem 3 2 6 2 2" xfId="8573"/>
    <cellStyle name="SAPBEXstdItem 3 2 6 2 2 2" xfId="56837"/>
    <cellStyle name="SAPBEXstdItem 3 2 6 2 2 2 2" xfId="56838"/>
    <cellStyle name="SAPBEXstdItem 3 2 6 2 2 3" xfId="56839"/>
    <cellStyle name="SAPBEXstdItem 3 2 6 2 3" xfId="56840"/>
    <cellStyle name="SAPBEXstdItem 3 2 6 2 3 2" xfId="56841"/>
    <cellStyle name="SAPBEXstdItem 3 2 6 2 3 2 2" xfId="56842"/>
    <cellStyle name="SAPBEXstdItem 3 2 6 2 3 3" xfId="56843"/>
    <cellStyle name="SAPBEXstdItem 3 2 6 2 4" xfId="56844"/>
    <cellStyle name="SAPBEXstdItem 3 2 6 2 4 2" xfId="56845"/>
    <cellStyle name="SAPBEXstdItem 3 2 6 2 4 3" xfId="56846"/>
    <cellStyle name="SAPBEXstdItem 3 2 6 2 5" xfId="56847"/>
    <cellStyle name="SAPBEXstdItem 3 2 6 2 5 2" xfId="56848"/>
    <cellStyle name="SAPBEXstdItem 3 2 6 2 5 3" xfId="56849"/>
    <cellStyle name="SAPBEXstdItem 3 2 6 2 6" xfId="56850"/>
    <cellStyle name="SAPBEXstdItem 3 2 6 2 6 2" xfId="56851"/>
    <cellStyle name="SAPBEXstdItem 3 2 6 2 7" xfId="56852"/>
    <cellStyle name="SAPBEXstdItem 3 2 6 2 8" xfId="56853"/>
    <cellStyle name="SAPBEXstdItem 3 2 6 2 9" xfId="56854"/>
    <cellStyle name="SAPBEXstdItem 3 2 6 3" xfId="8574"/>
    <cellStyle name="SAPBEXstdItem 3 2 6 3 2" xfId="56855"/>
    <cellStyle name="SAPBEXstdItem 3 2 6 3 2 2" xfId="56856"/>
    <cellStyle name="SAPBEXstdItem 3 2 6 3 3" xfId="56857"/>
    <cellStyle name="SAPBEXstdItem 3 2 6 4" xfId="56858"/>
    <cellStyle name="SAPBEXstdItem 3 2 6 4 2" xfId="56859"/>
    <cellStyle name="SAPBEXstdItem 3 2 6 4 2 2" xfId="56860"/>
    <cellStyle name="SAPBEXstdItem 3 2 6 4 3" xfId="56861"/>
    <cellStyle name="SAPBEXstdItem 3 2 6 5" xfId="56862"/>
    <cellStyle name="SAPBEXstdItem 3 2 6 5 2" xfId="56863"/>
    <cellStyle name="SAPBEXstdItem 3 2 6 5 3" xfId="56864"/>
    <cellStyle name="SAPBEXstdItem 3 2 6 6" xfId="56865"/>
    <cellStyle name="SAPBEXstdItem 3 2 6 6 2" xfId="56866"/>
    <cellStyle name="SAPBEXstdItem 3 2 6 6 3" xfId="56867"/>
    <cellStyle name="SAPBEXstdItem 3 2 6 7" xfId="56868"/>
    <cellStyle name="SAPBEXstdItem 3 2 6 7 2" xfId="56869"/>
    <cellStyle name="SAPBEXstdItem 3 2 6 8" xfId="56870"/>
    <cellStyle name="SAPBEXstdItem 3 2 6 9" xfId="56871"/>
    <cellStyle name="SAPBEXstdItem 3 2 7" xfId="8575"/>
    <cellStyle name="SAPBEXstdItem 3 2 7 10" xfId="56872"/>
    <cellStyle name="SAPBEXstdItem 3 2 7 11" xfId="56873"/>
    <cellStyle name="SAPBEXstdItem 3 2 7 2" xfId="8576"/>
    <cellStyle name="SAPBEXstdItem 3 2 7 2 10" xfId="56874"/>
    <cellStyle name="SAPBEXstdItem 3 2 7 2 2" xfId="8577"/>
    <cellStyle name="SAPBEXstdItem 3 2 7 2 2 2" xfId="56875"/>
    <cellStyle name="SAPBEXstdItem 3 2 7 2 2 2 2" xfId="56876"/>
    <cellStyle name="SAPBEXstdItem 3 2 7 2 2 3" xfId="56877"/>
    <cellStyle name="SAPBEXstdItem 3 2 7 2 3" xfId="8578"/>
    <cellStyle name="SAPBEXstdItem 3 2 7 2 3 2" xfId="56878"/>
    <cellStyle name="SAPBEXstdItem 3 2 7 2 3 2 2" xfId="56879"/>
    <cellStyle name="SAPBEXstdItem 3 2 7 2 3 3" xfId="56880"/>
    <cellStyle name="SAPBEXstdItem 3 2 7 2 4" xfId="56881"/>
    <cellStyle name="SAPBEXstdItem 3 2 7 2 4 2" xfId="56882"/>
    <cellStyle name="SAPBEXstdItem 3 2 7 2 4 3" xfId="56883"/>
    <cellStyle name="SAPBEXstdItem 3 2 7 2 5" xfId="56884"/>
    <cellStyle name="SAPBEXstdItem 3 2 7 2 5 2" xfId="56885"/>
    <cellStyle name="SAPBEXstdItem 3 2 7 2 5 3" xfId="56886"/>
    <cellStyle name="SAPBEXstdItem 3 2 7 2 6" xfId="56887"/>
    <cellStyle name="SAPBEXstdItem 3 2 7 2 6 2" xfId="56888"/>
    <cellStyle name="SAPBEXstdItem 3 2 7 2 6 3" xfId="56889"/>
    <cellStyle name="SAPBEXstdItem 3 2 7 2 7" xfId="56890"/>
    <cellStyle name="SAPBEXstdItem 3 2 7 2 7 2" xfId="56891"/>
    <cellStyle name="SAPBEXstdItem 3 2 7 2 8" xfId="56892"/>
    <cellStyle name="SAPBEXstdItem 3 2 7 2 9" xfId="56893"/>
    <cellStyle name="SAPBEXstdItem 3 2 7 3" xfId="8579"/>
    <cellStyle name="SAPBEXstdItem 3 2 7 3 2" xfId="56894"/>
    <cellStyle name="SAPBEXstdItem 3 2 7 3 2 2" xfId="56895"/>
    <cellStyle name="SAPBEXstdItem 3 2 7 3 3" xfId="56896"/>
    <cellStyle name="SAPBEXstdItem 3 2 7 4" xfId="8580"/>
    <cellStyle name="SAPBEXstdItem 3 2 7 4 2" xfId="56897"/>
    <cellStyle name="SAPBEXstdItem 3 2 7 4 2 2" xfId="56898"/>
    <cellStyle name="SAPBEXstdItem 3 2 7 4 3" xfId="56899"/>
    <cellStyle name="SAPBEXstdItem 3 2 7 5" xfId="56900"/>
    <cellStyle name="SAPBEXstdItem 3 2 7 5 2" xfId="56901"/>
    <cellStyle name="SAPBEXstdItem 3 2 7 5 3" xfId="56902"/>
    <cellStyle name="SAPBEXstdItem 3 2 7 6" xfId="56903"/>
    <cellStyle name="SAPBEXstdItem 3 2 7 6 2" xfId="56904"/>
    <cellStyle name="SAPBEXstdItem 3 2 7 6 3" xfId="56905"/>
    <cellStyle name="SAPBEXstdItem 3 2 7 7" xfId="56906"/>
    <cellStyle name="SAPBEXstdItem 3 2 7 7 2" xfId="56907"/>
    <cellStyle name="SAPBEXstdItem 3 2 7 7 3" xfId="56908"/>
    <cellStyle name="SAPBEXstdItem 3 2 7 8" xfId="56909"/>
    <cellStyle name="SAPBEXstdItem 3 2 7 8 2" xfId="56910"/>
    <cellStyle name="SAPBEXstdItem 3 2 7 9" xfId="56911"/>
    <cellStyle name="SAPBEXstdItem 3 2 8" xfId="8581"/>
    <cellStyle name="SAPBEXstdItem 3 2 8 2" xfId="8582"/>
    <cellStyle name="SAPBEXstdItem 3 2 8 2 2" xfId="8583"/>
    <cellStyle name="SAPBEXstdItem 3 2 8 2 2 2" xfId="56912"/>
    <cellStyle name="SAPBEXstdItem 3 2 8 2 2 3" xfId="56913"/>
    <cellStyle name="SAPBEXstdItem 3 2 8 2 3" xfId="8584"/>
    <cellStyle name="SAPBEXstdItem 3 2 8 2 3 2" xfId="56914"/>
    <cellStyle name="SAPBEXstdItem 3 2 8 2 3 3" xfId="56915"/>
    <cellStyle name="SAPBEXstdItem 3 2 8 2 4" xfId="56916"/>
    <cellStyle name="SAPBEXstdItem 3 2 8 2 5" xfId="56917"/>
    <cellStyle name="SAPBEXstdItem 3 2 8 3" xfId="8585"/>
    <cellStyle name="SAPBEXstdItem 3 2 8 3 2" xfId="56918"/>
    <cellStyle name="SAPBEXstdItem 3 2 8 3 3" xfId="56919"/>
    <cellStyle name="SAPBEXstdItem 3 2 8 4" xfId="8586"/>
    <cellStyle name="SAPBEXstdItem 3 2 8 4 2" xfId="56920"/>
    <cellStyle name="SAPBEXstdItem 3 2 8 4 3" xfId="56921"/>
    <cellStyle name="SAPBEXstdItem 3 2 8 5" xfId="56922"/>
    <cellStyle name="SAPBEXstdItem 3 2 8 5 2" xfId="56923"/>
    <cellStyle name="SAPBEXstdItem 3 2 8 6" xfId="56924"/>
    <cellStyle name="SAPBEXstdItem 3 2 8 7" xfId="56925"/>
    <cellStyle name="SAPBEXstdItem 3 2 9" xfId="8587"/>
    <cellStyle name="SAPBEXstdItem 3 2 9 2" xfId="8588"/>
    <cellStyle name="SAPBEXstdItem 3 2 9 2 2" xfId="8589"/>
    <cellStyle name="SAPBEXstdItem 3 2 9 2 2 2" xfId="56926"/>
    <cellStyle name="SAPBEXstdItem 3 2 9 2 2 3" xfId="56927"/>
    <cellStyle name="SAPBEXstdItem 3 2 9 2 3" xfId="8590"/>
    <cellStyle name="SAPBEXstdItem 3 2 9 2 3 2" xfId="56928"/>
    <cellStyle name="SAPBEXstdItem 3 2 9 2 3 3" xfId="56929"/>
    <cellStyle name="SAPBEXstdItem 3 2 9 2 4" xfId="56930"/>
    <cellStyle name="SAPBEXstdItem 3 2 9 2 5" xfId="56931"/>
    <cellStyle name="SAPBEXstdItem 3 2 9 3" xfId="8591"/>
    <cellStyle name="SAPBEXstdItem 3 2 9 3 2" xfId="56932"/>
    <cellStyle name="SAPBEXstdItem 3 2 9 3 3" xfId="56933"/>
    <cellStyle name="SAPBEXstdItem 3 2 9 4" xfId="8592"/>
    <cellStyle name="SAPBEXstdItem 3 2 9 4 2" xfId="56934"/>
    <cellStyle name="SAPBEXstdItem 3 2 9 4 3" xfId="56935"/>
    <cellStyle name="SAPBEXstdItem 3 2 9 5" xfId="56936"/>
    <cellStyle name="SAPBEXstdItem 3 2 9 6" xfId="56937"/>
    <cellStyle name="SAPBEXstdItem 3 3" xfId="56938"/>
    <cellStyle name="SAPBEXstdItem 3 3 2" xfId="56939"/>
    <cellStyle name="SAPBEXstdItem 3 3 3" xfId="56940"/>
    <cellStyle name="SAPBEXstdItem 3 4" xfId="56941"/>
    <cellStyle name="SAPBEXstdItem 4" xfId="8593"/>
    <cellStyle name="SAPBEXstdItem 4 2" xfId="8594"/>
    <cellStyle name="SAPBEXstdItem 4 2 10" xfId="8595"/>
    <cellStyle name="SAPBEXstdItem 4 2 10 2" xfId="8596"/>
    <cellStyle name="SAPBEXstdItem 4 2 10 2 2" xfId="56942"/>
    <cellStyle name="SAPBEXstdItem 4 2 10 2 3" xfId="56943"/>
    <cellStyle name="SAPBEXstdItem 4 2 10 3" xfId="8597"/>
    <cellStyle name="SAPBEXstdItem 4 2 10 3 2" xfId="56944"/>
    <cellStyle name="SAPBEXstdItem 4 2 10 3 3" xfId="56945"/>
    <cellStyle name="SAPBEXstdItem 4 2 10 4" xfId="56946"/>
    <cellStyle name="SAPBEXstdItem 4 2 10 5" xfId="56947"/>
    <cellStyle name="SAPBEXstdItem 4 2 11" xfId="8598"/>
    <cellStyle name="SAPBEXstdItem 4 2 11 2" xfId="8599"/>
    <cellStyle name="SAPBEXstdItem 4 2 11 2 2" xfId="56948"/>
    <cellStyle name="SAPBEXstdItem 4 2 11 2 3" xfId="56949"/>
    <cellStyle name="SAPBEXstdItem 4 2 11 3" xfId="8600"/>
    <cellStyle name="SAPBEXstdItem 4 2 11 3 2" xfId="56950"/>
    <cellStyle name="SAPBEXstdItem 4 2 11 3 3" xfId="56951"/>
    <cellStyle name="SAPBEXstdItem 4 2 11 4" xfId="56952"/>
    <cellStyle name="SAPBEXstdItem 4 2 11 5" xfId="56953"/>
    <cellStyle name="SAPBEXstdItem 4 2 12" xfId="8601"/>
    <cellStyle name="SAPBEXstdItem 4 2 12 2" xfId="8602"/>
    <cellStyle name="SAPBEXstdItem 4 2 12 2 2" xfId="56954"/>
    <cellStyle name="SAPBEXstdItem 4 2 12 2 3" xfId="56955"/>
    <cellStyle name="SAPBEXstdItem 4 2 12 3" xfId="8603"/>
    <cellStyle name="SAPBEXstdItem 4 2 12 3 2" xfId="56956"/>
    <cellStyle name="SAPBEXstdItem 4 2 12 3 3" xfId="56957"/>
    <cellStyle name="SAPBEXstdItem 4 2 12 4" xfId="56958"/>
    <cellStyle name="SAPBEXstdItem 4 2 12 5" xfId="56959"/>
    <cellStyle name="SAPBEXstdItem 4 2 13" xfId="56960"/>
    <cellStyle name="SAPBEXstdItem 4 2 13 2" xfId="56961"/>
    <cellStyle name="SAPBEXstdItem 4 2 13 3" xfId="56962"/>
    <cellStyle name="SAPBEXstdItem 4 2 14" xfId="56963"/>
    <cellStyle name="SAPBEXstdItem 4 2 2" xfId="8604"/>
    <cellStyle name="SAPBEXstdItem 4 2 2 10" xfId="8605"/>
    <cellStyle name="SAPBEXstdItem 4 2 2 10 2" xfId="8606"/>
    <cellStyle name="SAPBEXstdItem 4 2 2 10 2 2" xfId="56964"/>
    <cellStyle name="SAPBEXstdItem 4 2 2 10 2 3" xfId="56965"/>
    <cellStyle name="SAPBEXstdItem 4 2 2 10 3" xfId="8607"/>
    <cellStyle name="SAPBEXstdItem 4 2 2 10 3 2" xfId="56966"/>
    <cellStyle name="SAPBEXstdItem 4 2 2 10 3 3" xfId="56967"/>
    <cellStyle name="SAPBEXstdItem 4 2 2 10 4" xfId="56968"/>
    <cellStyle name="SAPBEXstdItem 4 2 2 10 5" xfId="56969"/>
    <cellStyle name="SAPBEXstdItem 4 2 2 11" xfId="56970"/>
    <cellStyle name="SAPBEXstdItem 4 2 2 11 2" xfId="56971"/>
    <cellStyle name="SAPBEXstdItem 4 2 2 11 3" xfId="56972"/>
    <cellStyle name="SAPBEXstdItem 4 2 2 12" xfId="56973"/>
    <cellStyle name="SAPBEXstdItem 4 2 2 2" xfId="8608"/>
    <cellStyle name="SAPBEXstdItem 4 2 2 2 2" xfId="8609"/>
    <cellStyle name="SAPBEXstdItem 4 2 2 2 2 2" xfId="8610"/>
    <cellStyle name="SAPBEXstdItem 4 2 2 2 2 2 2" xfId="56974"/>
    <cellStyle name="SAPBEXstdItem 4 2 2 2 2 2 2 2" xfId="56975"/>
    <cellStyle name="SAPBEXstdItem 4 2 2 2 2 2 2 2 2" xfId="56976"/>
    <cellStyle name="SAPBEXstdItem 4 2 2 2 2 2 2 3" xfId="56977"/>
    <cellStyle name="SAPBEXstdItem 4 2 2 2 2 2 3" xfId="56978"/>
    <cellStyle name="SAPBEXstdItem 4 2 2 2 2 2 3 2" xfId="56979"/>
    <cellStyle name="SAPBEXstdItem 4 2 2 2 2 2 3 3" xfId="56980"/>
    <cellStyle name="SAPBEXstdItem 4 2 2 2 2 2 4" xfId="56981"/>
    <cellStyle name="SAPBEXstdItem 4 2 2 2 2 2 4 2" xfId="56982"/>
    <cellStyle name="SAPBEXstdItem 4 2 2 2 2 2 4 3" xfId="56983"/>
    <cellStyle name="SAPBEXstdItem 4 2 2 2 2 2 5" xfId="56984"/>
    <cellStyle name="SAPBEXstdItem 4 2 2 2 2 2 5 2" xfId="56985"/>
    <cellStyle name="SAPBEXstdItem 4 2 2 2 2 2 6" xfId="56986"/>
    <cellStyle name="SAPBEXstdItem 4 2 2 2 2 2 7" xfId="56987"/>
    <cellStyle name="SAPBEXstdItem 4 2 2 2 2 2 8" xfId="56988"/>
    <cellStyle name="SAPBEXstdItem 4 2 2 2 2 2 9" xfId="56989"/>
    <cellStyle name="SAPBEXstdItem 4 2 2 2 2 3" xfId="56990"/>
    <cellStyle name="SAPBEXstdItem 4 2 2 2 2 3 2" xfId="56991"/>
    <cellStyle name="SAPBEXstdItem 4 2 2 2 2 3 2 2" xfId="56992"/>
    <cellStyle name="SAPBEXstdItem 4 2 2 2 2 3 3" xfId="56993"/>
    <cellStyle name="SAPBEXstdItem 4 2 2 2 2 4" xfId="56994"/>
    <cellStyle name="SAPBEXstdItem 4 2 2 2 2 4 2" xfId="56995"/>
    <cellStyle name="SAPBEXstdItem 4 2 2 2 2 4 3" xfId="56996"/>
    <cellStyle name="SAPBEXstdItem 4 2 2 2 2 5" xfId="56997"/>
    <cellStyle name="SAPBEXstdItem 4 2 2 2 2 6" xfId="56998"/>
    <cellStyle name="SAPBEXstdItem 4 2 2 2 3" xfId="8611"/>
    <cellStyle name="SAPBEXstdItem 4 2 2 2 3 2" xfId="56999"/>
    <cellStyle name="SAPBEXstdItem 4 2 2 2 3 2 2" xfId="57000"/>
    <cellStyle name="SAPBEXstdItem 4 2 2 2 3 2 2 2" xfId="57001"/>
    <cellStyle name="SAPBEXstdItem 4 2 2 2 3 2 3" xfId="57002"/>
    <cellStyle name="SAPBEXstdItem 4 2 2 2 3 3" xfId="57003"/>
    <cellStyle name="SAPBEXstdItem 4 2 2 2 3 3 2" xfId="57004"/>
    <cellStyle name="SAPBEXstdItem 4 2 2 2 3 3 3" xfId="57005"/>
    <cellStyle name="SAPBEXstdItem 4 2 2 2 3 4" xfId="57006"/>
    <cellStyle name="SAPBEXstdItem 4 2 2 2 3 4 2" xfId="57007"/>
    <cellStyle name="SAPBEXstdItem 4 2 2 2 3 4 3" xfId="57008"/>
    <cellStyle name="SAPBEXstdItem 4 2 2 2 3 5" xfId="57009"/>
    <cellStyle name="SAPBEXstdItem 4 2 2 2 3 5 2" xfId="57010"/>
    <cellStyle name="SAPBEXstdItem 4 2 2 2 3 5 3" xfId="57011"/>
    <cellStyle name="SAPBEXstdItem 4 2 2 2 3 6" xfId="57012"/>
    <cellStyle name="SAPBEXstdItem 4 2 2 2 3 6 2" xfId="57013"/>
    <cellStyle name="SAPBEXstdItem 4 2 2 2 3 7" xfId="57014"/>
    <cellStyle name="SAPBEXstdItem 4 2 2 2 3 8" xfId="57015"/>
    <cellStyle name="SAPBEXstdItem 4 2 2 2 3 9" xfId="57016"/>
    <cellStyle name="SAPBEXstdItem 4 2 2 2 4" xfId="8612"/>
    <cellStyle name="SAPBEXstdItem 4 2 2 2 4 2" xfId="57017"/>
    <cellStyle name="SAPBEXstdItem 4 2 2 2 4 2 2" xfId="57018"/>
    <cellStyle name="SAPBEXstdItem 4 2 2 2 4 3" xfId="57019"/>
    <cellStyle name="SAPBEXstdItem 4 2 2 2 5" xfId="57020"/>
    <cellStyle name="SAPBEXstdItem 4 2 2 2 5 2" xfId="57021"/>
    <cellStyle name="SAPBEXstdItem 4 2 2 2 5 3" xfId="57022"/>
    <cellStyle name="SAPBEXstdItem 4 2 2 2 6" xfId="57023"/>
    <cellStyle name="SAPBEXstdItem 4 2 2 3" xfId="8613"/>
    <cellStyle name="SAPBEXstdItem 4 2 2 3 2" xfId="8614"/>
    <cellStyle name="SAPBEXstdItem 4 2 2 3 2 2" xfId="57024"/>
    <cellStyle name="SAPBEXstdItem 4 2 2 3 2 2 2" xfId="57025"/>
    <cellStyle name="SAPBEXstdItem 4 2 2 3 2 2 2 2" xfId="57026"/>
    <cellStyle name="SAPBEXstdItem 4 2 2 3 2 2 3" xfId="57027"/>
    <cellStyle name="SAPBEXstdItem 4 2 2 3 2 3" xfId="57028"/>
    <cellStyle name="SAPBEXstdItem 4 2 2 3 2 3 2" xfId="57029"/>
    <cellStyle name="SAPBEXstdItem 4 2 2 3 2 3 2 2" xfId="57030"/>
    <cellStyle name="SAPBEXstdItem 4 2 2 3 2 3 3" xfId="57031"/>
    <cellStyle name="SAPBEXstdItem 4 2 2 3 2 4" xfId="57032"/>
    <cellStyle name="SAPBEXstdItem 4 2 2 3 2 4 2" xfId="57033"/>
    <cellStyle name="SAPBEXstdItem 4 2 2 3 2 4 3" xfId="57034"/>
    <cellStyle name="SAPBEXstdItem 4 2 2 3 2 5" xfId="57035"/>
    <cellStyle name="SAPBEXstdItem 4 2 2 3 2 5 2" xfId="57036"/>
    <cellStyle name="SAPBEXstdItem 4 2 2 3 2 6" xfId="57037"/>
    <cellStyle name="SAPBEXstdItem 4 2 2 3 2 7" xfId="57038"/>
    <cellStyle name="SAPBEXstdItem 4 2 2 3 2 8" xfId="57039"/>
    <cellStyle name="SAPBEXstdItem 4 2 2 3 2 9" xfId="57040"/>
    <cellStyle name="SAPBEXstdItem 4 2 2 3 3" xfId="8615"/>
    <cellStyle name="SAPBEXstdItem 4 2 2 3 3 2" xfId="57041"/>
    <cellStyle name="SAPBEXstdItem 4 2 2 3 3 2 2" xfId="57042"/>
    <cellStyle name="SAPBEXstdItem 4 2 2 3 3 3" xfId="57043"/>
    <cellStyle name="SAPBEXstdItem 4 2 2 3 4" xfId="8616"/>
    <cellStyle name="SAPBEXstdItem 4 2 2 3 4 2" xfId="57044"/>
    <cellStyle name="SAPBEXstdItem 4 2 2 3 4 3" xfId="57045"/>
    <cellStyle name="SAPBEXstdItem 4 2 2 3 5" xfId="57046"/>
    <cellStyle name="SAPBEXstdItem 4 2 2 3 6" xfId="57047"/>
    <cellStyle name="SAPBEXstdItem 4 2 2 4" xfId="8617"/>
    <cellStyle name="SAPBEXstdItem 4 2 2 4 10" xfId="57048"/>
    <cellStyle name="SAPBEXstdItem 4 2 2 4 11" xfId="57049"/>
    <cellStyle name="SAPBEXstdItem 4 2 2 4 2" xfId="8618"/>
    <cellStyle name="SAPBEXstdItem 4 2 2 4 2 10" xfId="57050"/>
    <cellStyle name="SAPBEXstdItem 4 2 2 4 2 2" xfId="8619"/>
    <cellStyle name="SAPBEXstdItem 4 2 2 4 2 2 2" xfId="57051"/>
    <cellStyle name="SAPBEXstdItem 4 2 2 4 2 2 2 2" xfId="57052"/>
    <cellStyle name="SAPBEXstdItem 4 2 2 4 2 2 3" xfId="57053"/>
    <cellStyle name="SAPBEXstdItem 4 2 2 4 2 3" xfId="57054"/>
    <cellStyle name="SAPBEXstdItem 4 2 2 4 2 3 2" xfId="57055"/>
    <cellStyle name="SAPBEXstdItem 4 2 2 4 2 3 2 2" xfId="57056"/>
    <cellStyle name="SAPBEXstdItem 4 2 2 4 2 3 3" xfId="57057"/>
    <cellStyle name="SAPBEXstdItem 4 2 2 4 2 4" xfId="57058"/>
    <cellStyle name="SAPBEXstdItem 4 2 2 4 2 4 2" xfId="57059"/>
    <cellStyle name="SAPBEXstdItem 4 2 2 4 2 4 3" xfId="57060"/>
    <cellStyle name="SAPBEXstdItem 4 2 2 4 2 5" xfId="57061"/>
    <cellStyle name="SAPBEXstdItem 4 2 2 4 2 5 2" xfId="57062"/>
    <cellStyle name="SAPBEXstdItem 4 2 2 4 2 5 3" xfId="57063"/>
    <cellStyle name="SAPBEXstdItem 4 2 2 4 2 6" xfId="57064"/>
    <cellStyle name="SAPBEXstdItem 4 2 2 4 2 6 2" xfId="57065"/>
    <cellStyle name="SAPBEXstdItem 4 2 2 4 2 7" xfId="57066"/>
    <cellStyle name="SAPBEXstdItem 4 2 2 4 2 8" xfId="57067"/>
    <cellStyle name="SAPBEXstdItem 4 2 2 4 2 9" xfId="57068"/>
    <cellStyle name="SAPBEXstdItem 4 2 2 4 3" xfId="8620"/>
    <cellStyle name="SAPBEXstdItem 4 2 2 4 3 2" xfId="57069"/>
    <cellStyle name="SAPBEXstdItem 4 2 2 4 3 2 2" xfId="57070"/>
    <cellStyle name="SAPBEXstdItem 4 2 2 4 3 3" xfId="57071"/>
    <cellStyle name="SAPBEXstdItem 4 2 2 4 4" xfId="57072"/>
    <cellStyle name="SAPBEXstdItem 4 2 2 4 4 2" xfId="57073"/>
    <cellStyle name="SAPBEXstdItem 4 2 2 4 4 2 2" xfId="57074"/>
    <cellStyle name="SAPBEXstdItem 4 2 2 4 4 3" xfId="57075"/>
    <cellStyle name="SAPBEXstdItem 4 2 2 4 5" xfId="57076"/>
    <cellStyle name="SAPBEXstdItem 4 2 2 4 5 2" xfId="57077"/>
    <cellStyle name="SAPBEXstdItem 4 2 2 4 5 3" xfId="57078"/>
    <cellStyle name="SAPBEXstdItem 4 2 2 4 6" xfId="57079"/>
    <cellStyle name="SAPBEXstdItem 4 2 2 4 6 2" xfId="57080"/>
    <cellStyle name="SAPBEXstdItem 4 2 2 4 6 3" xfId="57081"/>
    <cellStyle name="SAPBEXstdItem 4 2 2 4 7" xfId="57082"/>
    <cellStyle name="SAPBEXstdItem 4 2 2 4 7 2" xfId="57083"/>
    <cellStyle name="SAPBEXstdItem 4 2 2 4 8" xfId="57084"/>
    <cellStyle name="SAPBEXstdItem 4 2 2 4 9" xfId="57085"/>
    <cellStyle name="SAPBEXstdItem 4 2 2 5" xfId="8621"/>
    <cellStyle name="SAPBEXstdItem 4 2 2 5 10" xfId="57086"/>
    <cellStyle name="SAPBEXstdItem 4 2 2 5 11" xfId="57087"/>
    <cellStyle name="SAPBEXstdItem 4 2 2 5 2" xfId="8622"/>
    <cellStyle name="SAPBEXstdItem 4 2 2 5 2 10" xfId="57088"/>
    <cellStyle name="SAPBEXstdItem 4 2 2 5 2 2" xfId="8623"/>
    <cellStyle name="SAPBEXstdItem 4 2 2 5 2 2 2" xfId="57089"/>
    <cellStyle name="SAPBEXstdItem 4 2 2 5 2 2 2 2" xfId="57090"/>
    <cellStyle name="SAPBEXstdItem 4 2 2 5 2 2 3" xfId="57091"/>
    <cellStyle name="SAPBEXstdItem 4 2 2 5 2 3" xfId="8624"/>
    <cellStyle name="SAPBEXstdItem 4 2 2 5 2 3 2" xfId="57092"/>
    <cellStyle name="SAPBEXstdItem 4 2 2 5 2 3 2 2" xfId="57093"/>
    <cellStyle name="SAPBEXstdItem 4 2 2 5 2 3 3" xfId="57094"/>
    <cellStyle name="SAPBEXstdItem 4 2 2 5 2 4" xfId="57095"/>
    <cellStyle name="SAPBEXstdItem 4 2 2 5 2 4 2" xfId="57096"/>
    <cellStyle name="SAPBEXstdItem 4 2 2 5 2 4 3" xfId="57097"/>
    <cellStyle name="SAPBEXstdItem 4 2 2 5 2 5" xfId="57098"/>
    <cellStyle name="SAPBEXstdItem 4 2 2 5 2 5 2" xfId="57099"/>
    <cellStyle name="SAPBEXstdItem 4 2 2 5 2 5 3" xfId="57100"/>
    <cellStyle name="SAPBEXstdItem 4 2 2 5 2 6" xfId="57101"/>
    <cellStyle name="SAPBEXstdItem 4 2 2 5 2 6 2" xfId="57102"/>
    <cellStyle name="SAPBEXstdItem 4 2 2 5 2 6 3" xfId="57103"/>
    <cellStyle name="SAPBEXstdItem 4 2 2 5 2 7" xfId="57104"/>
    <cellStyle name="SAPBEXstdItem 4 2 2 5 2 7 2" xfId="57105"/>
    <cellStyle name="SAPBEXstdItem 4 2 2 5 2 8" xfId="57106"/>
    <cellStyle name="SAPBEXstdItem 4 2 2 5 2 9" xfId="57107"/>
    <cellStyle name="SAPBEXstdItem 4 2 2 5 3" xfId="8625"/>
    <cellStyle name="SAPBEXstdItem 4 2 2 5 3 2" xfId="57108"/>
    <cellStyle name="SAPBEXstdItem 4 2 2 5 3 2 2" xfId="57109"/>
    <cellStyle name="SAPBEXstdItem 4 2 2 5 3 3" xfId="57110"/>
    <cellStyle name="SAPBEXstdItem 4 2 2 5 4" xfId="8626"/>
    <cellStyle name="SAPBEXstdItem 4 2 2 5 4 2" xfId="57111"/>
    <cellStyle name="SAPBEXstdItem 4 2 2 5 4 2 2" xfId="57112"/>
    <cellStyle name="SAPBEXstdItem 4 2 2 5 4 3" xfId="57113"/>
    <cellStyle name="SAPBEXstdItem 4 2 2 5 5" xfId="57114"/>
    <cellStyle name="SAPBEXstdItem 4 2 2 5 5 2" xfId="57115"/>
    <cellStyle name="SAPBEXstdItem 4 2 2 5 5 3" xfId="57116"/>
    <cellStyle name="SAPBEXstdItem 4 2 2 5 6" xfId="57117"/>
    <cellStyle name="SAPBEXstdItem 4 2 2 5 6 2" xfId="57118"/>
    <cellStyle name="SAPBEXstdItem 4 2 2 5 6 3" xfId="57119"/>
    <cellStyle name="SAPBEXstdItem 4 2 2 5 7" xfId="57120"/>
    <cellStyle name="SAPBEXstdItem 4 2 2 5 7 2" xfId="57121"/>
    <cellStyle name="SAPBEXstdItem 4 2 2 5 7 3" xfId="57122"/>
    <cellStyle name="SAPBEXstdItem 4 2 2 5 8" xfId="57123"/>
    <cellStyle name="SAPBEXstdItem 4 2 2 5 8 2" xfId="57124"/>
    <cellStyle name="SAPBEXstdItem 4 2 2 5 9" xfId="57125"/>
    <cellStyle name="SAPBEXstdItem 4 2 2 6" xfId="8627"/>
    <cellStyle name="SAPBEXstdItem 4 2 2 6 2" xfId="8628"/>
    <cellStyle name="SAPBEXstdItem 4 2 2 6 2 2" xfId="8629"/>
    <cellStyle name="SAPBEXstdItem 4 2 2 6 2 2 2" xfId="57126"/>
    <cellStyle name="SAPBEXstdItem 4 2 2 6 2 2 3" xfId="57127"/>
    <cellStyle name="SAPBEXstdItem 4 2 2 6 2 3" xfId="8630"/>
    <cellStyle name="SAPBEXstdItem 4 2 2 6 2 3 2" xfId="57128"/>
    <cellStyle name="SAPBEXstdItem 4 2 2 6 2 3 3" xfId="57129"/>
    <cellStyle name="SAPBEXstdItem 4 2 2 6 2 4" xfId="57130"/>
    <cellStyle name="SAPBEXstdItem 4 2 2 6 2 5" xfId="57131"/>
    <cellStyle name="SAPBEXstdItem 4 2 2 6 3" xfId="8631"/>
    <cellStyle name="SAPBEXstdItem 4 2 2 6 3 2" xfId="57132"/>
    <cellStyle name="SAPBEXstdItem 4 2 2 6 3 3" xfId="57133"/>
    <cellStyle name="SAPBEXstdItem 4 2 2 6 4" xfId="8632"/>
    <cellStyle name="SAPBEXstdItem 4 2 2 6 4 2" xfId="57134"/>
    <cellStyle name="SAPBEXstdItem 4 2 2 6 4 3" xfId="57135"/>
    <cellStyle name="SAPBEXstdItem 4 2 2 6 5" xfId="57136"/>
    <cellStyle name="SAPBEXstdItem 4 2 2 6 5 2" xfId="57137"/>
    <cellStyle name="SAPBEXstdItem 4 2 2 6 6" xfId="57138"/>
    <cellStyle name="SAPBEXstdItem 4 2 2 6 7" xfId="57139"/>
    <cellStyle name="SAPBEXstdItem 4 2 2 7" xfId="8633"/>
    <cellStyle name="SAPBEXstdItem 4 2 2 7 2" xfId="8634"/>
    <cellStyle name="SAPBEXstdItem 4 2 2 7 2 2" xfId="8635"/>
    <cellStyle name="SAPBEXstdItem 4 2 2 7 2 2 2" xfId="57140"/>
    <cellStyle name="SAPBEXstdItem 4 2 2 7 2 2 3" xfId="57141"/>
    <cellStyle name="SAPBEXstdItem 4 2 2 7 2 3" xfId="8636"/>
    <cellStyle name="SAPBEXstdItem 4 2 2 7 2 3 2" xfId="57142"/>
    <cellStyle name="SAPBEXstdItem 4 2 2 7 2 3 3" xfId="57143"/>
    <cellStyle name="SAPBEXstdItem 4 2 2 7 2 4" xfId="57144"/>
    <cellStyle name="SAPBEXstdItem 4 2 2 7 2 5" xfId="57145"/>
    <cellStyle name="SAPBEXstdItem 4 2 2 7 3" xfId="8637"/>
    <cellStyle name="SAPBEXstdItem 4 2 2 7 3 2" xfId="57146"/>
    <cellStyle name="SAPBEXstdItem 4 2 2 7 3 3" xfId="57147"/>
    <cellStyle name="SAPBEXstdItem 4 2 2 7 4" xfId="8638"/>
    <cellStyle name="SAPBEXstdItem 4 2 2 7 4 2" xfId="57148"/>
    <cellStyle name="SAPBEXstdItem 4 2 2 7 4 3" xfId="57149"/>
    <cellStyle name="SAPBEXstdItem 4 2 2 7 5" xfId="57150"/>
    <cellStyle name="SAPBEXstdItem 4 2 2 7 6" xfId="57151"/>
    <cellStyle name="SAPBEXstdItem 4 2 2 8" xfId="8639"/>
    <cellStyle name="SAPBEXstdItem 4 2 2 8 2" xfId="8640"/>
    <cellStyle name="SAPBEXstdItem 4 2 2 8 2 2" xfId="57152"/>
    <cellStyle name="SAPBEXstdItem 4 2 2 8 2 3" xfId="57153"/>
    <cellStyle name="SAPBEXstdItem 4 2 2 8 3" xfId="8641"/>
    <cellStyle name="SAPBEXstdItem 4 2 2 8 3 2" xfId="57154"/>
    <cellStyle name="SAPBEXstdItem 4 2 2 8 3 3" xfId="57155"/>
    <cellStyle name="SAPBEXstdItem 4 2 2 8 4" xfId="57156"/>
    <cellStyle name="SAPBEXstdItem 4 2 2 8 5" xfId="57157"/>
    <cellStyle name="SAPBEXstdItem 4 2 2 9" xfId="8642"/>
    <cellStyle name="SAPBEXstdItem 4 2 2 9 2" xfId="8643"/>
    <cellStyle name="SAPBEXstdItem 4 2 2 9 2 2" xfId="57158"/>
    <cellStyle name="SAPBEXstdItem 4 2 2 9 2 3" xfId="57159"/>
    <cellStyle name="SAPBEXstdItem 4 2 2 9 3" xfId="8644"/>
    <cellStyle name="SAPBEXstdItem 4 2 2 9 3 2" xfId="57160"/>
    <cellStyle name="SAPBEXstdItem 4 2 2 9 3 3" xfId="57161"/>
    <cellStyle name="SAPBEXstdItem 4 2 2 9 4" xfId="57162"/>
    <cellStyle name="SAPBEXstdItem 4 2 2 9 5" xfId="57163"/>
    <cellStyle name="SAPBEXstdItem 4 2 3" xfId="8645"/>
    <cellStyle name="SAPBEXstdItem 4 2 3 10" xfId="8646"/>
    <cellStyle name="SAPBEXstdItem 4 2 3 10 2" xfId="8647"/>
    <cellStyle name="SAPBEXstdItem 4 2 3 10 2 2" xfId="57164"/>
    <cellStyle name="SAPBEXstdItem 4 2 3 10 2 3" xfId="57165"/>
    <cellStyle name="SAPBEXstdItem 4 2 3 10 3" xfId="8648"/>
    <cellStyle name="SAPBEXstdItem 4 2 3 10 3 2" xfId="57166"/>
    <cellStyle name="SAPBEXstdItem 4 2 3 10 3 3" xfId="57167"/>
    <cellStyle name="SAPBEXstdItem 4 2 3 10 4" xfId="57168"/>
    <cellStyle name="SAPBEXstdItem 4 2 3 10 5" xfId="57169"/>
    <cellStyle name="SAPBEXstdItem 4 2 3 11" xfId="57170"/>
    <cellStyle name="SAPBEXstdItem 4 2 3 11 2" xfId="57171"/>
    <cellStyle name="SAPBEXstdItem 4 2 3 11 3" xfId="57172"/>
    <cellStyle name="SAPBEXstdItem 4 2 3 12" xfId="57173"/>
    <cellStyle name="SAPBEXstdItem 4 2 3 2" xfId="8649"/>
    <cellStyle name="SAPBEXstdItem 4 2 3 2 2" xfId="8650"/>
    <cellStyle name="SAPBEXstdItem 4 2 3 2 2 2" xfId="8651"/>
    <cellStyle name="SAPBEXstdItem 4 2 3 2 2 2 2" xfId="57174"/>
    <cellStyle name="SAPBEXstdItem 4 2 3 2 2 2 2 2" xfId="57175"/>
    <cellStyle name="SAPBEXstdItem 4 2 3 2 2 2 2 2 2" xfId="57176"/>
    <cellStyle name="SAPBEXstdItem 4 2 3 2 2 2 2 3" xfId="57177"/>
    <cellStyle name="SAPBEXstdItem 4 2 3 2 2 2 3" xfId="57178"/>
    <cellStyle name="SAPBEXstdItem 4 2 3 2 2 2 3 2" xfId="57179"/>
    <cellStyle name="SAPBEXstdItem 4 2 3 2 2 2 3 3" xfId="57180"/>
    <cellStyle name="SAPBEXstdItem 4 2 3 2 2 2 4" xfId="57181"/>
    <cellStyle name="SAPBEXstdItem 4 2 3 2 2 2 4 2" xfId="57182"/>
    <cellStyle name="SAPBEXstdItem 4 2 3 2 2 2 4 3" xfId="57183"/>
    <cellStyle name="SAPBEXstdItem 4 2 3 2 2 2 5" xfId="57184"/>
    <cellStyle name="SAPBEXstdItem 4 2 3 2 2 2 5 2" xfId="57185"/>
    <cellStyle name="SAPBEXstdItem 4 2 3 2 2 2 6" xfId="57186"/>
    <cellStyle name="SAPBEXstdItem 4 2 3 2 2 2 7" xfId="57187"/>
    <cellStyle name="SAPBEXstdItem 4 2 3 2 2 2 8" xfId="57188"/>
    <cellStyle name="SAPBEXstdItem 4 2 3 2 2 2 9" xfId="57189"/>
    <cellStyle name="SAPBEXstdItem 4 2 3 2 2 3" xfId="57190"/>
    <cellStyle name="SAPBEXstdItem 4 2 3 2 2 3 2" xfId="57191"/>
    <cellStyle name="SAPBEXstdItem 4 2 3 2 2 3 2 2" xfId="57192"/>
    <cellStyle name="SAPBEXstdItem 4 2 3 2 2 3 3" xfId="57193"/>
    <cellStyle name="SAPBEXstdItem 4 2 3 2 2 4" xfId="57194"/>
    <cellStyle name="SAPBEXstdItem 4 2 3 2 2 4 2" xfId="57195"/>
    <cellStyle name="SAPBEXstdItem 4 2 3 2 2 4 3" xfId="57196"/>
    <cellStyle name="SAPBEXstdItem 4 2 3 2 2 5" xfId="57197"/>
    <cellStyle name="SAPBEXstdItem 4 2 3 2 2 6" xfId="57198"/>
    <cellStyle name="SAPBEXstdItem 4 2 3 2 3" xfId="8652"/>
    <cellStyle name="SAPBEXstdItem 4 2 3 2 3 2" xfId="57199"/>
    <cellStyle name="SAPBEXstdItem 4 2 3 2 3 2 2" xfId="57200"/>
    <cellStyle name="SAPBEXstdItem 4 2 3 2 3 2 2 2" xfId="57201"/>
    <cellStyle name="SAPBEXstdItem 4 2 3 2 3 2 3" xfId="57202"/>
    <cellStyle name="SAPBEXstdItem 4 2 3 2 3 3" xfId="57203"/>
    <cellStyle name="SAPBEXstdItem 4 2 3 2 3 3 2" xfId="57204"/>
    <cellStyle name="SAPBEXstdItem 4 2 3 2 3 3 3" xfId="57205"/>
    <cellStyle name="SAPBEXstdItem 4 2 3 2 3 4" xfId="57206"/>
    <cellStyle name="SAPBEXstdItem 4 2 3 2 3 4 2" xfId="57207"/>
    <cellStyle name="SAPBEXstdItem 4 2 3 2 3 4 3" xfId="57208"/>
    <cellStyle name="SAPBEXstdItem 4 2 3 2 3 5" xfId="57209"/>
    <cellStyle name="SAPBEXstdItem 4 2 3 2 3 5 2" xfId="57210"/>
    <cellStyle name="SAPBEXstdItem 4 2 3 2 3 5 3" xfId="57211"/>
    <cellStyle name="SAPBEXstdItem 4 2 3 2 3 6" xfId="57212"/>
    <cellStyle name="SAPBEXstdItem 4 2 3 2 3 6 2" xfId="57213"/>
    <cellStyle name="SAPBEXstdItem 4 2 3 2 3 7" xfId="57214"/>
    <cellStyle name="SAPBEXstdItem 4 2 3 2 3 8" xfId="57215"/>
    <cellStyle name="SAPBEXstdItem 4 2 3 2 3 9" xfId="57216"/>
    <cellStyle name="SAPBEXstdItem 4 2 3 2 4" xfId="8653"/>
    <cellStyle name="SAPBEXstdItem 4 2 3 2 4 2" xfId="57217"/>
    <cellStyle name="SAPBEXstdItem 4 2 3 2 4 2 2" xfId="57218"/>
    <cellStyle name="SAPBEXstdItem 4 2 3 2 4 3" xfId="57219"/>
    <cellStyle name="SAPBEXstdItem 4 2 3 2 5" xfId="57220"/>
    <cellStyle name="SAPBEXstdItem 4 2 3 2 5 2" xfId="57221"/>
    <cellStyle name="SAPBEXstdItem 4 2 3 2 5 3" xfId="57222"/>
    <cellStyle name="SAPBEXstdItem 4 2 3 2 6" xfId="57223"/>
    <cellStyle name="SAPBEXstdItem 4 2 3 3" xfId="8654"/>
    <cellStyle name="SAPBEXstdItem 4 2 3 3 2" xfId="8655"/>
    <cellStyle name="SAPBEXstdItem 4 2 3 3 2 2" xfId="57224"/>
    <cellStyle name="SAPBEXstdItem 4 2 3 3 2 2 2" xfId="57225"/>
    <cellStyle name="SAPBEXstdItem 4 2 3 3 2 2 2 2" xfId="57226"/>
    <cellStyle name="SAPBEXstdItem 4 2 3 3 2 2 3" xfId="57227"/>
    <cellStyle name="SAPBEXstdItem 4 2 3 3 2 3" xfId="57228"/>
    <cellStyle name="SAPBEXstdItem 4 2 3 3 2 3 2" xfId="57229"/>
    <cellStyle name="SAPBEXstdItem 4 2 3 3 2 3 2 2" xfId="57230"/>
    <cellStyle name="SAPBEXstdItem 4 2 3 3 2 3 3" xfId="57231"/>
    <cellStyle name="SAPBEXstdItem 4 2 3 3 2 4" xfId="57232"/>
    <cellStyle name="SAPBEXstdItem 4 2 3 3 2 4 2" xfId="57233"/>
    <cellStyle name="SAPBEXstdItem 4 2 3 3 2 4 3" xfId="57234"/>
    <cellStyle name="SAPBEXstdItem 4 2 3 3 2 5" xfId="57235"/>
    <cellStyle name="SAPBEXstdItem 4 2 3 3 2 5 2" xfId="57236"/>
    <cellStyle name="SAPBEXstdItem 4 2 3 3 2 6" xfId="57237"/>
    <cellStyle name="SAPBEXstdItem 4 2 3 3 2 7" xfId="57238"/>
    <cellStyle name="SAPBEXstdItem 4 2 3 3 2 8" xfId="57239"/>
    <cellStyle name="SAPBEXstdItem 4 2 3 3 2 9" xfId="57240"/>
    <cellStyle name="SAPBEXstdItem 4 2 3 3 3" xfId="8656"/>
    <cellStyle name="SAPBEXstdItem 4 2 3 3 3 2" xfId="57241"/>
    <cellStyle name="SAPBEXstdItem 4 2 3 3 3 2 2" xfId="57242"/>
    <cellStyle name="SAPBEXstdItem 4 2 3 3 3 3" xfId="57243"/>
    <cellStyle name="SAPBEXstdItem 4 2 3 3 4" xfId="8657"/>
    <cellStyle name="SAPBEXstdItem 4 2 3 3 4 2" xfId="57244"/>
    <cellStyle name="SAPBEXstdItem 4 2 3 3 4 3" xfId="57245"/>
    <cellStyle name="SAPBEXstdItem 4 2 3 3 5" xfId="57246"/>
    <cellStyle name="SAPBEXstdItem 4 2 3 3 6" xfId="57247"/>
    <cellStyle name="SAPBEXstdItem 4 2 3 4" xfId="8658"/>
    <cellStyle name="SAPBEXstdItem 4 2 3 4 10" xfId="57248"/>
    <cellStyle name="SAPBEXstdItem 4 2 3 4 11" xfId="57249"/>
    <cellStyle name="SAPBEXstdItem 4 2 3 4 2" xfId="8659"/>
    <cellStyle name="SAPBEXstdItem 4 2 3 4 2 10" xfId="57250"/>
    <cellStyle name="SAPBEXstdItem 4 2 3 4 2 2" xfId="8660"/>
    <cellStyle name="SAPBEXstdItem 4 2 3 4 2 2 2" xfId="57251"/>
    <cellStyle name="SAPBEXstdItem 4 2 3 4 2 2 2 2" xfId="57252"/>
    <cellStyle name="SAPBEXstdItem 4 2 3 4 2 2 3" xfId="57253"/>
    <cellStyle name="SAPBEXstdItem 4 2 3 4 2 3" xfId="57254"/>
    <cellStyle name="SAPBEXstdItem 4 2 3 4 2 3 2" xfId="57255"/>
    <cellStyle name="SAPBEXstdItem 4 2 3 4 2 3 2 2" xfId="57256"/>
    <cellStyle name="SAPBEXstdItem 4 2 3 4 2 3 3" xfId="57257"/>
    <cellStyle name="SAPBEXstdItem 4 2 3 4 2 4" xfId="57258"/>
    <cellStyle name="SAPBEXstdItem 4 2 3 4 2 4 2" xfId="57259"/>
    <cellStyle name="SAPBEXstdItem 4 2 3 4 2 4 3" xfId="57260"/>
    <cellStyle name="SAPBEXstdItem 4 2 3 4 2 5" xfId="57261"/>
    <cellStyle name="SAPBEXstdItem 4 2 3 4 2 5 2" xfId="57262"/>
    <cellStyle name="SAPBEXstdItem 4 2 3 4 2 5 3" xfId="57263"/>
    <cellStyle name="SAPBEXstdItem 4 2 3 4 2 6" xfId="57264"/>
    <cellStyle name="SAPBEXstdItem 4 2 3 4 2 6 2" xfId="57265"/>
    <cellStyle name="SAPBEXstdItem 4 2 3 4 2 7" xfId="57266"/>
    <cellStyle name="SAPBEXstdItem 4 2 3 4 2 8" xfId="57267"/>
    <cellStyle name="SAPBEXstdItem 4 2 3 4 2 9" xfId="57268"/>
    <cellStyle name="SAPBEXstdItem 4 2 3 4 3" xfId="8661"/>
    <cellStyle name="SAPBEXstdItem 4 2 3 4 3 2" xfId="57269"/>
    <cellStyle name="SAPBEXstdItem 4 2 3 4 3 2 2" xfId="57270"/>
    <cellStyle name="SAPBEXstdItem 4 2 3 4 3 3" xfId="57271"/>
    <cellStyle name="SAPBEXstdItem 4 2 3 4 4" xfId="57272"/>
    <cellStyle name="SAPBEXstdItem 4 2 3 4 4 2" xfId="57273"/>
    <cellStyle name="SAPBEXstdItem 4 2 3 4 4 2 2" xfId="57274"/>
    <cellStyle name="SAPBEXstdItem 4 2 3 4 4 3" xfId="57275"/>
    <cellStyle name="SAPBEXstdItem 4 2 3 4 5" xfId="57276"/>
    <cellStyle name="SAPBEXstdItem 4 2 3 4 5 2" xfId="57277"/>
    <cellStyle name="SAPBEXstdItem 4 2 3 4 5 3" xfId="57278"/>
    <cellStyle name="SAPBEXstdItem 4 2 3 4 6" xfId="57279"/>
    <cellStyle name="SAPBEXstdItem 4 2 3 4 6 2" xfId="57280"/>
    <cellStyle name="SAPBEXstdItem 4 2 3 4 6 3" xfId="57281"/>
    <cellStyle name="SAPBEXstdItem 4 2 3 4 7" xfId="57282"/>
    <cellStyle name="SAPBEXstdItem 4 2 3 4 7 2" xfId="57283"/>
    <cellStyle name="SAPBEXstdItem 4 2 3 4 8" xfId="57284"/>
    <cellStyle name="SAPBEXstdItem 4 2 3 4 9" xfId="57285"/>
    <cellStyle name="SAPBEXstdItem 4 2 3 5" xfId="8662"/>
    <cellStyle name="SAPBEXstdItem 4 2 3 5 10" xfId="57286"/>
    <cellStyle name="SAPBEXstdItem 4 2 3 5 11" xfId="57287"/>
    <cellStyle name="SAPBEXstdItem 4 2 3 5 2" xfId="8663"/>
    <cellStyle name="SAPBEXstdItem 4 2 3 5 2 10" xfId="57288"/>
    <cellStyle name="SAPBEXstdItem 4 2 3 5 2 2" xfId="8664"/>
    <cellStyle name="SAPBEXstdItem 4 2 3 5 2 2 2" xfId="57289"/>
    <cellStyle name="SAPBEXstdItem 4 2 3 5 2 2 2 2" xfId="57290"/>
    <cellStyle name="SAPBEXstdItem 4 2 3 5 2 2 3" xfId="57291"/>
    <cellStyle name="SAPBEXstdItem 4 2 3 5 2 3" xfId="8665"/>
    <cellStyle name="SAPBEXstdItem 4 2 3 5 2 3 2" xfId="57292"/>
    <cellStyle name="SAPBEXstdItem 4 2 3 5 2 3 2 2" xfId="57293"/>
    <cellStyle name="SAPBEXstdItem 4 2 3 5 2 3 3" xfId="57294"/>
    <cellStyle name="SAPBEXstdItem 4 2 3 5 2 4" xfId="57295"/>
    <cellStyle name="SAPBEXstdItem 4 2 3 5 2 4 2" xfId="57296"/>
    <cellStyle name="SAPBEXstdItem 4 2 3 5 2 4 3" xfId="57297"/>
    <cellStyle name="SAPBEXstdItem 4 2 3 5 2 5" xfId="57298"/>
    <cellStyle name="SAPBEXstdItem 4 2 3 5 2 5 2" xfId="57299"/>
    <cellStyle name="SAPBEXstdItem 4 2 3 5 2 5 3" xfId="57300"/>
    <cellStyle name="SAPBEXstdItem 4 2 3 5 2 6" xfId="57301"/>
    <cellStyle name="SAPBEXstdItem 4 2 3 5 2 6 2" xfId="57302"/>
    <cellStyle name="SAPBEXstdItem 4 2 3 5 2 6 3" xfId="57303"/>
    <cellStyle name="SAPBEXstdItem 4 2 3 5 2 7" xfId="57304"/>
    <cellStyle name="SAPBEXstdItem 4 2 3 5 2 7 2" xfId="57305"/>
    <cellStyle name="SAPBEXstdItem 4 2 3 5 2 8" xfId="57306"/>
    <cellStyle name="SAPBEXstdItem 4 2 3 5 2 9" xfId="57307"/>
    <cellStyle name="SAPBEXstdItem 4 2 3 5 3" xfId="8666"/>
    <cellStyle name="SAPBEXstdItem 4 2 3 5 3 2" xfId="57308"/>
    <cellStyle name="SAPBEXstdItem 4 2 3 5 3 2 2" xfId="57309"/>
    <cellStyle name="SAPBEXstdItem 4 2 3 5 3 3" xfId="57310"/>
    <cellStyle name="SAPBEXstdItem 4 2 3 5 4" xfId="8667"/>
    <cellStyle name="SAPBEXstdItem 4 2 3 5 4 2" xfId="57311"/>
    <cellStyle name="SAPBEXstdItem 4 2 3 5 4 2 2" xfId="57312"/>
    <cellStyle name="SAPBEXstdItem 4 2 3 5 4 3" xfId="57313"/>
    <cellStyle name="SAPBEXstdItem 4 2 3 5 5" xfId="57314"/>
    <cellStyle name="SAPBEXstdItem 4 2 3 5 5 2" xfId="57315"/>
    <cellStyle name="SAPBEXstdItem 4 2 3 5 5 3" xfId="57316"/>
    <cellStyle name="SAPBEXstdItem 4 2 3 5 6" xfId="57317"/>
    <cellStyle name="SAPBEXstdItem 4 2 3 5 6 2" xfId="57318"/>
    <cellStyle name="SAPBEXstdItem 4 2 3 5 6 3" xfId="57319"/>
    <cellStyle name="SAPBEXstdItem 4 2 3 5 7" xfId="57320"/>
    <cellStyle name="SAPBEXstdItem 4 2 3 5 7 2" xfId="57321"/>
    <cellStyle name="SAPBEXstdItem 4 2 3 5 7 3" xfId="57322"/>
    <cellStyle name="SAPBEXstdItem 4 2 3 5 8" xfId="57323"/>
    <cellStyle name="SAPBEXstdItem 4 2 3 5 8 2" xfId="57324"/>
    <cellStyle name="SAPBEXstdItem 4 2 3 5 9" xfId="57325"/>
    <cellStyle name="SAPBEXstdItem 4 2 3 6" xfId="8668"/>
    <cellStyle name="SAPBEXstdItem 4 2 3 6 2" xfId="8669"/>
    <cellStyle name="SAPBEXstdItem 4 2 3 6 2 2" xfId="8670"/>
    <cellStyle name="SAPBEXstdItem 4 2 3 6 2 2 2" xfId="57326"/>
    <cellStyle name="SAPBEXstdItem 4 2 3 6 2 2 3" xfId="57327"/>
    <cellStyle name="SAPBEXstdItem 4 2 3 6 2 3" xfId="8671"/>
    <cellStyle name="SAPBEXstdItem 4 2 3 6 2 3 2" xfId="57328"/>
    <cellStyle name="SAPBEXstdItem 4 2 3 6 2 3 3" xfId="57329"/>
    <cellStyle name="SAPBEXstdItem 4 2 3 6 2 4" xfId="57330"/>
    <cellStyle name="SAPBEXstdItem 4 2 3 6 2 5" xfId="57331"/>
    <cellStyle name="SAPBEXstdItem 4 2 3 6 3" xfId="8672"/>
    <cellStyle name="SAPBEXstdItem 4 2 3 6 3 2" xfId="57332"/>
    <cellStyle name="SAPBEXstdItem 4 2 3 6 3 3" xfId="57333"/>
    <cellStyle name="SAPBEXstdItem 4 2 3 6 4" xfId="8673"/>
    <cellStyle name="SAPBEXstdItem 4 2 3 6 4 2" xfId="57334"/>
    <cellStyle name="SAPBEXstdItem 4 2 3 6 4 3" xfId="57335"/>
    <cellStyle name="SAPBEXstdItem 4 2 3 6 5" xfId="57336"/>
    <cellStyle name="SAPBEXstdItem 4 2 3 6 5 2" xfId="57337"/>
    <cellStyle name="SAPBEXstdItem 4 2 3 6 6" xfId="57338"/>
    <cellStyle name="SAPBEXstdItem 4 2 3 6 7" xfId="57339"/>
    <cellStyle name="SAPBEXstdItem 4 2 3 7" xfId="8674"/>
    <cellStyle name="SAPBEXstdItem 4 2 3 7 2" xfId="8675"/>
    <cellStyle name="SAPBEXstdItem 4 2 3 7 2 2" xfId="8676"/>
    <cellStyle name="SAPBEXstdItem 4 2 3 7 2 2 2" xfId="57340"/>
    <cellStyle name="SAPBEXstdItem 4 2 3 7 2 2 3" xfId="57341"/>
    <cellStyle name="SAPBEXstdItem 4 2 3 7 2 3" xfId="8677"/>
    <cellStyle name="SAPBEXstdItem 4 2 3 7 2 3 2" xfId="57342"/>
    <cellStyle name="SAPBEXstdItem 4 2 3 7 2 3 3" xfId="57343"/>
    <cellStyle name="SAPBEXstdItem 4 2 3 7 2 4" xfId="57344"/>
    <cellStyle name="SAPBEXstdItem 4 2 3 7 2 5" xfId="57345"/>
    <cellStyle name="SAPBEXstdItem 4 2 3 7 3" xfId="8678"/>
    <cellStyle name="SAPBEXstdItem 4 2 3 7 3 2" xfId="57346"/>
    <cellStyle name="SAPBEXstdItem 4 2 3 7 3 3" xfId="57347"/>
    <cellStyle name="SAPBEXstdItem 4 2 3 7 4" xfId="8679"/>
    <cellStyle name="SAPBEXstdItem 4 2 3 7 4 2" xfId="57348"/>
    <cellStyle name="SAPBEXstdItem 4 2 3 7 4 3" xfId="57349"/>
    <cellStyle name="SAPBEXstdItem 4 2 3 7 5" xfId="57350"/>
    <cellStyle name="SAPBEXstdItem 4 2 3 7 6" xfId="57351"/>
    <cellStyle name="SAPBEXstdItem 4 2 3 8" xfId="8680"/>
    <cellStyle name="SAPBEXstdItem 4 2 3 8 2" xfId="8681"/>
    <cellStyle name="SAPBEXstdItem 4 2 3 8 2 2" xfId="57352"/>
    <cellStyle name="SAPBEXstdItem 4 2 3 8 2 3" xfId="57353"/>
    <cellStyle name="SAPBEXstdItem 4 2 3 8 3" xfId="8682"/>
    <cellStyle name="SAPBEXstdItem 4 2 3 8 3 2" xfId="57354"/>
    <cellStyle name="SAPBEXstdItem 4 2 3 8 3 3" xfId="57355"/>
    <cellStyle name="SAPBEXstdItem 4 2 3 8 4" xfId="57356"/>
    <cellStyle name="SAPBEXstdItem 4 2 3 8 5" xfId="57357"/>
    <cellStyle name="SAPBEXstdItem 4 2 3 9" xfId="8683"/>
    <cellStyle name="SAPBEXstdItem 4 2 3 9 2" xfId="8684"/>
    <cellStyle name="SAPBEXstdItem 4 2 3 9 2 2" xfId="57358"/>
    <cellStyle name="SAPBEXstdItem 4 2 3 9 2 3" xfId="57359"/>
    <cellStyle name="SAPBEXstdItem 4 2 3 9 3" xfId="8685"/>
    <cellStyle name="SAPBEXstdItem 4 2 3 9 3 2" xfId="57360"/>
    <cellStyle name="SAPBEXstdItem 4 2 3 9 3 3" xfId="57361"/>
    <cellStyle name="SAPBEXstdItem 4 2 3 9 4" xfId="57362"/>
    <cellStyle name="SAPBEXstdItem 4 2 3 9 5" xfId="57363"/>
    <cellStyle name="SAPBEXstdItem 4 2 4" xfId="8686"/>
    <cellStyle name="SAPBEXstdItem 4 2 4 2" xfId="8687"/>
    <cellStyle name="SAPBEXstdItem 4 2 4 2 2" xfId="8688"/>
    <cellStyle name="SAPBEXstdItem 4 2 4 2 2 2" xfId="57364"/>
    <cellStyle name="SAPBEXstdItem 4 2 4 2 2 2 2" xfId="57365"/>
    <cellStyle name="SAPBEXstdItem 4 2 4 2 2 2 2 2" xfId="57366"/>
    <cellStyle name="SAPBEXstdItem 4 2 4 2 2 2 3" xfId="57367"/>
    <cellStyle name="SAPBEXstdItem 4 2 4 2 2 3" xfId="57368"/>
    <cellStyle name="SAPBEXstdItem 4 2 4 2 2 3 2" xfId="57369"/>
    <cellStyle name="SAPBEXstdItem 4 2 4 2 2 3 3" xfId="57370"/>
    <cellStyle name="SAPBEXstdItem 4 2 4 2 2 4" xfId="57371"/>
    <cellStyle name="SAPBEXstdItem 4 2 4 2 2 4 2" xfId="57372"/>
    <cellStyle name="SAPBEXstdItem 4 2 4 2 2 4 3" xfId="57373"/>
    <cellStyle name="SAPBEXstdItem 4 2 4 2 2 5" xfId="57374"/>
    <cellStyle name="SAPBEXstdItem 4 2 4 2 2 5 2" xfId="57375"/>
    <cellStyle name="SAPBEXstdItem 4 2 4 2 2 6" xfId="57376"/>
    <cellStyle name="SAPBEXstdItem 4 2 4 2 2 7" xfId="57377"/>
    <cellStyle name="SAPBEXstdItem 4 2 4 2 2 8" xfId="57378"/>
    <cellStyle name="SAPBEXstdItem 4 2 4 2 2 9" xfId="57379"/>
    <cellStyle name="SAPBEXstdItem 4 2 4 2 3" xfId="57380"/>
    <cellStyle name="SAPBEXstdItem 4 2 4 2 3 2" xfId="57381"/>
    <cellStyle name="SAPBEXstdItem 4 2 4 2 3 2 2" xfId="57382"/>
    <cellStyle name="SAPBEXstdItem 4 2 4 2 3 3" xfId="57383"/>
    <cellStyle name="SAPBEXstdItem 4 2 4 2 4" xfId="57384"/>
    <cellStyle name="SAPBEXstdItem 4 2 4 2 4 2" xfId="57385"/>
    <cellStyle name="SAPBEXstdItem 4 2 4 2 4 3" xfId="57386"/>
    <cellStyle name="SAPBEXstdItem 4 2 4 2 5" xfId="57387"/>
    <cellStyle name="SAPBEXstdItem 4 2 4 2 6" xfId="57388"/>
    <cellStyle name="SAPBEXstdItem 4 2 4 3" xfId="8689"/>
    <cellStyle name="SAPBEXstdItem 4 2 4 3 2" xfId="57389"/>
    <cellStyle name="SAPBEXstdItem 4 2 4 3 2 2" xfId="57390"/>
    <cellStyle name="SAPBEXstdItem 4 2 4 3 2 2 2" xfId="57391"/>
    <cellStyle name="SAPBEXstdItem 4 2 4 3 2 3" xfId="57392"/>
    <cellStyle name="SAPBEXstdItem 4 2 4 3 3" xfId="57393"/>
    <cellStyle name="SAPBEXstdItem 4 2 4 3 3 2" xfId="57394"/>
    <cellStyle name="SAPBEXstdItem 4 2 4 3 3 3" xfId="57395"/>
    <cellStyle name="SAPBEXstdItem 4 2 4 3 4" xfId="57396"/>
    <cellStyle name="SAPBEXstdItem 4 2 4 3 4 2" xfId="57397"/>
    <cellStyle name="SAPBEXstdItem 4 2 4 3 4 3" xfId="57398"/>
    <cellStyle name="SAPBEXstdItem 4 2 4 3 5" xfId="57399"/>
    <cellStyle name="SAPBEXstdItem 4 2 4 3 5 2" xfId="57400"/>
    <cellStyle name="SAPBEXstdItem 4 2 4 3 5 3" xfId="57401"/>
    <cellStyle name="SAPBEXstdItem 4 2 4 3 6" xfId="57402"/>
    <cellStyle name="SAPBEXstdItem 4 2 4 3 6 2" xfId="57403"/>
    <cellStyle name="SAPBEXstdItem 4 2 4 3 7" xfId="57404"/>
    <cellStyle name="SAPBEXstdItem 4 2 4 3 8" xfId="57405"/>
    <cellStyle name="SAPBEXstdItem 4 2 4 3 9" xfId="57406"/>
    <cellStyle name="SAPBEXstdItem 4 2 4 4" xfId="8690"/>
    <cellStyle name="SAPBEXstdItem 4 2 4 4 2" xfId="57407"/>
    <cellStyle name="SAPBEXstdItem 4 2 4 4 2 2" xfId="57408"/>
    <cellStyle name="SAPBEXstdItem 4 2 4 4 3" xfId="57409"/>
    <cellStyle name="SAPBEXstdItem 4 2 4 5" xfId="57410"/>
    <cellStyle name="SAPBEXstdItem 4 2 4 5 2" xfId="57411"/>
    <cellStyle name="SAPBEXstdItem 4 2 4 5 3" xfId="57412"/>
    <cellStyle name="SAPBEXstdItem 4 2 4 6" xfId="57413"/>
    <cellStyle name="SAPBEXstdItem 4 2 5" xfId="8691"/>
    <cellStyle name="SAPBEXstdItem 4 2 5 2" xfId="8692"/>
    <cellStyle name="SAPBEXstdItem 4 2 5 2 2" xfId="57414"/>
    <cellStyle name="SAPBEXstdItem 4 2 5 2 2 2" xfId="57415"/>
    <cellStyle name="SAPBEXstdItem 4 2 5 2 2 2 2" xfId="57416"/>
    <cellStyle name="SAPBEXstdItem 4 2 5 2 2 3" xfId="57417"/>
    <cellStyle name="SAPBEXstdItem 4 2 5 2 3" xfId="57418"/>
    <cellStyle name="SAPBEXstdItem 4 2 5 2 3 2" xfId="57419"/>
    <cellStyle name="SAPBEXstdItem 4 2 5 2 3 2 2" xfId="57420"/>
    <cellStyle name="SAPBEXstdItem 4 2 5 2 3 3" xfId="57421"/>
    <cellStyle name="SAPBEXstdItem 4 2 5 2 4" xfId="57422"/>
    <cellStyle name="SAPBEXstdItem 4 2 5 2 4 2" xfId="57423"/>
    <cellStyle name="SAPBEXstdItem 4 2 5 2 4 3" xfId="57424"/>
    <cellStyle name="SAPBEXstdItem 4 2 5 2 5" xfId="57425"/>
    <cellStyle name="SAPBEXstdItem 4 2 5 2 5 2" xfId="57426"/>
    <cellStyle name="SAPBEXstdItem 4 2 5 2 6" xfId="57427"/>
    <cellStyle name="SAPBEXstdItem 4 2 5 2 7" xfId="57428"/>
    <cellStyle name="SAPBEXstdItem 4 2 5 2 8" xfId="57429"/>
    <cellStyle name="SAPBEXstdItem 4 2 5 2 9" xfId="57430"/>
    <cellStyle name="SAPBEXstdItem 4 2 5 3" xfId="8693"/>
    <cellStyle name="SAPBEXstdItem 4 2 5 3 2" xfId="57431"/>
    <cellStyle name="SAPBEXstdItem 4 2 5 3 2 2" xfId="57432"/>
    <cellStyle name="SAPBEXstdItem 4 2 5 3 3" xfId="57433"/>
    <cellStyle name="SAPBEXstdItem 4 2 5 4" xfId="8694"/>
    <cellStyle name="SAPBEXstdItem 4 2 5 4 2" xfId="57434"/>
    <cellStyle name="SAPBEXstdItem 4 2 5 4 3" xfId="57435"/>
    <cellStyle name="SAPBEXstdItem 4 2 5 5" xfId="57436"/>
    <cellStyle name="SAPBEXstdItem 4 2 5 6" xfId="57437"/>
    <cellStyle name="SAPBEXstdItem 4 2 6" xfId="8695"/>
    <cellStyle name="SAPBEXstdItem 4 2 6 10" xfId="57438"/>
    <cellStyle name="SAPBEXstdItem 4 2 6 11" xfId="57439"/>
    <cellStyle name="SAPBEXstdItem 4 2 6 2" xfId="8696"/>
    <cellStyle name="SAPBEXstdItem 4 2 6 2 10" xfId="57440"/>
    <cellStyle name="SAPBEXstdItem 4 2 6 2 2" xfId="8697"/>
    <cellStyle name="SAPBEXstdItem 4 2 6 2 2 2" xfId="57441"/>
    <cellStyle name="SAPBEXstdItem 4 2 6 2 2 2 2" xfId="57442"/>
    <cellStyle name="SAPBEXstdItem 4 2 6 2 2 3" xfId="57443"/>
    <cellStyle name="SAPBEXstdItem 4 2 6 2 3" xfId="57444"/>
    <cellStyle name="SAPBEXstdItem 4 2 6 2 3 2" xfId="57445"/>
    <cellStyle name="SAPBEXstdItem 4 2 6 2 3 2 2" xfId="57446"/>
    <cellStyle name="SAPBEXstdItem 4 2 6 2 3 3" xfId="57447"/>
    <cellStyle name="SAPBEXstdItem 4 2 6 2 4" xfId="57448"/>
    <cellStyle name="SAPBEXstdItem 4 2 6 2 4 2" xfId="57449"/>
    <cellStyle name="SAPBEXstdItem 4 2 6 2 4 3" xfId="57450"/>
    <cellStyle name="SAPBEXstdItem 4 2 6 2 5" xfId="57451"/>
    <cellStyle name="SAPBEXstdItem 4 2 6 2 5 2" xfId="57452"/>
    <cellStyle name="SAPBEXstdItem 4 2 6 2 5 3" xfId="57453"/>
    <cellStyle name="SAPBEXstdItem 4 2 6 2 6" xfId="57454"/>
    <cellStyle name="SAPBEXstdItem 4 2 6 2 6 2" xfId="57455"/>
    <cellStyle name="SAPBEXstdItem 4 2 6 2 7" xfId="57456"/>
    <cellStyle name="SAPBEXstdItem 4 2 6 2 8" xfId="57457"/>
    <cellStyle name="SAPBEXstdItem 4 2 6 2 9" xfId="57458"/>
    <cellStyle name="SAPBEXstdItem 4 2 6 3" xfId="8698"/>
    <cellStyle name="SAPBEXstdItem 4 2 6 3 2" xfId="57459"/>
    <cellStyle name="SAPBEXstdItem 4 2 6 3 2 2" xfId="57460"/>
    <cellStyle name="SAPBEXstdItem 4 2 6 3 3" xfId="57461"/>
    <cellStyle name="SAPBEXstdItem 4 2 6 4" xfId="57462"/>
    <cellStyle name="SAPBEXstdItem 4 2 6 4 2" xfId="57463"/>
    <cellStyle name="SAPBEXstdItem 4 2 6 4 2 2" xfId="57464"/>
    <cellStyle name="SAPBEXstdItem 4 2 6 4 3" xfId="57465"/>
    <cellStyle name="SAPBEXstdItem 4 2 6 5" xfId="57466"/>
    <cellStyle name="SAPBEXstdItem 4 2 6 5 2" xfId="57467"/>
    <cellStyle name="SAPBEXstdItem 4 2 6 5 3" xfId="57468"/>
    <cellStyle name="SAPBEXstdItem 4 2 6 6" xfId="57469"/>
    <cellStyle name="SAPBEXstdItem 4 2 6 6 2" xfId="57470"/>
    <cellStyle name="SAPBEXstdItem 4 2 6 6 3" xfId="57471"/>
    <cellStyle name="SAPBEXstdItem 4 2 6 7" xfId="57472"/>
    <cellStyle name="SAPBEXstdItem 4 2 6 7 2" xfId="57473"/>
    <cellStyle name="SAPBEXstdItem 4 2 6 8" xfId="57474"/>
    <cellStyle name="SAPBEXstdItem 4 2 6 9" xfId="57475"/>
    <cellStyle name="SAPBEXstdItem 4 2 7" xfId="8699"/>
    <cellStyle name="SAPBEXstdItem 4 2 7 10" xfId="57476"/>
    <cellStyle name="SAPBEXstdItem 4 2 7 11" xfId="57477"/>
    <cellStyle name="SAPBEXstdItem 4 2 7 2" xfId="8700"/>
    <cellStyle name="SAPBEXstdItem 4 2 7 2 10" xfId="57478"/>
    <cellStyle name="SAPBEXstdItem 4 2 7 2 2" xfId="8701"/>
    <cellStyle name="SAPBEXstdItem 4 2 7 2 2 2" xfId="57479"/>
    <cellStyle name="SAPBEXstdItem 4 2 7 2 2 2 2" xfId="57480"/>
    <cellStyle name="SAPBEXstdItem 4 2 7 2 2 3" xfId="57481"/>
    <cellStyle name="SAPBEXstdItem 4 2 7 2 3" xfId="8702"/>
    <cellStyle name="SAPBEXstdItem 4 2 7 2 3 2" xfId="57482"/>
    <cellStyle name="SAPBEXstdItem 4 2 7 2 3 2 2" xfId="57483"/>
    <cellStyle name="SAPBEXstdItem 4 2 7 2 3 3" xfId="57484"/>
    <cellStyle name="SAPBEXstdItem 4 2 7 2 4" xfId="57485"/>
    <cellStyle name="SAPBEXstdItem 4 2 7 2 4 2" xfId="57486"/>
    <cellStyle name="SAPBEXstdItem 4 2 7 2 4 3" xfId="57487"/>
    <cellStyle name="SAPBEXstdItem 4 2 7 2 5" xfId="57488"/>
    <cellStyle name="SAPBEXstdItem 4 2 7 2 5 2" xfId="57489"/>
    <cellStyle name="SAPBEXstdItem 4 2 7 2 5 3" xfId="57490"/>
    <cellStyle name="SAPBEXstdItem 4 2 7 2 6" xfId="57491"/>
    <cellStyle name="SAPBEXstdItem 4 2 7 2 6 2" xfId="57492"/>
    <cellStyle name="SAPBEXstdItem 4 2 7 2 6 3" xfId="57493"/>
    <cellStyle name="SAPBEXstdItem 4 2 7 2 7" xfId="57494"/>
    <cellStyle name="SAPBEXstdItem 4 2 7 2 7 2" xfId="57495"/>
    <cellStyle name="SAPBEXstdItem 4 2 7 2 8" xfId="57496"/>
    <cellStyle name="SAPBEXstdItem 4 2 7 2 9" xfId="57497"/>
    <cellStyle name="SAPBEXstdItem 4 2 7 3" xfId="8703"/>
    <cellStyle name="SAPBEXstdItem 4 2 7 3 2" xfId="57498"/>
    <cellStyle name="SAPBEXstdItem 4 2 7 3 2 2" xfId="57499"/>
    <cellStyle name="SAPBEXstdItem 4 2 7 3 3" xfId="57500"/>
    <cellStyle name="SAPBEXstdItem 4 2 7 4" xfId="8704"/>
    <cellStyle name="SAPBEXstdItem 4 2 7 4 2" xfId="57501"/>
    <cellStyle name="SAPBEXstdItem 4 2 7 4 2 2" xfId="57502"/>
    <cellStyle name="SAPBEXstdItem 4 2 7 4 3" xfId="57503"/>
    <cellStyle name="SAPBEXstdItem 4 2 7 5" xfId="57504"/>
    <cellStyle name="SAPBEXstdItem 4 2 7 5 2" xfId="57505"/>
    <cellStyle name="SAPBEXstdItem 4 2 7 5 3" xfId="57506"/>
    <cellStyle name="SAPBEXstdItem 4 2 7 6" xfId="57507"/>
    <cellStyle name="SAPBEXstdItem 4 2 7 6 2" xfId="57508"/>
    <cellStyle name="SAPBEXstdItem 4 2 7 6 3" xfId="57509"/>
    <cellStyle name="SAPBEXstdItem 4 2 7 7" xfId="57510"/>
    <cellStyle name="SAPBEXstdItem 4 2 7 7 2" xfId="57511"/>
    <cellStyle name="SAPBEXstdItem 4 2 7 7 3" xfId="57512"/>
    <cellStyle name="SAPBEXstdItem 4 2 7 8" xfId="57513"/>
    <cellStyle name="SAPBEXstdItem 4 2 7 8 2" xfId="57514"/>
    <cellStyle name="SAPBEXstdItem 4 2 7 9" xfId="57515"/>
    <cellStyle name="SAPBEXstdItem 4 2 8" xfId="8705"/>
    <cellStyle name="SAPBEXstdItem 4 2 8 2" xfId="8706"/>
    <cellStyle name="SAPBEXstdItem 4 2 8 2 2" xfId="8707"/>
    <cellStyle name="SAPBEXstdItem 4 2 8 2 2 2" xfId="57516"/>
    <cellStyle name="SAPBEXstdItem 4 2 8 2 2 3" xfId="57517"/>
    <cellStyle name="SAPBEXstdItem 4 2 8 2 3" xfId="8708"/>
    <cellStyle name="SAPBEXstdItem 4 2 8 2 3 2" xfId="57518"/>
    <cellStyle name="SAPBEXstdItem 4 2 8 2 3 3" xfId="57519"/>
    <cellStyle name="SAPBEXstdItem 4 2 8 2 4" xfId="57520"/>
    <cellStyle name="SAPBEXstdItem 4 2 8 2 5" xfId="57521"/>
    <cellStyle name="SAPBEXstdItem 4 2 8 3" xfId="8709"/>
    <cellStyle name="SAPBEXstdItem 4 2 8 3 2" xfId="57522"/>
    <cellStyle name="SAPBEXstdItem 4 2 8 3 3" xfId="57523"/>
    <cellStyle name="SAPBEXstdItem 4 2 8 4" xfId="8710"/>
    <cellStyle name="SAPBEXstdItem 4 2 8 4 2" xfId="57524"/>
    <cellStyle name="SAPBEXstdItem 4 2 8 4 3" xfId="57525"/>
    <cellStyle name="SAPBEXstdItem 4 2 8 5" xfId="57526"/>
    <cellStyle name="SAPBEXstdItem 4 2 8 5 2" xfId="57527"/>
    <cellStyle name="SAPBEXstdItem 4 2 8 6" xfId="57528"/>
    <cellStyle name="SAPBEXstdItem 4 2 8 7" xfId="57529"/>
    <cellStyle name="SAPBEXstdItem 4 2 9" xfId="8711"/>
    <cellStyle name="SAPBEXstdItem 4 2 9 2" xfId="8712"/>
    <cellStyle name="SAPBEXstdItem 4 2 9 2 2" xfId="8713"/>
    <cellStyle name="SAPBEXstdItem 4 2 9 2 2 2" xfId="57530"/>
    <cellStyle name="SAPBEXstdItem 4 2 9 2 2 3" xfId="57531"/>
    <cellStyle name="SAPBEXstdItem 4 2 9 2 3" xfId="8714"/>
    <cellStyle name="SAPBEXstdItem 4 2 9 2 3 2" xfId="57532"/>
    <cellStyle name="SAPBEXstdItem 4 2 9 2 3 3" xfId="57533"/>
    <cellStyle name="SAPBEXstdItem 4 2 9 2 4" xfId="57534"/>
    <cellStyle name="SAPBEXstdItem 4 2 9 2 5" xfId="57535"/>
    <cellStyle name="SAPBEXstdItem 4 2 9 3" xfId="8715"/>
    <cellStyle name="SAPBEXstdItem 4 2 9 3 2" xfId="57536"/>
    <cellStyle name="SAPBEXstdItem 4 2 9 3 3" xfId="57537"/>
    <cellStyle name="SAPBEXstdItem 4 2 9 4" xfId="8716"/>
    <cellStyle name="SAPBEXstdItem 4 2 9 4 2" xfId="57538"/>
    <cellStyle name="SAPBEXstdItem 4 2 9 4 3" xfId="57539"/>
    <cellStyle name="SAPBEXstdItem 4 2 9 5" xfId="57540"/>
    <cellStyle name="SAPBEXstdItem 4 2 9 6" xfId="57541"/>
    <cellStyle name="SAPBEXstdItem 4 3" xfId="57542"/>
    <cellStyle name="SAPBEXstdItem 4 3 2" xfId="57543"/>
    <cellStyle name="SAPBEXstdItem 4 3 3" xfId="57544"/>
    <cellStyle name="SAPBEXstdItem 4 4" xfId="57545"/>
    <cellStyle name="SAPBEXstdItem 5" xfId="8717"/>
    <cellStyle name="SAPBEXstdItem 5 2" xfId="8718"/>
    <cellStyle name="SAPBEXstdItem 5 2 10" xfId="8719"/>
    <cellStyle name="SAPBEXstdItem 5 2 10 2" xfId="8720"/>
    <cellStyle name="SAPBEXstdItem 5 2 10 2 2" xfId="57546"/>
    <cellStyle name="SAPBEXstdItem 5 2 10 2 3" xfId="57547"/>
    <cellStyle name="SAPBEXstdItem 5 2 10 3" xfId="8721"/>
    <cellStyle name="SAPBEXstdItem 5 2 10 3 2" xfId="57548"/>
    <cellStyle name="SAPBEXstdItem 5 2 10 3 3" xfId="57549"/>
    <cellStyle name="SAPBEXstdItem 5 2 10 4" xfId="57550"/>
    <cellStyle name="SAPBEXstdItem 5 2 10 5" xfId="57551"/>
    <cellStyle name="SAPBEXstdItem 5 2 11" xfId="8722"/>
    <cellStyle name="SAPBEXstdItem 5 2 11 2" xfId="8723"/>
    <cellStyle name="SAPBEXstdItem 5 2 11 2 2" xfId="57552"/>
    <cellStyle name="SAPBEXstdItem 5 2 11 2 3" xfId="57553"/>
    <cellStyle name="SAPBEXstdItem 5 2 11 3" xfId="8724"/>
    <cellStyle name="SAPBEXstdItem 5 2 11 3 2" xfId="57554"/>
    <cellStyle name="SAPBEXstdItem 5 2 11 3 3" xfId="57555"/>
    <cellStyle name="SAPBEXstdItem 5 2 11 4" xfId="57556"/>
    <cellStyle name="SAPBEXstdItem 5 2 11 5" xfId="57557"/>
    <cellStyle name="SAPBEXstdItem 5 2 12" xfId="8725"/>
    <cellStyle name="SAPBEXstdItem 5 2 12 2" xfId="8726"/>
    <cellStyle name="SAPBEXstdItem 5 2 12 2 2" xfId="57558"/>
    <cellStyle name="SAPBEXstdItem 5 2 12 2 3" xfId="57559"/>
    <cellStyle name="SAPBEXstdItem 5 2 12 3" xfId="8727"/>
    <cellStyle name="SAPBEXstdItem 5 2 12 3 2" xfId="57560"/>
    <cellStyle name="SAPBEXstdItem 5 2 12 3 3" xfId="57561"/>
    <cellStyle name="SAPBEXstdItem 5 2 12 4" xfId="57562"/>
    <cellStyle name="SAPBEXstdItem 5 2 12 5" xfId="57563"/>
    <cellStyle name="SAPBEXstdItem 5 2 13" xfId="57564"/>
    <cellStyle name="SAPBEXstdItem 5 2 13 2" xfId="57565"/>
    <cellStyle name="SAPBEXstdItem 5 2 13 3" xfId="57566"/>
    <cellStyle name="SAPBEXstdItem 5 2 14" xfId="57567"/>
    <cellStyle name="SAPBEXstdItem 5 2 2" xfId="8728"/>
    <cellStyle name="SAPBEXstdItem 5 2 2 10" xfId="8729"/>
    <cellStyle name="SAPBEXstdItem 5 2 2 10 2" xfId="8730"/>
    <cellStyle name="SAPBEXstdItem 5 2 2 10 2 2" xfId="57568"/>
    <cellStyle name="SAPBEXstdItem 5 2 2 10 2 3" xfId="57569"/>
    <cellStyle name="SAPBEXstdItem 5 2 2 10 3" xfId="8731"/>
    <cellStyle name="SAPBEXstdItem 5 2 2 10 3 2" xfId="57570"/>
    <cellStyle name="SAPBEXstdItem 5 2 2 10 3 3" xfId="57571"/>
    <cellStyle name="SAPBEXstdItem 5 2 2 10 4" xfId="57572"/>
    <cellStyle name="SAPBEXstdItem 5 2 2 10 5" xfId="57573"/>
    <cellStyle name="SAPBEXstdItem 5 2 2 11" xfId="57574"/>
    <cellStyle name="SAPBEXstdItem 5 2 2 11 2" xfId="57575"/>
    <cellStyle name="SAPBEXstdItem 5 2 2 11 3" xfId="57576"/>
    <cellStyle name="SAPBEXstdItem 5 2 2 12" xfId="57577"/>
    <cellStyle name="SAPBEXstdItem 5 2 2 2" xfId="8732"/>
    <cellStyle name="SAPBEXstdItem 5 2 2 2 2" xfId="8733"/>
    <cellStyle name="SAPBEXstdItem 5 2 2 2 2 2" xfId="8734"/>
    <cellStyle name="SAPBEXstdItem 5 2 2 2 2 2 2" xfId="57578"/>
    <cellStyle name="SAPBEXstdItem 5 2 2 2 2 2 2 2" xfId="57579"/>
    <cellStyle name="SAPBEXstdItem 5 2 2 2 2 2 2 2 2" xfId="57580"/>
    <cellStyle name="SAPBEXstdItem 5 2 2 2 2 2 2 3" xfId="57581"/>
    <cellStyle name="SAPBEXstdItem 5 2 2 2 2 2 3" xfId="57582"/>
    <cellStyle name="SAPBEXstdItem 5 2 2 2 2 2 3 2" xfId="57583"/>
    <cellStyle name="SAPBEXstdItem 5 2 2 2 2 2 3 3" xfId="57584"/>
    <cellStyle name="SAPBEXstdItem 5 2 2 2 2 2 4" xfId="57585"/>
    <cellStyle name="SAPBEXstdItem 5 2 2 2 2 2 4 2" xfId="57586"/>
    <cellStyle name="SAPBEXstdItem 5 2 2 2 2 2 4 3" xfId="57587"/>
    <cellStyle name="SAPBEXstdItem 5 2 2 2 2 2 5" xfId="57588"/>
    <cellStyle name="SAPBEXstdItem 5 2 2 2 2 2 5 2" xfId="57589"/>
    <cellStyle name="SAPBEXstdItem 5 2 2 2 2 2 6" xfId="57590"/>
    <cellStyle name="SAPBEXstdItem 5 2 2 2 2 2 7" xfId="57591"/>
    <cellStyle name="SAPBEXstdItem 5 2 2 2 2 2 8" xfId="57592"/>
    <cellStyle name="SAPBEXstdItem 5 2 2 2 2 2 9" xfId="57593"/>
    <cellStyle name="SAPBEXstdItem 5 2 2 2 2 3" xfId="57594"/>
    <cellStyle name="SAPBEXstdItem 5 2 2 2 2 3 2" xfId="57595"/>
    <cellStyle name="SAPBEXstdItem 5 2 2 2 2 3 2 2" xfId="57596"/>
    <cellStyle name="SAPBEXstdItem 5 2 2 2 2 3 3" xfId="57597"/>
    <cellStyle name="SAPBEXstdItem 5 2 2 2 2 4" xfId="57598"/>
    <cellStyle name="SAPBEXstdItem 5 2 2 2 2 4 2" xfId="57599"/>
    <cellStyle name="SAPBEXstdItem 5 2 2 2 2 4 3" xfId="57600"/>
    <cellStyle name="SAPBEXstdItem 5 2 2 2 2 5" xfId="57601"/>
    <cellStyle name="SAPBEXstdItem 5 2 2 2 2 6" xfId="57602"/>
    <cellStyle name="SAPBEXstdItem 5 2 2 2 3" xfId="8735"/>
    <cellStyle name="SAPBEXstdItem 5 2 2 2 3 2" xfId="57603"/>
    <cellStyle name="SAPBEXstdItem 5 2 2 2 3 2 2" xfId="57604"/>
    <cellStyle name="SAPBEXstdItem 5 2 2 2 3 2 2 2" xfId="57605"/>
    <cellStyle name="SAPBEXstdItem 5 2 2 2 3 2 3" xfId="57606"/>
    <cellStyle name="SAPBEXstdItem 5 2 2 2 3 3" xfId="57607"/>
    <cellStyle name="SAPBEXstdItem 5 2 2 2 3 3 2" xfId="57608"/>
    <cellStyle name="SAPBEXstdItem 5 2 2 2 3 3 3" xfId="57609"/>
    <cellStyle name="SAPBEXstdItem 5 2 2 2 3 4" xfId="57610"/>
    <cellStyle name="SAPBEXstdItem 5 2 2 2 3 4 2" xfId="57611"/>
    <cellStyle name="SAPBEXstdItem 5 2 2 2 3 4 3" xfId="57612"/>
    <cellStyle name="SAPBEXstdItem 5 2 2 2 3 5" xfId="57613"/>
    <cellStyle name="SAPBEXstdItem 5 2 2 2 3 5 2" xfId="57614"/>
    <cellStyle name="SAPBEXstdItem 5 2 2 2 3 5 3" xfId="57615"/>
    <cellStyle name="SAPBEXstdItem 5 2 2 2 3 6" xfId="57616"/>
    <cellStyle name="SAPBEXstdItem 5 2 2 2 3 6 2" xfId="57617"/>
    <cellStyle name="SAPBEXstdItem 5 2 2 2 3 7" xfId="57618"/>
    <cellStyle name="SAPBEXstdItem 5 2 2 2 3 8" xfId="57619"/>
    <cellStyle name="SAPBEXstdItem 5 2 2 2 3 9" xfId="57620"/>
    <cellStyle name="SAPBEXstdItem 5 2 2 2 4" xfId="8736"/>
    <cellStyle name="SAPBEXstdItem 5 2 2 2 4 2" xfId="57621"/>
    <cellStyle name="SAPBEXstdItem 5 2 2 2 4 2 2" xfId="57622"/>
    <cellStyle name="SAPBEXstdItem 5 2 2 2 4 3" xfId="57623"/>
    <cellStyle name="SAPBEXstdItem 5 2 2 2 5" xfId="57624"/>
    <cellStyle name="SAPBEXstdItem 5 2 2 2 5 2" xfId="57625"/>
    <cellStyle name="SAPBEXstdItem 5 2 2 2 5 3" xfId="57626"/>
    <cellStyle name="SAPBEXstdItem 5 2 2 2 6" xfId="57627"/>
    <cellStyle name="SAPBEXstdItem 5 2 2 3" xfId="8737"/>
    <cellStyle name="SAPBEXstdItem 5 2 2 3 2" xfId="8738"/>
    <cellStyle name="SAPBEXstdItem 5 2 2 3 2 2" xfId="57628"/>
    <cellStyle name="SAPBEXstdItem 5 2 2 3 2 2 2" xfId="57629"/>
    <cellStyle name="SAPBEXstdItem 5 2 2 3 2 2 2 2" xfId="57630"/>
    <cellStyle name="SAPBEXstdItem 5 2 2 3 2 2 3" xfId="57631"/>
    <cellStyle name="SAPBEXstdItem 5 2 2 3 2 3" xfId="57632"/>
    <cellStyle name="SAPBEXstdItem 5 2 2 3 2 3 2" xfId="57633"/>
    <cellStyle name="SAPBEXstdItem 5 2 2 3 2 3 2 2" xfId="57634"/>
    <cellStyle name="SAPBEXstdItem 5 2 2 3 2 3 3" xfId="57635"/>
    <cellStyle name="SAPBEXstdItem 5 2 2 3 2 4" xfId="57636"/>
    <cellStyle name="SAPBEXstdItem 5 2 2 3 2 4 2" xfId="57637"/>
    <cellStyle name="SAPBEXstdItem 5 2 2 3 2 4 3" xfId="57638"/>
    <cellStyle name="SAPBEXstdItem 5 2 2 3 2 5" xfId="57639"/>
    <cellStyle name="SAPBEXstdItem 5 2 2 3 2 5 2" xfId="57640"/>
    <cellStyle name="SAPBEXstdItem 5 2 2 3 2 6" xfId="57641"/>
    <cellStyle name="SAPBEXstdItem 5 2 2 3 2 7" xfId="57642"/>
    <cellStyle name="SAPBEXstdItem 5 2 2 3 2 8" xfId="57643"/>
    <cellStyle name="SAPBEXstdItem 5 2 2 3 2 9" xfId="57644"/>
    <cellStyle name="SAPBEXstdItem 5 2 2 3 3" xfId="8739"/>
    <cellStyle name="SAPBEXstdItem 5 2 2 3 3 2" xfId="57645"/>
    <cellStyle name="SAPBEXstdItem 5 2 2 3 3 2 2" xfId="57646"/>
    <cellStyle name="SAPBEXstdItem 5 2 2 3 3 3" xfId="57647"/>
    <cellStyle name="SAPBEXstdItem 5 2 2 3 4" xfId="8740"/>
    <cellStyle name="SAPBEXstdItem 5 2 2 3 4 2" xfId="57648"/>
    <cellStyle name="SAPBEXstdItem 5 2 2 3 4 3" xfId="57649"/>
    <cellStyle name="SAPBEXstdItem 5 2 2 3 5" xfId="57650"/>
    <cellStyle name="SAPBEXstdItem 5 2 2 3 6" xfId="57651"/>
    <cellStyle name="SAPBEXstdItem 5 2 2 4" xfId="8741"/>
    <cellStyle name="SAPBEXstdItem 5 2 2 4 10" xfId="57652"/>
    <cellStyle name="SAPBEXstdItem 5 2 2 4 11" xfId="57653"/>
    <cellStyle name="SAPBEXstdItem 5 2 2 4 2" xfId="8742"/>
    <cellStyle name="SAPBEXstdItem 5 2 2 4 2 10" xfId="57654"/>
    <cellStyle name="SAPBEXstdItem 5 2 2 4 2 2" xfId="8743"/>
    <cellStyle name="SAPBEXstdItem 5 2 2 4 2 2 2" xfId="57655"/>
    <cellStyle name="SAPBEXstdItem 5 2 2 4 2 2 2 2" xfId="57656"/>
    <cellStyle name="SAPBEXstdItem 5 2 2 4 2 2 3" xfId="57657"/>
    <cellStyle name="SAPBEXstdItem 5 2 2 4 2 3" xfId="57658"/>
    <cellStyle name="SAPBEXstdItem 5 2 2 4 2 3 2" xfId="57659"/>
    <cellStyle name="SAPBEXstdItem 5 2 2 4 2 3 2 2" xfId="57660"/>
    <cellStyle name="SAPBEXstdItem 5 2 2 4 2 3 3" xfId="57661"/>
    <cellStyle name="SAPBEXstdItem 5 2 2 4 2 4" xfId="57662"/>
    <cellStyle name="SAPBEXstdItem 5 2 2 4 2 4 2" xfId="57663"/>
    <cellStyle name="SAPBEXstdItem 5 2 2 4 2 4 3" xfId="57664"/>
    <cellStyle name="SAPBEXstdItem 5 2 2 4 2 5" xfId="57665"/>
    <cellStyle name="SAPBEXstdItem 5 2 2 4 2 5 2" xfId="57666"/>
    <cellStyle name="SAPBEXstdItem 5 2 2 4 2 5 3" xfId="57667"/>
    <cellStyle name="SAPBEXstdItem 5 2 2 4 2 6" xfId="57668"/>
    <cellStyle name="SAPBEXstdItem 5 2 2 4 2 6 2" xfId="57669"/>
    <cellStyle name="SAPBEXstdItem 5 2 2 4 2 7" xfId="57670"/>
    <cellStyle name="SAPBEXstdItem 5 2 2 4 2 8" xfId="57671"/>
    <cellStyle name="SAPBEXstdItem 5 2 2 4 2 9" xfId="57672"/>
    <cellStyle name="SAPBEXstdItem 5 2 2 4 3" xfId="8744"/>
    <cellStyle name="SAPBEXstdItem 5 2 2 4 3 2" xfId="57673"/>
    <cellStyle name="SAPBEXstdItem 5 2 2 4 3 2 2" xfId="57674"/>
    <cellStyle name="SAPBEXstdItem 5 2 2 4 3 3" xfId="57675"/>
    <cellStyle name="SAPBEXstdItem 5 2 2 4 4" xfId="57676"/>
    <cellStyle name="SAPBEXstdItem 5 2 2 4 4 2" xfId="57677"/>
    <cellStyle name="SAPBEXstdItem 5 2 2 4 4 2 2" xfId="57678"/>
    <cellStyle name="SAPBEXstdItem 5 2 2 4 4 3" xfId="57679"/>
    <cellStyle name="SAPBEXstdItem 5 2 2 4 5" xfId="57680"/>
    <cellStyle name="SAPBEXstdItem 5 2 2 4 5 2" xfId="57681"/>
    <cellStyle name="SAPBEXstdItem 5 2 2 4 5 3" xfId="57682"/>
    <cellStyle name="SAPBEXstdItem 5 2 2 4 6" xfId="57683"/>
    <cellStyle name="SAPBEXstdItem 5 2 2 4 6 2" xfId="57684"/>
    <cellStyle name="SAPBEXstdItem 5 2 2 4 6 3" xfId="57685"/>
    <cellStyle name="SAPBEXstdItem 5 2 2 4 7" xfId="57686"/>
    <cellStyle name="SAPBEXstdItem 5 2 2 4 7 2" xfId="57687"/>
    <cellStyle name="SAPBEXstdItem 5 2 2 4 8" xfId="57688"/>
    <cellStyle name="SAPBEXstdItem 5 2 2 4 9" xfId="57689"/>
    <cellStyle name="SAPBEXstdItem 5 2 2 5" xfId="8745"/>
    <cellStyle name="SAPBEXstdItem 5 2 2 5 10" xfId="57690"/>
    <cellStyle name="SAPBEXstdItem 5 2 2 5 11" xfId="57691"/>
    <cellStyle name="SAPBEXstdItem 5 2 2 5 2" xfId="8746"/>
    <cellStyle name="SAPBEXstdItem 5 2 2 5 2 10" xfId="57692"/>
    <cellStyle name="SAPBEXstdItem 5 2 2 5 2 2" xfId="8747"/>
    <cellStyle name="SAPBEXstdItem 5 2 2 5 2 2 2" xfId="57693"/>
    <cellStyle name="SAPBEXstdItem 5 2 2 5 2 2 2 2" xfId="57694"/>
    <cellStyle name="SAPBEXstdItem 5 2 2 5 2 2 3" xfId="57695"/>
    <cellStyle name="SAPBEXstdItem 5 2 2 5 2 3" xfId="8748"/>
    <cellStyle name="SAPBEXstdItem 5 2 2 5 2 3 2" xfId="57696"/>
    <cellStyle name="SAPBEXstdItem 5 2 2 5 2 3 2 2" xfId="57697"/>
    <cellStyle name="SAPBEXstdItem 5 2 2 5 2 3 3" xfId="57698"/>
    <cellStyle name="SAPBEXstdItem 5 2 2 5 2 4" xfId="57699"/>
    <cellStyle name="SAPBEXstdItem 5 2 2 5 2 4 2" xfId="57700"/>
    <cellStyle name="SAPBEXstdItem 5 2 2 5 2 4 3" xfId="57701"/>
    <cellStyle name="SAPBEXstdItem 5 2 2 5 2 5" xfId="57702"/>
    <cellStyle name="SAPBEXstdItem 5 2 2 5 2 5 2" xfId="57703"/>
    <cellStyle name="SAPBEXstdItem 5 2 2 5 2 5 3" xfId="57704"/>
    <cellStyle name="SAPBEXstdItem 5 2 2 5 2 6" xfId="57705"/>
    <cellStyle name="SAPBEXstdItem 5 2 2 5 2 6 2" xfId="57706"/>
    <cellStyle name="SAPBEXstdItem 5 2 2 5 2 6 3" xfId="57707"/>
    <cellStyle name="SAPBEXstdItem 5 2 2 5 2 7" xfId="57708"/>
    <cellStyle name="SAPBEXstdItem 5 2 2 5 2 7 2" xfId="57709"/>
    <cellStyle name="SAPBEXstdItem 5 2 2 5 2 8" xfId="57710"/>
    <cellStyle name="SAPBEXstdItem 5 2 2 5 2 9" xfId="57711"/>
    <cellStyle name="SAPBEXstdItem 5 2 2 5 3" xfId="8749"/>
    <cellStyle name="SAPBEXstdItem 5 2 2 5 3 2" xfId="57712"/>
    <cellStyle name="SAPBEXstdItem 5 2 2 5 3 2 2" xfId="57713"/>
    <cellStyle name="SAPBEXstdItem 5 2 2 5 3 3" xfId="57714"/>
    <cellStyle name="SAPBEXstdItem 5 2 2 5 4" xfId="8750"/>
    <cellStyle name="SAPBEXstdItem 5 2 2 5 4 2" xfId="57715"/>
    <cellStyle name="SAPBEXstdItem 5 2 2 5 4 2 2" xfId="57716"/>
    <cellStyle name="SAPBEXstdItem 5 2 2 5 4 3" xfId="57717"/>
    <cellStyle name="SAPBEXstdItem 5 2 2 5 5" xfId="57718"/>
    <cellStyle name="SAPBEXstdItem 5 2 2 5 5 2" xfId="57719"/>
    <cellStyle name="SAPBEXstdItem 5 2 2 5 5 3" xfId="57720"/>
    <cellStyle name="SAPBEXstdItem 5 2 2 5 6" xfId="57721"/>
    <cellStyle name="SAPBEXstdItem 5 2 2 5 6 2" xfId="57722"/>
    <cellStyle name="SAPBEXstdItem 5 2 2 5 6 3" xfId="57723"/>
    <cellStyle name="SAPBEXstdItem 5 2 2 5 7" xfId="57724"/>
    <cellStyle name="SAPBEXstdItem 5 2 2 5 7 2" xfId="57725"/>
    <cellStyle name="SAPBEXstdItem 5 2 2 5 7 3" xfId="57726"/>
    <cellStyle name="SAPBEXstdItem 5 2 2 5 8" xfId="57727"/>
    <cellStyle name="SAPBEXstdItem 5 2 2 5 8 2" xfId="57728"/>
    <cellStyle name="SAPBEXstdItem 5 2 2 5 9" xfId="57729"/>
    <cellStyle name="SAPBEXstdItem 5 2 2 6" xfId="8751"/>
    <cellStyle name="SAPBEXstdItem 5 2 2 6 2" xfId="8752"/>
    <cellStyle name="SAPBEXstdItem 5 2 2 6 2 2" xfId="8753"/>
    <cellStyle name="SAPBEXstdItem 5 2 2 6 2 2 2" xfId="57730"/>
    <cellStyle name="SAPBEXstdItem 5 2 2 6 2 2 3" xfId="57731"/>
    <cellStyle name="SAPBEXstdItem 5 2 2 6 2 3" xfId="8754"/>
    <cellStyle name="SAPBEXstdItem 5 2 2 6 2 3 2" xfId="57732"/>
    <cellStyle name="SAPBEXstdItem 5 2 2 6 2 3 3" xfId="57733"/>
    <cellStyle name="SAPBEXstdItem 5 2 2 6 2 4" xfId="57734"/>
    <cellStyle name="SAPBEXstdItem 5 2 2 6 2 5" xfId="57735"/>
    <cellStyle name="SAPBEXstdItem 5 2 2 6 3" xfId="8755"/>
    <cellStyle name="SAPBEXstdItem 5 2 2 6 3 2" xfId="57736"/>
    <cellStyle name="SAPBEXstdItem 5 2 2 6 3 3" xfId="57737"/>
    <cellStyle name="SAPBEXstdItem 5 2 2 6 4" xfId="8756"/>
    <cellStyle name="SAPBEXstdItem 5 2 2 6 4 2" xfId="57738"/>
    <cellStyle name="SAPBEXstdItem 5 2 2 6 4 3" xfId="57739"/>
    <cellStyle name="SAPBEXstdItem 5 2 2 6 5" xfId="57740"/>
    <cellStyle name="SAPBEXstdItem 5 2 2 6 5 2" xfId="57741"/>
    <cellStyle name="SAPBEXstdItem 5 2 2 6 6" xfId="57742"/>
    <cellStyle name="SAPBEXstdItem 5 2 2 6 7" xfId="57743"/>
    <cellStyle name="SAPBEXstdItem 5 2 2 7" xfId="8757"/>
    <cellStyle name="SAPBEXstdItem 5 2 2 7 2" xfId="8758"/>
    <cellStyle name="SAPBEXstdItem 5 2 2 7 2 2" xfId="8759"/>
    <cellStyle name="SAPBEXstdItem 5 2 2 7 2 2 2" xfId="57744"/>
    <cellStyle name="SAPBEXstdItem 5 2 2 7 2 2 3" xfId="57745"/>
    <cellStyle name="SAPBEXstdItem 5 2 2 7 2 3" xfId="8760"/>
    <cellStyle name="SAPBEXstdItem 5 2 2 7 2 3 2" xfId="57746"/>
    <cellStyle name="SAPBEXstdItem 5 2 2 7 2 3 3" xfId="57747"/>
    <cellStyle name="SAPBEXstdItem 5 2 2 7 2 4" xfId="57748"/>
    <cellStyle name="SAPBEXstdItem 5 2 2 7 2 5" xfId="57749"/>
    <cellStyle name="SAPBEXstdItem 5 2 2 7 3" xfId="8761"/>
    <cellStyle name="SAPBEXstdItem 5 2 2 7 3 2" xfId="57750"/>
    <cellStyle name="SAPBEXstdItem 5 2 2 7 3 3" xfId="57751"/>
    <cellStyle name="SAPBEXstdItem 5 2 2 7 4" xfId="8762"/>
    <cellStyle name="SAPBEXstdItem 5 2 2 7 4 2" xfId="57752"/>
    <cellStyle name="SAPBEXstdItem 5 2 2 7 4 3" xfId="57753"/>
    <cellStyle name="SAPBEXstdItem 5 2 2 7 5" xfId="57754"/>
    <cellStyle name="SAPBEXstdItem 5 2 2 7 6" xfId="57755"/>
    <cellStyle name="SAPBEXstdItem 5 2 2 8" xfId="8763"/>
    <cellStyle name="SAPBEXstdItem 5 2 2 8 2" xfId="8764"/>
    <cellStyle name="SAPBEXstdItem 5 2 2 8 2 2" xfId="57756"/>
    <cellStyle name="SAPBEXstdItem 5 2 2 8 2 3" xfId="57757"/>
    <cellStyle name="SAPBEXstdItem 5 2 2 8 3" xfId="8765"/>
    <cellStyle name="SAPBEXstdItem 5 2 2 8 3 2" xfId="57758"/>
    <cellStyle name="SAPBEXstdItem 5 2 2 8 3 3" xfId="57759"/>
    <cellStyle name="SAPBEXstdItem 5 2 2 8 4" xfId="57760"/>
    <cellStyle name="SAPBEXstdItem 5 2 2 8 5" xfId="57761"/>
    <cellStyle name="SAPBEXstdItem 5 2 2 9" xfId="8766"/>
    <cellStyle name="SAPBEXstdItem 5 2 2 9 2" xfId="8767"/>
    <cellStyle name="SAPBEXstdItem 5 2 2 9 2 2" xfId="57762"/>
    <cellStyle name="SAPBEXstdItem 5 2 2 9 2 3" xfId="57763"/>
    <cellStyle name="SAPBEXstdItem 5 2 2 9 3" xfId="8768"/>
    <cellStyle name="SAPBEXstdItem 5 2 2 9 3 2" xfId="57764"/>
    <cellStyle name="SAPBEXstdItem 5 2 2 9 3 3" xfId="57765"/>
    <cellStyle name="SAPBEXstdItem 5 2 2 9 4" xfId="57766"/>
    <cellStyle name="SAPBEXstdItem 5 2 2 9 5" xfId="57767"/>
    <cellStyle name="SAPBEXstdItem 5 2 3" xfId="8769"/>
    <cellStyle name="SAPBEXstdItem 5 2 3 10" xfId="8770"/>
    <cellStyle name="SAPBEXstdItem 5 2 3 10 2" xfId="8771"/>
    <cellStyle name="SAPBEXstdItem 5 2 3 10 2 2" xfId="57768"/>
    <cellStyle name="SAPBEXstdItem 5 2 3 10 2 3" xfId="57769"/>
    <cellStyle name="SAPBEXstdItem 5 2 3 10 3" xfId="8772"/>
    <cellStyle name="SAPBEXstdItem 5 2 3 10 3 2" xfId="57770"/>
    <cellStyle name="SAPBEXstdItem 5 2 3 10 3 3" xfId="57771"/>
    <cellStyle name="SAPBEXstdItem 5 2 3 10 4" xfId="57772"/>
    <cellStyle name="SAPBEXstdItem 5 2 3 10 5" xfId="57773"/>
    <cellStyle name="SAPBEXstdItem 5 2 3 11" xfId="57774"/>
    <cellStyle name="SAPBEXstdItem 5 2 3 11 2" xfId="57775"/>
    <cellStyle name="SAPBEXstdItem 5 2 3 11 3" xfId="57776"/>
    <cellStyle name="SAPBEXstdItem 5 2 3 12" xfId="57777"/>
    <cellStyle name="SAPBEXstdItem 5 2 3 2" xfId="8773"/>
    <cellStyle name="SAPBEXstdItem 5 2 3 2 2" xfId="8774"/>
    <cellStyle name="SAPBEXstdItem 5 2 3 2 2 2" xfId="8775"/>
    <cellStyle name="SAPBEXstdItem 5 2 3 2 2 2 2" xfId="57778"/>
    <cellStyle name="SAPBEXstdItem 5 2 3 2 2 2 2 2" xfId="57779"/>
    <cellStyle name="SAPBEXstdItem 5 2 3 2 2 2 2 2 2" xfId="57780"/>
    <cellStyle name="SAPBEXstdItem 5 2 3 2 2 2 2 3" xfId="57781"/>
    <cellStyle name="SAPBEXstdItem 5 2 3 2 2 2 3" xfId="57782"/>
    <cellStyle name="SAPBEXstdItem 5 2 3 2 2 2 3 2" xfId="57783"/>
    <cellStyle name="SAPBEXstdItem 5 2 3 2 2 2 3 3" xfId="57784"/>
    <cellStyle name="SAPBEXstdItem 5 2 3 2 2 2 4" xfId="57785"/>
    <cellStyle name="SAPBEXstdItem 5 2 3 2 2 2 4 2" xfId="57786"/>
    <cellStyle name="SAPBEXstdItem 5 2 3 2 2 2 4 3" xfId="57787"/>
    <cellStyle name="SAPBEXstdItem 5 2 3 2 2 2 5" xfId="57788"/>
    <cellStyle name="SAPBEXstdItem 5 2 3 2 2 2 5 2" xfId="57789"/>
    <cellStyle name="SAPBEXstdItem 5 2 3 2 2 2 6" xfId="57790"/>
    <cellStyle name="SAPBEXstdItem 5 2 3 2 2 2 7" xfId="57791"/>
    <cellStyle name="SAPBEXstdItem 5 2 3 2 2 2 8" xfId="57792"/>
    <cellStyle name="SAPBEXstdItem 5 2 3 2 2 2 9" xfId="57793"/>
    <cellStyle name="SAPBEXstdItem 5 2 3 2 2 3" xfId="57794"/>
    <cellStyle name="SAPBEXstdItem 5 2 3 2 2 3 2" xfId="57795"/>
    <cellStyle name="SAPBEXstdItem 5 2 3 2 2 3 2 2" xfId="57796"/>
    <cellStyle name="SAPBEXstdItem 5 2 3 2 2 3 3" xfId="57797"/>
    <cellStyle name="SAPBEXstdItem 5 2 3 2 2 4" xfId="57798"/>
    <cellStyle name="SAPBEXstdItem 5 2 3 2 2 4 2" xfId="57799"/>
    <cellStyle name="SAPBEXstdItem 5 2 3 2 2 4 3" xfId="57800"/>
    <cellStyle name="SAPBEXstdItem 5 2 3 2 2 5" xfId="57801"/>
    <cellStyle name="SAPBEXstdItem 5 2 3 2 2 6" xfId="57802"/>
    <cellStyle name="SAPBEXstdItem 5 2 3 2 3" xfId="8776"/>
    <cellStyle name="SAPBEXstdItem 5 2 3 2 3 2" xfId="57803"/>
    <cellStyle name="SAPBEXstdItem 5 2 3 2 3 2 2" xfId="57804"/>
    <cellStyle name="SAPBEXstdItem 5 2 3 2 3 2 2 2" xfId="57805"/>
    <cellStyle name="SAPBEXstdItem 5 2 3 2 3 2 3" xfId="57806"/>
    <cellStyle name="SAPBEXstdItem 5 2 3 2 3 3" xfId="57807"/>
    <cellStyle name="SAPBEXstdItem 5 2 3 2 3 3 2" xfId="57808"/>
    <cellStyle name="SAPBEXstdItem 5 2 3 2 3 3 3" xfId="57809"/>
    <cellStyle name="SAPBEXstdItem 5 2 3 2 3 4" xfId="57810"/>
    <cellStyle name="SAPBEXstdItem 5 2 3 2 3 4 2" xfId="57811"/>
    <cellStyle name="SAPBEXstdItem 5 2 3 2 3 4 3" xfId="57812"/>
    <cellStyle name="SAPBEXstdItem 5 2 3 2 3 5" xfId="57813"/>
    <cellStyle name="SAPBEXstdItem 5 2 3 2 3 5 2" xfId="57814"/>
    <cellStyle name="SAPBEXstdItem 5 2 3 2 3 5 3" xfId="57815"/>
    <cellStyle name="SAPBEXstdItem 5 2 3 2 3 6" xfId="57816"/>
    <cellStyle name="SAPBEXstdItem 5 2 3 2 3 6 2" xfId="57817"/>
    <cellStyle name="SAPBEXstdItem 5 2 3 2 3 7" xfId="57818"/>
    <cellStyle name="SAPBEXstdItem 5 2 3 2 3 8" xfId="57819"/>
    <cellStyle name="SAPBEXstdItem 5 2 3 2 3 9" xfId="57820"/>
    <cellStyle name="SAPBEXstdItem 5 2 3 2 4" xfId="8777"/>
    <cellStyle name="SAPBEXstdItem 5 2 3 2 4 2" xfId="57821"/>
    <cellStyle name="SAPBEXstdItem 5 2 3 2 4 2 2" xfId="57822"/>
    <cellStyle name="SAPBEXstdItem 5 2 3 2 4 3" xfId="57823"/>
    <cellStyle name="SAPBEXstdItem 5 2 3 2 5" xfId="57824"/>
    <cellStyle name="SAPBEXstdItem 5 2 3 2 5 2" xfId="57825"/>
    <cellStyle name="SAPBEXstdItem 5 2 3 2 5 3" xfId="57826"/>
    <cellStyle name="SAPBEXstdItem 5 2 3 2 6" xfId="57827"/>
    <cellStyle name="SAPBEXstdItem 5 2 3 3" xfId="8778"/>
    <cellStyle name="SAPBEXstdItem 5 2 3 3 2" xfId="8779"/>
    <cellStyle name="SAPBEXstdItem 5 2 3 3 2 2" xfId="57828"/>
    <cellStyle name="SAPBEXstdItem 5 2 3 3 2 2 2" xfId="57829"/>
    <cellStyle name="SAPBEXstdItem 5 2 3 3 2 2 2 2" xfId="57830"/>
    <cellStyle name="SAPBEXstdItem 5 2 3 3 2 2 3" xfId="57831"/>
    <cellStyle name="SAPBEXstdItem 5 2 3 3 2 3" xfId="57832"/>
    <cellStyle name="SAPBEXstdItem 5 2 3 3 2 3 2" xfId="57833"/>
    <cellStyle name="SAPBEXstdItem 5 2 3 3 2 3 2 2" xfId="57834"/>
    <cellStyle name="SAPBEXstdItem 5 2 3 3 2 3 3" xfId="57835"/>
    <cellStyle name="SAPBEXstdItem 5 2 3 3 2 4" xfId="57836"/>
    <cellStyle name="SAPBEXstdItem 5 2 3 3 2 4 2" xfId="57837"/>
    <cellStyle name="SAPBEXstdItem 5 2 3 3 2 4 3" xfId="57838"/>
    <cellStyle name="SAPBEXstdItem 5 2 3 3 2 5" xfId="57839"/>
    <cellStyle name="SAPBEXstdItem 5 2 3 3 2 5 2" xfId="57840"/>
    <cellStyle name="SAPBEXstdItem 5 2 3 3 2 6" xfId="57841"/>
    <cellStyle name="SAPBEXstdItem 5 2 3 3 2 7" xfId="57842"/>
    <cellStyle name="SAPBEXstdItem 5 2 3 3 2 8" xfId="57843"/>
    <cellStyle name="SAPBEXstdItem 5 2 3 3 2 9" xfId="57844"/>
    <cellStyle name="SAPBEXstdItem 5 2 3 3 3" xfId="8780"/>
    <cellStyle name="SAPBEXstdItem 5 2 3 3 3 2" xfId="57845"/>
    <cellStyle name="SAPBEXstdItem 5 2 3 3 3 2 2" xfId="57846"/>
    <cellStyle name="SAPBEXstdItem 5 2 3 3 3 3" xfId="57847"/>
    <cellStyle name="SAPBEXstdItem 5 2 3 3 4" xfId="8781"/>
    <cellStyle name="SAPBEXstdItem 5 2 3 3 4 2" xfId="57848"/>
    <cellStyle name="SAPBEXstdItem 5 2 3 3 4 3" xfId="57849"/>
    <cellStyle name="SAPBEXstdItem 5 2 3 3 5" xfId="57850"/>
    <cellStyle name="SAPBEXstdItem 5 2 3 3 6" xfId="57851"/>
    <cellStyle name="SAPBEXstdItem 5 2 3 4" xfId="8782"/>
    <cellStyle name="SAPBEXstdItem 5 2 3 4 10" xfId="57852"/>
    <cellStyle name="SAPBEXstdItem 5 2 3 4 11" xfId="57853"/>
    <cellStyle name="SAPBEXstdItem 5 2 3 4 2" xfId="8783"/>
    <cellStyle name="SAPBEXstdItem 5 2 3 4 2 10" xfId="57854"/>
    <cellStyle name="SAPBEXstdItem 5 2 3 4 2 2" xfId="8784"/>
    <cellStyle name="SAPBEXstdItem 5 2 3 4 2 2 2" xfId="57855"/>
    <cellStyle name="SAPBEXstdItem 5 2 3 4 2 2 2 2" xfId="57856"/>
    <cellStyle name="SAPBEXstdItem 5 2 3 4 2 2 3" xfId="57857"/>
    <cellStyle name="SAPBEXstdItem 5 2 3 4 2 3" xfId="57858"/>
    <cellStyle name="SAPBEXstdItem 5 2 3 4 2 3 2" xfId="57859"/>
    <cellStyle name="SAPBEXstdItem 5 2 3 4 2 3 2 2" xfId="57860"/>
    <cellStyle name="SAPBEXstdItem 5 2 3 4 2 3 3" xfId="57861"/>
    <cellStyle name="SAPBEXstdItem 5 2 3 4 2 4" xfId="57862"/>
    <cellStyle name="SAPBEXstdItem 5 2 3 4 2 4 2" xfId="57863"/>
    <cellStyle name="SAPBEXstdItem 5 2 3 4 2 4 3" xfId="57864"/>
    <cellStyle name="SAPBEXstdItem 5 2 3 4 2 5" xfId="57865"/>
    <cellStyle name="SAPBEXstdItem 5 2 3 4 2 5 2" xfId="57866"/>
    <cellStyle name="SAPBEXstdItem 5 2 3 4 2 5 3" xfId="57867"/>
    <cellStyle name="SAPBEXstdItem 5 2 3 4 2 6" xfId="57868"/>
    <cellStyle name="SAPBEXstdItem 5 2 3 4 2 6 2" xfId="57869"/>
    <cellStyle name="SAPBEXstdItem 5 2 3 4 2 7" xfId="57870"/>
    <cellStyle name="SAPBEXstdItem 5 2 3 4 2 8" xfId="57871"/>
    <cellStyle name="SAPBEXstdItem 5 2 3 4 2 9" xfId="57872"/>
    <cellStyle name="SAPBEXstdItem 5 2 3 4 3" xfId="8785"/>
    <cellStyle name="SAPBEXstdItem 5 2 3 4 3 2" xfId="57873"/>
    <cellStyle name="SAPBEXstdItem 5 2 3 4 3 2 2" xfId="57874"/>
    <cellStyle name="SAPBEXstdItem 5 2 3 4 3 3" xfId="57875"/>
    <cellStyle name="SAPBEXstdItem 5 2 3 4 4" xfId="57876"/>
    <cellStyle name="SAPBEXstdItem 5 2 3 4 4 2" xfId="57877"/>
    <cellStyle name="SAPBEXstdItem 5 2 3 4 4 2 2" xfId="57878"/>
    <cellStyle name="SAPBEXstdItem 5 2 3 4 4 3" xfId="57879"/>
    <cellStyle name="SAPBEXstdItem 5 2 3 4 5" xfId="57880"/>
    <cellStyle name="SAPBEXstdItem 5 2 3 4 5 2" xfId="57881"/>
    <cellStyle name="SAPBEXstdItem 5 2 3 4 5 3" xfId="57882"/>
    <cellStyle name="SAPBEXstdItem 5 2 3 4 6" xfId="57883"/>
    <cellStyle name="SAPBEXstdItem 5 2 3 4 6 2" xfId="57884"/>
    <cellStyle name="SAPBEXstdItem 5 2 3 4 6 3" xfId="57885"/>
    <cellStyle name="SAPBEXstdItem 5 2 3 4 7" xfId="57886"/>
    <cellStyle name="SAPBEXstdItem 5 2 3 4 7 2" xfId="57887"/>
    <cellStyle name="SAPBEXstdItem 5 2 3 4 8" xfId="57888"/>
    <cellStyle name="SAPBEXstdItem 5 2 3 4 9" xfId="57889"/>
    <cellStyle name="SAPBEXstdItem 5 2 3 5" xfId="8786"/>
    <cellStyle name="SAPBEXstdItem 5 2 3 5 10" xfId="57890"/>
    <cellStyle name="SAPBEXstdItem 5 2 3 5 11" xfId="57891"/>
    <cellStyle name="SAPBEXstdItem 5 2 3 5 2" xfId="8787"/>
    <cellStyle name="SAPBEXstdItem 5 2 3 5 2 10" xfId="57892"/>
    <cellStyle name="SAPBEXstdItem 5 2 3 5 2 2" xfId="8788"/>
    <cellStyle name="SAPBEXstdItem 5 2 3 5 2 2 2" xfId="57893"/>
    <cellStyle name="SAPBEXstdItem 5 2 3 5 2 2 2 2" xfId="57894"/>
    <cellStyle name="SAPBEXstdItem 5 2 3 5 2 2 3" xfId="57895"/>
    <cellStyle name="SAPBEXstdItem 5 2 3 5 2 3" xfId="8789"/>
    <cellStyle name="SAPBEXstdItem 5 2 3 5 2 3 2" xfId="57896"/>
    <cellStyle name="SAPBEXstdItem 5 2 3 5 2 3 2 2" xfId="57897"/>
    <cellStyle name="SAPBEXstdItem 5 2 3 5 2 3 3" xfId="57898"/>
    <cellStyle name="SAPBEXstdItem 5 2 3 5 2 4" xfId="57899"/>
    <cellStyle name="SAPBEXstdItem 5 2 3 5 2 4 2" xfId="57900"/>
    <cellStyle name="SAPBEXstdItem 5 2 3 5 2 4 3" xfId="57901"/>
    <cellStyle name="SAPBEXstdItem 5 2 3 5 2 5" xfId="57902"/>
    <cellStyle name="SAPBEXstdItem 5 2 3 5 2 5 2" xfId="57903"/>
    <cellStyle name="SAPBEXstdItem 5 2 3 5 2 5 3" xfId="57904"/>
    <cellStyle name="SAPBEXstdItem 5 2 3 5 2 6" xfId="57905"/>
    <cellStyle name="SAPBEXstdItem 5 2 3 5 2 6 2" xfId="57906"/>
    <cellStyle name="SAPBEXstdItem 5 2 3 5 2 6 3" xfId="57907"/>
    <cellStyle name="SAPBEXstdItem 5 2 3 5 2 7" xfId="57908"/>
    <cellStyle name="SAPBEXstdItem 5 2 3 5 2 7 2" xfId="57909"/>
    <cellStyle name="SAPBEXstdItem 5 2 3 5 2 8" xfId="57910"/>
    <cellStyle name="SAPBEXstdItem 5 2 3 5 2 9" xfId="57911"/>
    <cellStyle name="SAPBEXstdItem 5 2 3 5 3" xfId="8790"/>
    <cellStyle name="SAPBEXstdItem 5 2 3 5 3 2" xfId="57912"/>
    <cellStyle name="SAPBEXstdItem 5 2 3 5 3 2 2" xfId="57913"/>
    <cellStyle name="SAPBEXstdItem 5 2 3 5 3 3" xfId="57914"/>
    <cellStyle name="SAPBEXstdItem 5 2 3 5 4" xfId="8791"/>
    <cellStyle name="SAPBEXstdItem 5 2 3 5 4 2" xfId="57915"/>
    <cellStyle name="SAPBEXstdItem 5 2 3 5 4 2 2" xfId="57916"/>
    <cellStyle name="SAPBEXstdItem 5 2 3 5 4 3" xfId="57917"/>
    <cellStyle name="SAPBEXstdItem 5 2 3 5 5" xfId="57918"/>
    <cellStyle name="SAPBEXstdItem 5 2 3 5 5 2" xfId="57919"/>
    <cellStyle name="SAPBEXstdItem 5 2 3 5 5 3" xfId="57920"/>
    <cellStyle name="SAPBEXstdItem 5 2 3 5 6" xfId="57921"/>
    <cellStyle name="SAPBEXstdItem 5 2 3 5 6 2" xfId="57922"/>
    <cellStyle name="SAPBEXstdItem 5 2 3 5 6 3" xfId="57923"/>
    <cellStyle name="SAPBEXstdItem 5 2 3 5 7" xfId="57924"/>
    <cellStyle name="SAPBEXstdItem 5 2 3 5 7 2" xfId="57925"/>
    <cellStyle name="SAPBEXstdItem 5 2 3 5 7 3" xfId="57926"/>
    <cellStyle name="SAPBEXstdItem 5 2 3 5 8" xfId="57927"/>
    <cellStyle name="SAPBEXstdItem 5 2 3 5 8 2" xfId="57928"/>
    <cellStyle name="SAPBEXstdItem 5 2 3 5 9" xfId="57929"/>
    <cellStyle name="SAPBEXstdItem 5 2 3 6" xfId="8792"/>
    <cellStyle name="SAPBEXstdItem 5 2 3 6 2" xfId="8793"/>
    <cellStyle name="SAPBEXstdItem 5 2 3 6 2 2" xfId="8794"/>
    <cellStyle name="SAPBEXstdItem 5 2 3 6 2 2 2" xfId="57930"/>
    <cellStyle name="SAPBEXstdItem 5 2 3 6 2 2 3" xfId="57931"/>
    <cellStyle name="SAPBEXstdItem 5 2 3 6 2 3" xfId="8795"/>
    <cellStyle name="SAPBEXstdItem 5 2 3 6 2 3 2" xfId="57932"/>
    <cellStyle name="SAPBEXstdItem 5 2 3 6 2 3 3" xfId="57933"/>
    <cellStyle name="SAPBEXstdItem 5 2 3 6 2 4" xfId="57934"/>
    <cellStyle name="SAPBEXstdItem 5 2 3 6 2 5" xfId="57935"/>
    <cellStyle name="SAPBEXstdItem 5 2 3 6 3" xfId="8796"/>
    <cellStyle name="SAPBEXstdItem 5 2 3 6 3 2" xfId="57936"/>
    <cellStyle name="SAPBEXstdItem 5 2 3 6 3 3" xfId="57937"/>
    <cellStyle name="SAPBEXstdItem 5 2 3 6 4" xfId="8797"/>
    <cellStyle name="SAPBEXstdItem 5 2 3 6 4 2" xfId="57938"/>
    <cellStyle name="SAPBEXstdItem 5 2 3 6 4 3" xfId="57939"/>
    <cellStyle name="SAPBEXstdItem 5 2 3 6 5" xfId="57940"/>
    <cellStyle name="SAPBEXstdItem 5 2 3 6 5 2" xfId="57941"/>
    <cellStyle name="SAPBEXstdItem 5 2 3 6 6" xfId="57942"/>
    <cellStyle name="SAPBEXstdItem 5 2 3 6 7" xfId="57943"/>
    <cellStyle name="SAPBEXstdItem 5 2 3 7" xfId="8798"/>
    <cellStyle name="SAPBEXstdItem 5 2 3 7 2" xfId="8799"/>
    <cellStyle name="SAPBEXstdItem 5 2 3 7 2 2" xfId="8800"/>
    <cellStyle name="SAPBEXstdItem 5 2 3 7 2 2 2" xfId="57944"/>
    <cellStyle name="SAPBEXstdItem 5 2 3 7 2 2 3" xfId="57945"/>
    <cellStyle name="SAPBEXstdItem 5 2 3 7 2 3" xfId="8801"/>
    <cellStyle name="SAPBEXstdItem 5 2 3 7 2 3 2" xfId="57946"/>
    <cellStyle name="SAPBEXstdItem 5 2 3 7 2 3 3" xfId="57947"/>
    <cellStyle name="SAPBEXstdItem 5 2 3 7 2 4" xfId="57948"/>
    <cellStyle name="SAPBEXstdItem 5 2 3 7 2 5" xfId="57949"/>
    <cellStyle name="SAPBEXstdItem 5 2 3 7 3" xfId="8802"/>
    <cellStyle name="SAPBEXstdItem 5 2 3 7 3 2" xfId="57950"/>
    <cellStyle name="SAPBEXstdItem 5 2 3 7 3 3" xfId="57951"/>
    <cellStyle name="SAPBEXstdItem 5 2 3 7 4" xfId="8803"/>
    <cellStyle name="SAPBEXstdItem 5 2 3 7 4 2" xfId="57952"/>
    <cellStyle name="SAPBEXstdItem 5 2 3 7 4 3" xfId="57953"/>
    <cellStyle name="SAPBEXstdItem 5 2 3 7 5" xfId="57954"/>
    <cellStyle name="SAPBEXstdItem 5 2 3 7 6" xfId="57955"/>
    <cellStyle name="SAPBEXstdItem 5 2 3 8" xfId="8804"/>
    <cellStyle name="SAPBEXstdItem 5 2 3 8 2" xfId="8805"/>
    <cellStyle name="SAPBEXstdItem 5 2 3 8 2 2" xfId="57956"/>
    <cellStyle name="SAPBEXstdItem 5 2 3 8 2 3" xfId="57957"/>
    <cellStyle name="SAPBEXstdItem 5 2 3 8 3" xfId="8806"/>
    <cellStyle name="SAPBEXstdItem 5 2 3 8 3 2" xfId="57958"/>
    <cellStyle name="SAPBEXstdItem 5 2 3 8 3 3" xfId="57959"/>
    <cellStyle name="SAPBEXstdItem 5 2 3 8 4" xfId="57960"/>
    <cellStyle name="SAPBEXstdItem 5 2 3 8 5" xfId="57961"/>
    <cellStyle name="SAPBEXstdItem 5 2 3 9" xfId="8807"/>
    <cellStyle name="SAPBEXstdItem 5 2 3 9 2" xfId="8808"/>
    <cellStyle name="SAPBEXstdItem 5 2 3 9 2 2" xfId="57962"/>
    <cellStyle name="SAPBEXstdItem 5 2 3 9 2 3" xfId="57963"/>
    <cellStyle name="SAPBEXstdItem 5 2 3 9 3" xfId="8809"/>
    <cellStyle name="SAPBEXstdItem 5 2 3 9 3 2" xfId="57964"/>
    <cellStyle name="SAPBEXstdItem 5 2 3 9 3 3" xfId="57965"/>
    <cellStyle name="SAPBEXstdItem 5 2 3 9 4" xfId="57966"/>
    <cellStyle name="SAPBEXstdItem 5 2 3 9 5" xfId="57967"/>
    <cellStyle name="SAPBEXstdItem 5 2 4" xfId="8810"/>
    <cellStyle name="SAPBEXstdItem 5 2 4 2" xfId="8811"/>
    <cellStyle name="SAPBEXstdItem 5 2 4 2 2" xfId="8812"/>
    <cellStyle name="SAPBEXstdItem 5 2 4 2 2 2" xfId="57968"/>
    <cellStyle name="SAPBEXstdItem 5 2 4 2 2 2 2" xfId="57969"/>
    <cellStyle name="SAPBEXstdItem 5 2 4 2 2 2 2 2" xfId="57970"/>
    <cellStyle name="SAPBEXstdItem 5 2 4 2 2 2 3" xfId="57971"/>
    <cellStyle name="SAPBEXstdItem 5 2 4 2 2 3" xfId="57972"/>
    <cellStyle name="SAPBEXstdItem 5 2 4 2 2 3 2" xfId="57973"/>
    <cellStyle name="SAPBEXstdItem 5 2 4 2 2 3 3" xfId="57974"/>
    <cellStyle name="SAPBEXstdItem 5 2 4 2 2 4" xfId="57975"/>
    <cellStyle name="SAPBEXstdItem 5 2 4 2 2 4 2" xfId="57976"/>
    <cellStyle name="SAPBEXstdItem 5 2 4 2 2 4 3" xfId="57977"/>
    <cellStyle name="SAPBEXstdItem 5 2 4 2 2 5" xfId="57978"/>
    <cellStyle name="SAPBEXstdItem 5 2 4 2 2 5 2" xfId="57979"/>
    <cellStyle name="SAPBEXstdItem 5 2 4 2 2 6" xfId="57980"/>
    <cellStyle name="SAPBEXstdItem 5 2 4 2 2 7" xfId="57981"/>
    <cellStyle name="SAPBEXstdItem 5 2 4 2 2 8" xfId="57982"/>
    <cellStyle name="SAPBEXstdItem 5 2 4 2 2 9" xfId="57983"/>
    <cellStyle name="SAPBEXstdItem 5 2 4 2 3" xfId="57984"/>
    <cellStyle name="SAPBEXstdItem 5 2 4 2 3 2" xfId="57985"/>
    <cellStyle name="SAPBEXstdItem 5 2 4 2 3 2 2" xfId="57986"/>
    <cellStyle name="SAPBEXstdItem 5 2 4 2 3 3" xfId="57987"/>
    <cellStyle name="SAPBEXstdItem 5 2 4 2 4" xfId="57988"/>
    <cellStyle name="SAPBEXstdItem 5 2 4 2 4 2" xfId="57989"/>
    <cellStyle name="SAPBEXstdItem 5 2 4 2 4 3" xfId="57990"/>
    <cellStyle name="SAPBEXstdItem 5 2 4 2 5" xfId="57991"/>
    <cellStyle name="SAPBEXstdItem 5 2 4 2 6" xfId="57992"/>
    <cellStyle name="SAPBEXstdItem 5 2 4 3" xfId="8813"/>
    <cellStyle name="SAPBEXstdItem 5 2 4 3 2" xfId="57993"/>
    <cellStyle name="SAPBEXstdItem 5 2 4 3 2 2" xfId="57994"/>
    <cellStyle name="SAPBEXstdItem 5 2 4 3 2 2 2" xfId="57995"/>
    <cellStyle name="SAPBEXstdItem 5 2 4 3 2 3" xfId="57996"/>
    <cellStyle name="SAPBEXstdItem 5 2 4 3 3" xfId="57997"/>
    <cellStyle name="SAPBEXstdItem 5 2 4 3 3 2" xfId="57998"/>
    <cellStyle name="SAPBEXstdItem 5 2 4 3 3 3" xfId="57999"/>
    <cellStyle name="SAPBEXstdItem 5 2 4 3 4" xfId="58000"/>
    <cellStyle name="SAPBEXstdItem 5 2 4 3 4 2" xfId="58001"/>
    <cellStyle name="SAPBEXstdItem 5 2 4 3 4 3" xfId="58002"/>
    <cellStyle name="SAPBEXstdItem 5 2 4 3 5" xfId="58003"/>
    <cellStyle name="SAPBEXstdItem 5 2 4 3 5 2" xfId="58004"/>
    <cellStyle name="SAPBEXstdItem 5 2 4 3 5 3" xfId="58005"/>
    <cellStyle name="SAPBEXstdItem 5 2 4 3 6" xfId="58006"/>
    <cellStyle name="SAPBEXstdItem 5 2 4 3 6 2" xfId="58007"/>
    <cellStyle name="SAPBEXstdItem 5 2 4 3 7" xfId="58008"/>
    <cellStyle name="SAPBEXstdItem 5 2 4 3 8" xfId="58009"/>
    <cellStyle name="SAPBEXstdItem 5 2 4 3 9" xfId="58010"/>
    <cellStyle name="SAPBEXstdItem 5 2 4 4" xfId="8814"/>
    <cellStyle name="SAPBEXstdItem 5 2 4 4 2" xfId="58011"/>
    <cellStyle name="SAPBEXstdItem 5 2 4 4 2 2" xfId="58012"/>
    <cellStyle name="SAPBEXstdItem 5 2 4 4 3" xfId="58013"/>
    <cellStyle name="SAPBEXstdItem 5 2 4 5" xfId="58014"/>
    <cellStyle name="SAPBEXstdItem 5 2 4 5 2" xfId="58015"/>
    <cellStyle name="SAPBEXstdItem 5 2 4 5 3" xfId="58016"/>
    <cellStyle name="SAPBEXstdItem 5 2 4 6" xfId="58017"/>
    <cellStyle name="SAPBEXstdItem 5 2 5" xfId="8815"/>
    <cellStyle name="SAPBEXstdItem 5 2 5 2" xfId="8816"/>
    <cellStyle name="SAPBEXstdItem 5 2 5 2 2" xfId="58018"/>
    <cellStyle name="SAPBEXstdItem 5 2 5 2 2 2" xfId="58019"/>
    <cellStyle name="SAPBEXstdItem 5 2 5 2 2 2 2" xfId="58020"/>
    <cellStyle name="SAPBEXstdItem 5 2 5 2 2 3" xfId="58021"/>
    <cellStyle name="SAPBEXstdItem 5 2 5 2 3" xfId="58022"/>
    <cellStyle name="SAPBEXstdItem 5 2 5 2 3 2" xfId="58023"/>
    <cellStyle name="SAPBEXstdItem 5 2 5 2 3 2 2" xfId="58024"/>
    <cellStyle name="SAPBEXstdItem 5 2 5 2 3 3" xfId="58025"/>
    <cellStyle name="SAPBEXstdItem 5 2 5 2 4" xfId="58026"/>
    <cellStyle name="SAPBEXstdItem 5 2 5 2 4 2" xfId="58027"/>
    <cellStyle name="SAPBEXstdItem 5 2 5 2 4 3" xfId="58028"/>
    <cellStyle name="SAPBEXstdItem 5 2 5 2 5" xfId="58029"/>
    <cellStyle name="SAPBEXstdItem 5 2 5 2 5 2" xfId="58030"/>
    <cellStyle name="SAPBEXstdItem 5 2 5 2 6" xfId="58031"/>
    <cellStyle name="SAPBEXstdItem 5 2 5 2 7" xfId="58032"/>
    <cellStyle name="SAPBEXstdItem 5 2 5 2 8" xfId="58033"/>
    <cellStyle name="SAPBEXstdItem 5 2 5 2 9" xfId="58034"/>
    <cellStyle name="SAPBEXstdItem 5 2 5 3" xfId="8817"/>
    <cellStyle name="SAPBEXstdItem 5 2 5 3 2" xfId="58035"/>
    <cellStyle name="SAPBEXstdItem 5 2 5 3 2 2" xfId="58036"/>
    <cellStyle name="SAPBEXstdItem 5 2 5 3 3" xfId="58037"/>
    <cellStyle name="SAPBEXstdItem 5 2 5 4" xfId="8818"/>
    <cellStyle name="SAPBEXstdItem 5 2 5 4 2" xfId="58038"/>
    <cellStyle name="SAPBEXstdItem 5 2 5 4 3" xfId="58039"/>
    <cellStyle name="SAPBEXstdItem 5 2 5 5" xfId="58040"/>
    <cellStyle name="SAPBEXstdItem 5 2 5 6" xfId="58041"/>
    <cellStyle name="SAPBEXstdItem 5 2 6" xfId="8819"/>
    <cellStyle name="SAPBEXstdItem 5 2 6 10" xfId="58042"/>
    <cellStyle name="SAPBEXstdItem 5 2 6 11" xfId="58043"/>
    <cellStyle name="SAPBEXstdItem 5 2 6 2" xfId="8820"/>
    <cellStyle name="SAPBEXstdItem 5 2 6 2 10" xfId="58044"/>
    <cellStyle name="SAPBEXstdItem 5 2 6 2 2" xfId="8821"/>
    <cellStyle name="SAPBEXstdItem 5 2 6 2 2 2" xfId="58045"/>
    <cellStyle name="SAPBEXstdItem 5 2 6 2 2 2 2" xfId="58046"/>
    <cellStyle name="SAPBEXstdItem 5 2 6 2 2 3" xfId="58047"/>
    <cellStyle name="SAPBEXstdItem 5 2 6 2 3" xfId="58048"/>
    <cellStyle name="SAPBEXstdItem 5 2 6 2 3 2" xfId="58049"/>
    <cellStyle name="SAPBEXstdItem 5 2 6 2 3 2 2" xfId="58050"/>
    <cellStyle name="SAPBEXstdItem 5 2 6 2 3 3" xfId="58051"/>
    <cellStyle name="SAPBEXstdItem 5 2 6 2 4" xfId="58052"/>
    <cellStyle name="SAPBEXstdItem 5 2 6 2 4 2" xfId="58053"/>
    <cellStyle name="SAPBEXstdItem 5 2 6 2 4 3" xfId="58054"/>
    <cellStyle name="SAPBEXstdItem 5 2 6 2 5" xfId="58055"/>
    <cellStyle name="SAPBEXstdItem 5 2 6 2 5 2" xfId="58056"/>
    <cellStyle name="SAPBEXstdItem 5 2 6 2 5 3" xfId="58057"/>
    <cellStyle name="SAPBEXstdItem 5 2 6 2 6" xfId="58058"/>
    <cellStyle name="SAPBEXstdItem 5 2 6 2 6 2" xfId="58059"/>
    <cellStyle name="SAPBEXstdItem 5 2 6 2 7" xfId="58060"/>
    <cellStyle name="SAPBEXstdItem 5 2 6 2 8" xfId="58061"/>
    <cellStyle name="SAPBEXstdItem 5 2 6 2 9" xfId="58062"/>
    <cellStyle name="SAPBEXstdItem 5 2 6 3" xfId="8822"/>
    <cellStyle name="SAPBEXstdItem 5 2 6 3 2" xfId="58063"/>
    <cellStyle name="SAPBEXstdItem 5 2 6 3 2 2" xfId="58064"/>
    <cellStyle name="SAPBEXstdItem 5 2 6 3 3" xfId="58065"/>
    <cellStyle name="SAPBEXstdItem 5 2 6 4" xfId="58066"/>
    <cellStyle name="SAPBEXstdItem 5 2 6 4 2" xfId="58067"/>
    <cellStyle name="SAPBEXstdItem 5 2 6 4 2 2" xfId="58068"/>
    <cellStyle name="SAPBEXstdItem 5 2 6 4 3" xfId="58069"/>
    <cellStyle name="SAPBEXstdItem 5 2 6 5" xfId="58070"/>
    <cellStyle name="SAPBEXstdItem 5 2 6 5 2" xfId="58071"/>
    <cellStyle name="SAPBEXstdItem 5 2 6 5 3" xfId="58072"/>
    <cellStyle name="SAPBEXstdItem 5 2 6 6" xfId="58073"/>
    <cellStyle name="SAPBEXstdItem 5 2 6 6 2" xfId="58074"/>
    <cellStyle name="SAPBEXstdItem 5 2 6 6 3" xfId="58075"/>
    <cellStyle name="SAPBEXstdItem 5 2 6 7" xfId="58076"/>
    <cellStyle name="SAPBEXstdItem 5 2 6 7 2" xfId="58077"/>
    <cellStyle name="SAPBEXstdItem 5 2 6 8" xfId="58078"/>
    <cellStyle name="SAPBEXstdItem 5 2 6 9" xfId="58079"/>
    <cellStyle name="SAPBEXstdItem 5 2 7" xfId="8823"/>
    <cellStyle name="SAPBEXstdItem 5 2 7 10" xfId="58080"/>
    <cellStyle name="SAPBEXstdItem 5 2 7 11" xfId="58081"/>
    <cellStyle name="SAPBEXstdItem 5 2 7 2" xfId="8824"/>
    <cellStyle name="SAPBEXstdItem 5 2 7 2 10" xfId="58082"/>
    <cellStyle name="SAPBEXstdItem 5 2 7 2 2" xfId="8825"/>
    <cellStyle name="SAPBEXstdItem 5 2 7 2 2 2" xfId="58083"/>
    <cellStyle name="SAPBEXstdItem 5 2 7 2 2 2 2" xfId="58084"/>
    <cellStyle name="SAPBEXstdItem 5 2 7 2 2 3" xfId="58085"/>
    <cellStyle name="SAPBEXstdItem 5 2 7 2 3" xfId="8826"/>
    <cellStyle name="SAPBEXstdItem 5 2 7 2 3 2" xfId="58086"/>
    <cellStyle name="SAPBEXstdItem 5 2 7 2 3 2 2" xfId="58087"/>
    <cellStyle name="SAPBEXstdItem 5 2 7 2 3 3" xfId="58088"/>
    <cellStyle name="SAPBEXstdItem 5 2 7 2 4" xfId="58089"/>
    <cellStyle name="SAPBEXstdItem 5 2 7 2 4 2" xfId="58090"/>
    <cellStyle name="SAPBEXstdItem 5 2 7 2 4 3" xfId="58091"/>
    <cellStyle name="SAPBEXstdItem 5 2 7 2 5" xfId="58092"/>
    <cellStyle name="SAPBEXstdItem 5 2 7 2 5 2" xfId="58093"/>
    <cellStyle name="SAPBEXstdItem 5 2 7 2 5 3" xfId="58094"/>
    <cellStyle name="SAPBEXstdItem 5 2 7 2 6" xfId="58095"/>
    <cellStyle name="SAPBEXstdItem 5 2 7 2 6 2" xfId="58096"/>
    <cellStyle name="SAPBEXstdItem 5 2 7 2 6 3" xfId="58097"/>
    <cellStyle name="SAPBEXstdItem 5 2 7 2 7" xfId="58098"/>
    <cellStyle name="SAPBEXstdItem 5 2 7 2 7 2" xfId="58099"/>
    <cellStyle name="SAPBEXstdItem 5 2 7 2 8" xfId="58100"/>
    <cellStyle name="SAPBEXstdItem 5 2 7 2 9" xfId="58101"/>
    <cellStyle name="SAPBEXstdItem 5 2 7 3" xfId="8827"/>
    <cellStyle name="SAPBEXstdItem 5 2 7 3 2" xfId="58102"/>
    <cellStyle name="SAPBEXstdItem 5 2 7 3 2 2" xfId="58103"/>
    <cellStyle name="SAPBEXstdItem 5 2 7 3 3" xfId="58104"/>
    <cellStyle name="SAPBEXstdItem 5 2 7 4" xfId="8828"/>
    <cellStyle name="SAPBEXstdItem 5 2 7 4 2" xfId="58105"/>
    <cellStyle name="SAPBEXstdItem 5 2 7 4 2 2" xfId="58106"/>
    <cellStyle name="SAPBEXstdItem 5 2 7 4 3" xfId="58107"/>
    <cellStyle name="SAPBEXstdItem 5 2 7 5" xfId="58108"/>
    <cellStyle name="SAPBEXstdItem 5 2 7 5 2" xfId="58109"/>
    <cellStyle name="SAPBEXstdItem 5 2 7 5 3" xfId="58110"/>
    <cellStyle name="SAPBEXstdItem 5 2 7 6" xfId="58111"/>
    <cellStyle name="SAPBEXstdItem 5 2 7 6 2" xfId="58112"/>
    <cellStyle name="SAPBEXstdItem 5 2 7 6 3" xfId="58113"/>
    <cellStyle name="SAPBEXstdItem 5 2 7 7" xfId="58114"/>
    <cellStyle name="SAPBEXstdItem 5 2 7 7 2" xfId="58115"/>
    <cellStyle name="SAPBEXstdItem 5 2 7 7 3" xfId="58116"/>
    <cellStyle name="SAPBEXstdItem 5 2 7 8" xfId="58117"/>
    <cellStyle name="SAPBEXstdItem 5 2 7 8 2" xfId="58118"/>
    <cellStyle name="SAPBEXstdItem 5 2 7 9" xfId="58119"/>
    <cellStyle name="SAPBEXstdItem 5 2 8" xfId="8829"/>
    <cellStyle name="SAPBEXstdItem 5 2 8 2" xfId="8830"/>
    <cellStyle name="SAPBEXstdItem 5 2 8 2 2" xfId="8831"/>
    <cellStyle name="SAPBEXstdItem 5 2 8 2 2 2" xfId="58120"/>
    <cellStyle name="SAPBEXstdItem 5 2 8 2 2 3" xfId="58121"/>
    <cellStyle name="SAPBEXstdItem 5 2 8 2 3" xfId="8832"/>
    <cellStyle name="SAPBEXstdItem 5 2 8 2 3 2" xfId="58122"/>
    <cellStyle name="SAPBEXstdItem 5 2 8 2 3 3" xfId="58123"/>
    <cellStyle name="SAPBEXstdItem 5 2 8 2 4" xfId="58124"/>
    <cellStyle name="SAPBEXstdItem 5 2 8 2 5" xfId="58125"/>
    <cellStyle name="SAPBEXstdItem 5 2 8 3" xfId="8833"/>
    <cellStyle name="SAPBEXstdItem 5 2 8 3 2" xfId="58126"/>
    <cellStyle name="SAPBEXstdItem 5 2 8 3 3" xfId="58127"/>
    <cellStyle name="SAPBEXstdItem 5 2 8 4" xfId="8834"/>
    <cellStyle name="SAPBEXstdItem 5 2 8 4 2" xfId="58128"/>
    <cellStyle name="SAPBEXstdItem 5 2 8 4 3" xfId="58129"/>
    <cellStyle name="SAPBEXstdItem 5 2 8 5" xfId="58130"/>
    <cellStyle name="SAPBEXstdItem 5 2 8 5 2" xfId="58131"/>
    <cellStyle name="SAPBEXstdItem 5 2 8 6" xfId="58132"/>
    <cellStyle name="SAPBEXstdItem 5 2 8 7" xfId="58133"/>
    <cellStyle name="SAPBEXstdItem 5 2 9" xfId="8835"/>
    <cellStyle name="SAPBEXstdItem 5 2 9 2" xfId="8836"/>
    <cellStyle name="SAPBEXstdItem 5 2 9 2 2" xfId="8837"/>
    <cellStyle name="SAPBEXstdItem 5 2 9 2 2 2" xfId="58134"/>
    <cellStyle name="SAPBEXstdItem 5 2 9 2 2 3" xfId="58135"/>
    <cellStyle name="SAPBEXstdItem 5 2 9 2 3" xfId="8838"/>
    <cellStyle name="SAPBEXstdItem 5 2 9 2 3 2" xfId="58136"/>
    <cellStyle name="SAPBEXstdItem 5 2 9 2 3 3" xfId="58137"/>
    <cellStyle name="SAPBEXstdItem 5 2 9 2 4" xfId="58138"/>
    <cellStyle name="SAPBEXstdItem 5 2 9 2 5" xfId="58139"/>
    <cellStyle name="SAPBEXstdItem 5 2 9 3" xfId="8839"/>
    <cellStyle name="SAPBEXstdItem 5 2 9 3 2" xfId="58140"/>
    <cellStyle name="SAPBEXstdItem 5 2 9 3 3" xfId="58141"/>
    <cellStyle name="SAPBEXstdItem 5 2 9 4" xfId="8840"/>
    <cellStyle name="SAPBEXstdItem 5 2 9 4 2" xfId="58142"/>
    <cellStyle name="SAPBEXstdItem 5 2 9 4 3" xfId="58143"/>
    <cellStyle name="SAPBEXstdItem 5 2 9 5" xfId="58144"/>
    <cellStyle name="SAPBEXstdItem 5 2 9 6" xfId="58145"/>
    <cellStyle name="SAPBEXstdItem 5 3" xfId="58146"/>
    <cellStyle name="SAPBEXstdItem 5 3 2" xfId="58147"/>
    <cellStyle name="SAPBEXstdItem 5 3 3" xfId="58148"/>
    <cellStyle name="SAPBEXstdItem 5 4" xfId="58149"/>
    <cellStyle name="SAPBEXstdItem 6" xfId="8841"/>
    <cellStyle name="SAPBEXstdItem 6 2" xfId="8842"/>
    <cellStyle name="SAPBEXstdItem 6 2 10" xfId="8843"/>
    <cellStyle name="SAPBEXstdItem 6 2 10 2" xfId="8844"/>
    <cellStyle name="SAPBEXstdItem 6 2 10 2 2" xfId="58150"/>
    <cellStyle name="SAPBEXstdItem 6 2 10 2 3" xfId="58151"/>
    <cellStyle name="SAPBEXstdItem 6 2 10 3" xfId="8845"/>
    <cellStyle name="SAPBEXstdItem 6 2 10 3 2" xfId="58152"/>
    <cellStyle name="SAPBEXstdItem 6 2 10 3 3" xfId="58153"/>
    <cellStyle name="SAPBEXstdItem 6 2 10 4" xfId="58154"/>
    <cellStyle name="SAPBEXstdItem 6 2 10 5" xfId="58155"/>
    <cellStyle name="SAPBEXstdItem 6 2 11" xfId="8846"/>
    <cellStyle name="SAPBEXstdItem 6 2 11 2" xfId="8847"/>
    <cellStyle name="SAPBEXstdItem 6 2 11 2 2" xfId="58156"/>
    <cellStyle name="SAPBEXstdItem 6 2 11 2 3" xfId="58157"/>
    <cellStyle name="SAPBEXstdItem 6 2 11 3" xfId="8848"/>
    <cellStyle name="SAPBEXstdItem 6 2 11 3 2" xfId="58158"/>
    <cellStyle name="SAPBEXstdItem 6 2 11 3 3" xfId="58159"/>
    <cellStyle name="SAPBEXstdItem 6 2 11 4" xfId="58160"/>
    <cellStyle name="SAPBEXstdItem 6 2 11 5" xfId="58161"/>
    <cellStyle name="SAPBEXstdItem 6 2 12" xfId="8849"/>
    <cellStyle name="SAPBEXstdItem 6 2 12 2" xfId="8850"/>
    <cellStyle name="SAPBEXstdItem 6 2 12 2 2" xfId="58162"/>
    <cellStyle name="SAPBEXstdItem 6 2 12 2 3" xfId="58163"/>
    <cellStyle name="SAPBEXstdItem 6 2 12 3" xfId="8851"/>
    <cellStyle name="SAPBEXstdItem 6 2 12 3 2" xfId="58164"/>
    <cellStyle name="SAPBEXstdItem 6 2 12 3 3" xfId="58165"/>
    <cellStyle name="SAPBEXstdItem 6 2 12 4" xfId="58166"/>
    <cellStyle name="SAPBEXstdItem 6 2 12 5" xfId="58167"/>
    <cellStyle name="SAPBEXstdItem 6 2 13" xfId="58168"/>
    <cellStyle name="SAPBEXstdItem 6 2 13 2" xfId="58169"/>
    <cellStyle name="SAPBEXstdItem 6 2 13 3" xfId="58170"/>
    <cellStyle name="SAPBEXstdItem 6 2 14" xfId="58171"/>
    <cellStyle name="SAPBEXstdItem 6 2 2" xfId="8852"/>
    <cellStyle name="SAPBEXstdItem 6 2 2 10" xfId="8853"/>
    <cellStyle name="SAPBEXstdItem 6 2 2 10 2" xfId="8854"/>
    <cellStyle name="SAPBEXstdItem 6 2 2 10 2 2" xfId="58172"/>
    <cellStyle name="SAPBEXstdItem 6 2 2 10 2 3" xfId="58173"/>
    <cellStyle name="SAPBEXstdItem 6 2 2 10 3" xfId="8855"/>
    <cellStyle name="SAPBEXstdItem 6 2 2 10 3 2" xfId="58174"/>
    <cellStyle name="SAPBEXstdItem 6 2 2 10 3 3" xfId="58175"/>
    <cellStyle name="SAPBEXstdItem 6 2 2 10 4" xfId="58176"/>
    <cellStyle name="SAPBEXstdItem 6 2 2 10 5" xfId="58177"/>
    <cellStyle name="SAPBEXstdItem 6 2 2 11" xfId="58178"/>
    <cellStyle name="SAPBEXstdItem 6 2 2 11 2" xfId="58179"/>
    <cellStyle name="SAPBEXstdItem 6 2 2 11 3" xfId="58180"/>
    <cellStyle name="SAPBEXstdItem 6 2 2 12" xfId="58181"/>
    <cellStyle name="SAPBEXstdItem 6 2 2 2" xfId="8856"/>
    <cellStyle name="SAPBEXstdItem 6 2 2 2 2" xfId="8857"/>
    <cellStyle name="SAPBEXstdItem 6 2 2 2 2 2" xfId="8858"/>
    <cellStyle name="SAPBEXstdItem 6 2 2 2 2 2 2" xfId="58182"/>
    <cellStyle name="SAPBEXstdItem 6 2 2 2 2 2 2 2" xfId="58183"/>
    <cellStyle name="SAPBEXstdItem 6 2 2 2 2 2 2 2 2" xfId="58184"/>
    <cellStyle name="SAPBEXstdItem 6 2 2 2 2 2 2 3" xfId="58185"/>
    <cellStyle name="SAPBEXstdItem 6 2 2 2 2 2 3" xfId="58186"/>
    <cellStyle name="SAPBEXstdItem 6 2 2 2 2 2 3 2" xfId="58187"/>
    <cellStyle name="SAPBEXstdItem 6 2 2 2 2 2 3 3" xfId="58188"/>
    <cellStyle name="SAPBEXstdItem 6 2 2 2 2 2 4" xfId="58189"/>
    <cellStyle name="SAPBEXstdItem 6 2 2 2 2 2 4 2" xfId="58190"/>
    <cellStyle name="SAPBEXstdItem 6 2 2 2 2 2 4 3" xfId="58191"/>
    <cellStyle name="SAPBEXstdItem 6 2 2 2 2 2 5" xfId="58192"/>
    <cellStyle name="SAPBEXstdItem 6 2 2 2 2 2 5 2" xfId="58193"/>
    <cellStyle name="SAPBEXstdItem 6 2 2 2 2 2 6" xfId="58194"/>
    <cellStyle name="SAPBEXstdItem 6 2 2 2 2 2 7" xfId="58195"/>
    <cellStyle name="SAPBEXstdItem 6 2 2 2 2 2 8" xfId="58196"/>
    <cellStyle name="SAPBEXstdItem 6 2 2 2 2 2 9" xfId="58197"/>
    <cellStyle name="SAPBEXstdItem 6 2 2 2 2 3" xfId="58198"/>
    <cellStyle name="SAPBEXstdItem 6 2 2 2 2 3 2" xfId="58199"/>
    <cellStyle name="SAPBEXstdItem 6 2 2 2 2 3 2 2" xfId="58200"/>
    <cellStyle name="SAPBEXstdItem 6 2 2 2 2 3 3" xfId="58201"/>
    <cellStyle name="SAPBEXstdItem 6 2 2 2 2 4" xfId="58202"/>
    <cellStyle name="SAPBEXstdItem 6 2 2 2 2 4 2" xfId="58203"/>
    <cellStyle name="SAPBEXstdItem 6 2 2 2 2 4 3" xfId="58204"/>
    <cellStyle name="SAPBEXstdItem 6 2 2 2 2 5" xfId="58205"/>
    <cellStyle name="SAPBEXstdItem 6 2 2 2 2 6" xfId="58206"/>
    <cellStyle name="SAPBEXstdItem 6 2 2 2 3" xfId="8859"/>
    <cellStyle name="SAPBEXstdItem 6 2 2 2 3 2" xfId="58207"/>
    <cellStyle name="SAPBEXstdItem 6 2 2 2 3 2 2" xfId="58208"/>
    <cellStyle name="SAPBEXstdItem 6 2 2 2 3 2 2 2" xfId="58209"/>
    <cellStyle name="SAPBEXstdItem 6 2 2 2 3 2 3" xfId="58210"/>
    <cellStyle name="SAPBEXstdItem 6 2 2 2 3 3" xfId="58211"/>
    <cellStyle name="SAPBEXstdItem 6 2 2 2 3 3 2" xfId="58212"/>
    <cellStyle name="SAPBEXstdItem 6 2 2 2 3 3 3" xfId="58213"/>
    <cellStyle name="SAPBEXstdItem 6 2 2 2 3 4" xfId="58214"/>
    <cellStyle name="SAPBEXstdItem 6 2 2 2 3 4 2" xfId="58215"/>
    <cellStyle name="SAPBEXstdItem 6 2 2 2 3 4 3" xfId="58216"/>
    <cellStyle name="SAPBEXstdItem 6 2 2 2 3 5" xfId="58217"/>
    <cellStyle name="SAPBEXstdItem 6 2 2 2 3 5 2" xfId="58218"/>
    <cellStyle name="SAPBEXstdItem 6 2 2 2 3 5 3" xfId="58219"/>
    <cellStyle name="SAPBEXstdItem 6 2 2 2 3 6" xfId="58220"/>
    <cellStyle name="SAPBEXstdItem 6 2 2 2 3 6 2" xfId="58221"/>
    <cellStyle name="SAPBEXstdItem 6 2 2 2 3 7" xfId="58222"/>
    <cellStyle name="SAPBEXstdItem 6 2 2 2 3 8" xfId="58223"/>
    <cellStyle name="SAPBEXstdItem 6 2 2 2 3 9" xfId="58224"/>
    <cellStyle name="SAPBEXstdItem 6 2 2 2 4" xfId="8860"/>
    <cellStyle name="SAPBEXstdItem 6 2 2 2 4 2" xfId="58225"/>
    <cellStyle name="SAPBEXstdItem 6 2 2 2 4 2 2" xfId="58226"/>
    <cellStyle name="SAPBEXstdItem 6 2 2 2 4 3" xfId="58227"/>
    <cellStyle name="SAPBEXstdItem 6 2 2 2 5" xfId="58228"/>
    <cellStyle name="SAPBEXstdItem 6 2 2 2 5 2" xfId="58229"/>
    <cellStyle name="SAPBEXstdItem 6 2 2 2 5 3" xfId="58230"/>
    <cellStyle name="SAPBEXstdItem 6 2 2 2 6" xfId="58231"/>
    <cellStyle name="SAPBEXstdItem 6 2 2 3" xfId="8861"/>
    <cellStyle name="SAPBEXstdItem 6 2 2 3 2" xfId="8862"/>
    <cellStyle name="SAPBEXstdItem 6 2 2 3 2 2" xfId="58232"/>
    <cellStyle name="SAPBEXstdItem 6 2 2 3 2 2 2" xfId="58233"/>
    <cellStyle name="SAPBEXstdItem 6 2 2 3 2 2 2 2" xfId="58234"/>
    <cellStyle name="SAPBEXstdItem 6 2 2 3 2 2 3" xfId="58235"/>
    <cellStyle name="SAPBEXstdItem 6 2 2 3 2 3" xfId="58236"/>
    <cellStyle name="SAPBEXstdItem 6 2 2 3 2 3 2" xfId="58237"/>
    <cellStyle name="SAPBEXstdItem 6 2 2 3 2 3 2 2" xfId="58238"/>
    <cellStyle name="SAPBEXstdItem 6 2 2 3 2 3 3" xfId="58239"/>
    <cellStyle name="SAPBEXstdItem 6 2 2 3 2 4" xfId="58240"/>
    <cellStyle name="SAPBEXstdItem 6 2 2 3 2 4 2" xfId="58241"/>
    <cellStyle name="SAPBEXstdItem 6 2 2 3 2 4 3" xfId="58242"/>
    <cellStyle name="SAPBEXstdItem 6 2 2 3 2 5" xfId="58243"/>
    <cellStyle name="SAPBEXstdItem 6 2 2 3 2 5 2" xfId="58244"/>
    <cellStyle name="SAPBEXstdItem 6 2 2 3 2 6" xfId="58245"/>
    <cellStyle name="SAPBEXstdItem 6 2 2 3 2 7" xfId="58246"/>
    <cellStyle name="SAPBEXstdItem 6 2 2 3 2 8" xfId="58247"/>
    <cellStyle name="SAPBEXstdItem 6 2 2 3 2 9" xfId="58248"/>
    <cellStyle name="SAPBEXstdItem 6 2 2 3 3" xfId="8863"/>
    <cellStyle name="SAPBEXstdItem 6 2 2 3 3 2" xfId="58249"/>
    <cellStyle name="SAPBEXstdItem 6 2 2 3 3 2 2" xfId="58250"/>
    <cellStyle name="SAPBEXstdItem 6 2 2 3 3 3" xfId="58251"/>
    <cellStyle name="SAPBEXstdItem 6 2 2 3 4" xfId="8864"/>
    <cellStyle name="SAPBEXstdItem 6 2 2 3 4 2" xfId="58252"/>
    <cellStyle name="SAPBEXstdItem 6 2 2 3 4 3" xfId="58253"/>
    <cellStyle name="SAPBEXstdItem 6 2 2 3 5" xfId="58254"/>
    <cellStyle name="SAPBEXstdItem 6 2 2 3 6" xfId="58255"/>
    <cellStyle name="SAPBEXstdItem 6 2 2 4" xfId="8865"/>
    <cellStyle name="SAPBEXstdItem 6 2 2 4 10" xfId="58256"/>
    <cellStyle name="SAPBEXstdItem 6 2 2 4 11" xfId="58257"/>
    <cellStyle name="SAPBEXstdItem 6 2 2 4 2" xfId="8866"/>
    <cellStyle name="SAPBEXstdItem 6 2 2 4 2 10" xfId="58258"/>
    <cellStyle name="SAPBEXstdItem 6 2 2 4 2 2" xfId="8867"/>
    <cellStyle name="SAPBEXstdItem 6 2 2 4 2 2 2" xfId="58259"/>
    <cellStyle name="SAPBEXstdItem 6 2 2 4 2 2 2 2" xfId="58260"/>
    <cellStyle name="SAPBEXstdItem 6 2 2 4 2 2 3" xfId="58261"/>
    <cellStyle name="SAPBEXstdItem 6 2 2 4 2 3" xfId="58262"/>
    <cellStyle name="SAPBEXstdItem 6 2 2 4 2 3 2" xfId="58263"/>
    <cellStyle name="SAPBEXstdItem 6 2 2 4 2 3 2 2" xfId="58264"/>
    <cellStyle name="SAPBEXstdItem 6 2 2 4 2 3 3" xfId="58265"/>
    <cellStyle name="SAPBEXstdItem 6 2 2 4 2 4" xfId="58266"/>
    <cellStyle name="SAPBEXstdItem 6 2 2 4 2 4 2" xfId="58267"/>
    <cellStyle name="SAPBEXstdItem 6 2 2 4 2 4 3" xfId="58268"/>
    <cellStyle name="SAPBEXstdItem 6 2 2 4 2 5" xfId="58269"/>
    <cellStyle name="SAPBEXstdItem 6 2 2 4 2 5 2" xfId="58270"/>
    <cellStyle name="SAPBEXstdItem 6 2 2 4 2 5 3" xfId="58271"/>
    <cellStyle name="SAPBEXstdItem 6 2 2 4 2 6" xfId="58272"/>
    <cellStyle name="SAPBEXstdItem 6 2 2 4 2 6 2" xfId="58273"/>
    <cellStyle name="SAPBEXstdItem 6 2 2 4 2 7" xfId="58274"/>
    <cellStyle name="SAPBEXstdItem 6 2 2 4 2 8" xfId="58275"/>
    <cellStyle name="SAPBEXstdItem 6 2 2 4 2 9" xfId="58276"/>
    <cellStyle name="SAPBEXstdItem 6 2 2 4 3" xfId="8868"/>
    <cellStyle name="SAPBEXstdItem 6 2 2 4 3 2" xfId="58277"/>
    <cellStyle name="SAPBEXstdItem 6 2 2 4 3 2 2" xfId="58278"/>
    <cellStyle name="SAPBEXstdItem 6 2 2 4 3 3" xfId="58279"/>
    <cellStyle name="SAPBEXstdItem 6 2 2 4 4" xfId="58280"/>
    <cellStyle name="SAPBEXstdItem 6 2 2 4 4 2" xfId="58281"/>
    <cellStyle name="SAPBEXstdItem 6 2 2 4 4 2 2" xfId="58282"/>
    <cellStyle name="SAPBEXstdItem 6 2 2 4 4 3" xfId="58283"/>
    <cellStyle name="SAPBEXstdItem 6 2 2 4 5" xfId="58284"/>
    <cellStyle name="SAPBEXstdItem 6 2 2 4 5 2" xfId="58285"/>
    <cellStyle name="SAPBEXstdItem 6 2 2 4 5 3" xfId="58286"/>
    <cellStyle name="SAPBEXstdItem 6 2 2 4 6" xfId="58287"/>
    <cellStyle name="SAPBEXstdItem 6 2 2 4 6 2" xfId="58288"/>
    <cellStyle name="SAPBEXstdItem 6 2 2 4 6 3" xfId="58289"/>
    <cellStyle name="SAPBEXstdItem 6 2 2 4 7" xfId="58290"/>
    <cellStyle name="SAPBEXstdItem 6 2 2 4 7 2" xfId="58291"/>
    <cellStyle name="SAPBEXstdItem 6 2 2 4 8" xfId="58292"/>
    <cellStyle name="SAPBEXstdItem 6 2 2 4 9" xfId="58293"/>
    <cellStyle name="SAPBEXstdItem 6 2 2 5" xfId="8869"/>
    <cellStyle name="SAPBEXstdItem 6 2 2 5 10" xfId="58294"/>
    <cellStyle name="SAPBEXstdItem 6 2 2 5 11" xfId="58295"/>
    <cellStyle name="SAPBEXstdItem 6 2 2 5 2" xfId="8870"/>
    <cellStyle name="SAPBEXstdItem 6 2 2 5 2 10" xfId="58296"/>
    <cellStyle name="SAPBEXstdItem 6 2 2 5 2 2" xfId="8871"/>
    <cellStyle name="SAPBEXstdItem 6 2 2 5 2 2 2" xfId="58297"/>
    <cellStyle name="SAPBEXstdItem 6 2 2 5 2 2 2 2" xfId="58298"/>
    <cellStyle name="SAPBEXstdItem 6 2 2 5 2 2 3" xfId="58299"/>
    <cellStyle name="SAPBEXstdItem 6 2 2 5 2 3" xfId="8872"/>
    <cellStyle name="SAPBEXstdItem 6 2 2 5 2 3 2" xfId="58300"/>
    <cellStyle name="SAPBEXstdItem 6 2 2 5 2 3 2 2" xfId="58301"/>
    <cellStyle name="SAPBEXstdItem 6 2 2 5 2 3 3" xfId="58302"/>
    <cellStyle name="SAPBEXstdItem 6 2 2 5 2 4" xfId="58303"/>
    <cellStyle name="SAPBEXstdItem 6 2 2 5 2 4 2" xfId="58304"/>
    <cellStyle name="SAPBEXstdItem 6 2 2 5 2 4 3" xfId="58305"/>
    <cellStyle name="SAPBEXstdItem 6 2 2 5 2 5" xfId="58306"/>
    <cellStyle name="SAPBEXstdItem 6 2 2 5 2 5 2" xfId="58307"/>
    <cellStyle name="SAPBEXstdItem 6 2 2 5 2 5 3" xfId="58308"/>
    <cellStyle name="SAPBEXstdItem 6 2 2 5 2 6" xfId="58309"/>
    <cellStyle name="SAPBEXstdItem 6 2 2 5 2 6 2" xfId="58310"/>
    <cellStyle name="SAPBEXstdItem 6 2 2 5 2 6 3" xfId="58311"/>
    <cellStyle name="SAPBEXstdItem 6 2 2 5 2 7" xfId="58312"/>
    <cellStyle name="SAPBEXstdItem 6 2 2 5 2 7 2" xfId="58313"/>
    <cellStyle name="SAPBEXstdItem 6 2 2 5 2 8" xfId="58314"/>
    <cellStyle name="SAPBEXstdItem 6 2 2 5 2 9" xfId="58315"/>
    <cellStyle name="SAPBEXstdItem 6 2 2 5 3" xfId="8873"/>
    <cellStyle name="SAPBEXstdItem 6 2 2 5 3 2" xfId="58316"/>
    <cellStyle name="SAPBEXstdItem 6 2 2 5 3 2 2" xfId="58317"/>
    <cellStyle name="SAPBEXstdItem 6 2 2 5 3 3" xfId="58318"/>
    <cellStyle name="SAPBEXstdItem 6 2 2 5 4" xfId="8874"/>
    <cellStyle name="SAPBEXstdItem 6 2 2 5 4 2" xfId="58319"/>
    <cellStyle name="SAPBEXstdItem 6 2 2 5 4 2 2" xfId="58320"/>
    <cellStyle name="SAPBEXstdItem 6 2 2 5 4 3" xfId="58321"/>
    <cellStyle name="SAPBEXstdItem 6 2 2 5 5" xfId="58322"/>
    <cellStyle name="SAPBEXstdItem 6 2 2 5 5 2" xfId="58323"/>
    <cellStyle name="SAPBEXstdItem 6 2 2 5 5 3" xfId="58324"/>
    <cellStyle name="SAPBEXstdItem 6 2 2 5 6" xfId="58325"/>
    <cellStyle name="SAPBEXstdItem 6 2 2 5 6 2" xfId="58326"/>
    <cellStyle name="SAPBEXstdItem 6 2 2 5 6 3" xfId="58327"/>
    <cellStyle name="SAPBEXstdItem 6 2 2 5 7" xfId="58328"/>
    <cellStyle name="SAPBEXstdItem 6 2 2 5 7 2" xfId="58329"/>
    <cellStyle name="SAPBEXstdItem 6 2 2 5 7 3" xfId="58330"/>
    <cellStyle name="SAPBEXstdItem 6 2 2 5 8" xfId="58331"/>
    <cellStyle name="SAPBEXstdItem 6 2 2 5 8 2" xfId="58332"/>
    <cellStyle name="SAPBEXstdItem 6 2 2 5 9" xfId="58333"/>
    <cellStyle name="SAPBEXstdItem 6 2 2 6" xfId="8875"/>
    <cellStyle name="SAPBEXstdItem 6 2 2 6 2" xfId="8876"/>
    <cellStyle name="SAPBEXstdItem 6 2 2 6 2 2" xfId="8877"/>
    <cellStyle name="SAPBEXstdItem 6 2 2 6 2 2 2" xfId="58334"/>
    <cellStyle name="SAPBEXstdItem 6 2 2 6 2 2 3" xfId="58335"/>
    <cellStyle name="SAPBEXstdItem 6 2 2 6 2 3" xfId="8878"/>
    <cellStyle name="SAPBEXstdItem 6 2 2 6 2 3 2" xfId="58336"/>
    <cellStyle name="SAPBEXstdItem 6 2 2 6 2 3 3" xfId="58337"/>
    <cellStyle name="SAPBEXstdItem 6 2 2 6 2 4" xfId="58338"/>
    <cellStyle name="SAPBEXstdItem 6 2 2 6 2 5" xfId="58339"/>
    <cellStyle name="SAPBEXstdItem 6 2 2 6 3" xfId="8879"/>
    <cellStyle name="SAPBEXstdItem 6 2 2 6 3 2" xfId="58340"/>
    <cellStyle name="SAPBEXstdItem 6 2 2 6 3 3" xfId="58341"/>
    <cellStyle name="SAPBEXstdItem 6 2 2 6 4" xfId="8880"/>
    <cellStyle name="SAPBEXstdItem 6 2 2 6 4 2" xfId="58342"/>
    <cellStyle name="SAPBEXstdItem 6 2 2 6 4 3" xfId="58343"/>
    <cellStyle name="SAPBEXstdItem 6 2 2 6 5" xfId="58344"/>
    <cellStyle name="SAPBEXstdItem 6 2 2 6 5 2" xfId="58345"/>
    <cellStyle name="SAPBEXstdItem 6 2 2 6 6" xfId="58346"/>
    <cellStyle name="SAPBEXstdItem 6 2 2 6 7" xfId="58347"/>
    <cellStyle name="SAPBEXstdItem 6 2 2 7" xfId="8881"/>
    <cellStyle name="SAPBEXstdItem 6 2 2 7 2" xfId="8882"/>
    <cellStyle name="SAPBEXstdItem 6 2 2 7 2 2" xfId="8883"/>
    <cellStyle name="SAPBEXstdItem 6 2 2 7 2 2 2" xfId="58348"/>
    <cellStyle name="SAPBEXstdItem 6 2 2 7 2 2 3" xfId="58349"/>
    <cellStyle name="SAPBEXstdItem 6 2 2 7 2 3" xfId="8884"/>
    <cellStyle name="SAPBEXstdItem 6 2 2 7 2 3 2" xfId="58350"/>
    <cellStyle name="SAPBEXstdItem 6 2 2 7 2 3 3" xfId="58351"/>
    <cellStyle name="SAPBEXstdItem 6 2 2 7 2 4" xfId="58352"/>
    <cellStyle name="SAPBEXstdItem 6 2 2 7 2 5" xfId="58353"/>
    <cellStyle name="SAPBEXstdItem 6 2 2 7 3" xfId="8885"/>
    <cellStyle name="SAPBEXstdItem 6 2 2 7 3 2" xfId="58354"/>
    <cellStyle name="SAPBEXstdItem 6 2 2 7 3 3" xfId="58355"/>
    <cellStyle name="SAPBEXstdItem 6 2 2 7 4" xfId="8886"/>
    <cellStyle name="SAPBEXstdItem 6 2 2 7 4 2" xfId="58356"/>
    <cellStyle name="SAPBEXstdItem 6 2 2 7 4 3" xfId="58357"/>
    <cellStyle name="SAPBEXstdItem 6 2 2 7 5" xfId="58358"/>
    <cellStyle name="SAPBEXstdItem 6 2 2 7 6" xfId="58359"/>
    <cellStyle name="SAPBEXstdItem 6 2 2 8" xfId="8887"/>
    <cellStyle name="SAPBEXstdItem 6 2 2 8 2" xfId="8888"/>
    <cellStyle name="SAPBEXstdItem 6 2 2 8 2 2" xfId="58360"/>
    <cellStyle name="SAPBEXstdItem 6 2 2 8 2 3" xfId="58361"/>
    <cellStyle name="SAPBEXstdItem 6 2 2 8 3" xfId="8889"/>
    <cellStyle name="SAPBEXstdItem 6 2 2 8 3 2" xfId="58362"/>
    <cellStyle name="SAPBEXstdItem 6 2 2 8 3 3" xfId="58363"/>
    <cellStyle name="SAPBEXstdItem 6 2 2 8 4" xfId="58364"/>
    <cellStyle name="SAPBEXstdItem 6 2 2 8 5" xfId="58365"/>
    <cellStyle name="SAPBEXstdItem 6 2 2 9" xfId="8890"/>
    <cellStyle name="SAPBEXstdItem 6 2 2 9 2" xfId="8891"/>
    <cellStyle name="SAPBEXstdItem 6 2 2 9 2 2" xfId="58366"/>
    <cellStyle name="SAPBEXstdItem 6 2 2 9 2 3" xfId="58367"/>
    <cellStyle name="SAPBEXstdItem 6 2 2 9 3" xfId="8892"/>
    <cellStyle name="SAPBEXstdItem 6 2 2 9 3 2" xfId="58368"/>
    <cellStyle name="SAPBEXstdItem 6 2 2 9 3 3" xfId="58369"/>
    <cellStyle name="SAPBEXstdItem 6 2 2 9 4" xfId="58370"/>
    <cellStyle name="SAPBEXstdItem 6 2 2 9 5" xfId="58371"/>
    <cellStyle name="SAPBEXstdItem 6 2 3" xfId="8893"/>
    <cellStyle name="SAPBEXstdItem 6 2 3 10" xfId="8894"/>
    <cellStyle name="SAPBEXstdItem 6 2 3 10 2" xfId="8895"/>
    <cellStyle name="SAPBEXstdItem 6 2 3 10 2 2" xfId="58372"/>
    <cellStyle name="SAPBEXstdItem 6 2 3 10 2 3" xfId="58373"/>
    <cellStyle name="SAPBEXstdItem 6 2 3 10 3" xfId="8896"/>
    <cellStyle name="SAPBEXstdItem 6 2 3 10 3 2" xfId="58374"/>
    <cellStyle name="SAPBEXstdItem 6 2 3 10 3 3" xfId="58375"/>
    <cellStyle name="SAPBEXstdItem 6 2 3 10 4" xfId="58376"/>
    <cellStyle name="SAPBEXstdItem 6 2 3 10 5" xfId="58377"/>
    <cellStyle name="SAPBEXstdItem 6 2 3 11" xfId="58378"/>
    <cellStyle name="SAPBEXstdItem 6 2 3 11 2" xfId="58379"/>
    <cellStyle name="SAPBEXstdItem 6 2 3 11 3" xfId="58380"/>
    <cellStyle name="SAPBEXstdItem 6 2 3 12" xfId="58381"/>
    <cellStyle name="SAPBEXstdItem 6 2 3 2" xfId="8897"/>
    <cellStyle name="SAPBEXstdItem 6 2 3 2 2" xfId="8898"/>
    <cellStyle name="SAPBEXstdItem 6 2 3 2 2 2" xfId="8899"/>
    <cellStyle name="SAPBEXstdItem 6 2 3 2 2 2 2" xfId="58382"/>
    <cellStyle name="SAPBEXstdItem 6 2 3 2 2 2 2 2" xfId="58383"/>
    <cellStyle name="SAPBEXstdItem 6 2 3 2 2 2 2 2 2" xfId="58384"/>
    <cellStyle name="SAPBEXstdItem 6 2 3 2 2 2 2 3" xfId="58385"/>
    <cellStyle name="SAPBEXstdItem 6 2 3 2 2 2 3" xfId="58386"/>
    <cellStyle name="SAPBEXstdItem 6 2 3 2 2 2 3 2" xfId="58387"/>
    <cellStyle name="SAPBEXstdItem 6 2 3 2 2 2 3 3" xfId="58388"/>
    <cellStyle name="SAPBEXstdItem 6 2 3 2 2 2 4" xfId="58389"/>
    <cellStyle name="SAPBEXstdItem 6 2 3 2 2 2 4 2" xfId="58390"/>
    <cellStyle name="SAPBEXstdItem 6 2 3 2 2 2 4 3" xfId="58391"/>
    <cellStyle name="SAPBEXstdItem 6 2 3 2 2 2 5" xfId="58392"/>
    <cellStyle name="SAPBEXstdItem 6 2 3 2 2 2 5 2" xfId="58393"/>
    <cellStyle name="SAPBEXstdItem 6 2 3 2 2 2 6" xfId="58394"/>
    <cellStyle name="SAPBEXstdItem 6 2 3 2 2 2 7" xfId="58395"/>
    <cellStyle name="SAPBEXstdItem 6 2 3 2 2 2 8" xfId="58396"/>
    <cellStyle name="SAPBEXstdItem 6 2 3 2 2 2 9" xfId="58397"/>
    <cellStyle name="SAPBEXstdItem 6 2 3 2 2 3" xfId="58398"/>
    <cellStyle name="SAPBEXstdItem 6 2 3 2 2 3 2" xfId="58399"/>
    <cellStyle name="SAPBEXstdItem 6 2 3 2 2 3 2 2" xfId="58400"/>
    <cellStyle name="SAPBEXstdItem 6 2 3 2 2 3 3" xfId="58401"/>
    <cellStyle name="SAPBEXstdItem 6 2 3 2 2 4" xfId="58402"/>
    <cellStyle name="SAPBEXstdItem 6 2 3 2 2 4 2" xfId="58403"/>
    <cellStyle name="SAPBEXstdItem 6 2 3 2 2 4 3" xfId="58404"/>
    <cellStyle name="SAPBEXstdItem 6 2 3 2 2 5" xfId="58405"/>
    <cellStyle name="SAPBEXstdItem 6 2 3 2 2 6" xfId="58406"/>
    <cellStyle name="SAPBEXstdItem 6 2 3 2 3" xfId="8900"/>
    <cellStyle name="SAPBEXstdItem 6 2 3 2 3 2" xfId="58407"/>
    <cellStyle name="SAPBEXstdItem 6 2 3 2 3 2 2" xfId="58408"/>
    <cellStyle name="SAPBEXstdItem 6 2 3 2 3 2 2 2" xfId="58409"/>
    <cellStyle name="SAPBEXstdItem 6 2 3 2 3 2 3" xfId="58410"/>
    <cellStyle name="SAPBEXstdItem 6 2 3 2 3 3" xfId="58411"/>
    <cellStyle name="SAPBEXstdItem 6 2 3 2 3 3 2" xfId="58412"/>
    <cellStyle name="SAPBEXstdItem 6 2 3 2 3 3 3" xfId="58413"/>
    <cellStyle name="SAPBEXstdItem 6 2 3 2 3 4" xfId="58414"/>
    <cellStyle name="SAPBEXstdItem 6 2 3 2 3 4 2" xfId="58415"/>
    <cellStyle name="SAPBEXstdItem 6 2 3 2 3 4 3" xfId="58416"/>
    <cellStyle name="SAPBEXstdItem 6 2 3 2 3 5" xfId="58417"/>
    <cellStyle name="SAPBEXstdItem 6 2 3 2 3 5 2" xfId="58418"/>
    <cellStyle name="SAPBEXstdItem 6 2 3 2 3 5 3" xfId="58419"/>
    <cellStyle name="SAPBEXstdItem 6 2 3 2 3 6" xfId="58420"/>
    <cellStyle name="SAPBEXstdItem 6 2 3 2 3 6 2" xfId="58421"/>
    <cellStyle name="SAPBEXstdItem 6 2 3 2 3 7" xfId="58422"/>
    <cellStyle name="SAPBEXstdItem 6 2 3 2 3 8" xfId="58423"/>
    <cellStyle name="SAPBEXstdItem 6 2 3 2 3 9" xfId="58424"/>
    <cellStyle name="SAPBEXstdItem 6 2 3 2 4" xfId="8901"/>
    <cellStyle name="SAPBEXstdItem 6 2 3 2 4 2" xfId="58425"/>
    <cellStyle name="SAPBEXstdItem 6 2 3 2 4 2 2" xfId="58426"/>
    <cellStyle name="SAPBEXstdItem 6 2 3 2 4 3" xfId="58427"/>
    <cellStyle name="SAPBEXstdItem 6 2 3 2 5" xfId="58428"/>
    <cellStyle name="SAPBEXstdItem 6 2 3 2 5 2" xfId="58429"/>
    <cellStyle name="SAPBEXstdItem 6 2 3 2 5 3" xfId="58430"/>
    <cellStyle name="SAPBEXstdItem 6 2 3 2 6" xfId="58431"/>
    <cellStyle name="SAPBEXstdItem 6 2 3 3" xfId="8902"/>
    <cellStyle name="SAPBEXstdItem 6 2 3 3 2" xfId="8903"/>
    <cellStyle name="SAPBEXstdItem 6 2 3 3 2 2" xfId="58432"/>
    <cellStyle name="SAPBEXstdItem 6 2 3 3 2 2 2" xfId="58433"/>
    <cellStyle name="SAPBEXstdItem 6 2 3 3 2 2 2 2" xfId="58434"/>
    <cellStyle name="SAPBEXstdItem 6 2 3 3 2 2 3" xfId="58435"/>
    <cellStyle name="SAPBEXstdItem 6 2 3 3 2 3" xfId="58436"/>
    <cellStyle name="SAPBEXstdItem 6 2 3 3 2 3 2" xfId="58437"/>
    <cellStyle name="SAPBEXstdItem 6 2 3 3 2 3 2 2" xfId="58438"/>
    <cellStyle name="SAPBEXstdItem 6 2 3 3 2 3 3" xfId="58439"/>
    <cellStyle name="SAPBEXstdItem 6 2 3 3 2 4" xfId="58440"/>
    <cellStyle name="SAPBEXstdItem 6 2 3 3 2 4 2" xfId="58441"/>
    <cellStyle name="SAPBEXstdItem 6 2 3 3 2 4 3" xfId="58442"/>
    <cellStyle name="SAPBEXstdItem 6 2 3 3 2 5" xfId="58443"/>
    <cellStyle name="SAPBEXstdItem 6 2 3 3 2 5 2" xfId="58444"/>
    <cellStyle name="SAPBEXstdItem 6 2 3 3 2 6" xfId="58445"/>
    <cellStyle name="SAPBEXstdItem 6 2 3 3 2 7" xfId="58446"/>
    <cellStyle name="SAPBEXstdItem 6 2 3 3 2 8" xfId="58447"/>
    <cellStyle name="SAPBEXstdItem 6 2 3 3 2 9" xfId="58448"/>
    <cellStyle name="SAPBEXstdItem 6 2 3 3 3" xfId="8904"/>
    <cellStyle name="SAPBEXstdItem 6 2 3 3 3 2" xfId="58449"/>
    <cellStyle name="SAPBEXstdItem 6 2 3 3 3 2 2" xfId="58450"/>
    <cellStyle name="SAPBEXstdItem 6 2 3 3 3 3" xfId="58451"/>
    <cellStyle name="SAPBEXstdItem 6 2 3 3 4" xfId="8905"/>
    <cellStyle name="SAPBEXstdItem 6 2 3 3 4 2" xfId="58452"/>
    <cellStyle name="SAPBEXstdItem 6 2 3 3 4 3" xfId="58453"/>
    <cellStyle name="SAPBEXstdItem 6 2 3 3 5" xfId="58454"/>
    <cellStyle name="SAPBEXstdItem 6 2 3 3 6" xfId="58455"/>
    <cellStyle name="SAPBEXstdItem 6 2 3 4" xfId="8906"/>
    <cellStyle name="SAPBEXstdItem 6 2 3 4 10" xfId="58456"/>
    <cellStyle name="SAPBEXstdItem 6 2 3 4 11" xfId="58457"/>
    <cellStyle name="SAPBEXstdItem 6 2 3 4 2" xfId="8907"/>
    <cellStyle name="SAPBEXstdItem 6 2 3 4 2 10" xfId="58458"/>
    <cellStyle name="SAPBEXstdItem 6 2 3 4 2 2" xfId="8908"/>
    <cellStyle name="SAPBEXstdItem 6 2 3 4 2 2 2" xfId="58459"/>
    <cellStyle name="SAPBEXstdItem 6 2 3 4 2 2 2 2" xfId="58460"/>
    <cellStyle name="SAPBEXstdItem 6 2 3 4 2 2 3" xfId="58461"/>
    <cellStyle name="SAPBEXstdItem 6 2 3 4 2 3" xfId="58462"/>
    <cellStyle name="SAPBEXstdItem 6 2 3 4 2 3 2" xfId="58463"/>
    <cellStyle name="SAPBEXstdItem 6 2 3 4 2 3 2 2" xfId="58464"/>
    <cellStyle name="SAPBEXstdItem 6 2 3 4 2 3 3" xfId="58465"/>
    <cellStyle name="SAPBEXstdItem 6 2 3 4 2 4" xfId="58466"/>
    <cellStyle name="SAPBEXstdItem 6 2 3 4 2 4 2" xfId="58467"/>
    <cellStyle name="SAPBEXstdItem 6 2 3 4 2 4 3" xfId="58468"/>
    <cellStyle name="SAPBEXstdItem 6 2 3 4 2 5" xfId="58469"/>
    <cellStyle name="SAPBEXstdItem 6 2 3 4 2 5 2" xfId="58470"/>
    <cellStyle name="SAPBEXstdItem 6 2 3 4 2 5 3" xfId="58471"/>
    <cellStyle name="SAPBEXstdItem 6 2 3 4 2 6" xfId="58472"/>
    <cellStyle name="SAPBEXstdItem 6 2 3 4 2 6 2" xfId="58473"/>
    <cellStyle name="SAPBEXstdItem 6 2 3 4 2 7" xfId="58474"/>
    <cellStyle name="SAPBEXstdItem 6 2 3 4 2 8" xfId="58475"/>
    <cellStyle name="SAPBEXstdItem 6 2 3 4 2 9" xfId="58476"/>
    <cellStyle name="SAPBEXstdItem 6 2 3 4 3" xfId="8909"/>
    <cellStyle name="SAPBEXstdItem 6 2 3 4 3 2" xfId="58477"/>
    <cellStyle name="SAPBEXstdItem 6 2 3 4 3 2 2" xfId="58478"/>
    <cellStyle name="SAPBEXstdItem 6 2 3 4 3 3" xfId="58479"/>
    <cellStyle name="SAPBEXstdItem 6 2 3 4 4" xfId="58480"/>
    <cellStyle name="SAPBEXstdItem 6 2 3 4 4 2" xfId="58481"/>
    <cellStyle name="SAPBEXstdItem 6 2 3 4 4 2 2" xfId="58482"/>
    <cellStyle name="SAPBEXstdItem 6 2 3 4 4 3" xfId="58483"/>
    <cellStyle name="SAPBEXstdItem 6 2 3 4 5" xfId="58484"/>
    <cellStyle name="SAPBEXstdItem 6 2 3 4 5 2" xfId="58485"/>
    <cellStyle name="SAPBEXstdItem 6 2 3 4 5 3" xfId="58486"/>
    <cellStyle name="SAPBEXstdItem 6 2 3 4 6" xfId="58487"/>
    <cellStyle name="SAPBEXstdItem 6 2 3 4 6 2" xfId="58488"/>
    <cellStyle name="SAPBEXstdItem 6 2 3 4 6 3" xfId="58489"/>
    <cellStyle name="SAPBEXstdItem 6 2 3 4 7" xfId="58490"/>
    <cellStyle name="SAPBEXstdItem 6 2 3 4 7 2" xfId="58491"/>
    <cellStyle name="SAPBEXstdItem 6 2 3 4 8" xfId="58492"/>
    <cellStyle name="SAPBEXstdItem 6 2 3 4 9" xfId="58493"/>
    <cellStyle name="SAPBEXstdItem 6 2 3 5" xfId="8910"/>
    <cellStyle name="SAPBEXstdItem 6 2 3 5 10" xfId="58494"/>
    <cellStyle name="SAPBEXstdItem 6 2 3 5 11" xfId="58495"/>
    <cellStyle name="SAPBEXstdItem 6 2 3 5 2" xfId="8911"/>
    <cellStyle name="SAPBEXstdItem 6 2 3 5 2 10" xfId="58496"/>
    <cellStyle name="SAPBEXstdItem 6 2 3 5 2 2" xfId="8912"/>
    <cellStyle name="SAPBEXstdItem 6 2 3 5 2 2 2" xfId="58497"/>
    <cellStyle name="SAPBEXstdItem 6 2 3 5 2 2 2 2" xfId="58498"/>
    <cellStyle name="SAPBEXstdItem 6 2 3 5 2 2 3" xfId="58499"/>
    <cellStyle name="SAPBEXstdItem 6 2 3 5 2 3" xfId="8913"/>
    <cellStyle name="SAPBEXstdItem 6 2 3 5 2 3 2" xfId="58500"/>
    <cellStyle name="SAPBEXstdItem 6 2 3 5 2 3 2 2" xfId="58501"/>
    <cellStyle name="SAPBEXstdItem 6 2 3 5 2 3 3" xfId="58502"/>
    <cellStyle name="SAPBEXstdItem 6 2 3 5 2 4" xfId="58503"/>
    <cellStyle name="SAPBEXstdItem 6 2 3 5 2 4 2" xfId="58504"/>
    <cellStyle name="SAPBEXstdItem 6 2 3 5 2 4 3" xfId="58505"/>
    <cellStyle name="SAPBEXstdItem 6 2 3 5 2 5" xfId="58506"/>
    <cellStyle name="SAPBEXstdItem 6 2 3 5 2 5 2" xfId="58507"/>
    <cellStyle name="SAPBEXstdItem 6 2 3 5 2 5 3" xfId="58508"/>
    <cellStyle name="SAPBEXstdItem 6 2 3 5 2 6" xfId="58509"/>
    <cellStyle name="SAPBEXstdItem 6 2 3 5 2 6 2" xfId="58510"/>
    <cellStyle name="SAPBEXstdItem 6 2 3 5 2 6 3" xfId="58511"/>
    <cellStyle name="SAPBEXstdItem 6 2 3 5 2 7" xfId="58512"/>
    <cellStyle name="SAPBEXstdItem 6 2 3 5 2 7 2" xfId="58513"/>
    <cellStyle name="SAPBEXstdItem 6 2 3 5 2 8" xfId="58514"/>
    <cellStyle name="SAPBEXstdItem 6 2 3 5 2 9" xfId="58515"/>
    <cellStyle name="SAPBEXstdItem 6 2 3 5 3" xfId="8914"/>
    <cellStyle name="SAPBEXstdItem 6 2 3 5 3 2" xfId="58516"/>
    <cellStyle name="SAPBEXstdItem 6 2 3 5 3 2 2" xfId="58517"/>
    <cellStyle name="SAPBEXstdItem 6 2 3 5 3 3" xfId="58518"/>
    <cellStyle name="SAPBEXstdItem 6 2 3 5 4" xfId="8915"/>
    <cellStyle name="SAPBEXstdItem 6 2 3 5 4 2" xfId="58519"/>
    <cellStyle name="SAPBEXstdItem 6 2 3 5 4 2 2" xfId="58520"/>
    <cellStyle name="SAPBEXstdItem 6 2 3 5 4 3" xfId="58521"/>
    <cellStyle name="SAPBEXstdItem 6 2 3 5 5" xfId="58522"/>
    <cellStyle name="SAPBEXstdItem 6 2 3 5 5 2" xfId="58523"/>
    <cellStyle name="SAPBEXstdItem 6 2 3 5 5 3" xfId="58524"/>
    <cellStyle name="SAPBEXstdItem 6 2 3 5 6" xfId="58525"/>
    <cellStyle name="SAPBEXstdItem 6 2 3 5 6 2" xfId="58526"/>
    <cellStyle name="SAPBEXstdItem 6 2 3 5 6 3" xfId="58527"/>
    <cellStyle name="SAPBEXstdItem 6 2 3 5 7" xfId="58528"/>
    <cellStyle name="SAPBEXstdItem 6 2 3 5 7 2" xfId="58529"/>
    <cellStyle name="SAPBEXstdItem 6 2 3 5 7 3" xfId="58530"/>
    <cellStyle name="SAPBEXstdItem 6 2 3 5 8" xfId="58531"/>
    <cellStyle name="SAPBEXstdItem 6 2 3 5 8 2" xfId="58532"/>
    <cellStyle name="SAPBEXstdItem 6 2 3 5 9" xfId="58533"/>
    <cellStyle name="SAPBEXstdItem 6 2 3 6" xfId="8916"/>
    <cellStyle name="SAPBEXstdItem 6 2 3 6 2" xfId="8917"/>
    <cellStyle name="SAPBEXstdItem 6 2 3 6 2 2" xfId="8918"/>
    <cellStyle name="SAPBEXstdItem 6 2 3 6 2 2 2" xfId="58534"/>
    <cellStyle name="SAPBEXstdItem 6 2 3 6 2 2 3" xfId="58535"/>
    <cellStyle name="SAPBEXstdItem 6 2 3 6 2 3" xfId="8919"/>
    <cellStyle name="SAPBEXstdItem 6 2 3 6 2 3 2" xfId="58536"/>
    <cellStyle name="SAPBEXstdItem 6 2 3 6 2 3 3" xfId="58537"/>
    <cellStyle name="SAPBEXstdItem 6 2 3 6 2 4" xfId="58538"/>
    <cellStyle name="SAPBEXstdItem 6 2 3 6 2 5" xfId="58539"/>
    <cellStyle name="SAPBEXstdItem 6 2 3 6 3" xfId="8920"/>
    <cellStyle name="SAPBEXstdItem 6 2 3 6 3 2" xfId="58540"/>
    <cellStyle name="SAPBEXstdItem 6 2 3 6 3 3" xfId="58541"/>
    <cellStyle name="SAPBEXstdItem 6 2 3 6 4" xfId="8921"/>
    <cellStyle name="SAPBEXstdItem 6 2 3 6 4 2" xfId="58542"/>
    <cellStyle name="SAPBEXstdItem 6 2 3 6 4 3" xfId="58543"/>
    <cellStyle name="SAPBEXstdItem 6 2 3 6 5" xfId="58544"/>
    <cellStyle name="SAPBEXstdItem 6 2 3 6 5 2" xfId="58545"/>
    <cellStyle name="SAPBEXstdItem 6 2 3 6 6" xfId="58546"/>
    <cellStyle name="SAPBEXstdItem 6 2 3 6 7" xfId="58547"/>
    <cellStyle name="SAPBEXstdItem 6 2 3 7" xfId="8922"/>
    <cellStyle name="SAPBEXstdItem 6 2 3 7 2" xfId="8923"/>
    <cellStyle name="SAPBEXstdItem 6 2 3 7 2 2" xfId="8924"/>
    <cellStyle name="SAPBEXstdItem 6 2 3 7 2 2 2" xfId="58548"/>
    <cellStyle name="SAPBEXstdItem 6 2 3 7 2 2 3" xfId="58549"/>
    <cellStyle name="SAPBEXstdItem 6 2 3 7 2 3" xfId="8925"/>
    <cellStyle name="SAPBEXstdItem 6 2 3 7 2 3 2" xfId="58550"/>
    <cellStyle name="SAPBEXstdItem 6 2 3 7 2 3 3" xfId="58551"/>
    <cellStyle name="SAPBEXstdItem 6 2 3 7 2 4" xfId="58552"/>
    <cellStyle name="SAPBEXstdItem 6 2 3 7 2 5" xfId="58553"/>
    <cellStyle name="SAPBEXstdItem 6 2 3 7 3" xfId="8926"/>
    <cellStyle name="SAPBEXstdItem 6 2 3 7 3 2" xfId="58554"/>
    <cellStyle name="SAPBEXstdItem 6 2 3 7 3 3" xfId="58555"/>
    <cellStyle name="SAPBEXstdItem 6 2 3 7 4" xfId="8927"/>
    <cellStyle name="SAPBEXstdItem 6 2 3 7 4 2" xfId="58556"/>
    <cellStyle name="SAPBEXstdItem 6 2 3 7 4 3" xfId="58557"/>
    <cellStyle name="SAPBEXstdItem 6 2 3 7 5" xfId="58558"/>
    <cellStyle name="SAPBEXstdItem 6 2 3 7 6" xfId="58559"/>
    <cellStyle name="SAPBEXstdItem 6 2 3 8" xfId="8928"/>
    <cellStyle name="SAPBEXstdItem 6 2 3 8 2" xfId="8929"/>
    <cellStyle name="SAPBEXstdItem 6 2 3 8 2 2" xfId="58560"/>
    <cellStyle name="SAPBEXstdItem 6 2 3 8 2 3" xfId="58561"/>
    <cellStyle name="SAPBEXstdItem 6 2 3 8 3" xfId="8930"/>
    <cellStyle name="SAPBEXstdItem 6 2 3 8 3 2" xfId="58562"/>
    <cellStyle name="SAPBEXstdItem 6 2 3 8 3 3" xfId="58563"/>
    <cellStyle name="SAPBEXstdItem 6 2 3 8 4" xfId="58564"/>
    <cellStyle name="SAPBEXstdItem 6 2 3 8 5" xfId="58565"/>
    <cellStyle name="SAPBEXstdItem 6 2 3 9" xfId="8931"/>
    <cellStyle name="SAPBEXstdItem 6 2 3 9 2" xfId="8932"/>
    <cellStyle name="SAPBEXstdItem 6 2 3 9 2 2" xfId="58566"/>
    <cellStyle name="SAPBEXstdItem 6 2 3 9 2 3" xfId="58567"/>
    <cellStyle name="SAPBEXstdItem 6 2 3 9 3" xfId="8933"/>
    <cellStyle name="SAPBEXstdItem 6 2 3 9 3 2" xfId="58568"/>
    <cellStyle name="SAPBEXstdItem 6 2 3 9 3 3" xfId="58569"/>
    <cellStyle name="SAPBEXstdItem 6 2 3 9 4" xfId="58570"/>
    <cellStyle name="SAPBEXstdItem 6 2 3 9 5" xfId="58571"/>
    <cellStyle name="SAPBEXstdItem 6 2 4" xfId="8934"/>
    <cellStyle name="SAPBEXstdItem 6 2 4 2" xfId="8935"/>
    <cellStyle name="SAPBEXstdItem 6 2 4 2 2" xfId="8936"/>
    <cellStyle name="SAPBEXstdItem 6 2 4 2 2 2" xfId="58572"/>
    <cellStyle name="SAPBEXstdItem 6 2 4 2 2 2 2" xfId="58573"/>
    <cellStyle name="SAPBEXstdItem 6 2 4 2 2 2 2 2" xfId="58574"/>
    <cellStyle name="SAPBEXstdItem 6 2 4 2 2 2 3" xfId="58575"/>
    <cellStyle name="SAPBEXstdItem 6 2 4 2 2 3" xfId="58576"/>
    <cellStyle name="SAPBEXstdItem 6 2 4 2 2 3 2" xfId="58577"/>
    <cellStyle name="SAPBEXstdItem 6 2 4 2 2 3 3" xfId="58578"/>
    <cellStyle name="SAPBEXstdItem 6 2 4 2 2 4" xfId="58579"/>
    <cellStyle name="SAPBEXstdItem 6 2 4 2 2 4 2" xfId="58580"/>
    <cellStyle name="SAPBEXstdItem 6 2 4 2 2 4 3" xfId="58581"/>
    <cellStyle name="SAPBEXstdItem 6 2 4 2 2 5" xfId="58582"/>
    <cellStyle name="SAPBEXstdItem 6 2 4 2 2 5 2" xfId="58583"/>
    <cellStyle name="SAPBEXstdItem 6 2 4 2 2 6" xfId="58584"/>
    <cellStyle name="SAPBEXstdItem 6 2 4 2 2 7" xfId="58585"/>
    <cellStyle name="SAPBEXstdItem 6 2 4 2 2 8" xfId="58586"/>
    <cellStyle name="SAPBEXstdItem 6 2 4 2 2 9" xfId="58587"/>
    <cellStyle name="SAPBEXstdItem 6 2 4 2 3" xfId="58588"/>
    <cellStyle name="SAPBEXstdItem 6 2 4 2 3 2" xfId="58589"/>
    <cellStyle name="SAPBEXstdItem 6 2 4 2 3 2 2" xfId="58590"/>
    <cellStyle name="SAPBEXstdItem 6 2 4 2 3 3" xfId="58591"/>
    <cellStyle name="SAPBEXstdItem 6 2 4 2 4" xfId="58592"/>
    <cellStyle name="SAPBEXstdItem 6 2 4 2 4 2" xfId="58593"/>
    <cellStyle name="SAPBEXstdItem 6 2 4 2 4 3" xfId="58594"/>
    <cellStyle name="SAPBEXstdItem 6 2 4 2 5" xfId="58595"/>
    <cellStyle name="SAPBEXstdItem 6 2 4 2 6" xfId="58596"/>
    <cellStyle name="SAPBEXstdItem 6 2 4 3" xfId="8937"/>
    <cellStyle name="SAPBEXstdItem 6 2 4 3 2" xfId="58597"/>
    <cellStyle name="SAPBEXstdItem 6 2 4 3 2 2" xfId="58598"/>
    <cellStyle name="SAPBEXstdItem 6 2 4 3 2 2 2" xfId="58599"/>
    <cellStyle name="SAPBEXstdItem 6 2 4 3 2 3" xfId="58600"/>
    <cellStyle name="SAPBEXstdItem 6 2 4 3 3" xfId="58601"/>
    <cellStyle name="SAPBEXstdItem 6 2 4 3 3 2" xfId="58602"/>
    <cellStyle name="SAPBEXstdItem 6 2 4 3 3 3" xfId="58603"/>
    <cellStyle name="SAPBEXstdItem 6 2 4 3 4" xfId="58604"/>
    <cellStyle name="SAPBEXstdItem 6 2 4 3 4 2" xfId="58605"/>
    <cellStyle name="SAPBEXstdItem 6 2 4 3 4 3" xfId="58606"/>
    <cellStyle name="SAPBEXstdItem 6 2 4 3 5" xfId="58607"/>
    <cellStyle name="SAPBEXstdItem 6 2 4 3 5 2" xfId="58608"/>
    <cellStyle name="SAPBEXstdItem 6 2 4 3 5 3" xfId="58609"/>
    <cellStyle name="SAPBEXstdItem 6 2 4 3 6" xfId="58610"/>
    <cellStyle name="SAPBEXstdItem 6 2 4 3 6 2" xfId="58611"/>
    <cellStyle name="SAPBEXstdItem 6 2 4 3 7" xfId="58612"/>
    <cellStyle name="SAPBEXstdItem 6 2 4 3 8" xfId="58613"/>
    <cellStyle name="SAPBEXstdItem 6 2 4 3 9" xfId="58614"/>
    <cellStyle name="SAPBEXstdItem 6 2 4 4" xfId="8938"/>
    <cellStyle name="SAPBEXstdItem 6 2 4 4 2" xfId="58615"/>
    <cellStyle name="SAPBEXstdItem 6 2 4 4 2 2" xfId="58616"/>
    <cellStyle name="SAPBEXstdItem 6 2 4 4 3" xfId="58617"/>
    <cellStyle name="SAPBEXstdItem 6 2 4 5" xfId="58618"/>
    <cellStyle name="SAPBEXstdItem 6 2 4 5 2" xfId="58619"/>
    <cellStyle name="SAPBEXstdItem 6 2 4 5 3" xfId="58620"/>
    <cellStyle name="SAPBEXstdItem 6 2 4 6" xfId="58621"/>
    <cellStyle name="SAPBEXstdItem 6 2 5" xfId="8939"/>
    <cellStyle name="SAPBEXstdItem 6 2 5 2" xfId="8940"/>
    <cellStyle name="SAPBEXstdItem 6 2 5 2 2" xfId="58622"/>
    <cellStyle name="SAPBEXstdItem 6 2 5 2 2 2" xfId="58623"/>
    <cellStyle name="SAPBEXstdItem 6 2 5 2 2 2 2" xfId="58624"/>
    <cellStyle name="SAPBEXstdItem 6 2 5 2 2 3" xfId="58625"/>
    <cellStyle name="SAPBEXstdItem 6 2 5 2 3" xfId="58626"/>
    <cellStyle name="SAPBEXstdItem 6 2 5 2 3 2" xfId="58627"/>
    <cellStyle name="SAPBEXstdItem 6 2 5 2 3 2 2" xfId="58628"/>
    <cellStyle name="SAPBEXstdItem 6 2 5 2 3 3" xfId="58629"/>
    <cellStyle name="SAPBEXstdItem 6 2 5 2 4" xfId="58630"/>
    <cellStyle name="SAPBEXstdItem 6 2 5 2 4 2" xfId="58631"/>
    <cellStyle name="SAPBEXstdItem 6 2 5 2 4 3" xfId="58632"/>
    <cellStyle name="SAPBEXstdItem 6 2 5 2 5" xfId="58633"/>
    <cellStyle name="SAPBEXstdItem 6 2 5 2 5 2" xfId="58634"/>
    <cellStyle name="SAPBEXstdItem 6 2 5 2 6" xfId="58635"/>
    <cellStyle name="SAPBEXstdItem 6 2 5 2 7" xfId="58636"/>
    <cellStyle name="SAPBEXstdItem 6 2 5 2 8" xfId="58637"/>
    <cellStyle name="SAPBEXstdItem 6 2 5 2 9" xfId="58638"/>
    <cellStyle name="SAPBEXstdItem 6 2 5 3" xfId="8941"/>
    <cellStyle name="SAPBEXstdItem 6 2 5 3 2" xfId="58639"/>
    <cellStyle name="SAPBEXstdItem 6 2 5 3 2 2" xfId="58640"/>
    <cellStyle name="SAPBEXstdItem 6 2 5 3 3" xfId="58641"/>
    <cellStyle name="SAPBEXstdItem 6 2 5 4" xfId="8942"/>
    <cellStyle name="SAPBEXstdItem 6 2 5 4 2" xfId="58642"/>
    <cellStyle name="SAPBEXstdItem 6 2 5 4 3" xfId="58643"/>
    <cellStyle name="SAPBEXstdItem 6 2 5 5" xfId="58644"/>
    <cellStyle name="SAPBEXstdItem 6 2 5 6" xfId="58645"/>
    <cellStyle name="SAPBEXstdItem 6 2 6" xfId="8943"/>
    <cellStyle name="SAPBEXstdItem 6 2 6 10" xfId="58646"/>
    <cellStyle name="SAPBEXstdItem 6 2 6 11" xfId="58647"/>
    <cellStyle name="SAPBEXstdItem 6 2 6 2" xfId="8944"/>
    <cellStyle name="SAPBEXstdItem 6 2 6 2 10" xfId="58648"/>
    <cellStyle name="SAPBEXstdItem 6 2 6 2 2" xfId="8945"/>
    <cellStyle name="SAPBEXstdItem 6 2 6 2 2 2" xfId="58649"/>
    <cellStyle name="SAPBEXstdItem 6 2 6 2 2 2 2" xfId="58650"/>
    <cellStyle name="SAPBEXstdItem 6 2 6 2 2 3" xfId="58651"/>
    <cellStyle name="SAPBEXstdItem 6 2 6 2 3" xfId="58652"/>
    <cellStyle name="SAPBEXstdItem 6 2 6 2 3 2" xfId="58653"/>
    <cellStyle name="SAPBEXstdItem 6 2 6 2 3 2 2" xfId="58654"/>
    <cellStyle name="SAPBEXstdItem 6 2 6 2 3 3" xfId="58655"/>
    <cellStyle name="SAPBEXstdItem 6 2 6 2 4" xfId="58656"/>
    <cellStyle name="SAPBEXstdItem 6 2 6 2 4 2" xfId="58657"/>
    <cellStyle name="SAPBEXstdItem 6 2 6 2 4 3" xfId="58658"/>
    <cellStyle name="SAPBEXstdItem 6 2 6 2 5" xfId="58659"/>
    <cellStyle name="SAPBEXstdItem 6 2 6 2 5 2" xfId="58660"/>
    <cellStyle name="SAPBEXstdItem 6 2 6 2 5 3" xfId="58661"/>
    <cellStyle name="SAPBEXstdItem 6 2 6 2 6" xfId="58662"/>
    <cellStyle name="SAPBEXstdItem 6 2 6 2 6 2" xfId="58663"/>
    <cellStyle name="SAPBEXstdItem 6 2 6 2 7" xfId="58664"/>
    <cellStyle name="SAPBEXstdItem 6 2 6 2 8" xfId="58665"/>
    <cellStyle name="SAPBEXstdItem 6 2 6 2 9" xfId="58666"/>
    <cellStyle name="SAPBEXstdItem 6 2 6 3" xfId="8946"/>
    <cellStyle name="SAPBEXstdItem 6 2 6 3 2" xfId="58667"/>
    <cellStyle name="SAPBEXstdItem 6 2 6 3 2 2" xfId="58668"/>
    <cellStyle name="SAPBEXstdItem 6 2 6 3 3" xfId="58669"/>
    <cellStyle name="SAPBEXstdItem 6 2 6 4" xfId="58670"/>
    <cellStyle name="SAPBEXstdItem 6 2 6 4 2" xfId="58671"/>
    <cellStyle name="SAPBEXstdItem 6 2 6 4 2 2" xfId="58672"/>
    <cellStyle name="SAPBEXstdItem 6 2 6 4 3" xfId="58673"/>
    <cellStyle name="SAPBEXstdItem 6 2 6 5" xfId="58674"/>
    <cellStyle name="SAPBEXstdItem 6 2 6 5 2" xfId="58675"/>
    <cellStyle name="SAPBEXstdItem 6 2 6 5 3" xfId="58676"/>
    <cellStyle name="SAPBEXstdItem 6 2 6 6" xfId="58677"/>
    <cellStyle name="SAPBEXstdItem 6 2 6 6 2" xfId="58678"/>
    <cellStyle name="SAPBEXstdItem 6 2 6 6 3" xfId="58679"/>
    <cellStyle name="SAPBEXstdItem 6 2 6 7" xfId="58680"/>
    <cellStyle name="SAPBEXstdItem 6 2 6 7 2" xfId="58681"/>
    <cellStyle name="SAPBEXstdItem 6 2 6 8" xfId="58682"/>
    <cellStyle name="SAPBEXstdItem 6 2 6 9" xfId="58683"/>
    <cellStyle name="SAPBEXstdItem 6 2 7" xfId="8947"/>
    <cellStyle name="SAPBEXstdItem 6 2 7 10" xfId="58684"/>
    <cellStyle name="SAPBEXstdItem 6 2 7 11" xfId="58685"/>
    <cellStyle name="SAPBEXstdItem 6 2 7 2" xfId="8948"/>
    <cellStyle name="SAPBEXstdItem 6 2 7 2 10" xfId="58686"/>
    <cellStyle name="SAPBEXstdItem 6 2 7 2 2" xfId="8949"/>
    <cellStyle name="SAPBEXstdItem 6 2 7 2 2 2" xfId="58687"/>
    <cellStyle name="SAPBEXstdItem 6 2 7 2 2 2 2" xfId="58688"/>
    <cellStyle name="SAPBEXstdItem 6 2 7 2 2 3" xfId="58689"/>
    <cellStyle name="SAPBEXstdItem 6 2 7 2 3" xfId="8950"/>
    <cellStyle name="SAPBEXstdItem 6 2 7 2 3 2" xfId="58690"/>
    <cellStyle name="SAPBEXstdItem 6 2 7 2 3 2 2" xfId="58691"/>
    <cellStyle name="SAPBEXstdItem 6 2 7 2 3 3" xfId="58692"/>
    <cellStyle name="SAPBEXstdItem 6 2 7 2 4" xfId="58693"/>
    <cellStyle name="SAPBEXstdItem 6 2 7 2 4 2" xfId="58694"/>
    <cellStyle name="SAPBEXstdItem 6 2 7 2 4 3" xfId="58695"/>
    <cellStyle name="SAPBEXstdItem 6 2 7 2 5" xfId="58696"/>
    <cellStyle name="SAPBEXstdItem 6 2 7 2 5 2" xfId="58697"/>
    <cellStyle name="SAPBEXstdItem 6 2 7 2 5 3" xfId="58698"/>
    <cellStyle name="SAPBEXstdItem 6 2 7 2 6" xfId="58699"/>
    <cellStyle name="SAPBEXstdItem 6 2 7 2 6 2" xfId="58700"/>
    <cellStyle name="SAPBEXstdItem 6 2 7 2 6 3" xfId="58701"/>
    <cellStyle name="SAPBEXstdItem 6 2 7 2 7" xfId="58702"/>
    <cellStyle name="SAPBEXstdItem 6 2 7 2 7 2" xfId="58703"/>
    <cellStyle name="SAPBEXstdItem 6 2 7 2 8" xfId="58704"/>
    <cellStyle name="SAPBEXstdItem 6 2 7 2 9" xfId="58705"/>
    <cellStyle name="SAPBEXstdItem 6 2 7 3" xfId="8951"/>
    <cellStyle name="SAPBEXstdItem 6 2 7 3 2" xfId="58706"/>
    <cellStyle name="SAPBEXstdItem 6 2 7 3 2 2" xfId="58707"/>
    <cellStyle name="SAPBEXstdItem 6 2 7 3 3" xfId="58708"/>
    <cellStyle name="SAPBEXstdItem 6 2 7 4" xfId="8952"/>
    <cellStyle name="SAPBEXstdItem 6 2 7 4 2" xfId="58709"/>
    <cellStyle name="SAPBEXstdItem 6 2 7 4 2 2" xfId="58710"/>
    <cellStyle name="SAPBEXstdItem 6 2 7 4 3" xfId="58711"/>
    <cellStyle name="SAPBEXstdItem 6 2 7 5" xfId="58712"/>
    <cellStyle name="SAPBEXstdItem 6 2 7 5 2" xfId="58713"/>
    <cellStyle name="SAPBEXstdItem 6 2 7 5 3" xfId="58714"/>
    <cellStyle name="SAPBEXstdItem 6 2 7 6" xfId="58715"/>
    <cellStyle name="SAPBEXstdItem 6 2 7 6 2" xfId="58716"/>
    <cellStyle name="SAPBEXstdItem 6 2 7 6 3" xfId="58717"/>
    <cellStyle name="SAPBEXstdItem 6 2 7 7" xfId="58718"/>
    <cellStyle name="SAPBEXstdItem 6 2 7 7 2" xfId="58719"/>
    <cellStyle name="SAPBEXstdItem 6 2 7 7 3" xfId="58720"/>
    <cellStyle name="SAPBEXstdItem 6 2 7 8" xfId="58721"/>
    <cellStyle name="SAPBEXstdItem 6 2 7 8 2" xfId="58722"/>
    <cellStyle name="SAPBEXstdItem 6 2 7 9" xfId="58723"/>
    <cellStyle name="SAPBEXstdItem 6 2 8" xfId="8953"/>
    <cellStyle name="SAPBEXstdItem 6 2 8 2" xfId="8954"/>
    <cellStyle name="SAPBEXstdItem 6 2 8 2 2" xfId="8955"/>
    <cellStyle name="SAPBEXstdItem 6 2 8 2 2 2" xfId="58724"/>
    <cellStyle name="SAPBEXstdItem 6 2 8 2 2 3" xfId="58725"/>
    <cellStyle name="SAPBEXstdItem 6 2 8 2 3" xfId="8956"/>
    <cellStyle name="SAPBEXstdItem 6 2 8 2 3 2" xfId="58726"/>
    <cellStyle name="SAPBEXstdItem 6 2 8 2 3 3" xfId="58727"/>
    <cellStyle name="SAPBEXstdItem 6 2 8 2 4" xfId="58728"/>
    <cellStyle name="SAPBEXstdItem 6 2 8 2 5" xfId="58729"/>
    <cellStyle name="SAPBEXstdItem 6 2 8 3" xfId="8957"/>
    <cellStyle name="SAPBEXstdItem 6 2 8 3 2" xfId="58730"/>
    <cellStyle name="SAPBEXstdItem 6 2 8 3 3" xfId="58731"/>
    <cellStyle name="SAPBEXstdItem 6 2 8 4" xfId="8958"/>
    <cellStyle name="SAPBEXstdItem 6 2 8 4 2" xfId="58732"/>
    <cellStyle name="SAPBEXstdItem 6 2 8 4 3" xfId="58733"/>
    <cellStyle name="SAPBEXstdItem 6 2 8 5" xfId="58734"/>
    <cellStyle name="SAPBEXstdItem 6 2 8 5 2" xfId="58735"/>
    <cellStyle name="SAPBEXstdItem 6 2 8 6" xfId="58736"/>
    <cellStyle name="SAPBEXstdItem 6 2 8 7" xfId="58737"/>
    <cellStyle name="SAPBEXstdItem 6 2 9" xfId="8959"/>
    <cellStyle name="SAPBEXstdItem 6 2 9 2" xfId="8960"/>
    <cellStyle name="SAPBEXstdItem 6 2 9 2 2" xfId="8961"/>
    <cellStyle name="SAPBEXstdItem 6 2 9 2 2 2" xfId="58738"/>
    <cellStyle name="SAPBEXstdItem 6 2 9 2 2 3" xfId="58739"/>
    <cellStyle name="SAPBEXstdItem 6 2 9 2 3" xfId="8962"/>
    <cellStyle name="SAPBEXstdItem 6 2 9 2 3 2" xfId="58740"/>
    <cellStyle name="SAPBEXstdItem 6 2 9 2 3 3" xfId="58741"/>
    <cellStyle name="SAPBEXstdItem 6 2 9 2 4" xfId="58742"/>
    <cellStyle name="SAPBEXstdItem 6 2 9 2 5" xfId="58743"/>
    <cellStyle name="SAPBEXstdItem 6 2 9 3" xfId="8963"/>
    <cellStyle name="SAPBEXstdItem 6 2 9 3 2" xfId="58744"/>
    <cellStyle name="SAPBEXstdItem 6 2 9 3 3" xfId="58745"/>
    <cellStyle name="SAPBEXstdItem 6 2 9 4" xfId="8964"/>
    <cellStyle name="SAPBEXstdItem 6 2 9 4 2" xfId="58746"/>
    <cellStyle name="SAPBEXstdItem 6 2 9 4 3" xfId="58747"/>
    <cellStyle name="SAPBEXstdItem 6 2 9 5" xfId="58748"/>
    <cellStyle name="SAPBEXstdItem 6 2 9 6" xfId="58749"/>
    <cellStyle name="SAPBEXstdItem 6 3" xfId="58750"/>
    <cellStyle name="SAPBEXstdItem 6 3 2" xfId="58751"/>
    <cellStyle name="SAPBEXstdItem 6 3 3" xfId="58752"/>
    <cellStyle name="SAPBEXstdItem 6 4" xfId="58753"/>
    <cellStyle name="SAPBEXstdItem 7" xfId="8965"/>
    <cellStyle name="SAPBEXstdItem 7 2" xfId="8966"/>
    <cellStyle name="SAPBEXstdItem 7 2 10" xfId="8967"/>
    <cellStyle name="SAPBEXstdItem 7 2 10 2" xfId="8968"/>
    <cellStyle name="SAPBEXstdItem 7 2 10 2 2" xfId="58754"/>
    <cellStyle name="SAPBEXstdItem 7 2 10 2 3" xfId="58755"/>
    <cellStyle name="SAPBEXstdItem 7 2 10 3" xfId="8969"/>
    <cellStyle name="SAPBEXstdItem 7 2 10 3 2" xfId="58756"/>
    <cellStyle name="SAPBEXstdItem 7 2 10 3 3" xfId="58757"/>
    <cellStyle name="SAPBEXstdItem 7 2 10 4" xfId="58758"/>
    <cellStyle name="SAPBEXstdItem 7 2 10 5" xfId="58759"/>
    <cellStyle name="SAPBEXstdItem 7 2 11" xfId="8970"/>
    <cellStyle name="SAPBEXstdItem 7 2 11 2" xfId="8971"/>
    <cellStyle name="SAPBEXstdItem 7 2 11 2 2" xfId="58760"/>
    <cellStyle name="SAPBEXstdItem 7 2 11 2 3" xfId="58761"/>
    <cellStyle name="SAPBEXstdItem 7 2 11 3" xfId="8972"/>
    <cellStyle name="SAPBEXstdItem 7 2 11 3 2" xfId="58762"/>
    <cellStyle name="SAPBEXstdItem 7 2 11 3 3" xfId="58763"/>
    <cellStyle name="SAPBEXstdItem 7 2 11 4" xfId="58764"/>
    <cellStyle name="SAPBEXstdItem 7 2 11 5" xfId="58765"/>
    <cellStyle name="SAPBEXstdItem 7 2 12" xfId="8973"/>
    <cellStyle name="SAPBEXstdItem 7 2 12 2" xfId="8974"/>
    <cellStyle name="SAPBEXstdItem 7 2 12 2 2" xfId="58766"/>
    <cellStyle name="SAPBEXstdItem 7 2 12 2 3" xfId="58767"/>
    <cellStyle name="SAPBEXstdItem 7 2 12 3" xfId="8975"/>
    <cellStyle name="SAPBEXstdItem 7 2 12 3 2" xfId="58768"/>
    <cellStyle name="SAPBEXstdItem 7 2 12 3 3" xfId="58769"/>
    <cellStyle name="SAPBEXstdItem 7 2 12 4" xfId="58770"/>
    <cellStyle name="SAPBEXstdItem 7 2 12 5" xfId="58771"/>
    <cellStyle name="SAPBEXstdItem 7 2 13" xfId="58772"/>
    <cellStyle name="SAPBEXstdItem 7 2 13 2" xfId="58773"/>
    <cellStyle name="SAPBEXstdItem 7 2 13 3" xfId="58774"/>
    <cellStyle name="SAPBEXstdItem 7 2 14" xfId="58775"/>
    <cellStyle name="SAPBEXstdItem 7 2 2" xfId="8976"/>
    <cellStyle name="SAPBEXstdItem 7 2 2 10" xfId="8977"/>
    <cellStyle name="SAPBEXstdItem 7 2 2 10 2" xfId="8978"/>
    <cellStyle name="SAPBEXstdItem 7 2 2 10 2 2" xfId="58776"/>
    <cellStyle name="SAPBEXstdItem 7 2 2 10 2 3" xfId="58777"/>
    <cellStyle name="SAPBEXstdItem 7 2 2 10 3" xfId="8979"/>
    <cellStyle name="SAPBEXstdItem 7 2 2 10 3 2" xfId="58778"/>
    <cellStyle name="SAPBEXstdItem 7 2 2 10 3 3" xfId="58779"/>
    <cellStyle name="SAPBEXstdItem 7 2 2 10 4" xfId="58780"/>
    <cellStyle name="SAPBEXstdItem 7 2 2 10 5" xfId="58781"/>
    <cellStyle name="SAPBEXstdItem 7 2 2 11" xfId="58782"/>
    <cellStyle name="SAPBEXstdItem 7 2 2 11 2" xfId="58783"/>
    <cellStyle name="SAPBEXstdItem 7 2 2 11 3" xfId="58784"/>
    <cellStyle name="SAPBEXstdItem 7 2 2 12" xfId="58785"/>
    <cellStyle name="SAPBEXstdItem 7 2 2 2" xfId="8980"/>
    <cellStyle name="SAPBEXstdItem 7 2 2 2 2" xfId="8981"/>
    <cellStyle name="SAPBEXstdItem 7 2 2 2 2 2" xfId="8982"/>
    <cellStyle name="SAPBEXstdItem 7 2 2 2 2 2 2" xfId="58786"/>
    <cellStyle name="SAPBEXstdItem 7 2 2 2 2 2 2 2" xfId="58787"/>
    <cellStyle name="SAPBEXstdItem 7 2 2 2 2 2 2 2 2" xfId="58788"/>
    <cellStyle name="SAPBEXstdItem 7 2 2 2 2 2 2 3" xfId="58789"/>
    <cellStyle name="SAPBEXstdItem 7 2 2 2 2 2 3" xfId="58790"/>
    <cellStyle name="SAPBEXstdItem 7 2 2 2 2 2 3 2" xfId="58791"/>
    <cellStyle name="SAPBEXstdItem 7 2 2 2 2 2 3 3" xfId="58792"/>
    <cellStyle name="SAPBEXstdItem 7 2 2 2 2 2 4" xfId="58793"/>
    <cellStyle name="SAPBEXstdItem 7 2 2 2 2 2 4 2" xfId="58794"/>
    <cellStyle name="SAPBEXstdItem 7 2 2 2 2 2 4 3" xfId="58795"/>
    <cellStyle name="SAPBEXstdItem 7 2 2 2 2 2 5" xfId="58796"/>
    <cellStyle name="SAPBEXstdItem 7 2 2 2 2 2 5 2" xfId="58797"/>
    <cellStyle name="SAPBEXstdItem 7 2 2 2 2 2 6" xfId="58798"/>
    <cellStyle name="SAPBEXstdItem 7 2 2 2 2 2 7" xfId="58799"/>
    <cellStyle name="SAPBEXstdItem 7 2 2 2 2 2 8" xfId="58800"/>
    <cellStyle name="SAPBEXstdItem 7 2 2 2 2 2 9" xfId="58801"/>
    <cellStyle name="SAPBEXstdItem 7 2 2 2 2 3" xfId="58802"/>
    <cellStyle name="SAPBEXstdItem 7 2 2 2 2 3 2" xfId="58803"/>
    <cellStyle name="SAPBEXstdItem 7 2 2 2 2 3 2 2" xfId="58804"/>
    <cellStyle name="SAPBEXstdItem 7 2 2 2 2 3 3" xfId="58805"/>
    <cellStyle name="SAPBEXstdItem 7 2 2 2 2 4" xfId="58806"/>
    <cellStyle name="SAPBEXstdItem 7 2 2 2 2 4 2" xfId="58807"/>
    <cellStyle name="SAPBEXstdItem 7 2 2 2 2 4 3" xfId="58808"/>
    <cellStyle name="SAPBEXstdItem 7 2 2 2 2 5" xfId="58809"/>
    <cellStyle name="SAPBEXstdItem 7 2 2 2 2 6" xfId="58810"/>
    <cellStyle name="SAPBEXstdItem 7 2 2 2 3" xfId="8983"/>
    <cellStyle name="SAPBEXstdItem 7 2 2 2 3 2" xfId="58811"/>
    <cellStyle name="SAPBEXstdItem 7 2 2 2 3 2 2" xfId="58812"/>
    <cellStyle name="SAPBEXstdItem 7 2 2 2 3 2 2 2" xfId="58813"/>
    <cellStyle name="SAPBEXstdItem 7 2 2 2 3 2 3" xfId="58814"/>
    <cellStyle name="SAPBEXstdItem 7 2 2 2 3 3" xfId="58815"/>
    <cellStyle name="SAPBEXstdItem 7 2 2 2 3 3 2" xfId="58816"/>
    <cellStyle name="SAPBEXstdItem 7 2 2 2 3 3 3" xfId="58817"/>
    <cellStyle name="SAPBEXstdItem 7 2 2 2 3 4" xfId="58818"/>
    <cellStyle name="SAPBEXstdItem 7 2 2 2 3 4 2" xfId="58819"/>
    <cellStyle name="SAPBEXstdItem 7 2 2 2 3 4 3" xfId="58820"/>
    <cellStyle name="SAPBEXstdItem 7 2 2 2 3 5" xfId="58821"/>
    <cellStyle name="SAPBEXstdItem 7 2 2 2 3 5 2" xfId="58822"/>
    <cellStyle name="SAPBEXstdItem 7 2 2 2 3 5 3" xfId="58823"/>
    <cellStyle name="SAPBEXstdItem 7 2 2 2 3 6" xfId="58824"/>
    <cellStyle name="SAPBEXstdItem 7 2 2 2 3 6 2" xfId="58825"/>
    <cellStyle name="SAPBEXstdItem 7 2 2 2 3 7" xfId="58826"/>
    <cellStyle name="SAPBEXstdItem 7 2 2 2 3 8" xfId="58827"/>
    <cellStyle name="SAPBEXstdItem 7 2 2 2 3 9" xfId="58828"/>
    <cellStyle name="SAPBEXstdItem 7 2 2 2 4" xfId="8984"/>
    <cellStyle name="SAPBEXstdItem 7 2 2 2 4 2" xfId="58829"/>
    <cellStyle name="SAPBEXstdItem 7 2 2 2 4 2 2" xfId="58830"/>
    <cellStyle name="SAPBEXstdItem 7 2 2 2 4 3" xfId="58831"/>
    <cellStyle name="SAPBEXstdItem 7 2 2 2 5" xfId="58832"/>
    <cellStyle name="SAPBEXstdItem 7 2 2 2 5 2" xfId="58833"/>
    <cellStyle name="SAPBEXstdItem 7 2 2 2 5 3" xfId="58834"/>
    <cellStyle name="SAPBEXstdItem 7 2 2 2 6" xfId="58835"/>
    <cellStyle name="SAPBEXstdItem 7 2 2 3" xfId="8985"/>
    <cellStyle name="SAPBEXstdItem 7 2 2 3 2" xfId="8986"/>
    <cellStyle name="SAPBEXstdItem 7 2 2 3 2 2" xfId="58836"/>
    <cellStyle name="SAPBEXstdItem 7 2 2 3 2 2 2" xfId="58837"/>
    <cellStyle name="SAPBEXstdItem 7 2 2 3 2 2 2 2" xfId="58838"/>
    <cellStyle name="SAPBEXstdItem 7 2 2 3 2 2 3" xfId="58839"/>
    <cellStyle name="SAPBEXstdItem 7 2 2 3 2 3" xfId="58840"/>
    <cellStyle name="SAPBEXstdItem 7 2 2 3 2 3 2" xfId="58841"/>
    <cellStyle name="SAPBEXstdItem 7 2 2 3 2 3 2 2" xfId="58842"/>
    <cellStyle name="SAPBEXstdItem 7 2 2 3 2 3 3" xfId="58843"/>
    <cellStyle name="SAPBEXstdItem 7 2 2 3 2 4" xfId="58844"/>
    <cellStyle name="SAPBEXstdItem 7 2 2 3 2 4 2" xfId="58845"/>
    <cellStyle name="SAPBEXstdItem 7 2 2 3 2 4 3" xfId="58846"/>
    <cellStyle name="SAPBEXstdItem 7 2 2 3 2 5" xfId="58847"/>
    <cellStyle name="SAPBEXstdItem 7 2 2 3 2 5 2" xfId="58848"/>
    <cellStyle name="SAPBEXstdItem 7 2 2 3 2 6" xfId="58849"/>
    <cellStyle name="SAPBEXstdItem 7 2 2 3 2 7" xfId="58850"/>
    <cellStyle name="SAPBEXstdItem 7 2 2 3 2 8" xfId="58851"/>
    <cellStyle name="SAPBEXstdItem 7 2 2 3 2 9" xfId="58852"/>
    <cellStyle name="SAPBEXstdItem 7 2 2 3 3" xfId="8987"/>
    <cellStyle name="SAPBEXstdItem 7 2 2 3 3 2" xfId="58853"/>
    <cellStyle name="SAPBEXstdItem 7 2 2 3 3 2 2" xfId="58854"/>
    <cellStyle name="SAPBEXstdItem 7 2 2 3 3 3" xfId="58855"/>
    <cellStyle name="SAPBEXstdItem 7 2 2 3 4" xfId="8988"/>
    <cellStyle name="SAPBEXstdItem 7 2 2 3 4 2" xfId="58856"/>
    <cellStyle name="SAPBEXstdItem 7 2 2 3 4 3" xfId="58857"/>
    <cellStyle name="SAPBEXstdItem 7 2 2 3 5" xfId="58858"/>
    <cellStyle name="SAPBEXstdItem 7 2 2 3 6" xfId="58859"/>
    <cellStyle name="SAPBEXstdItem 7 2 2 4" xfId="8989"/>
    <cellStyle name="SAPBEXstdItem 7 2 2 4 10" xfId="58860"/>
    <cellStyle name="SAPBEXstdItem 7 2 2 4 11" xfId="58861"/>
    <cellStyle name="SAPBEXstdItem 7 2 2 4 2" xfId="8990"/>
    <cellStyle name="SAPBEXstdItem 7 2 2 4 2 10" xfId="58862"/>
    <cellStyle name="SAPBEXstdItem 7 2 2 4 2 2" xfId="8991"/>
    <cellStyle name="SAPBEXstdItem 7 2 2 4 2 2 2" xfId="58863"/>
    <cellStyle name="SAPBEXstdItem 7 2 2 4 2 2 2 2" xfId="58864"/>
    <cellStyle name="SAPBEXstdItem 7 2 2 4 2 2 3" xfId="58865"/>
    <cellStyle name="SAPBEXstdItem 7 2 2 4 2 3" xfId="58866"/>
    <cellStyle name="SAPBEXstdItem 7 2 2 4 2 3 2" xfId="58867"/>
    <cellStyle name="SAPBEXstdItem 7 2 2 4 2 3 2 2" xfId="58868"/>
    <cellStyle name="SAPBEXstdItem 7 2 2 4 2 3 3" xfId="58869"/>
    <cellStyle name="SAPBEXstdItem 7 2 2 4 2 4" xfId="58870"/>
    <cellStyle name="SAPBEXstdItem 7 2 2 4 2 4 2" xfId="58871"/>
    <cellStyle name="SAPBEXstdItem 7 2 2 4 2 4 3" xfId="58872"/>
    <cellStyle name="SAPBEXstdItem 7 2 2 4 2 5" xfId="58873"/>
    <cellStyle name="SAPBEXstdItem 7 2 2 4 2 5 2" xfId="58874"/>
    <cellStyle name="SAPBEXstdItem 7 2 2 4 2 5 3" xfId="58875"/>
    <cellStyle name="SAPBEXstdItem 7 2 2 4 2 6" xfId="58876"/>
    <cellStyle name="SAPBEXstdItem 7 2 2 4 2 6 2" xfId="58877"/>
    <cellStyle name="SAPBEXstdItem 7 2 2 4 2 7" xfId="58878"/>
    <cellStyle name="SAPBEXstdItem 7 2 2 4 2 8" xfId="58879"/>
    <cellStyle name="SAPBEXstdItem 7 2 2 4 2 9" xfId="58880"/>
    <cellStyle name="SAPBEXstdItem 7 2 2 4 3" xfId="8992"/>
    <cellStyle name="SAPBEXstdItem 7 2 2 4 3 2" xfId="58881"/>
    <cellStyle name="SAPBEXstdItem 7 2 2 4 3 2 2" xfId="58882"/>
    <cellStyle name="SAPBEXstdItem 7 2 2 4 3 3" xfId="58883"/>
    <cellStyle name="SAPBEXstdItem 7 2 2 4 4" xfId="58884"/>
    <cellStyle name="SAPBEXstdItem 7 2 2 4 4 2" xfId="58885"/>
    <cellStyle name="SAPBEXstdItem 7 2 2 4 4 2 2" xfId="58886"/>
    <cellStyle name="SAPBEXstdItem 7 2 2 4 4 3" xfId="58887"/>
    <cellStyle name="SAPBEXstdItem 7 2 2 4 5" xfId="58888"/>
    <cellStyle name="SAPBEXstdItem 7 2 2 4 5 2" xfId="58889"/>
    <cellStyle name="SAPBEXstdItem 7 2 2 4 5 3" xfId="58890"/>
    <cellStyle name="SAPBEXstdItem 7 2 2 4 6" xfId="58891"/>
    <cellStyle name="SAPBEXstdItem 7 2 2 4 6 2" xfId="58892"/>
    <cellStyle name="SAPBEXstdItem 7 2 2 4 6 3" xfId="58893"/>
    <cellStyle name="SAPBEXstdItem 7 2 2 4 7" xfId="58894"/>
    <cellStyle name="SAPBEXstdItem 7 2 2 4 7 2" xfId="58895"/>
    <cellStyle name="SAPBEXstdItem 7 2 2 4 8" xfId="58896"/>
    <cellStyle name="SAPBEXstdItem 7 2 2 4 9" xfId="58897"/>
    <cellStyle name="SAPBEXstdItem 7 2 2 5" xfId="8993"/>
    <cellStyle name="SAPBEXstdItem 7 2 2 5 10" xfId="58898"/>
    <cellStyle name="SAPBEXstdItem 7 2 2 5 11" xfId="58899"/>
    <cellStyle name="SAPBEXstdItem 7 2 2 5 2" xfId="8994"/>
    <cellStyle name="SAPBEXstdItem 7 2 2 5 2 10" xfId="58900"/>
    <cellStyle name="SAPBEXstdItem 7 2 2 5 2 2" xfId="8995"/>
    <cellStyle name="SAPBEXstdItem 7 2 2 5 2 2 2" xfId="58901"/>
    <cellStyle name="SAPBEXstdItem 7 2 2 5 2 2 2 2" xfId="58902"/>
    <cellStyle name="SAPBEXstdItem 7 2 2 5 2 2 3" xfId="58903"/>
    <cellStyle name="SAPBEXstdItem 7 2 2 5 2 3" xfId="8996"/>
    <cellStyle name="SAPBEXstdItem 7 2 2 5 2 3 2" xfId="58904"/>
    <cellStyle name="SAPBEXstdItem 7 2 2 5 2 3 2 2" xfId="58905"/>
    <cellStyle name="SAPBEXstdItem 7 2 2 5 2 3 3" xfId="58906"/>
    <cellStyle name="SAPBEXstdItem 7 2 2 5 2 4" xfId="58907"/>
    <cellStyle name="SAPBEXstdItem 7 2 2 5 2 4 2" xfId="58908"/>
    <cellStyle name="SAPBEXstdItem 7 2 2 5 2 4 3" xfId="58909"/>
    <cellStyle name="SAPBEXstdItem 7 2 2 5 2 5" xfId="58910"/>
    <cellStyle name="SAPBEXstdItem 7 2 2 5 2 5 2" xfId="58911"/>
    <cellStyle name="SAPBEXstdItem 7 2 2 5 2 5 3" xfId="58912"/>
    <cellStyle name="SAPBEXstdItem 7 2 2 5 2 6" xfId="58913"/>
    <cellStyle name="SAPBEXstdItem 7 2 2 5 2 6 2" xfId="58914"/>
    <cellStyle name="SAPBEXstdItem 7 2 2 5 2 6 3" xfId="58915"/>
    <cellStyle name="SAPBEXstdItem 7 2 2 5 2 7" xfId="58916"/>
    <cellStyle name="SAPBEXstdItem 7 2 2 5 2 7 2" xfId="58917"/>
    <cellStyle name="SAPBEXstdItem 7 2 2 5 2 8" xfId="58918"/>
    <cellStyle name="SAPBEXstdItem 7 2 2 5 2 9" xfId="58919"/>
    <cellStyle name="SAPBEXstdItem 7 2 2 5 3" xfId="8997"/>
    <cellStyle name="SAPBEXstdItem 7 2 2 5 3 2" xfId="58920"/>
    <cellStyle name="SAPBEXstdItem 7 2 2 5 3 2 2" xfId="58921"/>
    <cellStyle name="SAPBEXstdItem 7 2 2 5 3 3" xfId="58922"/>
    <cellStyle name="SAPBEXstdItem 7 2 2 5 4" xfId="8998"/>
    <cellStyle name="SAPBEXstdItem 7 2 2 5 4 2" xfId="58923"/>
    <cellStyle name="SAPBEXstdItem 7 2 2 5 4 2 2" xfId="58924"/>
    <cellStyle name="SAPBEXstdItem 7 2 2 5 4 3" xfId="58925"/>
    <cellStyle name="SAPBEXstdItem 7 2 2 5 5" xfId="58926"/>
    <cellStyle name="SAPBEXstdItem 7 2 2 5 5 2" xfId="58927"/>
    <cellStyle name="SAPBEXstdItem 7 2 2 5 5 3" xfId="58928"/>
    <cellStyle name="SAPBEXstdItem 7 2 2 5 6" xfId="58929"/>
    <cellStyle name="SAPBEXstdItem 7 2 2 5 6 2" xfId="58930"/>
    <cellStyle name="SAPBEXstdItem 7 2 2 5 6 3" xfId="58931"/>
    <cellStyle name="SAPBEXstdItem 7 2 2 5 7" xfId="58932"/>
    <cellStyle name="SAPBEXstdItem 7 2 2 5 7 2" xfId="58933"/>
    <cellStyle name="SAPBEXstdItem 7 2 2 5 7 3" xfId="58934"/>
    <cellStyle name="SAPBEXstdItem 7 2 2 5 8" xfId="58935"/>
    <cellStyle name="SAPBEXstdItem 7 2 2 5 8 2" xfId="58936"/>
    <cellStyle name="SAPBEXstdItem 7 2 2 5 9" xfId="58937"/>
    <cellStyle name="SAPBEXstdItem 7 2 2 6" xfId="8999"/>
    <cellStyle name="SAPBEXstdItem 7 2 2 6 2" xfId="9000"/>
    <cellStyle name="SAPBEXstdItem 7 2 2 6 2 2" xfId="9001"/>
    <cellStyle name="SAPBEXstdItem 7 2 2 6 2 2 2" xfId="58938"/>
    <cellStyle name="SAPBEXstdItem 7 2 2 6 2 2 3" xfId="58939"/>
    <cellStyle name="SAPBEXstdItem 7 2 2 6 2 3" xfId="9002"/>
    <cellStyle name="SAPBEXstdItem 7 2 2 6 2 3 2" xfId="58940"/>
    <cellStyle name="SAPBEXstdItem 7 2 2 6 2 3 3" xfId="58941"/>
    <cellStyle name="SAPBEXstdItem 7 2 2 6 2 4" xfId="58942"/>
    <cellStyle name="SAPBEXstdItem 7 2 2 6 2 5" xfId="58943"/>
    <cellStyle name="SAPBEXstdItem 7 2 2 6 3" xfId="9003"/>
    <cellStyle name="SAPBEXstdItem 7 2 2 6 3 2" xfId="58944"/>
    <cellStyle name="SAPBEXstdItem 7 2 2 6 3 3" xfId="58945"/>
    <cellStyle name="SAPBEXstdItem 7 2 2 6 4" xfId="9004"/>
    <cellStyle name="SAPBEXstdItem 7 2 2 6 4 2" xfId="58946"/>
    <cellStyle name="SAPBEXstdItem 7 2 2 6 4 3" xfId="58947"/>
    <cellStyle name="SAPBEXstdItem 7 2 2 6 5" xfId="58948"/>
    <cellStyle name="SAPBEXstdItem 7 2 2 6 5 2" xfId="58949"/>
    <cellStyle name="SAPBEXstdItem 7 2 2 6 6" xfId="58950"/>
    <cellStyle name="SAPBEXstdItem 7 2 2 6 7" xfId="58951"/>
    <cellStyle name="SAPBEXstdItem 7 2 2 7" xfId="9005"/>
    <cellStyle name="SAPBEXstdItem 7 2 2 7 2" xfId="9006"/>
    <cellStyle name="SAPBEXstdItem 7 2 2 7 2 2" xfId="9007"/>
    <cellStyle name="SAPBEXstdItem 7 2 2 7 2 2 2" xfId="58952"/>
    <cellStyle name="SAPBEXstdItem 7 2 2 7 2 2 3" xfId="58953"/>
    <cellStyle name="SAPBEXstdItem 7 2 2 7 2 3" xfId="9008"/>
    <cellStyle name="SAPBEXstdItem 7 2 2 7 2 3 2" xfId="58954"/>
    <cellStyle name="SAPBEXstdItem 7 2 2 7 2 3 3" xfId="58955"/>
    <cellStyle name="SAPBEXstdItem 7 2 2 7 2 4" xfId="58956"/>
    <cellStyle name="SAPBEXstdItem 7 2 2 7 2 5" xfId="58957"/>
    <cellStyle name="SAPBEXstdItem 7 2 2 7 3" xfId="9009"/>
    <cellStyle name="SAPBEXstdItem 7 2 2 7 3 2" xfId="58958"/>
    <cellStyle name="SAPBEXstdItem 7 2 2 7 3 3" xfId="58959"/>
    <cellStyle name="SAPBEXstdItem 7 2 2 7 4" xfId="9010"/>
    <cellStyle name="SAPBEXstdItem 7 2 2 7 4 2" xfId="58960"/>
    <cellStyle name="SAPBEXstdItem 7 2 2 7 4 3" xfId="58961"/>
    <cellStyle name="SAPBEXstdItem 7 2 2 7 5" xfId="58962"/>
    <cellStyle name="SAPBEXstdItem 7 2 2 7 6" xfId="58963"/>
    <cellStyle name="SAPBEXstdItem 7 2 2 8" xfId="9011"/>
    <cellStyle name="SAPBEXstdItem 7 2 2 8 2" xfId="9012"/>
    <cellStyle name="SAPBEXstdItem 7 2 2 8 2 2" xfId="58964"/>
    <cellStyle name="SAPBEXstdItem 7 2 2 8 2 3" xfId="58965"/>
    <cellStyle name="SAPBEXstdItem 7 2 2 8 3" xfId="9013"/>
    <cellStyle name="SAPBEXstdItem 7 2 2 8 3 2" xfId="58966"/>
    <cellStyle name="SAPBEXstdItem 7 2 2 8 3 3" xfId="58967"/>
    <cellStyle name="SAPBEXstdItem 7 2 2 8 4" xfId="58968"/>
    <cellStyle name="SAPBEXstdItem 7 2 2 8 5" xfId="58969"/>
    <cellStyle name="SAPBEXstdItem 7 2 2 9" xfId="9014"/>
    <cellStyle name="SAPBEXstdItem 7 2 2 9 2" xfId="9015"/>
    <cellStyle name="SAPBEXstdItem 7 2 2 9 2 2" xfId="58970"/>
    <cellStyle name="SAPBEXstdItem 7 2 2 9 2 3" xfId="58971"/>
    <cellStyle name="SAPBEXstdItem 7 2 2 9 3" xfId="9016"/>
    <cellStyle name="SAPBEXstdItem 7 2 2 9 3 2" xfId="58972"/>
    <cellStyle name="SAPBEXstdItem 7 2 2 9 3 3" xfId="58973"/>
    <cellStyle name="SAPBEXstdItem 7 2 2 9 4" xfId="58974"/>
    <cellStyle name="SAPBEXstdItem 7 2 2 9 5" xfId="58975"/>
    <cellStyle name="SAPBEXstdItem 7 2 3" xfId="9017"/>
    <cellStyle name="SAPBEXstdItem 7 2 3 10" xfId="9018"/>
    <cellStyle name="SAPBEXstdItem 7 2 3 10 2" xfId="9019"/>
    <cellStyle name="SAPBEXstdItem 7 2 3 10 2 2" xfId="58976"/>
    <cellStyle name="SAPBEXstdItem 7 2 3 10 2 3" xfId="58977"/>
    <cellStyle name="SAPBEXstdItem 7 2 3 10 3" xfId="9020"/>
    <cellStyle name="SAPBEXstdItem 7 2 3 10 3 2" xfId="58978"/>
    <cellStyle name="SAPBEXstdItem 7 2 3 10 3 3" xfId="58979"/>
    <cellStyle name="SAPBEXstdItem 7 2 3 10 4" xfId="58980"/>
    <cellStyle name="SAPBEXstdItem 7 2 3 10 5" xfId="58981"/>
    <cellStyle name="SAPBEXstdItem 7 2 3 11" xfId="58982"/>
    <cellStyle name="SAPBEXstdItem 7 2 3 11 2" xfId="58983"/>
    <cellStyle name="SAPBEXstdItem 7 2 3 11 3" xfId="58984"/>
    <cellStyle name="SAPBEXstdItem 7 2 3 12" xfId="58985"/>
    <cellStyle name="SAPBEXstdItem 7 2 3 2" xfId="9021"/>
    <cellStyle name="SAPBEXstdItem 7 2 3 2 2" xfId="9022"/>
    <cellStyle name="SAPBEXstdItem 7 2 3 2 2 2" xfId="9023"/>
    <cellStyle name="SAPBEXstdItem 7 2 3 2 2 2 2" xfId="58986"/>
    <cellStyle name="SAPBEXstdItem 7 2 3 2 2 2 2 2" xfId="58987"/>
    <cellStyle name="SAPBEXstdItem 7 2 3 2 2 2 2 2 2" xfId="58988"/>
    <cellStyle name="SAPBEXstdItem 7 2 3 2 2 2 2 3" xfId="58989"/>
    <cellStyle name="SAPBEXstdItem 7 2 3 2 2 2 3" xfId="58990"/>
    <cellStyle name="SAPBEXstdItem 7 2 3 2 2 2 3 2" xfId="58991"/>
    <cellStyle name="SAPBEXstdItem 7 2 3 2 2 2 3 3" xfId="58992"/>
    <cellStyle name="SAPBEXstdItem 7 2 3 2 2 2 4" xfId="58993"/>
    <cellStyle name="SAPBEXstdItem 7 2 3 2 2 2 4 2" xfId="58994"/>
    <cellStyle name="SAPBEXstdItem 7 2 3 2 2 2 4 3" xfId="58995"/>
    <cellStyle name="SAPBEXstdItem 7 2 3 2 2 2 5" xfId="58996"/>
    <cellStyle name="SAPBEXstdItem 7 2 3 2 2 2 5 2" xfId="58997"/>
    <cellStyle name="SAPBEXstdItem 7 2 3 2 2 2 6" xfId="58998"/>
    <cellStyle name="SAPBEXstdItem 7 2 3 2 2 2 7" xfId="58999"/>
    <cellStyle name="SAPBEXstdItem 7 2 3 2 2 2 8" xfId="59000"/>
    <cellStyle name="SAPBEXstdItem 7 2 3 2 2 2 9" xfId="59001"/>
    <cellStyle name="SAPBEXstdItem 7 2 3 2 2 3" xfId="59002"/>
    <cellStyle name="SAPBEXstdItem 7 2 3 2 2 3 2" xfId="59003"/>
    <cellStyle name="SAPBEXstdItem 7 2 3 2 2 3 2 2" xfId="59004"/>
    <cellStyle name="SAPBEXstdItem 7 2 3 2 2 3 3" xfId="59005"/>
    <cellStyle name="SAPBEXstdItem 7 2 3 2 2 4" xfId="59006"/>
    <cellStyle name="SAPBEXstdItem 7 2 3 2 2 4 2" xfId="59007"/>
    <cellStyle name="SAPBEXstdItem 7 2 3 2 2 4 3" xfId="59008"/>
    <cellStyle name="SAPBEXstdItem 7 2 3 2 2 5" xfId="59009"/>
    <cellStyle name="SAPBEXstdItem 7 2 3 2 2 6" xfId="59010"/>
    <cellStyle name="SAPBEXstdItem 7 2 3 2 3" xfId="9024"/>
    <cellStyle name="SAPBEXstdItem 7 2 3 2 3 2" xfId="59011"/>
    <cellStyle name="SAPBEXstdItem 7 2 3 2 3 2 2" xfId="59012"/>
    <cellStyle name="SAPBEXstdItem 7 2 3 2 3 2 2 2" xfId="59013"/>
    <cellStyle name="SAPBEXstdItem 7 2 3 2 3 2 3" xfId="59014"/>
    <cellStyle name="SAPBEXstdItem 7 2 3 2 3 3" xfId="59015"/>
    <cellStyle name="SAPBEXstdItem 7 2 3 2 3 3 2" xfId="59016"/>
    <cellStyle name="SAPBEXstdItem 7 2 3 2 3 3 3" xfId="59017"/>
    <cellStyle name="SAPBEXstdItem 7 2 3 2 3 4" xfId="59018"/>
    <cellStyle name="SAPBEXstdItem 7 2 3 2 3 4 2" xfId="59019"/>
    <cellStyle name="SAPBEXstdItem 7 2 3 2 3 4 3" xfId="59020"/>
    <cellStyle name="SAPBEXstdItem 7 2 3 2 3 5" xfId="59021"/>
    <cellStyle name="SAPBEXstdItem 7 2 3 2 3 5 2" xfId="59022"/>
    <cellStyle name="SAPBEXstdItem 7 2 3 2 3 5 3" xfId="59023"/>
    <cellStyle name="SAPBEXstdItem 7 2 3 2 3 6" xfId="59024"/>
    <cellStyle name="SAPBEXstdItem 7 2 3 2 3 6 2" xfId="59025"/>
    <cellStyle name="SAPBEXstdItem 7 2 3 2 3 7" xfId="59026"/>
    <cellStyle name="SAPBEXstdItem 7 2 3 2 3 8" xfId="59027"/>
    <cellStyle name="SAPBEXstdItem 7 2 3 2 3 9" xfId="59028"/>
    <cellStyle name="SAPBEXstdItem 7 2 3 2 4" xfId="9025"/>
    <cellStyle name="SAPBEXstdItem 7 2 3 2 4 2" xfId="59029"/>
    <cellStyle name="SAPBEXstdItem 7 2 3 2 4 2 2" xfId="59030"/>
    <cellStyle name="SAPBEXstdItem 7 2 3 2 4 3" xfId="59031"/>
    <cellStyle name="SAPBEXstdItem 7 2 3 2 5" xfId="59032"/>
    <cellStyle name="SAPBEXstdItem 7 2 3 2 5 2" xfId="59033"/>
    <cellStyle name="SAPBEXstdItem 7 2 3 2 5 3" xfId="59034"/>
    <cellStyle name="SAPBEXstdItem 7 2 3 2 6" xfId="59035"/>
    <cellStyle name="SAPBEXstdItem 7 2 3 3" xfId="9026"/>
    <cellStyle name="SAPBEXstdItem 7 2 3 3 2" xfId="9027"/>
    <cellStyle name="SAPBEXstdItem 7 2 3 3 2 2" xfId="59036"/>
    <cellStyle name="SAPBEXstdItem 7 2 3 3 2 2 2" xfId="59037"/>
    <cellStyle name="SAPBEXstdItem 7 2 3 3 2 2 2 2" xfId="59038"/>
    <cellStyle name="SAPBEXstdItem 7 2 3 3 2 2 3" xfId="59039"/>
    <cellStyle name="SAPBEXstdItem 7 2 3 3 2 3" xfId="59040"/>
    <cellStyle name="SAPBEXstdItem 7 2 3 3 2 3 2" xfId="59041"/>
    <cellStyle name="SAPBEXstdItem 7 2 3 3 2 3 2 2" xfId="59042"/>
    <cellStyle name="SAPBEXstdItem 7 2 3 3 2 3 3" xfId="59043"/>
    <cellStyle name="SAPBEXstdItem 7 2 3 3 2 4" xfId="59044"/>
    <cellStyle name="SAPBEXstdItem 7 2 3 3 2 4 2" xfId="59045"/>
    <cellStyle name="SAPBEXstdItem 7 2 3 3 2 4 3" xfId="59046"/>
    <cellStyle name="SAPBEXstdItem 7 2 3 3 2 5" xfId="59047"/>
    <cellStyle name="SAPBEXstdItem 7 2 3 3 2 5 2" xfId="59048"/>
    <cellStyle name="SAPBEXstdItem 7 2 3 3 2 6" xfId="59049"/>
    <cellStyle name="SAPBEXstdItem 7 2 3 3 2 7" xfId="59050"/>
    <cellStyle name="SAPBEXstdItem 7 2 3 3 2 8" xfId="59051"/>
    <cellStyle name="SAPBEXstdItem 7 2 3 3 2 9" xfId="59052"/>
    <cellStyle name="SAPBEXstdItem 7 2 3 3 3" xfId="9028"/>
    <cellStyle name="SAPBEXstdItem 7 2 3 3 3 2" xfId="59053"/>
    <cellStyle name="SAPBEXstdItem 7 2 3 3 3 2 2" xfId="59054"/>
    <cellStyle name="SAPBEXstdItem 7 2 3 3 3 3" xfId="59055"/>
    <cellStyle name="SAPBEXstdItem 7 2 3 3 4" xfId="9029"/>
    <cellStyle name="SAPBEXstdItem 7 2 3 3 4 2" xfId="59056"/>
    <cellStyle name="SAPBEXstdItem 7 2 3 3 4 3" xfId="59057"/>
    <cellStyle name="SAPBEXstdItem 7 2 3 3 5" xfId="59058"/>
    <cellStyle name="SAPBEXstdItem 7 2 3 3 6" xfId="59059"/>
    <cellStyle name="SAPBEXstdItem 7 2 3 4" xfId="9030"/>
    <cellStyle name="SAPBEXstdItem 7 2 3 4 10" xfId="59060"/>
    <cellStyle name="SAPBEXstdItem 7 2 3 4 11" xfId="59061"/>
    <cellStyle name="SAPBEXstdItem 7 2 3 4 2" xfId="9031"/>
    <cellStyle name="SAPBEXstdItem 7 2 3 4 2 10" xfId="59062"/>
    <cellStyle name="SAPBEXstdItem 7 2 3 4 2 2" xfId="9032"/>
    <cellStyle name="SAPBEXstdItem 7 2 3 4 2 2 2" xfId="59063"/>
    <cellStyle name="SAPBEXstdItem 7 2 3 4 2 2 2 2" xfId="59064"/>
    <cellStyle name="SAPBEXstdItem 7 2 3 4 2 2 3" xfId="59065"/>
    <cellStyle name="SAPBEXstdItem 7 2 3 4 2 3" xfId="59066"/>
    <cellStyle name="SAPBEXstdItem 7 2 3 4 2 3 2" xfId="59067"/>
    <cellStyle name="SAPBEXstdItem 7 2 3 4 2 3 2 2" xfId="59068"/>
    <cellStyle name="SAPBEXstdItem 7 2 3 4 2 3 3" xfId="59069"/>
    <cellStyle name="SAPBEXstdItem 7 2 3 4 2 4" xfId="59070"/>
    <cellStyle name="SAPBEXstdItem 7 2 3 4 2 4 2" xfId="59071"/>
    <cellStyle name="SAPBEXstdItem 7 2 3 4 2 4 3" xfId="59072"/>
    <cellStyle name="SAPBEXstdItem 7 2 3 4 2 5" xfId="59073"/>
    <cellStyle name="SAPBEXstdItem 7 2 3 4 2 5 2" xfId="59074"/>
    <cellStyle name="SAPBEXstdItem 7 2 3 4 2 5 3" xfId="59075"/>
    <cellStyle name="SAPBEXstdItem 7 2 3 4 2 6" xfId="59076"/>
    <cellStyle name="SAPBEXstdItem 7 2 3 4 2 6 2" xfId="59077"/>
    <cellStyle name="SAPBEXstdItem 7 2 3 4 2 7" xfId="59078"/>
    <cellStyle name="SAPBEXstdItem 7 2 3 4 2 8" xfId="59079"/>
    <cellStyle name="SAPBEXstdItem 7 2 3 4 2 9" xfId="59080"/>
    <cellStyle name="SAPBEXstdItem 7 2 3 4 3" xfId="9033"/>
    <cellStyle name="SAPBEXstdItem 7 2 3 4 3 2" xfId="59081"/>
    <cellStyle name="SAPBEXstdItem 7 2 3 4 3 2 2" xfId="59082"/>
    <cellStyle name="SAPBEXstdItem 7 2 3 4 3 3" xfId="59083"/>
    <cellStyle name="SAPBEXstdItem 7 2 3 4 4" xfId="59084"/>
    <cellStyle name="SAPBEXstdItem 7 2 3 4 4 2" xfId="59085"/>
    <cellStyle name="SAPBEXstdItem 7 2 3 4 4 2 2" xfId="59086"/>
    <cellStyle name="SAPBEXstdItem 7 2 3 4 4 3" xfId="59087"/>
    <cellStyle name="SAPBEXstdItem 7 2 3 4 5" xfId="59088"/>
    <cellStyle name="SAPBEXstdItem 7 2 3 4 5 2" xfId="59089"/>
    <cellStyle name="SAPBEXstdItem 7 2 3 4 5 3" xfId="59090"/>
    <cellStyle name="SAPBEXstdItem 7 2 3 4 6" xfId="59091"/>
    <cellStyle name="SAPBEXstdItem 7 2 3 4 6 2" xfId="59092"/>
    <cellStyle name="SAPBEXstdItem 7 2 3 4 6 3" xfId="59093"/>
    <cellStyle name="SAPBEXstdItem 7 2 3 4 7" xfId="59094"/>
    <cellStyle name="SAPBEXstdItem 7 2 3 4 7 2" xfId="59095"/>
    <cellStyle name="SAPBEXstdItem 7 2 3 4 8" xfId="59096"/>
    <cellStyle name="SAPBEXstdItem 7 2 3 4 9" xfId="59097"/>
    <cellStyle name="SAPBEXstdItem 7 2 3 5" xfId="9034"/>
    <cellStyle name="SAPBEXstdItem 7 2 3 5 10" xfId="59098"/>
    <cellStyle name="SAPBEXstdItem 7 2 3 5 11" xfId="59099"/>
    <cellStyle name="SAPBEXstdItem 7 2 3 5 2" xfId="9035"/>
    <cellStyle name="SAPBEXstdItem 7 2 3 5 2 10" xfId="59100"/>
    <cellStyle name="SAPBEXstdItem 7 2 3 5 2 2" xfId="9036"/>
    <cellStyle name="SAPBEXstdItem 7 2 3 5 2 2 2" xfId="59101"/>
    <cellStyle name="SAPBEXstdItem 7 2 3 5 2 2 2 2" xfId="59102"/>
    <cellStyle name="SAPBEXstdItem 7 2 3 5 2 2 3" xfId="59103"/>
    <cellStyle name="SAPBEXstdItem 7 2 3 5 2 3" xfId="9037"/>
    <cellStyle name="SAPBEXstdItem 7 2 3 5 2 3 2" xfId="59104"/>
    <cellStyle name="SAPBEXstdItem 7 2 3 5 2 3 2 2" xfId="59105"/>
    <cellStyle name="SAPBEXstdItem 7 2 3 5 2 3 3" xfId="59106"/>
    <cellStyle name="SAPBEXstdItem 7 2 3 5 2 4" xfId="59107"/>
    <cellStyle name="SAPBEXstdItem 7 2 3 5 2 4 2" xfId="59108"/>
    <cellStyle name="SAPBEXstdItem 7 2 3 5 2 4 3" xfId="59109"/>
    <cellStyle name="SAPBEXstdItem 7 2 3 5 2 5" xfId="59110"/>
    <cellStyle name="SAPBEXstdItem 7 2 3 5 2 5 2" xfId="59111"/>
    <cellStyle name="SAPBEXstdItem 7 2 3 5 2 5 3" xfId="59112"/>
    <cellStyle name="SAPBEXstdItem 7 2 3 5 2 6" xfId="59113"/>
    <cellStyle name="SAPBEXstdItem 7 2 3 5 2 6 2" xfId="59114"/>
    <cellStyle name="SAPBEXstdItem 7 2 3 5 2 6 3" xfId="59115"/>
    <cellStyle name="SAPBEXstdItem 7 2 3 5 2 7" xfId="59116"/>
    <cellStyle name="SAPBEXstdItem 7 2 3 5 2 7 2" xfId="59117"/>
    <cellStyle name="SAPBEXstdItem 7 2 3 5 2 8" xfId="59118"/>
    <cellStyle name="SAPBEXstdItem 7 2 3 5 2 9" xfId="59119"/>
    <cellStyle name="SAPBEXstdItem 7 2 3 5 3" xfId="9038"/>
    <cellStyle name="SAPBEXstdItem 7 2 3 5 3 2" xfId="59120"/>
    <cellStyle name="SAPBEXstdItem 7 2 3 5 3 2 2" xfId="59121"/>
    <cellStyle name="SAPBEXstdItem 7 2 3 5 3 3" xfId="59122"/>
    <cellStyle name="SAPBEXstdItem 7 2 3 5 4" xfId="9039"/>
    <cellStyle name="SAPBEXstdItem 7 2 3 5 4 2" xfId="59123"/>
    <cellStyle name="SAPBEXstdItem 7 2 3 5 4 2 2" xfId="59124"/>
    <cellStyle name="SAPBEXstdItem 7 2 3 5 4 3" xfId="59125"/>
    <cellStyle name="SAPBEXstdItem 7 2 3 5 5" xfId="59126"/>
    <cellStyle name="SAPBEXstdItem 7 2 3 5 5 2" xfId="59127"/>
    <cellStyle name="SAPBEXstdItem 7 2 3 5 5 3" xfId="59128"/>
    <cellStyle name="SAPBEXstdItem 7 2 3 5 6" xfId="59129"/>
    <cellStyle name="SAPBEXstdItem 7 2 3 5 6 2" xfId="59130"/>
    <cellStyle name="SAPBEXstdItem 7 2 3 5 6 3" xfId="59131"/>
    <cellStyle name="SAPBEXstdItem 7 2 3 5 7" xfId="59132"/>
    <cellStyle name="SAPBEXstdItem 7 2 3 5 7 2" xfId="59133"/>
    <cellStyle name="SAPBEXstdItem 7 2 3 5 7 3" xfId="59134"/>
    <cellStyle name="SAPBEXstdItem 7 2 3 5 8" xfId="59135"/>
    <cellStyle name="SAPBEXstdItem 7 2 3 5 8 2" xfId="59136"/>
    <cellStyle name="SAPBEXstdItem 7 2 3 5 9" xfId="59137"/>
    <cellStyle name="SAPBEXstdItem 7 2 3 6" xfId="9040"/>
    <cellStyle name="SAPBEXstdItem 7 2 3 6 2" xfId="9041"/>
    <cellStyle name="SAPBEXstdItem 7 2 3 6 2 2" xfId="9042"/>
    <cellStyle name="SAPBEXstdItem 7 2 3 6 2 2 2" xfId="59138"/>
    <cellStyle name="SAPBEXstdItem 7 2 3 6 2 2 3" xfId="59139"/>
    <cellStyle name="SAPBEXstdItem 7 2 3 6 2 3" xfId="9043"/>
    <cellStyle name="SAPBEXstdItem 7 2 3 6 2 3 2" xfId="59140"/>
    <cellStyle name="SAPBEXstdItem 7 2 3 6 2 3 3" xfId="59141"/>
    <cellStyle name="SAPBEXstdItem 7 2 3 6 2 4" xfId="59142"/>
    <cellStyle name="SAPBEXstdItem 7 2 3 6 2 5" xfId="59143"/>
    <cellStyle name="SAPBEXstdItem 7 2 3 6 3" xfId="9044"/>
    <cellStyle name="SAPBEXstdItem 7 2 3 6 3 2" xfId="59144"/>
    <cellStyle name="SAPBEXstdItem 7 2 3 6 3 3" xfId="59145"/>
    <cellStyle name="SAPBEXstdItem 7 2 3 6 4" xfId="9045"/>
    <cellStyle name="SAPBEXstdItem 7 2 3 6 4 2" xfId="59146"/>
    <cellStyle name="SAPBEXstdItem 7 2 3 6 4 3" xfId="59147"/>
    <cellStyle name="SAPBEXstdItem 7 2 3 6 5" xfId="59148"/>
    <cellStyle name="SAPBEXstdItem 7 2 3 6 5 2" xfId="59149"/>
    <cellStyle name="SAPBEXstdItem 7 2 3 6 6" xfId="59150"/>
    <cellStyle name="SAPBEXstdItem 7 2 3 6 7" xfId="59151"/>
    <cellStyle name="SAPBEXstdItem 7 2 3 7" xfId="9046"/>
    <cellStyle name="SAPBEXstdItem 7 2 3 7 2" xfId="9047"/>
    <cellStyle name="SAPBEXstdItem 7 2 3 7 2 2" xfId="9048"/>
    <cellStyle name="SAPBEXstdItem 7 2 3 7 2 2 2" xfId="59152"/>
    <cellStyle name="SAPBEXstdItem 7 2 3 7 2 2 3" xfId="59153"/>
    <cellStyle name="SAPBEXstdItem 7 2 3 7 2 3" xfId="9049"/>
    <cellStyle name="SAPBEXstdItem 7 2 3 7 2 3 2" xfId="59154"/>
    <cellStyle name="SAPBEXstdItem 7 2 3 7 2 3 3" xfId="59155"/>
    <cellStyle name="SAPBEXstdItem 7 2 3 7 2 4" xfId="59156"/>
    <cellStyle name="SAPBEXstdItem 7 2 3 7 2 5" xfId="59157"/>
    <cellStyle name="SAPBEXstdItem 7 2 3 7 3" xfId="9050"/>
    <cellStyle name="SAPBEXstdItem 7 2 3 7 3 2" xfId="59158"/>
    <cellStyle name="SAPBEXstdItem 7 2 3 7 3 3" xfId="59159"/>
    <cellStyle name="SAPBEXstdItem 7 2 3 7 4" xfId="9051"/>
    <cellStyle name="SAPBEXstdItem 7 2 3 7 4 2" xfId="59160"/>
    <cellStyle name="SAPBEXstdItem 7 2 3 7 4 3" xfId="59161"/>
    <cellStyle name="SAPBEXstdItem 7 2 3 7 5" xfId="59162"/>
    <cellStyle name="SAPBEXstdItem 7 2 3 7 6" xfId="59163"/>
    <cellStyle name="SAPBEXstdItem 7 2 3 8" xfId="9052"/>
    <cellStyle name="SAPBEXstdItem 7 2 3 8 2" xfId="9053"/>
    <cellStyle name="SAPBEXstdItem 7 2 3 8 2 2" xfId="59164"/>
    <cellStyle name="SAPBEXstdItem 7 2 3 8 2 3" xfId="59165"/>
    <cellStyle name="SAPBEXstdItem 7 2 3 8 3" xfId="9054"/>
    <cellStyle name="SAPBEXstdItem 7 2 3 8 3 2" xfId="59166"/>
    <cellStyle name="SAPBEXstdItem 7 2 3 8 3 3" xfId="59167"/>
    <cellStyle name="SAPBEXstdItem 7 2 3 8 4" xfId="59168"/>
    <cellStyle name="SAPBEXstdItem 7 2 3 8 5" xfId="59169"/>
    <cellStyle name="SAPBEXstdItem 7 2 3 9" xfId="9055"/>
    <cellStyle name="SAPBEXstdItem 7 2 3 9 2" xfId="9056"/>
    <cellStyle name="SAPBEXstdItem 7 2 3 9 2 2" xfId="59170"/>
    <cellStyle name="SAPBEXstdItem 7 2 3 9 2 3" xfId="59171"/>
    <cellStyle name="SAPBEXstdItem 7 2 3 9 3" xfId="9057"/>
    <cellStyle name="SAPBEXstdItem 7 2 3 9 3 2" xfId="59172"/>
    <cellStyle name="SAPBEXstdItem 7 2 3 9 3 3" xfId="59173"/>
    <cellStyle name="SAPBEXstdItem 7 2 3 9 4" xfId="59174"/>
    <cellStyle name="SAPBEXstdItem 7 2 3 9 5" xfId="59175"/>
    <cellStyle name="SAPBEXstdItem 7 2 4" xfId="9058"/>
    <cellStyle name="SAPBEXstdItem 7 2 4 2" xfId="9059"/>
    <cellStyle name="SAPBEXstdItem 7 2 4 2 2" xfId="9060"/>
    <cellStyle name="SAPBEXstdItem 7 2 4 2 2 2" xfId="59176"/>
    <cellStyle name="SAPBEXstdItem 7 2 4 2 2 2 2" xfId="59177"/>
    <cellStyle name="SAPBEXstdItem 7 2 4 2 2 2 2 2" xfId="59178"/>
    <cellStyle name="SAPBEXstdItem 7 2 4 2 2 2 3" xfId="59179"/>
    <cellStyle name="SAPBEXstdItem 7 2 4 2 2 3" xfId="59180"/>
    <cellStyle name="SAPBEXstdItem 7 2 4 2 2 3 2" xfId="59181"/>
    <cellStyle name="SAPBEXstdItem 7 2 4 2 2 3 3" xfId="59182"/>
    <cellStyle name="SAPBEXstdItem 7 2 4 2 2 4" xfId="59183"/>
    <cellStyle name="SAPBEXstdItem 7 2 4 2 2 4 2" xfId="59184"/>
    <cellStyle name="SAPBEXstdItem 7 2 4 2 2 4 3" xfId="59185"/>
    <cellStyle name="SAPBEXstdItem 7 2 4 2 2 5" xfId="59186"/>
    <cellStyle name="SAPBEXstdItem 7 2 4 2 2 5 2" xfId="59187"/>
    <cellStyle name="SAPBEXstdItem 7 2 4 2 2 6" xfId="59188"/>
    <cellStyle name="SAPBEXstdItem 7 2 4 2 2 7" xfId="59189"/>
    <cellStyle name="SAPBEXstdItem 7 2 4 2 2 8" xfId="59190"/>
    <cellStyle name="SAPBEXstdItem 7 2 4 2 2 9" xfId="59191"/>
    <cellStyle name="SAPBEXstdItem 7 2 4 2 3" xfId="59192"/>
    <cellStyle name="SAPBEXstdItem 7 2 4 2 3 2" xfId="59193"/>
    <cellStyle name="SAPBEXstdItem 7 2 4 2 3 2 2" xfId="59194"/>
    <cellStyle name="SAPBEXstdItem 7 2 4 2 3 3" xfId="59195"/>
    <cellStyle name="SAPBEXstdItem 7 2 4 2 4" xfId="59196"/>
    <cellStyle name="SAPBEXstdItem 7 2 4 2 4 2" xfId="59197"/>
    <cellStyle name="SAPBEXstdItem 7 2 4 2 4 3" xfId="59198"/>
    <cellStyle name="SAPBEXstdItem 7 2 4 2 5" xfId="59199"/>
    <cellStyle name="SAPBEXstdItem 7 2 4 2 6" xfId="59200"/>
    <cellStyle name="SAPBEXstdItem 7 2 4 3" xfId="9061"/>
    <cellStyle name="SAPBEXstdItem 7 2 4 3 2" xfId="59201"/>
    <cellStyle name="SAPBEXstdItem 7 2 4 3 2 2" xfId="59202"/>
    <cellStyle name="SAPBEXstdItem 7 2 4 3 2 2 2" xfId="59203"/>
    <cellStyle name="SAPBEXstdItem 7 2 4 3 2 3" xfId="59204"/>
    <cellStyle name="SAPBEXstdItem 7 2 4 3 3" xfId="59205"/>
    <cellStyle name="SAPBEXstdItem 7 2 4 3 3 2" xfId="59206"/>
    <cellStyle name="SAPBEXstdItem 7 2 4 3 3 3" xfId="59207"/>
    <cellStyle name="SAPBEXstdItem 7 2 4 3 4" xfId="59208"/>
    <cellStyle name="SAPBEXstdItem 7 2 4 3 4 2" xfId="59209"/>
    <cellStyle name="SAPBEXstdItem 7 2 4 3 4 3" xfId="59210"/>
    <cellStyle name="SAPBEXstdItem 7 2 4 3 5" xfId="59211"/>
    <cellStyle name="SAPBEXstdItem 7 2 4 3 5 2" xfId="59212"/>
    <cellStyle name="SAPBEXstdItem 7 2 4 3 5 3" xfId="59213"/>
    <cellStyle name="SAPBEXstdItem 7 2 4 3 6" xfId="59214"/>
    <cellStyle name="SAPBEXstdItem 7 2 4 3 6 2" xfId="59215"/>
    <cellStyle name="SAPBEXstdItem 7 2 4 3 7" xfId="59216"/>
    <cellStyle name="SAPBEXstdItem 7 2 4 3 8" xfId="59217"/>
    <cellStyle name="SAPBEXstdItem 7 2 4 3 9" xfId="59218"/>
    <cellStyle name="SAPBEXstdItem 7 2 4 4" xfId="9062"/>
    <cellStyle name="SAPBEXstdItem 7 2 4 4 2" xfId="59219"/>
    <cellStyle name="SAPBEXstdItem 7 2 4 4 2 2" xfId="59220"/>
    <cellStyle name="SAPBEXstdItem 7 2 4 4 3" xfId="59221"/>
    <cellStyle name="SAPBEXstdItem 7 2 4 5" xfId="59222"/>
    <cellStyle name="SAPBEXstdItem 7 2 4 5 2" xfId="59223"/>
    <cellStyle name="SAPBEXstdItem 7 2 4 5 3" xfId="59224"/>
    <cellStyle name="SAPBEXstdItem 7 2 4 6" xfId="59225"/>
    <cellStyle name="SAPBEXstdItem 7 2 5" xfId="9063"/>
    <cellStyle name="SAPBEXstdItem 7 2 5 2" xfId="9064"/>
    <cellStyle name="SAPBEXstdItem 7 2 5 2 2" xfId="59226"/>
    <cellStyle name="SAPBEXstdItem 7 2 5 2 2 2" xfId="59227"/>
    <cellStyle name="SAPBEXstdItem 7 2 5 2 2 2 2" xfId="59228"/>
    <cellStyle name="SAPBEXstdItem 7 2 5 2 2 3" xfId="59229"/>
    <cellStyle name="SAPBEXstdItem 7 2 5 2 3" xfId="59230"/>
    <cellStyle name="SAPBEXstdItem 7 2 5 2 3 2" xfId="59231"/>
    <cellStyle name="SAPBEXstdItem 7 2 5 2 3 2 2" xfId="59232"/>
    <cellStyle name="SAPBEXstdItem 7 2 5 2 3 3" xfId="59233"/>
    <cellStyle name="SAPBEXstdItem 7 2 5 2 4" xfId="59234"/>
    <cellStyle name="SAPBEXstdItem 7 2 5 2 4 2" xfId="59235"/>
    <cellStyle name="SAPBEXstdItem 7 2 5 2 4 3" xfId="59236"/>
    <cellStyle name="SAPBEXstdItem 7 2 5 2 5" xfId="59237"/>
    <cellStyle name="SAPBEXstdItem 7 2 5 2 5 2" xfId="59238"/>
    <cellStyle name="SAPBEXstdItem 7 2 5 2 6" xfId="59239"/>
    <cellStyle name="SAPBEXstdItem 7 2 5 2 7" xfId="59240"/>
    <cellStyle name="SAPBEXstdItem 7 2 5 2 8" xfId="59241"/>
    <cellStyle name="SAPBEXstdItem 7 2 5 2 9" xfId="59242"/>
    <cellStyle name="SAPBEXstdItem 7 2 5 3" xfId="9065"/>
    <cellStyle name="SAPBEXstdItem 7 2 5 3 2" xfId="59243"/>
    <cellStyle name="SAPBEXstdItem 7 2 5 3 2 2" xfId="59244"/>
    <cellStyle name="SAPBEXstdItem 7 2 5 3 3" xfId="59245"/>
    <cellStyle name="SAPBEXstdItem 7 2 5 4" xfId="9066"/>
    <cellStyle name="SAPBEXstdItem 7 2 5 4 2" xfId="59246"/>
    <cellStyle name="SAPBEXstdItem 7 2 5 4 3" xfId="59247"/>
    <cellStyle name="SAPBEXstdItem 7 2 5 5" xfId="59248"/>
    <cellStyle name="SAPBEXstdItem 7 2 5 6" xfId="59249"/>
    <cellStyle name="SAPBEXstdItem 7 2 6" xfId="9067"/>
    <cellStyle name="SAPBEXstdItem 7 2 6 10" xfId="59250"/>
    <cellStyle name="SAPBEXstdItem 7 2 6 11" xfId="59251"/>
    <cellStyle name="SAPBEXstdItem 7 2 6 2" xfId="9068"/>
    <cellStyle name="SAPBEXstdItem 7 2 6 2 10" xfId="59252"/>
    <cellStyle name="SAPBEXstdItem 7 2 6 2 2" xfId="9069"/>
    <cellStyle name="SAPBEXstdItem 7 2 6 2 2 2" xfId="59253"/>
    <cellStyle name="SAPBEXstdItem 7 2 6 2 2 2 2" xfId="59254"/>
    <cellStyle name="SAPBEXstdItem 7 2 6 2 2 3" xfId="59255"/>
    <cellStyle name="SAPBEXstdItem 7 2 6 2 3" xfId="59256"/>
    <cellStyle name="SAPBEXstdItem 7 2 6 2 3 2" xfId="59257"/>
    <cellStyle name="SAPBEXstdItem 7 2 6 2 3 2 2" xfId="59258"/>
    <cellStyle name="SAPBEXstdItem 7 2 6 2 3 3" xfId="59259"/>
    <cellStyle name="SAPBEXstdItem 7 2 6 2 4" xfId="59260"/>
    <cellStyle name="SAPBEXstdItem 7 2 6 2 4 2" xfId="59261"/>
    <cellStyle name="SAPBEXstdItem 7 2 6 2 4 3" xfId="59262"/>
    <cellStyle name="SAPBEXstdItem 7 2 6 2 5" xfId="59263"/>
    <cellStyle name="SAPBEXstdItem 7 2 6 2 5 2" xfId="59264"/>
    <cellStyle name="SAPBEXstdItem 7 2 6 2 5 3" xfId="59265"/>
    <cellStyle name="SAPBEXstdItem 7 2 6 2 6" xfId="59266"/>
    <cellStyle name="SAPBEXstdItem 7 2 6 2 6 2" xfId="59267"/>
    <cellStyle name="SAPBEXstdItem 7 2 6 2 7" xfId="59268"/>
    <cellStyle name="SAPBEXstdItem 7 2 6 2 8" xfId="59269"/>
    <cellStyle name="SAPBEXstdItem 7 2 6 2 9" xfId="59270"/>
    <cellStyle name="SAPBEXstdItem 7 2 6 3" xfId="9070"/>
    <cellStyle name="SAPBEXstdItem 7 2 6 3 2" xfId="59271"/>
    <cellStyle name="SAPBEXstdItem 7 2 6 3 2 2" xfId="59272"/>
    <cellStyle name="SAPBEXstdItem 7 2 6 3 3" xfId="59273"/>
    <cellStyle name="SAPBEXstdItem 7 2 6 4" xfId="59274"/>
    <cellStyle name="SAPBEXstdItem 7 2 6 4 2" xfId="59275"/>
    <cellStyle name="SAPBEXstdItem 7 2 6 4 2 2" xfId="59276"/>
    <cellStyle name="SAPBEXstdItem 7 2 6 4 3" xfId="59277"/>
    <cellStyle name="SAPBEXstdItem 7 2 6 5" xfId="59278"/>
    <cellStyle name="SAPBEXstdItem 7 2 6 5 2" xfId="59279"/>
    <cellStyle name="SAPBEXstdItem 7 2 6 5 3" xfId="59280"/>
    <cellStyle name="SAPBEXstdItem 7 2 6 6" xfId="59281"/>
    <cellStyle name="SAPBEXstdItem 7 2 6 6 2" xfId="59282"/>
    <cellStyle name="SAPBEXstdItem 7 2 6 6 3" xfId="59283"/>
    <cellStyle name="SAPBEXstdItem 7 2 6 7" xfId="59284"/>
    <cellStyle name="SAPBEXstdItem 7 2 6 7 2" xfId="59285"/>
    <cellStyle name="SAPBEXstdItem 7 2 6 8" xfId="59286"/>
    <cellStyle name="SAPBEXstdItem 7 2 6 9" xfId="59287"/>
    <cellStyle name="SAPBEXstdItem 7 2 7" xfId="9071"/>
    <cellStyle name="SAPBEXstdItem 7 2 7 10" xfId="59288"/>
    <cellStyle name="SAPBEXstdItem 7 2 7 11" xfId="59289"/>
    <cellStyle name="SAPBEXstdItem 7 2 7 2" xfId="9072"/>
    <cellStyle name="SAPBEXstdItem 7 2 7 2 10" xfId="59290"/>
    <cellStyle name="SAPBEXstdItem 7 2 7 2 2" xfId="9073"/>
    <cellStyle name="SAPBEXstdItem 7 2 7 2 2 2" xfId="59291"/>
    <cellStyle name="SAPBEXstdItem 7 2 7 2 2 2 2" xfId="59292"/>
    <cellStyle name="SAPBEXstdItem 7 2 7 2 2 3" xfId="59293"/>
    <cellStyle name="SAPBEXstdItem 7 2 7 2 3" xfId="9074"/>
    <cellStyle name="SAPBEXstdItem 7 2 7 2 3 2" xfId="59294"/>
    <cellStyle name="SAPBEXstdItem 7 2 7 2 3 2 2" xfId="59295"/>
    <cellStyle name="SAPBEXstdItem 7 2 7 2 3 3" xfId="59296"/>
    <cellStyle name="SAPBEXstdItem 7 2 7 2 4" xfId="59297"/>
    <cellStyle name="SAPBEXstdItem 7 2 7 2 4 2" xfId="59298"/>
    <cellStyle name="SAPBEXstdItem 7 2 7 2 4 3" xfId="59299"/>
    <cellStyle name="SAPBEXstdItem 7 2 7 2 5" xfId="59300"/>
    <cellStyle name="SAPBEXstdItem 7 2 7 2 5 2" xfId="59301"/>
    <cellStyle name="SAPBEXstdItem 7 2 7 2 5 3" xfId="59302"/>
    <cellStyle name="SAPBEXstdItem 7 2 7 2 6" xfId="59303"/>
    <cellStyle name="SAPBEXstdItem 7 2 7 2 6 2" xfId="59304"/>
    <cellStyle name="SAPBEXstdItem 7 2 7 2 6 3" xfId="59305"/>
    <cellStyle name="SAPBEXstdItem 7 2 7 2 7" xfId="59306"/>
    <cellStyle name="SAPBEXstdItem 7 2 7 2 7 2" xfId="59307"/>
    <cellStyle name="SAPBEXstdItem 7 2 7 2 8" xfId="59308"/>
    <cellStyle name="SAPBEXstdItem 7 2 7 2 9" xfId="59309"/>
    <cellStyle name="SAPBEXstdItem 7 2 7 3" xfId="9075"/>
    <cellStyle name="SAPBEXstdItem 7 2 7 3 2" xfId="59310"/>
    <cellStyle name="SAPBEXstdItem 7 2 7 3 2 2" xfId="59311"/>
    <cellStyle name="SAPBEXstdItem 7 2 7 3 3" xfId="59312"/>
    <cellStyle name="SAPBEXstdItem 7 2 7 4" xfId="9076"/>
    <cellStyle name="SAPBEXstdItem 7 2 7 4 2" xfId="59313"/>
    <cellStyle name="SAPBEXstdItem 7 2 7 4 2 2" xfId="59314"/>
    <cellStyle name="SAPBEXstdItem 7 2 7 4 3" xfId="59315"/>
    <cellStyle name="SAPBEXstdItem 7 2 7 5" xfId="59316"/>
    <cellStyle name="SAPBEXstdItem 7 2 7 5 2" xfId="59317"/>
    <cellStyle name="SAPBEXstdItem 7 2 7 5 3" xfId="59318"/>
    <cellStyle name="SAPBEXstdItem 7 2 7 6" xfId="59319"/>
    <cellStyle name="SAPBEXstdItem 7 2 7 6 2" xfId="59320"/>
    <cellStyle name="SAPBEXstdItem 7 2 7 6 3" xfId="59321"/>
    <cellStyle name="SAPBEXstdItem 7 2 7 7" xfId="59322"/>
    <cellStyle name="SAPBEXstdItem 7 2 7 7 2" xfId="59323"/>
    <cellStyle name="SAPBEXstdItem 7 2 7 7 3" xfId="59324"/>
    <cellStyle name="SAPBEXstdItem 7 2 7 8" xfId="59325"/>
    <cellStyle name="SAPBEXstdItem 7 2 7 8 2" xfId="59326"/>
    <cellStyle name="SAPBEXstdItem 7 2 7 9" xfId="59327"/>
    <cellStyle name="SAPBEXstdItem 7 2 8" xfId="9077"/>
    <cellStyle name="SAPBEXstdItem 7 2 8 2" xfId="9078"/>
    <cellStyle name="SAPBEXstdItem 7 2 8 2 2" xfId="9079"/>
    <cellStyle name="SAPBEXstdItem 7 2 8 2 2 2" xfId="59328"/>
    <cellStyle name="SAPBEXstdItem 7 2 8 2 2 3" xfId="59329"/>
    <cellStyle name="SAPBEXstdItem 7 2 8 2 3" xfId="9080"/>
    <cellStyle name="SAPBEXstdItem 7 2 8 2 3 2" xfId="59330"/>
    <cellStyle name="SAPBEXstdItem 7 2 8 2 3 3" xfId="59331"/>
    <cellStyle name="SAPBEXstdItem 7 2 8 2 4" xfId="59332"/>
    <cellStyle name="SAPBEXstdItem 7 2 8 2 5" xfId="59333"/>
    <cellStyle name="SAPBEXstdItem 7 2 8 3" xfId="9081"/>
    <cellStyle name="SAPBEXstdItem 7 2 8 3 2" xfId="59334"/>
    <cellStyle name="SAPBEXstdItem 7 2 8 3 3" xfId="59335"/>
    <cellStyle name="SAPBEXstdItem 7 2 8 4" xfId="9082"/>
    <cellStyle name="SAPBEXstdItem 7 2 8 4 2" xfId="59336"/>
    <cellStyle name="SAPBEXstdItem 7 2 8 4 3" xfId="59337"/>
    <cellStyle name="SAPBEXstdItem 7 2 8 5" xfId="59338"/>
    <cellStyle name="SAPBEXstdItem 7 2 8 5 2" xfId="59339"/>
    <cellStyle name="SAPBEXstdItem 7 2 8 6" xfId="59340"/>
    <cellStyle name="SAPBEXstdItem 7 2 8 7" xfId="59341"/>
    <cellStyle name="SAPBEXstdItem 7 2 9" xfId="9083"/>
    <cellStyle name="SAPBEXstdItem 7 2 9 2" xfId="9084"/>
    <cellStyle name="SAPBEXstdItem 7 2 9 2 2" xfId="9085"/>
    <cellStyle name="SAPBEXstdItem 7 2 9 2 2 2" xfId="59342"/>
    <cellStyle name="SAPBEXstdItem 7 2 9 2 2 3" xfId="59343"/>
    <cellStyle name="SAPBEXstdItem 7 2 9 2 3" xfId="9086"/>
    <cellStyle name="SAPBEXstdItem 7 2 9 2 3 2" xfId="59344"/>
    <cellStyle name="SAPBEXstdItem 7 2 9 2 3 3" xfId="59345"/>
    <cellStyle name="SAPBEXstdItem 7 2 9 2 4" xfId="59346"/>
    <cellStyle name="SAPBEXstdItem 7 2 9 2 5" xfId="59347"/>
    <cellStyle name="SAPBEXstdItem 7 2 9 3" xfId="9087"/>
    <cellStyle name="SAPBEXstdItem 7 2 9 3 2" xfId="59348"/>
    <cellStyle name="SAPBEXstdItem 7 2 9 3 3" xfId="59349"/>
    <cellStyle name="SAPBEXstdItem 7 2 9 4" xfId="9088"/>
    <cellStyle name="SAPBEXstdItem 7 2 9 4 2" xfId="59350"/>
    <cellStyle name="SAPBEXstdItem 7 2 9 4 3" xfId="59351"/>
    <cellStyle name="SAPBEXstdItem 7 2 9 5" xfId="59352"/>
    <cellStyle name="SAPBEXstdItem 7 2 9 6" xfId="59353"/>
    <cellStyle name="SAPBEXstdItem 7 3" xfId="59354"/>
    <cellStyle name="SAPBEXstdItem 7 3 2" xfId="59355"/>
    <cellStyle name="SAPBEXstdItem 7 3 3" xfId="59356"/>
    <cellStyle name="SAPBEXstdItem 7 4" xfId="59357"/>
    <cellStyle name="SAPBEXstdItem 8" xfId="9089"/>
    <cellStyle name="SAPBEXstdItem 8 2" xfId="9090"/>
    <cellStyle name="SAPBEXstdItem 8 2 10" xfId="9091"/>
    <cellStyle name="SAPBEXstdItem 8 2 10 2" xfId="9092"/>
    <cellStyle name="SAPBEXstdItem 8 2 10 2 2" xfId="59358"/>
    <cellStyle name="SAPBEXstdItem 8 2 10 2 3" xfId="59359"/>
    <cellStyle name="SAPBEXstdItem 8 2 10 3" xfId="9093"/>
    <cellStyle name="SAPBEXstdItem 8 2 10 3 2" xfId="59360"/>
    <cellStyle name="SAPBEXstdItem 8 2 10 3 3" xfId="59361"/>
    <cellStyle name="SAPBEXstdItem 8 2 10 4" xfId="59362"/>
    <cellStyle name="SAPBEXstdItem 8 2 10 5" xfId="59363"/>
    <cellStyle name="SAPBEXstdItem 8 2 11" xfId="9094"/>
    <cellStyle name="SAPBEXstdItem 8 2 11 2" xfId="9095"/>
    <cellStyle name="SAPBEXstdItem 8 2 11 2 2" xfId="59364"/>
    <cellStyle name="SAPBEXstdItem 8 2 11 2 3" xfId="59365"/>
    <cellStyle name="SAPBEXstdItem 8 2 11 3" xfId="9096"/>
    <cellStyle name="SAPBEXstdItem 8 2 11 3 2" xfId="59366"/>
    <cellStyle name="SAPBEXstdItem 8 2 11 3 3" xfId="59367"/>
    <cellStyle name="SAPBEXstdItem 8 2 11 4" xfId="59368"/>
    <cellStyle name="SAPBEXstdItem 8 2 11 5" xfId="59369"/>
    <cellStyle name="SAPBEXstdItem 8 2 12" xfId="9097"/>
    <cellStyle name="SAPBEXstdItem 8 2 12 2" xfId="9098"/>
    <cellStyle name="SAPBEXstdItem 8 2 12 2 2" xfId="59370"/>
    <cellStyle name="SAPBEXstdItem 8 2 12 2 3" xfId="59371"/>
    <cellStyle name="SAPBEXstdItem 8 2 12 3" xfId="9099"/>
    <cellStyle name="SAPBEXstdItem 8 2 12 3 2" xfId="59372"/>
    <cellStyle name="SAPBEXstdItem 8 2 12 3 3" xfId="59373"/>
    <cellStyle name="SAPBEXstdItem 8 2 12 4" xfId="59374"/>
    <cellStyle name="SAPBEXstdItem 8 2 12 5" xfId="59375"/>
    <cellStyle name="SAPBEXstdItem 8 2 13" xfId="59376"/>
    <cellStyle name="SAPBEXstdItem 8 2 13 2" xfId="59377"/>
    <cellStyle name="SAPBEXstdItem 8 2 13 3" xfId="59378"/>
    <cellStyle name="SAPBEXstdItem 8 2 14" xfId="59379"/>
    <cellStyle name="SAPBEXstdItem 8 2 2" xfId="9100"/>
    <cellStyle name="SAPBEXstdItem 8 2 2 10" xfId="9101"/>
    <cellStyle name="SAPBEXstdItem 8 2 2 10 2" xfId="9102"/>
    <cellStyle name="SAPBEXstdItem 8 2 2 10 2 2" xfId="59380"/>
    <cellStyle name="SAPBEXstdItem 8 2 2 10 2 3" xfId="59381"/>
    <cellStyle name="SAPBEXstdItem 8 2 2 10 3" xfId="9103"/>
    <cellStyle name="SAPBEXstdItem 8 2 2 10 3 2" xfId="59382"/>
    <cellStyle name="SAPBEXstdItem 8 2 2 10 3 3" xfId="59383"/>
    <cellStyle name="SAPBEXstdItem 8 2 2 10 4" xfId="59384"/>
    <cellStyle name="SAPBEXstdItem 8 2 2 10 5" xfId="59385"/>
    <cellStyle name="SAPBEXstdItem 8 2 2 11" xfId="59386"/>
    <cellStyle name="SAPBEXstdItem 8 2 2 11 2" xfId="59387"/>
    <cellStyle name="SAPBEXstdItem 8 2 2 11 3" xfId="59388"/>
    <cellStyle name="SAPBEXstdItem 8 2 2 12" xfId="59389"/>
    <cellStyle name="SAPBEXstdItem 8 2 2 2" xfId="9104"/>
    <cellStyle name="SAPBEXstdItem 8 2 2 2 2" xfId="9105"/>
    <cellStyle name="SAPBEXstdItem 8 2 2 2 2 2" xfId="9106"/>
    <cellStyle name="SAPBEXstdItem 8 2 2 2 2 2 2" xfId="59390"/>
    <cellStyle name="SAPBEXstdItem 8 2 2 2 2 2 2 2" xfId="59391"/>
    <cellStyle name="SAPBEXstdItem 8 2 2 2 2 2 2 2 2" xfId="59392"/>
    <cellStyle name="SAPBEXstdItem 8 2 2 2 2 2 2 3" xfId="59393"/>
    <cellStyle name="SAPBEXstdItem 8 2 2 2 2 2 3" xfId="59394"/>
    <cellStyle name="SAPBEXstdItem 8 2 2 2 2 2 3 2" xfId="59395"/>
    <cellStyle name="SAPBEXstdItem 8 2 2 2 2 2 3 3" xfId="59396"/>
    <cellStyle name="SAPBEXstdItem 8 2 2 2 2 2 4" xfId="59397"/>
    <cellStyle name="SAPBEXstdItem 8 2 2 2 2 2 4 2" xfId="59398"/>
    <cellStyle name="SAPBEXstdItem 8 2 2 2 2 2 4 3" xfId="59399"/>
    <cellStyle name="SAPBEXstdItem 8 2 2 2 2 2 5" xfId="59400"/>
    <cellStyle name="SAPBEXstdItem 8 2 2 2 2 2 5 2" xfId="59401"/>
    <cellStyle name="SAPBEXstdItem 8 2 2 2 2 2 6" xfId="59402"/>
    <cellStyle name="SAPBEXstdItem 8 2 2 2 2 2 7" xfId="59403"/>
    <cellStyle name="SAPBEXstdItem 8 2 2 2 2 2 8" xfId="59404"/>
    <cellStyle name="SAPBEXstdItem 8 2 2 2 2 2 9" xfId="59405"/>
    <cellStyle name="SAPBEXstdItem 8 2 2 2 2 3" xfId="59406"/>
    <cellStyle name="SAPBEXstdItem 8 2 2 2 2 3 2" xfId="59407"/>
    <cellStyle name="SAPBEXstdItem 8 2 2 2 2 3 2 2" xfId="59408"/>
    <cellStyle name="SAPBEXstdItem 8 2 2 2 2 3 3" xfId="59409"/>
    <cellStyle name="SAPBEXstdItem 8 2 2 2 2 4" xfId="59410"/>
    <cellStyle name="SAPBEXstdItem 8 2 2 2 2 4 2" xfId="59411"/>
    <cellStyle name="SAPBEXstdItem 8 2 2 2 2 4 3" xfId="59412"/>
    <cellStyle name="SAPBEXstdItem 8 2 2 2 2 5" xfId="59413"/>
    <cellStyle name="SAPBEXstdItem 8 2 2 2 2 6" xfId="59414"/>
    <cellStyle name="SAPBEXstdItem 8 2 2 2 3" xfId="9107"/>
    <cellStyle name="SAPBEXstdItem 8 2 2 2 3 2" xfId="59415"/>
    <cellStyle name="SAPBEXstdItem 8 2 2 2 3 2 2" xfId="59416"/>
    <cellStyle name="SAPBEXstdItem 8 2 2 2 3 2 2 2" xfId="59417"/>
    <cellStyle name="SAPBEXstdItem 8 2 2 2 3 2 3" xfId="59418"/>
    <cellStyle name="SAPBEXstdItem 8 2 2 2 3 3" xfId="59419"/>
    <cellStyle name="SAPBEXstdItem 8 2 2 2 3 3 2" xfId="59420"/>
    <cellStyle name="SAPBEXstdItem 8 2 2 2 3 3 3" xfId="59421"/>
    <cellStyle name="SAPBEXstdItem 8 2 2 2 3 4" xfId="59422"/>
    <cellStyle name="SAPBEXstdItem 8 2 2 2 3 4 2" xfId="59423"/>
    <cellStyle name="SAPBEXstdItem 8 2 2 2 3 4 3" xfId="59424"/>
    <cellStyle name="SAPBEXstdItem 8 2 2 2 3 5" xfId="59425"/>
    <cellStyle name="SAPBEXstdItem 8 2 2 2 3 5 2" xfId="59426"/>
    <cellStyle name="SAPBEXstdItem 8 2 2 2 3 5 3" xfId="59427"/>
    <cellStyle name="SAPBEXstdItem 8 2 2 2 3 6" xfId="59428"/>
    <cellStyle name="SAPBEXstdItem 8 2 2 2 3 6 2" xfId="59429"/>
    <cellStyle name="SAPBEXstdItem 8 2 2 2 3 7" xfId="59430"/>
    <cellStyle name="SAPBEXstdItem 8 2 2 2 3 8" xfId="59431"/>
    <cellStyle name="SAPBEXstdItem 8 2 2 2 3 9" xfId="59432"/>
    <cellStyle name="SAPBEXstdItem 8 2 2 2 4" xfId="9108"/>
    <cellStyle name="SAPBEXstdItem 8 2 2 2 4 2" xfId="59433"/>
    <cellStyle name="SAPBEXstdItem 8 2 2 2 4 2 2" xfId="59434"/>
    <cellStyle name="SAPBEXstdItem 8 2 2 2 4 3" xfId="59435"/>
    <cellStyle name="SAPBEXstdItem 8 2 2 2 5" xfId="59436"/>
    <cellStyle name="SAPBEXstdItem 8 2 2 2 5 2" xfId="59437"/>
    <cellStyle name="SAPBEXstdItem 8 2 2 2 5 3" xfId="59438"/>
    <cellStyle name="SAPBEXstdItem 8 2 2 2 6" xfId="59439"/>
    <cellStyle name="SAPBEXstdItem 8 2 2 3" xfId="9109"/>
    <cellStyle name="SAPBEXstdItem 8 2 2 3 2" xfId="9110"/>
    <cellStyle name="SAPBEXstdItem 8 2 2 3 2 2" xfId="59440"/>
    <cellStyle name="SAPBEXstdItem 8 2 2 3 2 2 2" xfId="59441"/>
    <cellStyle name="SAPBEXstdItem 8 2 2 3 2 2 2 2" xfId="59442"/>
    <cellStyle name="SAPBEXstdItem 8 2 2 3 2 2 3" xfId="59443"/>
    <cellStyle name="SAPBEXstdItem 8 2 2 3 2 3" xfId="59444"/>
    <cellStyle name="SAPBEXstdItem 8 2 2 3 2 3 2" xfId="59445"/>
    <cellStyle name="SAPBEXstdItem 8 2 2 3 2 3 2 2" xfId="59446"/>
    <cellStyle name="SAPBEXstdItem 8 2 2 3 2 3 3" xfId="59447"/>
    <cellStyle name="SAPBEXstdItem 8 2 2 3 2 4" xfId="59448"/>
    <cellStyle name="SAPBEXstdItem 8 2 2 3 2 4 2" xfId="59449"/>
    <cellStyle name="SAPBEXstdItem 8 2 2 3 2 4 3" xfId="59450"/>
    <cellStyle name="SAPBEXstdItem 8 2 2 3 2 5" xfId="59451"/>
    <cellStyle name="SAPBEXstdItem 8 2 2 3 2 5 2" xfId="59452"/>
    <cellStyle name="SAPBEXstdItem 8 2 2 3 2 6" xfId="59453"/>
    <cellStyle name="SAPBEXstdItem 8 2 2 3 2 7" xfId="59454"/>
    <cellStyle name="SAPBEXstdItem 8 2 2 3 2 8" xfId="59455"/>
    <cellStyle name="SAPBEXstdItem 8 2 2 3 2 9" xfId="59456"/>
    <cellStyle name="SAPBEXstdItem 8 2 2 3 3" xfId="9111"/>
    <cellStyle name="SAPBEXstdItem 8 2 2 3 3 2" xfId="59457"/>
    <cellStyle name="SAPBEXstdItem 8 2 2 3 3 2 2" xfId="59458"/>
    <cellStyle name="SAPBEXstdItem 8 2 2 3 3 3" xfId="59459"/>
    <cellStyle name="SAPBEXstdItem 8 2 2 3 4" xfId="9112"/>
    <cellStyle name="SAPBEXstdItem 8 2 2 3 4 2" xfId="59460"/>
    <cellStyle name="SAPBEXstdItem 8 2 2 3 4 3" xfId="59461"/>
    <cellStyle name="SAPBEXstdItem 8 2 2 3 5" xfId="59462"/>
    <cellStyle name="SAPBEXstdItem 8 2 2 3 6" xfId="59463"/>
    <cellStyle name="SAPBEXstdItem 8 2 2 4" xfId="9113"/>
    <cellStyle name="SAPBEXstdItem 8 2 2 4 10" xfId="59464"/>
    <cellStyle name="SAPBEXstdItem 8 2 2 4 11" xfId="59465"/>
    <cellStyle name="SAPBEXstdItem 8 2 2 4 2" xfId="9114"/>
    <cellStyle name="SAPBEXstdItem 8 2 2 4 2 10" xfId="59466"/>
    <cellStyle name="SAPBEXstdItem 8 2 2 4 2 2" xfId="9115"/>
    <cellStyle name="SAPBEXstdItem 8 2 2 4 2 2 2" xfId="59467"/>
    <cellStyle name="SAPBEXstdItem 8 2 2 4 2 2 2 2" xfId="59468"/>
    <cellStyle name="SAPBEXstdItem 8 2 2 4 2 2 3" xfId="59469"/>
    <cellStyle name="SAPBEXstdItem 8 2 2 4 2 3" xfId="59470"/>
    <cellStyle name="SAPBEXstdItem 8 2 2 4 2 3 2" xfId="59471"/>
    <cellStyle name="SAPBEXstdItem 8 2 2 4 2 3 2 2" xfId="59472"/>
    <cellStyle name="SAPBEXstdItem 8 2 2 4 2 3 3" xfId="59473"/>
    <cellStyle name="SAPBEXstdItem 8 2 2 4 2 4" xfId="59474"/>
    <cellStyle name="SAPBEXstdItem 8 2 2 4 2 4 2" xfId="59475"/>
    <cellStyle name="SAPBEXstdItem 8 2 2 4 2 4 3" xfId="59476"/>
    <cellStyle name="SAPBEXstdItem 8 2 2 4 2 5" xfId="59477"/>
    <cellStyle name="SAPBEXstdItem 8 2 2 4 2 5 2" xfId="59478"/>
    <cellStyle name="SAPBEXstdItem 8 2 2 4 2 5 3" xfId="59479"/>
    <cellStyle name="SAPBEXstdItem 8 2 2 4 2 6" xfId="59480"/>
    <cellStyle name="SAPBEXstdItem 8 2 2 4 2 6 2" xfId="59481"/>
    <cellStyle name="SAPBEXstdItem 8 2 2 4 2 7" xfId="59482"/>
    <cellStyle name="SAPBEXstdItem 8 2 2 4 2 8" xfId="59483"/>
    <cellStyle name="SAPBEXstdItem 8 2 2 4 2 9" xfId="59484"/>
    <cellStyle name="SAPBEXstdItem 8 2 2 4 3" xfId="9116"/>
    <cellStyle name="SAPBEXstdItem 8 2 2 4 3 2" xfId="59485"/>
    <cellStyle name="SAPBEXstdItem 8 2 2 4 3 2 2" xfId="59486"/>
    <cellStyle name="SAPBEXstdItem 8 2 2 4 3 3" xfId="59487"/>
    <cellStyle name="SAPBEXstdItem 8 2 2 4 4" xfId="59488"/>
    <cellStyle name="SAPBEXstdItem 8 2 2 4 4 2" xfId="59489"/>
    <cellStyle name="SAPBEXstdItem 8 2 2 4 4 2 2" xfId="59490"/>
    <cellStyle name="SAPBEXstdItem 8 2 2 4 4 3" xfId="59491"/>
    <cellStyle name="SAPBEXstdItem 8 2 2 4 5" xfId="59492"/>
    <cellStyle name="SAPBEXstdItem 8 2 2 4 5 2" xfId="59493"/>
    <cellStyle name="SAPBEXstdItem 8 2 2 4 5 3" xfId="59494"/>
    <cellStyle name="SAPBEXstdItem 8 2 2 4 6" xfId="59495"/>
    <cellStyle name="SAPBEXstdItem 8 2 2 4 6 2" xfId="59496"/>
    <cellStyle name="SAPBEXstdItem 8 2 2 4 6 3" xfId="59497"/>
    <cellStyle name="SAPBEXstdItem 8 2 2 4 7" xfId="59498"/>
    <cellStyle name="SAPBEXstdItem 8 2 2 4 7 2" xfId="59499"/>
    <cellStyle name="SAPBEXstdItem 8 2 2 4 8" xfId="59500"/>
    <cellStyle name="SAPBEXstdItem 8 2 2 4 9" xfId="59501"/>
    <cellStyle name="SAPBEXstdItem 8 2 2 5" xfId="9117"/>
    <cellStyle name="SAPBEXstdItem 8 2 2 5 10" xfId="59502"/>
    <cellStyle name="SAPBEXstdItem 8 2 2 5 11" xfId="59503"/>
    <cellStyle name="SAPBEXstdItem 8 2 2 5 2" xfId="9118"/>
    <cellStyle name="SAPBEXstdItem 8 2 2 5 2 10" xfId="59504"/>
    <cellStyle name="SAPBEXstdItem 8 2 2 5 2 2" xfId="9119"/>
    <cellStyle name="SAPBEXstdItem 8 2 2 5 2 2 2" xfId="59505"/>
    <cellStyle name="SAPBEXstdItem 8 2 2 5 2 2 2 2" xfId="59506"/>
    <cellStyle name="SAPBEXstdItem 8 2 2 5 2 2 3" xfId="59507"/>
    <cellStyle name="SAPBEXstdItem 8 2 2 5 2 3" xfId="9120"/>
    <cellStyle name="SAPBEXstdItem 8 2 2 5 2 3 2" xfId="59508"/>
    <cellStyle name="SAPBEXstdItem 8 2 2 5 2 3 2 2" xfId="59509"/>
    <cellStyle name="SAPBEXstdItem 8 2 2 5 2 3 3" xfId="59510"/>
    <cellStyle name="SAPBEXstdItem 8 2 2 5 2 4" xfId="59511"/>
    <cellStyle name="SAPBEXstdItem 8 2 2 5 2 4 2" xfId="59512"/>
    <cellStyle name="SAPBEXstdItem 8 2 2 5 2 4 3" xfId="59513"/>
    <cellStyle name="SAPBEXstdItem 8 2 2 5 2 5" xfId="59514"/>
    <cellStyle name="SAPBEXstdItem 8 2 2 5 2 5 2" xfId="59515"/>
    <cellStyle name="SAPBEXstdItem 8 2 2 5 2 5 3" xfId="59516"/>
    <cellStyle name="SAPBEXstdItem 8 2 2 5 2 6" xfId="59517"/>
    <cellStyle name="SAPBEXstdItem 8 2 2 5 2 6 2" xfId="59518"/>
    <cellStyle name="SAPBEXstdItem 8 2 2 5 2 6 3" xfId="59519"/>
    <cellStyle name="SAPBEXstdItem 8 2 2 5 2 7" xfId="59520"/>
    <cellStyle name="SAPBEXstdItem 8 2 2 5 2 7 2" xfId="59521"/>
    <cellStyle name="SAPBEXstdItem 8 2 2 5 2 8" xfId="59522"/>
    <cellStyle name="SAPBEXstdItem 8 2 2 5 2 9" xfId="59523"/>
    <cellStyle name="SAPBEXstdItem 8 2 2 5 3" xfId="9121"/>
    <cellStyle name="SAPBEXstdItem 8 2 2 5 3 2" xfId="59524"/>
    <cellStyle name="SAPBEXstdItem 8 2 2 5 3 2 2" xfId="59525"/>
    <cellStyle name="SAPBEXstdItem 8 2 2 5 3 3" xfId="59526"/>
    <cellStyle name="SAPBEXstdItem 8 2 2 5 4" xfId="9122"/>
    <cellStyle name="SAPBEXstdItem 8 2 2 5 4 2" xfId="59527"/>
    <cellStyle name="SAPBEXstdItem 8 2 2 5 4 2 2" xfId="59528"/>
    <cellStyle name="SAPBEXstdItem 8 2 2 5 4 3" xfId="59529"/>
    <cellStyle name="SAPBEXstdItem 8 2 2 5 5" xfId="59530"/>
    <cellStyle name="SAPBEXstdItem 8 2 2 5 5 2" xfId="59531"/>
    <cellStyle name="SAPBEXstdItem 8 2 2 5 5 3" xfId="59532"/>
    <cellStyle name="SAPBEXstdItem 8 2 2 5 6" xfId="59533"/>
    <cellStyle name="SAPBEXstdItem 8 2 2 5 6 2" xfId="59534"/>
    <cellStyle name="SAPBEXstdItem 8 2 2 5 6 3" xfId="59535"/>
    <cellStyle name="SAPBEXstdItem 8 2 2 5 7" xfId="59536"/>
    <cellStyle name="SAPBEXstdItem 8 2 2 5 7 2" xfId="59537"/>
    <cellStyle name="SAPBEXstdItem 8 2 2 5 7 3" xfId="59538"/>
    <cellStyle name="SAPBEXstdItem 8 2 2 5 8" xfId="59539"/>
    <cellStyle name="SAPBEXstdItem 8 2 2 5 8 2" xfId="59540"/>
    <cellStyle name="SAPBEXstdItem 8 2 2 5 9" xfId="59541"/>
    <cellStyle name="SAPBEXstdItem 8 2 2 6" xfId="9123"/>
    <cellStyle name="SAPBEXstdItem 8 2 2 6 2" xfId="9124"/>
    <cellStyle name="SAPBEXstdItem 8 2 2 6 2 2" xfId="9125"/>
    <cellStyle name="SAPBEXstdItem 8 2 2 6 2 2 2" xfId="59542"/>
    <cellStyle name="SAPBEXstdItem 8 2 2 6 2 2 3" xfId="59543"/>
    <cellStyle name="SAPBEXstdItem 8 2 2 6 2 3" xfId="9126"/>
    <cellStyle name="SAPBEXstdItem 8 2 2 6 2 3 2" xfId="59544"/>
    <cellStyle name="SAPBEXstdItem 8 2 2 6 2 3 3" xfId="59545"/>
    <cellStyle name="SAPBEXstdItem 8 2 2 6 2 4" xfId="59546"/>
    <cellStyle name="SAPBEXstdItem 8 2 2 6 2 5" xfId="59547"/>
    <cellStyle name="SAPBEXstdItem 8 2 2 6 3" xfId="9127"/>
    <cellStyle name="SAPBEXstdItem 8 2 2 6 3 2" xfId="59548"/>
    <cellStyle name="SAPBEXstdItem 8 2 2 6 3 3" xfId="59549"/>
    <cellStyle name="SAPBEXstdItem 8 2 2 6 4" xfId="9128"/>
    <cellStyle name="SAPBEXstdItem 8 2 2 6 4 2" xfId="59550"/>
    <cellStyle name="SAPBEXstdItem 8 2 2 6 4 3" xfId="59551"/>
    <cellStyle name="SAPBEXstdItem 8 2 2 6 5" xfId="59552"/>
    <cellStyle name="SAPBEXstdItem 8 2 2 6 5 2" xfId="59553"/>
    <cellStyle name="SAPBEXstdItem 8 2 2 6 6" xfId="59554"/>
    <cellStyle name="SAPBEXstdItem 8 2 2 6 7" xfId="59555"/>
    <cellStyle name="SAPBEXstdItem 8 2 2 7" xfId="9129"/>
    <cellStyle name="SAPBEXstdItem 8 2 2 7 2" xfId="9130"/>
    <cellStyle name="SAPBEXstdItem 8 2 2 7 2 2" xfId="9131"/>
    <cellStyle name="SAPBEXstdItem 8 2 2 7 2 2 2" xfId="59556"/>
    <cellStyle name="SAPBEXstdItem 8 2 2 7 2 2 3" xfId="59557"/>
    <cellStyle name="SAPBEXstdItem 8 2 2 7 2 3" xfId="9132"/>
    <cellStyle name="SAPBEXstdItem 8 2 2 7 2 3 2" xfId="59558"/>
    <cellStyle name="SAPBEXstdItem 8 2 2 7 2 3 3" xfId="59559"/>
    <cellStyle name="SAPBEXstdItem 8 2 2 7 2 4" xfId="59560"/>
    <cellStyle name="SAPBEXstdItem 8 2 2 7 2 5" xfId="59561"/>
    <cellStyle name="SAPBEXstdItem 8 2 2 7 3" xfId="9133"/>
    <cellStyle name="SAPBEXstdItem 8 2 2 7 3 2" xfId="59562"/>
    <cellStyle name="SAPBEXstdItem 8 2 2 7 3 3" xfId="59563"/>
    <cellStyle name="SAPBEXstdItem 8 2 2 7 4" xfId="9134"/>
    <cellStyle name="SAPBEXstdItem 8 2 2 7 4 2" xfId="59564"/>
    <cellStyle name="SAPBEXstdItem 8 2 2 7 4 3" xfId="59565"/>
    <cellStyle name="SAPBEXstdItem 8 2 2 7 5" xfId="59566"/>
    <cellStyle name="SAPBEXstdItem 8 2 2 7 6" xfId="59567"/>
    <cellStyle name="SAPBEXstdItem 8 2 2 8" xfId="9135"/>
    <cellStyle name="SAPBEXstdItem 8 2 2 8 2" xfId="9136"/>
    <cellStyle name="SAPBEXstdItem 8 2 2 8 2 2" xfId="59568"/>
    <cellStyle name="SAPBEXstdItem 8 2 2 8 2 3" xfId="59569"/>
    <cellStyle name="SAPBEXstdItem 8 2 2 8 3" xfId="9137"/>
    <cellStyle name="SAPBEXstdItem 8 2 2 8 3 2" xfId="59570"/>
    <cellStyle name="SAPBEXstdItem 8 2 2 8 3 3" xfId="59571"/>
    <cellStyle name="SAPBEXstdItem 8 2 2 8 4" xfId="59572"/>
    <cellStyle name="SAPBEXstdItem 8 2 2 8 5" xfId="59573"/>
    <cellStyle name="SAPBEXstdItem 8 2 2 9" xfId="9138"/>
    <cellStyle name="SAPBEXstdItem 8 2 2 9 2" xfId="9139"/>
    <cellStyle name="SAPBEXstdItem 8 2 2 9 2 2" xfId="59574"/>
    <cellStyle name="SAPBEXstdItem 8 2 2 9 2 3" xfId="59575"/>
    <cellStyle name="SAPBEXstdItem 8 2 2 9 3" xfId="9140"/>
    <cellStyle name="SAPBEXstdItem 8 2 2 9 3 2" xfId="59576"/>
    <cellStyle name="SAPBEXstdItem 8 2 2 9 3 3" xfId="59577"/>
    <cellStyle name="SAPBEXstdItem 8 2 2 9 4" xfId="59578"/>
    <cellStyle name="SAPBEXstdItem 8 2 2 9 5" xfId="59579"/>
    <cellStyle name="SAPBEXstdItem 8 2 3" xfId="9141"/>
    <cellStyle name="SAPBEXstdItem 8 2 3 10" xfId="9142"/>
    <cellStyle name="SAPBEXstdItem 8 2 3 10 2" xfId="9143"/>
    <cellStyle name="SAPBEXstdItem 8 2 3 10 2 2" xfId="59580"/>
    <cellStyle name="SAPBEXstdItem 8 2 3 10 2 3" xfId="59581"/>
    <cellStyle name="SAPBEXstdItem 8 2 3 10 3" xfId="9144"/>
    <cellStyle name="SAPBEXstdItem 8 2 3 10 3 2" xfId="59582"/>
    <cellStyle name="SAPBEXstdItem 8 2 3 10 3 3" xfId="59583"/>
    <cellStyle name="SAPBEXstdItem 8 2 3 10 4" xfId="59584"/>
    <cellStyle name="SAPBEXstdItem 8 2 3 10 5" xfId="59585"/>
    <cellStyle name="SAPBEXstdItem 8 2 3 11" xfId="59586"/>
    <cellStyle name="SAPBEXstdItem 8 2 3 11 2" xfId="59587"/>
    <cellStyle name="SAPBEXstdItem 8 2 3 11 3" xfId="59588"/>
    <cellStyle name="SAPBEXstdItem 8 2 3 12" xfId="59589"/>
    <cellStyle name="SAPBEXstdItem 8 2 3 2" xfId="9145"/>
    <cellStyle name="SAPBEXstdItem 8 2 3 2 2" xfId="9146"/>
    <cellStyle name="SAPBEXstdItem 8 2 3 2 2 2" xfId="9147"/>
    <cellStyle name="SAPBEXstdItem 8 2 3 2 2 2 2" xfId="59590"/>
    <cellStyle name="SAPBEXstdItem 8 2 3 2 2 2 2 2" xfId="59591"/>
    <cellStyle name="SAPBEXstdItem 8 2 3 2 2 2 2 2 2" xfId="59592"/>
    <cellStyle name="SAPBEXstdItem 8 2 3 2 2 2 2 3" xfId="59593"/>
    <cellStyle name="SAPBEXstdItem 8 2 3 2 2 2 3" xfId="59594"/>
    <cellStyle name="SAPBEXstdItem 8 2 3 2 2 2 3 2" xfId="59595"/>
    <cellStyle name="SAPBEXstdItem 8 2 3 2 2 2 3 3" xfId="59596"/>
    <cellStyle name="SAPBEXstdItem 8 2 3 2 2 2 4" xfId="59597"/>
    <cellStyle name="SAPBEXstdItem 8 2 3 2 2 2 4 2" xfId="59598"/>
    <cellStyle name="SAPBEXstdItem 8 2 3 2 2 2 4 3" xfId="59599"/>
    <cellStyle name="SAPBEXstdItem 8 2 3 2 2 2 5" xfId="59600"/>
    <cellStyle name="SAPBEXstdItem 8 2 3 2 2 2 5 2" xfId="59601"/>
    <cellStyle name="SAPBEXstdItem 8 2 3 2 2 2 6" xfId="59602"/>
    <cellStyle name="SAPBEXstdItem 8 2 3 2 2 2 7" xfId="59603"/>
    <cellStyle name="SAPBEXstdItem 8 2 3 2 2 2 8" xfId="59604"/>
    <cellStyle name="SAPBEXstdItem 8 2 3 2 2 2 9" xfId="59605"/>
    <cellStyle name="SAPBEXstdItem 8 2 3 2 2 3" xfId="59606"/>
    <cellStyle name="SAPBEXstdItem 8 2 3 2 2 3 2" xfId="59607"/>
    <cellStyle name="SAPBEXstdItem 8 2 3 2 2 3 2 2" xfId="59608"/>
    <cellStyle name="SAPBEXstdItem 8 2 3 2 2 3 3" xfId="59609"/>
    <cellStyle name="SAPBEXstdItem 8 2 3 2 2 4" xfId="59610"/>
    <cellStyle name="SAPBEXstdItem 8 2 3 2 2 4 2" xfId="59611"/>
    <cellStyle name="SAPBEXstdItem 8 2 3 2 2 4 3" xfId="59612"/>
    <cellStyle name="SAPBEXstdItem 8 2 3 2 2 5" xfId="59613"/>
    <cellStyle name="SAPBEXstdItem 8 2 3 2 2 6" xfId="59614"/>
    <cellStyle name="SAPBEXstdItem 8 2 3 2 3" xfId="9148"/>
    <cellStyle name="SAPBEXstdItem 8 2 3 2 3 2" xfId="59615"/>
    <cellStyle name="SAPBEXstdItem 8 2 3 2 3 2 2" xfId="59616"/>
    <cellStyle name="SAPBEXstdItem 8 2 3 2 3 2 2 2" xfId="59617"/>
    <cellStyle name="SAPBEXstdItem 8 2 3 2 3 2 3" xfId="59618"/>
    <cellStyle name="SAPBEXstdItem 8 2 3 2 3 3" xfId="59619"/>
    <cellStyle name="SAPBEXstdItem 8 2 3 2 3 3 2" xfId="59620"/>
    <cellStyle name="SAPBEXstdItem 8 2 3 2 3 3 3" xfId="59621"/>
    <cellStyle name="SAPBEXstdItem 8 2 3 2 3 4" xfId="59622"/>
    <cellStyle name="SAPBEXstdItem 8 2 3 2 3 4 2" xfId="59623"/>
    <cellStyle name="SAPBEXstdItem 8 2 3 2 3 4 3" xfId="59624"/>
    <cellStyle name="SAPBEXstdItem 8 2 3 2 3 5" xfId="59625"/>
    <cellStyle name="SAPBEXstdItem 8 2 3 2 3 5 2" xfId="59626"/>
    <cellStyle name="SAPBEXstdItem 8 2 3 2 3 5 3" xfId="59627"/>
    <cellStyle name="SAPBEXstdItem 8 2 3 2 3 6" xfId="59628"/>
    <cellStyle name="SAPBEXstdItem 8 2 3 2 3 6 2" xfId="59629"/>
    <cellStyle name="SAPBEXstdItem 8 2 3 2 3 7" xfId="59630"/>
    <cellStyle name="SAPBEXstdItem 8 2 3 2 3 8" xfId="59631"/>
    <cellStyle name="SAPBEXstdItem 8 2 3 2 3 9" xfId="59632"/>
    <cellStyle name="SAPBEXstdItem 8 2 3 2 4" xfId="9149"/>
    <cellStyle name="SAPBEXstdItem 8 2 3 2 4 2" xfId="59633"/>
    <cellStyle name="SAPBEXstdItem 8 2 3 2 4 2 2" xfId="59634"/>
    <cellStyle name="SAPBEXstdItem 8 2 3 2 4 3" xfId="59635"/>
    <cellStyle name="SAPBEXstdItem 8 2 3 2 5" xfId="59636"/>
    <cellStyle name="SAPBEXstdItem 8 2 3 2 5 2" xfId="59637"/>
    <cellStyle name="SAPBEXstdItem 8 2 3 2 5 3" xfId="59638"/>
    <cellStyle name="SAPBEXstdItem 8 2 3 2 6" xfId="59639"/>
    <cellStyle name="SAPBEXstdItem 8 2 3 3" xfId="9150"/>
    <cellStyle name="SAPBEXstdItem 8 2 3 3 2" xfId="9151"/>
    <cellStyle name="SAPBEXstdItem 8 2 3 3 2 2" xfId="59640"/>
    <cellStyle name="SAPBEXstdItem 8 2 3 3 2 2 2" xfId="59641"/>
    <cellStyle name="SAPBEXstdItem 8 2 3 3 2 2 2 2" xfId="59642"/>
    <cellStyle name="SAPBEXstdItem 8 2 3 3 2 2 3" xfId="59643"/>
    <cellStyle name="SAPBEXstdItem 8 2 3 3 2 3" xfId="59644"/>
    <cellStyle name="SAPBEXstdItem 8 2 3 3 2 3 2" xfId="59645"/>
    <cellStyle name="SAPBEXstdItem 8 2 3 3 2 3 2 2" xfId="59646"/>
    <cellStyle name="SAPBEXstdItem 8 2 3 3 2 3 3" xfId="59647"/>
    <cellStyle name="SAPBEXstdItem 8 2 3 3 2 4" xfId="59648"/>
    <cellStyle name="SAPBEXstdItem 8 2 3 3 2 4 2" xfId="59649"/>
    <cellStyle name="SAPBEXstdItem 8 2 3 3 2 4 3" xfId="59650"/>
    <cellStyle name="SAPBEXstdItem 8 2 3 3 2 5" xfId="59651"/>
    <cellStyle name="SAPBEXstdItem 8 2 3 3 2 5 2" xfId="59652"/>
    <cellStyle name="SAPBEXstdItem 8 2 3 3 2 6" xfId="59653"/>
    <cellStyle name="SAPBEXstdItem 8 2 3 3 2 7" xfId="59654"/>
    <cellStyle name="SAPBEXstdItem 8 2 3 3 2 8" xfId="59655"/>
    <cellStyle name="SAPBEXstdItem 8 2 3 3 2 9" xfId="59656"/>
    <cellStyle name="SAPBEXstdItem 8 2 3 3 3" xfId="9152"/>
    <cellStyle name="SAPBEXstdItem 8 2 3 3 3 2" xfId="59657"/>
    <cellStyle name="SAPBEXstdItem 8 2 3 3 3 2 2" xfId="59658"/>
    <cellStyle name="SAPBEXstdItem 8 2 3 3 3 3" xfId="59659"/>
    <cellStyle name="SAPBEXstdItem 8 2 3 3 4" xfId="9153"/>
    <cellStyle name="SAPBEXstdItem 8 2 3 3 4 2" xfId="59660"/>
    <cellStyle name="SAPBEXstdItem 8 2 3 3 4 3" xfId="59661"/>
    <cellStyle name="SAPBEXstdItem 8 2 3 3 5" xfId="59662"/>
    <cellStyle name="SAPBEXstdItem 8 2 3 3 6" xfId="59663"/>
    <cellStyle name="SAPBEXstdItem 8 2 3 4" xfId="9154"/>
    <cellStyle name="SAPBEXstdItem 8 2 3 4 10" xfId="59664"/>
    <cellStyle name="SAPBEXstdItem 8 2 3 4 11" xfId="59665"/>
    <cellStyle name="SAPBEXstdItem 8 2 3 4 2" xfId="9155"/>
    <cellStyle name="SAPBEXstdItem 8 2 3 4 2 10" xfId="59666"/>
    <cellStyle name="SAPBEXstdItem 8 2 3 4 2 2" xfId="9156"/>
    <cellStyle name="SAPBEXstdItem 8 2 3 4 2 2 2" xfId="59667"/>
    <cellStyle name="SAPBEXstdItem 8 2 3 4 2 2 2 2" xfId="59668"/>
    <cellStyle name="SAPBEXstdItem 8 2 3 4 2 2 3" xfId="59669"/>
    <cellStyle name="SAPBEXstdItem 8 2 3 4 2 3" xfId="59670"/>
    <cellStyle name="SAPBEXstdItem 8 2 3 4 2 3 2" xfId="59671"/>
    <cellStyle name="SAPBEXstdItem 8 2 3 4 2 3 2 2" xfId="59672"/>
    <cellStyle name="SAPBEXstdItem 8 2 3 4 2 3 3" xfId="59673"/>
    <cellStyle name="SAPBEXstdItem 8 2 3 4 2 4" xfId="59674"/>
    <cellStyle name="SAPBEXstdItem 8 2 3 4 2 4 2" xfId="59675"/>
    <cellStyle name="SAPBEXstdItem 8 2 3 4 2 4 3" xfId="59676"/>
    <cellStyle name="SAPBEXstdItem 8 2 3 4 2 5" xfId="59677"/>
    <cellStyle name="SAPBEXstdItem 8 2 3 4 2 5 2" xfId="59678"/>
    <cellStyle name="SAPBEXstdItem 8 2 3 4 2 5 3" xfId="59679"/>
    <cellStyle name="SAPBEXstdItem 8 2 3 4 2 6" xfId="59680"/>
    <cellStyle name="SAPBEXstdItem 8 2 3 4 2 6 2" xfId="59681"/>
    <cellStyle name="SAPBEXstdItem 8 2 3 4 2 7" xfId="59682"/>
    <cellStyle name="SAPBEXstdItem 8 2 3 4 2 8" xfId="59683"/>
    <cellStyle name="SAPBEXstdItem 8 2 3 4 2 9" xfId="59684"/>
    <cellStyle name="SAPBEXstdItem 8 2 3 4 3" xfId="9157"/>
    <cellStyle name="SAPBEXstdItem 8 2 3 4 3 2" xfId="59685"/>
    <cellStyle name="SAPBEXstdItem 8 2 3 4 3 2 2" xfId="59686"/>
    <cellStyle name="SAPBEXstdItem 8 2 3 4 3 3" xfId="59687"/>
    <cellStyle name="SAPBEXstdItem 8 2 3 4 4" xfId="59688"/>
    <cellStyle name="SAPBEXstdItem 8 2 3 4 4 2" xfId="59689"/>
    <cellStyle name="SAPBEXstdItem 8 2 3 4 4 2 2" xfId="59690"/>
    <cellStyle name="SAPBEXstdItem 8 2 3 4 4 3" xfId="59691"/>
    <cellStyle name="SAPBEXstdItem 8 2 3 4 5" xfId="59692"/>
    <cellStyle name="SAPBEXstdItem 8 2 3 4 5 2" xfId="59693"/>
    <cellStyle name="SAPBEXstdItem 8 2 3 4 5 3" xfId="59694"/>
    <cellStyle name="SAPBEXstdItem 8 2 3 4 6" xfId="59695"/>
    <cellStyle name="SAPBEXstdItem 8 2 3 4 6 2" xfId="59696"/>
    <cellStyle name="SAPBEXstdItem 8 2 3 4 6 3" xfId="59697"/>
    <cellStyle name="SAPBEXstdItem 8 2 3 4 7" xfId="59698"/>
    <cellStyle name="SAPBEXstdItem 8 2 3 4 7 2" xfId="59699"/>
    <cellStyle name="SAPBEXstdItem 8 2 3 4 8" xfId="59700"/>
    <cellStyle name="SAPBEXstdItem 8 2 3 4 9" xfId="59701"/>
    <cellStyle name="SAPBEXstdItem 8 2 3 5" xfId="9158"/>
    <cellStyle name="SAPBEXstdItem 8 2 3 5 10" xfId="59702"/>
    <cellStyle name="SAPBEXstdItem 8 2 3 5 11" xfId="59703"/>
    <cellStyle name="SAPBEXstdItem 8 2 3 5 2" xfId="9159"/>
    <cellStyle name="SAPBEXstdItem 8 2 3 5 2 10" xfId="59704"/>
    <cellStyle name="SAPBEXstdItem 8 2 3 5 2 2" xfId="9160"/>
    <cellStyle name="SAPBEXstdItem 8 2 3 5 2 2 2" xfId="59705"/>
    <cellStyle name="SAPBEXstdItem 8 2 3 5 2 2 2 2" xfId="59706"/>
    <cellStyle name="SAPBEXstdItem 8 2 3 5 2 2 3" xfId="59707"/>
    <cellStyle name="SAPBEXstdItem 8 2 3 5 2 3" xfId="9161"/>
    <cellStyle name="SAPBEXstdItem 8 2 3 5 2 3 2" xfId="59708"/>
    <cellStyle name="SAPBEXstdItem 8 2 3 5 2 3 2 2" xfId="59709"/>
    <cellStyle name="SAPBEXstdItem 8 2 3 5 2 3 3" xfId="59710"/>
    <cellStyle name="SAPBEXstdItem 8 2 3 5 2 4" xfId="59711"/>
    <cellStyle name="SAPBEXstdItem 8 2 3 5 2 4 2" xfId="59712"/>
    <cellStyle name="SAPBEXstdItem 8 2 3 5 2 4 3" xfId="59713"/>
    <cellStyle name="SAPBEXstdItem 8 2 3 5 2 5" xfId="59714"/>
    <cellStyle name="SAPBEXstdItem 8 2 3 5 2 5 2" xfId="59715"/>
    <cellStyle name="SAPBEXstdItem 8 2 3 5 2 5 3" xfId="59716"/>
    <cellStyle name="SAPBEXstdItem 8 2 3 5 2 6" xfId="59717"/>
    <cellStyle name="SAPBEXstdItem 8 2 3 5 2 6 2" xfId="59718"/>
    <cellStyle name="SAPBEXstdItem 8 2 3 5 2 6 3" xfId="59719"/>
    <cellStyle name="SAPBEXstdItem 8 2 3 5 2 7" xfId="59720"/>
    <cellStyle name="SAPBEXstdItem 8 2 3 5 2 7 2" xfId="59721"/>
    <cellStyle name="SAPBEXstdItem 8 2 3 5 2 8" xfId="59722"/>
    <cellStyle name="SAPBEXstdItem 8 2 3 5 2 9" xfId="59723"/>
    <cellStyle name="SAPBEXstdItem 8 2 3 5 3" xfId="9162"/>
    <cellStyle name="SAPBEXstdItem 8 2 3 5 3 2" xfId="59724"/>
    <cellStyle name="SAPBEXstdItem 8 2 3 5 3 2 2" xfId="59725"/>
    <cellStyle name="SAPBEXstdItem 8 2 3 5 3 3" xfId="59726"/>
    <cellStyle name="SAPBEXstdItem 8 2 3 5 4" xfId="9163"/>
    <cellStyle name="SAPBEXstdItem 8 2 3 5 4 2" xfId="59727"/>
    <cellStyle name="SAPBEXstdItem 8 2 3 5 4 2 2" xfId="59728"/>
    <cellStyle name="SAPBEXstdItem 8 2 3 5 4 3" xfId="59729"/>
    <cellStyle name="SAPBEXstdItem 8 2 3 5 5" xfId="59730"/>
    <cellStyle name="SAPBEXstdItem 8 2 3 5 5 2" xfId="59731"/>
    <cellStyle name="SAPBEXstdItem 8 2 3 5 5 3" xfId="59732"/>
    <cellStyle name="SAPBEXstdItem 8 2 3 5 6" xfId="59733"/>
    <cellStyle name="SAPBEXstdItem 8 2 3 5 6 2" xfId="59734"/>
    <cellStyle name="SAPBEXstdItem 8 2 3 5 6 3" xfId="59735"/>
    <cellStyle name="SAPBEXstdItem 8 2 3 5 7" xfId="59736"/>
    <cellStyle name="SAPBEXstdItem 8 2 3 5 7 2" xfId="59737"/>
    <cellStyle name="SAPBEXstdItem 8 2 3 5 7 3" xfId="59738"/>
    <cellStyle name="SAPBEXstdItem 8 2 3 5 8" xfId="59739"/>
    <cellStyle name="SAPBEXstdItem 8 2 3 5 8 2" xfId="59740"/>
    <cellStyle name="SAPBEXstdItem 8 2 3 5 9" xfId="59741"/>
    <cellStyle name="SAPBEXstdItem 8 2 3 6" xfId="9164"/>
    <cellStyle name="SAPBEXstdItem 8 2 3 6 2" xfId="9165"/>
    <cellStyle name="SAPBEXstdItem 8 2 3 6 2 2" xfId="9166"/>
    <cellStyle name="SAPBEXstdItem 8 2 3 6 2 2 2" xfId="59742"/>
    <cellStyle name="SAPBEXstdItem 8 2 3 6 2 2 3" xfId="59743"/>
    <cellStyle name="SAPBEXstdItem 8 2 3 6 2 3" xfId="9167"/>
    <cellStyle name="SAPBEXstdItem 8 2 3 6 2 3 2" xfId="59744"/>
    <cellStyle name="SAPBEXstdItem 8 2 3 6 2 3 3" xfId="59745"/>
    <cellStyle name="SAPBEXstdItem 8 2 3 6 2 4" xfId="59746"/>
    <cellStyle name="SAPBEXstdItem 8 2 3 6 2 5" xfId="59747"/>
    <cellStyle name="SAPBEXstdItem 8 2 3 6 3" xfId="9168"/>
    <cellStyle name="SAPBEXstdItem 8 2 3 6 3 2" xfId="59748"/>
    <cellStyle name="SAPBEXstdItem 8 2 3 6 3 3" xfId="59749"/>
    <cellStyle name="SAPBEXstdItem 8 2 3 6 4" xfId="9169"/>
    <cellStyle name="SAPBEXstdItem 8 2 3 6 4 2" xfId="59750"/>
    <cellStyle name="SAPBEXstdItem 8 2 3 6 4 3" xfId="59751"/>
    <cellStyle name="SAPBEXstdItem 8 2 3 6 5" xfId="59752"/>
    <cellStyle name="SAPBEXstdItem 8 2 3 6 5 2" xfId="59753"/>
    <cellStyle name="SAPBEXstdItem 8 2 3 6 6" xfId="59754"/>
    <cellStyle name="SAPBEXstdItem 8 2 3 6 7" xfId="59755"/>
    <cellStyle name="SAPBEXstdItem 8 2 3 7" xfId="9170"/>
    <cellStyle name="SAPBEXstdItem 8 2 3 7 2" xfId="9171"/>
    <cellStyle name="SAPBEXstdItem 8 2 3 7 2 2" xfId="9172"/>
    <cellStyle name="SAPBEXstdItem 8 2 3 7 2 2 2" xfId="59756"/>
    <cellStyle name="SAPBEXstdItem 8 2 3 7 2 2 3" xfId="59757"/>
    <cellStyle name="SAPBEXstdItem 8 2 3 7 2 3" xfId="9173"/>
    <cellStyle name="SAPBEXstdItem 8 2 3 7 2 3 2" xfId="59758"/>
    <cellStyle name="SAPBEXstdItem 8 2 3 7 2 3 3" xfId="59759"/>
    <cellStyle name="SAPBEXstdItem 8 2 3 7 2 4" xfId="59760"/>
    <cellStyle name="SAPBEXstdItem 8 2 3 7 2 5" xfId="59761"/>
    <cellStyle name="SAPBEXstdItem 8 2 3 7 3" xfId="9174"/>
    <cellStyle name="SAPBEXstdItem 8 2 3 7 3 2" xfId="59762"/>
    <cellStyle name="SAPBEXstdItem 8 2 3 7 3 3" xfId="59763"/>
    <cellStyle name="SAPBEXstdItem 8 2 3 7 4" xfId="9175"/>
    <cellStyle name="SAPBEXstdItem 8 2 3 7 4 2" xfId="59764"/>
    <cellStyle name="SAPBEXstdItem 8 2 3 7 4 3" xfId="59765"/>
    <cellStyle name="SAPBEXstdItem 8 2 3 7 5" xfId="59766"/>
    <cellStyle name="SAPBEXstdItem 8 2 3 7 6" xfId="59767"/>
    <cellStyle name="SAPBEXstdItem 8 2 3 8" xfId="9176"/>
    <cellStyle name="SAPBEXstdItem 8 2 3 8 2" xfId="9177"/>
    <cellStyle name="SAPBEXstdItem 8 2 3 8 2 2" xfId="59768"/>
    <cellStyle name="SAPBEXstdItem 8 2 3 8 2 3" xfId="59769"/>
    <cellStyle name="SAPBEXstdItem 8 2 3 8 3" xfId="9178"/>
    <cellStyle name="SAPBEXstdItem 8 2 3 8 3 2" xfId="59770"/>
    <cellStyle name="SAPBEXstdItem 8 2 3 8 3 3" xfId="59771"/>
    <cellStyle name="SAPBEXstdItem 8 2 3 8 4" xfId="59772"/>
    <cellStyle name="SAPBEXstdItem 8 2 3 8 5" xfId="59773"/>
    <cellStyle name="SAPBEXstdItem 8 2 3 9" xfId="9179"/>
    <cellStyle name="SAPBEXstdItem 8 2 3 9 2" xfId="9180"/>
    <cellStyle name="SAPBEXstdItem 8 2 3 9 2 2" xfId="59774"/>
    <cellStyle name="SAPBEXstdItem 8 2 3 9 2 3" xfId="59775"/>
    <cellStyle name="SAPBEXstdItem 8 2 3 9 3" xfId="9181"/>
    <cellStyle name="SAPBEXstdItem 8 2 3 9 3 2" xfId="59776"/>
    <cellStyle name="SAPBEXstdItem 8 2 3 9 3 3" xfId="59777"/>
    <cellStyle name="SAPBEXstdItem 8 2 3 9 4" xfId="59778"/>
    <cellStyle name="SAPBEXstdItem 8 2 3 9 5" xfId="59779"/>
    <cellStyle name="SAPBEXstdItem 8 2 4" xfId="9182"/>
    <cellStyle name="SAPBEXstdItem 8 2 4 2" xfId="9183"/>
    <cellStyle name="SAPBEXstdItem 8 2 4 2 2" xfId="9184"/>
    <cellStyle name="SAPBEXstdItem 8 2 4 2 2 2" xfId="59780"/>
    <cellStyle name="SAPBEXstdItem 8 2 4 2 2 2 2" xfId="59781"/>
    <cellStyle name="SAPBEXstdItem 8 2 4 2 2 2 2 2" xfId="59782"/>
    <cellStyle name="SAPBEXstdItem 8 2 4 2 2 2 3" xfId="59783"/>
    <cellStyle name="SAPBEXstdItem 8 2 4 2 2 3" xfId="59784"/>
    <cellStyle name="SAPBEXstdItem 8 2 4 2 2 3 2" xfId="59785"/>
    <cellStyle name="SAPBEXstdItem 8 2 4 2 2 3 3" xfId="59786"/>
    <cellStyle name="SAPBEXstdItem 8 2 4 2 2 4" xfId="59787"/>
    <cellStyle name="SAPBEXstdItem 8 2 4 2 2 4 2" xfId="59788"/>
    <cellStyle name="SAPBEXstdItem 8 2 4 2 2 4 3" xfId="59789"/>
    <cellStyle name="SAPBEXstdItem 8 2 4 2 2 5" xfId="59790"/>
    <cellStyle name="SAPBEXstdItem 8 2 4 2 2 5 2" xfId="59791"/>
    <cellStyle name="SAPBEXstdItem 8 2 4 2 2 6" xfId="59792"/>
    <cellStyle name="SAPBEXstdItem 8 2 4 2 2 7" xfId="59793"/>
    <cellStyle name="SAPBEXstdItem 8 2 4 2 2 8" xfId="59794"/>
    <cellStyle name="SAPBEXstdItem 8 2 4 2 2 9" xfId="59795"/>
    <cellStyle name="SAPBEXstdItem 8 2 4 2 3" xfId="59796"/>
    <cellStyle name="SAPBEXstdItem 8 2 4 2 3 2" xfId="59797"/>
    <cellStyle name="SAPBEXstdItem 8 2 4 2 3 2 2" xfId="59798"/>
    <cellStyle name="SAPBEXstdItem 8 2 4 2 3 3" xfId="59799"/>
    <cellStyle name="SAPBEXstdItem 8 2 4 2 4" xfId="59800"/>
    <cellStyle name="SAPBEXstdItem 8 2 4 2 4 2" xfId="59801"/>
    <cellStyle name="SAPBEXstdItem 8 2 4 2 4 3" xfId="59802"/>
    <cellStyle name="SAPBEXstdItem 8 2 4 2 5" xfId="59803"/>
    <cellStyle name="SAPBEXstdItem 8 2 4 2 6" xfId="59804"/>
    <cellStyle name="SAPBEXstdItem 8 2 4 3" xfId="9185"/>
    <cellStyle name="SAPBEXstdItem 8 2 4 3 2" xfId="59805"/>
    <cellStyle name="SAPBEXstdItem 8 2 4 3 2 2" xfId="59806"/>
    <cellStyle name="SAPBEXstdItem 8 2 4 3 2 2 2" xfId="59807"/>
    <cellStyle name="SAPBEXstdItem 8 2 4 3 2 3" xfId="59808"/>
    <cellStyle name="SAPBEXstdItem 8 2 4 3 3" xfId="59809"/>
    <cellStyle name="SAPBEXstdItem 8 2 4 3 3 2" xfId="59810"/>
    <cellStyle name="SAPBEXstdItem 8 2 4 3 3 3" xfId="59811"/>
    <cellStyle name="SAPBEXstdItem 8 2 4 3 4" xfId="59812"/>
    <cellStyle name="SAPBEXstdItem 8 2 4 3 4 2" xfId="59813"/>
    <cellStyle name="SAPBEXstdItem 8 2 4 3 4 3" xfId="59814"/>
    <cellStyle name="SAPBEXstdItem 8 2 4 3 5" xfId="59815"/>
    <cellStyle name="SAPBEXstdItem 8 2 4 3 5 2" xfId="59816"/>
    <cellStyle name="SAPBEXstdItem 8 2 4 3 5 3" xfId="59817"/>
    <cellStyle name="SAPBEXstdItem 8 2 4 3 6" xfId="59818"/>
    <cellStyle name="SAPBEXstdItem 8 2 4 3 6 2" xfId="59819"/>
    <cellStyle name="SAPBEXstdItem 8 2 4 3 7" xfId="59820"/>
    <cellStyle name="SAPBEXstdItem 8 2 4 3 8" xfId="59821"/>
    <cellStyle name="SAPBEXstdItem 8 2 4 3 9" xfId="59822"/>
    <cellStyle name="SAPBEXstdItem 8 2 4 4" xfId="9186"/>
    <cellStyle name="SAPBEXstdItem 8 2 4 4 2" xfId="59823"/>
    <cellStyle name="SAPBEXstdItem 8 2 4 4 2 2" xfId="59824"/>
    <cellStyle name="SAPBEXstdItem 8 2 4 4 3" xfId="59825"/>
    <cellStyle name="SAPBEXstdItem 8 2 4 5" xfId="59826"/>
    <cellStyle name="SAPBEXstdItem 8 2 4 5 2" xfId="59827"/>
    <cellStyle name="SAPBEXstdItem 8 2 4 5 3" xfId="59828"/>
    <cellStyle name="SAPBEXstdItem 8 2 4 6" xfId="59829"/>
    <cellStyle name="SAPBEXstdItem 8 2 5" xfId="9187"/>
    <cellStyle name="SAPBEXstdItem 8 2 5 2" xfId="9188"/>
    <cellStyle name="SAPBEXstdItem 8 2 5 2 2" xfId="59830"/>
    <cellStyle name="SAPBEXstdItem 8 2 5 2 2 2" xfId="59831"/>
    <cellStyle name="SAPBEXstdItem 8 2 5 2 2 2 2" xfId="59832"/>
    <cellStyle name="SAPBEXstdItem 8 2 5 2 2 3" xfId="59833"/>
    <cellStyle name="SAPBEXstdItem 8 2 5 2 3" xfId="59834"/>
    <cellStyle name="SAPBEXstdItem 8 2 5 2 3 2" xfId="59835"/>
    <cellStyle name="SAPBEXstdItem 8 2 5 2 3 2 2" xfId="59836"/>
    <cellStyle name="SAPBEXstdItem 8 2 5 2 3 3" xfId="59837"/>
    <cellStyle name="SAPBEXstdItem 8 2 5 2 4" xfId="59838"/>
    <cellStyle name="SAPBEXstdItem 8 2 5 2 4 2" xfId="59839"/>
    <cellStyle name="SAPBEXstdItem 8 2 5 2 4 3" xfId="59840"/>
    <cellStyle name="SAPBEXstdItem 8 2 5 2 5" xfId="59841"/>
    <cellStyle name="SAPBEXstdItem 8 2 5 2 5 2" xfId="59842"/>
    <cellStyle name="SAPBEXstdItem 8 2 5 2 6" xfId="59843"/>
    <cellStyle name="SAPBEXstdItem 8 2 5 2 7" xfId="59844"/>
    <cellStyle name="SAPBEXstdItem 8 2 5 2 8" xfId="59845"/>
    <cellStyle name="SAPBEXstdItem 8 2 5 2 9" xfId="59846"/>
    <cellStyle name="SAPBEXstdItem 8 2 5 3" xfId="9189"/>
    <cellStyle name="SAPBEXstdItem 8 2 5 3 2" xfId="59847"/>
    <cellStyle name="SAPBEXstdItem 8 2 5 3 2 2" xfId="59848"/>
    <cellStyle name="SAPBEXstdItem 8 2 5 3 3" xfId="59849"/>
    <cellStyle name="SAPBEXstdItem 8 2 5 4" xfId="9190"/>
    <cellStyle name="SAPBEXstdItem 8 2 5 4 2" xfId="59850"/>
    <cellStyle name="SAPBEXstdItem 8 2 5 4 3" xfId="59851"/>
    <cellStyle name="SAPBEXstdItem 8 2 5 5" xfId="59852"/>
    <cellStyle name="SAPBEXstdItem 8 2 5 6" xfId="59853"/>
    <cellStyle name="SAPBEXstdItem 8 2 6" xfId="9191"/>
    <cellStyle name="SAPBEXstdItem 8 2 6 10" xfId="59854"/>
    <cellStyle name="SAPBEXstdItem 8 2 6 11" xfId="59855"/>
    <cellStyle name="SAPBEXstdItem 8 2 6 2" xfId="9192"/>
    <cellStyle name="SAPBEXstdItem 8 2 6 2 10" xfId="59856"/>
    <cellStyle name="SAPBEXstdItem 8 2 6 2 2" xfId="9193"/>
    <cellStyle name="SAPBEXstdItem 8 2 6 2 2 2" xfId="59857"/>
    <cellStyle name="SAPBEXstdItem 8 2 6 2 2 2 2" xfId="59858"/>
    <cellStyle name="SAPBEXstdItem 8 2 6 2 2 3" xfId="59859"/>
    <cellStyle name="SAPBEXstdItem 8 2 6 2 3" xfId="59860"/>
    <cellStyle name="SAPBEXstdItem 8 2 6 2 3 2" xfId="59861"/>
    <cellStyle name="SAPBEXstdItem 8 2 6 2 3 2 2" xfId="59862"/>
    <cellStyle name="SAPBEXstdItem 8 2 6 2 3 3" xfId="59863"/>
    <cellStyle name="SAPBEXstdItem 8 2 6 2 4" xfId="59864"/>
    <cellStyle name="SAPBEXstdItem 8 2 6 2 4 2" xfId="59865"/>
    <cellStyle name="SAPBEXstdItem 8 2 6 2 4 3" xfId="59866"/>
    <cellStyle name="SAPBEXstdItem 8 2 6 2 5" xfId="59867"/>
    <cellStyle name="SAPBEXstdItem 8 2 6 2 5 2" xfId="59868"/>
    <cellStyle name="SAPBEXstdItem 8 2 6 2 5 3" xfId="59869"/>
    <cellStyle name="SAPBEXstdItem 8 2 6 2 6" xfId="59870"/>
    <cellStyle name="SAPBEXstdItem 8 2 6 2 6 2" xfId="59871"/>
    <cellStyle name="SAPBEXstdItem 8 2 6 2 7" xfId="59872"/>
    <cellStyle name="SAPBEXstdItem 8 2 6 2 8" xfId="59873"/>
    <cellStyle name="SAPBEXstdItem 8 2 6 2 9" xfId="59874"/>
    <cellStyle name="SAPBEXstdItem 8 2 6 3" xfId="9194"/>
    <cellStyle name="SAPBEXstdItem 8 2 6 3 2" xfId="59875"/>
    <cellStyle name="SAPBEXstdItem 8 2 6 3 2 2" xfId="59876"/>
    <cellStyle name="SAPBEXstdItem 8 2 6 3 3" xfId="59877"/>
    <cellStyle name="SAPBEXstdItem 8 2 6 4" xfId="59878"/>
    <cellStyle name="SAPBEXstdItem 8 2 6 4 2" xfId="59879"/>
    <cellStyle name="SAPBEXstdItem 8 2 6 4 2 2" xfId="59880"/>
    <cellStyle name="SAPBEXstdItem 8 2 6 4 3" xfId="59881"/>
    <cellStyle name="SAPBEXstdItem 8 2 6 5" xfId="59882"/>
    <cellStyle name="SAPBEXstdItem 8 2 6 5 2" xfId="59883"/>
    <cellStyle name="SAPBEXstdItem 8 2 6 5 3" xfId="59884"/>
    <cellStyle name="SAPBEXstdItem 8 2 6 6" xfId="59885"/>
    <cellStyle name="SAPBEXstdItem 8 2 6 6 2" xfId="59886"/>
    <cellStyle name="SAPBEXstdItem 8 2 6 6 3" xfId="59887"/>
    <cellStyle name="SAPBEXstdItem 8 2 6 7" xfId="59888"/>
    <cellStyle name="SAPBEXstdItem 8 2 6 7 2" xfId="59889"/>
    <cellStyle name="SAPBEXstdItem 8 2 6 8" xfId="59890"/>
    <cellStyle name="SAPBEXstdItem 8 2 6 9" xfId="59891"/>
    <cellStyle name="SAPBEXstdItem 8 2 7" xfId="9195"/>
    <cellStyle name="SAPBEXstdItem 8 2 7 10" xfId="59892"/>
    <cellStyle name="SAPBEXstdItem 8 2 7 11" xfId="59893"/>
    <cellStyle name="SAPBEXstdItem 8 2 7 2" xfId="9196"/>
    <cellStyle name="SAPBEXstdItem 8 2 7 2 10" xfId="59894"/>
    <cellStyle name="SAPBEXstdItem 8 2 7 2 2" xfId="9197"/>
    <cellStyle name="SAPBEXstdItem 8 2 7 2 2 2" xfId="59895"/>
    <cellStyle name="SAPBEXstdItem 8 2 7 2 2 2 2" xfId="59896"/>
    <cellStyle name="SAPBEXstdItem 8 2 7 2 2 3" xfId="59897"/>
    <cellStyle name="SAPBEXstdItem 8 2 7 2 3" xfId="9198"/>
    <cellStyle name="SAPBEXstdItem 8 2 7 2 3 2" xfId="59898"/>
    <cellStyle name="SAPBEXstdItem 8 2 7 2 3 2 2" xfId="59899"/>
    <cellStyle name="SAPBEXstdItem 8 2 7 2 3 3" xfId="59900"/>
    <cellStyle name="SAPBEXstdItem 8 2 7 2 4" xfId="59901"/>
    <cellStyle name="SAPBEXstdItem 8 2 7 2 4 2" xfId="59902"/>
    <cellStyle name="SAPBEXstdItem 8 2 7 2 4 3" xfId="59903"/>
    <cellStyle name="SAPBEXstdItem 8 2 7 2 5" xfId="59904"/>
    <cellStyle name="SAPBEXstdItem 8 2 7 2 5 2" xfId="59905"/>
    <cellStyle name="SAPBEXstdItem 8 2 7 2 5 3" xfId="59906"/>
    <cellStyle name="SAPBEXstdItem 8 2 7 2 6" xfId="59907"/>
    <cellStyle name="SAPBEXstdItem 8 2 7 2 6 2" xfId="59908"/>
    <cellStyle name="SAPBEXstdItem 8 2 7 2 6 3" xfId="59909"/>
    <cellStyle name="SAPBEXstdItem 8 2 7 2 7" xfId="59910"/>
    <cellStyle name="SAPBEXstdItem 8 2 7 2 7 2" xfId="59911"/>
    <cellStyle name="SAPBEXstdItem 8 2 7 2 8" xfId="59912"/>
    <cellStyle name="SAPBEXstdItem 8 2 7 2 9" xfId="59913"/>
    <cellStyle name="SAPBEXstdItem 8 2 7 3" xfId="9199"/>
    <cellStyle name="SAPBEXstdItem 8 2 7 3 2" xfId="59914"/>
    <cellStyle name="SAPBEXstdItem 8 2 7 3 2 2" xfId="59915"/>
    <cellStyle name="SAPBEXstdItem 8 2 7 3 3" xfId="59916"/>
    <cellStyle name="SAPBEXstdItem 8 2 7 4" xfId="9200"/>
    <cellStyle name="SAPBEXstdItem 8 2 7 4 2" xfId="59917"/>
    <cellStyle name="SAPBEXstdItem 8 2 7 4 2 2" xfId="59918"/>
    <cellStyle name="SAPBEXstdItem 8 2 7 4 3" xfId="59919"/>
    <cellStyle name="SAPBEXstdItem 8 2 7 5" xfId="59920"/>
    <cellStyle name="SAPBEXstdItem 8 2 7 5 2" xfId="59921"/>
    <cellStyle name="SAPBEXstdItem 8 2 7 5 3" xfId="59922"/>
    <cellStyle name="SAPBEXstdItem 8 2 7 6" xfId="59923"/>
    <cellStyle name="SAPBEXstdItem 8 2 7 6 2" xfId="59924"/>
    <cellStyle name="SAPBEXstdItem 8 2 7 6 3" xfId="59925"/>
    <cellStyle name="SAPBEXstdItem 8 2 7 7" xfId="59926"/>
    <cellStyle name="SAPBEXstdItem 8 2 7 7 2" xfId="59927"/>
    <cellStyle name="SAPBEXstdItem 8 2 7 7 3" xfId="59928"/>
    <cellStyle name="SAPBEXstdItem 8 2 7 8" xfId="59929"/>
    <cellStyle name="SAPBEXstdItem 8 2 7 8 2" xfId="59930"/>
    <cellStyle name="SAPBEXstdItem 8 2 7 9" xfId="59931"/>
    <cellStyle name="SAPBEXstdItem 8 2 8" xfId="9201"/>
    <cellStyle name="SAPBEXstdItem 8 2 8 2" xfId="9202"/>
    <cellStyle name="SAPBEXstdItem 8 2 8 2 2" xfId="9203"/>
    <cellStyle name="SAPBEXstdItem 8 2 8 2 2 2" xfId="59932"/>
    <cellStyle name="SAPBEXstdItem 8 2 8 2 2 3" xfId="59933"/>
    <cellStyle name="SAPBEXstdItem 8 2 8 2 3" xfId="9204"/>
    <cellStyle name="SAPBEXstdItem 8 2 8 2 3 2" xfId="59934"/>
    <cellStyle name="SAPBEXstdItem 8 2 8 2 3 3" xfId="59935"/>
    <cellStyle name="SAPBEXstdItem 8 2 8 2 4" xfId="59936"/>
    <cellStyle name="SAPBEXstdItem 8 2 8 2 5" xfId="59937"/>
    <cellStyle name="SAPBEXstdItem 8 2 8 3" xfId="9205"/>
    <cellStyle name="SAPBEXstdItem 8 2 8 3 2" xfId="59938"/>
    <cellStyle name="SAPBEXstdItem 8 2 8 3 3" xfId="59939"/>
    <cellStyle name="SAPBEXstdItem 8 2 8 4" xfId="9206"/>
    <cellStyle name="SAPBEXstdItem 8 2 8 4 2" xfId="59940"/>
    <cellStyle name="SAPBEXstdItem 8 2 8 4 3" xfId="59941"/>
    <cellStyle name="SAPBEXstdItem 8 2 8 5" xfId="59942"/>
    <cellStyle name="SAPBEXstdItem 8 2 8 5 2" xfId="59943"/>
    <cellStyle name="SAPBEXstdItem 8 2 8 6" xfId="59944"/>
    <cellStyle name="SAPBEXstdItem 8 2 8 7" xfId="59945"/>
    <cellStyle name="SAPBEXstdItem 8 2 9" xfId="9207"/>
    <cellStyle name="SAPBEXstdItem 8 2 9 2" xfId="9208"/>
    <cellStyle name="SAPBEXstdItem 8 2 9 2 2" xfId="9209"/>
    <cellStyle name="SAPBEXstdItem 8 2 9 2 2 2" xfId="59946"/>
    <cellStyle name="SAPBEXstdItem 8 2 9 2 2 3" xfId="59947"/>
    <cellStyle name="SAPBEXstdItem 8 2 9 2 3" xfId="9210"/>
    <cellStyle name="SAPBEXstdItem 8 2 9 2 3 2" xfId="59948"/>
    <cellStyle name="SAPBEXstdItem 8 2 9 2 3 3" xfId="59949"/>
    <cellStyle name="SAPBEXstdItem 8 2 9 2 4" xfId="59950"/>
    <cellStyle name="SAPBEXstdItem 8 2 9 2 5" xfId="59951"/>
    <cellStyle name="SAPBEXstdItem 8 2 9 3" xfId="9211"/>
    <cellStyle name="SAPBEXstdItem 8 2 9 3 2" xfId="59952"/>
    <cellStyle name="SAPBEXstdItem 8 2 9 3 3" xfId="59953"/>
    <cellStyle name="SAPBEXstdItem 8 2 9 4" xfId="9212"/>
    <cellStyle name="SAPBEXstdItem 8 2 9 4 2" xfId="59954"/>
    <cellStyle name="SAPBEXstdItem 8 2 9 4 3" xfId="59955"/>
    <cellStyle name="SAPBEXstdItem 8 2 9 5" xfId="59956"/>
    <cellStyle name="SAPBEXstdItem 8 2 9 6" xfId="59957"/>
    <cellStyle name="SAPBEXstdItem 8 3" xfId="59958"/>
    <cellStyle name="SAPBEXstdItem 8 3 2" xfId="59959"/>
    <cellStyle name="SAPBEXstdItem 8 3 3" xfId="59960"/>
    <cellStyle name="SAPBEXstdItem 8 4" xfId="59961"/>
    <cellStyle name="SAPBEXstdItem 9" xfId="9213"/>
    <cellStyle name="SAPBEXstdItem 9 2" xfId="9214"/>
    <cellStyle name="SAPBEXstdItem 9 2 10" xfId="9215"/>
    <cellStyle name="SAPBEXstdItem 9 2 10 2" xfId="9216"/>
    <cellStyle name="SAPBEXstdItem 9 2 10 2 2" xfId="59962"/>
    <cellStyle name="SAPBEXstdItem 9 2 10 2 3" xfId="59963"/>
    <cellStyle name="SAPBEXstdItem 9 2 10 3" xfId="9217"/>
    <cellStyle name="SAPBEXstdItem 9 2 10 3 2" xfId="59964"/>
    <cellStyle name="SAPBEXstdItem 9 2 10 3 3" xfId="59965"/>
    <cellStyle name="SAPBEXstdItem 9 2 10 4" xfId="59966"/>
    <cellStyle name="SAPBEXstdItem 9 2 10 5" xfId="59967"/>
    <cellStyle name="SAPBEXstdItem 9 2 11" xfId="9218"/>
    <cellStyle name="SAPBEXstdItem 9 2 11 2" xfId="9219"/>
    <cellStyle name="SAPBEXstdItem 9 2 11 2 2" xfId="59968"/>
    <cellStyle name="SAPBEXstdItem 9 2 11 2 3" xfId="59969"/>
    <cellStyle name="SAPBEXstdItem 9 2 11 3" xfId="9220"/>
    <cellStyle name="SAPBEXstdItem 9 2 11 3 2" xfId="59970"/>
    <cellStyle name="SAPBEXstdItem 9 2 11 3 3" xfId="59971"/>
    <cellStyle name="SAPBEXstdItem 9 2 11 4" xfId="59972"/>
    <cellStyle name="SAPBEXstdItem 9 2 11 5" xfId="59973"/>
    <cellStyle name="SAPBEXstdItem 9 2 12" xfId="9221"/>
    <cellStyle name="SAPBEXstdItem 9 2 12 2" xfId="9222"/>
    <cellStyle name="SAPBEXstdItem 9 2 12 2 2" xfId="59974"/>
    <cellStyle name="SAPBEXstdItem 9 2 12 2 3" xfId="59975"/>
    <cellStyle name="SAPBEXstdItem 9 2 12 3" xfId="9223"/>
    <cellStyle name="SAPBEXstdItem 9 2 12 3 2" xfId="59976"/>
    <cellStyle name="SAPBEXstdItem 9 2 12 3 3" xfId="59977"/>
    <cellStyle name="SAPBEXstdItem 9 2 12 4" xfId="59978"/>
    <cellStyle name="SAPBEXstdItem 9 2 12 5" xfId="59979"/>
    <cellStyle name="SAPBEXstdItem 9 2 13" xfId="59980"/>
    <cellStyle name="SAPBEXstdItem 9 2 13 2" xfId="59981"/>
    <cellStyle name="SAPBEXstdItem 9 2 13 3" xfId="59982"/>
    <cellStyle name="SAPBEXstdItem 9 2 14" xfId="59983"/>
    <cellStyle name="SAPBEXstdItem 9 2 2" xfId="9224"/>
    <cellStyle name="SAPBEXstdItem 9 2 2 10" xfId="9225"/>
    <cellStyle name="SAPBEXstdItem 9 2 2 10 2" xfId="9226"/>
    <cellStyle name="SAPBEXstdItem 9 2 2 10 2 2" xfId="59984"/>
    <cellStyle name="SAPBEXstdItem 9 2 2 10 2 3" xfId="59985"/>
    <cellStyle name="SAPBEXstdItem 9 2 2 10 3" xfId="9227"/>
    <cellStyle name="SAPBEXstdItem 9 2 2 10 3 2" xfId="59986"/>
    <cellStyle name="SAPBEXstdItem 9 2 2 10 3 3" xfId="59987"/>
    <cellStyle name="SAPBEXstdItem 9 2 2 10 4" xfId="59988"/>
    <cellStyle name="SAPBEXstdItem 9 2 2 10 5" xfId="59989"/>
    <cellStyle name="SAPBEXstdItem 9 2 2 11" xfId="59990"/>
    <cellStyle name="SAPBEXstdItem 9 2 2 11 2" xfId="59991"/>
    <cellStyle name="SAPBEXstdItem 9 2 2 11 3" xfId="59992"/>
    <cellStyle name="SAPBEXstdItem 9 2 2 12" xfId="59993"/>
    <cellStyle name="SAPBEXstdItem 9 2 2 2" xfId="9228"/>
    <cellStyle name="SAPBEXstdItem 9 2 2 2 2" xfId="9229"/>
    <cellStyle name="SAPBEXstdItem 9 2 2 2 2 2" xfId="9230"/>
    <cellStyle name="SAPBEXstdItem 9 2 2 2 2 2 2" xfId="59994"/>
    <cellStyle name="SAPBEXstdItem 9 2 2 2 2 2 2 2" xfId="59995"/>
    <cellStyle name="SAPBEXstdItem 9 2 2 2 2 2 2 2 2" xfId="59996"/>
    <cellStyle name="SAPBEXstdItem 9 2 2 2 2 2 2 3" xfId="59997"/>
    <cellStyle name="SAPBEXstdItem 9 2 2 2 2 2 3" xfId="59998"/>
    <cellStyle name="SAPBEXstdItem 9 2 2 2 2 2 3 2" xfId="59999"/>
    <cellStyle name="SAPBEXstdItem 9 2 2 2 2 2 3 3" xfId="60000"/>
    <cellStyle name="SAPBEXstdItem 9 2 2 2 2 2 4" xfId="60001"/>
    <cellStyle name="SAPBEXstdItem 9 2 2 2 2 2 4 2" xfId="60002"/>
    <cellStyle name="SAPBEXstdItem 9 2 2 2 2 2 4 3" xfId="60003"/>
    <cellStyle name="SAPBEXstdItem 9 2 2 2 2 2 5" xfId="60004"/>
    <cellStyle name="SAPBEXstdItem 9 2 2 2 2 2 5 2" xfId="60005"/>
    <cellStyle name="SAPBEXstdItem 9 2 2 2 2 2 6" xfId="60006"/>
    <cellStyle name="SAPBEXstdItem 9 2 2 2 2 2 7" xfId="60007"/>
    <cellStyle name="SAPBEXstdItem 9 2 2 2 2 2 8" xfId="60008"/>
    <cellStyle name="SAPBEXstdItem 9 2 2 2 2 2 9" xfId="60009"/>
    <cellStyle name="SAPBEXstdItem 9 2 2 2 2 3" xfId="60010"/>
    <cellStyle name="SAPBEXstdItem 9 2 2 2 2 3 2" xfId="60011"/>
    <cellStyle name="SAPBEXstdItem 9 2 2 2 2 3 2 2" xfId="60012"/>
    <cellStyle name="SAPBEXstdItem 9 2 2 2 2 3 3" xfId="60013"/>
    <cellStyle name="SAPBEXstdItem 9 2 2 2 2 4" xfId="60014"/>
    <cellStyle name="SAPBEXstdItem 9 2 2 2 2 4 2" xfId="60015"/>
    <cellStyle name="SAPBEXstdItem 9 2 2 2 2 4 3" xfId="60016"/>
    <cellStyle name="SAPBEXstdItem 9 2 2 2 2 5" xfId="60017"/>
    <cellStyle name="SAPBEXstdItem 9 2 2 2 2 6" xfId="60018"/>
    <cellStyle name="SAPBEXstdItem 9 2 2 2 3" xfId="9231"/>
    <cellStyle name="SAPBEXstdItem 9 2 2 2 3 2" xfId="60019"/>
    <cellStyle name="SAPBEXstdItem 9 2 2 2 3 2 2" xfId="60020"/>
    <cellStyle name="SAPBEXstdItem 9 2 2 2 3 2 2 2" xfId="60021"/>
    <cellStyle name="SAPBEXstdItem 9 2 2 2 3 2 3" xfId="60022"/>
    <cellStyle name="SAPBEXstdItem 9 2 2 2 3 3" xfId="60023"/>
    <cellStyle name="SAPBEXstdItem 9 2 2 2 3 3 2" xfId="60024"/>
    <cellStyle name="SAPBEXstdItem 9 2 2 2 3 3 3" xfId="60025"/>
    <cellStyle name="SAPBEXstdItem 9 2 2 2 3 4" xfId="60026"/>
    <cellStyle name="SAPBEXstdItem 9 2 2 2 3 4 2" xfId="60027"/>
    <cellStyle name="SAPBEXstdItem 9 2 2 2 3 4 3" xfId="60028"/>
    <cellStyle name="SAPBEXstdItem 9 2 2 2 3 5" xfId="60029"/>
    <cellStyle name="SAPBEXstdItem 9 2 2 2 3 5 2" xfId="60030"/>
    <cellStyle name="SAPBEXstdItem 9 2 2 2 3 5 3" xfId="60031"/>
    <cellStyle name="SAPBEXstdItem 9 2 2 2 3 6" xfId="60032"/>
    <cellStyle name="SAPBEXstdItem 9 2 2 2 3 6 2" xfId="60033"/>
    <cellStyle name="SAPBEXstdItem 9 2 2 2 3 7" xfId="60034"/>
    <cellStyle name="SAPBEXstdItem 9 2 2 2 3 8" xfId="60035"/>
    <cellStyle name="SAPBEXstdItem 9 2 2 2 3 9" xfId="60036"/>
    <cellStyle name="SAPBEXstdItem 9 2 2 2 4" xfId="9232"/>
    <cellStyle name="SAPBEXstdItem 9 2 2 2 4 2" xfId="60037"/>
    <cellStyle name="SAPBEXstdItem 9 2 2 2 4 2 2" xfId="60038"/>
    <cellStyle name="SAPBEXstdItem 9 2 2 2 4 3" xfId="60039"/>
    <cellStyle name="SAPBEXstdItem 9 2 2 2 5" xfId="60040"/>
    <cellStyle name="SAPBEXstdItem 9 2 2 2 5 2" xfId="60041"/>
    <cellStyle name="SAPBEXstdItem 9 2 2 2 5 3" xfId="60042"/>
    <cellStyle name="SAPBEXstdItem 9 2 2 2 6" xfId="60043"/>
    <cellStyle name="SAPBEXstdItem 9 2 2 3" xfId="9233"/>
    <cellStyle name="SAPBEXstdItem 9 2 2 3 2" xfId="9234"/>
    <cellStyle name="SAPBEXstdItem 9 2 2 3 2 2" xfId="60044"/>
    <cellStyle name="SAPBEXstdItem 9 2 2 3 2 2 2" xfId="60045"/>
    <cellStyle name="SAPBEXstdItem 9 2 2 3 2 2 2 2" xfId="60046"/>
    <cellStyle name="SAPBEXstdItem 9 2 2 3 2 2 3" xfId="60047"/>
    <cellStyle name="SAPBEXstdItem 9 2 2 3 2 3" xfId="60048"/>
    <cellStyle name="SAPBEXstdItem 9 2 2 3 2 3 2" xfId="60049"/>
    <cellStyle name="SAPBEXstdItem 9 2 2 3 2 3 2 2" xfId="60050"/>
    <cellStyle name="SAPBEXstdItem 9 2 2 3 2 3 3" xfId="60051"/>
    <cellStyle name="SAPBEXstdItem 9 2 2 3 2 4" xfId="60052"/>
    <cellStyle name="SAPBEXstdItem 9 2 2 3 2 4 2" xfId="60053"/>
    <cellStyle name="SAPBEXstdItem 9 2 2 3 2 4 3" xfId="60054"/>
    <cellStyle name="SAPBEXstdItem 9 2 2 3 2 5" xfId="60055"/>
    <cellStyle name="SAPBEXstdItem 9 2 2 3 2 5 2" xfId="60056"/>
    <cellStyle name="SAPBEXstdItem 9 2 2 3 2 6" xfId="60057"/>
    <cellStyle name="SAPBEXstdItem 9 2 2 3 2 7" xfId="60058"/>
    <cellStyle name="SAPBEXstdItem 9 2 2 3 2 8" xfId="60059"/>
    <cellStyle name="SAPBEXstdItem 9 2 2 3 2 9" xfId="60060"/>
    <cellStyle name="SAPBEXstdItem 9 2 2 3 3" xfId="9235"/>
    <cellStyle name="SAPBEXstdItem 9 2 2 3 3 2" xfId="60061"/>
    <cellStyle name="SAPBEXstdItem 9 2 2 3 3 2 2" xfId="60062"/>
    <cellStyle name="SAPBEXstdItem 9 2 2 3 3 3" xfId="60063"/>
    <cellStyle name="SAPBEXstdItem 9 2 2 3 4" xfId="9236"/>
    <cellStyle name="SAPBEXstdItem 9 2 2 3 4 2" xfId="60064"/>
    <cellStyle name="SAPBEXstdItem 9 2 2 3 4 3" xfId="60065"/>
    <cellStyle name="SAPBEXstdItem 9 2 2 3 5" xfId="60066"/>
    <cellStyle name="SAPBEXstdItem 9 2 2 3 6" xfId="60067"/>
    <cellStyle name="SAPBEXstdItem 9 2 2 4" xfId="9237"/>
    <cellStyle name="SAPBEXstdItem 9 2 2 4 10" xfId="60068"/>
    <cellStyle name="SAPBEXstdItem 9 2 2 4 11" xfId="60069"/>
    <cellStyle name="SAPBEXstdItem 9 2 2 4 2" xfId="9238"/>
    <cellStyle name="SAPBEXstdItem 9 2 2 4 2 10" xfId="60070"/>
    <cellStyle name="SAPBEXstdItem 9 2 2 4 2 2" xfId="9239"/>
    <cellStyle name="SAPBEXstdItem 9 2 2 4 2 2 2" xfId="60071"/>
    <cellStyle name="SAPBEXstdItem 9 2 2 4 2 2 2 2" xfId="60072"/>
    <cellStyle name="SAPBEXstdItem 9 2 2 4 2 2 3" xfId="60073"/>
    <cellStyle name="SAPBEXstdItem 9 2 2 4 2 3" xfId="60074"/>
    <cellStyle name="SAPBEXstdItem 9 2 2 4 2 3 2" xfId="60075"/>
    <cellStyle name="SAPBEXstdItem 9 2 2 4 2 3 2 2" xfId="60076"/>
    <cellStyle name="SAPBEXstdItem 9 2 2 4 2 3 3" xfId="60077"/>
    <cellStyle name="SAPBEXstdItem 9 2 2 4 2 4" xfId="60078"/>
    <cellStyle name="SAPBEXstdItem 9 2 2 4 2 4 2" xfId="60079"/>
    <cellStyle name="SAPBEXstdItem 9 2 2 4 2 4 3" xfId="60080"/>
    <cellStyle name="SAPBEXstdItem 9 2 2 4 2 5" xfId="60081"/>
    <cellStyle name="SAPBEXstdItem 9 2 2 4 2 5 2" xfId="60082"/>
    <cellStyle name="SAPBEXstdItem 9 2 2 4 2 5 3" xfId="60083"/>
    <cellStyle name="SAPBEXstdItem 9 2 2 4 2 6" xfId="60084"/>
    <cellStyle name="SAPBEXstdItem 9 2 2 4 2 6 2" xfId="60085"/>
    <cellStyle name="SAPBEXstdItem 9 2 2 4 2 7" xfId="60086"/>
    <cellStyle name="SAPBEXstdItem 9 2 2 4 2 8" xfId="60087"/>
    <cellStyle name="SAPBEXstdItem 9 2 2 4 2 9" xfId="60088"/>
    <cellStyle name="SAPBEXstdItem 9 2 2 4 3" xfId="9240"/>
    <cellStyle name="SAPBEXstdItem 9 2 2 4 3 2" xfId="60089"/>
    <cellStyle name="SAPBEXstdItem 9 2 2 4 3 2 2" xfId="60090"/>
    <cellStyle name="SAPBEXstdItem 9 2 2 4 3 3" xfId="60091"/>
    <cellStyle name="SAPBEXstdItem 9 2 2 4 4" xfId="60092"/>
    <cellStyle name="SAPBEXstdItem 9 2 2 4 4 2" xfId="60093"/>
    <cellStyle name="SAPBEXstdItem 9 2 2 4 4 2 2" xfId="60094"/>
    <cellStyle name="SAPBEXstdItem 9 2 2 4 4 3" xfId="60095"/>
    <cellStyle name="SAPBEXstdItem 9 2 2 4 5" xfId="60096"/>
    <cellStyle name="SAPBEXstdItem 9 2 2 4 5 2" xfId="60097"/>
    <cellStyle name="SAPBEXstdItem 9 2 2 4 5 3" xfId="60098"/>
    <cellStyle name="SAPBEXstdItem 9 2 2 4 6" xfId="60099"/>
    <cellStyle name="SAPBEXstdItem 9 2 2 4 6 2" xfId="60100"/>
    <cellStyle name="SAPBEXstdItem 9 2 2 4 6 3" xfId="60101"/>
    <cellStyle name="SAPBEXstdItem 9 2 2 4 7" xfId="60102"/>
    <cellStyle name="SAPBEXstdItem 9 2 2 4 7 2" xfId="60103"/>
    <cellStyle name="SAPBEXstdItem 9 2 2 4 8" xfId="60104"/>
    <cellStyle name="SAPBEXstdItem 9 2 2 4 9" xfId="60105"/>
    <cellStyle name="SAPBEXstdItem 9 2 2 5" xfId="9241"/>
    <cellStyle name="SAPBEXstdItem 9 2 2 5 10" xfId="60106"/>
    <cellStyle name="SAPBEXstdItem 9 2 2 5 11" xfId="60107"/>
    <cellStyle name="SAPBEXstdItem 9 2 2 5 2" xfId="9242"/>
    <cellStyle name="SAPBEXstdItem 9 2 2 5 2 10" xfId="60108"/>
    <cellStyle name="SAPBEXstdItem 9 2 2 5 2 2" xfId="9243"/>
    <cellStyle name="SAPBEXstdItem 9 2 2 5 2 2 2" xfId="60109"/>
    <cellStyle name="SAPBEXstdItem 9 2 2 5 2 2 2 2" xfId="60110"/>
    <cellStyle name="SAPBEXstdItem 9 2 2 5 2 2 3" xfId="60111"/>
    <cellStyle name="SAPBEXstdItem 9 2 2 5 2 3" xfId="9244"/>
    <cellStyle name="SAPBEXstdItem 9 2 2 5 2 3 2" xfId="60112"/>
    <cellStyle name="SAPBEXstdItem 9 2 2 5 2 3 2 2" xfId="60113"/>
    <cellStyle name="SAPBEXstdItem 9 2 2 5 2 3 3" xfId="60114"/>
    <cellStyle name="SAPBEXstdItem 9 2 2 5 2 4" xfId="60115"/>
    <cellStyle name="SAPBEXstdItem 9 2 2 5 2 4 2" xfId="60116"/>
    <cellStyle name="SAPBEXstdItem 9 2 2 5 2 4 3" xfId="60117"/>
    <cellStyle name="SAPBEXstdItem 9 2 2 5 2 5" xfId="60118"/>
    <cellStyle name="SAPBEXstdItem 9 2 2 5 2 5 2" xfId="60119"/>
    <cellStyle name="SAPBEXstdItem 9 2 2 5 2 5 3" xfId="60120"/>
    <cellStyle name="SAPBEXstdItem 9 2 2 5 2 6" xfId="60121"/>
    <cellStyle name="SAPBEXstdItem 9 2 2 5 2 6 2" xfId="60122"/>
    <cellStyle name="SAPBEXstdItem 9 2 2 5 2 6 3" xfId="60123"/>
    <cellStyle name="SAPBEXstdItem 9 2 2 5 2 7" xfId="60124"/>
    <cellStyle name="SAPBEXstdItem 9 2 2 5 2 7 2" xfId="60125"/>
    <cellStyle name="SAPBEXstdItem 9 2 2 5 2 8" xfId="60126"/>
    <cellStyle name="SAPBEXstdItem 9 2 2 5 2 9" xfId="60127"/>
    <cellStyle name="SAPBEXstdItem 9 2 2 5 3" xfId="9245"/>
    <cellStyle name="SAPBEXstdItem 9 2 2 5 3 2" xfId="60128"/>
    <cellStyle name="SAPBEXstdItem 9 2 2 5 3 2 2" xfId="60129"/>
    <cellStyle name="SAPBEXstdItem 9 2 2 5 3 3" xfId="60130"/>
    <cellStyle name="SAPBEXstdItem 9 2 2 5 4" xfId="9246"/>
    <cellStyle name="SAPBEXstdItem 9 2 2 5 4 2" xfId="60131"/>
    <cellStyle name="SAPBEXstdItem 9 2 2 5 4 2 2" xfId="60132"/>
    <cellStyle name="SAPBEXstdItem 9 2 2 5 4 3" xfId="60133"/>
    <cellStyle name="SAPBEXstdItem 9 2 2 5 5" xfId="60134"/>
    <cellStyle name="SAPBEXstdItem 9 2 2 5 5 2" xfId="60135"/>
    <cellStyle name="SAPBEXstdItem 9 2 2 5 5 3" xfId="60136"/>
    <cellStyle name="SAPBEXstdItem 9 2 2 5 6" xfId="60137"/>
    <cellStyle name="SAPBEXstdItem 9 2 2 5 6 2" xfId="60138"/>
    <cellStyle name="SAPBEXstdItem 9 2 2 5 6 3" xfId="60139"/>
    <cellStyle name="SAPBEXstdItem 9 2 2 5 7" xfId="60140"/>
    <cellStyle name="SAPBEXstdItem 9 2 2 5 7 2" xfId="60141"/>
    <cellStyle name="SAPBEXstdItem 9 2 2 5 7 3" xfId="60142"/>
    <cellStyle name="SAPBEXstdItem 9 2 2 5 8" xfId="60143"/>
    <cellStyle name="SAPBEXstdItem 9 2 2 5 8 2" xfId="60144"/>
    <cellStyle name="SAPBEXstdItem 9 2 2 5 9" xfId="60145"/>
    <cellStyle name="SAPBEXstdItem 9 2 2 6" xfId="9247"/>
    <cellStyle name="SAPBEXstdItem 9 2 2 6 2" xfId="9248"/>
    <cellStyle name="SAPBEXstdItem 9 2 2 6 2 2" xfId="9249"/>
    <cellStyle name="SAPBEXstdItem 9 2 2 6 2 2 2" xfId="60146"/>
    <cellStyle name="SAPBEXstdItem 9 2 2 6 2 2 3" xfId="60147"/>
    <cellStyle name="SAPBEXstdItem 9 2 2 6 2 3" xfId="9250"/>
    <cellStyle name="SAPBEXstdItem 9 2 2 6 2 3 2" xfId="60148"/>
    <cellStyle name="SAPBEXstdItem 9 2 2 6 2 3 3" xfId="60149"/>
    <cellStyle name="SAPBEXstdItem 9 2 2 6 2 4" xfId="60150"/>
    <cellStyle name="SAPBEXstdItem 9 2 2 6 2 5" xfId="60151"/>
    <cellStyle name="SAPBEXstdItem 9 2 2 6 3" xfId="9251"/>
    <cellStyle name="SAPBEXstdItem 9 2 2 6 3 2" xfId="60152"/>
    <cellStyle name="SAPBEXstdItem 9 2 2 6 3 3" xfId="60153"/>
    <cellStyle name="SAPBEXstdItem 9 2 2 6 4" xfId="9252"/>
    <cellStyle name="SAPBEXstdItem 9 2 2 6 4 2" xfId="60154"/>
    <cellStyle name="SAPBEXstdItem 9 2 2 6 4 3" xfId="60155"/>
    <cellStyle name="SAPBEXstdItem 9 2 2 6 5" xfId="60156"/>
    <cellStyle name="SAPBEXstdItem 9 2 2 6 5 2" xfId="60157"/>
    <cellStyle name="SAPBEXstdItem 9 2 2 6 6" xfId="60158"/>
    <cellStyle name="SAPBEXstdItem 9 2 2 6 7" xfId="60159"/>
    <cellStyle name="SAPBEXstdItem 9 2 2 7" xfId="9253"/>
    <cellStyle name="SAPBEXstdItem 9 2 2 7 2" xfId="9254"/>
    <cellStyle name="SAPBEXstdItem 9 2 2 7 2 2" xfId="9255"/>
    <cellStyle name="SAPBEXstdItem 9 2 2 7 2 2 2" xfId="60160"/>
    <cellStyle name="SAPBEXstdItem 9 2 2 7 2 2 3" xfId="60161"/>
    <cellStyle name="SAPBEXstdItem 9 2 2 7 2 3" xfId="9256"/>
    <cellStyle name="SAPBEXstdItem 9 2 2 7 2 3 2" xfId="60162"/>
    <cellStyle name="SAPBEXstdItem 9 2 2 7 2 3 3" xfId="60163"/>
    <cellStyle name="SAPBEXstdItem 9 2 2 7 2 4" xfId="60164"/>
    <cellStyle name="SAPBEXstdItem 9 2 2 7 2 5" xfId="60165"/>
    <cellStyle name="SAPBEXstdItem 9 2 2 7 3" xfId="9257"/>
    <cellStyle name="SAPBEXstdItem 9 2 2 7 3 2" xfId="60166"/>
    <cellStyle name="SAPBEXstdItem 9 2 2 7 3 3" xfId="60167"/>
    <cellStyle name="SAPBEXstdItem 9 2 2 7 4" xfId="9258"/>
    <cellStyle name="SAPBEXstdItem 9 2 2 7 4 2" xfId="60168"/>
    <cellStyle name="SAPBEXstdItem 9 2 2 7 4 3" xfId="60169"/>
    <cellStyle name="SAPBEXstdItem 9 2 2 7 5" xfId="60170"/>
    <cellStyle name="SAPBEXstdItem 9 2 2 7 6" xfId="60171"/>
    <cellStyle name="SAPBEXstdItem 9 2 2 8" xfId="9259"/>
    <cellStyle name="SAPBEXstdItem 9 2 2 8 2" xfId="9260"/>
    <cellStyle name="SAPBEXstdItem 9 2 2 8 2 2" xfId="60172"/>
    <cellStyle name="SAPBEXstdItem 9 2 2 8 2 3" xfId="60173"/>
    <cellStyle name="SAPBEXstdItem 9 2 2 8 3" xfId="9261"/>
    <cellStyle name="SAPBEXstdItem 9 2 2 8 3 2" xfId="60174"/>
    <cellStyle name="SAPBEXstdItem 9 2 2 8 3 3" xfId="60175"/>
    <cellStyle name="SAPBEXstdItem 9 2 2 8 4" xfId="60176"/>
    <cellStyle name="SAPBEXstdItem 9 2 2 8 5" xfId="60177"/>
    <cellStyle name="SAPBEXstdItem 9 2 2 9" xfId="9262"/>
    <cellStyle name="SAPBEXstdItem 9 2 2 9 2" xfId="9263"/>
    <cellStyle name="SAPBEXstdItem 9 2 2 9 2 2" xfId="60178"/>
    <cellStyle name="SAPBEXstdItem 9 2 2 9 2 3" xfId="60179"/>
    <cellStyle name="SAPBEXstdItem 9 2 2 9 3" xfId="9264"/>
    <cellStyle name="SAPBEXstdItem 9 2 2 9 3 2" xfId="60180"/>
    <cellStyle name="SAPBEXstdItem 9 2 2 9 3 3" xfId="60181"/>
    <cellStyle name="SAPBEXstdItem 9 2 2 9 4" xfId="60182"/>
    <cellStyle name="SAPBEXstdItem 9 2 2 9 5" xfId="60183"/>
    <cellStyle name="SAPBEXstdItem 9 2 3" xfId="9265"/>
    <cellStyle name="SAPBEXstdItem 9 2 3 10" xfId="9266"/>
    <cellStyle name="SAPBEXstdItem 9 2 3 10 2" xfId="9267"/>
    <cellStyle name="SAPBEXstdItem 9 2 3 10 2 2" xfId="60184"/>
    <cellStyle name="SAPBEXstdItem 9 2 3 10 2 3" xfId="60185"/>
    <cellStyle name="SAPBEXstdItem 9 2 3 10 3" xfId="9268"/>
    <cellStyle name="SAPBEXstdItem 9 2 3 10 3 2" xfId="60186"/>
    <cellStyle name="SAPBEXstdItem 9 2 3 10 3 3" xfId="60187"/>
    <cellStyle name="SAPBEXstdItem 9 2 3 10 4" xfId="60188"/>
    <cellStyle name="SAPBEXstdItem 9 2 3 10 5" xfId="60189"/>
    <cellStyle name="SAPBEXstdItem 9 2 3 11" xfId="60190"/>
    <cellStyle name="SAPBEXstdItem 9 2 3 11 2" xfId="60191"/>
    <cellStyle name="SAPBEXstdItem 9 2 3 11 3" xfId="60192"/>
    <cellStyle name="SAPBEXstdItem 9 2 3 12" xfId="60193"/>
    <cellStyle name="SAPBEXstdItem 9 2 3 2" xfId="9269"/>
    <cellStyle name="SAPBEXstdItem 9 2 3 2 2" xfId="9270"/>
    <cellStyle name="SAPBEXstdItem 9 2 3 2 2 2" xfId="9271"/>
    <cellStyle name="SAPBEXstdItem 9 2 3 2 2 2 2" xfId="60194"/>
    <cellStyle name="SAPBEXstdItem 9 2 3 2 2 2 2 2" xfId="60195"/>
    <cellStyle name="SAPBEXstdItem 9 2 3 2 2 2 2 2 2" xfId="60196"/>
    <cellStyle name="SAPBEXstdItem 9 2 3 2 2 2 2 3" xfId="60197"/>
    <cellStyle name="SAPBEXstdItem 9 2 3 2 2 2 3" xfId="60198"/>
    <cellStyle name="SAPBEXstdItem 9 2 3 2 2 2 3 2" xfId="60199"/>
    <cellStyle name="SAPBEXstdItem 9 2 3 2 2 2 3 3" xfId="60200"/>
    <cellStyle name="SAPBEXstdItem 9 2 3 2 2 2 4" xfId="60201"/>
    <cellStyle name="SAPBEXstdItem 9 2 3 2 2 2 4 2" xfId="60202"/>
    <cellStyle name="SAPBEXstdItem 9 2 3 2 2 2 4 3" xfId="60203"/>
    <cellStyle name="SAPBEXstdItem 9 2 3 2 2 2 5" xfId="60204"/>
    <cellStyle name="SAPBEXstdItem 9 2 3 2 2 2 5 2" xfId="60205"/>
    <cellStyle name="SAPBEXstdItem 9 2 3 2 2 2 6" xfId="60206"/>
    <cellStyle name="SAPBEXstdItem 9 2 3 2 2 2 7" xfId="60207"/>
    <cellStyle name="SAPBEXstdItem 9 2 3 2 2 2 8" xfId="60208"/>
    <cellStyle name="SAPBEXstdItem 9 2 3 2 2 2 9" xfId="60209"/>
    <cellStyle name="SAPBEXstdItem 9 2 3 2 2 3" xfId="60210"/>
    <cellStyle name="SAPBEXstdItem 9 2 3 2 2 3 2" xfId="60211"/>
    <cellStyle name="SAPBEXstdItem 9 2 3 2 2 3 2 2" xfId="60212"/>
    <cellStyle name="SAPBEXstdItem 9 2 3 2 2 3 3" xfId="60213"/>
    <cellStyle name="SAPBEXstdItem 9 2 3 2 2 4" xfId="60214"/>
    <cellStyle name="SAPBEXstdItem 9 2 3 2 2 4 2" xfId="60215"/>
    <cellStyle name="SAPBEXstdItem 9 2 3 2 2 4 3" xfId="60216"/>
    <cellStyle name="SAPBEXstdItem 9 2 3 2 2 5" xfId="60217"/>
    <cellStyle name="SAPBEXstdItem 9 2 3 2 2 6" xfId="60218"/>
    <cellStyle name="SAPBEXstdItem 9 2 3 2 3" xfId="9272"/>
    <cellStyle name="SAPBEXstdItem 9 2 3 2 3 2" xfId="60219"/>
    <cellStyle name="SAPBEXstdItem 9 2 3 2 3 2 2" xfId="60220"/>
    <cellStyle name="SAPBEXstdItem 9 2 3 2 3 2 2 2" xfId="60221"/>
    <cellStyle name="SAPBEXstdItem 9 2 3 2 3 2 3" xfId="60222"/>
    <cellStyle name="SAPBEXstdItem 9 2 3 2 3 3" xfId="60223"/>
    <cellStyle name="SAPBEXstdItem 9 2 3 2 3 3 2" xfId="60224"/>
    <cellStyle name="SAPBEXstdItem 9 2 3 2 3 3 3" xfId="60225"/>
    <cellStyle name="SAPBEXstdItem 9 2 3 2 3 4" xfId="60226"/>
    <cellStyle name="SAPBEXstdItem 9 2 3 2 3 4 2" xfId="60227"/>
    <cellStyle name="SAPBEXstdItem 9 2 3 2 3 4 3" xfId="60228"/>
    <cellStyle name="SAPBEXstdItem 9 2 3 2 3 5" xfId="60229"/>
    <cellStyle name="SAPBEXstdItem 9 2 3 2 3 5 2" xfId="60230"/>
    <cellStyle name="SAPBEXstdItem 9 2 3 2 3 5 3" xfId="60231"/>
    <cellStyle name="SAPBEXstdItem 9 2 3 2 3 6" xfId="60232"/>
    <cellStyle name="SAPBEXstdItem 9 2 3 2 3 6 2" xfId="60233"/>
    <cellStyle name="SAPBEXstdItem 9 2 3 2 3 7" xfId="60234"/>
    <cellStyle name="SAPBEXstdItem 9 2 3 2 3 8" xfId="60235"/>
    <cellStyle name="SAPBEXstdItem 9 2 3 2 3 9" xfId="60236"/>
    <cellStyle name="SAPBEXstdItem 9 2 3 2 4" xfId="9273"/>
    <cellStyle name="SAPBEXstdItem 9 2 3 2 4 2" xfId="60237"/>
    <cellStyle name="SAPBEXstdItem 9 2 3 2 4 2 2" xfId="60238"/>
    <cellStyle name="SAPBEXstdItem 9 2 3 2 4 3" xfId="60239"/>
    <cellStyle name="SAPBEXstdItem 9 2 3 2 5" xfId="60240"/>
    <cellStyle name="SAPBEXstdItem 9 2 3 2 5 2" xfId="60241"/>
    <cellStyle name="SAPBEXstdItem 9 2 3 2 5 3" xfId="60242"/>
    <cellStyle name="SAPBEXstdItem 9 2 3 2 6" xfId="60243"/>
    <cellStyle name="SAPBEXstdItem 9 2 3 3" xfId="9274"/>
    <cellStyle name="SAPBEXstdItem 9 2 3 3 2" xfId="9275"/>
    <cellStyle name="SAPBEXstdItem 9 2 3 3 2 2" xfId="60244"/>
    <cellStyle name="SAPBEXstdItem 9 2 3 3 2 2 2" xfId="60245"/>
    <cellStyle name="SAPBEXstdItem 9 2 3 3 2 2 2 2" xfId="60246"/>
    <cellStyle name="SAPBEXstdItem 9 2 3 3 2 2 3" xfId="60247"/>
    <cellStyle name="SAPBEXstdItem 9 2 3 3 2 3" xfId="60248"/>
    <cellStyle name="SAPBEXstdItem 9 2 3 3 2 3 2" xfId="60249"/>
    <cellStyle name="SAPBEXstdItem 9 2 3 3 2 3 2 2" xfId="60250"/>
    <cellStyle name="SAPBEXstdItem 9 2 3 3 2 3 3" xfId="60251"/>
    <cellStyle name="SAPBEXstdItem 9 2 3 3 2 4" xfId="60252"/>
    <cellStyle name="SAPBEXstdItem 9 2 3 3 2 4 2" xfId="60253"/>
    <cellStyle name="SAPBEXstdItem 9 2 3 3 2 4 3" xfId="60254"/>
    <cellStyle name="SAPBEXstdItem 9 2 3 3 2 5" xfId="60255"/>
    <cellStyle name="SAPBEXstdItem 9 2 3 3 2 5 2" xfId="60256"/>
    <cellStyle name="SAPBEXstdItem 9 2 3 3 2 6" xfId="60257"/>
    <cellStyle name="SAPBEXstdItem 9 2 3 3 2 7" xfId="60258"/>
    <cellStyle name="SAPBEXstdItem 9 2 3 3 2 8" xfId="60259"/>
    <cellStyle name="SAPBEXstdItem 9 2 3 3 2 9" xfId="60260"/>
    <cellStyle name="SAPBEXstdItem 9 2 3 3 3" xfId="9276"/>
    <cellStyle name="SAPBEXstdItem 9 2 3 3 3 2" xfId="60261"/>
    <cellStyle name="SAPBEXstdItem 9 2 3 3 3 2 2" xfId="60262"/>
    <cellStyle name="SAPBEXstdItem 9 2 3 3 3 3" xfId="60263"/>
    <cellStyle name="SAPBEXstdItem 9 2 3 3 4" xfId="9277"/>
    <cellStyle name="SAPBEXstdItem 9 2 3 3 4 2" xfId="60264"/>
    <cellStyle name="SAPBEXstdItem 9 2 3 3 4 3" xfId="60265"/>
    <cellStyle name="SAPBEXstdItem 9 2 3 3 5" xfId="60266"/>
    <cellStyle name="SAPBEXstdItem 9 2 3 3 6" xfId="60267"/>
    <cellStyle name="SAPBEXstdItem 9 2 3 4" xfId="9278"/>
    <cellStyle name="SAPBEXstdItem 9 2 3 4 10" xfId="60268"/>
    <cellStyle name="SAPBEXstdItem 9 2 3 4 11" xfId="60269"/>
    <cellStyle name="SAPBEXstdItem 9 2 3 4 2" xfId="9279"/>
    <cellStyle name="SAPBEXstdItem 9 2 3 4 2 10" xfId="60270"/>
    <cellStyle name="SAPBEXstdItem 9 2 3 4 2 2" xfId="9280"/>
    <cellStyle name="SAPBEXstdItem 9 2 3 4 2 2 2" xfId="60271"/>
    <cellStyle name="SAPBEXstdItem 9 2 3 4 2 2 2 2" xfId="60272"/>
    <cellStyle name="SAPBEXstdItem 9 2 3 4 2 2 3" xfId="60273"/>
    <cellStyle name="SAPBEXstdItem 9 2 3 4 2 3" xfId="60274"/>
    <cellStyle name="SAPBEXstdItem 9 2 3 4 2 3 2" xfId="60275"/>
    <cellStyle name="SAPBEXstdItem 9 2 3 4 2 3 2 2" xfId="60276"/>
    <cellStyle name="SAPBEXstdItem 9 2 3 4 2 3 3" xfId="60277"/>
    <cellStyle name="SAPBEXstdItem 9 2 3 4 2 4" xfId="60278"/>
    <cellStyle name="SAPBEXstdItem 9 2 3 4 2 4 2" xfId="60279"/>
    <cellStyle name="SAPBEXstdItem 9 2 3 4 2 4 3" xfId="60280"/>
    <cellStyle name="SAPBEXstdItem 9 2 3 4 2 5" xfId="60281"/>
    <cellStyle name="SAPBEXstdItem 9 2 3 4 2 5 2" xfId="60282"/>
    <cellStyle name="SAPBEXstdItem 9 2 3 4 2 5 3" xfId="60283"/>
    <cellStyle name="SAPBEXstdItem 9 2 3 4 2 6" xfId="60284"/>
    <cellStyle name="SAPBEXstdItem 9 2 3 4 2 6 2" xfId="60285"/>
    <cellStyle name="SAPBEXstdItem 9 2 3 4 2 7" xfId="60286"/>
    <cellStyle name="SAPBEXstdItem 9 2 3 4 2 8" xfId="60287"/>
    <cellStyle name="SAPBEXstdItem 9 2 3 4 2 9" xfId="60288"/>
    <cellStyle name="SAPBEXstdItem 9 2 3 4 3" xfId="9281"/>
    <cellStyle name="SAPBEXstdItem 9 2 3 4 3 2" xfId="60289"/>
    <cellStyle name="SAPBEXstdItem 9 2 3 4 3 2 2" xfId="60290"/>
    <cellStyle name="SAPBEXstdItem 9 2 3 4 3 3" xfId="60291"/>
    <cellStyle name="SAPBEXstdItem 9 2 3 4 4" xfId="60292"/>
    <cellStyle name="SAPBEXstdItem 9 2 3 4 4 2" xfId="60293"/>
    <cellStyle name="SAPBEXstdItem 9 2 3 4 4 2 2" xfId="60294"/>
    <cellStyle name="SAPBEXstdItem 9 2 3 4 4 3" xfId="60295"/>
    <cellStyle name="SAPBEXstdItem 9 2 3 4 5" xfId="60296"/>
    <cellStyle name="SAPBEXstdItem 9 2 3 4 5 2" xfId="60297"/>
    <cellStyle name="SAPBEXstdItem 9 2 3 4 5 3" xfId="60298"/>
    <cellStyle name="SAPBEXstdItem 9 2 3 4 6" xfId="60299"/>
    <cellStyle name="SAPBEXstdItem 9 2 3 4 6 2" xfId="60300"/>
    <cellStyle name="SAPBEXstdItem 9 2 3 4 6 3" xfId="60301"/>
    <cellStyle name="SAPBEXstdItem 9 2 3 4 7" xfId="60302"/>
    <cellStyle name="SAPBEXstdItem 9 2 3 4 7 2" xfId="60303"/>
    <cellStyle name="SAPBEXstdItem 9 2 3 4 8" xfId="60304"/>
    <cellStyle name="SAPBEXstdItem 9 2 3 4 9" xfId="60305"/>
    <cellStyle name="SAPBEXstdItem 9 2 3 5" xfId="9282"/>
    <cellStyle name="SAPBEXstdItem 9 2 3 5 10" xfId="60306"/>
    <cellStyle name="SAPBEXstdItem 9 2 3 5 11" xfId="60307"/>
    <cellStyle name="SAPBEXstdItem 9 2 3 5 2" xfId="9283"/>
    <cellStyle name="SAPBEXstdItem 9 2 3 5 2 10" xfId="60308"/>
    <cellStyle name="SAPBEXstdItem 9 2 3 5 2 2" xfId="9284"/>
    <cellStyle name="SAPBEXstdItem 9 2 3 5 2 2 2" xfId="60309"/>
    <cellStyle name="SAPBEXstdItem 9 2 3 5 2 2 2 2" xfId="60310"/>
    <cellStyle name="SAPBEXstdItem 9 2 3 5 2 2 3" xfId="60311"/>
    <cellStyle name="SAPBEXstdItem 9 2 3 5 2 3" xfId="9285"/>
    <cellStyle name="SAPBEXstdItem 9 2 3 5 2 3 2" xfId="60312"/>
    <cellStyle name="SAPBEXstdItem 9 2 3 5 2 3 2 2" xfId="60313"/>
    <cellStyle name="SAPBEXstdItem 9 2 3 5 2 3 3" xfId="60314"/>
    <cellStyle name="SAPBEXstdItem 9 2 3 5 2 4" xfId="60315"/>
    <cellStyle name="SAPBEXstdItem 9 2 3 5 2 4 2" xfId="60316"/>
    <cellStyle name="SAPBEXstdItem 9 2 3 5 2 4 3" xfId="60317"/>
    <cellStyle name="SAPBEXstdItem 9 2 3 5 2 5" xfId="60318"/>
    <cellStyle name="SAPBEXstdItem 9 2 3 5 2 5 2" xfId="60319"/>
    <cellStyle name="SAPBEXstdItem 9 2 3 5 2 5 3" xfId="60320"/>
    <cellStyle name="SAPBEXstdItem 9 2 3 5 2 6" xfId="60321"/>
    <cellStyle name="SAPBEXstdItem 9 2 3 5 2 6 2" xfId="60322"/>
    <cellStyle name="SAPBEXstdItem 9 2 3 5 2 6 3" xfId="60323"/>
    <cellStyle name="SAPBEXstdItem 9 2 3 5 2 7" xfId="60324"/>
    <cellStyle name="SAPBEXstdItem 9 2 3 5 2 7 2" xfId="60325"/>
    <cellStyle name="SAPBEXstdItem 9 2 3 5 2 8" xfId="60326"/>
    <cellStyle name="SAPBEXstdItem 9 2 3 5 2 9" xfId="60327"/>
    <cellStyle name="SAPBEXstdItem 9 2 3 5 3" xfId="9286"/>
    <cellStyle name="SAPBEXstdItem 9 2 3 5 3 2" xfId="60328"/>
    <cellStyle name="SAPBEXstdItem 9 2 3 5 3 2 2" xfId="60329"/>
    <cellStyle name="SAPBEXstdItem 9 2 3 5 3 3" xfId="60330"/>
    <cellStyle name="SAPBEXstdItem 9 2 3 5 4" xfId="9287"/>
    <cellStyle name="SAPBEXstdItem 9 2 3 5 4 2" xfId="60331"/>
    <cellStyle name="SAPBEXstdItem 9 2 3 5 4 2 2" xfId="60332"/>
    <cellStyle name="SAPBEXstdItem 9 2 3 5 4 3" xfId="60333"/>
    <cellStyle name="SAPBEXstdItem 9 2 3 5 5" xfId="60334"/>
    <cellStyle name="SAPBEXstdItem 9 2 3 5 5 2" xfId="60335"/>
    <cellStyle name="SAPBEXstdItem 9 2 3 5 5 3" xfId="60336"/>
    <cellStyle name="SAPBEXstdItem 9 2 3 5 6" xfId="60337"/>
    <cellStyle name="SAPBEXstdItem 9 2 3 5 6 2" xfId="60338"/>
    <cellStyle name="SAPBEXstdItem 9 2 3 5 6 3" xfId="60339"/>
    <cellStyle name="SAPBEXstdItem 9 2 3 5 7" xfId="60340"/>
    <cellStyle name="SAPBEXstdItem 9 2 3 5 7 2" xfId="60341"/>
    <cellStyle name="SAPBEXstdItem 9 2 3 5 7 3" xfId="60342"/>
    <cellStyle name="SAPBEXstdItem 9 2 3 5 8" xfId="60343"/>
    <cellStyle name="SAPBEXstdItem 9 2 3 5 8 2" xfId="60344"/>
    <cellStyle name="SAPBEXstdItem 9 2 3 5 9" xfId="60345"/>
    <cellStyle name="SAPBEXstdItem 9 2 3 6" xfId="9288"/>
    <cellStyle name="SAPBEXstdItem 9 2 3 6 2" xfId="9289"/>
    <cellStyle name="SAPBEXstdItem 9 2 3 6 2 2" xfId="9290"/>
    <cellStyle name="SAPBEXstdItem 9 2 3 6 2 2 2" xfId="60346"/>
    <cellStyle name="SAPBEXstdItem 9 2 3 6 2 2 3" xfId="60347"/>
    <cellStyle name="SAPBEXstdItem 9 2 3 6 2 3" xfId="9291"/>
    <cellStyle name="SAPBEXstdItem 9 2 3 6 2 3 2" xfId="60348"/>
    <cellStyle name="SAPBEXstdItem 9 2 3 6 2 3 3" xfId="60349"/>
    <cellStyle name="SAPBEXstdItem 9 2 3 6 2 4" xfId="60350"/>
    <cellStyle name="SAPBEXstdItem 9 2 3 6 2 5" xfId="60351"/>
    <cellStyle name="SAPBEXstdItem 9 2 3 6 3" xfId="9292"/>
    <cellStyle name="SAPBEXstdItem 9 2 3 6 3 2" xfId="60352"/>
    <cellStyle name="SAPBEXstdItem 9 2 3 6 3 3" xfId="60353"/>
    <cellStyle name="SAPBEXstdItem 9 2 3 6 4" xfId="9293"/>
    <cellStyle name="SAPBEXstdItem 9 2 3 6 4 2" xfId="60354"/>
    <cellStyle name="SAPBEXstdItem 9 2 3 6 4 3" xfId="60355"/>
    <cellStyle name="SAPBEXstdItem 9 2 3 6 5" xfId="60356"/>
    <cellStyle name="SAPBEXstdItem 9 2 3 6 5 2" xfId="60357"/>
    <cellStyle name="SAPBEXstdItem 9 2 3 6 6" xfId="60358"/>
    <cellStyle name="SAPBEXstdItem 9 2 3 6 7" xfId="60359"/>
    <cellStyle name="SAPBEXstdItem 9 2 3 7" xfId="9294"/>
    <cellStyle name="SAPBEXstdItem 9 2 3 7 2" xfId="9295"/>
    <cellStyle name="SAPBEXstdItem 9 2 3 7 2 2" xfId="9296"/>
    <cellStyle name="SAPBEXstdItem 9 2 3 7 2 2 2" xfId="60360"/>
    <cellStyle name="SAPBEXstdItem 9 2 3 7 2 2 3" xfId="60361"/>
    <cellStyle name="SAPBEXstdItem 9 2 3 7 2 3" xfId="9297"/>
    <cellStyle name="SAPBEXstdItem 9 2 3 7 2 3 2" xfId="60362"/>
    <cellStyle name="SAPBEXstdItem 9 2 3 7 2 3 3" xfId="60363"/>
    <cellStyle name="SAPBEXstdItem 9 2 3 7 2 4" xfId="60364"/>
    <cellStyle name="SAPBEXstdItem 9 2 3 7 2 5" xfId="60365"/>
    <cellStyle name="SAPBEXstdItem 9 2 3 7 3" xfId="9298"/>
    <cellStyle name="SAPBEXstdItem 9 2 3 7 3 2" xfId="60366"/>
    <cellStyle name="SAPBEXstdItem 9 2 3 7 3 3" xfId="60367"/>
    <cellStyle name="SAPBEXstdItem 9 2 3 7 4" xfId="9299"/>
    <cellStyle name="SAPBEXstdItem 9 2 3 7 4 2" xfId="60368"/>
    <cellStyle name="SAPBEXstdItem 9 2 3 7 4 3" xfId="60369"/>
    <cellStyle name="SAPBEXstdItem 9 2 3 7 5" xfId="60370"/>
    <cellStyle name="SAPBEXstdItem 9 2 3 7 6" xfId="60371"/>
    <cellStyle name="SAPBEXstdItem 9 2 3 8" xfId="9300"/>
    <cellStyle name="SAPBEXstdItem 9 2 3 8 2" xfId="9301"/>
    <cellStyle name="SAPBEXstdItem 9 2 3 8 2 2" xfId="60372"/>
    <cellStyle name="SAPBEXstdItem 9 2 3 8 2 3" xfId="60373"/>
    <cellStyle name="SAPBEXstdItem 9 2 3 8 3" xfId="9302"/>
    <cellStyle name="SAPBEXstdItem 9 2 3 8 3 2" xfId="60374"/>
    <cellStyle name="SAPBEXstdItem 9 2 3 8 3 3" xfId="60375"/>
    <cellStyle name="SAPBEXstdItem 9 2 3 8 4" xfId="60376"/>
    <cellStyle name="SAPBEXstdItem 9 2 3 8 5" xfId="60377"/>
    <cellStyle name="SAPBEXstdItem 9 2 3 9" xfId="9303"/>
    <cellStyle name="SAPBEXstdItem 9 2 3 9 2" xfId="9304"/>
    <cellStyle name="SAPBEXstdItem 9 2 3 9 2 2" xfId="60378"/>
    <cellStyle name="SAPBEXstdItem 9 2 3 9 2 3" xfId="60379"/>
    <cellStyle name="SAPBEXstdItem 9 2 3 9 3" xfId="9305"/>
    <cellStyle name="SAPBEXstdItem 9 2 3 9 3 2" xfId="60380"/>
    <cellStyle name="SAPBEXstdItem 9 2 3 9 3 3" xfId="60381"/>
    <cellStyle name="SAPBEXstdItem 9 2 3 9 4" xfId="60382"/>
    <cellStyle name="SAPBEXstdItem 9 2 3 9 5" xfId="60383"/>
    <cellStyle name="SAPBEXstdItem 9 2 4" xfId="9306"/>
    <cellStyle name="SAPBEXstdItem 9 2 4 2" xfId="9307"/>
    <cellStyle name="SAPBEXstdItem 9 2 4 2 2" xfId="9308"/>
    <cellStyle name="SAPBEXstdItem 9 2 4 2 2 2" xfId="60384"/>
    <cellStyle name="SAPBEXstdItem 9 2 4 2 2 2 2" xfId="60385"/>
    <cellStyle name="SAPBEXstdItem 9 2 4 2 2 2 2 2" xfId="60386"/>
    <cellStyle name="SAPBEXstdItem 9 2 4 2 2 2 3" xfId="60387"/>
    <cellStyle name="SAPBEXstdItem 9 2 4 2 2 3" xfId="60388"/>
    <cellStyle name="SAPBEXstdItem 9 2 4 2 2 3 2" xfId="60389"/>
    <cellStyle name="SAPBEXstdItem 9 2 4 2 2 3 3" xfId="60390"/>
    <cellStyle name="SAPBEXstdItem 9 2 4 2 2 4" xfId="60391"/>
    <cellStyle name="SAPBEXstdItem 9 2 4 2 2 4 2" xfId="60392"/>
    <cellStyle name="SAPBEXstdItem 9 2 4 2 2 4 3" xfId="60393"/>
    <cellStyle name="SAPBEXstdItem 9 2 4 2 2 5" xfId="60394"/>
    <cellStyle name="SAPBEXstdItem 9 2 4 2 2 5 2" xfId="60395"/>
    <cellStyle name="SAPBEXstdItem 9 2 4 2 2 6" xfId="60396"/>
    <cellStyle name="SAPBEXstdItem 9 2 4 2 2 7" xfId="60397"/>
    <cellStyle name="SAPBEXstdItem 9 2 4 2 2 8" xfId="60398"/>
    <cellStyle name="SAPBEXstdItem 9 2 4 2 2 9" xfId="60399"/>
    <cellStyle name="SAPBEXstdItem 9 2 4 2 3" xfId="60400"/>
    <cellStyle name="SAPBEXstdItem 9 2 4 2 3 2" xfId="60401"/>
    <cellStyle name="SAPBEXstdItem 9 2 4 2 3 2 2" xfId="60402"/>
    <cellStyle name="SAPBEXstdItem 9 2 4 2 3 3" xfId="60403"/>
    <cellStyle name="SAPBEXstdItem 9 2 4 2 4" xfId="60404"/>
    <cellStyle name="SAPBEXstdItem 9 2 4 2 4 2" xfId="60405"/>
    <cellStyle name="SAPBEXstdItem 9 2 4 2 4 3" xfId="60406"/>
    <cellStyle name="SAPBEXstdItem 9 2 4 2 5" xfId="60407"/>
    <cellStyle name="SAPBEXstdItem 9 2 4 2 6" xfId="60408"/>
    <cellStyle name="SAPBEXstdItem 9 2 4 3" xfId="9309"/>
    <cellStyle name="SAPBEXstdItem 9 2 4 3 2" xfId="60409"/>
    <cellStyle name="SAPBEXstdItem 9 2 4 3 2 2" xfId="60410"/>
    <cellStyle name="SAPBEXstdItem 9 2 4 3 2 2 2" xfId="60411"/>
    <cellStyle name="SAPBEXstdItem 9 2 4 3 2 3" xfId="60412"/>
    <cellStyle name="SAPBEXstdItem 9 2 4 3 3" xfId="60413"/>
    <cellStyle name="SAPBEXstdItem 9 2 4 3 3 2" xfId="60414"/>
    <cellStyle name="SAPBEXstdItem 9 2 4 3 3 3" xfId="60415"/>
    <cellStyle name="SAPBEXstdItem 9 2 4 3 4" xfId="60416"/>
    <cellStyle name="SAPBEXstdItem 9 2 4 3 4 2" xfId="60417"/>
    <cellStyle name="SAPBEXstdItem 9 2 4 3 4 3" xfId="60418"/>
    <cellStyle name="SAPBEXstdItem 9 2 4 3 5" xfId="60419"/>
    <cellStyle name="SAPBEXstdItem 9 2 4 3 5 2" xfId="60420"/>
    <cellStyle name="SAPBEXstdItem 9 2 4 3 5 3" xfId="60421"/>
    <cellStyle name="SAPBEXstdItem 9 2 4 3 6" xfId="60422"/>
    <cellStyle name="SAPBEXstdItem 9 2 4 3 6 2" xfId="60423"/>
    <cellStyle name="SAPBEXstdItem 9 2 4 3 7" xfId="60424"/>
    <cellStyle name="SAPBEXstdItem 9 2 4 3 8" xfId="60425"/>
    <cellStyle name="SAPBEXstdItem 9 2 4 3 9" xfId="60426"/>
    <cellStyle name="SAPBEXstdItem 9 2 4 4" xfId="9310"/>
    <cellStyle name="SAPBEXstdItem 9 2 4 4 2" xfId="60427"/>
    <cellStyle name="SAPBEXstdItem 9 2 4 4 2 2" xfId="60428"/>
    <cellStyle name="SAPBEXstdItem 9 2 4 4 3" xfId="60429"/>
    <cellStyle name="SAPBEXstdItem 9 2 4 5" xfId="60430"/>
    <cellStyle name="SAPBEXstdItem 9 2 4 5 2" xfId="60431"/>
    <cellStyle name="SAPBEXstdItem 9 2 4 5 3" xfId="60432"/>
    <cellStyle name="SAPBEXstdItem 9 2 4 6" xfId="60433"/>
    <cellStyle name="SAPBEXstdItem 9 2 5" xfId="9311"/>
    <cellStyle name="SAPBEXstdItem 9 2 5 2" xfId="9312"/>
    <cellStyle name="SAPBEXstdItem 9 2 5 2 2" xfId="60434"/>
    <cellStyle name="SAPBEXstdItem 9 2 5 2 2 2" xfId="60435"/>
    <cellStyle name="SAPBEXstdItem 9 2 5 2 2 2 2" xfId="60436"/>
    <cellStyle name="SAPBEXstdItem 9 2 5 2 2 3" xfId="60437"/>
    <cellStyle name="SAPBEXstdItem 9 2 5 2 3" xfId="60438"/>
    <cellStyle name="SAPBEXstdItem 9 2 5 2 3 2" xfId="60439"/>
    <cellStyle name="SAPBEXstdItem 9 2 5 2 3 2 2" xfId="60440"/>
    <cellStyle name="SAPBEXstdItem 9 2 5 2 3 3" xfId="60441"/>
    <cellStyle name="SAPBEXstdItem 9 2 5 2 4" xfId="60442"/>
    <cellStyle name="SAPBEXstdItem 9 2 5 2 4 2" xfId="60443"/>
    <cellStyle name="SAPBEXstdItem 9 2 5 2 4 3" xfId="60444"/>
    <cellStyle name="SAPBEXstdItem 9 2 5 2 5" xfId="60445"/>
    <cellStyle name="SAPBEXstdItem 9 2 5 2 5 2" xfId="60446"/>
    <cellStyle name="SAPBEXstdItem 9 2 5 2 6" xfId="60447"/>
    <cellStyle name="SAPBEXstdItem 9 2 5 2 7" xfId="60448"/>
    <cellStyle name="SAPBEXstdItem 9 2 5 2 8" xfId="60449"/>
    <cellStyle name="SAPBEXstdItem 9 2 5 2 9" xfId="60450"/>
    <cellStyle name="SAPBEXstdItem 9 2 5 3" xfId="9313"/>
    <cellStyle name="SAPBEXstdItem 9 2 5 3 2" xfId="60451"/>
    <cellStyle name="SAPBEXstdItem 9 2 5 3 2 2" xfId="60452"/>
    <cellStyle name="SAPBEXstdItem 9 2 5 3 3" xfId="60453"/>
    <cellStyle name="SAPBEXstdItem 9 2 5 4" xfId="9314"/>
    <cellStyle name="SAPBEXstdItem 9 2 5 4 2" xfId="60454"/>
    <cellStyle name="SAPBEXstdItem 9 2 5 4 3" xfId="60455"/>
    <cellStyle name="SAPBEXstdItem 9 2 5 5" xfId="60456"/>
    <cellStyle name="SAPBEXstdItem 9 2 5 6" xfId="60457"/>
    <cellStyle name="SAPBEXstdItem 9 2 6" xfId="9315"/>
    <cellStyle name="SAPBEXstdItem 9 2 6 10" xfId="60458"/>
    <cellStyle name="SAPBEXstdItem 9 2 6 11" xfId="60459"/>
    <cellStyle name="SAPBEXstdItem 9 2 6 2" xfId="9316"/>
    <cellStyle name="SAPBEXstdItem 9 2 6 2 10" xfId="60460"/>
    <cellStyle name="SAPBEXstdItem 9 2 6 2 2" xfId="9317"/>
    <cellStyle name="SAPBEXstdItem 9 2 6 2 2 2" xfId="60461"/>
    <cellStyle name="SAPBEXstdItem 9 2 6 2 2 2 2" xfId="60462"/>
    <cellStyle name="SAPBEXstdItem 9 2 6 2 2 3" xfId="60463"/>
    <cellStyle name="SAPBEXstdItem 9 2 6 2 3" xfId="60464"/>
    <cellStyle name="SAPBEXstdItem 9 2 6 2 3 2" xfId="60465"/>
    <cellStyle name="SAPBEXstdItem 9 2 6 2 3 2 2" xfId="60466"/>
    <cellStyle name="SAPBEXstdItem 9 2 6 2 3 3" xfId="60467"/>
    <cellStyle name="SAPBEXstdItem 9 2 6 2 4" xfId="60468"/>
    <cellStyle name="SAPBEXstdItem 9 2 6 2 4 2" xfId="60469"/>
    <cellStyle name="SAPBEXstdItem 9 2 6 2 4 3" xfId="60470"/>
    <cellStyle name="SAPBEXstdItem 9 2 6 2 5" xfId="60471"/>
    <cellStyle name="SAPBEXstdItem 9 2 6 2 5 2" xfId="60472"/>
    <cellStyle name="SAPBEXstdItem 9 2 6 2 5 3" xfId="60473"/>
    <cellStyle name="SAPBEXstdItem 9 2 6 2 6" xfId="60474"/>
    <cellStyle name="SAPBEXstdItem 9 2 6 2 6 2" xfId="60475"/>
    <cellStyle name="SAPBEXstdItem 9 2 6 2 7" xfId="60476"/>
    <cellStyle name="SAPBEXstdItem 9 2 6 2 8" xfId="60477"/>
    <cellStyle name="SAPBEXstdItem 9 2 6 2 9" xfId="60478"/>
    <cellStyle name="SAPBEXstdItem 9 2 6 3" xfId="9318"/>
    <cellStyle name="SAPBEXstdItem 9 2 6 3 2" xfId="60479"/>
    <cellStyle name="SAPBEXstdItem 9 2 6 3 2 2" xfId="60480"/>
    <cellStyle name="SAPBEXstdItem 9 2 6 3 3" xfId="60481"/>
    <cellStyle name="SAPBEXstdItem 9 2 6 4" xfId="60482"/>
    <cellStyle name="SAPBEXstdItem 9 2 6 4 2" xfId="60483"/>
    <cellStyle name="SAPBEXstdItem 9 2 6 4 2 2" xfId="60484"/>
    <cellStyle name="SAPBEXstdItem 9 2 6 4 3" xfId="60485"/>
    <cellStyle name="SAPBEXstdItem 9 2 6 5" xfId="60486"/>
    <cellStyle name="SAPBEXstdItem 9 2 6 5 2" xfId="60487"/>
    <cellStyle name="SAPBEXstdItem 9 2 6 5 3" xfId="60488"/>
    <cellStyle name="SAPBEXstdItem 9 2 6 6" xfId="60489"/>
    <cellStyle name="SAPBEXstdItem 9 2 6 6 2" xfId="60490"/>
    <cellStyle name="SAPBEXstdItem 9 2 6 6 3" xfId="60491"/>
    <cellStyle name="SAPBEXstdItem 9 2 6 7" xfId="60492"/>
    <cellStyle name="SAPBEXstdItem 9 2 6 7 2" xfId="60493"/>
    <cellStyle name="SAPBEXstdItem 9 2 6 8" xfId="60494"/>
    <cellStyle name="SAPBEXstdItem 9 2 6 9" xfId="60495"/>
    <cellStyle name="SAPBEXstdItem 9 2 7" xfId="9319"/>
    <cellStyle name="SAPBEXstdItem 9 2 7 10" xfId="60496"/>
    <cellStyle name="SAPBEXstdItem 9 2 7 11" xfId="60497"/>
    <cellStyle name="SAPBEXstdItem 9 2 7 2" xfId="9320"/>
    <cellStyle name="SAPBEXstdItem 9 2 7 2 10" xfId="60498"/>
    <cellStyle name="SAPBEXstdItem 9 2 7 2 2" xfId="9321"/>
    <cellStyle name="SAPBEXstdItem 9 2 7 2 2 2" xfId="60499"/>
    <cellStyle name="SAPBEXstdItem 9 2 7 2 2 2 2" xfId="60500"/>
    <cellStyle name="SAPBEXstdItem 9 2 7 2 2 3" xfId="60501"/>
    <cellStyle name="SAPBEXstdItem 9 2 7 2 3" xfId="9322"/>
    <cellStyle name="SAPBEXstdItem 9 2 7 2 3 2" xfId="60502"/>
    <cellStyle name="SAPBEXstdItem 9 2 7 2 3 2 2" xfId="60503"/>
    <cellStyle name="SAPBEXstdItem 9 2 7 2 3 3" xfId="60504"/>
    <cellStyle name="SAPBEXstdItem 9 2 7 2 4" xfId="60505"/>
    <cellStyle name="SAPBEXstdItem 9 2 7 2 4 2" xfId="60506"/>
    <cellStyle name="SAPBEXstdItem 9 2 7 2 4 3" xfId="60507"/>
    <cellStyle name="SAPBEXstdItem 9 2 7 2 5" xfId="60508"/>
    <cellStyle name="SAPBEXstdItem 9 2 7 2 5 2" xfId="60509"/>
    <cellStyle name="SAPBEXstdItem 9 2 7 2 5 3" xfId="60510"/>
    <cellStyle name="SAPBEXstdItem 9 2 7 2 6" xfId="60511"/>
    <cellStyle name="SAPBEXstdItem 9 2 7 2 6 2" xfId="60512"/>
    <cellStyle name="SAPBEXstdItem 9 2 7 2 6 3" xfId="60513"/>
    <cellStyle name="SAPBEXstdItem 9 2 7 2 7" xfId="60514"/>
    <cellStyle name="SAPBEXstdItem 9 2 7 2 7 2" xfId="60515"/>
    <cellStyle name="SAPBEXstdItem 9 2 7 2 8" xfId="60516"/>
    <cellStyle name="SAPBEXstdItem 9 2 7 2 9" xfId="60517"/>
    <cellStyle name="SAPBEXstdItem 9 2 7 3" xfId="9323"/>
    <cellStyle name="SAPBEXstdItem 9 2 7 3 2" xfId="60518"/>
    <cellStyle name="SAPBEXstdItem 9 2 7 3 2 2" xfId="60519"/>
    <cellStyle name="SAPBEXstdItem 9 2 7 3 3" xfId="60520"/>
    <cellStyle name="SAPBEXstdItem 9 2 7 4" xfId="9324"/>
    <cellStyle name="SAPBEXstdItem 9 2 7 4 2" xfId="60521"/>
    <cellStyle name="SAPBEXstdItem 9 2 7 4 2 2" xfId="60522"/>
    <cellStyle name="SAPBEXstdItem 9 2 7 4 3" xfId="60523"/>
    <cellStyle name="SAPBEXstdItem 9 2 7 5" xfId="60524"/>
    <cellStyle name="SAPBEXstdItem 9 2 7 5 2" xfId="60525"/>
    <cellStyle name="SAPBEXstdItem 9 2 7 5 3" xfId="60526"/>
    <cellStyle name="SAPBEXstdItem 9 2 7 6" xfId="60527"/>
    <cellStyle name="SAPBEXstdItem 9 2 7 6 2" xfId="60528"/>
    <cellStyle name="SAPBEXstdItem 9 2 7 6 3" xfId="60529"/>
    <cellStyle name="SAPBEXstdItem 9 2 7 7" xfId="60530"/>
    <cellStyle name="SAPBEXstdItem 9 2 7 7 2" xfId="60531"/>
    <cellStyle name="SAPBEXstdItem 9 2 7 7 3" xfId="60532"/>
    <cellStyle name="SAPBEXstdItem 9 2 7 8" xfId="60533"/>
    <cellStyle name="SAPBEXstdItem 9 2 7 8 2" xfId="60534"/>
    <cellStyle name="SAPBEXstdItem 9 2 7 9" xfId="60535"/>
    <cellStyle name="SAPBEXstdItem 9 2 8" xfId="9325"/>
    <cellStyle name="SAPBEXstdItem 9 2 8 2" xfId="9326"/>
    <cellStyle name="SAPBEXstdItem 9 2 8 2 2" xfId="9327"/>
    <cellStyle name="SAPBEXstdItem 9 2 8 2 2 2" xfId="60536"/>
    <cellStyle name="SAPBEXstdItem 9 2 8 2 2 3" xfId="60537"/>
    <cellStyle name="SAPBEXstdItem 9 2 8 2 3" xfId="9328"/>
    <cellStyle name="SAPBEXstdItem 9 2 8 2 3 2" xfId="60538"/>
    <cellStyle name="SAPBEXstdItem 9 2 8 2 3 3" xfId="60539"/>
    <cellStyle name="SAPBEXstdItem 9 2 8 2 4" xfId="60540"/>
    <cellStyle name="SAPBEXstdItem 9 2 8 2 5" xfId="60541"/>
    <cellStyle name="SAPBEXstdItem 9 2 8 3" xfId="9329"/>
    <cellStyle name="SAPBEXstdItem 9 2 8 3 2" xfId="60542"/>
    <cellStyle name="SAPBEXstdItem 9 2 8 3 3" xfId="60543"/>
    <cellStyle name="SAPBEXstdItem 9 2 8 4" xfId="9330"/>
    <cellStyle name="SAPBEXstdItem 9 2 8 4 2" xfId="60544"/>
    <cellStyle name="SAPBEXstdItem 9 2 8 4 3" xfId="60545"/>
    <cellStyle name="SAPBEXstdItem 9 2 8 5" xfId="60546"/>
    <cellStyle name="SAPBEXstdItem 9 2 8 5 2" xfId="60547"/>
    <cellStyle name="SAPBEXstdItem 9 2 8 6" xfId="60548"/>
    <cellStyle name="SAPBEXstdItem 9 2 8 7" xfId="60549"/>
    <cellStyle name="SAPBEXstdItem 9 2 9" xfId="9331"/>
    <cellStyle name="SAPBEXstdItem 9 2 9 2" xfId="9332"/>
    <cellStyle name="SAPBEXstdItem 9 2 9 2 2" xfId="9333"/>
    <cellStyle name="SAPBEXstdItem 9 2 9 2 2 2" xfId="60550"/>
    <cellStyle name="SAPBEXstdItem 9 2 9 2 2 3" xfId="60551"/>
    <cellStyle name="SAPBEXstdItem 9 2 9 2 3" xfId="9334"/>
    <cellStyle name="SAPBEXstdItem 9 2 9 2 3 2" xfId="60552"/>
    <cellStyle name="SAPBEXstdItem 9 2 9 2 3 3" xfId="60553"/>
    <cellStyle name="SAPBEXstdItem 9 2 9 2 4" xfId="60554"/>
    <cellStyle name="SAPBEXstdItem 9 2 9 2 5" xfId="60555"/>
    <cellStyle name="SAPBEXstdItem 9 2 9 3" xfId="9335"/>
    <cellStyle name="SAPBEXstdItem 9 2 9 3 2" xfId="60556"/>
    <cellStyle name="SAPBEXstdItem 9 2 9 3 3" xfId="60557"/>
    <cellStyle name="SAPBEXstdItem 9 2 9 4" xfId="9336"/>
    <cellStyle name="SAPBEXstdItem 9 2 9 4 2" xfId="60558"/>
    <cellStyle name="SAPBEXstdItem 9 2 9 4 3" xfId="60559"/>
    <cellStyle name="SAPBEXstdItem 9 2 9 5" xfId="60560"/>
    <cellStyle name="SAPBEXstdItem 9 2 9 6" xfId="60561"/>
    <cellStyle name="SAPBEXstdItem 9 3" xfId="60562"/>
    <cellStyle name="SAPBEXstdItem 9 3 2" xfId="60563"/>
    <cellStyle name="SAPBEXstdItem 9 3 3" xfId="60564"/>
    <cellStyle name="SAPBEXstdItem 9 4" xfId="60565"/>
    <cellStyle name="SAPBEXtitle" xfId="9337"/>
    <cellStyle name="SAPBEXtitle 2" xfId="9338"/>
    <cellStyle name="SAPBEXtitle 2 10" xfId="9339"/>
    <cellStyle name="SAPBEXtitle 2 10 2" xfId="9340"/>
    <cellStyle name="SAPBEXtitle 2 10 2 2" xfId="60566"/>
    <cellStyle name="SAPBEXtitle 2 10 2 3" xfId="60567"/>
    <cellStyle name="SAPBEXtitle 2 10 3" xfId="9341"/>
    <cellStyle name="SAPBEXtitle 2 10 3 2" xfId="60568"/>
    <cellStyle name="SAPBEXtitle 2 10 3 3" xfId="60569"/>
    <cellStyle name="SAPBEXtitle 2 10 4" xfId="60570"/>
    <cellStyle name="SAPBEXtitle 2 10 5" xfId="60571"/>
    <cellStyle name="SAPBEXtitle 2 11" xfId="9342"/>
    <cellStyle name="SAPBEXtitle 2 11 2" xfId="9343"/>
    <cellStyle name="SAPBEXtitle 2 11 2 2" xfId="60572"/>
    <cellStyle name="SAPBEXtitle 2 11 2 3" xfId="60573"/>
    <cellStyle name="SAPBEXtitle 2 11 3" xfId="9344"/>
    <cellStyle name="SAPBEXtitle 2 11 3 2" xfId="60574"/>
    <cellStyle name="SAPBEXtitle 2 11 3 3" xfId="60575"/>
    <cellStyle name="SAPBEXtitle 2 11 4" xfId="60576"/>
    <cellStyle name="SAPBEXtitle 2 11 5" xfId="60577"/>
    <cellStyle name="SAPBEXtitle 2 12" xfId="9345"/>
    <cellStyle name="SAPBEXtitle 2 12 2" xfId="9346"/>
    <cellStyle name="SAPBEXtitle 2 12 2 2" xfId="60578"/>
    <cellStyle name="SAPBEXtitle 2 12 2 3" xfId="60579"/>
    <cellStyle name="SAPBEXtitle 2 12 3" xfId="9347"/>
    <cellStyle name="SAPBEXtitle 2 12 3 2" xfId="60580"/>
    <cellStyle name="SAPBEXtitle 2 12 3 3" xfId="60581"/>
    <cellStyle name="SAPBEXtitle 2 12 4" xfId="60582"/>
    <cellStyle name="SAPBEXtitle 2 12 5" xfId="60583"/>
    <cellStyle name="SAPBEXtitle 2 13" xfId="60584"/>
    <cellStyle name="SAPBEXtitle 2 13 2" xfId="60585"/>
    <cellStyle name="SAPBEXtitle 2 13 3" xfId="60586"/>
    <cellStyle name="SAPBEXtitle 2 14" xfId="60587"/>
    <cellStyle name="SAPBEXtitle 2 2" xfId="9348"/>
    <cellStyle name="SAPBEXtitle 2 2 10" xfId="9349"/>
    <cellStyle name="SAPBEXtitle 2 2 10 2" xfId="9350"/>
    <cellStyle name="SAPBEXtitle 2 2 10 2 2" xfId="60588"/>
    <cellStyle name="SAPBEXtitle 2 2 10 2 3" xfId="60589"/>
    <cellStyle name="SAPBEXtitle 2 2 10 3" xfId="9351"/>
    <cellStyle name="SAPBEXtitle 2 2 10 3 2" xfId="60590"/>
    <cellStyle name="SAPBEXtitle 2 2 10 3 3" xfId="60591"/>
    <cellStyle name="SAPBEXtitle 2 2 10 4" xfId="60592"/>
    <cellStyle name="SAPBEXtitle 2 2 10 5" xfId="60593"/>
    <cellStyle name="SAPBEXtitle 2 2 11" xfId="60594"/>
    <cellStyle name="SAPBEXtitle 2 2 11 2" xfId="60595"/>
    <cellStyle name="SAPBEXtitle 2 2 11 3" xfId="60596"/>
    <cellStyle name="SAPBEXtitle 2 2 12" xfId="60597"/>
    <cellStyle name="SAPBEXtitle 2 2 2" xfId="9352"/>
    <cellStyle name="SAPBEXtitle 2 2 2 2" xfId="9353"/>
    <cellStyle name="SAPBEXtitle 2 2 2 2 2" xfId="9354"/>
    <cellStyle name="SAPBEXtitle 2 2 2 2 2 2" xfId="60598"/>
    <cellStyle name="SAPBEXtitle 2 2 2 2 2 2 2" xfId="60599"/>
    <cellStyle name="SAPBEXtitle 2 2 2 2 2 2 2 2" xfId="60600"/>
    <cellStyle name="SAPBEXtitle 2 2 2 2 2 2 3" xfId="60601"/>
    <cellStyle name="SAPBEXtitle 2 2 2 2 2 3" xfId="60602"/>
    <cellStyle name="SAPBEXtitle 2 2 2 2 2 3 2" xfId="60603"/>
    <cellStyle name="SAPBEXtitle 2 2 2 2 2 3 3" xfId="60604"/>
    <cellStyle name="SAPBEXtitle 2 2 2 2 2 4" xfId="60605"/>
    <cellStyle name="SAPBEXtitle 2 2 2 2 2 4 2" xfId="60606"/>
    <cellStyle name="SAPBEXtitle 2 2 2 2 2 4 3" xfId="60607"/>
    <cellStyle name="SAPBEXtitle 2 2 2 2 2 5" xfId="60608"/>
    <cellStyle name="SAPBEXtitle 2 2 2 2 2 5 2" xfId="60609"/>
    <cellStyle name="SAPBEXtitle 2 2 2 2 2 6" xfId="60610"/>
    <cellStyle name="SAPBEXtitle 2 2 2 2 2 7" xfId="60611"/>
    <cellStyle name="SAPBEXtitle 2 2 2 2 2 8" xfId="60612"/>
    <cellStyle name="SAPBEXtitle 2 2 2 2 2 9" xfId="60613"/>
    <cellStyle name="SAPBEXtitle 2 2 2 2 3" xfId="60614"/>
    <cellStyle name="SAPBEXtitle 2 2 2 2 3 2" xfId="60615"/>
    <cellStyle name="SAPBEXtitle 2 2 2 2 3 2 2" xfId="60616"/>
    <cellStyle name="SAPBEXtitle 2 2 2 2 3 3" xfId="60617"/>
    <cellStyle name="SAPBEXtitle 2 2 2 2 4" xfId="60618"/>
    <cellStyle name="SAPBEXtitle 2 2 2 2 4 2" xfId="60619"/>
    <cellStyle name="SAPBEXtitle 2 2 2 2 4 3" xfId="60620"/>
    <cellStyle name="SAPBEXtitle 2 2 2 2 5" xfId="60621"/>
    <cellStyle name="SAPBEXtitle 2 2 2 2 6" xfId="60622"/>
    <cellStyle name="SAPBEXtitle 2 2 2 3" xfId="9355"/>
    <cellStyle name="SAPBEXtitle 2 2 2 3 2" xfId="60623"/>
    <cellStyle name="SAPBEXtitle 2 2 2 3 2 2" xfId="60624"/>
    <cellStyle name="SAPBEXtitle 2 2 2 3 2 2 2" xfId="60625"/>
    <cellStyle name="SAPBEXtitle 2 2 2 3 2 3" xfId="60626"/>
    <cellStyle name="SAPBEXtitle 2 2 2 3 3" xfId="60627"/>
    <cellStyle name="SAPBEXtitle 2 2 2 3 3 2" xfId="60628"/>
    <cellStyle name="SAPBEXtitle 2 2 2 3 3 3" xfId="60629"/>
    <cellStyle name="SAPBEXtitle 2 2 2 3 4" xfId="60630"/>
    <cellStyle name="SAPBEXtitle 2 2 2 3 4 2" xfId="60631"/>
    <cellStyle name="SAPBEXtitle 2 2 2 3 4 3" xfId="60632"/>
    <cellStyle name="SAPBEXtitle 2 2 2 3 5" xfId="60633"/>
    <cellStyle name="SAPBEXtitle 2 2 2 3 5 2" xfId="60634"/>
    <cellStyle name="SAPBEXtitle 2 2 2 3 5 3" xfId="60635"/>
    <cellStyle name="SAPBEXtitle 2 2 2 3 6" xfId="60636"/>
    <cellStyle name="SAPBEXtitle 2 2 2 3 6 2" xfId="60637"/>
    <cellStyle name="SAPBEXtitle 2 2 2 3 7" xfId="60638"/>
    <cellStyle name="SAPBEXtitle 2 2 2 3 8" xfId="60639"/>
    <cellStyle name="SAPBEXtitle 2 2 2 3 9" xfId="60640"/>
    <cellStyle name="SAPBEXtitle 2 2 2 4" xfId="9356"/>
    <cellStyle name="SAPBEXtitle 2 2 2 4 2" xfId="60641"/>
    <cellStyle name="SAPBEXtitle 2 2 2 4 2 2" xfId="60642"/>
    <cellStyle name="SAPBEXtitle 2 2 2 4 3" xfId="60643"/>
    <cellStyle name="SAPBEXtitle 2 2 2 5" xfId="60644"/>
    <cellStyle name="SAPBEXtitle 2 2 2 5 2" xfId="60645"/>
    <cellStyle name="SAPBEXtitle 2 2 2 5 3" xfId="60646"/>
    <cellStyle name="SAPBEXtitle 2 2 2 6" xfId="60647"/>
    <cellStyle name="SAPBEXtitle 2 2 3" xfId="9357"/>
    <cellStyle name="SAPBEXtitle 2 2 3 2" xfId="9358"/>
    <cellStyle name="SAPBEXtitle 2 2 3 2 2" xfId="60648"/>
    <cellStyle name="SAPBEXtitle 2 2 3 2 2 2" xfId="60649"/>
    <cellStyle name="SAPBEXtitle 2 2 3 2 2 2 2" xfId="60650"/>
    <cellStyle name="SAPBEXtitle 2 2 3 2 2 3" xfId="60651"/>
    <cellStyle name="SAPBEXtitle 2 2 3 2 3" xfId="60652"/>
    <cellStyle name="SAPBEXtitle 2 2 3 2 3 2" xfId="60653"/>
    <cellStyle name="SAPBEXtitle 2 2 3 2 3 2 2" xfId="60654"/>
    <cellStyle name="SAPBEXtitle 2 2 3 2 3 3" xfId="60655"/>
    <cellStyle name="SAPBEXtitle 2 2 3 2 4" xfId="60656"/>
    <cellStyle name="SAPBEXtitle 2 2 3 2 4 2" xfId="60657"/>
    <cellStyle name="SAPBEXtitle 2 2 3 2 4 3" xfId="60658"/>
    <cellStyle name="SAPBEXtitle 2 2 3 2 5" xfId="60659"/>
    <cellStyle name="SAPBEXtitle 2 2 3 2 5 2" xfId="60660"/>
    <cellStyle name="SAPBEXtitle 2 2 3 2 6" xfId="60661"/>
    <cellStyle name="SAPBEXtitle 2 2 3 2 7" xfId="60662"/>
    <cellStyle name="SAPBEXtitle 2 2 3 2 8" xfId="60663"/>
    <cellStyle name="SAPBEXtitle 2 2 3 2 9" xfId="60664"/>
    <cellStyle name="SAPBEXtitle 2 2 3 3" xfId="9359"/>
    <cellStyle name="SAPBEXtitle 2 2 3 3 2" xfId="60665"/>
    <cellStyle name="SAPBEXtitle 2 2 3 3 2 2" xfId="60666"/>
    <cellStyle name="SAPBEXtitle 2 2 3 3 3" xfId="60667"/>
    <cellStyle name="SAPBEXtitle 2 2 3 4" xfId="9360"/>
    <cellStyle name="SAPBEXtitle 2 2 3 4 2" xfId="60668"/>
    <cellStyle name="SAPBEXtitle 2 2 3 4 3" xfId="60669"/>
    <cellStyle name="SAPBEXtitle 2 2 3 5" xfId="60670"/>
    <cellStyle name="SAPBEXtitle 2 2 3 6" xfId="60671"/>
    <cellStyle name="SAPBEXtitle 2 2 4" xfId="9361"/>
    <cellStyle name="SAPBEXtitle 2 2 4 10" xfId="60672"/>
    <cellStyle name="SAPBEXtitle 2 2 4 11" xfId="60673"/>
    <cellStyle name="SAPBEXtitle 2 2 4 2" xfId="9362"/>
    <cellStyle name="SAPBEXtitle 2 2 4 2 10" xfId="60674"/>
    <cellStyle name="SAPBEXtitle 2 2 4 2 2" xfId="9363"/>
    <cellStyle name="SAPBEXtitle 2 2 4 2 2 2" xfId="60675"/>
    <cellStyle name="SAPBEXtitle 2 2 4 2 2 2 2" xfId="60676"/>
    <cellStyle name="SAPBEXtitle 2 2 4 2 2 3" xfId="60677"/>
    <cellStyle name="SAPBEXtitle 2 2 4 2 3" xfId="60678"/>
    <cellStyle name="SAPBEXtitle 2 2 4 2 3 2" xfId="60679"/>
    <cellStyle name="SAPBEXtitle 2 2 4 2 3 2 2" xfId="60680"/>
    <cellStyle name="SAPBEXtitle 2 2 4 2 3 3" xfId="60681"/>
    <cellStyle name="SAPBEXtitle 2 2 4 2 4" xfId="60682"/>
    <cellStyle name="SAPBEXtitle 2 2 4 2 4 2" xfId="60683"/>
    <cellStyle name="SAPBEXtitle 2 2 4 2 4 3" xfId="60684"/>
    <cellStyle name="SAPBEXtitle 2 2 4 2 5" xfId="60685"/>
    <cellStyle name="SAPBEXtitle 2 2 4 2 5 2" xfId="60686"/>
    <cellStyle name="SAPBEXtitle 2 2 4 2 5 3" xfId="60687"/>
    <cellStyle name="SAPBEXtitle 2 2 4 2 6" xfId="60688"/>
    <cellStyle name="SAPBEXtitle 2 2 4 2 6 2" xfId="60689"/>
    <cellStyle name="SAPBEXtitle 2 2 4 2 7" xfId="60690"/>
    <cellStyle name="SAPBEXtitle 2 2 4 2 8" xfId="60691"/>
    <cellStyle name="SAPBEXtitle 2 2 4 2 9" xfId="60692"/>
    <cellStyle name="SAPBEXtitle 2 2 4 3" xfId="9364"/>
    <cellStyle name="SAPBEXtitle 2 2 4 3 2" xfId="60693"/>
    <cellStyle name="SAPBEXtitle 2 2 4 3 2 2" xfId="60694"/>
    <cellStyle name="SAPBEXtitle 2 2 4 3 3" xfId="60695"/>
    <cellStyle name="SAPBEXtitle 2 2 4 4" xfId="60696"/>
    <cellStyle name="SAPBEXtitle 2 2 4 4 2" xfId="60697"/>
    <cellStyle name="SAPBEXtitle 2 2 4 4 2 2" xfId="60698"/>
    <cellStyle name="SAPBEXtitle 2 2 4 4 3" xfId="60699"/>
    <cellStyle name="SAPBEXtitle 2 2 4 5" xfId="60700"/>
    <cellStyle name="SAPBEXtitle 2 2 4 5 2" xfId="60701"/>
    <cellStyle name="SAPBEXtitle 2 2 4 5 3" xfId="60702"/>
    <cellStyle name="SAPBEXtitle 2 2 4 6" xfId="60703"/>
    <cellStyle name="SAPBEXtitle 2 2 4 6 2" xfId="60704"/>
    <cellStyle name="SAPBEXtitle 2 2 4 6 3" xfId="60705"/>
    <cellStyle name="SAPBEXtitle 2 2 4 7" xfId="60706"/>
    <cellStyle name="SAPBEXtitle 2 2 4 7 2" xfId="60707"/>
    <cellStyle name="SAPBEXtitle 2 2 4 8" xfId="60708"/>
    <cellStyle name="SAPBEXtitle 2 2 4 9" xfId="60709"/>
    <cellStyle name="SAPBEXtitle 2 2 5" xfId="9365"/>
    <cellStyle name="SAPBEXtitle 2 2 5 10" xfId="60710"/>
    <cellStyle name="SAPBEXtitle 2 2 5 11" xfId="60711"/>
    <cellStyle name="SAPBEXtitle 2 2 5 2" xfId="9366"/>
    <cellStyle name="SAPBEXtitle 2 2 5 2 10" xfId="60712"/>
    <cellStyle name="SAPBEXtitle 2 2 5 2 2" xfId="9367"/>
    <cellStyle name="SAPBEXtitle 2 2 5 2 2 2" xfId="60713"/>
    <cellStyle name="SAPBEXtitle 2 2 5 2 2 2 2" xfId="60714"/>
    <cellStyle name="SAPBEXtitle 2 2 5 2 2 3" xfId="60715"/>
    <cellStyle name="SAPBEXtitle 2 2 5 2 3" xfId="9368"/>
    <cellStyle name="SAPBEXtitle 2 2 5 2 3 2" xfId="60716"/>
    <cellStyle name="SAPBEXtitle 2 2 5 2 3 2 2" xfId="60717"/>
    <cellStyle name="SAPBEXtitle 2 2 5 2 3 3" xfId="60718"/>
    <cellStyle name="SAPBEXtitle 2 2 5 2 4" xfId="60719"/>
    <cellStyle name="SAPBEXtitle 2 2 5 2 4 2" xfId="60720"/>
    <cellStyle name="SAPBEXtitle 2 2 5 2 4 3" xfId="60721"/>
    <cellStyle name="SAPBEXtitle 2 2 5 2 5" xfId="60722"/>
    <cellStyle name="SAPBEXtitle 2 2 5 2 5 2" xfId="60723"/>
    <cellStyle name="SAPBEXtitle 2 2 5 2 5 3" xfId="60724"/>
    <cellStyle name="SAPBEXtitle 2 2 5 2 6" xfId="60725"/>
    <cellStyle name="SAPBEXtitle 2 2 5 2 6 2" xfId="60726"/>
    <cellStyle name="SAPBEXtitle 2 2 5 2 6 3" xfId="60727"/>
    <cellStyle name="SAPBEXtitle 2 2 5 2 7" xfId="60728"/>
    <cellStyle name="SAPBEXtitle 2 2 5 2 7 2" xfId="60729"/>
    <cellStyle name="SAPBEXtitle 2 2 5 2 8" xfId="60730"/>
    <cellStyle name="SAPBEXtitle 2 2 5 2 9" xfId="60731"/>
    <cellStyle name="SAPBEXtitle 2 2 5 3" xfId="9369"/>
    <cellStyle name="SAPBEXtitle 2 2 5 3 2" xfId="60732"/>
    <cellStyle name="SAPBEXtitle 2 2 5 3 2 2" xfId="60733"/>
    <cellStyle name="SAPBEXtitle 2 2 5 3 3" xfId="60734"/>
    <cellStyle name="SAPBEXtitle 2 2 5 4" xfId="9370"/>
    <cellStyle name="SAPBEXtitle 2 2 5 4 2" xfId="60735"/>
    <cellStyle name="SAPBEXtitle 2 2 5 4 2 2" xfId="60736"/>
    <cellStyle name="SAPBEXtitle 2 2 5 4 3" xfId="60737"/>
    <cellStyle name="SAPBEXtitle 2 2 5 5" xfId="60738"/>
    <cellStyle name="SAPBEXtitle 2 2 5 5 2" xfId="60739"/>
    <cellStyle name="SAPBEXtitle 2 2 5 5 3" xfId="60740"/>
    <cellStyle name="SAPBEXtitle 2 2 5 6" xfId="60741"/>
    <cellStyle name="SAPBEXtitle 2 2 5 6 2" xfId="60742"/>
    <cellStyle name="SAPBEXtitle 2 2 5 6 3" xfId="60743"/>
    <cellStyle name="SAPBEXtitle 2 2 5 7" xfId="60744"/>
    <cellStyle name="SAPBEXtitle 2 2 5 7 2" xfId="60745"/>
    <cellStyle name="SAPBEXtitle 2 2 5 7 3" xfId="60746"/>
    <cellStyle name="SAPBEXtitle 2 2 5 8" xfId="60747"/>
    <cellStyle name="SAPBEXtitle 2 2 5 8 2" xfId="60748"/>
    <cellStyle name="SAPBEXtitle 2 2 5 9" xfId="60749"/>
    <cellStyle name="SAPBEXtitle 2 2 6" xfId="9371"/>
    <cellStyle name="SAPBEXtitle 2 2 6 2" xfId="9372"/>
    <cellStyle name="SAPBEXtitle 2 2 6 2 2" xfId="9373"/>
    <cellStyle name="SAPBEXtitle 2 2 6 2 2 2" xfId="60750"/>
    <cellStyle name="SAPBEXtitle 2 2 6 2 2 3" xfId="60751"/>
    <cellStyle name="SAPBEXtitle 2 2 6 2 3" xfId="9374"/>
    <cellStyle name="SAPBEXtitle 2 2 6 2 3 2" xfId="60752"/>
    <cellStyle name="SAPBEXtitle 2 2 6 2 3 3" xfId="60753"/>
    <cellStyle name="SAPBEXtitle 2 2 6 2 4" xfId="60754"/>
    <cellStyle name="SAPBEXtitle 2 2 6 2 5" xfId="60755"/>
    <cellStyle name="SAPBEXtitle 2 2 6 3" xfId="9375"/>
    <cellStyle name="SAPBEXtitle 2 2 6 3 2" xfId="60756"/>
    <cellStyle name="SAPBEXtitle 2 2 6 3 3" xfId="60757"/>
    <cellStyle name="SAPBEXtitle 2 2 6 4" xfId="9376"/>
    <cellStyle name="SAPBEXtitle 2 2 6 4 2" xfId="60758"/>
    <cellStyle name="SAPBEXtitle 2 2 6 4 3" xfId="60759"/>
    <cellStyle name="SAPBEXtitle 2 2 6 5" xfId="60760"/>
    <cellStyle name="SAPBEXtitle 2 2 6 5 2" xfId="60761"/>
    <cellStyle name="SAPBEXtitle 2 2 6 6" xfId="60762"/>
    <cellStyle name="SAPBEXtitle 2 2 6 7" xfId="60763"/>
    <cellStyle name="SAPBEXtitle 2 2 7" xfId="9377"/>
    <cellStyle name="SAPBEXtitle 2 2 7 2" xfId="9378"/>
    <cellStyle name="SAPBEXtitle 2 2 7 2 2" xfId="9379"/>
    <cellStyle name="SAPBEXtitle 2 2 7 2 2 2" xfId="60764"/>
    <cellStyle name="SAPBEXtitle 2 2 7 2 2 3" xfId="60765"/>
    <cellStyle name="SAPBEXtitle 2 2 7 2 3" xfId="9380"/>
    <cellStyle name="SAPBEXtitle 2 2 7 2 3 2" xfId="60766"/>
    <cellStyle name="SAPBEXtitle 2 2 7 2 3 3" xfId="60767"/>
    <cellStyle name="SAPBEXtitle 2 2 7 2 4" xfId="60768"/>
    <cellStyle name="SAPBEXtitle 2 2 7 2 5" xfId="60769"/>
    <cellStyle name="SAPBEXtitle 2 2 7 3" xfId="9381"/>
    <cellStyle name="SAPBEXtitle 2 2 7 3 2" xfId="60770"/>
    <cellStyle name="SAPBEXtitle 2 2 7 3 3" xfId="60771"/>
    <cellStyle name="SAPBEXtitle 2 2 7 4" xfId="9382"/>
    <cellStyle name="SAPBEXtitle 2 2 7 4 2" xfId="60772"/>
    <cellStyle name="SAPBEXtitle 2 2 7 4 3" xfId="60773"/>
    <cellStyle name="SAPBEXtitle 2 2 7 5" xfId="60774"/>
    <cellStyle name="SAPBEXtitle 2 2 7 6" xfId="60775"/>
    <cellStyle name="SAPBEXtitle 2 2 8" xfId="9383"/>
    <cellStyle name="SAPBEXtitle 2 2 8 2" xfId="9384"/>
    <cellStyle name="SAPBEXtitle 2 2 8 2 2" xfId="60776"/>
    <cellStyle name="SAPBEXtitle 2 2 8 2 3" xfId="60777"/>
    <cellStyle name="SAPBEXtitle 2 2 8 3" xfId="9385"/>
    <cellStyle name="SAPBEXtitle 2 2 8 3 2" xfId="60778"/>
    <cellStyle name="SAPBEXtitle 2 2 8 3 3" xfId="60779"/>
    <cellStyle name="SAPBEXtitle 2 2 8 4" xfId="60780"/>
    <cellStyle name="SAPBEXtitle 2 2 8 5" xfId="60781"/>
    <cellStyle name="SAPBEXtitle 2 2 9" xfId="9386"/>
    <cellStyle name="SAPBEXtitle 2 2 9 2" xfId="9387"/>
    <cellStyle name="SAPBEXtitle 2 2 9 2 2" xfId="60782"/>
    <cellStyle name="SAPBEXtitle 2 2 9 2 3" xfId="60783"/>
    <cellStyle name="SAPBEXtitle 2 2 9 3" xfId="9388"/>
    <cellStyle name="SAPBEXtitle 2 2 9 3 2" xfId="60784"/>
    <cellStyle name="SAPBEXtitle 2 2 9 3 3" xfId="60785"/>
    <cellStyle name="SAPBEXtitle 2 2 9 4" xfId="60786"/>
    <cellStyle name="SAPBEXtitle 2 2 9 5" xfId="60787"/>
    <cellStyle name="SAPBEXtitle 2 3" xfId="9389"/>
    <cellStyle name="SAPBEXtitle 2 3 10" xfId="9390"/>
    <cellStyle name="SAPBEXtitle 2 3 10 2" xfId="9391"/>
    <cellStyle name="SAPBEXtitle 2 3 10 2 2" xfId="60788"/>
    <cellStyle name="SAPBEXtitle 2 3 10 2 3" xfId="60789"/>
    <cellStyle name="SAPBEXtitle 2 3 10 3" xfId="9392"/>
    <cellStyle name="SAPBEXtitle 2 3 10 3 2" xfId="60790"/>
    <cellStyle name="SAPBEXtitle 2 3 10 3 3" xfId="60791"/>
    <cellStyle name="SAPBEXtitle 2 3 10 4" xfId="60792"/>
    <cellStyle name="SAPBEXtitle 2 3 10 5" xfId="60793"/>
    <cellStyle name="SAPBEXtitle 2 3 11" xfId="60794"/>
    <cellStyle name="SAPBEXtitle 2 3 11 2" xfId="60795"/>
    <cellStyle name="SAPBEXtitle 2 3 11 3" xfId="60796"/>
    <cellStyle name="SAPBEXtitle 2 3 12" xfId="60797"/>
    <cellStyle name="SAPBEXtitle 2 3 2" xfId="9393"/>
    <cellStyle name="SAPBEXtitle 2 3 2 2" xfId="9394"/>
    <cellStyle name="SAPBEXtitle 2 3 2 2 2" xfId="9395"/>
    <cellStyle name="SAPBEXtitle 2 3 2 2 2 2" xfId="60798"/>
    <cellStyle name="SAPBEXtitle 2 3 2 2 2 2 2" xfId="60799"/>
    <cellStyle name="SAPBEXtitle 2 3 2 2 2 2 2 2" xfId="60800"/>
    <cellStyle name="SAPBEXtitle 2 3 2 2 2 2 3" xfId="60801"/>
    <cellStyle name="SAPBEXtitle 2 3 2 2 2 3" xfId="60802"/>
    <cellStyle name="SAPBEXtitle 2 3 2 2 2 3 2" xfId="60803"/>
    <cellStyle name="SAPBEXtitle 2 3 2 2 2 3 3" xfId="60804"/>
    <cellStyle name="SAPBEXtitle 2 3 2 2 2 4" xfId="60805"/>
    <cellStyle name="SAPBEXtitle 2 3 2 2 2 4 2" xfId="60806"/>
    <cellStyle name="SAPBEXtitle 2 3 2 2 2 4 3" xfId="60807"/>
    <cellStyle name="SAPBEXtitle 2 3 2 2 2 5" xfId="60808"/>
    <cellStyle name="SAPBEXtitle 2 3 2 2 2 5 2" xfId="60809"/>
    <cellStyle name="SAPBEXtitle 2 3 2 2 2 6" xfId="60810"/>
    <cellStyle name="SAPBEXtitle 2 3 2 2 2 7" xfId="60811"/>
    <cellStyle name="SAPBEXtitle 2 3 2 2 2 8" xfId="60812"/>
    <cellStyle name="SAPBEXtitle 2 3 2 2 2 9" xfId="60813"/>
    <cellStyle name="SAPBEXtitle 2 3 2 2 3" xfId="60814"/>
    <cellStyle name="SAPBEXtitle 2 3 2 2 3 2" xfId="60815"/>
    <cellStyle name="SAPBEXtitle 2 3 2 2 3 2 2" xfId="60816"/>
    <cellStyle name="SAPBEXtitle 2 3 2 2 3 3" xfId="60817"/>
    <cellStyle name="SAPBEXtitle 2 3 2 2 4" xfId="60818"/>
    <cellStyle name="SAPBEXtitle 2 3 2 2 4 2" xfId="60819"/>
    <cellStyle name="SAPBEXtitle 2 3 2 2 4 3" xfId="60820"/>
    <cellStyle name="SAPBEXtitle 2 3 2 2 5" xfId="60821"/>
    <cellStyle name="SAPBEXtitle 2 3 2 2 6" xfId="60822"/>
    <cellStyle name="SAPBEXtitle 2 3 2 3" xfId="9396"/>
    <cellStyle name="SAPBEXtitle 2 3 2 3 2" xfId="60823"/>
    <cellStyle name="SAPBEXtitle 2 3 2 3 2 2" xfId="60824"/>
    <cellStyle name="SAPBEXtitle 2 3 2 3 2 2 2" xfId="60825"/>
    <cellStyle name="SAPBEXtitle 2 3 2 3 2 3" xfId="60826"/>
    <cellStyle name="SAPBEXtitle 2 3 2 3 3" xfId="60827"/>
    <cellStyle name="SAPBEXtitle 2 3 2 3 3 2" xfId="60828"/>
    <cellStyle name="SAPBEXtitle 2 3 2 3 3 3" xfId="60829"/>
    <cellStyle name="SAPBEXtitle 2 3 2 3 4" xfId="60830"/>
    <cellStyle name="SAPBEXtitle 2 3 2 3 4 2" xfId="60831"/>
    <cellStyle name="SAPBEXtitle 2 3 2 3 4 3" xfId="60832"/>
    <cellStyle name="SAPBEXtitle 2 3 2 3 5" xfId="60833"/>
    <cellStyle name="SAPBEXtitle 2 3 2 3 5 2" xfId="60834"/>
    <cellStyle name="SAPBEXtitle 2 3 2 3 5 3" xfId="60835"/>
    <cellStyle name="SAPBEXtitle 2 3 2 3 6" xfId="60836"/>
    <cellStyle name="SAPBEXtitle 2 3 2 3 6 2" xfId="60837"/>
    <cellStyle name="SAPBEXtitle 2 3 2 3 7" xfId="60838"/>
    <cellStyle name="SAPBEXtitle 2 3 2 3 8" xfId="60839"/>
    <cellStyle name="SAPBEXtitle 2 3 2 3 9" xfId="60840"/>
    <cellStyle name="SAPBEXtitle 2 3 2 4" xfId="9397"/>
    <cellStyle name="SAPBEXtitle 2 3 2 4 2" xfId="60841"/>
    <cellStyle name="SAPBEXtitle 2 3 2 4 2 2" xfId="60842"/>
    <cellStyle name="SAPBEXtitle 2 3 2 4 3" xfId="60843"/>
    <cellStyle name="SAPBEXtitle 2 3 2 5" xfId="60844"/>
    <cellStyle name="SAPBEXtitle 2 3 2 5 2" xfId="60845"/>
    <cellStyle name="SAPBEXtitle 2 3 2 5 3" xfId="60846"/>
    <cellStyle name="SAPBEXtitle 2 3 2 6" xfId="60847"/>
    <cellStyle name="SAPBEXtitle 2 3 3" xfId="9398"/>
    <cellStyle name="SAPBEXtitle 2 3 3 2" xfId="9399"/>
    <cellStyle name="SAPBEXtitle 2 3 3 2 2" xfId="60848"/>
    <cellStyle name="SAPBEXtitle 2 3 3 2 2 2" xfId="60849"/>
    <cellStyle name="SAPBEXtitle 2 3 3 2 2 2 2" xfId="60850"/>
    <cellStyle name="SAPBEXtitle 2 3 3 2 2 3" xfId="60851"/>
    <cellStyle name="SAPBEXtitle 2 3 3 2 3" xfId="60852"/>
    <cellStyle name="SAPBEXtitle 2 3 3 2 3 2" xfId="60853"/>
    <cellStyle name="SAPBEXtitle 2 3 3 2 3 2 2" xfId="60854"/>
    <cellStyle name="SAPBEXtitle 2 3 3 2 3 3" xfId="60855"/>
    <cellStyle name="SAPBEXtitle 2 3 3 2 4" xfId="60856"/>
    <cellStyle name="SAPBEXtitle 2 3 3 2 4 2" xfId="60857"/>
    <cellStyle name="SAPBEXtitle 2 3 3 2 4 3" xfId="60858"/>
    <cellStyle name="SAPBEXtitle 2 3 3 2 5" xfId="60859"/>
    <cellStyle name="SAPBEXtitle 2 3 3 2 5 2" xfId="60860"/>
    <cellStyle name="SAPBEXtitle 2 3 3 2 6" xfId="60861"/>
    <cellStyle name="SAPBEXtitle 2 3 3 2 7" xfId="60862"/>
    <cellStyle name="SAPBEXtitle 2 3 3 2 8" xfId="60863"/>
    <cellStyle name="SAPBEXtitle 2 3 3 2 9" xfId="60864"/>
    <cellStyle name="SAPBEXtitle 2 3 3 3" xfId="9400"/>
    <cellStyle name="SAPBEXtitle 2 3 3 3 2" xfId="60865"/>
    <cellStyle name="SAPBEXtitle 2 3 3 3 2 2" xfId="60866"/>
    <cellStyle name="SAPBEXtitle 2 3 3 3 3" xfId="60867"/>
    <cellStyle name="SAPBEXtitle 2 3 3 4" xfId="9401"/>
    <cellStyle name="SAPBEXtitle 2 3 3 4 2" xfId="60868"/>
    <cellStyle name="SAPBEXtitle 2 3 3 4 3" xfId="60869"/>
    <cellStyle name="SAPBEXtitle 2 3 3 5" xfId="60870"/>
    <cellStyle name="SAPBEXtitle 2 3 3 6" xfId="60871"/>
    <cellStyle name="SAPBEXtitle 2 3 4" xfId="9402"/>
    <cellStyle name="SAPBEXtitle 2 3 4 10" xfId="60872"/>
    <cellStyle name="SAPBEXtitle 2 3 4 11" xfId="60873"/>
    <cellStyle name="SAPBEXtitle 2 3 4 2" xfId="9403"/>
    <cellStyle name="SAPBEXtitle 2 3 4 2 10" xfId="60874"/>
    <cellStyle name="SAPBEXtitle 2 3 4 2 2" xfId="9404"/>
    <cellStyle name="SAPBEXtitle 2 3 4 2 2 2" xfId="60875"/>
    <cellStyle name="SAPBEXtitle 2 3 4 2 2 2 2" xfId="60876"/>
    <cellStyle name="SAPBEXtitle 2 3 4 2 2 3" xfId="60877"/>
    <cellStyle name="SAPBEXtitle 2 3 4 2 3" xfId="60878"/>
    <cellStyle name="SAPBEXtitle 2 3 4 2 3 2" xfId="60879"/>
    <cellStyle name="SAPBEXtitle 2 3 4 2 3 2 2" xfId="60880"/>
    <cellStyle name="SAPBEXtitle 2 3 4 2 3 3" xfId="60881"/>
    <cellStyle name="SAPBEXtitle 2 3 4 2 4" xfId="60882"/>
    <cellStyle name="SAPBEXtitle 2 3 4 2 4 2" xfId="60883"/>
    <cellStyle name="SAPBEXtitle 2 3 4 2 4 3" xfId="60884"/>
    <cellStyle name="SAPBEXtitle 2 3 4 2 5" xfId="60885"/>
    <cellStyle name="SAPBEXtitle 2 3 4 2 5 2" xfId="60886"/>
    <cellStyle name="SAPBEXtitle 2 3 4 2 5 3" xfId="60887"/>
    <cellStyle name="SAPBEXtitle 2 3 4 2 6" xfId="60888"/>
    <cellStyle name="SAPBEXtitle 2 3 4 2 6 2" xfId="60889"/>
    <cellStyle name="SAPBEXtitle 2 3 4 2 7" xfId="60890"/>
    <cellStyle name="SAPBEXtitle 2 3 4 2 8" xfId="60891"/>
    <cellStyle name="SAPBEXtitle 2 3 4 2 9" xfId="60892"/>
    <cellStyle name="SAPBEXtitle 2 3 4 3" xfId="9405"/>
    <cellStyle name="SAPBEXtitle 2 3 4 3 2" xfId="60893"/>
    <cellStyle name="SAPBEXtitle 2 3 4 3 2 2" xfId="60894"/>
    <cellStyle name="SAPBEXtitle 2 3 4 3 3" xfId="60895"/>
    <cellStyle name="SAPBEXtitle 2 3 4 4" xfId="60896"/>
    <cellStyle name="SAPBEXtitle 2 3 4 4 2" xfId="60897"/>
    <cellStyle name="SAPBEXtitle 2 3 4 4 2 2" xfId="60898"/>
    <cellStyle name="SAPBEXtitle 2 3 4 4 3" xfId="60899"/>
    <cellStyle name="SAPBEXtitle 2 3 4 5" xfId="60900"/>
    <cellStyle name="SAPBEXtitle 2 3 4 5 2" xfId="60901"/>
    <cellStyle name="SAPBEXtitle 2 3 4 5 3" xfId="60902"/>
    <cellStyle name="SAPBEXtitle 2 3 4 6" xfId="60903"/>
    <cellStyle name="SAPBEXtitle 2 3 4 6 2" xfId="60904"/>
    <cellStyle name="SAPBEXtitle 2 3 4 6 3" xfId="60905"/>
    <cellStyle name="SAPBEXtitle 2 3 4 7" xfId="60906"/>
    <cellStyle name="SAPBEXtitle 2 3 4 7 2" xfId="60907"/>
    <cellStyle name="SAPBEXtitle 2 3 4 8" xfId="60908"/>
    <cellStyle name="SAPBEXtitle 2 3 4 9" xfId="60909"/>
    <cellStyle name="SAPBEXtitle 2 3 5" xfId="9406"/>
    <cellStyle name="SAPBEXtitle 2 3 5 10" xfId="60910"/>
    <cellStyle name="SAPBEXtitle 2 3 5 11" xfId="60911"/>
    <cellStyle name="SAPBEXtitle 2 3 5 2" xfId="9407"/>
    <cellStyle name="SAPBEXtitle 2 3 5 2 10" xfId="60912"/>
    <cellStyle name="SAPBEXtitle 2 3 5 2 2" xfId="9408"/>
    <cellStyle name="SAPBEXtitle 2 3 5 2 2 2" xfId="60913"/>
    <cellStyle name="SAPBEXtitle 2 3 5 2 2 2 2" xfId="60914"/>
    <cellStyle name="SAPBEXtitle 2 3 5 2 2 3" xfId="60915"/>
    <cellStyle name="SAPBEXtitle 2 3 5 2 3" xfId="9409"/>
    <cellStyle name="SAPBEXtitle 2 3 5 2 3 2" xfId="60916"/>
    <cellStyle name="SAPBEXtitle 2 3 5 2 3 2 2" xfId="60917"/>
    <cellStyle name="SAPBEXtitle 2 3 5 2 3 3" xfId="60918"/>
    <cellStyle name="SAPBEXtitle 2 3 5 2 4" xfId="60919"/>
    <cellStyle name="SAPBEXtitle 2 3 5 2 4 2" xfId="60920"/>
    <cellStyle name="SAPBEXtitle 2 3 5 2 4 3" xfId="60921"/>
    <cellStyle name="SAPBEXtitle 2 3 5 2 5" xfId="60922"/>
    <cellStyle name="SAPBEXtitle 2 3 5 2 5 2" xfId="60923"/>
    <cellStyle name="SAPBEXtitle 2 3 5 2 5 3" xfId="60924"/>
    <cellStyle name="SAPBEXtitle 2 3 5 2 6" xfId="60925"/>
    <cellStyle name="SAPBEXtitle 2 3 5 2 6 2" xfId="60926"/>
    <cellStyle name="SAPBEXtitle 2 3 5 2 6 3" xfId="60927"/>
    <cellStyle name="SAPBEXtitle 2 3 5 2 7" xfId="60928"/>
    <cellStyle name="SAPBEXtitle 2 3 5 2 7 2" xfId="60929"/>
    <cellStyle name="SAPBEXtitle 2 3 5 2 8" xfId="60930"/>
    <cellStyle name="SAPBEXtitle 2 3 5 2 9" xfId="60931"/>
    <cellStyle name="SAPBEXtitle 2 3 5 3" xfId="9410"/>
    <cellStyle name="SAPBEXtitle 2 3 5 3 2" xfId="60932"/>
    <cellStyle name="SAPBEXtitle 2 3 5 3 2 2" xfId="60933"/>
    <cellStyle name="SAPBEXtitle 2 3 5 3 3" xfId="60934"/>
    <cellStyle name="SAPBEXtitle 2 3 5 4" xfId="9411"/>
    <cellStyle name="SAPBEXtitle 2 3 5 4 2" xfId="60935"/>
    <cellStyle name="SAPBEXtitle 2 3 5 4 2 2" xfId="60936"/>
    <cellStyle name="SAPBEXtitle 2 3 5 4 3" xfId="60937"/>
    <cellStyle name="SAPBEXtitle 2 3 5 5" xfId="60938"/>
    <cellStyle name="SAPBEXtitle 2 3 5 5 2" xfId="60939"/>
    <cellStyle name="SAPBEXtitle 2 3 5 5 3" xfId="60940"/>
    <cellStyle name="SAPBEXtitle 2 3 5 6" xfId="60941"/>
    <cellStyle name="SAPBEXtitle 2 3 5 6 2" xfId="60942"/>
    <cellStyle name="SAPBEXtitle 2 3 5 6 3" xfId="60943"/>
    <cellStyle name="SAPBEXtitle 2 3 5 7" xfId="60944"/>
    <cellStyle name="SAPBEXtitle 2 3 5 7 2" xfId="60945"/>
    <cellStyle name="SAPBEXtitle 2 3 5 7 3" xfId="60946"/>
    <cellStyle name="SAPBEXtitle 2 3 5 8" xfId="60947"/>
    <cellStyle name="SAPBEXtitle 2 3 5 8 2" xfId="60948"/>
    <cellStyle name="SAPBEXtitle 2 3 5 9" xfId="60949"/>
    <cellStyle name="SAPBEXtitle 2 3 6" xfId="9412"/>
    <cellStyle name="SAPBEXtitle 2 3 6 2" xfId="9413"/>
    <cellStyle name="SAPBEXtitle 2 3 6 2 2" xfId="9414"/>
    <cellStyle name="SAPBEXtitle 2 3 6 2 2 2" xfId="60950"/>
    <cellStyle name="SAPBEXtitle 2 3 6 2 2 3" xfId="60951"/>
    <cellStyle name="SAPBEXtitle 2 3 6 2 3" xfId="9415"/>
    <cellStyle name="SAPBEXtitle 2 3 6 2 3 2" xfId="60952"/>
    <cellStyle name="SAPBEXtitle 2 3 6 2 3 3" xfId="60953"/>
    <cellStyle name="SAPBEXtitle 2 3 6 2 4" xfId="60954"/>
    <cellStyle name="SAPBEXtitle 2 3 6 2 5" xfId="60955"/>
    <cellStyle name="SAPBEXtitle 2 3 6 3" xfId="9416"/>
    <cellStyle name="SAPBEXtitle 2 3 6 3 2" xfId="60956"/>
    <cellStyle name="SAPBEXtitle 2 3 6 3 3" xfId="60957"/>
    <cellStyle name="SAPBEXtitle 2 3 6 4" xfId="9417"/>
    <cellStyle name="SAPBEXtitle 2 3 6 4 2" xfId="60958"/>
    <cellStyle name="SAPBEXtitle 2 3 6 4 3" xfId="60959"/>
    <cellStyle name="SAPBEXtitle 2 3 6 5" xfId="60960"/>
    <cellStyle name="SAPBEXtitle 2 3 6 5 2" xfId="60961"/>
    <cellStyle name="SAPBEXtitle 2 3 6 6" xfId="60962"/>
    <cellStyle name="SAPBEXtitle 2 3 6 7" xfId="60963"/>
    <cellStyle name="SAPBEXtitle 2 3 7" xfId="9418"/>
    <cellStyle name="SAPBEXtitle 2 3 7 2" xfId="9419"/>
    <cellStyle name="SAPBEXtitle 2 3 7 2 2" xfId="9420"/>
    <cellStyle name="SAPBEXtitle 2 3 7 2 2 2" xfId="60964"/>
    <cellStyle name="SAPBEXtitle 2 3 7 2 2 3" xfId="60965"/>
    <cellStyle name="SAPBEXtitle 2 3 7 2 3" xfId="9421"/>
    <cellStyle name="SAPBEXtitle 2 3 7 2 3 2" xfId="60966"/>
    <cellStyle name="SAPBEXtitle 2 3 7 2 3 3" xfId="60967"/>
    <cellStyle name="SAPBEXtitle 2 3 7 2 4" xfId="60968"/>
    <cellStyle name="SAPBEXtitle 2 3 7 2 5" xfId="60969"/>
    <cellStyle name="SAPBEXtitle 2 3 7 3" xfId="9422"/>
    <cellStyle name="SAPBEXtitle 2 3 7 3 2" xfId="60970"/>
    <cellStyle name="SAPBEXtitle 2 3 7 3 3" xfId="60971"/>
    <cellStyle name="SAPBEXtitle 2 3 7 4" xfId="9423"/>
    <cellStyle name="SAPBEXtitle 2 3 7 4 2" xfId="60972"/>
    <cellStyle name="SAPBEXtitle 2 3 7 4 3" xfId="60973"/>
    <cellStyle name="SAPBEXtitle 2 3 7 5" xfId="60974"/>
    <cellStyle name="SAPBEXtitle 2 3 7 6" xfId="60975"/>
    <cellStyle name="SAPBEXtitle 2 3 8" xfId="9424"/>
    <cellStyle name="SAPBEXtitle 2 3 8 2" xfId="9425"/>
    <cellStyle name="SAPBEXtitle 2 3 8 2 2" xfId="60976"/>
    <cellStyle name="SAPBEXtitle 2 3 8 2 3" xfId="60977"/>
    <cellStyle name="SAPBEXtitle 2 3 8 3" xfId="9426"/>
    <cellStyle name="SAPBEXtitle 2 3 8 3 2" xfId="60978"/>
    <cellStyle name="SAPBEXtitle 2 3 8 3 3" xfId="60979"/>
    <cellStyle name="SAPBEXtitle 2 3 8 4" xfId="60980"/>
    <cellStyle name="SAPBEXtitle 2 3 8 5" xfId="60981"/>
    <cellStyle name="SAPBEXtitle 2 3 9" xfId="9427"/>
    <cellStyle name="SAPBEXtitle 2 3 9 2" xfId="9428"/>
    <cellStyle name="SAPBEXtitle 2 3 9 2 2" xfId="60982"/>
    <cellStyle name="SAPBEXtitle 2 3 9 2 3" xfId="60983"/>
    <cellStyle name="SAPBEXtitle 2 3 9 3" xfId="9429"/>
    <cellStyle name="SAPBEXtitle 2 3 9 3 2" xfId="60984"/>
    <cellStyle name="SAPBEXtitle 2 3 9 3 3" xfId="60985"/>
    <cellStyle name="SAPBEXtitle 2 3 9 4" xfId="60986"/>
    <cellStyle name="SAPBEXtitle 2 3 9 5" xfId="60987"/>
    <cellStyle name="SAPBEXtitle 2 4" xfId="9430"/>
    <cellStyle name="SAPBEXtitle 2 4 2" xfId="9431"/>
    <cellStyle name="SAPBEXtitle 2 4 2 2" xfId="9432"/>
    <cellStyle name="SAPBEXtitle 2 4 2 2 2" xfId="60988"/>
    <cellStyle name="SAPBEXtitle 2 4 2 2 2 2" xfId="60989"/>
    <cellStyle name="SAPBEXtitle 2 4 2 2 2 2 2" xfId="60990"/>
    <cellStyle name="SAPBEXtitle 2 4 2 2 2 3" xfId="60991"/>
    <cellStyle name="SAPBEXtitle 2 4 2 2 3" xfId="60992"/>
    <cellStyle name="SAPBEXtitle 2 4 2 2 3 2" xfId="60993"/>
    <cellStyle name="SAPBEXtitle 2 4 2 2 3 3" xfId="60994"/>
    <cellStyle name="SAPBEXtitle 2 4 2 2 4" xfId="60995"/>
    <cellStyle name="SAPBEXtitle 2 4 2 2 4 2" xfId="60996"/>
    <cellStyle name="SAPBEXtitle 2 4 2 2 4 3" xfId="60997"/>
    <cellStyle name="SAPBEXtitle 2 4 2 2 5" xfId="60998"/>
    <cellStyle name="SAPBEXtitle 2 4 2 2 5 2" xfId="60999"/>
    <cellStyle name="SAPBEXtitle 2 4 2 2 6" xfId="61000"/>
    <cellStyle name="SAPBEXtitle 2 4 2 2 7" xfId="61001"/>
    <cellStyle name="SAPBEXtitle 2 4 2 2 8" xfId="61002"/>
    <cellStyle name="SAPBEXtitle 2 4 2 2 9" xfId="61003"/>
    <cellStyle name="SAPBEXtitle 2 4 2 3" xfId="61004"/>
    <cellStyle name="SAPBEXtitle 2 4 2 3 2" xfId="61005"/>
    <cellStyle name="SAPBEXtitle 2 4 2 3 2 2" xfId="61006"/>
    <cellStyle name="SAPBEXtitle 2 4 2 3 3" xfId="61007"/>
    <cellStyle name="SAPBEXtitle 2 4 2 4" xfId="61008"/>
    <cellStyle name="SAPBEXtitle 2 4 2 4 2" xfId="61009"/>
    <cellStyle name="SAPBEXtitle 2 4 2 4 3" xfId="61010"/>
    <cellStyle name="SAPBEXtitle 2 4 2 5" xfId="61011"/>
    <cellStyle name="SAPBEXtitle 2 4 2 6" xfId="61012"/>
    <cellStyle name="SAPBEXtitle 2 4 3" xfId="9433"/>
    <cellStyle name="SAPBEXtitle 2 4 3 2" xfId="61013"/>
    <cellStyle name="SAPBEXtitle 2 4 3 2 2" xfId="61014"/>
    <cellStyle name="SAPBEXtitle 2 4 3 2 2 2" xfId="61015"/>
    <cellStyle name="SAPBEXtitle 2 4 3 2 3" xfId="61016"/>
    <cellStyle name="SAPBEXtitle 2 4 3 3" xfId="61017"/>
    <cellStyle name="SAPBEXtitle 2 4 3 3 2" xfId="61018"/>
    <cellStyle name="SAPBEXtitle 2 4 3 3 3" xfId="61019"/>
    <cellStyle name="SAPBEXtitle 2 4 3 4" xfId="61020"/>
    <cellStyle name="SAPBEXtitle 2 4 3 4 2" xfId="61021"/>
    <cellStyle name="SAPBEXtitle 2 4 3 4 3" xfId="61022"/>
    <cellStyle name="SAPBEXtitle 2 4 3 5" xfId="61023"/>
    <cellStyle name="SAPBEXtitle 2 4 3 5 2" xfId="61024"/>
    <cellStyle name="SAPBEXtitle 2 4 3 5 3" xfId="61025"/>
    <cellStyle name="SAPBEXtitle 2 4 3 6" xfId="61026"/>
    <cellStyle name="SAPBEXtitle 2 4 3 6 2" xfId="61027"/>
    <cellStyle name="SAPBEXtitle 2 4 3 7" xfId="61028"/>
    <cellStyle name="SAPBEXtitle 2 4 3 8" xfId="61029"/>
    <cellStyle name="SAPBEXtitle 2 4 3 9" xfId="61030"/>
    <cellStyle name="SAPBEXtitle 2 4 4" xfId="9434"/>
    <cellStyle name="SAPBEXtitle 2 4 4 2" xfId="61031"/>
    <cellStyle name="SAPBEXtitle 2 4 4 2 2" xfId="61032"/>
    <cellStyle name="SAPBEXtitle 2 4 4 3" xfId="61033"/>
    <cellStyle name="SAPBEXtitle 2 4 5" xfId="61034"/>
    <cellStyle name="SAPBEXtitle 2 4 5 2" xfId="61035"/>
    <cellStyle name="SAPBEXtitle 2 4 5 3" xfId="61036"/>
    <cellStyle name="SAPBEXtitle 2 4 6" xfId="61037"/>
    <cellStyle name="SAPBEXtitle 2 5" xfId="9435"/>
    <cellStyle name="SAPBEXtitle 2 5 2" xfId="9436"/>
    <cellStyle name="SAPBEXtitle 2 5 2 2" xfId="61038"/>
    <cellStyle name="SAPBEXtitle 2 5 2 2 2" xfId="61039"/>
    <cellStyle name="SAPBEXtitle 2 5 2 2 2 2" xfId="61040"/>
    <cellStyle name="SAPBEXtitle 2 5 2 2 3" xfId="61041"/>
    <cellStyle name="SAPBEXtitle 2 5 2 3" xfId="61042"/>
    <cellStyle name="SAPBEXtitle 2 5 2 3 2" xfId="61043"/>
    <cellStyle name="SAPBEXtitle 2 5 2 3 2 2" xfId="61044"/>
    <cellStyle name="SAPBEXtitle 2 5 2 3 3" xfId="61045"/>
    <cellStyle name="SAPBEXtitle 2 5 2 4" xfId="61046"/>
    <cellStyle name="SAPBEXtitle 2 5 2 4 2" xfId="61047"/>
    <cellStyle name="SAPBEXtitle 2 5 2 4 3" xfId="61048"/>
    <cellStyle name="SAPBEXtitle 2 5 2 5" xfId="61049"/>
    <cellStyle name="SAPBEXtitle 2 5 2 5 2" xfId="61050"/>
    <cellStyle name="SAPBEXtitle 2 5 2 6" xfId="61051"/>
    <cellStyle name="SAPBEXtitle 2 5 2 7" xfId="61052"/>
    <cellStyle name="SAPBEXtitle 2 5 2 8" xfId="61053"/>
    <cellStyle name="SAPBEXtitle 2 5 2 9" xfId="61054"/>
    <cellStyle name="SAPBEXtitle 2 5 3" xfId="9437"/>
    <cellStyle name="SAPBEXtitle 2 5 3 2" xfId="61055"/>
    <cellStyle name="SAPBEXtitle 2 5 3 2 2" xfId="61056"/>
    <cellStyle name="SAPBEXtitle 2 5 3 3" xfId="61057"/>
    <cellStyle name="SAPBEXtitle 2 5 4" xfId="9438"/>
    <cellStyle name="SAPBEXtitle 2 5 4 2" xfId="61058"/>
    <cellStyle name="SAPBEXtitle 2 5 4 3" xfId="61059"/>
    <cellStyle name="SAPBEXtitle 2 5 5" xfId="61060"/>
    <cellStyle name="SAPBEXtitle 2 5 6" xfId="61061"/>
    <cellStyle name="SAPBEXtitle 2 6" xfId="9439"/>
    <cellStyle name="SAPBEXtitle 2 6 10" xfId="61062"/>
    <cellStyle name="SAPBEXtitle 2 6 11" xfId="61063"/>
    <cellStyle name="SAPBEXtitle 2 6 2" xfId="9440"/>
    <cellStyle name="SAPBEXtitle 2 6 2 10" xfId="61064"/>
    <cellStyle name="SAPBEXtitle 2 6 2 2" xfId="9441"/>
    <cellStyle name="SAPBEXtitle 2 6 2 2 2" xfId="61065"/>
    <cellStyle name="SAPBEXtitle 2 6 2 2 2 2" xfId="61066"/>
    <cellStyle name="SAPBEXtitle 2 6 2 2 3" xfId="61067"/>
    <cellStyle name="SAPBEXtitle 2 6 2 3" xfId="61068"/>
    <cellStyle name="SAPBEXtitle 2 6 2 3 2" xfId="61069"/>
    <cellStyle name="SAPBEXtitle 2 6 2 3 2 2" xfId="61070"/>
    <cellStyle name="SAPBEXtitle 2 6 2 3 3" xfId="61071"/>
    <cellStyle name="SAPBEXtitle 2 6 2 4" xfId="61072"/>
    <cellStyle name="SAPBEXtitle 2 6 2 4 2" xfId="61073"/>
    <cellStyle name="SAPBEXtitle 2 6 2 4 3" xfId="61074"/>
    <cellStyle name="SAPBEXtitle 2 6 2 5" xfId="61075"/>
    <cellStyle name="SAPBEXtitle 2 6 2 5 2" xfId="61076"/>
    <cellStyle name="SAPBEXtitle 2 6 2 5 3" xfId="61077"/>
    <cellStyle name="SAPBEXtitle 2 6 2 6" xfId="61078"/>
    <cellStyle name="SAPBEXtitle 2 6 2 6 2" xfId="61079"/>
    <cellStyle name="SAPBEXtitle 2 6 2 7" xfId="61080"/>
    <cellStyle name="SAPBEXtitle 2 6 2 8" xfId="61081"/>
    <cellStyle name="SAPBEXtitle 2 6 2 9" xfId="61082"/>
    <cellStyle name="SAPBEXtitle 2 6 3" xfId="9442"/>
    <cellStyle name="SAPBEXtitle 2 6 3 2" xfId="61083"/>
    <cellStyle name="SAPBEXtitle 2 6 3 2 2" xfId="61084"/>
    <cellStyle name="SAPBEXtitle 2 6 3 3" xfId="61085"/>
    <cellStyle name="SAPBEXtitle 2 6 4" xfId="61086"/>
    <cellStyle name="SAPBEXtitle 2 6 4 2" xfId="61087"/>
    <cellStyle name="SAPBEXtitle 2 6 4 2 2" xfId="61088"/>
    <cellStyle name="SAPBEXtitle 2 6 4 3" xfId="61089"/>
    <cellStyle name="SAPBEXtitle 2 6 5" xfId="61090"/>
    <cellStyle name="SAPBEXtitle 2 6 5 2" xfId="61091"/>
    <cellStyle name="SAPBEXtitle 2 6 5 3" xfId="61092"/>
    <cellStyle name="SAPBEXtitle 2 6 6" xfId="61093"/>
    <cellStyle name="SAPBEXtitle 2 6 6 2" xfId="61094"/>
    <cellStyle name="SAPBEXtitle 2 6 6 3" xfId="61095"/>
    <cellStyle name="SAPBEXtitle 2 6 7" xfId="61096"/>
    <cellStyle name="SAPBEXtitle 2 6 7 2" xfId="61097"/>
    <cellStyle name="SAPBEXtitle 2 6 8" xfId="61098"/>
    <cellStyle name="SAPBEXtitle 2 6 9" xfId="61099"/>
    <cellStyle name="SAPBEXtitle 2 7" xfId="9443"/>
    <cellStyle name="SAPBEXtitle 2 7 10" xfId="61100"/>
    <cellStyle name="SAPBEXtitle 2 7 11" xfId="61101"/>
    <cellStyle name="SAPBEXtitle 2 7 2" xfId="9444"/>
    <cellStyle name="SAPBEXtitle 2 7 2 10" xfId="61102"/>
    <cellStyle name="SAPBEXtitle 2 7 2 2" xfId="9445"/>
    <cellStyle name="SAPBEXtitle 2 7 2 2 2" xfId="61103"/>
    <cellStyle name="SAPBEXtitle 2 7 2 2 2 2" xfId="61104"/>
    <cellStyle name="SAPBEXtitle 2 7 2 2 3" xfId="61105"/>
    <cellStyle name="SAPBEXtitle 2 7 2 3" xfId="9446"/>
    <cellStyle name="SAPBEXtitle 2 7 2 3 2" xfId="61106"/>
    <cellStyle name="SAPBEXtitle 2 7 2 3 2 2" xfId="61107"/>
    <cellStyle name="SAPBEXtitle 2 7 2 3 3" xfId="61108"/>
    <cellStyle name="SAPBEXtitle 2 7 2 4" xfId="61109"/>
    <cellStyle name="SAPBEXtitle 2 7 2 4 2" xfId="61110"/>
    <cellStyle name="SAPBEXtitle 2 7 2 4 3" xfId="61111"/>
    <cellStyle name="SAPBEXtitle 2 7 2 5" xfId="61112"/>
    <cellStyle name="SAPBEXtitle 2 7 2 5 2" xfId="61113"/>
    <cellStyle name="SAPBEXtitle 2 7 2 5 3" xfId="61114"/>
    <cellStyle name="SAPBEXtitle 2 7 2 6" xfId="61115"/>
    <cellStyle name="SAPBEXtitle 2 7 2 6 2" xfId="61116"/>
    <cellStyle name="SAPBEXtitle 2 7 2 6 3" xfId="61117"/>
    <cellStyle name="SAPBEXtitle 2 7 2 7" xfId="61118"/>
    <cellStyle name="SAPBEXtitle 2 7 2 7 2" xfId="61119"/>
    <cellStyle name="SAPBEXtitle 2 7 2 8" xfId="61120"/>
    <cellStyle name="SAPBEXtitle 2 7 2 9" xfId="61121"/>
    <cellStyle name="SAPBEXtitle 2 7 3" xfId="9447"/>
    <cellStyle name="SAPBEXtitle 2 7 3 2" xfId="61122"/>
    <cellStyle name="SAPBEXtitle 2 7 3 2 2" xfId="61123"/>
    <cellStyle name="SAPBEXtitle 2 7 3 3" xfId="61124"/>
    <cellStyle name="SAPBEXtitle 2 7 4" xfId="9448"/>
    <cellStyle name="SAPBEXtitle 2 7 4 2" xfId="61125"/>
    <cellStyle name="SAPBEXtitle 2 7 4 2 2" xfId="61126"/>
    <cellStyle name="SAPBEXtitle 2 7 4 3" xfId="61127"/>
    <cellStyle name="SAPBEXtitle 2 7 5" xfId="61128"/>
    <cellStyle name="SAPBEXtitle 2 7 5 2" xfId="61129"/>
    <cellStyle name="SAPBEXtitle 2 7 5 3" xfId="61130"/>
    <cellStyle name="SAPBEXtitle 2 7 6" xfId="61131"/>
    <cellStyle name="SAPBEXtitle 2 7 6 2" xfId="61132"/>
    <cellStyle name="SAPBEXtitle 2 7 6 3" xfId="61133"/>
    <cellStyle name="SAPBEXtitle 2 7 7" xfId="61134"/>
    <cellStyle name="SAPBEXtitle 2 7 7 2" xfId="61135"/>
    <cellStyle name="SAPBEXtitle 2 7 7 3" xfId="61136"/>
    <cellStyle name="SAPBEXtitle 2 7 8" xfId="61137"/>
    <cellStyle name="SAPBEXtitle 2 7 8 2" xfId="61138"/>
    <cellStyle name="SAPBEXtitle 2 7 9" xfId="61139"/>
    <cellStyle name="SAPBEXtitle 2 8" xfId="9449"/>
    <cellStyle name="SAPBEXtitle 2 8 2" xfId="9450"/>
    <cellStyle name="SAPBEXtitle 2 8 2 2" xfId="9451"/>
    <cellStyle name="SAPBEXtitle 2 8 2 2 2" xfId="61140"/>
    <cellStyle name="SAPBEXtitle 2 8 2 2 3" xfId="61141"/>
    <cellStyle name="SAPBEXtitle 2 8 2 3" xfId="9452"/>
    <cellStyle name="SAPBEXtitle 2 8 2 3 2" xfId="61142"/>
    <cellStyle name="SAPBEXtitle 2 8 2 3 3" xfId="61143"/>
    <cellStyle name="SAPBEXtitle 2 8 2 4" xfId="61144"/>
    <cellStyle name="SAPBEXtitle 2 8 2 5" xfId="61145"/>
    <cellStyle name="SAPBEXtitle 2 8 3" xfId="9453"/>
    <cellStyle name="SAPBEXtitle 2 8 3 2" xfId="61146"/>
    <cellStyle name="SAPBEXtitle 2 8 3 3" xfId="61147"/>
    <cellStyle name="SAPBEXtitle 2 8 4" xfId="9454"/>
    <cellStyle name="SAPBEXtitle 2 8 4 2" xfId="61148"/>
    <cellStyle name="SAPBEXtitle 2 8 4 3" xfId="61149"/>
    <cellStyle name="SAPBEXtitle 2 8 5" xfId="61150"/>
    <cellStyle name="SAPBEXtitle 2 8 5 2" xfId="61151"/>
    <cellStyle name="SAPBEXtitle 2 8 6" xfId="61152"/>
    <cellStyle name="SAPBEXtitle 2 8 7" xfId="61153"/>
    <cellStyle name="SAPBEXtitle 2 9" xfId="9455"/>
    <cellStyle name="SAPBEXtitle 2 9 2" xfId="9456"/>
    <cellStyle name="SAPBEXtitle 2 9 2 2" xfId="9457"/>
    <cellStyle name="SAPBEXtitle 2 9 2 2 2" xfId="61154"/>
    <cellStyle name="SAPBEXtitle 2 9 2 2 3" xfId="61155"/>
    <cellStyle name="SAPBEXtitle 2 9 2 3" xfId="9458"/>
    <cellStyle name="SAPBEXtitle 2 9 2 3 2" xfId="61156"/>
    <cellStyle name="SAPBEXtitle 2 9 2 3 3" xfId="61157"/>
    <cellStyle name="SAPBEXtitle 2 9 2 4" xfId="61158"/>
    <cellStyle name="SAPBEXtitle 2 9 2 5" xfId="61159"/>
    <cellStyle name="SAPBEXtitle 2 9 3" xfId="9459"/>
    <cellStyle name="SAPBEXtitle 2 9 3 2" xfId="61160"/>
    <cellStyle name="SAPBEXtitle 2 9 3 3" xfId="61161"/>
    <cellStyle name="SAPBEXtitle 2 9 4" xfId="9460"/>
    <cellStyle name="SAPBEXtitle 2 9 4 2" xfId="61162"/>
    <cellStyle name="SAPBEXtitle 2 9 4 3" xfId="61163"/>
    <cellStyle name="SAPBEXtitle 2 9 5" xfId="61164"/>
    <cellStyle name="SAPBEXtitle 2 9 6" xfId="61165"/>
    <cellStyle name="SAPBEXtitle 3" xfId="61166"/>
    <cellStyle name="SAPBEXtitle 3 2" xfId="61167"/>
    <cellStyle name="SAPBEXtitle 3 3" xfId="61168"/>
    <cellStyle name="SAPBEXtitle 4" xfId="61169"/>
    <cellStyle name="SAPError" xfId="9461"/>
    <cellStyle name="SAPKey" xfId="9462"/>
    <cellStyle name="SAPLocked" xfId="9463"/>
    <cellStyle name="SAPOutput" xfId="9464"/>
    <cellStyle name="SAPSpace" xfId="9465"/>
    <cellStyle name="SAPText" xfId="9466"/>
    <cellStyle name="SAPUnLocked" xfId="9467"/>
    <cellStyle name="Sheet Title" xfId="9468"/>
    <cellStyle name="Style 1" xfId="9469"/>
    <cellStyle name="Style 1 2" xfId="61170"/>
    <cellStyle name="Style2" xfId="9470"/>
    <cellStyle name="Style3" xfId="9471"/>
    <cellStyle name="Style4" xfId="9472"/>
    <cellStyle name="Style5" xfId="9473"/>
    <cellStyle name="Table Head Green" xfId="9474"/>
    <cellStyle name="Table Head Green 2" xfId="61171"/>
    <cellStyle name="Table Head Green 2 2" xfId="61172"/>
    <cellStyle name="Table Head Green 2 2 10" xfId="61173"/>
    <cellStyle name="Table Head Green 2 2 10 2" xfId="61174"/>
    <cellStyle name="Table Head Green 2 2 11" xfId="61175"/>
    <cellStyle name="Table Head Green 2 2 11 2" xfId="61176"/>
    <cellStyle name="Table Head Green 2 2 12" xfId="61177"/>
    <cellStyle name="Table Head Green 2 2 12 2" xfId="61178"/>
    <cellStyle name="Table Head Green 2 2 13" xfId="61179"/>
    <cellStyle name="Table Head Green 2 2 13 2" xfId="61180"/>
    <cellStyle name="Table Head Green 2 2 14" xfId="61181"/>
    <cellStyle name="Table Head Green 2 2 2" xfId="61182"/>
    <cellStyle name="Table Head Green 2 2 2 2" xfId="61183"/>
    <cellStyle name="Table Head Green 2 2 3" xfId="61184"/>
    <cellStyle name="Table Head Green 2 2 3 2" xfId="61185"/>
    <cellStyle name="Table Head Green 2 2 4" xfId="61186"/>
    <cellStyle name="Table Head Green 2 2 4 2" xfId="61187"/>
    <cellStyle name="Table Head Green 2 2 5" xfId="61188"/>
    <cellStyle name="Table Head Green 2 2 5 2" xfId="61189"/>
    <cellStyle name="Table Head Green 2 2 6" xfId="61190"/>
    <cellStyle name="Table Head Green 2 2 6 2" xfId="61191"/>
    <cellStyle name="Table Head Green 2 2 7" xfId="61192"/>
    <cellStyle name="Table Head Green 2 2 7 2" xfId="61193"/>
    <cellStyle name="Table Head Green 2 2 8" xfId="61194"/>
    <cellStyle name="Table Head Green 2 2 8 2" xfId="61195"/>
    <cellStyle name="Table Head Green 2 2 9" xfId="61196"/>
    <cellStyle name="Table Head Green 2 2 9 2" xfId="61197"/>
    <cellStyle name="Table Head Green 2 3" xfId="61198"/>
    <cellStyle name="Table Head Green 2 3 2" xfId="61199"/>
    <cellStyle name="Table Head Green 2 4" xfId="61200"/>
    <cellStyle name="Table Head Green 3" xfId="61201"/>
    <cellStyle name="Table Head Green 3 10" xfId="61202"/>
    <cellStyle name="Table Head Green 3 10 2" xfId="61203"/>
    <cellStyle name="Table Head Green 3 11" xfId="61204"/>
    <cellStyle name="Table Head Green 3 11 2" xfId="61205"/>
    <cellStyle name="Table Head Green 3 12" xfId="61206"/>
    <cellStyle name="Table Head Green 3 12 2" xfId="61207"/>
    <cellStyle name="Table Head Green 3 13" xfId="61208"/>
    <cellStyle name="Table Head Green 3 13 2" xfId="61209"/>
    <cellStyle name="Table Head Green 3 14" xfId="61210"/>
    <cellStyle name="Table Head Green 3 2" xfId="61211"/>
    <cellStyle name="Table Head Green 3 2 2" xfId="61212"/>
    <cellStyle name="Table Head Green 3 3" xfId="61213"/>
    <cellStyle name="Table Head Green 3 3 2" xfId="61214"/>
    <cellStyle name="Table Head Green 3 4" xfId="61215"/>
    <cellStyle name="Table Head Green 3 4 2" xfId="61216"/>
    <cellStyle name="Table Head Green 3 5" xfId="61217"/>
    <cellStyle name="Table Head Green 3 5 2" xfId="61218"/>
    <cellStyle name="Table Head Green 3 6" xfId="61219"/>
    <cellStyle name="Table Head Green 3 6 2" xfId="61220"/>
    <cellStyle name="Table Head Green 3 7" xfId="61221"/>
    <cellStyle name="Table Head Green 3 7 2" xfId="61222"/>
    <cellStyle name="Table Head Green 3 8" xfId="61223"/>
    <cellStyle name="Table Head Green 3 8 2" xfId="61224"/>
    <cellStyle name="Table Head Green 3 9" xfId="61225"/>
    <cellStyle name="Table Head Green 3 9 2" xfId="61226"/>
    <cellStyle name="Table Head Green 4" xfId="61227"/>
    <cellStyle name="Table Head Green 4 2" xfId="61228"/>
    <cellStyle name="Table Head Green 5" xfId="61229"/>
    <cellStyle name="Table Head Green 6" xfId="61230"/>
    <cellStyle name="Table Head_pldt" xfId="9475"/>
    <cellStyle name="Table Source" xfId="9476"/>
    <cellStyle name="Table Units" xfId="9477"/>
    <cellStyle name="Table Units 2" xfId="61231"/>
    <cellStyle name="Table Units 3" xfId="61232"/>
    <cellStyle name="Text" xfId="9478"/>
    <cellStyle name="Text 2" xfId="9479"/>
    <cellStyle name="Text Head 1" xfId="9480"/>
    <cellStyle name="Text Head 1 2" xfId="61233"/>
    <cellStyle name="Text Head 2" xfId="9481"/>
    <cellStyle name="Text Head 2 2" xfId="61234"/>
    <cellStyle name="Text Indent 2" xfId="9482"/>
    <cellStyle name="Theirs" xfId="9483"/>
    <cellStyle name="Title 2" xfId="9484"/>
    <cellStyle name="TOC 1" xfId="9485"/>
    <cellStyle name="TOC 2" xfId="9486"/>
    <cellStyle name="TOC 3" xfId="9487"/>
    <cellStyle name="Total 2" xfId="9488"/>
    <cellStyle name="Total 2 10" xfId="61235"/>
    <cellStyle name="Total 2 10 10" xfId="61236"/>
    <cellStyle name="Total 2 10 10 2" xfId="61237"/>
    <cellStyle name="Total 2 10 10 3" xfId="61238"/>
    <cellStyle name="Total 2 10 11" xfId="61239"/>
    <cellStyle name="Total 2 10 11 2" xfId="61240"/>
    <cellStyle name="Total 2 10 11 3" xfId="61241"/>
    <cellStyle name="Total 2 10 12" xfId="61242"/>
    <cellStyle name="Total 2 10 12 2" xfId="61243"/>
    <cellStyle name="Total 2 10 12 3" xfId="61244"/>
    <cellStyle name="Total 2 10 13" xfId="61245"/>
    <cellStyle name="Total 2 10 14" xfId="61246"/>
    <cellStyle name="Total 2 10 2" xfId="61247"/>
    <cellStyle name="Total 2 10 2 2" xfId="61248"/>
    <cellStyle name="Total 2 10 2 3" xfId="61249"/>
    <cellStyle name="Total 2 10 3" xfId="61250"/>
    <cellStyle name="Total 2 10 3 2" xfId="61251"/>
    <cellStyle name="Total 2 10 3 3" xfId="61252"/>
    <cellStyle name="Total 2 10 4" xfId="61253"/>
    <cellStyle name="Total 2 10 4 2" xfId="61254"/>
    <cellStyle name="Total 2 10 4 3" xfId="61255"/>
    <cellStyle name="Total 2 10 5" xfId="61256"/>
    <cellStyle name="Total 2 10 5 2" xfId="61257"/>
    <cellStyle name="Total 2 10 5 3" xfId="61258"/>
    <cellStyle name="Total 2 10 6" xfId="61259"/>
    <cellStyle name="Total 2 10 6 2" xfId="61260"/>
    <cellStyle name="Total 2 10 6 3" xfId="61261"/>
    <cellStyle name="Total 2 10 7" xfId="61262"/>
    <cellStyle name="Total 2 10 7 2" xfId="61263"/>
    <cellStyle name="Total 2 10 7 3" xfId="61264"/>
    <cellStyle name="Total 2 10 8" xfId="61265"/>
    <cellStyle name="Total 2 10 8 2" xfId="61266"/>
    <cellStyle name="Total 2 10 8 3" xfId="61267"/>
    <cellStyle name="Total 2 10 9" xfId="61268"/>
    <cellStyle name="Total 2 10 9 2" xfId="61269"/>
    <cellStyle name="Total 2 10 9 3" xfId="61270"/>
    <cellStyle name="Total 2 11" xfId="61271"/>
    <cellStyle name="Total 2 11 10" xfId="61272"/>
    <cellStyle name="Total 2 11 10 2" xfId="61273"/>
    <cellStyle name="Total 2 11 10 3" xfId="61274"/>
    <cellStyle name="Total 2 11 11" xfId="61275"/>
    <cellStyle name="Total 2 11 11 2" xfId="61276"/>
    <cellStyle name="Total 2 11 11 3" xfId="61277"/>
    <cellStyle name="Total 2 11 12" xfId="61278"/>
    <cellStyle name="Total 2 11 12 2" xfId="61279"/>
    <cellStyle name="Total 2 11 12 3" xfId="61280"/>
    <cellStyle name="Total 2 11 13" xfId="61281"/>
    <cellStyle name="Total 2 11 14" xfId="61282"/>
    <cellStyle name="Total 2 11 2" xfId="61283"/>
    <cellStyle name="Total 2 11 2 2" xfId="61284"/>
    <cellStyle name="Total 2 11 2 3" xfId="61285"/>
    <cellStyle name="Total 2 11 3" xfId="61286"/>
    <cellStyle name="Total 2 11 3 2" xfId="61287"/>
    <cellStyle name="Total 2 11 3 3" xfId="61288"/>
    <cellStyle name="Total 2 11 4" xfId="61289"/>
    <cellStyle name="Total 2 11 4 2" xfId="61290"/>
    <cellStyle name="Total 2 11 4 3" xfId="61291"/>
    <cellStyle name="Total 2 11 5" xfId="61292"/>
    <cellStyle name="Total 2 11 5 2" xfId="61293"/>
    <cellStyle name="Total 2 11 5 3" xfId="61294"/>
    <cellStyle name="Total 2 11 6" xfId="61295"/>
    <cellStyle name="Total 2 11 6 2" xfId="61296"/>
    <cellStyle name="Total 2 11 6 3" xfId="61297"/>
    <cellStyle name="Total 2 11 7" xfId="61298"/>
    <cellStyle name="Total 2 11 7 2" xfId="61299"/>
    <cellStyle name="Total 2 11 7 3" xfId="61300"/>
    <cellStyle name="Total 2 11 8" xfId="61301"/>
    <cellStyle name="Total 2 11 8 2" xfId="61302"/>
    <cellStyle name="Total 2 11 8 3" xfId="61303"/>
    <cellStyle name="Total 2 11 9" xfId="61304"/>
    <cellStyle name="Total 2 11 9 2" xfId="61305"/>
    <cellStyle name="Total 2 11 9 3" xfId="61306"/>
    <cellStyle name="Total 2 12" xfId="61307"/>
    <cellStyle name="Total 2 12 2" xfId="61308"/>
    <cellStyle name="Total 2 12 3" xfId="61309"/>
    <cellStyle name="Total 2 13" xfId="61310"/>
    <cellStyle name="Total 2 13 2" xfId="61311"/>
    <cellStyle name="Total 2 13 3" xfId="61312"/>
    <cellStyle name="Total 2 14" xfId="61313"/>
    <cellStyle name="Total 2 14 2" xfId="61314"/>
    <cellStyle name="Total 2 14 3" xfId="61315"/>
    <cellStyle name="Total 2 15" xfId="61316"/>
    <cellStyle name="Total 2 15 2" xfId="61317"/>
    <cellStyle name="Total 2 15 3" xfId="61318"/>
    <cellStyle name="Total 2 16" xfId="61319"/>
    <cellStyle name="Total 2 16 2" xfId="61320"/>
    <cellStyle name="Total 2 16 3" xfId="61321"/>
    <cellStyle name="Total 2 17" xfId="61322"/>
    <cellStyle name="Total 2 17 2" xfId="61323"/>
    <cellStyle name="Total 2 17 3" xfId="61324"/>
    <cellStyle name="Total 2 18" xfId="61325"/>
    <cellStyle name="Total 2 18 2" xfId="61326"/>
    <cellStyle name="Total 2 18 3" xfId="61327"/>
    <cellStyle name="Total 2 19" xfId="61328"/>
    <cellStyle name="Total 2 19 2" xfId="61329"/>
    <cellStyle name="Total 2 19 3" xfId="61330"/>
    <cellStyle name="Total 2 2" xfId="9489"/>
    <cellStyle name="Total 2 2 10" xfId="9490"/>
    <cellStyle name="Total 2 2 10 2" xfId="9491"/>
    <cellStyle name="Total 2 2 10 2 2" xfId="9492"/>
    <cellStyle name="Total 2 2 10 2 2 2" xfId="61331"/>
    <cellStyle name="Total 2 2 10 2 2 3" xfId="61332"/>
    <cellStyle name="Total 2 2 10 2 3" xfId="9493"/>
    <cellStyle name="Total 2 2 10 2 3 2" xfId="61333"/>
    <cellStyle name="Total 2 2 10 2 3 3" xfId="61334"/>
    <cellStyle name="Total 2 2 10 2 4" xfId="61335"/>
    <cellStyle name="Total 2 2 10 2 5" xfId="61336"/>
    <cellStyle name="Total 2 2 10 3" xfId="9494"/>
    <cellStyle name="Total 2 2 10 3 2" xfId="61337"/>
    <cellStyle name="Total 2 2 10 3 3" xfId="61338"/>
    <cellStyle name="Total 2 2 10 4" xfId="9495"/>
    <cellStyle name="Total 2 2 10 4 2" xfId="61339"/>
    <cellStyle name="Total 2 2 10 4 3" xfId="61340"/>
    <cellStyle name="Total 2 2 10 5" xfId="61341"/>
    <cellStyle name="Total 2 2 10 6" xfId="61342"/>
    <cellStyle name="Total 2 2 11" xfId="9496"/>
    <cellStyle name="Total 2 2 11 2" xfId="9497"/>
    <cellStyle name="Total 2 2 11 2 2" xfId="61343"/>
    <cellStyle name="Total 2 2 11 2 3" xfId="61344"/>
    <cellStyle name="Total 2 2 11 3" xfId="9498"/>
    <cellStyle name="Total 2 2 11 3 2" xfId="61345"/>
    <cellStyle name="Total 2 2 11 3 3" xfId="61346"/>
    <cellStyle name="Total 2 2 11 4" xfId="61347"/>
    <cellStyle name="Total 2 2 11 5" xfId="61348"/>
    <cellStyle name="Total 2 2 12" xfId="9499"/>
    <cellStyle name="Total 2 2 12 2" xfId="9500"/>
    <cellStyle name="Total 2 2 12 2 2" xfId="61349"/>
    <cellStyle name="Total 2 2 12 2 3" xfId="61350"/>
    <cellStyle name="Total 2 2 12 3" xfId="9501"/>
    <cellStyle name="Total 2 2 12 3 2" xfId="61351"/>
    <cellStyle name="Total 2 2 12 3 3" xfId="61352"/>
    <cellStyle name="Total 2 2 12 4" xfId="61353"/>
    <cellStyle name="Total 2 2 12 5" xfId="61354"/>
    <cellStyle name="Total 2 2 13" xfId="9502"/>
    <cellStyle name="Total 2 2 13 2" xfId="9503"/>
    <cellStyle name="Total 2 2 13 2 2" xfId="61355"/>
    <cellStyle name="Total 2 2 13 2 3" xfId="61356"/>
    <cellStyle name="Total 2 2 13 3" xfId="9504"/>
    <cellStyle name="Total 2 2 13 3 2" xfId="61357"/>
    <cellStyle name="Total 2 2 13 3 3" xfId="61358"/>
    <cellStyle name="Total 2 2 13 4" xfId="61359"/>
    <cellStyle name="Total 2 2 13 5" xfId="61360"/>
    <cellStyle name="Total 2 2 14" xfId="61361"/>
    <cellStyle name="Total 2 2 14 2" xfId="61362"/>
    <cellStyle name="Total 2 2 14 3" xfId="61363"/>
    <cellStyle name="Total 2 2 15" xfId="61364"/>
    <cellStyle name="Total 2 2 15 2" xfId="61365"/>
    <cellStyle name="Total 2 2 15 3" xfId="61366"/>
    <cellStyle name="Total 2 2 16" xfId="61367"/>
    <cellStyle name="Total 2 2 16 2" xfId="61368"/>
    <cellStyle name="Total 2 2 16 3" xfId="61369"/>
    <cellStyle name="Total 2 2 17" xfId="61370"/>
    <cellStyle name="Total 2 2 17 2" xfId="61371"/>
    <cellStyle name="Total 2 2 17 3" xfId="61372"/>
    <cellStyle name="Total 2 2 18" xfId="61373"/>
    <cellStyle name="Total 2 2 19" xfId="61374"/>
    <cellStyle name="Total 2 2 2" xfId="9505"/>
    <cellStyle name="Total 2 2 2 10" xfId="61375"/>
    <cellStyle name="Total 2 2 2 10 2" xfId="61376"/>
    <cellStyle name="Total 2 2 2 10 3" xfId="61377"/>
    <cellStyle name="Total 2 2 2 11" xfId="61378"/>
    <cellStyle name="Total 2 2 2 11 2" xfId="61379"/>
    <cellStyle name="Total 2 2 2 11 3" xfId="61380"/>
    <cellStyle name="Total 2 2 2 12" xfId="61381"/>
    <cellStyle name="Total 2 2 2 12 2" xfId="61382"/>
    <cellStyle name="Total 2 2 2 12 3" xfId="61383"/>
    <cellStyle name="Total 2 2 2 13" xfId="61384"/>
    <cellStyle name="Total 2 2 2 13 2" xfId="61385"/>
    <cellStyle name="Total 2 2 2 13 3" xfId="61386"/>
    <cellStyle name="Total 2 2 2 14" xfId="61387"/>
    <cellStyle name="Total 2 2 2 14 2" xfId="61388"/>
    <cellStyle name="Total 2 2 2 14 3" xfId="61389"/>
    <cellStyle name="Total 2 2 2 15" xfId="61390"/>
    <cellStyle name="Total 2 2 2 15 2" xfId="61391"/>
    <cellStyle name="Total 2 2 2 15 3" xfId="61392"/>
    <cellStyle name="Total 2 2 2 16" xfId="61393"/>
    <cellStyle name="Total 2 2 2 17" xfId="61394"/>
    <cellStyle name="Total 2 2 2 18" xfId="61395"/>
    <cellStyle name="Total 2 2 2 19" xfId="61396"/>
    <cellStyle name="Total 2 2 2 2" xfId="9506"/>
    <cellStyle name="Total 2 2 2 2 10" xfId="61397"/>
    <cellStyle name="Total 2 2 2 2 10 2" xfId="61398"/>
    <cellStyle name="Total 2 2 2 2 10 3" xfId="61399"/>
    <cellStyle name="Total 2 2 2 2 11" xfId="61400"/>
    <cellStyle name="Total 2 2 2 2 11 2" xfId="61401"/>
    <cellStyle name="Total 2 2 2 2 11 3" xfId="61402"/>
    <cellStyle name="Total 2 2 2 2 12" xfId="61403"/>
    <cellStyle name="Total 2 2 2 2 12 2" xfId="61404"/>
    <cellStyle name="Total 2 2 2 2 12 3" xfId="61405"/>
    <cellStyle name="Total 2 2 2 2 13" xfId="61406"/>
    <cellStyle name="Total 2 2 2 2 14" xfId="61407"/>
    <cellStyle name="Total 2 2 2 2 2" xfId="9507"/>
    <cellStyle name="Total 2 2 2 2 2 2" xfId="61408"/>
    <cellStyle name="Total 2 2 2 2 2 2 2" xfId="61409"/>
    <cellStyle name="Total 2 2 2 2 2 2 2 2" xfId="61410"/>
    <cellStyle name="Total 2 2 2 2 2 2 2 2 2" xfId="61411"/>
    <cellStyle name="Total 2 2 2 2 2 2 2 3" xfId="61412"/>
    <cellStyle name="Total 2 2 2 2 2 2 3" xfId="61413"/>
    <cellStyle name="Total 2 2 2 2 2 2 3 2" xfId="61414"/>
    <cellStyle name="Total 2 2 2 2 2 2 3 3" xfId="61415"/>
    <cellStyle name="Total 2 2 2 2 2 2 4" xfId="61416"/>
    <cellStyle name="Total 2 2 2 2 2 2 4 2" xfId="61417"/>
    <cellStyle name="Total 2 2 2 2 2 2 4 3" xfId="61418"/>
    <cellStyle name="Total 2 2 2 2 2 2 5" xfId="61419"/>
    <cellStyle name="Total 2 2 2 2 2 2 5 2" xfId="61420"/>
    <cellStyle name="Total 2 2 2 2 2 2 6" xfId="61421"/>
    <cellStyle name="Total 2 2 2 2 2 2 7" xfId="61422"/>
    <cellStyle name="Total 2 2 2 2 2 2 8" xfId="61423"/>
    <cellStyle name="Total 2 2 2 2 2 2 9" xfId="61424"/>
    <cellStyle name="Total 2 2 2 2 2 3" xfId="61425"/>
    <cellStyle name="Total 2 2 2 2 2 3 2" xfId="61426"/>
    <cellStyle name="Total 2 2 2 2 2 3 3" xfId="61427"/>
    <cellStyle name="Total 2 2 2 2 2 4" xfId="61428"/>
    <cellStyle name="Total 2 2 2 2 2 5" xfId="61429"/>
    <cellStyle name="Total 2 2 2 2 3" xfId="9508"/>
    <cellStyle name="Total 2 2 2 2 3 2" xfId="61430"/>
    <cellStyle name="Total 2 2 2 2 3 2 2" xfId="61431"/>
    <cellStyle name="Total 2 2 2 2 3 2 2 2" xfId="61432"/>
    <cellStyle name="Total 2 2 2 2 3 2 3" xfId="61433"/>
    <cellStyle name="Total 2 2 2 2 3 3" xfId="61434"/>
    <cellStyle name="Total 2 2 2 2 3 3 2" xfId="61435"/>
    <cellStyle name="Total 2 2 2 2 3 3 3" xfId="61436"/>
    <cellStyle name="Total 2 2 2 2 3 4" xfId="61437"/>
    <cellStyle name="Total 2 2 2 2 3 4 2" xfId="61438"/>
    <cellStyle name="Total 2 2 2 2 3 4 3" xfId="61439"/>
    <cellStyle name="Total 2 2 2 2 3 5" xfId="61440"/>
    <cellStyle name="Total 2 2 2 2 3 5 2" xfId="61441"/>
    <cellStyle name="Total 2 2 2 2 3 6" xfId="61442"/>
    <cellStyle name="Total 2 2 2 2 3 7" xfId="61443"/>
    <cellStyle name="Total 2 2 2 2 3 8" xfId="61444"/>
    <cellStyle name="Total 2 2 2 2 3 9" xfId="61445"/>
    <cellStyle name="Total 2 2 2 2 4" xfId="61446"/>
    <cellStyle name="Total 2 2 2 2 4 2" xfId="61447"/>
    <cellStyle name="Total 2 2 2 2 4 2 2" xfId="61448"/>
    <cellStyle name="Total 2 2 2 2 4 3" xfId="61449"/>
    <cellStyle name="Total 2 2 2 2 5" xfId="61450"/>
    <cellStyle name="Total 2 2 2 2 5 2" xfId="61451"/>
    <cellStyle name="Total 2 2 2 2 5 3" xfId="61452"/>
    <cellStyle name="Total 2 2 2 2 6" xfId="61453"/>
    <cellStyle name="Total 2 2 2 2 6 2" xfId="61454"/>
    <cellStyle name="Total 2 2 2 2 6 3" xfId="61455"/>
    <cellStyle name="Total 2 2 2 2 7" xfId="61456"/>
    <cellStyle name="Total 2 2 2 2 7 2" xfId="61457"/>
    <cellStyle name="Total 2 2 2 2 7 3" xfId="61458"/>
    <cellStyle name="Total 2 2 2 2 8" xfId="61459"/>
    <cellStyle name="Total 2 2 2 2 8 2" xfId="61460"/>
    <cellStyle name="Total 2 2 2 2 8 3" xfId="61461"/>
    <cellStyle name="Total 2 2 2 2 9" xfId="61462"/>
    <cellStyle name="Total 2 2 2 2 9 2" xfId="61463"/>
    <cellStyle name="Total 2 2 2 2 9 3" xfId="61464"/>
    <cellStyle name="Total 2 2 2 3" xfId="9509"/>
    <cellStyle name="Total 2 2 2 3 10" xfId="61465"/>
    <cellStyle name="Total 2 2 2 3 10 2" xfId="61466"/>
    <cellStyle name="Total 2 2 2 3 10 3" xfId="61467"/>
    <cellStyle name="Total 2 2 2 3 11" xfId="61468"/>
    <cellStyle name="Total 2 2 2 3 11 2" xfId="61469"/>
    <cellStyle name="Total 2 2 2 3 11 3" xfId="61470"/>
    <cellStyle name="Total 2 2 2 3 12" xfId="61471"/>
    <cellStyle name="Total 2 2 2 3 12 2" xfId="61472"/>
    <cellStyle name="Total 2 2 2 3 12 3" xfId="61473"/>
    <cellStyle name="Total 2 2 2 3 13" xfId="61474"/>
    <cellStyle name="Total 2 2 2 3 14" xfId="61475"/>
    <cellStyle name="Total 2 2 2 3 2" xfId="9510"/>
    <cellStyle name="Total 2 2 2 3 2 10" xfId="61476"/>
    <cellStyle name="Total 2 2 2 3 2 2" xfId="9511"/>
    <cellStyle name="Total 2 2 2 3 2 2 2" xfId="61477"/>
    <cellStyle name="Total 2 2 2 3 2 2 2 2" xfId="61478"/>
    <cellStyle name="Total 2 2 2 3 2 2 3" xfId="61479"/>
    <cellStyle name="Total 2 2 2 3 2 3" xfId="9512"/>
    <cellStyle name="Total 2 2 2 3 2 3 2" xfId="61480"/>
    <cellStyle name="Total 2 2 2 3 2 3 3" xfId="61481"/>
    <cellStyle name="Total 2 2 2 3 2 4" xfId="61482"/>
    <cellStyle name="Total 2 2 2 3 2 4 2" xfId="61483"/>
    <cellStyle name="Total 2 2 2 3 2 4 3" xfId="61484"/>
    <cellStyle name="Total 2 2 2 3 2 5" xfId="61485"/>
    <cellStyle name="Total 2 2 2 3 2 5 2" xfId="61486"/>
    <cellStyle name="Total 2 2 2 3 2 5 3" xfId="61487"/>
    <cellStyle name="Total 2 2 2 3 2 6" xfId="61488"/>
    <cellStyle name="Total 2 2 2 3 2 6 2" xfId="61489"/>
    <cellStyle name="Total 2 2 2 3 2 6 3" xfId="61490"/>
    <cellStyle name="Total 2 2 2 3 2 7" xfId="61491"/>
    <cellStyle name="Total 2 2 2 3 2 7 2" xfId="61492"/>
    <cellStyle name="Total 2 2 2 3 2 8" xfId="61493"/>
    <cellStyle name="Total 2 2 2 3 2 9" xfId="61494"/>
    <cellStyle name="Total 2 2 2 3 3" xfId="9513"/>
    <cellStyle name="Total 2 2 2 3 3 2" xfId="61495"/>
    <cellStyle name="Total 2 2 2 3 3 2 2" xfId="61496"/>
    <cellStyle name="Total 2 2 2 3 3 3" xfId="61497"/>
    <cellStyle name="Total 2 2 2 3 4" xfId="9514"/>
    <cellStyle name="Total 2 2 2 3 4 2" xfId="61498"/>
    <cellStyle name="Total 2 2 2 3 4 3" xfId="61499"/>
    <cellStyle name="Total 2 2 2 3 5" xfId="9515"/>
    <cellStyle name="Total 2 2 2 3 5 2" xfId="61500"/>
    <cellStyle name="Total 2 2 2 3 5 3" xfId="61501"/>
    <cellStyle name="Total 2 2 2 3 6" xfId="61502"/>
    <cellStyle name="Total 2 2 2 3 6 2" xfId="61503"/>
    <cellStyle name="Total 2 2 2 3 6 3" xfId="61504"/>
    <cellStyle name="Total 2 2 2 3 7" xfId="61505"/>
    <cellStyle name="Total 2 2 2 3 7 2" xfId="61506"/>
    <cellStyle name="Total 2 2 2 3 7 3" xfId="61507"/>
    <cellStyle name="Total 2 2 2 3 8" xfId="61508"/>
    <cellStyle name="Total 2 2 2 3 8 2" xfId="61509"/>
    <cellStyle name="Total 2 2 2 3 8 3" xfId="61510"/>
    <cellStyle name="Total 2 2 2 3 9" xfId="61511"/>
    <cellStyle name="Total 2 2 2 3 9 2" xfId="61512"/>
    <cellStyle name="Total 2 2 2 3 9 3" xfId="61513"/>
    <cellStyle name="Total 2 2 2 4" xfId="9516"/>
    <cellStyle name="Total 2 2 2 4 2" xfId="9517"/>
    <cellStyle name="Total 2 2 2 4 2 2" xfId="61514"/>
    <cellStyle name="Total 2 2 2 4 2 2 2" xfId="61515"/>
    <cellStyle name="Total 2 2 2 4 2 2 2 2" xfId="61516"/>
    <cellStyle name="Total 2 2 2 4 2 2 3" xfId="61517"/>
    <cellStyle name="Total 2 2 2 4 2 3" xfId="61518"/>
    <cellStyle name="Total 2 2 2 4 2 3 2" xfId="61519"/>
    <cellStyle name="Total 2 2 2 4 2 3 3" xfId="61520"/>
    <cellStyle name="Total 2 2 2 4 2 4" xfId="61521"/>
    <cellStyle name="Total 2 2 2 4 2 4 2" xfId="61522"/>
    <cellStyle name="Total 2 2 2 4 2 4 3" xfId="61523"/>
    <cellStyle name="Total 2 2 2 4 2 5" xfId="61524"/>
    <cellStyle name="Total 2 2 2 4 2 5 2" xfId="61525"/>
    <cellStyle name="Total 2 2 2 4 2 5 3" xfId="61526"/>
    <cellStyle name="Total 2 2 2 4 2 6" xfId="61527"/>
    <cellStyle name="Total 2 2 2 4 2 6 2" xfId="61528"/>
    <cellStyle name="Total 2 2 2 4 2 7" xfId="61529"/>
    <cellStyle name="Total 2 2 2 4 2 8" xfId="61530"/>
    <cellStyle name="Total 2 2 2 4 2 9" xfId="61531"/>
    <cellStyle name="Total 2 2 2 4 3" xfId="9518"/>
    <cellStyle name="Total 2 2 2 4 3 2" xfId="61532"/>
    <cellStyle name="Total 2 2 2 4 3 3" xfId="61533"/>
    <cellStyle name="Total 2 2 2 4 4" xfId="61534"/>
    <cellStyle name="Total 2 2 2 4 4 2" xfId="61535"/>
    <cellStyle name="Total 2 2 2 4 4 3" xfId="61536"/>
    <cellStyle name="Total 2 2 2 4 5" xfId="61537"/>
    <cellStyle name="Total 2 2 2 4 6" xfId="61538"/>
    <cellStyle name="Total 2 2 2 5" xfId="9519"/>
    <cellStyle name="Total 2 2 2 5 10" xfId="61539"/>
    <cellStyle name="Total 2 2 2 5 11" xfId="61540"/>
    <cellStyle name="Total 2 2 2 5 2" xfId="9520"/>
    <cellStyle name="Total 2 2 2 5 2 2" xfId="61541"/>
    <cellStyle name="Total 2 2 2 5 2 2 2" xfId="61542"/>
    <cellStyle name="Total 2 2 2 5 2 2 2 2" xfId="61543"/>
    <cellStyle name="Total 2 2 2 5 2 2 3" xfId="61544"/>
    <cellStyle name="Total 2 2 2 5 2 3" xfId="61545"/>
    <cellStyle name="Total 2 2 2 5 2 3 2" xfId="61546"/>
    <cellStyle name="Total 2 2 2 5 2 3 3" xfId="61547"/>
    <cellStyle name="Total 2 2 2 5 2 4" xfId="61548"/>
    <cellStyle name="Total 2 2 2 5 2 4 2" xfId="61549"/>
    <cellStyle name="Total 2 2 2 5 2 4 3" xfId="61550"/>
    <cellStyle name="Total 2 2 2 5 2 5" xfId="61551"/>
    <cellStyle name="Total 2 2 2 5 2 5 2" xfId="61552"/>
    <cellStyle name="Total 2 2 2 5 2 5 3" xfId="61553"/>
    <cellStyle name="Total 2 2 2 5 2 6" xfId="61554"/>
    <cellStyle name="Total 2 2 2 5 2 6 2" xfId="61555"/>
    <cellStyle name="Total 2 2 2 5 2 7" xfId="61556"/>
    <cellStyle name="Total 2 2 2 5 2 8" xfId="61557"/>
    <cellStyle name="Total 2 2 2 5 2 9" xfId="61558"/>
    <cellStyle name="Total 2 2 2 5 3" xfId="9521"/>
    <cellStyle name="Total 2 2 2 5 3 2" xfId="61559"/>
    <cellStyle name="Total 2 2 2 5 3 2 2" xfId="61560"/>
    <cellStyle name="Total 2 2 2 5 3 3" xfId="61561"/>
    <cellStyle name="Total 2 2 2 5 4" xfId="61562"/>
    <cellStyle name="Total 2 2 2 5 4 2" xfId="61563"/>
    <cellStyle name="Total 2 2 2 5 4 3" xfId="61564"/>
    <cellStyle name="Total 2 2 2 5 5" xfId="61565"/>
    <cellStyle name="Total 2 2 2 5 5 2" xfId="61566"/>
    <cellStyle name="Total 2 2 2 5 5 3" xfId="61567"/>
    <cellStyle name="Total 2 2 2 5 6" xfId="61568"/>
    <cellStyle name="Total 2 2 2 5 6 2" xfId="61569"/>
    <cellStyle name="Total 2 2 2 5 6 3" xfId="61570"/>
    <cellStyle name="Total 2 2 2 5 7" xfId="61571"/>
    <cellStyle name="Total 2 2 2 5 7 2" xfId="61572"/>
    <cellStyle name="Total 2 2 2 5 8" xfId="61573"/>
    <cellStyle name="Total 2 2 2 5 9" xfId="61574"/>
    <cellStyle name="Total 2 2 2 6" xfId="9522"/>
    <cellStyle name="Total 2 2 2 6 2" xfId="61575"/>
    <cellStyle name="Total 2 2 2 6 2 2" xfId="61576"/>
    <cellStyle name="Total 2 2 2 6 3" xfId="61577"/>
    <cellStyle name="Total 2 2 2 7" xfId="61578"/>
    <cellStyle name="Total 2 2 2 7 2" xfId="61579"/>
    <cellStyle name="Total 2 2 2 7 3" xfId="61580"/>
    <cellStyle name="Total 2 2 2 8" xfId="61581"/>
    <cellStyle name="Total 2 2 2 8 2" xfId="61582"/>
    <cellStyle name="Total 2 2 2 8 3" xfId="61583"/>
    <cellStyle name="Total 2 2 2 9" xfId="61584"/>
    <cellStyle name="Total 2 2 2 9 2" xfId="61585"/>
    <cellStyle name="Total 2 2 2 9 3" xfId="61586"/>
    <cellStyle name="Total 2 2 20" xfId="61587"/>
    <cellStyle name="Total 2 2 21" xfId="61588"/>
    <cellStyle name="Total 2 2 3" xfId="9523"/>
    <cellStyle name="Total 2 2 3 10" xfId="61589"/>
    <cellStyle name="Total 2 2 3 10 2" xfId="61590"/>
    <cellStyle name="Total 2 2 3 10 3" xfId="61591"/>
    <cellStyle name="Total 2 2 3 11" xfId="61592"/>
    <cellStyle name="Total 2 2 3 11 2" xfId="61593"/>
    <cellStyle name="Total 2 2 3 11 3" xfId="61594"/>
    <cellStyle name="Total 2 2 3 12" xfId="61595"/>
    <cellStyle name="Total 2 2 3 12 2" xfId="61596"/>
    <cellStyle name="Total 2 2 3 12 3" xfId="61597"/>
    <cellStyle name="Total 2 2 3 13" xfId="61598"/>
    <cellStyle name="Total 2 2 3 13 2" xfId="61599"/>
    <cellStyle name="Total 2 2 3 13 3" xfId="61600"/>
    <cellStyle name="Total 2 2 3 14" xfId="61601"/>
    <cellStyle name="Total 2 2 3 14 2" xfId="61602"/>
    <cellStyle name="Total 2 2 3 14 3" xfId="61603"/>
    <cellStyle name="Total 2 2 3 15" xfId="61604"/>
    <cellStyle name="Total 2 2 3 15 2" xfId="61605"/>
    <cellStyle name="Total 2 2 3 15 3" xfId="61606"/>
    <cellStyle name="Total 2 2 3 16" xfId="61607"/>
    <cellStyle name="Total 2 2 3 17" xfId="61608"/>
    <cellStyle name="Total 2 2 3 18" xfId="61609"/>
    <cellStyle name="Total 2 2 3 19" xfId="61610"/>
    <cellStyle name="Total 2 2 3 2" xfId="9524"/>
    <cellStyle name="Total 2 2 3 2 10" xfId="61611"/>
    <cellStyle name="Total 2 2 3 2 10 2" xfId="61612"/>
    <cellStyle name="Total 2 2 3 2 10 3" xfId="61613"/>
    <cellStyle name="Total 2 2 3 2 11" xfId="61614"/>
    <cellStyle name="Total 2 2 3 2 11 2" xfId="61615"/>
    <cellStyle name="Total 2 2 3 2 11 3" xfId="61616"/>
    <cellStyle name="Total 2 2 3 2 12" xfId="61617"/>
    <cellStyle name="Total 2 2 3 2 12 2" xfId="61618"/>
    <cellStyle name="Total 2 2 3 2 12 3" xfId="61619"/>
    <cellStyle name="Total 2 2 3 2 13" xfId="61620"/>
    <cellStyle name="Total 2 2 3 2 14" xfId="61621"/>
    <cellStyle name="Total 2 2 3 2 2" xfId="9525"/>
    <cellStyle name="Total 2 2 3 2 2 2" xfId="61622"/>
    <cellStyle name="Total 2 2 3 2 2 2 2" xfId="61623"/>
    <cellStyle name="Total 2 2 3 2 2 2 2 2" xfId="61624"/>
    <cellStyle name="Total 2 2 3 2 2 2 2 2 2" xfId="61625"/>
    <cellStyle name="Total 2 2 3 2 2 2 2 3" xfId="61626"/>
    <cellStyle name="Total 2 2 3 2 2 2 3" xfId="61627"/>
    <cellStyle name="Total 2 2 3 2 2 2 3 2" xfId="61628"/>
    <cellStyle name="Total 2 2 3 2 2 2 3 3" xfId="61629"/>
    <cellStyle name="Total 2 2 3 2 2 2 4" xfId="61630"/>
    <cellStyle name="Total 2 2 3 2 2 2 4 2" xfId="61631"/>
    <cellStyle name="Total 2 2 3 2 2 2 4 3" xfId="61632"/>
    <cellStyle name="Total 2 2 3 2 2 2 5" xfId="61633"/>
    <cellStyle name="Total 2 2 3 2 2 2 5 2" xfId="61634"/>
    <cellStyle name="Total 2 2 3 2 2 2 6" xfId="61635"/>
    <cellStyle name="Total 2 2 3 2 2 2 7" xfId="61636"/>
    <cellStyle name="Total 2 2 3 2 2 2 8" xfId="61637"/>
    <cellStyle name="Total 2 2 3 2 2 2 9" xfId="61638"/>
    <cellStyle name="Total 2 2 3 2 2 3" xfId="61639"/>
    <cellStyle name="Total 2 2 3 2 2 3 2" xfId="61640"/>
    <cellStyle name="Total 2 2 3 2 2 3 3" xfId="61641"/>
    <cellStyle name="Total 2 2 3 2 2 4" xfId="61642"/>
    <cellStyle name="Total 2 2 3 2 2 5" xfId="61643"/>
    <cellStyle name="Total 2 2 3 2 3" xfId="9526"/>
    <cellStyle name="Total 2 2 3 2 3 2" xfId="61644"/>
    <cellStyle name="Total 2 2 3 2 3 2 2" xfId="61645"/>
    <cellStyle name="Total 2 2 3 2 3 2 2 2" xfId="61646"/>
    <cellStyle name="Total 2 2 3 2 3 2 3" xfId="61647"/>
    <cellStyle name="Total 2 2 3 2 3 3" xfId="61648"/>
    <cellStyle name="Total 2 2 3 2 3 3 2" xfId="61649"/>
    <cellStyle name="Total 2 2 3 2 3 3 3" xfId="61650"/>
    <cellStyle name="Total 2 2 3 2 3 4" xfId="61651"/>
    <cellStyle name="Total 2 2 3 2 3 4 2" xfId="61652"/>
    <cellStyle name="Total 2 2 3 2 3 4 3" xfId="61653"/>
    <cellStyle name="Total 2 2 3 2 3 5" xfId="61654"/>
    <cellStyle name="Total 2 2 3 2 3 5 2" xfId="61655"/>
    <cellStyle name="Total 2 2 3 2 3 6" xfId="61656"/>
    <cellStyle name="Total 2 2 3 2 3 7" xfId="61657"/>
    <cellStyle name="Total 2 2 3 2 3 8" xfId="61658"/>
    <cellStyle name="Total 2 2 3 2 3 9" xfId="61659"/>
    <cellStyle name="Total 2 2 3 2 4" xfId="61660"/>
    <cellStyle name="Total 2 2 3 2 4 2" xfId="61661"/>
    <cellStyle name="Total 2 2 3 2 4 2 2" xfId="61662"/>
    <cellStyle name="Total 2 2 3 2 4 3" xfId="61663"/>
    <cellStyle name="Total 2 2 3 2 5" xfId="61664"/>
    <cellStyle name="Total 2 2 3 2 5 2" xfId="61665"/>
    <cellStyle name="Total 2 2 3 2 5 3" xfId="61666"/>
    <cellStyle name="Total 2 2 3 2 6" xfId="61667"/>
    <cellStyle name="Total 2 2 3 2 6 2" xfId="61668"/>
    <cellStyle name="Total 2 2 3 2 6 3" xfId="61669"/>
    <cellStyle name="Total 2 2 3 2 7" xfId="61670"/>
    <cellStyle name="Total 2 2 3 2 7 2" xfId="61671"/>
    <cellStyle name="Total 2 2 3 2 7 3" xfId="61672"/>
    <cellStyle name="Total 2 2 3 2 8" xfId="61673"/>
    <cellStyle name="Total 2 2 3 2 8 2" xfId="61674"/>
    <cellStyle name="Total 2 2 3 2 8 3" xfId="61675"/>
    <cellStyle name="Total 2 2 3 2 9" xfId="61676"/>
    <cellStyle name="Total 2 2 3 2 9 2" xfId="61677"/>
    <cellStyle name="Total 2 2 3 2 9 3" xfId="61678"/>
    <cellStyle name="Total 2 2 3 3" xfId="9527"/>
    <cellStyle name="Total 2 2 3 3 10" xfId="61679"/>
    <cellStyle name="Total 2 2 3 3 10 2" xfId="61680"/>
    <cellStyle name="Total 2 2 3 3 10 3" xfId="61681"/>
    <cellStyle name="Total 2 2 3 3 11" xfId="61682"/>
    <cellStyle name="Total 2 2 3 3 11 2" xfId="61683"/>
    <cellStyle name="Total 2 2 3 3 11 3" xfId="61684"/>
    <cellStyle name="Total 2 2 3 3 12" xfId="61685"/>
    <cellStyle name="Total 2 2 3 3 12 2" xfId="61686"/>
    <cellStyle name="Total 2 2 3 3 12 3" xfId="61687"/>
    <cellStyle name="Total 2 2 3 3 13" xfId="61688"/>
    <cellStyle name="Total 2 2 3 3 14" xfId="61689"/>
    <cellStyle name="Total 2 2 3 3 2" xfId="9528"/>
    <cellStyle name="Total 2 2 3 3 2 10" xfId="61690"/>
    <cellStyle name="Total 2 2 3 3 2 2" xfId="9529"/>
    <cellStyle name="Total 2 2 3 3 2 2 2" xfId="61691"/>
    <cellStyle name="Total 2 2 3 3 2 2 2 2" xfId="61692"/>
    <cellStyle name="Total 2 2 3 3 2 2 3" xfId="61693"/>
    <cellStyle name="Total 2 2 3 3 2 3" xfId="9530"/>
    <cellStyle name="Total 2 2 3 3 2 3 2" xfId="61694"/>
    <cellStyle name="Total 2 2 3 3 2 3 3" xfId="61695"/>
    <cellStyle name="Total 2 2 3 3 2 4" xfId="61696"/>
    <cellStyle name="Total 2 2 3 3 2 4 2" xfId="61697"/>
    <cellStyle name="Total 2 2 3 3 2 4 3" xfId="61698"/>
    <cellStyle name="Total 2 2 3 3 2 5" xfId="61699"/>
    <cellStyle name="Total 2 2 3 3 2 5 2" xfId="61700"/>
    <cellStyle name="Total 2 2 3 3 2 5 3" xfId="61701"/>
    <cellStyle name="Total 2 2 3 3 2 6" xfId="61702"/>
    <cellStyle name="Total 2 2 3 3 2 6 2" xfId="61703"/>
    <cellStyle name="Total 2 2 3 3 2 6 3" xfId="61704"/>
    <cellStyle name="Total 2 2 3 3 2 7" xfId="61705"/>
    <cellStyle name="Total 2 2 3 3 2 7 2" xfId="61706"/>
    <cellStyle name="Total 2 2 3 3 2 8" xfId="61707"/>
    <cellStyle name="Total 2 2 3 3 2 9" xfId="61708"/>
    <cellStyle name="Total 2 2 3 3 3" xfId="9531"/>
    <cellStyle name="Total 2 2 3 3 3 2" xfId="61709"/>
    <cellStyle name="Total 2 2 3 3 3 2 2" xfId="61710"/>
    <cellStyle name="Total 2 2 3 3 3 3" xfId="61711"/>
    <cellStyle name="Total 2 2 3 3 4" xfId="9532"/>
    <cellStyle name="Total 2 2 3 3 4 2" xfId="61712"/>
    <cellStyle name="Total 2 2 3 3 4 3" xfId="61713"/>
    <cellStyle name="Total 2 2 3 3 5" xfId="9533"/>
    <cellStyle name="Total 2 2 3 3 5 2" xfId="61714"/>
    <cellStyle name="Total 2 2 3 3 5 3" xfId="61715"/>
    <cellStyle name="Total 2 2 3 3 6" xfId="61716"/>
    <cellStyle name="Total 2 2 3 3 6 2" xfId="61717"/>
    <cellStyle name="Total 2 2 3 3 6 3" xfId="61718"/>
    <cellStyle name="Total 2 2 3 3 7" xfId="61719"/>
    <cellStyle name="Total 2 2 3 3 7 2" xfId="61720"/>
    <cellStyle name="Total 2 2 3 3 7 3" xfId="61721"/>
    <cellStyle name="Total 2 2 3 3 8" xfId="61722"/>
    <cellStyle name="Total 2 2 3 3 8 2" xfId="61723"/>
    <cellStyle name="Total 2 2 3 3 8 3" xfId="61724"/>
    <cellStyle name="Total 2 2 3 3 9" xfId="61725"/>
    <cellStyle name="Total 2 2 3 3 9 2" xfId="61726"/>
    <cellStyle name="Total 2 2 3 3 9 3" xfId="61727"/>
    <cellStyle name="Total 2 2 3 4" xfId="9534"/>
    <cellStyle name="Total 2 2 3 4 10" xfId="61728"/>
    <cellStyle name="Total 2 2 3 4 11" xfId="61729"/>
    <cellStyle name="Total 2 2 3 4 2" xfId="9535"/>
    <cellStyle name="Total 2 2 3 4 2 2" xfId="61730"/>
    <cellStyle name="Total 2 2 3 4 2 2 2" xfId="61731"/>
    <cellStyle name="Total 2 2 3 4 2 2 2 2" xfId="61732"/>
    <cellStyle name="Total 2 2 3 4 2 2 3" xfId="61733"/>
    <cellStyle name="Total 2 2 3 4 2 3" xfId="61734"/>
    <cellStyle name="Total 2 2 3 4 2 3 2" xfId="61735"/>
    <cellStyle name="Total 2 2 3 4 2 3 3" xfId="61736"/>
    <cellStyle name="Total 2 2 3 4 2 4" xfId="61737"/>
    <cellStyle name="Total 2 2 3 4 2 4 2" xfId="61738"/>
    <cellStyle name="Total 2 2 3 4 2 4 3" xfId="61739"/>
    <cellStyle name="Total 2 2 3 4 2 5" xfId="61740"/>
    <cellStyle name="Total 2 2 3 4 2 5 2" xfId="61741"/>
    <cellStyle name="Total 2 2 3 4 2 5 3" xfId="61742"/>
    <cellStyle name="Total 2 2 3 4 2 6" xfId="61743"/>
    <cellStyle name="Total 2 2 3 4 2 6 2" xfId="61744"/>
    <cellStyle name="Total 2 2 3 4 2 7" xfId="61745"/>
    <cellStyle name="Total 2 2 3 4 2 8" xfId="61746"/>
    <cellStyle name="Total 2 2 3 4 2 9" xfId="61747"/>
    <cellStyle name="Total 2 2 3 4 3" xfId="9536"/>
    <cellStyle name="Total 2 2 3 4 3 2" xfId="61748"/>
    <cellStyle name="Total 2 2 3 4 3 2 2" xfId="61749"/>
    <cellStyle name="Total 2 2 3 4 3 3" xfId="61750"/>
    <cellStyle name="Total 2 2 3 4 4" xfId="61751"/>
    <cellStyle name="Total 2 2 3 4 4 2" xfId="61752"/>
    <cellStyle name="Total 2 2 3 4 4 3" xfId="61753"/>
    <cellStyle name="Total 2 2 3 4 5" xfId="61754"/>
    <cellStyle name="Total 2 2 3 4 5 2" xfId="61755"/>
    <cellStyle name="Total 2 2 3 4 5 3" xfId="61756"/>
    <cellStyle name="Total 2 2 3 4 6" xfId="61757"/>
    <cellStyle name="Total 2 2 3 4 6 2" xfId="61758"/>
    <cellStyle name="Total 2 2 3 4 6 3" xfId="61759"/>
    <cellStyle name="Total 2 2 3 4 7" xfId="61760"/>
    <cellStyle name="Total 2 2 3 4 7 2" xfId="61761"/>
    <cellStyle name="Total 2 2 3 4 8" xfId="61762"/>
    <cellStyle name="Total 2 2 3 4 9" xfId="61763"/>
    <cellStyle name="Total 2 2 3 5" xfId="9537"/>
    <cellStyle name="Total 2 2 3 5 2" xfId="9538"/>
    <cellStyle name="Total 2 2 3 5 2 2" xfId="61764"/>
    <cellStyle name="Total 2 2 3 5 2 3" xfId="61765"/>
    <cellStyle name="Total 2 2 3 5 3" xfId="9539"/>
    <cellStyle name="Total 2 2 3 5 3 2" xfId="61766"/>
    <cellStyle name="Total 2 2 3 5 3 3" xfId="61767"/>
    <cellStyle name="Total 2 2 3 5 4" xfId="61768"/>
    <cellStyle name="Total 2 2 3 5 5" xfId="61769"/>
    <cellStyle name="Total 2 2 3 6" xfId="9540"/>
    <cellStyle name="Total 2 2 3 6 2" xfId="61770"/>
    <cellStyle name="Total 2 2 3 6 3" xfId="61771"/>
    <cellStyle name="Total 2 2 3 7" xfId="61772"/>
    <cellStyle name="Total 2 2 3 7 2" xfId="61773"/>
    <cellStyle name="Total 2 2 3 7 3" xfId="61774"/>
    <cellStyle name="Total 2 2 3 8" xfId="61775"/>
    <cellStyle name="Total 2 2 3 8 2" xfId="61776"/>
    <cellStyle name="Total 2 2 3 8 3" xfId="61777"/>
    <cellStyle name="Total 2 2 3 9" xfId="61778"/>
    <cellStyle name="Total 2 2 3 9 2" xfId="61779"/>
    <cellStyle name="Total 2 2 3 9 3" xfId="61780"/>
    <cellStyle name="Total 2 2 4" xfId="9541"/>
    <cellStyle name="Total 2 2 4 10" xfId="61781"/>
    <cellStyle name="Total 2 2 4 10 2" xfId="61782"/>
    <cellStyle name="Total 2 2 4 10 3" xfId="61783"/>
    <cellStyle name="Total 2 2 4 11" xfId="61784"/>
    <cellStyle name="Total 2 2 4 11 2" xfId="61785"/>
    <cellStyle name="Total 2 2 4 11 3" xfId="61786"/>
    <cellStyle name="Total 2 2 4 12" xfId="61787"/>
    <cellStyle name="Total 2 2 4 12 2" xfId="61788"/>
    <cellStyle name="Total 2 2 4 12 3" xfId="61789"/>
    <cellStyle name="Total 2 2 4 13" xfId="61790"/>
    <cellStyle name="Total 2 2 4 14" xfId="61791"/>
    <cellStyle name="Total 2 2 4 2" xfId="9542"/>
    <cellStyle name="Total 2 2 4 2 2" xfId="9543"/>
    <cellStyle name="Total 2 2 4 2 2 2" xfId="61792"/>
    <cellStyle name="Total 2 2 4 2 2 2 2" xfId="61793"/>
    <cellStyle name="Total 2 2 4 2 2 2 2 2" xfId="61794"/>
    <cellStyle name="Total 2 2 4 2 2 2 2 2 2" xfId="61795"/>
    <cellStyle name="Total 2 2 4 2 2 2 2 3" xfId="61796"/>
    <cellStyle name="Total 2 2 4 2 2 2 3" xfId="61797"/>
    <cellStyle name="Total 2 2 4 2 2 2 3 2" xfId="61798"/>
    <cellStyle name="Total 2 2 4 2 2 2 3 3" xfId="61799"/>
    <cellStyle name="Total 2 2 4 2 2 2 4" xfId="61800"/>
    <cellStyle name="Total 2 2 4 2 2 2 4 2" xfId="61801"/>
    <cellStyle name="Total 2 2 4 2 2 2 4 3" xfId="61802"/>
    <cellStyle name="Total 2 2 4 2 2 2 5" xfId="61803"/>
    <cellStyle name="Total 2 2 4 2 2 2 5 2" xfId="61804"/>
    <cellStyle name="Total 2 2 4 2 2 2 6" xfId="61805"/>
    <cellStyle name="Total 2 2 4 2 2 2 7" xfId="61806"/>
    <cellStyle name="Total 2 2 4 2 2 2 8" xfId="61807"/>
    <cellStyle name="Total 2 2 4 2 2 2 9" xfId="61808"/>
    <cellStyle name="Total 2 2 4 2 2 3" xfId="61809"/>
    <cellStyle name="Total 2 2 4 2 2 3 2" xfId="61810"/>
    <cellStyle name="Total 2 2 4 2 2 3 3" xfId="61811"/>
    <cellStyle name="Total 2 2 4 2 2 4" xfId="61812"/>
    <cellStyle name="Total 2 2 4 2 2 5" xfId="61813"/>
    <cellStyle name="Total 2 2 4 2 3" xfId="9544"/>
    <cellStyle name="Total 2 2 4 2 3 2" xfId="61814"/>
    <cellStyle name="Total 2 2 4 2 3 2 2" xfId="61815"/>
    <cellStyle name="Total 2 2 4 2 3 2 2 2" xfId="61816"/>
    <cellStyle name="Total 2 2 4 2 3 2 3" xfId="61817"/>
    <cellStyle name="Total 2 2 4 2 3 3" xfId="61818"/>
    <cellStyle name="Total 2 2 4 2 3 3 2" xfId="61819"/>
    <cellStyle name="Total 2 2 4 2 3 3 3" xfId="61820"/>
    <cellStyle name="Total 2 2 4 2 3 4" xfId="61821"/>
    <cellStyle name="Total 2 2 4 2 3 4 2" xfId="61822"/>
    <cellStyle name="Total 2 2 4 2 3 4 3" xfId="61823"/>
    <cellStyle name="Total 2 2 4 2 3 5" xfId="61824"/>
    <cellStyle name="Total 2 2 4 2 3 5 2" xfId="61825"/>
    <cellStyle name="Total 2 2 4 2 3 6" xfId="61826"/>
    <cellStyle name="Total 2 2 4 2 3 7" xfId="61827"/>
    <cellStyle name="Total 2 2 4 2 3 8" xfId="61828"/>
    <cellStyle name="Total 2 2 4 2 3 9" xfId="61829"/>
    <cellStyle name="Total 2 2 4 2 4" xfId="61830"/>
    <cellStyle name="Total 2 2 4 2 4 2" xfId="61831"/>
    <cellStyle name="Total 2 2 4 2 4 2 2" xfId="61832"/>
    <cellStyle name="Total 2 2 4 2 4 3" xfId="61833"/>
    <cellStyle name="Total 2 2 4 2 5" xfId="61834"/>
    <cellStyle name="Total 2 2 4 2 5 2" xfId="61835"/>
    <cellStyle name="Total 2 2 4 2 5 3" xfId="61836"/>
    <cellStyle name="Total 2 2 4 2 6" xfId="61837"/>
    <cellStyle name="Total 2 2 4 3" xfId="9545"/>
    <cellStyle name="Total 2 2 4 3 2" xfId="9546"/>
    <cellStyle name="Total 2 2 4 3 2 10" xfId="61838"/>
    <cellStyle name="Total 2 2 4 3 2 2" xfId="9547"/>
    <cellStyle name="Total 2 2 4 3 2 2 2" xfId="61839"/>
    <cellStyle name="Total 2 2 4 3 2 2 2 2" xfId="61840"/>
    <cellStyle name="Total 2 2 4 3 2 2 3" xfId="61841"/>
    <cellStyle name="Total 2 2 4 3 2 3" xfId="9548"/>
    <cellStyle name="Total 2 2 4 3 2 3 2" xfId="61842"/>
    <cellStyle name="Total 2 2 4 3 2 3 3" xfId="61843"/>
    <cellStyle name="Total 2 2 4 3 2 4" xfId="61844"/>
    <cellStyle name="Total 2 2 4 3 2 4 2" xfId="61845"/>
    <cellStyle name="Total 2 2 4 3 2 4 3" xfId="61846"/>
    <cellStyle name="Total 2 2 4 3 2 5" xfId="61847"/>
    <cellStyle name="Total 2 2 4 3 2 5 2" xfId="61848"/>
    <cellStyle name="Total 2 2 4 3 2 5 3" xfId="61849"/>
    <cellStyle name="Total 2 2 4 3 2 6" xfId="61850"/>
    <cellStyle name="Total 2 2 4 3 2 6 2" xfId="61851"/>
    <cellStyle name="Total 2 2 4 3 2 6 3" xfId="61852"/>
    <cellStyle name="Total 2 2 4 3 2 7" xfId="61853"/>
    <cellStyle name="Total 2 2 4 3 2 7 2" xfId="61854"/>
    <cellStyle name="Total 2 2 4 3 2 8" xfId="61855"/>
    <cellStyle name="Total 2 2 4 3 2 9" xfId="61856"/>
    <cellStyle name="Total 2 2 4 3 3" xfId="9549"/>
    <cellStyle name="Total 2 2 4 3 3 2" xfId="61857"/>
    <cellStyle name="Total 2 2 4 3 3 2 2" xfId="61858"/>
    <cellStyle name="Total 2 2 4 3 3 3" xfId="61859"/>
    <cellStyle name="Total 2 2 4 3 4" xfId="9550"/>
    <cellStyle name="Total 2 2 4 3 4 2" xfId="61860"/>
    <cellStyle name="Total 2 2 4 3 4 3" xfId="61861"/>
    <cellStyle name="Total 2 2 4 3 5" xfId="9551"/>
    <cellStyle name="Total 2 2 4 3 5 2" xfId="61862"/>
    <cellStyle name="Total 2 2 4 3 5 3" xfId="61863"/>
    <cellStyle name="Total 2 2 4 3 6" xfId="61864"/>
    <cellStyle name="Total 2 2 4 3 7" xfId="61865"/>
    <cellStyle name="Total 2 2 4 4" xfId="9552"/>
    <cellStyle name="Total 2 2 4 4 10" xfId="61866"/>
    <cellStyle name="Total 2 2 4 4 11" xfId="61867"/>
    <cellStyle name="Total 2 2 4 4 2" xfId="9553"/>
    <cellStyle name="Total 2 2 4 4 2 2" xfId="61868"/>
    <cellStyle name="Total 2 2 4 4 2 2 2" xfId="61869"/>
    <cellStyle name="Total 2 2 4 4 2 2 2 2" xfId="61870"/>
    <cellStyle name="Total 2 2 4 4 2 2 3" xfId="61871"/>
    <cellStyle name="Total 2 2 4 4 2 3" xfId="61872"/>
    <cellStyle name="Total 2 2 4 4 2 3 2" xfId="61873"/>
    <cellStyle name="Total 2 2 4 4 2 3 3" xfId="61874"/>
    <cellStyle name="Total 2 2 4 4 2 4" xfId="61875"/>
    <cellStyle name="Total 2 2 4 4 2 4 2" xfId="61876"/>
    <cellStyle name="Total 2 2 4 4 2 4 3" xfId="61877"/>
    <cellStyle name="Total 2 2 4 4 2 5" xfId="61878"/>
    <cellStyle name="Total 2 2 4 4 2 5 2" xfId="61879"/>
    <cellStyle name="Total 2 2 4 4 2 5 3" xfId="61880"/>
    <cellStyle name="Total 2 2 4 4 2 6" xfId="61881"/>
    <cellStyle name="Total 2 2 4 4 2 6 2" xfId="61882"/>
    <cellStyle name="Total 2 2 4 4 2 7" xfId="61883"/>
    <cellStyle name="Total 2 2 4 4 2 8" xfId="61884"/>
    <cellStyle name="Total 2 2 4 4 2 9" xfId="61885"/>
    <cellStyle name="Total 2 2 4 4 3" xfId="9554"/>
    <cellStyle name="Total 2 2 4 4 3 2" xfId="61886"/>
    <cellStyle name="Total 2 2 4 4 3 2 2" xfId="61887"/>
    <cellStyle name="Total 2 2 4 4 3 3" xfId="61888"/>
    <cellStyle name="Total 2 2 4 4 4" xfId="61889"/>
    <cellStyle name="Total 2 2 4 4 4 2" xfId="61890"/>
    <cellStyle name="Total 2 2 4 4 4 3" xfId="61891"/>
    <cellStyle name="Total 2 2 4 4 5" xfId="61892"/>
    <cellStyle name="Total 2 2 4 4 5 2" xfId="61893"/>
    <cellStyle name="Total 2 2 4 4 5 3" xfId="61894"/>
    <cellStyle name="Total 2 2 4 4 6" xfId="61895"/>
    <cellStyle name="Total 2 2 4 4 6 2" xfId="61896"/>
    <cellStyle name="Total 2 2 4 4 6 3" xfId="61897"/>
    <cellStyle name="Total 2 2 4 4 7" xfId="61898"/>
    <cellStyle name="Total 2 2 4 4 7 2" xfId="61899"/>
    <cellStyle name="Total 2 2 4 4 8" xfId="61900"/>
    <cellStyle name="Total 2 2 4 4 9" xfId="61901"/>
    <cellStyle name="Total 2 2 4 5" xfId="9555"/>
    <cellStyle name="Total 2 2 4 5 2" xfId="9556"/>
    <cellStyle name="Total 2 2 4 5 2 2" xfId="61902"/>
    <cellStyle name="Total 2 2 4 5 2 3" xfId="61903"/>
    <cellStyle name="Total 2 2 4 5 3" xfId="9557"/>
    <cellStyle name="Total 2 2 4 5 3 2" xfId="61904"/>
    <cellStyle name="Total 2 2 4 5 3 3" xfId="61905"/>
    <cellStyle name="Total 2 2 4 5 4" xfId="61906"/>
    <cellStyle name="Total 2 2 4 5 5" xfId="61907"/>
    <cellStyle name="Total 2 2 4 6" xfId="9558"/>
    <cellStyle name="Total 2 2 4 6 2" xfId="61908"/>
    <cellStyle name="Total 2 2 4 6 3" xfId="61909"/>
    <cellStyle name="Total 2 2 4 7" xfId="61910"/>
    <cellStyle name="Total 2 2 4 7 2" xfId="61911"/>
    <cellStyle name="Total 2 2 4 7 3" xfId="61912"/>
    <cellStyle name="Total 2 2 4 8" xfId="61913"/>
    <cellStyle name="Total 2 2 4 8 2" xfId="61914"/>
    <cellStyle name="Total 2 2 4 8 3" xfId="61915"/>
    <cellStyle name="Total 2 2 4 9" xfId="61916"/>
    <cellStyle name="Total 2 2 4 9 2" xfId="61917"/>
    <cellStyle name="Total 2 2 4 9 3" xfId="61918"/>
    <cellStyle name="Total 2 2 5" xfId="9559"/>
    <cellStyle name="Total 2 2 5 10" xfId="61919"/>
    <cellStyle name="Total 2 2 5 10 2" xfId="61920"/>
    <cellStyle name="Total 2 2 5 10 3" xfId="61921"/>
    <cellStyle name="Total 2 2 5 11" xfId="61922"/>
    <cellStyle name="Total 2 2 5 11 2" xfId="61923"/>
    <cellStyle name="Total 2 2 5 11 3" xfId="61924"/>
    <cellStyle name="Total 2 2 5 12" xfId="61925"/>
    <cellStyle name="Total 2 2 5 12 2" xfId="61926"/>
    <cellStyle name="Total 2 2 5 12 3" xfId="61927"/>
    <cellStyle name="Total 2 2 5 13" xfId="61928"/>
    <cellStyle name="Total 2 2 5 14" xfId="61929"/>
    <cellStyle name="Total 2 2 5 2" xfId="9560"/>
    <cellStyle name="Total 2 2 5 2 2" xfId="9561"/>
    <cellStyle name="Total 2 2 5 2 2 2" xfId="61930"/>
    <cellStyle name="Total 2 2 5 2 2 2 2" xfId="61931"/>
    <cellStyle name="Total 2 2 5 2 2 2 2 2" xfId="61932"/>
    <cellStyle name="Total 2 2 5 2 2 2 3" xfId="61933"/>
    <cellStyle name="Total 2 2 5 2 2 3" xfId="61934"/>
    <cellStyle name="Total 2 2 5 2 2 3 2" xfId="61935"/>
    <cellStyle name="Total 2 2 5 2 2 3 3" xfId="61936"/>
    <cellStyle name="Total 2 2 5 2 2 4" xfId="61937"/>
    <cellStyle name="Total 2 2 5 2 2 4 2" xfId="61938"/>
    <cellStyle name="Total 2 2 5 2 2 4 3" xfId="61939"/>
    <cellStyle name="Total 2 2 5 2 2 5" xfId="61940"/>
    <cellStyle name="Total 2 2 5 2 2 5 2" xfId="61941"/>
    <cellStyle name="Total 2 2 5 2 2 6" xfId="61942"/>
    <cellStyle name="Total 2 2 5 2 2 7" xfId="61943"/>
    <cellStyle name="Total 2 2 5 2 2 8" xfId="61944"/>
    <cellStyle name="Total 2 2 5 2 2 9" xfId="61945"/>
    <cellStyle name="Total 2 2 5 2 3" xfId="61946"/>
    <cellStyle name="Total 2 2 5 2 3 2" xfId="61947"/>
    <cellStyle name="Total 2 2 5 2 3 2 2" xfId="61948"/>
    <cellStyle name="Total 2 2 5 2 3 3" xfId="61949"/>
    <cellStyle name="Total 2 2 5 2 4" xfId="61950"/>
    <cellStyle name="Total 2 2 5 2 4 2" xfId="61951"/>
    <cellStyle name="Total 2 2 5 2 4 3" xfId="61952"/>
    <cellStyle name="Total 2 2 5 2 5" xfId="61953"/>
    <cellStyle name="Total 2 2 5 3" xfId="9562"/>
    <cellStyle name="Total 2 2 5 3 2" xfId="61954"/>
    <cellStyle name="Total 2 2 5 3 2 2" xfId="61955"/>
    <cellStyle name="Total 2 2 5 3 2 2 2" xfId="61956"/>
    <cellStyle name="Total 2 2 5 3 2 3" xfId="61957"/>
    <cellStyle name="Total 2 2 5 3 3" xfId="61958"/>
    <cellStyle name="Total 2 2 5 3 3 2" xfId="61959"/>
    <cellStyle name="Total 2 2 5 3 3 3" xfId="61960"/>
    <cellStyle name="Total 2 2 5 3 4" xfId="61961"/>
    <cellStyle name="Total 2 2 5 3 4 2" xfId="61962"/>
    <cellStyle name="Total 2 2 5 3 4 3" xfId="61963"/>
    <cellStyle name="Total 2 2 5 3 5" xfId="61964"/>
    <cellStyle name="Total 2 2 5 3 5 2" xfId="61965"/>
    <cellStyle name="Total 2 2 5 3 5 3" xfId="61966"/>
    <cellStyle name="Total 2 2 5 3 6" xfId="61967"/>
    <cellStyle name="Total 2 2 5 3 7" xfId="61968"/>
    <cellStyle name="Total 2 2 5 3 8" xfId="61969"/>
    <cellStyle name="Total 2 2 5 3 9" xfId="61970"/>
    <cellStyle name="Total 2 2 5 4" xfId="9563"/>
    <cellStyle name="Total 2 2 5 4 2" xfId="61971"/>
    <cellStyle name="Total 2 2 5 4 2 2" xfId="61972"/>
    <cellStyle name="Total 2 2 5 4 3" xfId="61973"/>
    <cellStyle name="Total 2 2 5 5" xfId="61974"/>
    <cellStyle name="Total 2 2 5 5 2" xfId="61975"/>
    <cellStyle name="Total 2 2 5 5 3" xfId="61976"/>
    <cellStyle name="Total 2 2 5 6" xfId="61977"/>
    <cellStyle name="Total 2 2 5 6 2" xfId="61978"/>
    <cellStyle name="Total 2 2 5 6 3" xfId="61979"/>
    <cellStyle name="Total 2 2 5 7" xfId="61980"/>
    <cellStyle name="Total 2 2 5 7 2" xfId="61981"/>
    <cellStyle name="Total 2 2 5 7 3" xfId="61982"/>
    <cellStyle name="Total 2 2 5 8" xfId="61983"/>
    <cellStyle name="Total 2 2 5 8 2" xfId="61984"/>
    <cellStyle name="Total 2 2 5 8 3" xfId="61985"/>
    <cellStyle name="Total 2 2 5 9" xfId="61986"/>
    <cellStyle name="Total 2 2 5 9 2" xfId="61987"/>
    <cellStyle name="Total 2 2 5 9 3" xfId="61988"/>
    <cellStyle name="Total 2 2 6" xfId="9564"/>
    <cellStyle name="Total 2 2 6 2" xfId="9565"/>
    <cellStyle name="Total 2 2 6 2 2" xfId="61989"/>
    <cellStyle name="Total 2 2 6 2 2 2" xfId="61990"/>
    <cellStyle name="Total 2 2 6 2 2 2 2" xfId="61991"/>
    <cellStyle name="Total 2 2 6 2 2 3" xfId="61992"/>
    <cellStyle name="Total 2 2 6 2 3" xfId="61993"/>
    <cellStyle name="Total 2 2 6 2 3 2" xfId="61994"/>
    <cellStyle name="Total 2 2 6 2 3 2 2" xfId="61995"/>
    <cellStyle name="Total 2 2 6 2 3 3" xfId="61996"/>
    <cellStyle name="Total 2 2 6 2 4" xfId="61997"/>
    <cellStyle name="Total 2 2 6 2 4 2" xfId="61998"/>
    <cellStyle name="Total 2 2 6 2 4 3" xfId="61999"/>
    <cellStyle name="Total 2 2 6 2 5" xfId="62000"/>
    <cellStyle name="Total 2 2 6 2 5 2" xfId="62001"/>
    <cellStyle name="Total 2 2 6 2 5 3" xfId="62002"/>
    <cellStyle name="Total 2 2 6 2 6" xfId="62003"/>
    <cellStyle name="Total 2 2 6 2 7" xfId="62004"/>
    <cellStyle name="Total 2 2 6 2 8" xfId="62005"/>
    <cellStyle name="Total 2 2 6 2 9" xfId="62006"/>
    <cellStyle name="Total 2 2 6 3" xfId="9566"/>
    <cellStyle name="Total 2 2 6 3 2" xfId="62007"/>
    <cellStyle name="Total 2 2 6 3 2 2" xfId="62008"/>
    <cellStyle name="Total 2 2 6 3 3" xfId="62009"/>
    <cellStyle name="Total 2 2 6 4" xfId="9567"/>
    <cellStyle name="Total 2 2 6 4 2" xfId="62010"/>
    <cellStyle name="Total 2 2 6 4 3" xfId="62011"/>
    <cellStyle name="Total 2 2 6 5" xfId="62012"/>
    <cellStyle name="Total 2 2 6 6" xfId="62013"/>
    <cellStyle name="Total 2 2 7" xfId="9568"/>
    <cellStyle name="Total 2 2 7 10" xfId="62014"/>
    <cellStyle name="Total 2 2 7 11" xfId="62015"/>
    <cellStyle name="Total 2 2 7 2" xfId="9569"/>
    <cellStyle name="Total 2 2 7 2 10" xfId="62016"/>
    <cellStyle name="Total 2 2 7 2 2" xfId="9570"/>
    <cellStyle name="Total 2 2 7 2 2 2" xfId="62017"/>
    <cellStyle name="Total 2 2 7 2 2 2 2" xfId="62018"/>
    <cellStyle name="Total 2 2 7 2 2 3" xfId="62019"/>
    <cellStyle name="Total 2 2 7 2 3" xfId="62020"/>
    <cellStyle name="Total 2 2 7 2 3 2" xfId="62021"/>
    <cellStyle name="Total 2 2 7 2 3 2 2" xfId="62022"/>
    <cellStyle name="Total 2 2 7 2 3 3" xfId="62023"/>
    <cellStyle name="Total 2 2 7 2 4" xfId="62024"/>
    <cellStyle name="Total 2 2 7 2 4 2" xfId="62025"/>
    <cellStyle name="Total 2 2 7 2 4 3" xfId="62026"/>
    <cellStyle name="Total 2 2 7 2 5" xfId="62027"/>
    <cellStyle name="Total 2 2 7 2 5 2" xfId="62028"/>
    <cellStyle name="Total 2 2 7 2 5 3" xfId="62029"/>
    <cellStyle name="Total 2 2 7 2 6" xfId="62030"/>
    <cellStyle name="Total 2 2 7 2 7" xfId="62031"/>
    <cellStyle name="Total 2 2 7 2 8" xfId="62032"/>
    <cellStyle name="Total 2 2 7 2 9" xfId="62033"/>
    <cellStyle name="Total 2 2 7 3" xfId="9571"/>
    <cellStyle name="Total 2 2 7 3 2" xfId="62034"/>
    <cellStyle name="Total 2 2 7 3 2 2" xfId="62035"/>
    <cellStyle name="Total 2 2 7 3 3" xfId="62036"/>
    <cellStyle name="Total 2 2 7 4" xfId="62037"/>
    <cellStyle name="Total 2 2 7 4 2" xfId="62038"/>
    <cellStyle name="Total 2 2 7 4 2 2" xfId="62039"/>
    <cellStyle name="Total 2 2 7 4 3" xfId="62040"/>
    <cellStyle name="Total 2 2 7 5" xfId="62041"/>
    <cellStyle name="Total 2 2 7 5 2" xfId="62042"/>
    <cellStyle name="Total 2 2 7 5 3" xfId="62043"/>
    <cellStyle name="Total 2 2 7 6" xfId="62044"/>
    <cellStyle name="Total 2 2 7 6 2" xfId="62045"/>
    <cellStyle name="Total 2 2 7 6 3" xfId="62046"/>
    <cellStyle name="Total 2 2 7 7" xfId="62047"/>
    <cellStyle name="Total 2 2 7 8" xfId="62048"/>
    <cellStyle name="Total 2 2 7 9" xfId="62049"/>
    <cellStyle name="Total 2 2 8" xfId="9572"/>
    <cellStyle name="Total 2 2 8 10" xfId="62050"/>
    <cellStyle name="Total 2 2 8 11" xfId="62051"/>
    <cellStyle name="Total 2 2 8 2" xfId="9573"/>
    <cellStyle name="Total 2 2 8 2 10" xfId="62052"/>
    <cellStyle name="Total 2 2 8 2 2" xfId="9574"/>
    <cellStyle name="Total 2 2 8 2 2 2" xfId="62053"/>
    <cellStyle name="Total 2 2 8 2 2 2 2" xfId="62054"/>
    <cellStyle name="Total 2 2 8 2 2 3" xfId="62055"/>
    <cellStyle name="Total 2 2 8 2 3" xfId="9575"/>
    <cellStyle name="Total 2 2 8 2 3 2" xfId="62056"/>
    <cellStyle name="Total 2 2 8 2 3 2 2" xfId="62057"/>
    <cellStyle name="Total 2 2 8 2 3 3" xfId="62058"/>
    <cellStyle name="Total 2 2 8 2 4" xfId="62059"/>
    <cellStyle name="Total 2 2 8 2 4 2" xfId="62060"/>
    <cellStyle name="Total 2 2 8 2 4 3" xfId="62061"/>
    <cellStyle name="Total 2 2 8 2 5" xfId="62062"/>
    <cellStyle name="Total 2 2 8 2 5 2" xfId="62063"/>
    <cellStyle name="Total 2 2 8 2 5 3" xfId="62064"/>
    <cellStyle name="Total 2 2 8 2 6" xfId="62065"/>
    <cellStyle name="Total 2 2 8 2 6 2" xfId="62066"/>
    <cellStyle name="Total 2 2 8 2 6 3" xfId="62067"/>
    <cellStyle name="Total 2 2 8 2 7" xfId="62068"/>
    <cellStyle name="Total 2 2 8 2 7 2" xfId="62069"/>
    <cellStyle name="Total 2 2 8 2 8" xfId="62070"/>
    <cellStyle name="Total 2 2 8 2 9" xfId="62071"/>
    <cellStyle name="Total 2 2 8 3" xfId="9576"/>
    <cellStyle name="Total 2 2 8 3 2" xfId="62072"/>
    <cellStyle name="Total 2 2 8 3 2 2" xfId="62073"/>
    <cellStyle name="Total 2 2 8 3 3" xfId="62074"/>
    <cellStyle name="Total 2 2 8 4" xfId="9577"/>
    <cellStyle name="Total 2 2 8 4 2" xfId="62075"/>
    <cellStyle name="Total 2 2 8 4 2 2" xfId="62076"/>
    <cellStyle name="Total 2 2 8 4 3" xfId="62077"/>
    <cellStyle name="Total 2 2 8 5" xfId="62078"/>
    <cellStyle name="Total 2 2 8 5 2" xfId="62079"/>
    <cellStyle name="Total 2 2 8 5 3" xfId="62080"/>
    <cellStyle name="Total 2 2 8 6" xfId="62081"/>
    <cellStyle name="Total 2 2 8 6 2" xfId="62082"/>
    <cellStyle name="Total 2 2 8 6 3" xfId="62083"/>
    <cellStyle name="Total 2 2 8 7" xfId="62084"/>
    <cellStyle name="Total 2 2 8 7 2" xfId="62085"/>
    <cellStyle name="Total 2 2 8 7 3" xfId="62086"/>
    <cellStyle name="Total 2 2 8 8" xfId="62087"/>
    <cellStyle name="Total 2 2 8 8 2" xfId="62088"/>
    <cellStyle name="Total 2 2 8 9" xfId="62089"/>
    <cellStyle name="Total 2 2 9" xfId="9578"/>
    <cellStyle name="Total 2 2 9 2" xfId="9579"/>
    <cellStyle name="Total 2 2 9 2 2" xfId="9580"/>
    <cellStyle name="Total 2 2 9 2 2 2" xfId="62090"/>
    <cellStyle name="Total 2 2 9 2 2 3" xfId="62091"/>
    <cellStyle name="Total 2 2 9 2 3" xfId="9581"/>
    <cellStyle name="Total 2 2 9 2 3 2" xfId="62092"/>
    <cellStyle name="Total 2 2 9 2 3 3" xfId="62093"/>
    <cellStyle name="Total 2 2 9 2 4" xfId="62094"/>
    <cellStyle name="Total 2 2 9 2 5" xfId="62095"/>
    <cellStyle name="Total 2 2 9 3" xfId="9582"/>
    <cellStyle name="Total 2 2 9 3 2" xfId="62096"/>
    <cellStyle name="Total 2 2 9 3 3" xfId="62097"/>
    <cellStyle name="Total 2 2 9 4" xfId="9583"/>
    <cellStyle name="Total 2 2 9 4 2" xfId="62098"/>
    <cellStyle name="Total 2 2 9 4 3" xfId="62099"/>
    <cellStyle name="Total 2 2 9 5" xfId="62100"/>
    <cellStyle name="Total 2 2 9 5 2" xfId="62101"/>
    <cellStyle name="Total 2 2 9 6" xfId="62102"/>
    <cellStyle name="Total 2 2 9 7" xfId="62103"/>
    <cellStyle name="Total 2 20" xfId="62104"/>
    <cellStyle name="Total 2 21" xfId="62105"/>
    <cellStyle name="Total 2 22" xfId="62106"/>
    <cellStyle name="Total 2 3" xfId="62107"/>
    <cellStyle name="Total 2 3 10" xfId="62108"/>
    <cellStyle name="Total 2 3 10 2" xfId="62109"/>
    <cellStyle name="Total 2 3 10 3" xfId="62110"/>
    <cellStyle name="Total 2 3 11" xfId="62111"/>
    <cellStyle name="Total 2 3 11 2" xfId="62112"/>
    <cellStyle name="Total 2 3 11 3" xfId="62113"/>
    <cellStyle name="Total 2 3 12" xfId="62114"/>
    <cellStyle name="Total 2 3 12 2" xfId="62115"/>
    <cellStyle name="Total 2 3 12 3" xfId="62116"/>
    <cellStyle name="Total 2 3 13" xfId="62117"/>
    <cellStyle name="Total 2 3 13 2" xfId="62118"/>
    <cellStyle name="Total 2 3 13 3" xfId="62119"/>
    <cellStyle name="Total 2 3 14" xfId="62120"/>
    <cellStyle name="Total 2 3 14 2" xfId="62121"/>
    <cellStyle name="Total 2 3 14 3" xfId="62122"/>
    <cellStyle name="Total 2 3 15" xfId="62123"/>
    <cellStyle name="Total 2 3 15 2" xfId="62124"/>
    <cellStyle name="Total 2 3 15 3" xfId="62125"/>
    <cellStyle name="Total 2 3 16" xfId="62126"/>
    <cellStyle name="Total 2 3 16 2" xfId="62127"/>
    <cellStyle name="Total 2 3 16 3" xfId="62128"/>
    <cellStyle name="Total 2 3 17" xfId="62129"/>
    <cellStyle name="Total 2 3 17 2" xfId="62130"/>
    <cellStyle name="Total 2 3 17 3" xfId="62131"/>
    <cellStyle name="Total 2 3 18" xfId="62132"/>
    <cellStyle name="Total 2 3 19" xfId="62133"/>
    <cellStyle name="Total 2 3 2" xfId="62134"/>
    <cellStyle name="Total 2 3 2 10" xfId="62135"/>
    <cellStyle name="Total 2 3 2 10 2" xfId="62136"/>
    <cellStyle name="Total 2 3 2 10 3" xfId="62137"/>
    <cellStyle name="Total 2 3 2 11" xfId="62138"/>
    <cellStyle name="Total 2 3 2 11 2" xfId="62139"/>
    <cellStyle name="Total 2 3 2 11 3" xfId="62140"/>
    <cellStyle name="Total 2 3 2 12" xfId="62141"/>
    <cellStyle name="Total 2 3 2 12 2" xfId="62142"/>
    <cellStyle name="Total 2 3 2 12 3" xfId="62143"/>
    <cellStyle name="Total 2 3 2 13" xfId="62144"/>
    <cellStyle name="Total 2 3 2 13 2" xfId="62145"/>
    <cellStyle name="Total 2 3 2 13 3" xfId="62146"/>
    <cellStyle name="Total 2 3 2 14" xfId="62147"/>
    <cellStyle name="Total 2 3 2 14 2" xfId="62148"/>
    <cellStyle name="Total 2 3 2 14 3" xfId="62149"/>
    <cellStyle name="Total 2 3 2 15" xfId="62150"/>
    <cellStyle name="Total 2 3 2 15 2" xfId="62151"/>
    <cellStyle name="Total 2 3 2 15 3" xfId="62152"/>
    <cellStyle name="Total 2 3 2 16" xfId="62153"/>
    <cellStyle name="Total 2 3 2 17" xfId="62154"/>
    <cellStyle name="Total 2 3 2 18" xfId="62155"/>
    <cellStyle name="Total 2 3 2 19" xfId="62156"/>
    <cellStyle name="Total 2 3 2 2" xfId="62157"/>
    <cellStyle name="Total 2 3 2 2 10" xfId="62158"/>
    <cellStyle name="Total 2 3 2 2 10 2" xfId="62159"/>
    <cellStyle name="Total 2 3 2 2 10 3" xfId="62160"/>
    <cellStyle name="Total 2 3 2 2 11" xfId="62161"/>
    <cellStyle name="Total 2 3 2 2 11 2" xfId="62162"/>
    <cellStyle name="Total 2 3 2 2 11 3" xfId="62163"/>
    <cellStyle name="Total 2 3 2 2 12" xfId="62164"/>
    <cellStyle name="Total 2 3 2 2 12 2" xfId="62165"/>
    <cellStyle name="Total 2 3 2 2 12 3" xfId="62166"/>
    <cellStyle name="Total 2 3 2 2 13" xfId="62167"/>
    <cellStyle name="Total 2 3 2 2 14" xfId="62168"/>
    <cellStyle name="Total 2 3 2 2 2" xfId="62169"/>
    <cellStyle name="Total 2 3 2 2 2 2" xfId="62170"/>
    <cellStyle name="Total 2 3 2 2 2 3" xfId="62171"/>
    <cellStyle name="Total 2 3 2 2 3" xfId="62172"/>
    <cellStyle name="Total 2 3 2 2 3 2" xfId="62173"/>
    <cellStyle name="Total 2 3 2 2 3 3" xfId="62174"/>
    <cellStyle name="Total 2 3 2 2 4" xfId="62175"/>
    <cellStyle name="Total 2 3 2 2 4 2" xfId="62176"/>
    <cellStyle name="Total 2 3 2 2 4 3" xfId="62177"/>
    <cellStyle name="Total 2 3 2 2 5" xfId="62178"/>
    <cellStyle name="Total 2 3 2 2 5 2" xfId="62179"/>
    <cellStyle name="Total 2 3 2 2 5 3" xfId="62180"/>
    <cellStyle name="Total 2 3 2 2 6" xfId="62181"/>
    <cellStyle name="Total 2 3 2 2 6 2" xfId="62182"/>
    <cellStyle name="Total 2 3 2 2 6 3" xfId="62183"/>
    <cellStyle name="Total 2 3 2 2 7" xfId="62184"/>
    <cellStyle name="Total 2 3 2 2 7 2" xfId="62185"/>
    <cellStyle name="Total 2 3 2 2 7 3" xfId="62186"/>
    <cellStyle name="Total 2 3 2 2 8" xfId="62187"/>
    <cellStyle name="Total 2 3 2 2 8 2" xfId="62188"/>
    <cellStyle name="Total 2 3 2 2 8 3" xfId="62189"/>
    <cellStyle name="Total 2 3 2 2 9" xfId="62190"/>
    <cellStyle name="Total 2 3 2 2 9 2" xfId="62191"/>
    <cellStyle name="Total 2 3 2 2 9 3" xfId="62192"/>
    <cellStyle name="Total 2 3 2 3" xfId="62193"/>
    <cellStyle name="Total 2 3 2 3 10" xfId="62194"/>
    <cellStyle name="Total 2 3 2 3 10 2" xfId="62195"/>
    <cellStyle name="Total 2 3 2 3 10 3" xfId="62196"/>
    <cellStyle name="Total 2 3 2 3 11" xfId="62197"/>
    <cellStyle name="Total 2 3 2 3 11 2" xfId="62198"/>
    <cellStyle name="Total 2 3 2 3 11 3" xfId="62199"/>
    <cellStyle name="Total 2 3 2 3 12" xfId="62200"/>
    <cellStyle name="Total 2 3 2 3 12 2" xfId="62201"/>
    <cellStyle name="Total 2 3 2 3 12 3" xfId="62202"/>
    <cellStyle name="Total 2 3 2 3 13" xfId="62203"/>
    <cellStyle name="Total 2 3 2 3 14" xfId="62204"/>
    <cellStyle name="Total 2 3 2 3 2" xfId="62205"/>
    <cellStyle name="Total 2 3 2 3 2 2" xfId="62206"/>
    <cellStyle name="Total 2 3 2 3 2 3" xfId="62207"/>
    <cellStyle name="Total 2 3 2 3 3" xfId="62208"/>
    <cellStyle name="Total 2 3 2 3 3 2" xfId="62209"/>
    <cellStyle name="Total 2 3 2 3 3 3" xfId="62210"/>
    <cellStyle name="Total 2 3 2 3 4" xfId="62211"/>
    <cellStyle name="Total 2 3 2 3 4 2" xfId="62212"/>
    <cellStyle name="Total 2 3 2 3 4 3" xfId="62213"/>
    <cellStyle name="Total 2 3 2 3 5" xfId="62214"/>
    <cellStyle name="Total 2 3 2 3 5 2" xfId="62215"/>
    <cellStyle name="Total 2 3 2 3 5 3" xfId="62216"/>
    <cellStyle name="Total 2 3 2 3 6" xfId="62217"/>
    <cellStyle name="Total 2 3 2 3 6 2" xfId="62218"/>
    <cellStyle name="Total 2 3 2 3 6 3" xfId="62219"/>
    <cellStyle name="Total 2 3 2 3 7" xfId="62220"/>
    <cellStyle name="Total 2 3 2 3 7 2" xfId="62221"/>
    <cellStyle name="Total 2 3 2 3 7 3" xfId="62222"/>
    <cellStyle name="Total 2 3 2 3 8" xfId="62223"/>
    <cellStyle name="Total 2 3 2 3 8 2" xfId="62224"/>
    <cellStyle name="Total 2 3 2 3 8 3" xfId="62225"/>
    <cellStyle name="Total 2 3 2 3 9" xfId="62226"/>
    <cellStyle name="Total 2 3 2 3 9 2" xfId="62227"/>
    <cellStyle name="Total 2 3 2 3 9 3" xfId="62228"/>
    <cellStyle name="Total 2 3 2 4" xfId="62229"/>
    <cellStyle name="Total 2 3 2 4 2" xfId="62230"/>
    <cellStyle name="Total 2 3 2 4 3" xfId="62231"/>
    <cellStyle name="Total 2 3 2 5" xfId="62232"/>
    <cellStyle name="Total 2 3 2 5 2" xfId="62233"/>
    <cellStyle name="Total 2 3 2 5 3" xfId="62234"/>
    <cellStyle name="Total 2 3 2 6" xfId="62235"/>
    <cellStyle name="Total 2 3 2 6 2" xfId="62236"/>
    <cellStyle name="Total 2 3 2 6 3" xfId="62237"/>
    <cellStyle name="Total 2 3 2 7" xfId="62238"/>
    <cellStyle name="Total 2 3 2 7 2" xfId="62239"/>
    <cellStyle name="Total 2 3 2 7 3" xfId="62240"/>
    <cellStyle name="Total 2 3 2 8" xfId="62241"/>
    <cellStyle name="Total 2 3 2 8 2" xfId="62242"/>
    <cellStyle name="Total 2 3 2 8 3" xfId="62243"/>
    <cellStyle name="Total 2 3 2 9" xfId="62244"/>
    <cellStyle name="Total 2 3 2 9 2" xfId="62245"/>
    <cellStyle name="Total 2 3 2 9 3" xfId="62246"/>
    <cellStyle name="Total 2 3 20" xfId="62247"/>
    <cellStyle name="Total 2 3 21" xfId="62248"/>
    <cellStyle name="Total 2 3 3" xfId="62249"/>
    <cellStyle name="Total 2 3 3 10" xfId="62250"/>
    <cellStyle name="Total 2 3 3 10 2" xfId="62251"/>
    <cellStyle name="Total 2 3 3 10 3" xfId="62252"/>
    <cellStyle name="Total 2 3 3 11" xfId="62253"/>
    <cellStyle name="Total 2 3 3 11 2" xfId="62254"/>
    <cellStyle name="Total 2 3 3 11 3" xfId="62255"/>
    <cellStyle name="Total 2 3 3 12" xfId="62256"/>
    <cellStyle name="Total 2 3 3 12 2" xfId="62257"/>
    <cellStyle name="Total 2 3 3 12 3" xfId="62258"/>
    <cellStyle name="Total 2 3 3 13" xfId="62259"/>
    <cellStyle name="Total 2 3 3 13 2" xfId="62260"/>
    <cellStyle name="Total 2 3 3 13 3" xfId="62261"/>
    <cellStyle name="Total 2 3 3 14" xfId="62262"/>
    <cellStyle name="Total 2 3 3 14 2" xfId="62263"/>
    <cellStyle name="Total 2 3 3 14 3" xfId="62264"/>
    <cellStyle name="Total 2 3 3 15" xfId="62265"/>
    <cellStyle name="Total 2 3 3 15 2" xfId="62266"/>
    <cellStyle name="Total 2 3 3 15 3" xfId="62267"/>
    <cellStyle name="Total 2 3 3 16" xfId="62268"/>
    <cellStyle name="Total 2 3 3 17" xfId="62269"/>
    <cellStyle name="Total 2 3 3 18" xfId="62270"/>
    <cellStyle name="Total 2 3 3 19" xfId="62271"/>
    <cellStyle name="Total 2 3 3 2" xfId="62272"/>
    <cellStyle name="Total 2 3 3 2 10" xfId="62273"/>
    <cellStyle name="Total 2 3 3 2 10 2" xfId="62274"/>
    <cellStyle name="Total 2 3 3 2 10 3" xfId="62275"/>
    <cellStyle name="Total 2 3 3 2 11" xfId="62276"/>
    <cellStyle name="Total 2 3 3 2 11 2" xfId="62277"/>
    <cellStyle name="Total 2 3 3 2 11 3" xfId="62278"/>
    <cellStyle name="Total 2 3 3 2 12" xfId="62279"/>
    <cellStyle name="Total 2 3 3 2 12 2" xfId="62280"/>
    <cellStyle name="Total 2 3 3 2 12 3" xfId="62281"/>
    <cellStyle name="Total 2 3 3 2 13" xfId="62282"/>
    <cellStyle name="Total 2 3 3 2 14" xfId="62283"/>
    <cellStyle name="Total 2 3 3 2 2" xfId="62284"/>
    <cellStyle name="Total 2 3 3 2 2 2" xfId="62285"/>
    <cellStyle name="Total 2 3 3 2 2 3" xfId="62286"/>
    <cellStyle name="Total 2 3 3 2 3" xfId="62287"/>
    <cellStyle name="Total 2 3 3 2 3 2" xfId="62288"/>
    <cellStyle name="Total 2 3 3 2 3 3" xfId="62289"/>
    <cellStyle name="Total 2 3 3 2 4" xfId="62290"/>
    <cellStyle name="Total 2 3 3 2 4 2" xfId="62291"/>
    <cellStyle name="Total 2 3 3 2 4 3" xfId="62292"/>
    <cellStyle name="Total 2 3 3 2 5" xfId="62293"/>
    <cellStyle name="Total 2 3 3 2 5 2" xfId="62294"/>
    <cellStyle name="Total 2 3 3 2 5 3" xfId="62295"/>
    <cellStyle name="Total 2 3 3 2 6" xfId="62296"/>
    <cellStyle name="Total 2 3 3 2 6 2" xfId="62297"/>
    <cellStyle name="Total 2 3 3 2 6 3" xfId="62298"/>
    <cellStyle name="Total 2 3 3 2 7" xfId="62299"/>
    <cellStyle name="Total 2 3 3 2 7 2" xfId="62300"/>
    <cellStyle name="Total 2 3 3 2 7 3" xfId="62301"/>
    <cellStyle name="Total 2 3 3 2 8" xfId="62302"/>
    <cellStyle name="Total 2 3 3 2 8 2" xfId="62303"/>
    <cellStyle name="Total 2 3 3 2 8 3" xfId="62304"/>
    <cellStyle name="Total 2 3 3 2 9" xfId="62305"/>
    <cellStyle name="Total 2 3 3 2 9 2" xfId="62306"/>
    <cellStyle name="Total 2 3 3 2 9 3" xfId="62307"/>
    <cellStyle name="Total 2 3 3 3" xfId="62308"/>
    <cellStyle name="Total 2 3 3 3 10" xfId="62309"/>
    <cellStyle name="Total 2 3 3 3 10 2" xfId="62310"/>
    <cellStyle name="Total 2 3 3 3 10 3" xfId="62311"/>
    <cellStyle name="Total 2 3 3 3 11" xfId="62312"/>
    <cellStyle name="Total 2 3 3 3 11 2" xfId="62313"/>
    <cellStyle name="Total 2 3 3 3 11 3" xfId="62314"/>
    <cellStyle name="Total 2 3 3 3 12" xfId="62315"/>
    <cellStyle name="Total 2 3 3 3 12 2" xfId="62316"/>
    <cellStyle name="Total 2 3 3 3 12 3" xfId="62317"/>
    <cellStyle name="Total 2 3 3 3 13" xfId="62318"/>
    <cellStyle name="Total 2 3 3 3 14" xfId="62319"/>
    <cellStyle name="Total 2 3 3 3 2" xfId="62320"/>
    <cellStyle name="Total 2 3 3 3 2 2" xfId="62321"/>
    <cellStyle name="Total 2 3 3 3 2 3" xfId="62322"/>
    <cellStyle name="Total 2 3 3 3 3" xfId="62323"/>
    <cellStyle name="Total 2 3 3 3 3 2" xfId="62324"/>
    <cellStyle name="Total 2 3 3 3 3 3" xfId="62325"/>
    <cellStyle name="Total 2 3 3 3 4" xfId="62326"/>
    <cellStyle name="Total 2 3 3 3 4 2" xfId="62327"/>
    <cellStyle name="Total 2 3 3 3 4 3" xfId="62328"/>
    <cellStyle name="Total 2 3 3 3 5" xfId="62329"/>
    <cellStyle name="Total 2 3 3 3 5 2" xfId="62330"/>
    <cellStyle name="Total 2 3 3 3 5 3" xfId="62331"/>
    <cellStyle name="Total 2 3 3 3 6" xfId="62332"/>
    <cellStyle name="Total 2 3 3 3 6 2" xfId="62333"/>
    <cellStyle name="Total 2 3 3 3 6 3" xfId="62334"/>
    <cellStyle name="Total 2 3 3 3 7" xfId="62335"/>
    <cellStyle name="Total 2 3 3 3 7 2" xfId="62336"/>
    <cellStyle name="Total 2 3 3 3 7 3" xfId="62337"/>
    <cellStyle name="Total 2 3 3 3 8" xfId="62338"/>
    <cellStyle name="Total 2 3 3 3 8 2" xfId="62339"/>
    <cellStyle name="Total 2 3 3 3 8 3" xfId="62340"/>
    <cellStyle name="Total 2 3 3 3 9" xfId="62341"/>
    <cellStyle name="Total 2 3 3 3 9 2" xfId="62342"/>
    <cellStyle name="Total 2 3 3 3 9 3" xfId="62343"/>
    <cellStyle name="Total 2 3 3 4" xfId="62344"/>
    <cellStyle name="Total 2 3 3 4 2" xfId="62345"/>
    <cellStyle name="Total 2 3 3 4 3" xfId="62346"/>
    <cellStyle name="Total 2 3 3 5" xfId="62347"/>
    <cellStyle name="Total 2 3 3 5 2" xfId="62348"/>
    <cellStyle name="Total 2 3 3 5 3" xfId="62349"/>
    <cellStyle name="Total 2 3 3 6" xfId="62350"/>
    <cellStyle name="Total 2 3 3 6 2" xfId="62351"/>
    <cellStyle name="Total 2 3 3 6 3" xfId="62352"/>
    <cellStyle name="Total 2 3 3 7" xfId="62353"/>
    <cellStyle name="Total 2 3 3 7 2" xfId="62354"/>
    <cellStyle name="Total 2 3 3 7 3" xfId="62355"/>
    <cellStyle name="Total 2 3 3 8" xfId="62356"/>
    <cellStyle name="Total 2 3 3 8 2" xfId="62357"/>
    <cellStyle name="Total 2 3 3 8 3" xfId="62358"/>
    <cellStyle name="Total 2 3 3 9" xfId="62359"/>
    <cellStyle name="Total 2 3 3 9 2" xfId="62360"/>
    <cellStyle name="Total 2 3 3 9 3" xfId="62361"/>
    <cellStyle name="Total 2 3 4" xfId="62362"/>
    <cellStyle name="Total 2 3 4 10" xfId="62363"/>
    <cellStyle name="Total 2 3 4 10 2" xfId="62364"/>
    <cellStyle name="Total 2 3 4 10 3" xfId="62365"/>
    <cellStyle name="Total 2 3 4 11" xfId="62366"/>
    <cellStyle name="Total 2 3 4 11 2" xfId="62367"/>
    <cellStyle name="Total 2 3 4 11 3" xfId="62368"/>
    <cellStyle name="Total 2 3 4 12" xfId="62369"/>
    <cellStyle name="Total 2 3 4 12 2" xfId="62370"/>
    <cellStyle name="Total 2 3 4 12 3" xfId="62371"/>
    <cellStyle name="Total 2 3 4 13" xfId="62372"/>
    <cellStyle name="Total 2 3 4 14" xfId="62373"/>
    <cellStyle name="Total 2 3 4 2" xfId="62374"/>
    <cellStyle name="Total 2 3 4 2 2" xfId="62375"/>
    <cellStyle name="Total 2 3 4 2 3" xfId="62376"/>
    <cellStyle name="Total 2 3 4 3" xfId="62377"/>
    <cellStyle name="Total 2 3 4 3 2" xfId="62378"/>
    <cellStyle name="Total 2 3 4 3 3" xfId="62379"/>
    <cellStyle name="Total 2 3 4 4" xfId="62380"/>
    <cellStyle name="Total 2 3 4 4 2" xfId="62381"/>
    <cellStyle name="Total 2 3 4 4 3" xfId="62382"/>
    <cellStyle name="Total 2 3 4 5" xfId="62383"/>
    <cellStyle name="Total 2 3 4 5 2" xfId="62384"/>
    <cellStyle name="Total 2 3 4 5 3" xfId="62385"/>
    <cellStyle name="Total 2 3 4 6" xfId="62386"/>
    <cellStyle name="Total 2 3 4 6 2" xfId="62387"/>
    <cellStyle name="Total 2 3 4 6 3" xfId="62388"/>
    <cellStyle name="Total 2 3 4 7" xfId="62389"/>
    <cellStyle name="Total 2 3 4 7 2" xfId="62390"/>
    <cellStyle name="Total 2 3 4 7 3" xfId="62391"/>
    <cellStyle name="Total 2 3 4 8" xfId="62392"/>
    <cellStyle name="Total 2 3 4 8 2" xfId="62393"/>
    <cellStyle name="Total 2 3 4 8 3" xfId="62394"/>
    <cellStyle name="Total 2 3 4 9" xfId="62395"/>
    <cellStyle name="Total 2 3 4 9 2" xfId="62396"/>
    <cellStyle name="Total 2 3 4 9 3" xfId="62397"/>
    <cellStyle name="Total 2 3 5" xfId="62398"/>
    <cellStyle name="Total 2 3 5 10" xfId="62399"/>
    <cellStyle name="Total 2 3 5 10 2" xfId="62400"/>
    <cellStyle name="Total 2 3 5 10 3" xfId="62401"/>
    <cellStyle name="Total 2 3 5 11" xfId="62402"/>
    <cellStyle name="Total 2 3 5 11 2" xfId="62403"/>
    <cellStyle name="Total 2 3 5 11 3" xfId="62404"/>
    <cellStyle name="Total 2 3 5 12" xfId="62405"/>
    <cellStyle name="Total 2 3 5 12 2" xfId="62406"/>
    <cellStyle name="Total 2 3 5 12 3" xfId="62407"/>
    <cellStyle name="Total 2 3 5 13" xfId="62408"/>
    <cellStyle name="Total 2 3 5 14" xfId="62409"/>
    <cellStyle name="Total 2 3 5 2" xfId="62410"/>
    <cellStyle name="Total 2 3 5 2 2" xfId="62411"/>
    <cellStyle name="Total 2 3 5 2 3" xfId="62412"/>
    <cellStyle name="Total 2 3 5 3" xfId="62413"/>
    <cellStyle name="Total 2 3 5 3 2" xfId="62414"/>
    <cellStyle name="Total 2 3 5 3 3" xfId="62415"/>
    <cellStyle name="Total 2 3 5 4" xfId="62416"/>
    <cellStyle name="Total 2 3 5 4 2" xfId="62417"/>
    <cellStyle name="Total 2 3 5 4 3" xfId="62418"/>
    <cellStyle name="Total 2 3 5 5" xfId="62419"/>
    <cellStyle name="Total 2 3 5 5 2" xfId="62420"/>
    <cellStyle name="Total 2 3 5 5 3" xfId="62421"/>
    <cellStyle name="Total 2 3 5 6" xfId="62422"/>
    <cellStyle name="Total 2 3 5 6 2" xfId="62423"/>
    <cellStyle name="Total 2 3 5 6 3" xfId="62424"/>
    <cellStyle name="Total 2 3 5 7" xfId="62425"/>
    <cellStyle name="Total 2 3 5 7 2" xfId="62426"/>
    <cellStyle name="Total 2 3 5 7 3" xfId="62427"/>
    <cellStyle name="Total 2 3 5 8" xfId="62428"/>
    <cellStyle name="Total 2 3 5 8 2" xfId="62429"/>
    <cellStyle name="Total 2 3 5 8 3" xfId="62430"/>
    <cellStyle name="Total 2 3 5 9" xfId="62431"/>
    <cellStyle name="Total 2 3 5 9 2" xfId="62432"/>
    <cellStyle name="Total 2 3 5 9 3" xfId="62433"/>
    <cellStyle name="Total 2 3 6" xfId="62434"/>
    <cellStyle name="Total 2 3 6 2" xfId="62435"/>
    <cellStyle name="Total 2 3 6 3" xfId="62436"/>
    <cellStyle name="Total 2 3 7" xfId="62437"/>
    <cellStyle name="Total 2 3 7 2" xfId="62438"/>
    <cellStyle name="Total 2 3 7 3" xfId="62439"/>
    <cellStyle name="Total 2 3 8" xfId="62440"/>
    <cellStyle name="Total 2 3 8 2" xfId="62441"/>
    <cellStyle name="Total 2 3 8 3" xfId="62442"/>
    <cellStyle name="Total 2 3 9" xfId="62443"/>
    <cellStyle name="Total 2 3 9 2" xfId="62444"/>
    <cellStyle name="Total 2 3 9 3" xfId="62445"/>
    <cellStyle name="Total 2 4" xfId="62446"/>
    <cellStyle name="Total 2 4 10" xfId="62447"/>
    <cellStyle name="Total 2 4 10 2" xfId="62448"/>
    <cellStyle name="Total 2 4 10 3" xfId="62449"/>
    <cellStyle name="Total 2 4 11" xfId="62450"/>
    <cellStyle name="Total 2 4 11 2" xfId="62451"/>
    <cellStyle name="Total 2 4 11 3" xfId="62452"/>
    <cellStyle name="Total 2 4 12" xfId="62453"/>
    <cellStyle name="Total 2 4 12 2" xfId="62454"/>
    <cellStyle name="Total 2 4 12 3" xfId="62455"/>
    <cellStyle name="Total 2 4 13" xfId="62456"/>
    <cellStyle name="Total 2 4 13 2" xfId="62457"/>
    <cellStyle name="Total 2 4 13 3" xfId="62458"/>
    <cellStyle name="Total 2 4 14" xfId="62459"/>
    <cellStyle name="Total 2 4 14 2" xfId="62460"/>
    <cellStyle name="Total 2 4 14 3" xfId="62461"/>
    <cellStyle name="Total 2 4 15" xfId="62462"/>
    <cellStyle name="Total 2 4 15 2" xfId="62463"/>
    <cellStyle name="Total 2 4 15 3" xfId="62464"/>
    <cellStyle name="Total 2 4 16" xfId="62465"/>
    <cellStyle name="Total 2 4 16 2" xfId="62466"/>
    <cellStyle name="Total 2 4 16 3" xfId="62467"/>
    <cellStyle name="Total 2 4 17" xfId="62468"/>
    <cellStyle name="Total 2 4 17 2" xfId="62469"/>
    <cellStyle name="Total 2 4 17 3" xfId="62470"/>
    <cellStyle name="Total 2 4 18" xfId="62471"/>
    <cellStyle name="Total 2 4 19" xfId="62472"/>
    <cellStyle name="Total 2 4 2" xfId="62473"/>
    <cellStyle name="Total 2 4 2 10" xfId="62474"/>
    <cellStyle name="Total 2 4 2 10 2" xfId="62475"/>
    <cellStyle name="Total 2 4 2 10 3" xfId="62476"/>
    <cellStyle name="Total 2 4 2 11" xfId="62477"/>
    <cellStyle name="Total 2 4 2 11 2" xfId="62478"/>
    <cellStyle name="Total 2 4 2 11 3" xfId="62479"/>
    <cellStyle name="Total 2 4 2 12" xfId="62480"/>
    <cellStyle name="Total 2 4 2 12 2" xfId="62481"/>
    <cellStyle name="Total 2 4 2 12 3" xfId="62482"/>
    <cellStyle name="Total 2 4 2 13" xfId="62483"/>
    <cellStyle name="Total 2 4 2 13 2" xfId="62484"/>
    <cellStyle name="Total 2 4 2 13 3" xfId="62485"/>
    <cellStyle name="Total 2 4 2 14" xfId="62486"/>
    <cellStyle name="Total 2 4 2 14 2" xfId="62487"/>
    <cellStyle name="Total 2 4 2 14 3" xfId="62488"/>
    <cellStyle name="Total 2 4 2 15" xfId="62489"/>
    <cellStyle name="Total 2 4 2 15 2" xfId="62490"/>
    <cellStyle name="Total 2 4 2 15 3" xfId="62491"/>
    <cellStyle name="Total 2 4 2 16" xfId="62492"/>
    <cellStyle name="Total 2 4 2 17" xfId="62493"/>
    <cellStyle name="Total 2 4 2 18" xfId="62494"/>
    <cellStyle name="Total 2 4 2 19" xfId="62495"/>
    <cellStyle name="Total 2 4 2 2" xfId="62496"/>
    <cellStyle name="Total 2 4 2 2 10" xfId="62497"/>
    <cellStyle name="Total 2 4 2 2 10 2" xfId="62498"/>
    <cellStyle name="Total 2 4 2 2 10 3" xfId="62499"/>
    <cellStyle name="Total 2 4 2 2 11" xfId="62500"/>
    <cellStyle name="Total 2 4 2 2 11 2" xfId="62501"/>
    <cellStyle name="Total 2 4 2 2 11 3" xfId="62502"/>
    <cellStyle name="Total 2 4 2 2 12" xfId="62503"/>
    <cellStyle name="Total 2 4 2 2 12 2" xfId="62504"/>
    <cellStyle name="Total 2 4 2 2 12 3" xfId="62505"/>
    <cellStyle name="Total 2 4 2 2 13" xfId="62506"/>
    <cellStyle name="Total 2 4 2 2 14" xfId="62507"/>
    <cellStyle name="Total 2 4 2 2 2" xfId="62508"/>
    <cellStyle name="Total 2 4 2 2 2 2" xfId="62509"/>
    <cellStyle name="Total 2 4 2 2 2 3" xfId="62510"/>
    <cellStyle name="Total 2 4 2 2 3" xfId="62511"/>
    <cellStyle name="Total 2 4 2 2 3 2" xfId="62512"/>
    <cellStyle name="Total 2 4 2 2 3 3" xfId="62513"/>
    <cellStyle name="Total 2 4 2 2 4" xfId="62514"/>
    <cellStyle name="Total 2 4 2 2 4 2" xfId="62515"/>
    <cellStyle name="Total 2 4 2 2 4 3" xfId="62516"/>
    <cellStyle name="Total 2 4 2 2 5" xfId="62517"/>
    <cellStyle name="Total 2 4 2 2 5 2" xfId="62518"/>
    <cellStyle name="Total 2 4 2 2 5 3" xfId="62519"/>
    <cellStyle name="Total 2 4 2 2 6" xfId="62520"/>
    <cellStyle name="Total 2 4 2 2 6 2" xfId="62521"/>
    <cellStyle name="Total 2 4 2 2 6 3" xfId="62522"/>
    <cellStyle name="Total 2 4 2 2 7" xfId="62523"/>
    <cellStyle name="Total 2 4 2 2 7 2" xfId="62524"/>
    <cellStyle name="Total 2 4 2 2 7 3" xfId="62525"/>
    <cellStyle name="Total 2 4 2 2 8" xfId="62526"/>
    <cellStyle name="Total 2 4 2 2 8 2" xfId="62527"/>
    <cellStyle name="Total 2 4 2 2 8 3" xfId="62528"/>
    <cellStyle name="Total 2 4 2 2 9" xfId="62529"/>
    <cellStyle name="Total 2 4 2 2 9 2" xfId="62530"/>
    <cellStyle name="Total 2 4 2 2 9 3" xfId="62531"/>
    <cellStyle name="Total 2 4 2 3" xfId="62532"/>
    <cellStyle name="Total 2 4 2 3 10" xfId="62533"/>
    <cellStyle name="Total 2 4 2 3 10 2" xfId="62534"/>
    <cellStyle name="Total 2 4 2 3 10 3" xfId="62535"/>
    <cellStyle name="Total 2 4 2 3 11" xfId="62536"/>
    <cellStyle name="Total 2 4 2 3 11 2" xfId="62537"/>
    <cellStyle name="Total 2 4 2 3 11 3" xfId="62538"/>
    <cellStyle name="Total 2 4 2 3 12" xfId="62539"/>
    <cellStyle name="Total 2 4 2 3 12 2" xfId="62540"/>
    <cellStyle name="Total 2 4 2 3 12 3" xfId="62541"/>
    <cellStyle name="Total 2 4 2 3 13" xfId="62542"/>
    <cellStyle name="Total 2 4 2 3 14" xfId="62543"/>
    <cellStyle name="Total 2 4 2 3 2" xfId="62544"/>
    <cellStyle name="Total 2 4 2 3 2 2" xfId="62545"/>
    <cellStyle name="Total 2 4 2 3 2 3" xfId="62546"/>
    <cellStyle name="Total 2 4 2 3 3" xfId="62547"/>
    <cellStyle name="Total 2 4 2 3 3 2" xfId="62548"/>
    <cellStyle name="Total 2 4 2 3 3 3" xfId="62549"/>
    <cellStyle name="Total 2 4 2 3 4" xfId="62550"/>
    <cellStyle name="Total 2 4 2 3 4 2" xfId="62551"/>
    <cellStyle name="Total 2 4 2 3 4 3" xfId="62552"/>
    <cellStyle name="Total 2 4 2 3 5" xfId="62553"/>
    <cellStyle name="Total 2 4 2 3 5 2" xfId="62554"/>
    <cellStyle name="Total 2 4 2 3 5 3" xfId="62555"/>
    <cellStyle name="Total 2 4 2 3 6" xfId="62556"/>
    <cellStyle name="Total 2 4 2 3 6 2" xfId="62557"/>
    <cellStyle name="Total 2 4 2 3 6 3" xfId="62558"/>
    <cellStyle name="Total 2 4 2 3 7" xfId="62559"/>
    <cellStyle name="Total 2 4 2 3 7 2" xfId="62560"/>
    <cellStyle name="Total 2 4 2 3 7 3" xfId="62561"/>
    <cellStyle name="Total 2 4 2 3 8" xfId="62562"/>
    <cellStyle name="Total 2 4 2 3 8 2" xfId="62563"/>
    <cellStyle name="Total 2 4 2 3 8 3" xfId="62564"/>
    <cellStyle name="Total 2 4 2 3 9" xfId="62565"/>
    <cellStyle name="Total 2 4 2 3 9 2" xfId="62566"/>
    <cellStyle name="Total 2 4 2 3 9 3" xfId="62567"/>
    <cellStyle name="Total 2 4 2 4" xfId="62568"/>
    <cellStyle name="Total 2 4 2 4 2" xfId="62569"/>
    <cellStyle name="Total 2 4 2 4 3" xfId="62570"/>
    <cellStyle name="Total 2 4 2 5" xfId="62571"/>
    <cellStyle name="Total 2 4 2 5 2" xfId="62572"/>
    <cellStyle name="Total 2 4 2 5 3" xfId="62573"/>
    <cellStyle name="Total 2 4 2 6" xfId="62574"/>
    <cellStyle name="Total 2 4 2 6 2" xfId="62575"/>
    <cellStyle name="Total 2 4 2 6 3" xfId="62576"/>
    <cellStyle name="Total 2 4 2 7" xfId="62577"/>
    <cellStyle name="Total 2 4 2 7 2" xfId="62578"/>
    <cellStyle name="Total 2 4 2 7 3" xfId="62579"/>
    <cellStyle name="Total 2 4 2 8" xfId="62580"/>
    <cellStyle name="Total 2 4 2 8 2" xfId="62581"/>
    <cellStyle name="Total 2 4 2 8 3" xfId="62582"/>
    <cellStyle name="Total 2 4 2 9" xfId="62583"/>
    <cellStyle name="Total 2 4 2 9 2" xfId="62584"/>
    <cellStyle name="Total 2 4 2 9 3" xfId="62585"/>
    <cellStyle name="Total 2 4 20" xfId="62586"/>
    <cellStyle name="Total 2 4 21" xfId="62587"/>
    <cellStyle name="Total 2 4 3" xfId="62588"/>
    <cellStyle name="Total 2 4 3 10" xfId="62589"/>
    <cellStyle name="Total 2 4 3 10 2" xfId="62590"/>
    <cellStyle name="Total 2 4 3 10 3" xfId="62591"/>
    <cellStyle name="Total 2 4 3 11" xfId="62592"/>
    <cellStyle name="Total 2 4 3 11 2" xfId="62593"/>
    <cellStyle name="Total 2 4 3 11 3" xfId="62594"/>
    <cellStyle name="Total 2 4 3 12" xfId="62595"/>
    <cellStyle name="Total 2 4 3 12 2" xfId="62596"/>
    <cellStyle name="Total 2 4 3 12 3" xfId="62597"/>
    <cellStyle name="Total 2 4 3 13" xfId="62598"/>
    <cellStyle name="Total 2 4 3 13 2" xfId="62599"/>
    <cellStyle name="Total 2 4 3 13 3" xfId="62600"/>
    <cellStyle name="Total 2 4 3 14" xfId="62601"/>
    <cellStyle name="Total 2 4 3 14 2" xfId="62602"/>
    <cellStyle name="Total 2 4 3 14 3" xfId="62603"/>
    <cellStyle name="Total 2 4 3 15" xfId="62604"/>
    <cellStyle name="Total 2 4 3 15 2" xfId="62605"/>
    <cellStyle name="Total 2 4 3 15 3" xfId="62606"/>
    <cellStyle name="Total 2 4 3 16" xfId="62607"/>
    <cellStyle name="Total 2 4 3 17" xfId="62608"/>
    <cellStyle name="Total 2 4 3 18" xfId="62609"/>
    <cellStyle name="Total 2 4 3 19" xfId="62610"/>
    <cellStyle name="Total 2 4 3 2" xfId="62611"/>
    <cellStyle name="Total 2 4 3 2 10" xfId="62612"/>
    <cellStyle name="Total 2 4 3 2 10 2" xfId="62613"/>
    <cellStyle name="Total 2 4 3 2 10 3" xfId="62614"/>
    <cellStyle name="Total 2 4 3 2 11" xfId="62615"/>
    <cellStyle name="Total 2 4 3 2 11 2" xfId="62616"/>
    <cellStyle name="Total 2 4 3 2 11 3" xfId="62617"/>
    <cellStyle name="Total 2 4 3 2 12" xfId="62618"/>
    <cellStyle name="Total 2 4 3 2 12 2" xfId="62619"/>
    <cellStyle name="Total 2 4 3 2 12 3" xfId="62620"/>
    <cellStyle name="Total 2 4 3 2 13" xfId="62621"/>
    <cellStyle name="Total 2 4 3 2 14" xfId="62622"/>
    <cellStyle name="Total 2 4 3 2 2" xfId="62623"/>
    <cellStyle name="Total 2 4 3 2 2 2" xfId="62624"/>
    <cellStyle name="Total 2 4 3 2 2 3" xfId="62625"/>
    <cellStyle name="Total 2 4 3 2 3" xfId="62626"/>
    <cellStyle name="Total 2 4 3 2 3 2" xfId="62627"/>
    <cellStyle name="Total 2 4 3 2 3 3" xfId="62628"/>
    <cellStyle name="Total 2 4 3 2 4" xfId="62629"/>
    <cellStyle name="Total 2 4 3 2 4 2" xfId="62630"/>
    <cellStyle name="Total 2 4 3 2 4 3" xfId="62631"/>
    <cellStyle name="Total 2 4 3 2 5" xfId="62632"/>
    <cellStyle name="Total 2 4 3 2 5 2" xfId="62633"/>
    <cellStyle name="Total 2 4 3 2 5 3" xfId="62634"/>
    <cellStyle name="Total 2 4 3 2 6" xfId="62635"/>
    <cellStyle name="Total 2 4 3 2 6 2" xfId="62636"/>
    <cellStyle name="Total 2 4 3 2 6 3" xfId="62637"/>
    <cellStyle name="Total 2 4 3 2 7" xfId="62638"/>
    <cellStyle name="Total 2 4 3 2 7 2" xfId="62639"/>
    <cellStyle name="Total 2 4 3 2 7 3" xfId="62640"/>
    <cellStyle name="Total 2 4 3 2 8" xfId="62641"/>
    <cellStyle name="Total 2 4 3 2 8 2" xfId="62642"/>
    <cellStyle name="Total 2 4 3 2 8 3" xfId="62643"/>
    <cellStyle name="Total 2 4 3 2 9" xfId="62644"/>
    <cellStyle name="Total 2 4 3 2 9 2" xfId="62645"/>
    <cellStyle name="Total 2 4 3 2 9 3" xfId="62646"/>
    <cellStyle name="Total 2 4 3 3" xfId="62647"/>
    <cellStyle name="Total 2 4 3 3 10" xfId="62648"/>
    <cellStyle name="Total 2 4 3 3 10 2" xfId="62649"/>
    <cellStyle name="Total 2 4 3 3 10 3" xfId="62650"/>
    <cellStyle name="Total 2 4 3 3 11" xfId="62651"/>
    <cellStyle name="Total 2 4 3 3 11 2" xfId="62652"/>
    <cellStyle name="Total 2 4 3 3 11 3" xfId="62653"/>
    <cellStyle name="Total 2 4 3 3 12" xfId="62654"/>
    <cellStyle name="Total 2 4 3 3 12 2" xfId="62655"/>
    <cellStyle name="Total 2 4 3 3 12 3" xfId="62656"/>
    <cellStyle name="Total 2 4 3 3 13" xfId="62657"/>
    <cellStyle name="Total 2 4 3 3 14" xfId="62658"/>
    <cellStyle name="Total 2 4 3 3 2" xfId="62659"/>
    <cellStyle name="Total 2 4 3 3 2 2" xfId="62660"/>
    <cellStyle name="Total 2 4 3 3 2 3" xfId="62661"/>
    <cellStyle name="Total 2 4 3 3 3" xfId="62662"/>
    <cellStyle name="Total 2 4 3 3 3 2" xfId="62663"/>
    <cellStyle name="Total 2 4 3 3 3 3" xfId="62664"/>
    <cellStyle name="Total 2 4 3 3 4" xfId="62665"/>
    <cellStyle name="Total 2 4 3 3 4 2" xfId="62666"/>
    <cellStyle name="Total 2 4 3 3 4 3" xfId="62667"/>
    <cellStyle name="Total 2 4 3 3 5" xfId="62668"/>
    <cellStyle name="Total 2 4 3 3 5 2" xfId="62669"/>
    <cellStyle name="Total 2 4 3 3 5 3" xfId="62670"/>
    <cellStyle name="Total 2 4 3 3 6" xfId="62671"/>
    <cellStyle name="Total 2 4 3 3 6 2" xfId="62672"/>
    <cellStyle name="Total 2 4 3 3 6 3" xfId="62673"/>
    <cellStyle name="Total 2 4 3 3 7" xfId="62674"/>
    <cellStyle name="Total 2 4 3 3 7 2" xfId="62675"/>
    <cellStyle name="Total 2 4 3 3 7 3" xfId="62676"/>
    <cellStyle name="Total 2 4 3 3 8" xfId="62677"/>
    <cellStyle name="Total 2 4 3 3 8 2" xfId="62678"/>
    <cellStyle name="Total 2 4 3 3 8 3" xfId="62679"/>
    <cellStyle name="Total 2 4 3 3 9" xfId="62680"/>
    <cellStyle name="Total 2 4 3 3 9 2" xfId="62681"/>
    <cellStyle name="Total 2 4 3 3 9 3" xfId="62682"/>
    <cellStyle name="Total 2 4 3 4" xfId="62683"/>
    <cellStyle name="Total 2 4 3 4 2" xfId="62684"/>
    <cellStyle name="Total 2 4 3 4 3" xfId="62685"/>
    <cellStyle name="Total 2 4 3 5" xfId="62686"/>
    <cellStyle name="Total 2 4 3 5 2" xfId="62687"/>
    <cellStyle name="Total 2 4 3 5 3" xfId="62688"/>
    <cellStyle name="Total 2 4 3 6" xfId="62689"/>
    <cellStyle name="Total 2 4 3 6 2" xfId="62690"/>
    <cellStyle name="Total 2 4 3 6 3" xfId="62691"/>
    <cellStyle name="Total 2 4 3 7" xfId="62692"/>
    <cellStyle name="Total 2 4 3 7 2" xfId="62693"/>
    <cellStyle name="Total 2 4 3 7 3" xfId="62694"/>
    <cellStyle name="Total 2 4 3 8" xfId="62695"/>
    <cellStyle name="Total 2 4 3 8 2" xfId="62696"/>
    <cellStyle name="Total 2 4 3 8 3" xfId="62697"/>
    <cellStyle name="Total 2 4 3 9" xfId="62698"/>
    <cellStyle name="Total 2 4 3 9 2" xfId="62699"/>
    <cellStyle name="Total 2 4 3 9 3" xfId="62700"/>
    <cellStyle name="Total 2 4 4" xfId="62701"/>
    <cellStyle name="Total 2 4 4 10" xfId="62702"/>
    <cellStyle name="Total 2 4 4 10 2" xfId="62703"/>
    <cellStyle name="Total 2 4 4 10 3" xfId="62704"/>
    <cellStyle name="Total 2 4 4 11" xfId="62705"/>
    <cellStyle name="Total 2 4 4 11 2" xfId="62706"/>
    <cellStyle name="Total 2 4 4 11 3" xfId="62707"/>
    <cellStyle name="Total 2 4 4 12" xfId="62708"/>
    <cellStyle name="Total 2 4 4 12 2" xfId="62709"/>
    <cellStyle name="Total 2 4 4 12 3" xfId="62710"/>
    <cellStyle name="Total 2 4 4 13" xfId="62711"/>
    <cellStyle name="Total 2 4 4 14" xfId="62712"/>
    <cellStyle name="Total 2 4 4 2" xfId="62713"/>
    <cellStyle name="Total 2 4 4 2 2" xfId="62714"/>
    <cellStyle name="Total 2 4 4 2 3" xfId="62715"/>
    <cellStyle name="Total 2 4 4 3" xfId="62716"/>
    <cellStyle name="Total 2 4 4 3 2" xfId="62717"/>
    <cellStyle name="Total 2 4 4 3 3" xfId="62718"/>
    <cellStyle name="Total 2 4 4 4" xfId="62719"/>
    <cellStyle name="Total 2 4 4 4 2" xfId="62720"/>
    <cellStyle name="Total 2 4 4 4 3" xfId="62721"/>
    <cellStyle name="Total 2 4 4 5" xfId="62722"/>
    <cellStyle name="Total 2 4 4 5 2" xfId="62723"/>
    <cellStyle name="Total 2 4 4 5 3" xfId="62724"/>
    <cellStyle name="Total 2 4 4 6" xfId="62725"/>
    <cellStyle name="Total 2 4 4 6 2" xfId="62726"/>
    <cellStyle name="Total 2 4 4 6 3" xfId="62727"/>
    <cellStyle name="Total 2 4 4 7" xfId="62728"/>
    <cellStyle name="Total 2 4 4 7 2" xfId="62729"/>
    <cellStyle name="Total 2 4 4 7 3" xfId="62730"/>
    <cellStyle name="Total 2 4 4 8" xfId="62731"/>
    <cellStyle name="Total 2 4 4 8 2" xfId="62732"/>
    <cellStyle name="Total 2 4 4 8 3" xfId="62733"/>
    <cellStyle name="Total 2 4 4 9" xfId="62734"/>
    <cellStyle name="Total 2 4 4 9 2" xfId="62735"/>
    <cellStyle name="Total 2 4 4 9 3" xfId="62736"/>
    <cellStyle name="Total 2 4 5" xfId="62737"/>
    <cellStyle name="Total 2 4 5 10" xfId="62738"/>
    <cellStyle name="Total 2 4 5 10 2" xfId="62739"/>
    <cellStyle name="Total 2 4 5 10 3" xfId="62740"/>
    <cellStyle name="Total 2 4 5 11" xfId="62741"/>
    <cellStyle name="Total 2 4 5 11 2" xfId="62742"/>
    <cellStyle name="Total 2 4 5 11 3" xfId="62743"/>
    <cellStyle name="Total 2 4 5 12" xfId="62744"/>
    <cellStyle name="Total 2 4 5 12 2" xfId="62745"/>
    <cellStyle name="Total 2 4 5 12 3" xfId="62746"/>
    <cellStyle name="Total 2 4 5 13" xfId="62747"/>
    <cellStyle name="Total 2 4 5 14" xfId="62748"/>
    <cellStyle name="Total 2 4 5 2" xfId="62749"/>
    <cellStyle name="Total 2 4 5 2 2" xfId="62750"/>
    <cellStyle name="Total 2 4 5 2 3" xfId="62751"/>
    <cellStyle name="Total 2 4 5 3" xfId="62752"/>
    <cellStyle name="Total 2 4 5 3 2" xfId="62753"/>
    <cellStyle name="Total 2 4 5 3 3" xfId="62754"/>
    <cellStyle name="Total 2 4 5 4" xfId="62755"/>
    <cellStyle name="Total 2 4 5 4 2" xfId="62756"/>
    <cellStyle name="Total 2 4 5 4 3" xfId="62757"/>
    <cellStyle name="Total 2 4 5 5" xfId="62758"/>
    <cellStyle name="Total 2 4 5 5 2" xfId="62759"/>
    <cellStyle name="Total 2 4 5 5 3" xfId="62760"/>
    <cellStyle name="Total 2 4 5 6" xfId="62761"/>
    <cellStyle name="Total 2 4 5 6 2" xfId="62762"/>
    <cellStyle name="Total 2 4 5 6 3" xfId="62763"/>
    <cellStyle name="Total 2 4 5 7" xfId="62764"/>
    <cellStyle name="Total 2 4 5 7 2" xfId="62765"/>
    <cellStyle name="Total 2 4 5 7 3" xfId="62766"/>
    <cellStyle name="Total 2 4 5 8" xfId="62767"/>
    <cellStyle name="Total 2 4 5 8 2" xfId="62768"/>
    <cellStyle name="Total 2 4 5 8 3" xfId="62769"/>
    <cellStyle name="Total 2 4 5 9" xfId="62770"/>
    <cellStyle name="Total 2 4 5 9 2" xfId="62771"/>
    <cellStyle name="Total 2 4 5 9 3" xfId="62772"/>
    <cellStyle name="Total 2 4 6" xfId="62773"/>
    <cellStyle name="Total 2 4 6 2" xfId="62774"/>
    <cellStyle name="Total 2 4 6 3" xfId="62775"/>
    <cellStyle name="Total 2 4 7" xfId="62776"/>
    <cellStyle name="Total 2 4 7 2" xfId="62777"/>
    <cellStyle name="Total 2 4 7 3" xfId="62778"/>
    <cellStyle name="Total 2 4 8" xfId="62779"/>
    <cellStyle name="Total 2 4 8 2" xfId="62780"/>
    <cellStyle name="Total 2 4 8 3" xfId="62781"/>
    <cellStyle name="Total 2 4 9" xfId="62782"/>
    <cellStyle name="Total 2 4 9 2" xfId="62783"/>
    <cellStyle name="Total 2 4 9 3" xfId="62784"/>
    <cellStyle name="Total 2 5" xfId="62785"/>
    <cellStyle name="Total 2 5 10" xfId="62786"/>
    <cellStyle name="Total 2 5 10 2" xfId="62787"/>
    <cellStyle name="Total 2 5 10 3" xfId="62788"/>
    <cellStyle name="Total 2 5 11" xfId="62789"/>
    <cellStyle name="Total 2 5 11 2" xfId="62790"/>
    <cellStyle name="Total 2 5 11 3" xfId="62791"/>
    <cellStyle name="Total 2 5 12" xfId="62792"/>
    <cellStyle name="Total 2 5 12 2" xfId="62793"/>
    <cellStyle name="Total 2 5 12 3" xfId="62794"/>
    <cellStyle name="Total 2 5 13" xfId="62795"/>
    <cellStyle name="Total 2 5 13 2" xfId="62796"/>
    <cellStyle name="Total 2 5 13 3" xfId="62797"/>
    <cellStyle name="Total 2 5 14" xfId="62798"/>
    <cellStyle name="Total 2 5 14 2" xfId="62799"/>
    <cellStyle name="Total 2 5 14 3" xfId="62800"/>
    <cellStyle name="Total 2 5 15" xfId="62801"/>
    <cellStyle name="Total 2 5 15 2" xfId="62802"/>
    <cellStyle name="Total 2 5 15 3" xfId="62803"/>
    <cellStyle name="Total 2 5 16" xfId="62804"/>
    <cellStyle name="Total 2 5 16 2" xfId="62805"/>
    <cellStyle name="Total 2 5 16 3" xfId="62806"/>
    <cellStyle name="Total 2 5 17" xfId="62807"/>
    <cellStyle name="Total 2 5 17 2" xfId="62808"/>
    <cellStyle name="Total 2 5 17 3" xfId="62809"/>
    <cellStyle name="Total 2 5 18" xfId="62810"/>
    <cellStyle name="Total 2 5 19" xfId="62811"/>
    <cellStyle name="Total 2 5 2" xfId="62812"/>
    <cellStyle name="Total 2 5 2 10" xfId="62813"/>
    <cellStyle name="Total 2 5 2 10 2" xfId="62814"/>
    <cellStyle name="Total 2 5 2 10 3" xfId="62815"/>
    <cellStyle name="Total 2 5 2 11" xfId="62816"/>
    <cellStyle name="Total 2 5 2 11 2" xfId="62817"/>
    <cellStyle name="Total 2 5 2 11 3" xfId="62818"/>
    <cellStyle name="Total 2 5 2 12" xfId="62819"/>
    <cellStyle name="Total 2 5 2 12 2" xfId="62820"/>
    <cellStyle name="Total 2 5 2 12 3" xfId="62821"/>
    <cellStyle name="Total 2 5 2 13" xfId="62822"/>
    <cellStyle name="Total 2 5 2 13 2" xfId="62823"/>
    <cellStyle name="Total 2 5 2 13 3" xfId="62824"/>
    <cellStyle name="Total 2 5 2 14" xfId="62825"/>
    <cellStyle name="Total 2 5 2 14 2" xfId="62826"/>
    <cellStyle name="Total 2 5 2 14 3" xfId="62827"/>
    <cellStyle name="Total 2 5 2 15" xfId="62828"/>
    <cellStyle name="Total 2 5 2 15 2" xfId="62829"/>
    <cellStyle name="Total 2 5 2 15 3" xfId="62830"/>
    <cellStyle name="Total 2 5 2 16" xfId="62831"/>
    <cellStyle name="Total 2 5 2 17" xfId="62832"/>
    <cellStyle name="Total 2 5 2 18" xfId="62833"/>
    <cellStyle name="Total 2 5 2 19" xfId="62834"/>
    <cellStyle name="Total 2 5 2 2" xfId="62835"/>
    <cellStyle name="Total 2 5 2 2 10" xfId="62836"/>
    <cellStyle name="Total 2 5 2 2 10 2" xfId="62837"/>
    <cellStyle name="Total 2 5 2 2 10 3" xfId="62838"/>
    <cellStyle name="Total 2 5 2 2 11" xfId="62839"/>
    <cellStyle name="Total 2 5 2 2 11 2" xfId="62840"/>
    <cellStyle name="Total 2 5 2 2 11 3" xfId="62841"/>
    <cellStyle name="Total 2 5 2 2 12" xfId="62842"/>
    <cellStyle name="Total 2 5 2 2 12 2" xfId="62843"/>
    <cellStyle name="Total 2 5 2 2 12 3" xfId="62844"/>
    <cellStyle name="Total 2 5 2 2 13" xfId="62845"/>
    <cellStyle name="Total 2 5 2 2 14" xfId="62846"/>
    <cellStyle name="Total 2 5 2 2 2" xfId="62847"/>
    <cellStyle name="Total 2 5 2 2 2 2" xfId="62848"/>
    <cellStyle name="Total 2 5 2 2 2 3" xfId="62849"/>
    <cellStyle name="Total 2 5 2 2 3" xfId="62850"/>
    <cellStyle name="Total 2 5 2 2 3 2" xfId="62851"/>
    <cellStyle name="Total 2 5 2 2 3 3" xfId="62852"/>
    <cellStyle name="Total 2 5 2 2 4" xfId="62853"/>
    <cellStyle name="Total 2 5 2 2 4 2" xfId="62854"/>
    <cellStyle name="Total 2 5 2 2 4 3" xfId="62855"/>
    <cellStyle name="Total 2 5 2 2 5" xfId="62856"/>
    <cellStyle name="Total 2 5 2 2 5 2" xfId="62857"/>
    <cellStyle name="Total 2 5 2 2 5 3" xfId="62858"/>
    <cellStyle name="Total 2 5 2 2 6" xfId="62859"/>
    <cellStyle name="Total 2 5 2 2 6 2" xfId="62860"/>
    <cellStyle name="Total 2 5 2 2 6 3" xfId="62861"/>
    <cellStyle name="Total 2 5 2 2 7" xfId="62862"/>
    <cellStyle name="Total 2 5 2 2 7 2" xfId="62863"/>
    <cellStyle name="Total 2 5 2 2 7 3" xfId="62864"/>
    <cellStyle name="Total 2 5 2 2 8" xfId="62865"/>
    <cellStyle name="Total 2 5 2 2 8 2" xfId="62866"/>
    <cellStyle name="Total 2 5 2 2 8 3" xfId="62867"/>
    <cellStyle name="Total 2 5 2 2 9" xfId="62868"/>
    <cellStyle name="Total 2 5 2 2 9 2" xfId="62869"/>
    <cellStyle name="Total 2 5 2 2 9 3" xfId="62870"/>
    <cellStyle name="Total 2 5 2 3" xfId="62871"/>
    <cellStyle name="Total 2 5 2 3 10" xfId="62872"/>
    <cellStyle name="Total 2 5 2 3 10 2" xfId="62873"/>
    <cellStyle name="Total 2 5 2 3 10 3" xfId="62874"/>
    <cellStyle name="Total 2 5 2 3 11" xfId="62875"/>
    <cellStyle name="Total 2 5 2 3 11 2" xfId="62876"/>
    <cellStyle name="Total 2 5 2 3 11 3" xfId="62877"/>
    <cellStyle name="Total 2 5 2 3 12" xfId="62878"/>
    <cellStyle name="Total 2 5 2 3 12 2" xfId="62879"/>
    <cellStyle name="Total 2 5 2 3 12 3" xfId="62880"/>
    <cellStyle name="Total 2 5 2 3 13" xfId="62881"/>
    <cellStyle name="Total 2 5 2 3 14" xfId="62882"/>
    <cellStyle name="Total 2 5 2 3 2" xfId="62883"/>
    <cellStyle name="Total 2 5 2 3 2 2" xfId="62884"/>
    <cellStyle name="Total 2 5 2 3 2 3" xfId="62885"/>
    <cellStyle name="Total 2 5 2 3 3" xfId="62886"/>
    <cellStyle name="Total 2 5 2 3 3 2" xfId="62887"/>
    <cellStyle name="Total 2 5 2 3 3 3" xfId="62888"/>
    <cellStyle name="Total 2 5 2 3 4" xfId="62889"/>
    <cellStyle name="Total 2 5 2 3 4 2" xfId="62890"/>
    <cellStyle name="Total 2 5 2 3 4 3" xfId="62891"/>
    <cellStyle name="Total 2 5 2 3 5" xfId="62892"/>
    <cellStyle name="Total 2 5 2 3 5 2" xfId="62893"/>
    <cellStyle name="Total 2 5 2 3 5 3" xfId="62894"/>
    <cellStyle name="Total 2 5 2 3 6" xfId="62895"/>
    <cellStyle name="Total 2 5 2 3 6 2" xfId="62896"/>
    <cellStyle name="Total 2 5 2 3 6 3" xfId="62897"/>
    <cellStyle name="Total 2 5 2 3 7" xfId="62898"/>
    <cellStyle name="Total 2 5 2 3 7 2" xfId="62899"/>
    <cellStyle name="Total 2 5 2 3 7 3" xfId="62900"/>
    <cellStyle name="Total 2 5 2 3 8" xfId="62901"/>
    <cellStyle name="Total 2 5 2 3 8 2" xfId="62902"/>
    <cellStyle name="Total 2 5 2 3 8 3" xfId="62903"/>
    <cellStyle name="Total 2 5 2 3 9" xfId="62904"/>
    <cellStyle name="Total 2 5 2 3 9 2" xfId="62905"/>
    <cellStyle name="Total 2 5 2 3 9 3" xfId="62906"/>
    <cellStyle name="Total 2 5 2 4" xfId="62907"/>
    <cellStyle name="Total 2 5 2 4 2" xfId="62908"/>
    <cellStyle name="Total 2 5 2 4 3" xfId="62909"/>
    <cellStyle name="Total 2 5 2 5" xfId="62910"/>
    <cellStyle name="Total 2 5 2 5 2" xfId="62911"/>
    <cellStyle name="Total 2 5 2 5 3" xfId="62912"/>
    <cellStyle name="Total 2 5 2 6" xfId="62913"/>
    <cellStyle name="Total 2 5 2 6 2" xfId="62914"/>
    <cellStyle name="Total 2 5 2 6 3" xfId="62915"/>
    <cellStyle name="Total 2 5 2 7" xfId="62916"/>
    <cellStyle name="Total 2 5 2 7 2" xfId="62917"/>
    <cellStyle name="Total 2 5 2 7 3" xfId="62918"/>
    <cellStyle name="Total 2 5 2 8" xfId="62919"/>
    <cellStyle name="Total 2 5 2 8 2" xfId="62920"/>
    <cellStyle name="Total 2 5 2 8 3" xfId="62921"/>
    <cellStyle name="Total 2 5 2 9" xfId="62922"/>
    <cellStyle name="Total 2 5 2 9 2" xfId="62923"/>
    <cellStyle name="Total 2 5 2 9 3" xfId="62924"/>
    <cellStyle name="Total 2 5 20" xfId="62925"/>
    <cellStyle name="Total 2 5 21" xfId="62926"/>
    <cellStyle name="Total 2 5 3" xfId="62927"/>
    <cellStyle name="Total 2 5 3 10" xfId="62928"/>
    <cellStyle name="Total 2 5 3 10 2" xfId="62929"/>
    <cellStyle name="Total 2 5 3 10 3" xfId="62930"/>
    <cellStyle name="Total 2 5 3 11" xfId="62931"/>
    <cellStyle name="Total 2 5 3 11 2" xfId="62932"/>
    <cellStyle name="Total 2 5 3 11 3" xfId="62933"/>
    <cellStyle name="Total 2 5 3 12" xfId="62934"/>
    <cellStyle name="Total 2 5 3 12 2" xfId="62935"/>
    <cellStyle name="Total 2 5 3 12 3" xfId="62936"/>
    <cellStyle name="Total 2 5 3 13" xfId="62937"/>
    <cellStyle name="Total 2 5 3 13 2" xfId="62938"/>
    <cellStyle name="Total 2 5 3 13 3" xfId="62939"/>
    <cellStyle name="Total 2 5 3 14" xfId="62940"/>
    <cellStyle name="Total 2 5 3 14 2" xfId="62941"/>
    <cellStyle name="Total 2 5 3 14 3" xfId="62942"/>
    <cellStyle name="Total 2 5 3 15" xfId="62943"/>
    <cellStyle name="Total 2 5 3 15 2" xfId="62944"/>
    <cellStyle name="Total 2 5 3 15 3" xfId="62945"/>
    <cellStyle name="Total 2 5 3 16" xfId="62946"/>
    <cellStyle name="Total 2 5 3 17" xfId="62947"/>
    <cellStyle name="Total 2 5 3 18" xfId="62948"/>
    <cellStyle name="Total 2 5 3 19" xfId="62949"/>
    <cellStyle name="Total 2 5 3 2" xfId="62950"/>
    <cellStyle name="Total 2 5 3 2 10" xfId="62951"/>
    <cellStyle name="Total 2 5 3 2 10 2" xfId="62952"/>
    <cellStyle name="Total 2 5 3 2 10 3" xfId="62953"/>
    <cellStyle name="Total 2 5 3 2 11" xfId="62954"/>
    <cellStyle name="Total 2 5 3 2 11 2" xfId="62955"/>
    <cellStyle name="Total 2 5 3 2 11 3" xfId="62956"/>
    <cellStyle name="Total 2 5 3 2 12" xfId="62957"/>
    <cellStyle name="Total 2 5 3 2 12 2" xfId="62958"/>
    <cellStyle name="Total 2 5 3 2 12 3" xfId="62959"/>
    <cellStyle name="Total 2 5 3 2 13" xfId="62960"/>
    <cellStyle name="Total 2 5 3 2 14" xfId="62961"/>
    <cellStyle name="Total 2 5 3 2 2" xfId="62962"/>
    <cellStyle name="Total 2 5 3 2 2 2" xfId="62963"/>
    <cellStyle name="Total 2 5 3 2 2 3" xfId="62964"/>
    <cellStyle name="Total 2 5 3 2 3" xfId="62965"/>
    <cellStyle name="Total 2 5 3 2 3 2" xfId="62966"/>
    <cellStyle name="Total 2 5 3 2 3 3" xfId="62967"/>
    <cellStyle name="Total 2 5 3 2 4" xfId="62968"/>
    <cellStyle name="Total 2 5 3 2 4 2" xfId="62969"/>
    <cellStyle name="Total 2 5 3 2 4 3" xfId="62970"/>
    <cellStyle name="Total 2 5 3 2 5" xfId="62971"/>
    <cellStyle name="Total 2 5 3 2 5 2" xfId="62972"/>
    <cellStyle name="Total 2 5 3 2 5 3" xfId="62973"/>
    <cellStyle name="Total 2 5 3 2 6" xfId="62974"/>
    <cellStyle name="Total 2 5 3 2 6 2" xfId="62975"/>
    <cellStyle name="Total 2 5 3 2 6 3" xfId="62976"/>
    <cellStyle name="Total 2 5 3 2 7" xfId="62977"/>
    <cellStyle name="Total 2 5 3 2 7 2" xfId="62978"/>
    <cellStyle name="Total 2 5 3 2 7 3" xfId="62979"/>
    <cellStyle name="Total 2 5 3 2 8" xfId="62980"/>
    <cellStyle name="Total 2 5 3 2 8 2" xfId="62981"/>
    <cellStyle name="Total 2 5 3 2 8 3" xfId="62982"/>
    <cellStyle name="Total 2 5 3 2 9" xfId="62983"/>
    <cellStyle name="Total 2 5 3 2 9 2" xfId="62984"/>
    <cellStyle name="Total 2 5 3 2 9 3" xfId="62985"/>
    <cellStyle name="Total 2 5 3 3" xfId="62986"/>
    <cellStyle name="Total 2 5 3 3 10" xfId="62987"/>
    <cellStyle name="Total 2 5 3 3 10 2" xfId="62988"/>
    <cellStyle name="Total 2 5 3 3 10 3" xfId="62989"/>
    <cellStyle name="Total 2 5 3 3 11" xfId="62990"/>
    <cellStyle name="Total 2 5 3 3 11 2" xfId="62991"/>
    <cellStyle name="Total 2 5 3 3 11 3" xfId="62992"/>
    <cellStyle name="Total 2 5 3 3 12" xfId="62993"/>
    <cellStyle name="Total 2 5 3 3 12 2" xfId="62994"/>
    <cellStyle name="Total 2 5 3 3 12 3" xfId="62995"/>
    <cellStyle name="Total 2 5 3 3 13" xfId="62996"/>
    <cellStyle name="Total 2 5 3 3 14" xfId="62997"/>
    <cellStyle name="Total 2 5 3 3 2" xfId="62998"/>
    <cellStyle name="Total 2 5 3 3 2 2" xfId="62999"/>
    <cellStyle name="Total 2 5 3 3 2 3" xfId="63000"/>
    <cellStyle name="Total 2 5 3 3 3" xfId="63001"/>
    <cellStyle name="Total 2 5 3 3 3 2" xfId="63002"/>
    <cellStyle name="Total 2 5 3 3 3 3" xfId="63003"/>
    <cellStyle name="Total 2 5 3 3 4" xfId="63004"/>
    <cellStyle name="Total 2 5 3 3 4 2" xfId="63005"/>
    <cellStyle name="Total 2 5 3 3 4 3" xfId="63006"/>
    <cellStyle name="Total 2 5 3 3 5" xfId="63007"/>
    <cellStyle name="Total 2 5 3 3 5 2" xfId="63008"/>
    <cellStyle name="Total 2 5 3 3 5 3" xfId="63009"/>
    <cellStyle name="Total 2 5 3 3 6" xfId="63010"/>
    <cellStyle name="Total 2 5 3 3 6 2" xfId="63011"/>
    <cellStyle name="Total 2 5 3 3 6 3" xfId="63012"/>
    <cellStyle name="Total 2 5 3 3 7" xfId="63013"/>
    <cellStyle name="Total 2 5 3 3 7 2" xfId="63014"/>
    <cellStyle name="Total 2 5 3 3 7 3" xfId="63015"/>
    <cellStyle name="Total 2 5 3 3 8" xfId="63016"/>
    <cellStyle name="Total 2 5 3 3 8 2" xfId="63017"/>
    <cellStyle name="Total 2 5 3 3 8 3" xfId="63018"/>
    <cellStyle name="Total 2 5 3 3 9" xfId="63019"/>
    <cellStyle name="Total 2 5 3 3 9 2" xfId="63020"/>
    <cellStyle name="Total 2 5 3 3 9 3" xfId="63021"/>
    <cellStyle name="Total 2 5 3 4" xfId="63022"/>
    <cellStyle name="Total 2 5 3 4 2" xfId="63023"/>
    <cellStyle name="Total 2 5 3 4 3" xfId="63024"/>
    <cellStyle name="Total 2 5 3 5" xfId="63025"/>
    <cellStyle name="Total 2 5 3 5 2" xfId="63026"/>
    <cellStyle name="Total 2 5 3 5 3" xfId="63027"/>
    <cellStyle name="Total 2 5 3 6" xfId="63028"/>
    <cellStyle name="Total 2 5 3 6 2" xfId="63029"/>
    <cellStyle name="Total 2 5 3 6 3" xfId="63030"/>
    <cellStyle name="Total 2 5 3 7" xfId="63031"/>
    <cellStyle name="Total 2 5 3 7 2" xfId="63032"/>
    <cellStyle name="Total 2 5 3 7 3" xfId="63033"/>
    <cellStyle name="Total 2 5 3 8" xfId="63034"/>
    <cellStyle name="Total 2 5 3 8 2" xfId="63035"/>
    <cellStyle name="Total 2 5 3 8 3" xfId="63036"/>
    <cellStyle name="Total 2 5 3 9" xfId="63037"/>
    <cellStyle name="Total 2 5 3 9 2" xfId="63038"/>
    <cellStyle name="Total 2 5 3 9 3" xfId="63039"/>
    <cellStyle name="Total 2 5 4" xfId="63040"/>
    <cellStyle name="Total 2 5 4 10" xfId="63041"/>
    <cellStyle name="Total 2 5 4 10 2" xfId="63042"/>
    <cellStyle name="Total 2 5 4 10 3" xfId="63043"/>
    <cellStyle name="Total 2 5 4 11" xfId="63044"/>
    <cellStyle name="Total 2 5 4 11 2" xfId="63045"/>
    <cellStyle name="Total 2 5 4 11 3" xfId="63046"/>
    <cellStyle name="Total 2 5 4 12" xfId="63047"/>
    <cellStyle name="Total 2 5 4 12 2" xfId="63048"/>
    <cellStyle name="Total 2 5 4 12 3" xfId="63049"/>
    <cellStyle name="Total 2 5 4 13" xfId="63050"/>
    <cellStyle name="Total 2 5 4 14" xfId="63051"/>
    <cellStyle name="Total 2 5 4 2" xfId="63052"/>
    <cellStyle name="Total 2 5 4 2 2" xfId="63053"/>
    <cellStyle name="Total 2 5 4 2 3" xfId="63054"/>
    <cellStyle name="Total 2 5 4 3" xfId="63055"/>
    <cellStyle name="Total 2 5 4 3 2" xfId="63056"/>
    <cellStyle name="Total 2 5 4 3 3" xfId="63057"/>
    <cellStyle name="Total 2 5 4 4" xfId="63058"/>
    <cellStyle name="Total 2 5 4 4 2" xfId="63059"/>
    <cellStyle name="Total 2 5 4 4 3" xfId="63060"/>
    <cellStyle name="Total 2 5 4 5" xfId="63061"/>
    <cellStyle name="Total 2 5 4 5 2" xfId="63062"/>
    <cellStyle name="Total 2 5 4 5 3" xfId="63063"/>
    <cellStyle name="Total 2 5 4 6" xfId="63064"/>
    <cellStyle name="Total 2 5 4 6 2" xfId="63065"/>
    <cellStyle name="Total 2 5 4 6 3" xfId="63066"/>
    <cellStyle name="Total 2 5 4 7" xfId="63067"/>
    <cellStyle name="Total 2 5 4 7 2" xfId="63068"/>
    <cellStyle name="Total 2 5 4 7 3" xfId="63069"/>
    <cellStyle name="Total 2 5 4 8" xfId="63070"/>
    <cellStyle name="Total 2 5 4 8 2" xfId="63071"/>
    <cellStyle name="Total 2 5 4 8 3" xfId="63072"/>
    <cellStyle name="Total 2 5 4 9" xfId="63073"/>
    <cellStyle name="Total 2 5 4 9 2" xfId="63074"/>
    <cellStyle name="Total 2 5 4 9 3" xfId="63075"/>
    <cellStyle name="Total 2 5 5" xfId="63076"/>
    <cellStyle name="Total 2 5 5 10" xfId="63077"/>
    <cellStyle name="Total 2 5 5 10 2" xfId="63078"/>
    <cellStyle name="Total 2 5 5 10 3" xfId="63079"/>
    <cellStyle name="Total 2 5 5 11" xfId="63080"/>
    <cellStyle name="Total 2 5 5 11 2" xfId="63081"/>
    <cellStyle name="Total 2 5 5 11 3" xfId="63082"/>
    <cellStyle name="Total 2 5 5 12" xfId="63083"/>
    <cellStyle name="Total 2 5 5 12 2" xfId="63084"/>
    <cellStyle name="Total 2 5 5 12 3" xfId="63085"/>
    <cellStyle name="Total 2 5 5 13" xfId="63086"/>
    <cellStyle name="Total 2 5 5 14" xfId="63087"/>
    <cellStyle name="Total 2 5 5 2" xfId="63088"/>
    <cellStyle name="Total 2 5 5 2 2" xfId="63089"/>
    <cellStyle name="Total 2 5 5 2 3" xfId="63090"/>
    <cellStyle name="Total 2 5 5 3" xfId="63091"/>
    <cellStyle name="Total 2 5 5 3 2" xfId="63092"/>
    <cellStyle name="Total 2 5 5 3 3" xfId="63093"/>
    <cellStyle name="Total 2 5 5 4" xfId="63094"/>
    <cellStyle name="Total 2 5 5 4 2" xfId="63095"/>
    <cellStyle name="Total 2 5 5 4 3" xfId="63096"/>
    <cellStyle name="Total 2 5 5 5" xfId="63097"/>
    <cellStyle name="Total 2 5 5 5 2" xfId="63098"/>
    <cellStyle name="Total 2 5 5 5 3" xfId="63099"/>
    <cellStyle name="Total 2 5 5 6" xfId="63100"/>
    <cellStyle name="Total 2 5 5 6 2" xfId="63101"/>
    <cellStyle name="Total 2 5 5 6 3" xfId="63102"/>
    <cellStyle name="Total 2 5 5 7" xfId="63103"/>
    <cellStyle name="Total 2 5 5 7 2" xfId="63104"/>
    <cellStyle name="Total 2 5 5 7 3" xfId="63105"/>
    <cellStyle name="Total 2 5 5 8" xfId="63106"/>
    <cellStyle name="Total 2 5 5 8 2" xfId="63107"/>
    <cellStyle name="Total 2 5 5 8 3" xfId="63108"/>
    <cellStyle name="Total 2 5 5 9" xfId="63109"/>
    <cellStyle name="Total 2 5 5 9 2" xfId="63110"/>
    <cellStyle name="Total 2 5 5 9 3" xfId="63111"/>
    <cellStyle name="Total 2 5 6" xfId="63112"/>
    <cellStyle name="Total 2 5 6 2" xfId="63113"/>
    <cellStyle name="Total 2 5 6 3" xfId="63114"/>
    <cellStyle name="Total 2 5 7" xfId="63115"/>
    <cellStyle name="Total 2 5 7 2" xfId="63116"/>
    <cellStyle name="Total 2 5 7 3" xfId="63117"/>
    <cellStyle name="Total 2 5 8" xfId="63118"/>
    <cellStyle name="Total 2 5 8 2" xfId="63119"/>
    <cellStyle name="Total 2 5 8 3" xfId="63120"/>
    <cellStyle name="Total 2 5 9" xfId="63121"/>
    <cellStyle name="Total 2 5 9 2" xfId="63122"/>
    <cellStyle name="Total 2 5 9 3" xfId="63123"/>
    <cellStyle name="Total 2 6" xfId="63124"/>
    <cellStyle name="Total 2 6 10" xfId="63125"/>
    <cellStyle name="Total 2 6 10 2" xfId="63126"/>
    <cellStyle name="Total 2 6 10 3" xfId="63127"/>
    <cellStyle name="Total 2 6 11" xfId="63128"/>
    <cellStyle name="Total 2 6 11 2" xfId="63129"/>
    <cellStyle name="Total 2 6 11 3" xfId="63130"/>
    <cellStyle name="Total 2 6 12" xfId="63131"/>
    <cellStyle name="Total 2 6 12 2" xfId="63132"/>
    <cellStyle name="Total 2 6 12 3" xfId="63133"/>
    <cellStyle name="Total 2 6 13" xfId="63134"/>
    <cellStyle name="Total 2 6 13 2" xfId="63135"/>
    <cellStyle name="Total 2 6 13 3" xfId="63136"/>
    <cellStyle name="Total 2 6 14" xfId="63137"/>
    <cellStyle name="Total 2 6 14 2" xfId="63138"/>
    <cellStyle name="Total 2 6 14 3" xfId="63139"/>
    <cellStyle name="Total 2 6 15" xfId="63140"/>
    <cellStyle name="Total 2 6 15 2" xfId="63141"/>
    <cellStyle name="Total 2 6 15 3" xfId="63142"/>
    <cellStyle name="Total 2 6 16" xfId="63143"/>
    <cellStyle name="Total 2 6 16 2" xfId="63144"/>
    <cellStyle name="Total 2 6 16 3" xfId="63145"/>
    <cellStyle name="Total 2 6 17" xfId="63146"/>
    <cellStyle name="Total 2 6 17 2" xfId="63147"/>
    <cellStyle name="Total 2 6 17 3" xfId="63148"/>
    <cellStyle name="Total 2 6 18" xfId="63149"/>
    <cellStyle name="Total 2 6 19" xfId="63150"/>
    <cellStyle name="Total 2 6 2" xfId="63151"/>
    <cellStyle name="Total 2 6 2 10" xfId="63152"/>
    <cellStyle name="Total 2 6 2 10 2" xfId="63153"/>
    <cellStyle name="Total 2 6 2 10 3" xfId="63154"/>
    <cellStyle name="Total 2 6 2 11" xfId="63155"/>
    <cellStyle name="Total 2 6 2 11 2" xfId="63156"/>
    <cellStyle name="Total 2 6 2 11 3" xfId="63157"/>
    <cellStyle name="Total 2 6 2 12" xfId="63158"/>
    <cellStyle name="Total 2 6 2 12 2" xfId="63159"/>
    <cellStyle name="Total 2 6 2 12 3" xfId="63160"/>
    <cellStyle name="Total 2 6 2 13" xfId="63161"/>
    <cellStyle name="Total 2 6 2 13 2" xfId="63162"/>
    <cellStyle name="Total 2 6 2 13 3" xfId="63163"/>
    <cellStyle name="Total 2 6 2 14" xfId="63164"/>
    <cellStyle name="Total 2 6 2 14 2" xfId="63165"/>
    <cellStyle name="Total 2 6 2 14 3" xfId="63166"/>
    <cellStyle name="Total 2 6 2 15" xfId="63167"/>
    <cellStyle name="Total 2 6 2 15 2" xfId="63168"/>
    <cellStyle name="Total 2 6 2 15 3" xfId="63169"/>
    <cellStyle name="Total 2 6 2 16" xfId="63170"/>
    <cellStyle name="Total 2 6 2 17" xfId="63171"/>
    <cellStyle name="Total 2 6 2 18" xfId="63172"/>
    <cellStyle name="Total 2 6 2 19" xfId="63173"/>
    <cellStyle name="Total 2 6 2 2" xfId="63174"/>
    <cellStyle name="Total 2 6 2 2 10" xfId="63175"/>
    <cellStyle name="Total 2 6 2 2 10 2" xfId="63176"/>
    <cellStyle name="Total 2 6 2 2 10 3" xfId="63177"/>
    <cellStyle name="Total 2 6 2 2 11" xfId="63178"/>
    <cellStyle name="Total 2 6 2 2 11 2" xfId="63179"/>
    <cellStyle name="Total 2 6 2 2 11 3" xfId="63180"/>
    <cellStyle name="Total 2 6 2 2 12" xfId="63181"/>
    <cellStyle name="Total 2 6 2 2 12 2" xfId="63182"/>
    <cellStyle name="Total 2 6 2 2 12 3" xfId="63183"/>
    <cellStyle name="Total 2 6 2 2 13" xfId="63184"/>
    <cellStyle name="Total 2 6 2 2 14" xfId="63185"/>
    <cellStyle name="Total 2 6 2 2 2" xfId="63186"/>
    <cellStyle name="Total 2 6 2 2 2 2" xfId="63187"/>
    <cellStyle name="Total 2 6 2 2 2 3" xfId="63188"/>
    <cellStyle name="Total 2 6 2 2 3" xfId="63189"/>
    <cellStyle name="Total 2 6 2 2 3 2" xfId="63190"/>
    <cellStyle name="Total 2 6 2 2 3 3" xfId="63191"/>
    <cellStyle name="Total 2 6 2 2 4" xfId="63192"/>
    <cellStyle name="Total 2 6 2 2 4 2" xfId="63193"/>
    <cellStyle name="Total 2 6 2 2 4 3" xfId="63194"/>
    <cellStyle name="Total 2 6 2 2 5" xfId="63195"/>
    <cellStyle name="Total 2 6 2 2 5 2" xfId="63196"/>
    <cellStyle name="Total 2 6 2 2 5 3" xfId="63197"/>
    <cellStyle name="Total 2 6 2 2 6" xfId="63198"/>
    <cellStyle name="Total 2 6 2 2 6 2" xfId="63199"/>
    <cellStyle name="Total 2 6 2 2 6 3" xfId="63200"/>
    <cellStyle name="Total 2 6 2 2 7" xfId="63201"/>
    <cellStyle name="Total 2 6 2 2 7 2" xfId="63202"/>
    <cellStyle name="Total 2 6 2 2 7 3" xfId="63203"/>
    <cellStyle name="Total 2 6 2 2 8" xfId="63204"/>
    <cellStyle name="Total 2 6 2 2 8 2" xfId="63205"/>
    <cellStyle name="Total 2 6 2 2 8 3" xfId="63206"/>
    <cellStyle name="Total 2 6 2 2 9" xfId="63207"/>
    <cellStyle name="Total 2 6 2 2 9 2" xfId="63208"/>
    <cellStyle name="Total 2 6 2 2 9 3" xfId="63209"/>
    <cellStyle name="Total 2 6 2 3" xfId="63210"/>
    <cellStyle name="Total 2 6 2 3 10" xfId="63211"/>
    <cellStyle name="Total 2 6 2 3 10 2" xfId="63212"/>
    <cellStyle name="Total 2 6 2 3 10 3" xfId="63213"/>
    <cellStyle name="Total 2 6 2 3 11" xfId="63214"/>
    <cellStyle name="Total 2 6 2 3 11 2" xfId="63215"/>
    <cellStyle name="Total 2 6 2 3 11 3" xfId="63216"/>
    <cellStyle name="Total 2 6 2 3 12" xfId="63217"/>
    <cellStyle name="Total 2 6 2 3 12 2" xfId="63218"/>
    <cellStyle name="Total 2 6 2 3 12 3" xfId="63219"/>
    <cellStyle name="Total 2 6 2 3 13" xfId="63220"/>
    <cellStyle name="Total 2 6 2 3 14" xfId="63221"/>
    <cellStyle name="Total 2 6 2 3 2" xfId="63222"/>
    <cellStyle name="Total 2 6 2 3 2 2" xfId="63223"/>
    <cellStyle name="Total 2 6 2 3 2 3" xfId="63224"/>
    <cellStyle name="Total 2 6 2 3 3" xfId="63225"/>
    <cellStyle name="Total 2 6 2 3 3 2" xfId="63226"/>
    <cellStyle name="Total 2 6 2 3 3 3" xfId="63227"/>
    <cellStyle name="Total 2 6 2 3 4" xfId="63228"/>
    <cellStyle name="Total 2 6 2 3 4 2" xfId="63229"/>
    <cellStyle name="Total 2 6 2 3 4 3" xfId="63230"/>
    <cellStyle name="Total 2 6 2 3 5" xfId="63231"/>
    <cellStyle name="Total 2 6 2 3 5 2" xfId="63232"/>
    <cellStyle name="Total 2 6 2 3 5 3" xfId="63233"/>
    <cellStyle name="Total 2 6 2 3 6" xfId="63234"/>
    <cellStyle name="Total 2 6 2 3 6 2" xfId="63235"/>
    <cellStyle name="Total 2 6 2 3 6 3" xfId="63236"/>
    <cellStyle name="Total 2 6 2 3 7" xfId="63237"/>
    <cellStyle name="Total 2 6 2 3 7 2" xfId="63238"/>
    <cellStyle name="Total 2 6 2 3 7 3" xfId="63239"/>
    <cellStyle name="Total 2 6 2 3 8" xfId="63240"/>
    <cellStyle name="Total 2 6 2 3 8 2" xfId="63241"/>
    <cellStyle name="Total 2 6 2 3 8 3" xfId="63242"/>
    <cellStyle name="Total 2 6 2 3 9" xfId="63243"/>
    <cellStyle name="Total 2 6 2 3 9 2" xfId="63244"/>
    <cellStyle name="Total 2 6 2 3 9 3" xfId="63245"/>
    <cellStyle name="Total 2 6 2 4" xfId="63246"/>
    <cellStyle name="Total 2 6 2 4 2" xfId="63247"/>
    <cellStyle name="Total 2 6 2 4 3" xfId="63248"/>
    <cellStyle name="Total 2 6 2 5" xfId="63249"/>
    <cellStyle name="Total 2 6 2 5 2" xfId="63250"/>
    <cellStyle name="Total 2 6 2 5 3" xfId="63251"/>
    <cellStyle name="Total 2 6 2 6" xfId="63252"/>
    <cellStyle name="Total 2 6 2 6 2" xfId="63253"/>
    <cellStyle name="Total 2 6 2 6 3" xfId="63254"/>
    <cellStyle name="Total 2 6 2 7" xfId="63255"/>
    <cellStyle name="Total 2 6 2 7 2" xfId="63256"/>
    <cellStyle name="Total 2 6 2 7 3" xfId="63257"/>
    <cellStyle name="Total 2 6 2 8" xfId="63258"/>
    <cellStyle name="Total 2 6 2 8 2" xfId="63259"/>
    <cellStyle name="Total 2 6 2 8 3" xfId="63260"/>
    <cellStyle name="Total 2 6 2 9" xfId="63261"/>
    <cellStyle name="Total 2 6 2 9 2" xfId="63262"/>
    <cellStyle name="Total 2 6 2 9 3" xfId="63263"/>
    <cellStyle name="Total 2 6 20" xfId="63264"/>
    <cellStyle name="Total 2 6 21" xfId="63265"/>
    <cellStyle name="Total 2 6 3" xfId="63266"/>
    <cellStyle name="Total 2 6 3 10" xfId="63267"/>
    <cellStyle name="Total 2 6 3 10 2" xfId="63268"/>
    <cellStyle name="Total 2 6 3 10 3" xfId="63269"/>
    <cellStyle name="Total 2 6 3 11" xfId="63270"/>
    <cellStyle name="Total 2 6 3 11 2" xfId="63271"/>
    <cellStyle name="Total 2 6 3 11 3" xfId="63272"/>
    <cellStyle name="Total 2 6 3 12" xfId="63273"/>
    <cellStyle name="Total 2 6 3 12 2" xfId="63274"/>
    <cellStyle name="Total 2 6 3 12 3" xfId="63275"/>
    <cellStyle name="Total 2 6 3 13" xfId="63276"/>
    <cellStyle name="Total 2 6 3 13 2" xfId="63277"/>
    <cellStyle name="Total 2 6 3 13 3" xfId="63278"/>
    <cellStyle name="Total 2 6 3 14" xfId="63279"/>
    <cellStyle name="Total 2 6 3 14 2" xfId="63280"/>
    <cellStyle name="Total 2 6 3 14 3" xfId="63281"/>
    <cellStyle name="Total 2 6 3 15" xfId="63282"/>
    <cellStyle name="Total 2 6 3 15 2" xfId="63283"/>
    <cellStyle name="Total 2 6 3 15 3" xfId="63284"/>
    <cellStyle name="Total 2 6 3 16" xfId="63285"/>
    <cellStyle name="Total 2 6 3 17" xfId="63286"/>
    <cellStyle name="Total 2 6 3 18" xfId="63287"/>
    <cellStyle name="Total 2 6 3 19" xfId="63288"/>
    <cellStyle name="Total 2 6 3 2" xfId="63289"/>
    <cellStyle name="Total 2 6 3 2 10" xfId="63290"/>
    <cellStyle name="Total 2 6 3 2 10 2" xfId="63291"/>
    <cellStyle name="Total 2 6 3 2 10 3" xfId="63292"/>
    <cellStyle name="Total 2 6 3 2 11" xfId="63293"/>
    <cellStyle name="Total 2 6 3 2 11 2" xfId="63294"/>
    <cellStyle name="Total 2 6 3 2 11 3" xfId="63295"/>
    <cellStyle name="Total 2 6 3 2 12" xfId="63296"/>
    <cellStyle name="Total 2 6 3 2 12 2" xfId="63297"/>
    <cellStyle name="Total 2 6 3 2 12 3" xfId="63298"/>
    <cellStyle name="Total 2 6 3 2 13" xfId="63299"/>
    <cellStyle name="Total 2 6 3 2 14" xfId="63300"/>
    <cellStyle name="Total 2 6 3 2 2" xfId="63301"/>
    <cellStyle name="Total 2 6 3 2 2 2" xfId="63302"/>
    <cellStyle name="Total 2 6 3 2 2 3" xfId="63303"/>
    <cellStyle name="Total 2 6 3 2 3" xfId="63304"/>
    <cellStyle name="Total 2 6 3 2 3 2" xfId="63305"/>
    <cellStyle name="Total 2 6 3 2 3 3" xfId="63306"/>
    <cellStyle name="Total 2 6 3 2 4" xfId="63307"/>
    <cellStyle name="Total 2 6 3 2 4 2" xfId="63308"/>
    <cellStyle name="Total 2 6 3 2 4 3" xfId="63309"/>
    <cellStyle name="Total 2 6 3 2 5" xfId="63310"/>
    <cellStyle name="Total 2 6 3 2 5 2" xfId="63311"/>
    <cellStyle name="Total 2 6 3 2 5 3" xfId="63312"/>
    <cellStyle name="Total 2 6 3 2 6" xfId="63313"/>
    <cellStyle name="Total 2 6 3 2 6 2" xfId="63314"/>
    <cellStyle name="Total 2 6 3 2 6 3" xfId="63315"/>
    <cellStyle name="Total 2 6 3 2 7" xfId="63316"/>
    <cellStyle name="Total 2 6 3 2 7 2" xfId="63317"/>
    <cellStyle name="Total 2 6 3 2 7 3" xfId="63318"/>
    <cellStyle name="Total 2 6 3 2 8" xfId="63319"/>
    <cellStyle name="Total 2 6 3 2 8 2" xfId="63320"/>
    <cellStyle name="Total 2 6 3 2 8 3" xfId="63321"/>
    <cellStyle name="Total 2 6 3 2 9" xfId="63322"/>
    <cellStyle name="Total 2 6 3 2 9 2" xfId="63323"/>
    <cellStyle name="Total 2 6 3 2 9 3" xfId="63324"/>
    <cellStyle name="Total 2 6 3 3" xfId="63325"/>
    <cellStyle name="Total 2 6 3 3 10" xfId="63326"/>
    <cellStyle name="Total 2 6 3 3 10 2" xfId="63327"/>
    <cellStyle name="Total 2 6 3 3 10 3" xfId="63328"/>
    <cellStyle name="Total 2 6 3 3 11" xfId="63329"/>
    <cellStyle name="Total 2 6 3 3 11 2" xfId="63330"/>
    <cellStyle name="Total 2 6 3 3 11 3" xfId="63331"/>
    <cellStyle name="Total 2 6 3 3 12" xfId="63332"/>
    <cellStyle name="Total 2 6 3 3 12 2" xfId="63333"/>
    <cellStyle name="Total 2 6 3 3 12 3" xfId="63334"/>
    <cellStyle name="Total 2 6 3 3 13" xfId="63335"/>
    <cellStyle name="Total 2 6 3 3 14" xfId="63336"/>
    <cellStyle name="Total 2 6 3 3 2" xfId="63337"/>
    <cellStyle name="Total 2 6 3 3 2 2" xfId="63338"/>
    <cellStyle name="Total 2 6 3 3 2 3" xfId="63339"/>
    <cellStyle name="Total 2 6 3 3 3" xfId="63340"/>
    <cellStyle name="Total 2 6 3 3 3 2" xfId="63341"/>
    <cellStyle name="Total 2 6 3 3 3 3" xfId="63342"/>
    <cellStyle name="Total 2 6 3 3 4" xfId="63343"/>
    <cellStyle name="Total 2 6 3 3 4 2" xfId="63344"/>
    <cellStyle name="Total 2 6 3 3 4 3" xfId="63345"/>
    <cellStyle name="Total 2 6 3 3 5" xfId="63346"/>
    <cellStyle name="Total 2 6 3 3 5 2" xfId="63347"/>
    <cellStyle name="Total 2 6 3 3 5 3" xfId="63348"/>
    <cellStyle name="Total 2 6 3 3 6" xfId="63349"/>
    <cellStyle name="Total 2 6 3 3 6 2" xfId="63350"/>
    <cellStyle name="Total 2 6 3 3 6 3" xfId="63351"/>
    <cellStyle name="Total 2 6 3 3 7" xfId="63352"/>
    <cellStyle name="Total 2 6 3 3 7 2" xfId="63353"/>
    <cellStyle name="Total 2 6 3 3 7 3" xfId="63354"/>
    <cellStyle name="Total 2 6 3 3 8" xfId="63355"/>
    <cellStyle name="Total 2 6 3 3 8 2" xfId="63356"/>
    <cellStyle name="Total 2 6 3 3 8 3" xfId="63357"/>
    <cellStyle name="Total 2 6 3 3 9" xfId="63358"/>
    <cellStyle name="Total 2 6 3 3 9 2" xfId="63359"/>
    <cellStyle name="Total 2 6 3 3 9 3" xfId="63360"/>
    <cellStyle name="Total 2 6 3 4" xfId="63361"/>
    <cellStyle name="Total 2 6 3 4 2" xfId="63362"/>
    <cellStyle name="Total 2 6 3 4 3" xfId="63363"/>
    <cellStyle name="Total 2 6 3 5" xfId="63364"/>
    <cellStyle name="Total 2 6 3 5 2" xfId="63365"/>
    <cellStyle name="Total 2 6 3 5 3" xfId="63366"/>
    <cellStyle name="Total 2 6 3 6" xfId="63367"/>
    <cellStyle name="Total 2 6 3 6 2" xfId="63368"/>
    <cellStyle name="Total 2 6 3 6 3" xfId="63369"/>
    <cellStyle name="Total 2 6 3 7" xfId="63370"/>
    <cellStyle name="Total 2 6 3 7 2" xfId="63371"/>
    <cellStyle name="Total 2 6 3 7 3" xfId="63372"/>
    <cellStyle name="Total 2 6 3 8" xfId="63373"/>
    <cellStyle name="Total 2 6 3 8 2" xfId="63374"/>
    <cellStyle name="Total 2 6 3 8 3" xfId="63375"/>
    <cellStyle name="Total 2 6 3 9" xfId="63376"/>
    <cellStyle name="Total 2 6 3 9 2" xfId="63377"/>
    <cellStyle name="Total 2 6 3 9 3" xfId="63378"/>
    <cellStyle name="Total 2 6 4" xfId="63379"/>
    <cellStyle name="Total 2 6 4 10" xfId="63380"/>
    <cellStyle name="Total 2 6 4 10 2" xfId="63381"/>
    <cellStyle name="Total 2 6 4 10 3" xfId="63382"/>
    <cellStyle name="Total 2 6 4 11" xfId="63383"/>
    <cellStyle name="Total 2 6 4 11 2" xfId="63384"/>
    <cellStyle name="Total 2 6 4 11 3" xfId="63385"/>
    <cellStyle name="Total 2 6 4 12" xfId="63386"/>
    <cellStyle name="Total 2 6 4 12 2" xfId="63387"/>
    <cellStyle name="Total 2 6 4 12 3" xfId="63388"/>
    <cellStyle name="Total 2 6 4 13" xfId="63389"/>
    <cellStyle name="Total 2 6 4 14" xfId="63390"/>
    <cellStyle name="Total 2 6 4 2" xfId="63391"/>
    <cellStyle name="Total 2 6 4 2 2" xfId="63392"/>
    <cellStyle name="Total 2 6 4 2 3" xfId="63393"/>
    <cellStyle name="Total 2 6 4 3" xfId="63394"/>
    <cellStyle name="Total 2 6 4 3 2" xfId="63395"/>
    <cellStyle name="Total 2 6 4 3 3" xfId="63396"/>
    <cellStyle name="Total 2 6 4 4" xfId="63397"/>
    <cellStyle name="Total 2 6 4 4 2" xfId="63398"/>
    <cellStyle name="Total 2 6 4 4 3" xfId="63399"/>
    <cellStyle name="Total 2 6 4 5" xfId="63400"/>
    <cellStyle name="Total 2 6 4 5 2" xfId="63401"/>
    <cellStyle name="Total 2 6 4 5 3" xfId="63402"/>
    <cellStyle name="Total 2 6 4 6" xfId="63403"/>
    <cellStyle name="Total 2 6 4 6 2" xfId="63404"/>
    <cellStyle name="Total 2 6 4 6 3" xfId="63405"/>
    <cellStyle name="Total 2 6 4 7" xfId="63406"/>
    <cellStyle name="Total 2 6 4 7 2" xfId="63407"/>
    <cellStyle name="Total 2 6 4 7 3" xfId="63408"/>
    <cellStyle name="Total 2 6 4 8" xfId="63409"/>
    <cellStyle name="Total 2 6 4 8 2" xfId="63410"/>
    <cellStyle name="Total 2 6 4 8 3" xfId="63411"/>
    <cellStyle name="Total 2 6 4 9" xfId="63412"/>
    <cellStyle name="Total 2 6 4 9 2" xfId="63413"/>
    <cellStyle name="Total 2 6 4 9 3" xfId="63414"/>
    <cellStyle name="Total 2 6 5" xfId="63415"/>
    <cellStyle name="Total 2 6 5 10" xfId="63416"/>
    <cellStyle name="Total 2 6 5 10 2" xfId="63417"/>
    <cellStyle name="Total 2 6 5 10 3" xfId="63418"/>
    <cellStyle name="Total 2 6 5 11" xfId="63419"/>
    <cellStyle name="Total 2 6 5 11 2" xfId="63420"/>
    <cellStyle name="Total 2 6 5 11 3" xfId="63421"/>
    <cellStyle name="Total 2 6 5 12" xfId="63422"/>
    <cellStyle name="Total 2 6 5 12 2" xfId="63423"/>
    <cellStyle name="Total 2 6 5 12 3" xfId="63424"/>
    <cellStyle name="Total 2 6 5 13" xfId="63425"/>
    <cellStyle name="Total 2 6 5 14" xfId="63426"/>
    <cellStyle name="Total 2 6 5 2" xfId="63427"/>
    <cellStyle name="Total 2 6 5 2 2" xfId="63428"/>
    <cellStyle name="Total 2 6 5 2 3" xfId="63429"/>
    <cellStyle name="Total 2 6 5 3" xfId="63430"/>
    <cellStyle name="Total 2 6 5 3 2" xfId="63431"/>
    <cellStyle name="Total 2 6 5 3 3" xfId="63432"/>
    <cellStyle name="Total 2 6 5 4" xfId="63433"/>
    <cellStyle name="Total 2 6 5 4 2" xfId="63434"/>
    <cellStyle name="Total 2 6 5 4 3" xfId="63435"/>
    <cellStyle name="Total 2 6 5 5" xfId="63436"/>
    <cellStyle name="Total 2 6 5 5 2" xfId="63437"/>
    <cellStyle name="Total 2 6 5 5 3" xfId="63438"/>
    <cellStyle name="Total 2 6 5 6" xfId="63439"/>
    <cellStyle name="Total 2 6 5 6 2" xfId="63440"/>
    <cellStyle name="Total 2 6 5 6 3" xfId="63441"/>
    <cellStyle name="Total 2 6 5 7" xfId="63442"/>
    <cellStyle name="Total 2 6 5 7 2" xfId="63443"/>
    <cellStyle name="Total 2 6 5 7 3" xfId="63444"/>
    <cellStyle name="Total 2 6 5 8" xfId="63445"/>
    <cellStyle name="Total 2 6 5 8 2" xfId="63446"/>
    <cellStyle name="Total 2 6 5 8 3" xfId="63447"/>
    <cellStyle name="Total 2 6 5 9" xfId="63448"/>
    <cellStyle name="Total 2 6 5 9 2" xfId="63449"/>
    <cellStyle name="Total 2 6 5 9 3" xfId="63450"/>
    <cellStyle name="Total 2 6 6" xfId="63451"/>
    <cellStyle name="Total 2 6 6 2" xfId="63452"/>
    <cellStyle name="Total 2 6 6 3" xfId="63453"/>
    <cellStyle name="Total 2 6 7" xfId="63454"/>
    <cellStyle name="Total 2 6 7 2" xfId="63455"/>
    <cellStyle name="Total 2 6 7 3" xfId="63456"/>
    <cellStyle name="Total 2 6 8" xfId="63457"/>
    <cellStyle name="Total 2 6 8 2" xfId="63458"/>
    <cellStyle name="Total 2 6 8 3" xfId="63459"/>
    <cellStyle name="Total 2 6 9" xfId="63460"/>
    <cellStyle name="Total 2 6 9 2" xfId="63461"/>
    <cellStyle name="Total 2 6 9 3" xfId="63462"/>
    <cellStyle name="Total 2 7" xfId="63463"/>
    <cellStyle name="Total 2 7 10" xfId="63464"/>
    <cellStyle name="Total 2 7 10 2" xfId="63465"/>
    <cellStyle name="Total 2 7 10 3" xfId="63466"/>
    <cellStyle name="Total 2 7 11" xfId="63467"/>
    <cellStyle name="Total 2 7 11 2" xfId="63468"/>
    <cellStyle name="Total 2 7 11 3" xfId="63469"/>
    <cellStyle name="Total 2 7 12" xfId="63470"/>
    <cellStyle name="Total 2 7 12 2" xfId="63471"/>
    <cellStyle name="Total 2 7 12 3" xfId="63472"/>
    <cellStyle name="Total 2 7 13" xfId="63473"/>
    <cellStyle name="Total 2 7 13 2" xfId="63474"/>
    <cellStyle name="Total 2 7 13 3" xfId="63475"/>
    <cellStyle name="Total 2 7 14" xfId="63476"/>
    <cellStyle name="Total 2 7 14 2" xfId="63477"/>
    <cellStyle name="Total 2 7 14 3" xfId="63478"/>
    <cellStyle name="Total 2 7 15" xfId="63479"/>
    <cellStyle name="Total 2 7 15 2" xfId="63480"/>
    <cellStyle name="Total 2 7 15 3" xfId="63481"/>
    <cellStyle name="Total 2 7 16" xfId="63482"/>
    <cellStyle name="Total 2 7 16 2" xfId="63483"/>
    <cellStyle name="Total 2 7 16 3" xfId="63484"/>
    <cellStyle name="Total 2 7 17" xfId="63485"/>
    <cellStyle name="Total 2 7 17 2" xfId="63486"/>
    <cellStyle name="Total 2 7 17 3" xfId="63487"/>
    <cellStyle name="Total 2 7 18" xfId="63488"/>
    <cellStyle name="Total 2 7 19" xfId="63489"/>
    <cellStyle name="Total 2 7 2" xfId="63490"/>
    <cellStyle name="Total 2 7 2 10" xfId="63491"/>
    <cellStyle name="Total 2 7 2 10 2" xfId="63492"/>
    <cellStyle name="Total 2 7 2 10 3" xfId="63493"/>
    <cellStyle name="Total 2 7 2 11" xfId="63494"/>
    <cellStyle name="Total 2 7 2 11 2" xfId="63495"/>
    <cellStyle name="Total 2 7 2 11 3" xfId="63496"/>
    <cellStyle name="Total 2 7 2 12" xfId="63497"/>
    <cellStyle name="Total 2 7 2 12 2" xfId="63498"/>
    <cellStyle name="Total 2 7 2 12 3" xfId="63499"/>
    <cellStyle name="Total 2 7 2 13" xfId="63500"/>
    <cellStyle name="Total 2 7 2 13 2" xfId="63501"/>
    <cellStyle name="Total 2 7 2 13 3" xfId="63502"/>
    <cellStyle name="Total 2 7 2 14" xfId="63503"/>
    <cellStyle name="Total 2 7 2 14 2" xfId="63504"/>
    <cellStyle name="Total 2 7 2 14 3" xfId="63505"/>
    <cellStyle name="Total 2 7 2 15" xfId="63506"/>
    <cellStyle name="Total 2 7 2 15 2" xfId="63507"/>
    <cellStyle name="Total 2 7 2 15 3" xfId="63508"/>
    <cellStyle name="Total 2 7 2 16" xfId="63509"/>
    <cellStyle name="Total 2 7 2 17" xfId="63510"/>
    <cellStyle name="Total 2 7 2 18" xfId="63511"/>
    <cellStyle name="Total 2 7 2 19" xfId="63512"/>
    <cellStyle name="Total 2 7 2 2" xfId="63513"/>
    <cellStyle name="Total 2 7 2 2 10" xfId="63514"/>
    <cellStyle name="Total 2 7 2 2 10 2" xfId="63515"/>
    <cellStyle name="Total 2 7 2 2 10 3" xfId="63516"/>
    <cellStyle name="Total 2 7 2 2 11" xfId="63517"/>
    <cellStyle name="Total 2 7 2 2 11 2" xfId="63518"/>
    <cellStyle name="Total 2 7 2 2 11 3" xfId="63519"/>
    <cellStyle name="Total 2 7 2 2 12" xfId="63520"/>
    <cellStyle name="Total 2 7 2 2 12 2" xfId="63521"/>
    <cellStyle name="Total 2 7 2 2 12 3" xfId="63522"/>
    <cellStyle name="Total 2 7 2 2 13" xfId="63523"/>
    <cellStyle name="Total 2 7 2 2 14" xfId="63524"/>
    <cellStyle name="Total 2 7 2 2 2" xfId="63525"/>
    <cellStyle name="Total 2 7 2 2 2 2" xfId="63526"/>
    <cellStyle name="Total 2 7 2 2 2 3" xfId="63527"/>
    <cellStyle name="Total 2 7 2 2 3" xfId="63528"/>
    <cellStyle name="Total 2 7 2 2 3 2" xfId="63529"/>
    <cellStyle name="Total 2 7 2 2 3 3" xfId="63530"/>
    <cellStyle name="Total 2 7 2 2 4" xfId="63531"/>
    <cellStyle name="Total 2 7 2 2 4 2" xfId="63532"/>
    <cellStyle name="Total 2 7 2 2 4 3" xfId="63533"/>
    <cellStyle name="Total 2 7 2 2 5" xfId="63534"/>
    <cellStyle name="Total 2 7 2 2 5 2" xfId="63535"/>
    <cellStyle name="Total 2 7 2 2 5 3" xfId="63536"/>
    <cellStyle name="Total 2 7 2 2 6" xfId="63537"/>
    <cellStyle name="Total 2 7 2 2 6 2" xfId="63538"/>
    <cellStyle name="Total 2 7 2 2 6 3" xfId="63539"/>
    <cellStyle name="Total 2 7 2 2 7" xfId="63540"/>
    <cellStyle name="Total 2 7 2 2 7 2" xfId="63541"/>
    <cellStyle name="Total 2 7 2 2 7 3" xfId="63542"/>
    <cellStyle name="Total 2 7 2 2 8" xfId="63543"/>
    <cellStyle name="Total 2 7 2 2 8 2" xfId="63544"/>
    <cellStyle name="Total 2 7 2 2 8 3" xfId="63545"/>
    <cellStyle name="Total 2 7 2 2 9" xfId="63546"/>
    <cellStyle name="Total 2 7 2 2 9 2" xfId="63547"/>
    <cellStyle name="Total 2 7 2 2 9 3" xfId="63548"/>
    <cellStyle name="Total 2 7 2 3" xfId="63549"/>
    <cellStyle name="Total 2 7 2 3 10" xfId="63550"/>
    <cellStyle name="Total 2 7 2 3 10 2" xfId="63551"/>
    <cellStyle name="Total 2 7 2 3 10 3" xfId="63552"/>
    <cellStyle name="Total 2 7 2 3 11" xfId="63553"/>
    <cellStyle name="Total 2 7 2 3 11 2" xfId="63554"/>
    <cellStyle name="Total 2 7 2 3 11 3" xfId="63555"/>
    <cellStyle name="Total 2 7 2 3 12" xfId="63556"/>
    <cellStyle name="Total 2 7 2 3 12 2" xfId="63557"/>
    <cellStyle name="Total 2 7 2 3 12 3" xfId="63558"/>
    <cellStyle name="Total 2 7 2 3 13" xfId="63559"/>
    <cellStyle name="Total 2 7 2 3 14" xfId="63560"/>
    <cellStyle name="Total 2 7 2 3 2" xfId="63561"/>
    <cellStyle name="Total 2 7 2 3 2 2" xfId="63562"/>
    <cellStyle name="Total 2 7 2 3 2 3" xfId="63563"/>
    <cellStyle name="Total 2 7 2 3 3" xfId="63564"/>
    <cellStyle name="Total 2 7 2 3 3 2" xfId="63565"/>
    <cellStyle name="Total 2 7 2 3 3 3" xfId="63566"/>
    <cellStyle name="Total 2 7 2 3 4" xfId="63567"/>
    <cellStyle name="Total 2 7 2 3 4 2" xfId="63568"/>
    <cellStyle name="Total 2 7 2 3 4 3" xfId="63569"/>
    <cellStyle name="Total 2 7 2 3 5" xfId="63570"/>
    <cellStyle name="Total 2 7 2 3 5 2" xfId="63571"/>
    <cellStyle name="Total 2 7 2 3 5 3" xfId="63572"/>
    <cellStyle name="Total 2 7 2 3 6" xfId="63573"/>
    <cellStyle name="Total 2 7 2 3 6 2" xfId="63574"/>
    <cellStyle name="Total 2 7 2 3 6 3" xfId="63575"/>
    <cellStyle name="Total 2 7 2 3 7" xfId="63576"/>
    <cellStyle name="Total 2 7 2 3 7 2" xfId="63577"/>
    <cellStyle name="Total 2 7 2 3 7 3" xfId="63578"/>
    <cellStyle name="Total 2 7 2 3 8" xfId="63579"/>
    <cellStyle name="Total 2 7 2 3 8 2" xfId="63580"/>
    <cellStyle name="Total 2 7 2 3 8 3" xfId="63581"/>
    <cellStyle name="Total 2 7 2 3 9" xfId="63582"/>
    <cellStyle name="Total 2 7 2 3 9 2" xfId="63583"/>
    <cellStyle name="Total 2 7 2 3 9 3" xfId="63584"/>
    <cellStyle name="Total 2 7 2 4" xfId="63585"/>
    <cellStyle name="Total 2 7 2 4 2" xfId="63586"/>
    <cellStyle name="Total 2 7 2 4 3" xfId="63587"/>
    <cellStyle name="Total 2 7 2 5" xfId="63588"/>
    <cellStyle name="Total 2 7 2 5 2" xfId="63589"/>
    <cellStyle name="Total 2 7 2 5 3" xfId="63590"/>
    <cellStyle name="Total 2 7 2 6" xfId="63591"/>
    <cellStyle name="Total 2 7 2 6 2" xfId="63592"/>
    <cellStyle name="Total 2 7 2 6 3" xfId="63593"/>
    <cellStyle name="Total 2 7 2 7" xfId="63594"/>
    <cellStyle name="Total 2 7 2 7 2" xfId="63595"/>
    <cellStyle name="Total 2 7 2 7 3" xfId="63596"/>
    <cellStyle name="Total 2 7 2 8" xfId="63597"/>
    <cellStyle name="Total 2 7 2 8 2" xfId="63598"/>
    <cellStyle name="Total 2 7 2 8 3" xfId="63599"/>
    <cellStyle name="Total 2 7 2 9" xfId="63600"/>
    <cellStyle name="Total 2 7 2 9 2" xfId="63601"/>
    <cellStyle name="Total 2 7 2 9 3" xfId="63602"/>
    <cellStyle name="Total 2 7 20" xfId="63603"/>
    <cellStyle name="Total 2 7 21" xfId="63604"/>
    <cellStyle name="Total 2 7 3" xfId="63605"/>
    <cellStyle name="Total 2 7 3 10" xfId="63606"/>
    <cellStyle name="Total 2 7 3 10 2" xfId="63607"/>
    <cellStyle name="Total 2 7 3 10 3" xfId="63608"/>
    <cellStyle name="Total 2 7 3 11" xfId="63609"/>
    <cellStyle name="Total 2 7 3 11 2" xfId="63610"/>
    <cellStyle name="Total 2 7 3 11 3" xfId="63611"/>
    <cellStyle name="Total 2 7 3 12" xfId="63612"/>
    <cellStyle name="Total 2 7 3 12 2" xfId="63613"/>
    <cellStyle name="Total 2 7 3 12 3" xfId="63614"/>
    <cellStyle name="Total 2 7 3 13" xfId="63615"/>
    <cellStyle name="Total 2 7 3 13 2" xfId="63616"/>
    <cellStyle name="Total 2 7 3 13 3" xfId="63617"/>
    <cellStyle name="Total 2 7 3 14" xfId="63618"/>
    <cellStyle name="Total 2 7 3 14 2" xfId="63619"/>
    <cellStyle name="Total 2 7 3 14 3" xfId="63620"/>
    <cellStyle name="Total 2 7 3 15" xfId="63621"/>
    <cellStyle name="Total 2 7 3 15 2" xfId="63622"/>
    <cellStyle name="Total 2 7 3 15 3" xfId="63623"/>
    <cellStyle name="Total 2 7 3 16" xfId="63624"/>
    <cellStyle name="Total 2 7 3 17" xfId="63625"/>
    <cellStyle name="Total 2 7 3 18" xfId="63626"/>
    <cellStyle name="Total 2 7 3 19" xfId="63627"/>
    <cellStyle name="Total 2 7 3 2" xfId="63628"/>
    <cellStyle name="Total 2 7 3 2 10" xfId="63629"/>
    <cellStyle name="Total 2 7 3 2 10 2" xfId="63630"/>
    <cellStyle name="Total 2 7 3 2 10 3" xfId="63631"/>
    <cellStyle name="Total 2 7 3 2 11" xfId="63632"/>
    <cellStyle name="Total 2 7 3 2 11 2" xfId="63633"/>
    <cellStyle name="Total 2 7 3 2 11 3" xfId="63634"/>
    <cellStyle name="Total 2 7 3 2 12" xfId="63635"/>
    <cellStyle name="Total 2 7 3 2 12 2" xfId="63636"/>
    <cellStyle name="Total 2 7 3 2 12 3" xfId="63637"/>
    <cellStyle name="Total 2 7 3 2 13" xfId="63638"/>
    <cellStyle name="Total 2 7 3 2 14" xfId="63639"/>
    <cellStyle name="Total 2 7 3 2 2" xfId="63640"/>
    <cellStyle name="Total 2 7 3 2 2 2" xfId="63641"/>
    <cellStyle name="Total 2 7 3 2 2 3" xfId="63642"/>
    <cellStyle name="Total 2 7 3 2 3" xfId="63643"/>
    <cellStyle name="Total 2 7 3 2 3 2" xfId="63644"/>
    <cellStyle name="Total 2 7 3 2 3 3" xfId="63645"/>
    <cellStyle name="Total 2 7 3 2 4" xfId="63646"/>
    <cellStyle name="Total 2 7 3 2 4 2" xfId="63647"/>
    <cellStyle name="Total 2 7 3 2 4 3" xfId="63648"/>
    <cellStyle name="Total 2 7 3 2 5" xfId="63649"/>
    <cellStyle name="Total 2 7 3 2 5 2" xfId="63650"/>
    <cellStyle name="Total 2 7 3 2 5 3" xfId="63651"/>
    <cellStyle name="Total 2 7 3 2 6" xfId="63652"/>
    <cellStyle name="Total 2 7 3 2 6 2" xfId="63653"/>
    <cellStyle name="Total 2 7 3 2 6 3" xfId="63654"/>
    <cellStyle name="Total 2 7 3 2 7" xfId="63655"/>
    <cellStyle name="Total 2 7 3 2 7 2" xfId="63656"/>
    <cellStyle name="Total 2 7 3 2 7 3" xfId="63657"/>
    <cellStyle name="Total 2 7 3 2 8" xfId="63658"/>
    <cellStyle name="Total 2 7 3 2 8 2" xfId="63659"/>
    <cellStyle name="Total 2 7 3 2 8 3" xfId="63660"/>
    <cellStyle name="Total 2 7 3 2 9" xfId="63661"/>
    <cellStyle name="Total 2 7 3 2 9 2" xfId="63662"/>
    <cellStyle name="Total 2 7 3 2 9 3" xfId="63663"/>
    <cellStyle name="Total 2 7 3 3" xfId="63664"/>
    <cellStyle name="Total 2 7 3 3 10" xfId="63665"/>
    <cellStyle name="Total 2 7 3 3 10 2" xfId="63666"/>
    <cellStyle name="Total 2 7 3 3 10 3" xfId="63667"/>
    <cellStyle name="Total 2 7 3 3 11" xfId="63668"/>
    <cellStyle name="Total 2 7 3 3 11 2" xfId="63669"/>
    <cellStyle name="Total 2 7 3 3 11 3" xfId="63670"/>
    <cellStyle name="Total 2 7 3 3 12" xfId="63671"/>
    <cellStyle name="Total 2 7 3 3 12 2" xfId="63672"/>
    <cellStyle name="Total 2 7 3 3 12 3" xfId="63673"/>
    <cellStyle name="Total 2 7 3 3 13" xfId="63674"/>
    <cellStyle name="Total 2 7 3 3 14" xfId="63675"/>
    <cellStyle name="Total 2 7 3 3 2" xfId="63676"/>
    <cellStyle name="Total 2 7 3 3 2 2" xfId="63677"/>
    <cellStyle name="Total 2 7 3 3 2 3" xfId="63678"/>
    <cellStyle name="Total 2 7 3 3 3" xfId="63679"/>
    <cellStyle name="Total 2 7 3 3 3 2" xfId="63680"/>
    <cellStyle name="Total 2 7 3 3 3 3" xfId="63681"/>
    <cellStyle name="Total 2 7 3 3 4" xfId="63682"/>
    <cellStyle name="Total 2 7 3 3 4 2" xfId="63683"/>
    <cellStyle name="Total 2 7 3 3 4 3" xfId="63684"/>
    <cellStyle name="Total 2 7 3 3 5" xfId="63685"/>
    <cellStyle name="Total 2 7 3 3 5 2" xfId="63686"/>
    <cellStyle name="Total 2 7 3 3 5 3" xfId="63687"/>
    <cellStyle name="Total 2 7 3 3 6" xfId="63688"/>
    <cellStyle name="Total 2 7 3 3 6 2" xfId="63689"/>
    <cellStyle name="Total 2 7 3 3 6 3" xfId="63690"/>
    <cellStyle name="Total 2 7 3 3 7" xfId="63691"/>
    <cellStyle name="Total 2 7 3 3 7 2" xfId="63692"/>
    <cellStyle name="Total 2 7 3 3 7 3" xfId="63693"/>
    <cellStyle name="Total 2 7 3 3 8" xfId="63694"/>
    <cellStyle name="Total 2 7 3 3 8 2" xfId="63695"/>
    <cellStyle name="Total 2 7 3 3 8 3" xfId="63696"/>
    <cellStyle name="Total 2 7 3 3 9" xfId="63697"/>
    <cellStyle name="Total 2 7 3 3 9 2" xfId="63698"/>
    <cellStyle name="Total 2 7 3 3 9 3" xfId="63699"/>
    <cellStyle name="Total 2 7 3 4" xfId="63700"/>
    <cellStyle name="Total 2 7 3 4 2" xfId="63701"/>
    <cellStyle name="Total 2 7 3 4 3" xfId="63702"/>
    <cellStyle name="Total 2 7 3 5" xfId="63703"/>
    <cellStyle name="Total 2 7 3 5 2" xfId="63704"/>
    <cellStyle name="Total 2 7 3 5 3" xfId="63705"/>
    <cellStyle name="Total 2 7 3 6" xfId="63706"/>
    <cellStyle name="Total 2 7 3 6 2" xfId="63707"/>
    <cellStyle name="Total 2 7 3 6 3" xfId="63708"/>
    <cellStyle name="Total 2 7 3 7" xfId="63709"/>
    <cellStyle name="Total 2 7 3 7 2" xfId="63710"/>
    <cellStyle name="Total 2 7 3 7 3" xfId="63711"/>
    <cellStyle name="Total 2 7 3 8" xfId="63712"/>
    <cellStyle name="Total 2 7 3 8 2" xfId="63713"/>
    <cellStyle name="Total 2 7 3 8 3" xfId="63714"/>
    <cellStyle name="Total 2 7 3 9" xfId="63715"/>
    <cellStyle name="Total 2 7 3 9 2" xfId="63716"/>
    <cellStyle name="Total 2 7 3 9 3" xfId="63717"/>
    <cellStyle name="Total 2 7 4" xfId="63718"/>
    <cellStyle name="Total 2 7 4 10" xfId="63719"/>
    <cellStyle name="Total 2 7 4 10 2" xfId="63720"/>
    <cellStyle name="Total 2 7 4 10 3" xfId="63721"/>
    <cellStyle name="Total 2 7 4 11" xfId="63722"/>
    <cellStyle name="Total 2 7 4 11 2" xfId="63723"/>
    <cellStyle name="Total 2 7 4 11 3" xfId="63724"/>
    <cellStyle name="Total 2 7 4 12" xfId="63725"/>
    <cellStyle name="Total 2 7 4 12 2" xfId="63726"/>
    <cellStyle name="Total 2 7 4 12 3" xfId="63727"/>
    <cellStyle name="Total 2 7 4 13" xfId="63728"/>
    <cellStyle name="Total 2 7 4 14" xfId="63729"/>
    <cellStyle name="Total 2 7 4 2" xfId="63730"/>
    <cellStyle name="Total 2 7 4 2 2" xfId="63731"/>
    <cellStyle name="Total 2 7 4 2 3" xfId="63732"/>
    <cellStyle name="Total 2 7 4 3" xfId="63733"/>
    <cellStyle name="Total 2 7 4 3 2" xfId="63734"/>
    <cellStyle name="Total 2 7 4 3 3" xfId="63735"/>
    <cellStyle name="Total 2 7 4 4" xfId="63736"/>
    <cellStyle name="Total 2 7 4 4 2" xfId="63737"/>
    <cellStyle name="Total 2 7 4 4 3" xfId="63738"/>
    <cellStyle name="Total 2 7 4 5" xfId="63739"/>
    <cellStyle name="Total 2 7 4 5 2" xfId="63740"/>
    <cellStyle name="Total 2 7 4 5 3" xfId="63741"/>
    <cellStyle name="Total 2 7 4 6" xfId="63742"/>
    <cellStyle name="Total 2 7 4 6 2" xfId="63743"/>
    <cellStyle name="Total 2 7 4 6 3" xfId="63744"/>
    <cellStyle name="Total 2 7 4 7" xfId="63745"/>
    <cellStyle name="Total 2 7 4 7 2" xfId="63746"/>
    <cellStyle name="Total 2 7 4 7 3" xfId="63747"/>
    <cellStyle name="Total 2 7 4 8" xfId="63748"/>
    <cellStyle name="Total 2 7 4 8 2" xfId="63749"/>
    <cellStyle name="Total 2 7 4 8 3" xfId="63750"/>
    <cellStyle name="Total 2 7 4 9" xfId="63751"/>
    <cellStyle name="Total 2 7 4 9 2" xfId="63752"/>
    <cellStyle name="Total 2 7 4 9 3" xfId="63753"/>
    <cellStyle name="Total 2 7 5" xfId="63754"/>
    <cellStyle name="Total 2 7 5 10" xfId="63755"/>
    <cellStyle name="Total 2 7 5 10 2" xfId="63756"/>
    <cellStyle name="Total 2 7 5 10 3" xfId="63757"/>
    <cellStyle name="Total 2 7 5 11" xfId="63758"/>
    <cellStyle name="Total 2 7 5 11 2" xfId="63759"/>
    <cellStyle name="Total 2 7 5 11 3" xfId="63760"/>
    <cellStyle name="Total 2 7 5 12" xfId="63761"/>
    <cellStyle name="Total 2 7 5 12 2" xfId="63762"/>
    <cellStyle name="Total 2 7 5 12 3" xfId="63763"/>
    <cellStyle name="Total 2 7 5 13" xfId="63764"/>
    <cellStyle name="Total 2 7 5 14" xfId="63765"/>
    <cellStyle name="Total 2 7 5 2" xfId="63766"/>
    <cellStyle name="Total 2 7 5 2 2" xfId="63767"/>
    <cellStyle name="Total 2 7 5 2 3" xfId="63768"/>
    <cellStyle name="Total 2 7 5 3" xfId="63769"/>
    <cellStyle name="Total 2 7 5 3 2" xfId="63770"/>
    <cellStyle name="Total 2 7 5 3 3" xfId="63771"/>
    <cellStyle name="Total 2 7 5 4" xfId="63772"/>
    <cellStyle name="Total 2 7 5 4 2" xfId="63773"/>
    <cellStyle name="Total 2 7 5 4 3" xfId="63774"/>
    <cellStyle name="Total 2 7 5 5" xfId="63775"/>
    <cellStyle name="Total 2 7 5 5 2" xfId="63776"/>
    <cellStyle name="Total 2 7 5 5 3" xfId="63777"/>
    <cellStyle name="Total 2 7 5 6" xfId="63778"/>
    <cellStyle name="Total 2 7 5 6 2" xfId="63779"/>
    <cellStyle name="Total 2 7 5 6 3" xfId="63780"/>
    <cellStyle name="Total 2 7 5 7" xfId="63781"/>
    <cellStyle name="Total 2 7 5 7 2" xfId="63782"/>
    <cellStyle name="Total 2 7 5 7 3" xfId="63783"/>
    <cellStyle name="Total 2 7 5 8" xfId="63784"/>
    <cellStyle name="Total 2 7 5 8 2" xfId="63785"/>
    <cellStyle name="Total 2 7 5 8 3" xfId="63786"/>
    <cellStyle name="Total 2 7 5 9" xfId="63787"/>
    <cellStyle name="Total 2 7 5 9 2" xfId="63788"/>
    <cellStyle name="Total 2 7 5 9 3" xfId="63789"/>
    <cellStyle name="Total 2 7 6" xfId="63790"/>
    <cellStyle name="Total 2 7 6 2" xfId="63791"/>
    <cellStyle name="Total 2 7 6 3" xfId="63792"/>
    <cellStyle name="Total 2 7 7" xfId="63793"/>
    <cellStyle name="Total 2 7 7 2" xfId="63794"/>
    <cellStyle name="Total 2 7 7 3" xfId="63795"/>
    <cellStyle name="Total 2 7 8" xfId="63796"/>
    <cellStyle name="Total 2 7 8 2" xfId="63797"/>
    <cellStyle name="Total 2 7 8 3" xfId="63798"/>
    <cellStyle name="Total 2 7 9" xfId="63799"/>
    <cellStyle name="Total 2 7 9 2" xfId="63800"/>
    <cellStyle name="Total 2 7 9 3" xfId="63801"/>
    <cellStyle name="Total 2 8" xfId="63802"/>
    <cellStyle name="Total 2 8 10" xfId="63803"/>
    <cellStyle name="Total 2 8 10 2" xfId="63804"/>
    <cellStyle name="Total 2 8 10 3" xfId="63805"/>
    <cellStyle name="Total 2 8 11" xfId="63806"/>
    <cellStyle name="Total 2 8 11 2" xfId="63807"/>
    <cellStyle name="Total 2 8 11 3" xfId="63808"/>
    <cellStyle name="Total 2 8 12" xfId="63809"/>
    <cellStyle name="Total 2 8 12 2" xfId="63810"/>
    <cellStyle name="Total 2 8 12 3" xfId="63811"/>
    <cellStyle name="Total 2 8 13" xfId="63812"/>
    <cellStyle name="Total 2 8 13 2" xfId="63813"/>
    <cellStyle name="Total 2 8 13 3" xfId="63814"/>
    <cellStyle name="Total 2 8 14" xfId="63815"/>
    <cellStyle name="Total 2 8 14 2" xfId="63816"/>
    <cellStyle name="Total 2 8 14 3" xfId="63817"/>
    <cellStyle name="Total 2 8 15" xfId="63818"/>
    <cellStyle name="Total 2 8 15 2" xfId="63819"/>
    <cellStyle name="Total 2 8 15 3" xfId="63820"/>
    <cellStyle name="Total 2 8 16" xfId="63821"/>
    <cellStyle name="Total 2 8 17" xfId="63822"/>
    <cellStyle name="Total 2 8 18" xfId="63823"/>
    <cellStyle name="Total 2 8 19" xfId="63824"/>
    <cellStyle name="Total 2 8 2" xfId="63825"/>
    <cellStyle name="Total 2 8 2 10" xfId="63826"/>
    <cellStyle name="Total 2 8 2 10 2" xfId="63827"/>
    <cellStyle name="Total 2 8 2 10 3" xfId="63828"/>
    <cellStyle name="Total 2 8 2 11" xfId="63829"/>
    <cellStyle name="Total 2 8 2 11 2" xfId="63830"/>
    <cellStyle name="Total 2 8 2 11 3" xfId="63831"/>
    <cellStyle name="Total 2 8 2 12" xfId="63832"/>
    <cellStyle name="Total 2 8 2 12 2" xfId="63833"/>
    <cellStyle name="Total 2 8 2 12 3" xfId="63834"/>
    <cellStyle name="Total 2 8 2 13" xfId="63835"/>
    <cellStyle name="Total 2 8 2 14" xfId="63836"/>
    <cellStyle name="Total 2 8 2 2" xfId="63837"/>
    <cellStyle name="Total 2 8 2 2 2" xfId="63838"/>
    <cellStyle name="Total 2 8 2 2 3" xfId="63839"/>
    <cellStyle name="Total 2 8 2 3" xfId="63840"/>
    <cellStyle name="Total 2 8 2 3 2" xfId="63841"/>
    <cellStyle name="Total 2 8 2 3 3" xfId="63842"/>
    <cellStyle name="Total 2 8 2 4" xfId="63843"/>
    <cellStyle name="Total 2 8 2 4 2" xfId="63844"/>
    <cellStyle name="Total 2 8 2 4 3" xfId="63845"/>
    <cellStyle name="Total 2 8 2 5" xfId="63846"/>
    <cellStyle name="Total 2 8 2 5 2" xfId="63847"/>
    <cellStyle name="Total 2 8 2 5 3" xfId="63848"/>
    <cellStyle name="Total 2 8 2 6" xfId="63849"/>
    <cellStyle name="Total 2 8 2 6 2" xfId="63850"/>
    <cellStyle name="Total 2 8 2 6 3" xfId="63851"/>
    <cellStyle name="Total 2 8 2 7" xfId="63852"/>
    <cellStyle name="Total 2 8 2 7 2" xfId="63853"/>
    <cellStyle name="Total 2 8 2 7 3" xfId="63854"/>
    <cellStyle name="Total 2 8 2 8" xfId="63855"/>
    <cellStyle name="Total 2 8 2 8 2" xfId="63856"/>
    <cellStyle name="Total 2 8 2 8 3" xfId="63857"/>
    <cellStyle name="Total 2 8 2 9" xfId="63858"/>
    <cellStyle name="Total 2 8 2 9 2" xfId="63859"/>
    <cellStyle name="Total 2 8 2 9 3" xfId="63860"/>
    <cellStyle name="Total 2 8 3" xfId="63861"/>
    <cellStyle name="Total 2 8 3 10" xfId="63862"/>
    <cellStyle name="Total 2 8 3 10 2" xfId="63863"/>
    <cellStyle name="Total 2 8 3 10 3" xfId="63864"/>
    <cellStyle name="Total 2 8 3 11" xfId="63865"/>
    <cellStyle name="Total 2 8 3 11 2" xfId="63866"/>
    <cellStyle name="Total 2 8 3 11 3" xfId="63867"/>
    <cellStyle name="Total 2 8 3 12" xfId="63868"/>
    <cellStyle name="Total 2 8 3 12 2" xfId="63869"/>
    <cellStyle name="Total 2 8 3 12 3" xfId="63870"/>
    <cellStyle name="Total 2 8 3 13" xfId="63871"/>
    <cellStyle name="Total 2 8 3 14" xfId="63872"/>
    <cellStyle name="Total 2 8 3 2" xfId="63873"/>
    <cellStyle name="Total 2 8 3 2 2" xfId="63874"/>
    <cellStyle name="Total 2 8 3 2 3" xfId="63875"/>
    <cellStyle name="Total 2 8 3 3" xfId="63876"/>
    <cellStyle name="Total 2 8 3 3 2" xfId="63877"/>
    <cellStyle name="Total 2 8 3 3 3" xfId="63878"/>
    <cellStyle name="Total 2 8 3 4" xfId="63879"/>
    <cellStyle name="Total 2 8 3 4 2" xfId="63880"/>
    <cellStyle name="Total 2 8 3 4 3" xfId="63881"/>
    <cellStyle name="Total 2 8 3 5" xfId="63882"/>
    <cellStyle name="Total 2 8 3 5 2" xfId="63883"/>
    <cellStyle name="Total 2 8 3 5 3" xfId="63884"/>
    <cellStyle name="Total 2 8 3 6" xfId="63885"/>
    <cellStyle name="Total 2 8 3 6 2" xfId="63886"/>
    <cellStyle name="Total 2 8 3 6 3" xfId="63887"/>
    <cellStyle name="Total 2 8 3 7" xfId="63888"/>
    <cellStyle name="Total 2 8 3 7 2" xfId="63889"/>
    <cellStyle name="Total 2 8 3 7 3" xfId="63890"/>
    <cellStyle name="Total 2 8 3 8" xfId="63891"/>
    <cellStyle name="Total 2 8 3 8 2" xfId="63892"/>
    <cellStyle name="Total 2 8 3 8 3" xfId="63893"/>
    <cellStyle name="Total 2 8 3 9" xfId="63894"/>
    <cellStyle name="Total 2 8 3 9 2" xfId="63895"/>
    <cellStyle name="Total 2 8 3 9 3" xfId="63896"/>
    <cellStyle name="Total 2 8 4" xfId="63897"/>
    <cellStyle name="Total 2 8 4 2" xfId="63898"/>
    <cellStyle name="Total 2 8 4 3" xfId="63899"/>
    <cellStyle name="Total 2 8 5" xfId="63900"/>
    <cellStyle name="Total 2 8 5 2" xfId="63901"/>
    <cellStyle name="Total 2 8 5 3" xfId="63902"/>
    <cellStyle name="Total 2 8 6" xfId="63903"/>
    <cellStyle name="Total 2 8 6 2" xfId="63904"/>
    <cellStyle name="Total 2 8 6 3" xfId="63905"/>
    <cellStyle name="Total 2 8 7" xfId="63906"/>
    <cellStyle name="Total 2 8 7 2" xfId="63907"/>
    <cellStyle name="Total 2 8 7 3" xfId="63908"/>
    <cellStyle name="Total 2 8 8" xfId="63909"/>
    <cellStyle name="Total 2 8 8 2" xfId="63910"/>
    <cellStyle name="Total 2 8 8 3" xfId="63911"/>
    <cellStyle name="Total 2 8 9" xfId="63912"/>
    <cellStyle name="Total 2 8 9 2" xfId="63913"/>
    <cellStyle name="Total 2 8 9 3" xfId="63914"/>
    <cellStyle name="Total 2 9" xfId="63915"/>
    <cellStyle name="Total 2 9 10" xfId="63916"/>
    <cellStyle name="Total 2 9 10 2" xfId="63917"/>
    <cellStyle name="Total 2 9 10 3" xfId="63918"/>
    <cellStyle name="Total 2 9 11" xfId="63919"/>
    <cellStyle name="Total 2 9 11 2" xfId="63920"/>
    <cellStyle name="Total 2 9 11 3" xfId="63921"/>
    <cellStyle name="Total 2 9 12" xfId="63922"/>
    <cellStyle name="Total 2 9 12 2" xfId="63923"/>
    <cellStyle name="Total 2 9 12 3" xfId="63924"/>
    <cellStyle name="Total 2 9 13" xfId="63925"/>
    <cellStyle name="Total 2 9 13 2" xfId="63926"/>
    <cellStyle name="Total 2 9 13 3" xfId="63927"/>
    <cellStyle name="Total 2 9 14" xfId="63928"/>
    <cellStyle name="Total 2 9 14 2" xfId="63929"/>
    <cellStyle name="Total 2 9 14 3" xfId="63930"/>
    <cellStyle name="Total 2 9 15" xfId="63931"/>
    <cellStyle name="Total 2 9 15 2" xfId="63932"/>
    <cellStyle name="Total 2 9 15 3" xfId="63933"/>
    <cellStyle name="Total 2 9 16" xfId="63934"/>
    <cellStyle name="Total 2 9 17" xfId="63935"/>
    <cellStyle name="Total 2 9 18" xfId="63936"/>
    <cellStyle name="Total 2 9 19" xfId="63937"/>
    <cellStyle name="Total 2 9 2" xfId="63938"/>
    <cellStyle name="Total 2 9 2 10" xfId="63939"/>
    <cellStyle name="Total 2 9 2 10 2" xfId="63940"/>
    <cellStyle name="Total 2 9 2 10 3" xfId="63941"/>
    <cellStyle name="Total 2 9 2 11" xfId="63942"/>
    <cellStyle name="Total 2 9 2 11 2" xfId="63943"/>
    <cellStyle name="Total 2 9 2 11 3" xfId="63944"/>
    <cellStyle name="Total 2 9 2 12" xfId="63945"/>
    <cellStyle name="Total 2 9 2 12 2" xfId="63946"/>
    <cellStyle name="Total 2 9 2 12 3" xfId="63947"/>
    <cellStyle name="Total 2 9 2 13" xfId="63948"/>
    <cellStyle name="Total 2 9 2 14" xfId="63949"/>
    <cellStyle name="Total 2 9 2 2" xfId="63950"/>
    <cellStyle name="Total 2 9 2 2 2" xfId="63951"/>
    <cellStyle name="Total 2 9 2 2 3" xfId="63952"/>
    <cellStyle name="Total 2 9 2 3" xfId="63953"/>
    <cellStyle name="Total 2 9 2 3 2" xfId="63954"/>
    <cellStyle name="Total 2 9 2 3 3" xfId="63955"/>
    <cellStyle name="Total 2 9 2 4" xfId="63956"/>
    <cellStyle name="Total 2 9 2 4 2" xfId="63957"/>
    <cellStyle name="Total 2 9 2 4 3" xfId="63958"/>
    <cellStyle name="Total 2 9 2 5" xfId="63959"/>
    <cellStyle name="Total 2 9 2 5 2" xfId="63960"/>
    <cellStyle name="Total 2 9 2 5 3" xfId="63961"/>
    <cellStyle name="Total 2 9 2 6" xfId="63962"/>
    <cellStyle name="Total 2 9 2 6 2" xfId="63963"/>
    <cellStyle name="Total 2 9 2 6 3" xfId="63964"/>
    <cellStyle name="Total 2 9 2 7" xfId="63965"/>
    <cellStyle name="Total 2 9 2 7 2" xfId="63966"/>
    <cellStyle name="Total 2 9 2 7 3" xfId="63967"/>
    <cellStyle name="Total 2 9 2 8" xfId="63968"/>
    <cellStyle name="Total 2 9 2 8 2" xfId="63969"/>
    <cellStyle name="Total 2 9 2 8 3" xfId="63970"/>
    <cellStyle name="Total 2 9 2 9" xfId="63971"/>
    <cellStyle name="Total 2 9 2 9 2" xfId="63972"/>
    <cellStyle name="Total 2 9 2 9 3" xfId="63973"/>
    <cellStyle name="Total 2 9 3" xfId="63974"/>
    <cellStyle name="Total 2 9 3 10" xfId="63975"/>
    <cellStyle name="Total 2 9 3 10 2" xfId="63976"/>
    <cellStyle name="Total 2 9 3 10 3" xfId="63977"/>
    <cellStyle name="Total 2 9 3 11" xfId="63978"/>
    <cellStyle name="Total 2 9 3 11 2" xfId="63979"/>
    <cellStyle name="Total 2 9 3 11 3" xfId="63980"/>
    <cellStyle name="Total 2 9 3 12" xfId="63981"/>
    <cellStyle name="Total 2 9 3 12 2" xfId="63982"/>
    <cellStyle name="Total 2 9 3 12 3" xfId="63983"/>
    <cellStyle name="Total 2 9 3 13" xfId="63984"/>
    <cellStyle name="Total 2 9 3 14" xfId="63985"/>
    <cellStyle name="Total 2 9 3 2" xfId="63986"/>
    <cellStyle name="Total 2 9 3 2 2" xfId="63987"/>
    <cellStyle name="Total 2 9 3 2 3" xfId="63988"/>
    <cellStyle name="Total 2 9 3 3" xfId="63989"/>
    <cellStyle name="Total 2 9 3 3 2" xfId="63990"/>
    <cellStyle name="Total 2 9 3 3 3" xfId="63991"/>
    <cellStyle name="Total 2 9 3 4" xfId="63992"/>
    <cellStyle name="Total 2 9 3 4 2" xfId="63993"/>
    <cellStyle name="Total 2 9 3 4 3" xfId="63994"/>
    <cellStyle name="Total 2 9 3 5" xfId="63995"/>
    <cellStyle name="Total 2 9 3 5 2" xfId="63996"/>
    <cellStyle name="Total 2 9 3 5 3" xfId="63997"/>
    <cellStyle name="Total 2 9 3 6" xfId="63998"/>
    <cellStyle name="Total 2 9 3 6 2" xfId="63999"/>
    <cellStyle name="Total 2 9 3 6 3" xfId="64000"/>
    <cellStyle name="Total 2 9 3 7" xfId="64001"/>
    <cellStyle name="Total 2 9 3 7 2" xfId="64002"/>
    <cellStyle name="Total 2 9 3 7 3" xfId="64003"/>
    <cellStyle name="Total 2 9 3 8" xfId="64004"/>
    <cellStyle name="Total 2 9 3 8 2" xfId="64005"/>
    <cellStyle name="Total 2 9 3 8 3" xfId="64006"/>
    <cellStyle name="Total 2 9 3 9" xfId="64007"/>
    <cellStyle name="Total 2 9 3 9 2" xfId="64008"/>
    <cellStyle name="Total 2 9 3 9 3" xfId="64009"/>
    <cellStyle name="Total 2 9 4" xfId="64010"/>
    <cellStyle name="Total 2 9 4 2" xfId="64011"/>
    <cellStyle name="Total 2 9 4 3" xfId="64012"/>
    <cellStyle name="Total 2 9 5" xfId="64013"/>
    <cellStyle name="Total 2 9 5 2" xfId="64014"/>
    <cellStyle name="Total 2 9 5 3" xfId="64015"/>
    <cellStyle name="Total 2 9 6" xfId="64016"/>
    <cellStyle name="Total 2 9 6 2" xfId="64017"/>
    <cellStyle name="Total 2 9 6 3" xfId="64018"/>
    <cellStyle name="Total 2 9 7" xfId="64019"/>
    <cellStyle name="Total 2 9 7 2" xfId="64020"/>
    <cellStyle name="Total 2 9 7 3" xfId="64021"/>
    <cellStyle name="Total 2 9 8" xfId="64022"/>
    <cellStyle name="Total 2 9 8 2" xfId="64023"/>
    <cellStyle name="Total 2 9 8 3" xfId="64024"/>
    <cellStyle name="Total 2 9 9" xfId="64025"/>
    <cellStyle name="Total 2 9 9 2" xfId="64026"/>
    <cellStyle name="Total 2 9 9 3" xfId="64027"/>
    <cellStyle name="Warning Text 2" xfId="9584"/>
    <cellStyle name="year" xfId="9585"/>
    <cellStyle name="year 2" xfId="64028"/>
    <cellStyle name="year 2 2" xfId="64029"/>
    <cellStyle name="year 2 2 10" xfId="64030"/>
    <cellStyle name="year 2 2 10 2" xfId="64031"/>
    <cellStyle name="year 2 2 11" xfId="64032"/>
    <cellStyle name="year 2 2 11 2" xfId="64033"/>
    <cellStyle name="year 2 2 12" xfId="64034"/>
    <cellStyle name="year 2 2 12 2" xfId="64035"/>
    <cellStyle name="year 2 2 13" xfId="64036"/>
    <cellStyle name="year 2 2 13 2" xfId="64037"/>
    <cellStyle name="year 2 2 14" xfId="64038"/>
    <cellStyle name="year 2 2 2" xfId="64039"/>
    <cellStyle name="year 2 2 2 2" xfId="64040"/>
    <cellStyle name="year 2 2 3" xfId="64041"/>
    <cellStyle name="year 2 2 3 2" xfId="64042"/>
    <cellStyle name="year 2 2 4" xfId="64043"/>
    <cellStyle name="year 2 2 4 2" xfId="64044"/>
    <cellStyle name="year 2 2 5" xfId="64045"/>
    <cellStyle name="year 2 2 5 2" xfId="64046"/>
    <cellStyle name="year 2 2 6" xfId="64047"/>
    <cellStyle name="year 2 2 6 2" xfId="64048"/>
    <cellStyle name="year 2 2 7" xfId="64049"/>
    <cellStyle name="year 2 2 7 2" xfId="64050"/>
    <cellStyle name="year 2 2 8" xfId="64051"/>
    <cellStyle name="year 2 2 8 2" xfId="64052"/>
    <cellStyle name="year 2 2 9" xfId="64053"/>
    <cellStyle name="year 2 2 9 2" xfId="64054"/>
    <cellStyle name="year 2 3" xfId="64055"/>
    <cellStyle name="year 2 3 2" xfId="64056"/>
    <cellStyle name="year 2 4" xfId="64057"/>
    <cellStyle name="year 3" xfId="64058"/>
    <cellStyle name="year 3 10" xfId="64059"/>
    <cellStyle name="year 3 10 2" xfId="64060"/>
    <cellStyle name="year 3 11" xfId="64061"/>
    <cellStyle name="year 3 11 2" xfId="64062"/>
    <cellStyle name="year 3 12" xfId="64063"/>
    <cellStyle name="year 3 12 2" xfId="64064"/>
    <cellStyle name="year 3 13" xfId="64065"/>
    <cellStyle name="year 3 13 2" xfId="64066"/>
    <cellStyle name="year 3 14" xfId="64067"/>
    <cellStyle name="year 3 2" xfId="64068"/>
    <cellStyle name="year 3 2 2" xfId="64069"/>
    <cellStyle name="year 3 3" xfId="64070"/>
    <cellStyle name="year 3 3 2" xfId="64071"/>
    <cellStyle name="year 3 4" xfId="64072"/>
    <cellStyle name="year 3 4 2" xfId="64073"/>
    <cellStyle name="year 3 5" xfId="64074"/>
    <cellStyle name="year 3 5 2" xfId="64075"/>
    <cellStyle name="year 3 6" xfId="64076"/>
    <cellStyle name="year 3 6 2" xfId="64077"/>
    <cellStyle name="year 3 7" xfId="64078"/>
    <cellStyle name="year 3 7 2" xfId="64079"/>
    <cellStyle name="year 3 8" xfId="64080"/>
    <cellStyle name="year 3 8 2" xfId="64081"/>
    <cellStyle name="year 3 9" xfId="64082"/>
    <cellStyle name="year 3 9 2" xfId="64083"/>
    <cellStyle name="year 4" xfId="64084"/>
    <cellStyle name="year 4 2" xfId="64085"/>
    <cellStyle name="year 5" xfId="6408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405241</xdr:colOff>
      <xdr:row>52</xdr:row>
      <xdr:rowOff>152400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0841" cy="100584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60373/Downloads/AER%20approved%20-%20Ausgrid%202017-18%20Annual%20Pricing%20Proposal%20-%20Attachment%20F%20-%20Pricing%20Compliance%20Model%20for%20Alternative%20Control%20Services%20-%207%20April%20201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01_Metering%20related%20ANS%20-%20REG%20DRAFT%2011_12_2017.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AER%20amended%20Ausgrid%20-%208.06.1%20-%20Metering%20related%20ANS%20-%2030%20April%202018%20-%20Publi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
      <sheetName val="ANS charges ---&gt;"/>
      <sheetName val="Report Price list - ANS"/>
      <sheetName val="Calcs Price list - ANS"/>
      <sheetName val="Control Mechanism"/>
      <sheetName val="AER Table 16.22"/>
      <sheetName val="AER Table 16.23"/>
      <sheetName val="AER Table 16.24"/>
      <sheetName val="Meter 5-6 charges ---&gt;"/>
      <sheetName val="Price list - Metering"/>
      <sheetName val="AER Table 16.25"/>
      <sheetName val="AER Table 16.26"/>
      <sheetName val="AER Metering x-factors"/>
    </sheetNames>
    <sheetDataSet>
      <sheetData sheetId="0">
        <row r="13">
          <cell r="D13">
            <v>1.0244988864142539</v>
          </cell>
          <cell r="F13">
            <v>1.0238</v>
          </cell>
        </row>
        <row r="14">
          <cell r="D14">
            <v>1.0248792270531402</v>
          </cell>
        </row>
        <row r="15">
          <cell r="D15">
            <v>1.0150836672165919</v>
          </cell>
        </row>
        <row r="16">
          <cell r="D16">
            <v>1.0127699094497329</v>
          </cell>
        </row>
        <row r="17">
          <cell r="D17">
            <v>1.0238</v>
          </cell>
        </row>
      </sheetData>
      <sheetData sheetId="1"/>
      <sheetData sheetId="2"/>
      <sheetData sheetId="3"/>
      <sheetData sheetId="4"/>
      <sheetData sheetId="5">
        <row r="3">
          <cell r="A3" t="str">
            <v>R1</v>
          </cell>
          <cell r="C3">
            <v>89.06</v>
          </cell>
        </row>
        <row r="4">
          <cell r="A4" t="str">
            <v>R2</v>
          </cell>
          <cell r="C4">
            <v>142.81</v>
          </cell>
        </row>
        <row r="5">
          <cell r="A5" t="str">
            <v>R3</v>
          </cell>
          <cell r="C5">
            <v>166.43754737754293</v>
          </cell>
        </row>
        <row r="6">
          <cell r="A6" t="str">
            <v>R4</v>
          </cell>
          <cell r="C6">
            <v>132.39529398962279</v>
          </cell>
        </row>
        <row r="7">
          <cell r="A7" t="str">
            <v>R5</v>
          </cell>
          <cell r="C7">
            <v>210.96</v>
          </cell>
        </row>
      </sheetData>
      <sheetData sheetId="6">
        <row r="4">
          <cell r="B4">
            <v>1.0102</v>
          </cell>
          <cell r="C4">
            <v>1.0106999999999999</v>
          </cell>
          <cell r="D4">
            <v>1.0111000000000001</v>
          </cell>
          <cell r="E4">
            <v>1.0109999999999999</v>
          </cell>
        </row>
      </sheetData>
      <sheetData sheetId="7">
        <row r="3">
          <cell r="A3" t="str">
            <v xml:space="preserve">Metering Site Establishment </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37">
          <cell r="B37" t="str">
            <v>R1</v>
          </cell>
        </row>
        <row r="38">
          <cell r="B38" t="str">
            <v>R2</v>
          </cell>
        </row>
        <row r="39">
          <cell r="B39" t="str">
            <v>R3</v>
          </cell>
        </row>
        <row r="40">
          <cell r="B40" t="str">
            <v>R4</v>
          </cell>
        </row>
        <row r="41">
          <cell r="B41" t="str">
            <v>R5</v>
          </cell>
        </row>
      </sheetData>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method and comparison"/>
      <sheetName val="AER Summary - AER"/>
      <sheetName val="Fee Breakdown - AER"/>
      <sheetName val="Input Data - AER"/>
      <sheetName val="Cover"/>
      <sheetName val="AER Summary"/>
      <sheetName val="Service Description"/>
      <sheetName val="Fee Breakdown"/>
      <sheetName val="Input Data"/>
      <sheetName val="15-19 prices"/>
    </sheetNames>
    <sheetDataSet>
      <sheetData sheetId="0" refreshError="1"/>
      <sheetData sheetId="1"/>
      <sheetData sheetId="2" refreshError="1"/>
      <sheetData sheetId="3" refreshError="1"/>
      <sheetData sheetId="4" refreshError="1"/>
      <sheetData sheetId="5"/>
      <sheetData sheetId="6" refreshError="1"/>
      <sheetData sheetId="7" refreshError="1"/>
      <sheetData sheetId="8">
        <row r="37">
          <cell r="B37" t="str">
            <v>R1</v>
          </cell>
        </row>
        <row r="38">
          <cell r="B38" t="str">
            <v>R2</v>
          </cell>
        </row>
        <row r="39">
          <cell r="B39" t="str">
            <v>R3</v>
          </cell>
        </row>
        <row r="40">
          <cell r="B40" t="str">
            <v>R4</v>
          </cell>
        </row>
        <row r="41">
          <cell r="B41" t="str">
            <v>R5</v>
          </cell>
        </row>
      </sheetData>
      <sheetData sheetId="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G22"/>
  <sheetViews>
    <sheetView tabSelected="1" zoomScale="85" zoomScaleNormal="85" workbookViewId="0"/>
  </sheetViews>
  <sheetFormatPr defaultRowHeight="14.4"/>
  <cols>
    <col min="1" max="1" width="113" customWidth="1"/>
    <col min="2" max="2" width="27.44140625" customWidth="1"/>
    <col min="3" max="3" width="19" customWidth="1"/>
    <col min="4" max="5" width="16.33203125" customWidth="1"/>
    <col min="6" max="6" width="21.33203125" customWidth="1"/>
    <col min="7" max="7" width="28" customWidth="1"/>
  </cols>
  <sheetData>
    <row r="1" spans="1:7">
      <c r="A1" s="221" t="s">
        <v>334</v>
      </c>
    </row>
    <row r="2" spans="1:7">
      <c r="A2" s="221"/>
    </row>
    <row r="3" spans="1:7" ht="144">
      <c r="A3" s="222" t="s">
        <v>341</v>
      </c>
    </row>
    <row r="4" spans="1:7">
      <c r="A4" s="221"/>
    </row>
    <row r="5" spans="1:7">
      <c r="A5" s="223" t="s">
        <v>335</v>
      </c>
    </row>
    <row r="6" spans="1:7" ht="267" customHeight="1">
      <c r="A6" s="224" t="s">
        <v>340</v>
      </c>
    </row>
    <row r="7" spans="1:7">
      <c r="A7" s="224"/>
    </row>
    <row r="8" spans="1:7">
      <c r="A8" s="225" t="s">
        <v>338</v>
      </c>
    </row>
    <row r="9" spans="1:7">
      <c r="A9" s="221"/>
      <c r="C9" s="241"/>
    </row>
    <row r="10" spans="1:7">
      <c r="D10" s="225" t="s">
        <v>336</v>
      </c>
      <c r="E10" s="225" t="s">
        <v>337</v>
      </c>
    </row>
    <row r="11" spans="1:7" ht="28.8">
      <c r="C11" s="32" t="s">
        <v>20</v>
      </c>
      <c r="E11" s="226"/>
      <c r="F11" s="228" t="s">
        <v>339</v>
      </c>
      <c r="G11" s="221" t="s">
        <v>333</v>
      </c>
    </row>
    <row r="12" spans="1:7">
      <c r="A12" s="172" t="str">
        <f>'AER Summary'!B9</f>
        <v>Administration of Contestable Works - General</v>
      </c>
      <c r="B12" s="176" t="str">
        <f>'AER Summary'!C9</f>
        <v>Fixed</v>
      </c>
      <c r="C12" s="242">
        <f>'AER Summary'!E9</f>
        <v>934.19502759</v>
      </c>
      <c r="D12" s="227">
        <f>'AER Summary - AER'!E9</f>
        <v>933.28521539203575</v>
      </c>
      <c r="E12" s="240">
        <f t="shared" ref="E12:E22" si="0">MIN(C12,D12)</f>
        <v>933.28521539203575</v>
      </c>
      <c r="F12" s="227">
        <f>D12-C12</f>
        <v>-0.90981219796424284</v>
      </c>
    </row>
    <row r="13" spans="1:7">
      <c r="A13" s="172" t="str">
        <f>'AER Summary'!B10</f>
        <v>Administration of Contestable Works - Additional</v>
      </c>
      <c r="B13" s="72" t="str">
        <f>'AER Summary'!C10</f>
        <v>Quoted</v>
      </c>
      <c r="C13" s="243">
        <f>'AER Summary'!E10</f>
        <v>103.34057011200001</v>
      </c>
      <c r="D13" s="227">
        <f>'AER Summary - AER'!E10</f>
        <v>103.24427365479998</v>
      </c>
      <c r="E13" s="240">
        <f t="shared" si="0"/>
        <v>103.24427365479998</v>
      </c>
      <c r="F13" s="227">
        <f t="shared" ref="F13:F22" si="1">D13-C13</f>
        <v>-9.6296457200025998E-2</v>
      </c>
    </row>
    <row r="14" spans="1:7">
      <c r="A14" s="172" t="str">
        <f>'AER Summary'!B11</f>
        <v>Administration of Pioneer Schemes</v>
      </c>
      <c r="B14" s="72" t="str">
        <f>'AER Summary'!C11</f>
        <v>Fixed</v>
      </c>
      <c r="C14" s="243">
        <f>'AER Summary'!E11</f>
        <v>1352.5670071500001</v>
      </c>
      <c r="D14" s="227">
        <f>'AER Summary - AER'!E11</f>
        <v>1292.6736155904107</v>
      </c>
      <c r="E14" s="240">
        <f t="shared" si="0"/>
        <v>1292.6736155904107</v>
      </c>
      <c r="F14" s="227">
        <f t="shared" si="1"/>
        <v>-59.893391559589418</v>
      </c>
    </row>
    <row r="15" spans="1:7">
      <c r="A15" s="172" t="str">
        <f>'AER Summary'!B12</f>
        <v xml:space="preserve">Design Information - Simple </v>
      </c>
      <c r="B15" s="72" t="str">
        <f>'AER Summary'!C12</f>
        <v>Fixed</v>
      </c>
      <c r="C15" s="243">
        <f>'AER Summary'!E12</f>
        <v>720.97229678999997</v>
      </c>
      <c r="D15" s="227">
        <f>'AER Summary - AER'!E12</f>
        <v>687.36309133928296</v>
      </c>
      <c r="E15" s="240">
        <f t="shared" si="0"/>
        <v>687.36309133928296</v>
      </c>
      <c r="F15" s="227">
        <f t="shared" si="1"/>
        <v>-33.609205450717013</v>
      </c>
    </row>
    <row r="16" spans="1:7">
      <c r="A16" s="246" t="str">
        <f>'AER Summary'!B13</f>
        <v>Design Information - Standard / Complex</v>
      </c>
      <c r="B16" s="247" t="str">
        <f>'AER Summary'!C13</f>
        <v>Quoted</v>
      </c>
      <c r="C16" s="243">
        <f>'AER Summary'!E13</f>
        <v>205.987648818</v>
      </c>
      <c r="D16" s="227">
        <f>'AER Summary - AER'!E13</f>
        <v>196.38945466836657</v>
      </c>
      <c r="E16" s="240">
        <f t="shared" si="0"/>
        <v>196.38945466836657</v>
      </c>
      <c r="F16" s="227">
        <f t="shared" si="1"/>
        <v>-9.5981941496334287</v>
      </c>
    </row>
    <row r="17" spans="1:6">
      <c r="A17" s="246">
        <f>'AER Summary'!B14</f>
        <v>0</v>
      </c>
      <c r="B17" s="247">
        <f>'AER Summary'!C14</f>
        <v>0</v>
      </c>
      <c r="C17" s="243">
        <f>'AER Summary'!E14</f>
        <v>244.802466318</v>
      </c>
      <c r="D17" s="227">
        <f>'AER Summary - AER'!E14</f>
        <v>216.02430314021692</v>
      </c>
      <c r="E17" s="240">
        <f t="shared" si="0"/>
        <v>216.02430314021692</v>
      </c>
      <c r="F17" s="227">
        <f t="shared" si="1"/>
        <v>-28.778163177783085</v>
      </c>
    </row>
    <row r="18" spans="1:6">
      <c r="A18" s="246" t="str">
        <f>'AER Summary'!B15</f>
        <v xml:space="preserve">Design Information - Asset Creation </v>
      </c>
      <c r="B18" s="71" t="str">
        <f>'AER Summary'!C15</f>
        <v>Base Charge +</v>
      </c>
      <c r="C18" s="243">
        <f>'AER Summary'!E15</f>
        <v>27.905266128000001</v>
      </c>
      <c r="D18" s="227">
        <f>'AER Summary - AER'!E15</f>
        <v>27.869808394316543</v>
      </c>
      <c r="E18" s="240">
        <f t="shared" si="0"/>
        <v>27.869808394316543</v>
      </c>
      <c r="F18" s="227">
        <f t="shared" si="1"/>
        <v>-3.5457733683458059E-2</v>
      </c>
    </row>
    <row r="19" spans="1:6">
      <c r="A19" s="246">
        <f>'AER Summary'!B16</f>
        <v>0</v>
      </c>
      <c r="B19" s="71" t="str">
        <f>'AER Summary'!C16</f>
        <v>per asset</v>
      </c>
      <c r="C19" s="243">
        <f>'AER Summary'!E16</f>
        <v>10.329916764</v>
      </c>
      <c r="D19" s="227">
        <f>'AER Summary - AER'!E16</f>
        <v>10.324427365479998</v>
      </c>
      <c r="E19" s="240">
        <f t="shared" si="0"/>
        <v>10.324427365479998</v>
      </c>
      <c r="F19" s="227">
        <f t="shared" si="1"/>
        <v>-5.4893985200017426E-3</v>
      </c>
    </row>
    <row r="20" spans="1:6">
      <c r="A20" s="172" t="str">
        <f>'AER Summary'!B17</f>
        <v>Design Certification - General</v>
      </c>
      <c r="B20" s="72" t="str">
        <f>'AER Summary'!C17</f>
        <v>Fixed</v>
      </c>
      <c r="C20" s="243">
        <f>'AER Summary'!E17</f>
        <v>1991.9350316280002</v>
      </c>
      <c r="D20" s="227">
        <f>'AER Summary - AER'!E17</f>
        <v>1899.0903284878402</v>
      </c>
      <c r="E20" s="240">
        <f t="shared" si="0"/>
        <v>1899.0903284878402</v>
      </c>
      <c r="F20" s="227">
        <f t="shared" si="1"/>
        <v>-92.844703140159936</v>
      </c>
    </row>
    <row r="21" spans="1:6">
      <c r="A21" s="246" t="str">
        <f>'AER Summary'!B18</f>
        <v>Design Certification - Other</v>
      </c>
      <c r="B21" s="248" t="str">
        <f>'AER Summary'!C18</f>
        <v>Quoted</v>
      </c>
      <c r="C21" s="243">
        <f>'AER Summary'!E18</f>
        <v>205.987648818</v>
      </c>
      <c r="D21" s="227">
        <f>'AER Summary - AER'!E18</f>
        <v>196.38945466836657</v>
      </c>
      <c r="E21" s="240">
        <f t="shared" si="0"/>
        <v>196.38945466836657</v>
      </c>
      <c r="F21" s="227">
        <f t="shared" si="1"/>
        <v>-9.5981941496334287</v>
      </c>
    </row>
    <row r="22" spans="1:6">
      <c r="A22" s="246">
        <f>'AER Summary'!B19</f>
        <v>0</v>
      </c>
      <c r="B22" s="248">
        <f>'AER Summary'!C19</f>
        <v>0</v>
      </c>
      <c r="C22" s="243">
        <f>'AER Summary'!E19</f>
        <v>244.802466318</v>
      </c>
      <c r="D22" s="227">
        <f>'AER Summary - AER'!E19</f>
        <v>216.02430314021692</v>
      </c>
      <c r="E22" s="240">
        <f t="shared" si="0"/>
        <v>216.02430314021692</v>
      </c>
      <c r="F22" s="227">
        <f t="shared" si="1"/>
        <v>-28.778163177783085</v>
      </c>
    </row>
  </sheetData>
  <mergeCells count="5">
    <mergeCell ref="A16:A17"/>
    <mergeCell ref="B16:B17"/>
    <mergeCell ref="A18:A19"/>
    <mergeCell ref="A21:A22"/>
    <mergeCell ref="B21:B22"/>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AI380"/>
  <sheetViews>
    <sheetView topLeftCell="A207" zoomScale="90" zoomScaleNormal="90" workbookViewId="0">
      <selection activeCell="D212" sqref="D212"/>
    </sheetView>
  </sheetViews>
  <sheetFormatPr defaultColWidth="0" defaultRowHeight="14.4" zeroHeight="1"/>
  <cols>
    <col min="1" max="1" width="2.44140625" customWidth="1"/>
    <col min="2" max="2" width="50.44140625" customWidth="1"/>
    <col min="3" max="12" width="20.6640625" customWidth="1"/>
    <col min="13" max="17" width="9.109375" hidden="1" customWidth="1"/>
    <col min="18" max="18" width="5.33203125" hidden="1" customWidth="1"/>
    <col min="19" max="19" width="2.44140625" hidden="1" customWidth="1"/>
    <col min="20" max="35" width="0" hidden="1" customWidth="1"/>
    <col min="36" max="16384" width="9.109375" hidden="1"/>
  </cols>
  <sheetData>
    <row r="1" spans="2:13" s="7" customFormat="1"/>
    <row r="2" spans="2:13" s="7" customFormat="1" ht="21">
      <c r="B2" s="28" t="s">
        <v>16</v>
      </c>
      <c r="C2" s="1"/>
      <c r="D2" s="1"/>
      <c r="E2" s="4"/>
      <c r="F2" s="4"/>
      <c r="G2" s="4"/>
      <c r="H2" s="4"/>
      <c r="I2" s="4"/>
      <c r="J2" s="4"/>
    </row>
    <row r="3" spans="2:13" s="7" customFormat="1">
      <c r="B3" s="5" t="s">
        <v>0</v>
      </c>
      <c r="C3" s="24" t="s">
        <v>61</v>
      </c>
      <c r="D3" s="24"/>
      <c r="E3" s="23"/>
      <c r="F3" s="23"/>
      <c r="G3" s="23"/>
      <c r="H3" s="23"/>
      <c r="I3" s="23"/>
      <c r="J3" s="23"/>
    </row>
    <row r="4" spans="2:13" s="7" customFormat="1">
      <c r="B4" s="5" t="s">
        <v>1</v>
      </c>
      <c r="C4" s="23" t="s">
        <v>2</v>
      </c>
      <c r="D4" s="23"/>
      <c r="E4" s="23"/>
      <c r="F4" s="262" t="s">
        <v>3</v>
      </c>
      <c r="G4" s="262"/>
      <c r="H4" s="23"/>
      <c r="I4" s="23"/>
      <c r="J4" s="23"/>
    </row>
    <row r="5" spans="2:13" s="7" customFormat="1">
      <c r="B5" s="5"/>
      <c r="C5" s="23"/>
      <c r="D5" s="23"/>
      <c r="E5" s="23"/>
      <c r="F5" s="23"/>
      <c r="G5" s="23"/>
      <c r="H5" s="23"/>
      <c r="I5" s="23"/>
      <c r="J5" s="23"/>
    </row>
    <row r="6" spans="2:13" s="7" customFormat="1">
      <c r="B6" s="5"/>
      <c r="C6" s="23"/>
      <c r="D6" s="108" t="s">
        <v>126</v>
      </c>
      <c r="E6" s="263" t="s">
        <v>127</v>
      </c>
      <c r="F6" s="264"/>
      <c r="G6" s="264"/>
      <c r="H6" s="264"/>
      <c r="I6" s="265"/>
      <c r="J6" s="23"/>
    </row>
    <row r="7" spans="2:13" s="7" customFormat="1">
      <c r="B7" s="93" t="s">
        <v>18</v>
      </c>
      <c r="C7" s="29"/>
      <c r="D7" s="32" t="s">
        <v>116</v>
      </c>
      <c r="E7" s="32" t="s">
        <v>20</v>
      </c>
      <c r="F7" s="32" t="s">
        <v>21</v>
      </c>
      <c r="G7" s="32" t="s">
        <v>22</v>
      </c>
      <c r="H7" s="32" t="s">
        <v>23</v>
      </c>
      <c r="I7" s="32" t="s">
        <v>24</v>
      </c>
      <c r="J7" s="87"/>
    </row>
    <row r="8" spans="2:13" s="7" customFormat="1">
      <c r="B8" s="93"/>
      <c r="C8" s="29"/>
      <c r="D8" s="29"/>
      <c r="E8" s="29"/>
      <c r="F8" s="29"/>
      <c r="G8" s="29"/>
      <c r="H8" s="29"/>
      <c r="I8" s="29"/>
      <c r="J8" s="29"/>
    </row>
    <row r="9" spans="2:13" s="7" customFormat="1" ht="29.25" customHeight="1">
      <c r="B9" s="172" t="s">
        <v>119</v>
      </c>
      <c r="C9" s="176" t="s">
        <v>68</v>
      </c>
      <c r="D9" s="236">
        <f>ROUND('Fee Breakdown - AER'!$H$8,2)</f>
        <v>911.19</v>
      </c>
      <c r="E9" s="144">
        <f t="shared" ref="E9:I19" si="0">$D9*D$212</f>
        <v>933.28521539203575</v>
      </c>
      <c r="F9" s="239">
        <f t="shared" si="0"/>
        <v>976.20607612199331</v>
      </c>
      <c r="G9" s="239">
        <f t="shared" si="0"/>
        <v>1010.4336183217674</v>
      </c>
      <c r="H9" s="239">
        <f t="shared" si="0"/>
        <v>1045.8612397606416</v>
      </c>
      <c r="I9" s="239">
        <f t="shared" si="0"/>
        <v>1082.531017376881</v>
      </c>
      <c r="J9" s="178"/>
      <c r="L9" s="146"/>
    </row>
    <row r="10" spans="2:13" s="7" customFormat="1" ht="29.25" customHeight="1">
      <c r="B10" s="172" t="s">
        <v>62</v>
      </c>
      <c r="C10" s="72" t="s">
        <v>69</v>
      </c>
      <c r="D10" s="237">
        <f>ROUND('Input Data - AER'!L37,2)</f>
        <v>100.8</v>
      </c>
      <c r="E10" s="73">
        <f t="shared" si="0"/>
        <v>103.24427365479998</v>
      </c>
      <c r="F10" s="237">
        <f t="shared" si="0"/>
        <v>107.99237532577938</v>
      </c>
      <c r="G10" s="237">
        <f t="shared" si="0"/>
        <v>111.7787823909768</v>
      </c>
      <c r="H10" s="237">
        <f t="shared" si="0"/>
        <v>115.69794770341275</v>
      </c>
      <c r="I10" s="237">
        <f t="shared" si="0"/>
        <v>119.75452600620024</v>
      </c>
      <c r="J10" s="86" t="s">
        <v>79</v>
      </c>
      <c r="L10" s="146"/>
      <c r="M10" s="10"/>
    </row>
    <row r="11" spans="2:13" s="7" customFormat="1">
      <c r="B11" s="172" t="s">
        <v>63</v>
      </c>
      <c r="C11" s="72" t="s">
        <v>68</v>
      </c>
      <c r="D11" s="237">
        <f>ROUND('Fee Breakdown - AER'!$H$26,2)</f>
        <v>1262.07</v>
      </c>
      <c r="E11" s="73">
        <f t="shared" si="0"/>
        <v>1292.6736155904107</v>
      </c>
      <c r="F11" s="237">
        <f t="shared" si="0"/>
        <v>1352.1223921369681</v>
      </c>
      <c r="G11" s="237">
        <f t="shared" si="0"/>
        <v>1399.5302370255961</v>
      </c>
      <c r="H11" s="237">
        <f t="shared" si="0"/>
        <v>1448.60028629014</v>
      </c>
      <c r="I11" s="237">
        <f t="shared" si="0"/>
        <v>1499.3908198079876</v>
      </c>
      <c r="J11" s="86"/>
      <c r="M11" s="10"/>
    </row>
    <row r="12" spans="2:13" s="7" customFormat="1">
      <c r="B12" s="172" t="s">
        <v>64</v>
      </c>
      <c r="C12" s="72" t="s">
        <v>68</v>
      </c>
      <c r="D12" s="237">
        <f>ROUND('Fee Breakdown - AER'!$H$34,2)</f>
        <v>671.09</v>
      </c>
      <c r="E12" s="73">
        <f t="shared" si="0"/>
        <v>687.36309133928296</v>
      </c>
      <c r="F12" s="237">
        <f t="shared" si="0"/>
        <v>718.97423767239377</v>
      </c>
      <c r="G12" s="237">
        <f t="shared" si="0"/>
        <v>744.18276859881576</v>
      </c>
      <c r="H12" s="237">
        <f t="shared" si="0"/>
        <v>770.27515599487367</v>
      </c>
      <c r="I12" s="237">
        <f t="shared" si="0"/>
        <v>797.28238945933458</v>
      </c>
      <c r="J12" s="86"/>
      <c r="M12" s="10"/>
    </row>
    <row r="13" spans="2:13" s="7" customFormat="1">
      <c r="B13" s="246" t="s">
        <v>65</v>
      </c>
      <c r="C13" s="247" t="s">
        <v>69</v>
      </c>
      <c r="D13" s="237">
        <f>ROUND('Input Data - AER'!L39,2)</f>
        <v>191.74</v>
      </c>
      <c r="E13" s="73">
        <f t="shared" si="0"/>
        <v>196.38945466836657</v>
      </c>
      <c r="F13" s="237">
        <f t="shared" si="0"/>
        <v>205.42121076354107</v>
      </c>
      <c r="G13" s="237">
        <f t="shared" si="0"/>
        <v>212.62364817109022</v>
      </c>
      <c r="H13" s="237">
        <f t="shared" si="0"/>
        <v>220.07861599853533</v>
      </c>
      <c r="I13" s="237">
        <f t="shared" si="0"/>
        <v>227.79496841695274</v>
      </c>
      <c r="J13" s="83" t="s">
        <v>80</v>
      </c>
      <c r="M13" s="10"/>
    </row>
    <row r="14" spans="2:13" s="7" customFormat="1">
      <c r="B14" s="246"/>
      <c r="C14" s="247"/>
      <c r="D14" s="237">
        <f>ROUND('Input Data - AER'!L41,2)</f>
        <v>210.91</v>
      </c>
      <c r="E14" s="73">
        <f t="shared" si="0"/>
        <v>216.02430314021692</v>
      </c>
      <c r="F14" s="237">
        <f t="shared" si="0"/>
        <v>225.9590464281759</v>
      </c>
      <c r="G14" s="237">
        <f t="shared" si="0"/>
        <v>233.88157732223132</v>
      </c>
      <c r="H14" s="237">
        <f t="shared" si="0"/>
        <v>242.08188640998793</v>
      </c>
      <c r="I14" s="237">
        <f t="shared" si="0"/>
        <v>250.5697130949176</v>
      </c>
      <c r="J14" s="84" t="s">
        <v>81</v>
      </c>
      <c r="M14" s="10"/>
    </row>
    <row r="15" spans="2:13" s="7" customFormat="1">
      <c r="B15" s="246" t="s">
        <v>66</v>
      </c>
      <c r="C15" s="71" t="s">
        <v>82</v>
      </c>
      <c r="D15" s="237">
        <f>ROUND('Input Data - AER'!L37*0.27,2)</f>
        <v>27.21</v>
      </c>
      <c r="E15" s="73">
        <f t="shared" si="0"/>
        <v>27.869808394316543</v>
      </c>
      <c r="F15" s="237">
        <f t="shared" si="0"/>
        <v>29.151513220381517</v>
      </c>
      <c r="G15" s="237">
        <f t="shared" si="0"/>
        <v>30.173617746611896</v>
      </c>
      <c r="H15" s="237">
        <f t="shared" si="0"/>
        <v>31.231559097320048</v>
      </c>
      <c r="I15" s="237">
        <f t="shared" si="0"/>
        <v>32.326593776078461</v>
      </c>
      <c r="J15" s="83"/>
      <c r="M15" s="10"/>
    </row>
    <row r="16" spans="2:13" s="7" customFormat="1">
      <c r="B16" s="246"/>
      <c r="C16" s="71" t="s">
        <v>83</v>
      </c>
      <c r="D16" s="237">
        <f>ROUND('Input Data - AER'!L37*0.1,2)</f>
        <v>10.08</v>
      </c>
      <c r="E16" s="73">
        <f t="shared" si="0"/>
        <v>10.324427365479998</v>
      </c>
      <c r="F16" s="237">
        <f t="shared" si="0"/>
        <v>10.799237532577939</v>
      </c>
      <c r="G16" s="237">
        <f t="shared" si="0"/>
        <v>11.17787823909768</v>
      </c>
      <c r="H16" s="237">
        <f t="shared" si="0"/>
        <v>11.569794770341275</v>
      </c>
      <c r="I16" s="237">
        <f t="shared" si="0"/>
        <v>11.975452600620025</v>
      </c>
      <c r="J16" s="85"/>
      <c r="M16" s="10"/>
    </row>
    <row r="17" spans="2:13" s="7" customFormat="1">
      <c r="B17" s="172" t="s">
        <v>120</v>
      </c>
      <c r="C17" s="72" t="s">
        <v>68</v>
      </c>
      <c r="D17" s="237">
        <f>ROUND('Fee Breakdown - AER'!$H$60,2)</f>
        <v>1854.13</v>
      </c>
      <c r="E17" s="73">
        <f t="shared" si="0"/>
        <v>1899.0903284878402</v>
      </c>
      <c r="F17" s="237">
        <f t="shared" si="0"/>
        <v>1986.4276077657473</v>
      </c>
      <c r="G17" s="237">
        <f t="shared" si="0"/>
        <v>2056.0753352637089</v>
      </c>
      <c r="H17" s="237">
        <f t="shared" si="0"/>
        <v>2128.1650374536575</v>
      </c>
      <c r="I17" s="237">
        <f t="shared" si="0"/>
        <v>2202.7823343638502</v>
      </c>
      <c r="J17" s="23"/>
      <c r="M17" s="10"/>
    </row>
    <row r="18" spans="2:13" s="7" customFormat="1">
      <c r="B18" s="246" t="s">
        <v>67</v>
      </c>
      <c r="C18" s="248" t="s">
        <v>69</v>
      </c>
      <c r="D18" s="238">
        <f>ROUND('Input Data - AER'!L39,2)</f>
        <v>191.74</v>
      </c>
      <c r="E18" s="73">
        <f t="shared" si="0"/>
        <v>196.38945466836657</v>
      </c>
      <c r="F18" s="237">
        <f t="shared" si="0"/>
        <v>205.42121076354107</v>
      </c>
      <c r="G18" s="237">
        <f t="shared" si="0"/>
        <v>212.62364817109022</v>
      </c>
      <c r="H18" s="237">
        <f t="shared" si="0"/>
        <v>220.07861599853533</v>
      </c>
      <c r="I18" s="237">
        <f t="shared" si="0"/>
        <v>227.79496841695274</v>
      </c>
      <c r="J18" s="83" t="s">
        <v>80</v>
      </c>
      <c r="M18" s="10"/>
    </row>
    <row r="19" spans="2:13" s="7" customFormat="1">
      <c r="B19" s="246"/>
      <c r="C19" s="248"/>
      <c r="D19" s="238">
        <f>ROUND('Input Data - AER'!L41,2)</f>
        <v>210.91</v>
      </c>
      <c r="E19" s="73">
        <f t="shared" si="0"/>
        <v>216.02430314021692</v>
      </c>
      <c r="F19" s="237">
        <f t="shared" si="0"/>
        <v>225.9590464281759</v>
      </c>
      <c r="G19" s="237">
        <f t="shared" si="0"/>
        <v>233.88157732223132</v>
      </c>
      <c r="H19" s="237">
        <f t="shared" si="0"/>
        <v>242.08188640998793</v>
      </c>
      <c r="I19" s="237">
        <f t="shared" si="0"/>
        <v>250.5697130949176</v>
      </c>
      <c r="J19" s="84" t="s">
        <v>81</v>
      </c>
      <c r="M19" s="10"/>
    </row>
    <row r="20" spans="2:13" s="7" customFormat="1">
      <c r="B20" s="217"/>
      <c r="C20" s="215"/>
      <c r="D20" s="75"/>
      <c r="E20" s="75"/>
      <c r="F20" s="75"/>
      <c r="G20" s="75"/>
      <c r="H20" s="75"/>
      <c r="I20" s="75"/>
      <c r="J20" s="71"/>
      <c r="M20" s="10"/>
    </row>
    <row r="21" spans="2:13" s="7" customFormat="1">
      <c r="B21" s="217"/>
      <c r="C21" s="215"/>
      <c r="D21" s="75"/>
      <c r="E21" s="75"/>
      <c r="F21" s="75"/>
      <c r="G21" s="75"/>
      <c r="H21" s="75"/>
      <c r="I21" s="75"/>
      <c r="J21" s="71"/>
      <c r="M21" s="10"/>
    </row>
    <row r="22" spans="2:13" s="7" customFormat="1">
      <c r="B22" s="217"/>
      <c r="C22" s="215"/>
      <c r="D22" s="108" t="s">
        <v>128</v>
      </c>
      <c r="E22" s="255" t="s">
        <v>127</v>
      </c>
      <c r="F22" s="256"/>
      <c r="G22" s="256"/>
      <c r="H22" s="257"/>
      <c r="I22" s="75"/>
      <c r="J22" s="71"/>
      <c r="M22" s="10"/>
    </row>
    <row r="23" spans="2:13" s="7" customFormat="1">
      <c r="B23" s="93" t="s">
        <v>17</v>
      </c>
      <c r="C23" s="215"/>
      <c r="D23" s="32" t="s">
        <v>115</v>
      </c>
      <c r="E23" s="32" t="s">
        <v>8</v>
      </c>
      <c r="F23" s="32" t="s">
        <v>9</v>
      </c>
      <c r="G23" s="32" t="s">
        <v>10</v>
      </c>
      <c r="H23" s="32" t="s">
        <v>11</v>
      </c>
      <c r="I23" s="23"/>
      <c r="J23" s="23"/>
      <c r="M23" s="10"/>
    </row>
    <row r="24" spans="2:13" s="7" customFormat="1">
      <c r="B24" s="93"/>
      <c r="C24" s="215"/>
      <c r="D24" s="215"/>
      <c r="E24" s="215"/>
      <c r="F24" s="215"/>
      <c r="G24" s="215"/>
      <c r="H24" s="215"/>
      <c r="I24" s="215"/>
      <c r="J24" s="23"/>
      <c r="M24" s="10"/>
    </row>
    <row r="25" spans="2:13" s="7" customFormat="1" ht="28.8">
      <c r="B25" s="106" t="s">
        <v>85</v>
      </c>
      <c r="C25" s="215"/>
      <c r="D25" s="75"/>
      <c r="E25" s="75"/>
      <c r="F25" s="75"/>
      <c r="G25" s="75"/>
      <c r="H25" s="75"/>
      <c r="I25" s="88"/>
      <c r="J25" s="71"/>
      <c r="M25" s="10"/>
    </row>
    <row r="26" spans="2:13" s="7" customFormat="1">
      <c r="B26" s="77" t="s">
        <v>86</v>
      </c>
      <c r="C26" s="215"/>
      <c r="D26" s="75"/>
      <c r="E26" s="75"/>
      <c r="F26" s="75"/>
      <c r="G26" s="75"/>
      <c r="H26" s="75"/>
      <c r="I26" s="75"/>
      <c r="J26" s="71"/>
      <c r="M26" s="10"/>
    </row>
    <row r="27" spans="2:13" s="7" customFormat="1">
      <c r="B27" s="96" t="s">
        <v>87</v>
      </c>
      <c r="C27" s="214" t="s">
        <v>68</v>
      </c>
      <c r="D27" s="79">
        <f>'15-19 prices'!J102</f>
        <v>356.48318352824168</v>
      </c>
      <c r="E27" s="79">
        <f t="shared" ref="E27:H30" si="1">$D27*E$219</f>
        <v>369.07880212970406</v>
      </c>
      <c r="F27" s="79">
        <f t="shared" si="1"/>
        <v>378.65457470207451</v>
      </c>
      <c r="G27" s="79">
        <f t="shared" si="1"/>
        <v>387.74669788235173</v>
      </c>
      <c r="H27" s="79">
        <f t="shared" si="1"/>
        <v>399.65084151836982</v>
      </c>
      <c r="I27" s="75"/>
      <c r="J27" s="71"/>
      <c r="M27" s="10"/>
    </row>
    <row r="28" spans="2:13" s="7" customFormat="1">
      <c r="B28" s="96" t="s">
        <v>88</v>
      </c>
      <c r="C28" s="214" t="s">
        <v>68</v>
      </c>
      <c r="D28" s="79">
        <f>'15-19 prices'!J103</f>
        <v>445.60397941030203</v>
      </c>
      <c r="E28" s="79">
        <f t="shared" si="1"/>
        <v>461.34850266213004</v>
      </c>
      <c r="F28" s="79">
        <f t="shared" si="1"/>
        <v>473.31821837759304</v>
      </c>
      <c r="G28" s="79">
        <f t="shared" si="1"/>
        <v>484.68337235293956</v>
      </c>
      <c r="H28" s="79">
        <f t="shared" si="1"/>
        <v>499.56355189796216</v>
      </c>
      <c r="I28" s="75"/>
      <c r="J28" s="71"/>
      <c r="M28" s="10"/>
    </row>
    <row r="29" spans="2:13" s="7" customFormat="1">
      <c r="B29" s="96" t="s">
        <v>89</v>
      </c>
      <c r="C29" s="214" t="s">
        <v>68</v>
      </c>
      <c r="D29" s="79">
        <f>'15-19 prices'!J104</f>
        <v>623.84557117442284</v>
      </c>
      <c r="E29" s="79">
        <f t="shared" si="1"/>
        <v>645.88790372698202</v>
      </c>
      <c r="F29" s="79">
        <f t="shared" si="1"/>
        <v>662.64550572863027</v>
      </c>
      <c r="G29" s="79">
        <f t="shared" si="1"/>
        <v>678.55672129411539</v>
      </c>
      <c r="H29" s="79">
        <f t="shared" si="1"/>
        <v>699.38897265714706</v>
      </c>
      <c r="I29" s="75"/>
      <c r="J29" s="71"/>
      <c r="M29" s="10"/>
    </row>
    <row r="30" spans="2:13" s="7" customFormat="1">
      <c r="B30" s="96" t="s">
        <v>90</v>
      </c>
      <c r="C30" s="214" t="s">
        <v>68</v>
      </c>
      <c r="D30" s="79">
        <f>'15-19 prices'!J105</f>
        <v>712.96636705648336</v>
      </c>
      <c r="E30" s="79">
        <f t="shared" si="1"/>
        <v>738.15760425940812</v>
      </c>
      <c r="F30" s="79">
        <f t="shared" si="1"/>
        <v>757.30914940414903</v>
      </c>
      <c r="G30" s="79">
        <f t="shared" si="1"/>
        <v>775.49339576470345</v>
      </c>
      <c r="H30" s="79">
        <f t="shared" si="1"/>
        <v>799.30168303673963</v>
      </c>
      <c r="I30" s="75"/>
      <c r="J30" s="71"/>
      <c r="M30" s="10"/>
    </row>
    <row r="31" spans="2:13" s="7" customFormat="1">
      <c r="B31" s="77" t="s">
        <v>94</v>
      </c>
      <c r="C31" s="215"/>
      <c r="D31" s="79"/>
      <c r="E31" s="75"/>
      <c r="F31" s="75"/>
      <c r="G31" s="79"/>
      <c r="H31" s="79"/>
      <c r="I31" s="75"/>
      <c r="J31" s="71"/>
      <c r="M31" s="10"/>
    </row>
    <row r="32" spans="2:13" s="7" customFormat="1">
      <c r="B32" s="96" t="s">
        <v>91</v>
      </c>
      <c r="C32" s="214" t="s">
        <v>68</v>
      </c>
      <c r="D32" s="79">
        <f>'15-19 prices'!J106</f>
        <v>356.48318352824168</v>
      </c>
      <c r="E32" s="79">
        <f t="shared" ref="E32:H39" si="2">$D32*E$219</f>
        <v>369.07880212970406</v>
      </c>
      <c r="F32" s="79">
        <f t="shared" si="2"/>
        <v>378.65457470207451</v>
      </c>
      <c r="G32" s="79">
        <f t="shared" si="2"/>
        <v>387.74669788235173</v>
      </c>
      <c r="H32" s="79">
        <f t="shared" si="2"/>
        <v>399.65084151836982</v>
      </c>
      <c r="I32" s="75"/>
      <c r="J32" s="71"/>
      <c r="M32" s="10"/>
    </row>
    <row r="33" spans="2:13" s="7" customFormat="1">
      <c r="B33" s="96" t="s">
        <v>92</v>
      </c>
      <c r="C33" s="214" t="s">
        <v>68</v>
      </c>
      <c r="D33" s="79">
        <f>'15-19 prices'!J107</f>
        <v>445.60397941030203</v>
      </c>
      <c r="E33" s="79">
        <f t="shared" si="2"/>
        <v>461.34850266213004</v>
      </c>
      <c r="F33" s="79">
        <f t="shared" si="2"/>
        <v>473.31821837759304</v>
      </c>
      <c r="G33" s="79">
        <f t="shared" si="2"/>
        <v>484.68337235293956</v>
      </c>
      <c r="H33" s="79">
        <f t="shared" si="2"/>
        <v>499.56355189796216</v>
      </c>
      <c r="I33" s="75"/>
      <c r="J33" s="71"/>
      <c r="M33" s="10"/>
    </row>
    <row r="34" spans="2:13" s="7" customFormat="1">
      <c r="B34" s="96" t="s">
        <v>93</v>
      </c>
      <c r="C34" s="214" t="s">
        <v>68</v>
      </c>
      <c r="D34" s="79">
        <f>'15-19 prices'!J108</f>
        <v>802.08716293854366</v>
      </c>
      <c r="E34" s="79">
        <f t="shared" si="2"/>
        <v>830.42730479183399</v>
      </c>
      <c r="F34" s="79">
        <f t="shared" si="2"/>
        <v>851.97279307966755</v>
      </c>
      <c r="G34" s="79">
        <f t="shared" si="2"/>
        <v>872.43007023529128</v>
      </c>
      <c r="H34" s="79">
        <f t="shared" si="2"/>
        <v>899.21439341633197</v>
      </c>
      <c r="I34" s="75"/>
      <c r="J34" s="71"/>
      <c r="M34" s="10"/>
    </row>
    <row r="35" spans="2:13" s="7" customFormat="1" ht="28.8">
      <c r="B35" s="77" t="s">
        <v>95</v>
      </c>
      <c r="C35" s="214" t="s">
        <v>69</v>
      </c>
      <c r="D35" s="79">
        <f>'15-19 prices'!J110</f>
        <v>89.12079588206042</v>
      </c>
      <c r="E35" s="79">
        <f t="shared" si="2"/>
        <v>92.269700532426015</v>
      </c>
      <c r="F35" s="79">
        <f t="shared" si="2"/>
        <v>94.663643675518628</v>
      </c>
      <c r="G35" s="79">
        <f t="shared" si="2"/>
        <v>96.936674470587931</v>
      </c>
      <c r="H35" s="79">
        <f t="shared" si="2"/>
        <v>99.912710379592454</v>
      </c>
      <c r="I35" s="23" t="s">
        <v>79</v>
      </c>
      <c r="J35" s="23"/>
      <c r="M35" s="10"/>
    </row>
    <row r="36" spans="2:13" s="7" customFormat="1">
      <c r="B36" s="217" t="s">
        <v>96</v>
      </c>
      <c r="C36" s="214" t="s">
        <v>69</v>
      </c>
      <c r="D36" s="79">
        <f>'15-19 prices'!J111</f>
        <v>89.12079588206042</v>
      </c>
      <c r="E36" s="79">
        <f t="shared" si="2"/>
        <v>92.269700532426015</v>
      </c>
      <c r="F36" s="79">
        <f t="shared" si="2"/>
        <v>94.663643675518628</v>
      </c>
      <c r="G36" s="79">
        <f t="shared" si="2"/>
        <v>96.936674470587931</v>
      </c>
      <c r="H36" s="79">
        <f t="shared" si="2"/>
        <v>99.912710379592454</v>
      </c>
      <c r="I36" s="23" t="s">
        <v>79</v>
      </c>
      <c r="J36" s="23"/>
      <c r="M36" s="10"/>
    </row>
    <row r="37" spans="2:13" s="7" customFormat="1">
      <c r="B37" s="217" t="s">
        <v>97</v>
      </c>
      <c r="C37" s="214" t="s">
        <v>69</v>
      </c>
      <c r="D37" s="79">
        <f>'15-19 prices'!J111</f>
        <v>89.12079588206042</v>
      </c>
      <c r="E37" s="79">
        <f t="shared" si="2"/>
        <v>92.269700532426015</v>
      </c>
      <c r="F37" s="79">
        <f t="shared" si="2"/>
        <v>94.663643675518628</v>
      </c>
      <c r="G37" s="79">
        <f t="shared" si="2"/>
        <v>96.936674470587931</v>
      </c>
      <c r="H37" s="79">
        <f t="shared" si="2"/>
        <v>99.912710379592454</v>
      </c>
      <c r="I37" s="23" t="s">
        <v>79</v>
      </c>
      <c r="J37" s="23"/>
      <c r="M37" s="10"/>
    </row>
    <row r="38" spans="2:13" s="7" customFormat="1">
      <c r="B38" s="217" t="s">
        <v>98</v>
      </c>
      <c r="C38" s="214" t="s">
        <v>99</v>
      </c>
      <c r="D38" s="79">
        <f>'15-19 prices'!J112</f>
        <v>106.94295369319332</v>
      </c>
      <c r="E38" s="79">
        <f t="shared" si="2"/>
        <v>110.7215685594023</v>
      </c>
      <c r="F38" s="79">
        <f t="shared" si="2"/>
        <v>113.59424657088115</v>
      </c>
      <c r="G38" s="79">
        <f t="shared" si="2"/>
        <v>116.32183248003292</v>
      </c>
      <c r="H38" s="79">
        <f t="shared" si="2"/>
        <v>119.8930087386823</v>
      </c>
      <c r="I38" s="71"/>
      <c r="J38" s="71"/>
      <c r="M38" s="10"/>
    </row>
    <row r="39" spans="2:13" s="7" customFormat="1" ht="43.2">
      <c r="B39" s="213" t="s">
        <v>103</v>
      </c>
      <c r="C39" s="214" t="s">
        <v>69</v>
      </c>
      <c r="D39" s="79">
        <f>'15-19 prices'!J113</f>
        <v>89.12079588206042</v>
      </c>
      <c r="E39" s="80">
        <f t="shared" si="2"/>
        <v>92.269700532426015</v>
      </c>
      <c r="F39" s="80">
        <f t="shared" si="2"/>
        <v>94.663643675518628</v>
      </c>
      <c r="G39" s="80">
        <f t="shared" si="2"/>
        <v>96.936674470587931</v>
      </c>
      <c r="H39" s="80">
        <f t="shared" si="2"/>
        <v>99.912710379592454</v>
      </c>
      <c r="I39" s="81" t="s">
        <v>79</v>
      </c>
      <c r="J39" s="81"/>
      <c r="M39" s="10"/>
    </row>
    <row r="40" spans="2:13" s="7" customFormat="1">
      <c r="B40" s="217"/>
      <c r="C40" s="215"/>
      <c r="D40" s="75"/>
      <c r="E40" s="75"/>
      <c r="F40" s="75"/>
      <c r="G40" s="75"/>
      <c r="H40" s="75"/>
      <c r="I40" s="75"/>
      <c r="J40" s="71"/>
      <c r="M40" s="10"/>
    </row>
    <row r="41" spans="2:13" s="7" customFormat="1">
      <c r="B41" s="107" t="s">
        <v>100</v>
      </c>
      <c r="C41" s="215"/>
      <c r="D41" s="75"/>
      <c r="E41" s="75"/>
      <c r="F41" s="75"/>
      <c r="G41" s="75"/>
      <c r="H41" s="75"/>
      <c r="I41" s="75"/>
      <c r="J41" s="71"/>
      <c r="M41" s="10"/>
    </row>
    <row r="42" spans="2:13" s="7" customFormat="1">
      <c r="B42" s="77" t="s">
        <v>86</v>
      </c>
      <c r="C42" s="215"/>
      <c r="D42" s="75"/>
      <c r="E42" s="75"/>
      <c r="F42" s="75"/>
      <c r="G42" s="75"/>
      <c r="H42" s="75"/>
      <c r="I42" s="75"/>
      <c r="J42" s="71"/>
      <c r="M42" s="10"/>
    </row>
    <row r="43" spans="2:13" s="7" customFormat="1">
      <c r="B43" s="96" t="s">
        <v>87</v>
      </c>
      <c r="C43" s="214" t="s">
        <v>68</v>
      </c>
      <c r="D43" s="79">
        <f>'15-19 prices'!J3</f>
        <v>428.72246328038557</v>
      </c>
      <c r="E43" s="80">
        <f t="shared" ref="E43:H54" si="3">$D43*E$219</f>
        <v>443.87051200434843</v>
      </c>
      <c r="F43" s="80">
        <f t="shared" si="3"/>
        <v>455.38676016059327</v>
      </c>
      <c r="G43" s="80">
        <f t="shared" si="3"/>
        <v>466.32135013961351</v>
      </c>
      <c r="H43" s="80">
        <f t="shared" si="3"/>
        <v>480.63780044833578</v>
      </c>
      <c r="I43" s="75"/>
      <c r="J43" s="71"/>
      <c r="M43" s="10"/>
    </row>
    <row r="44" spans="2:13" s="7" customFormat="1">
      <c r="B44" s="96" t="s">
        <v>88</v>
      </c>
      <c r="C44" s="214" t="s">
        <v>68</v>
      </c>
      <c r="D44" s="79">
        <f>'15-19 prices'!J4</f>
        <v>571.62995104051424</v>
      </c>
      <c r="E44" s="80">
        <f t="shared" si="3"/>
        <v>591.82734933913139</v>
      </c>
      <c r="F44" s="80">
        <f t="shared" si="3"/>
        <v>607.18234688079121</v>
      </c>
      <c r="G44" s="80">
        <f t="shared" si="3"/>
        <v>621.7618001861515</v>
      </c>
      <c r="H44" s="80">
        <f t="shared" si="3"/>
        <v>640.85040059778123</v>
      </c>
      <c r="I44" s="75"/>
      <c r="J44" s="71"/>
      <c r="M44" s="10"/>
    </row>
    <row r="45" spans="2:13" s="7" customFormat="1">
      <c r="B45" s="96" t="s">
        <v>89</v>
      </c>
      <c r="C45" s="214" t="s">
        <v>68</v>
      </c>
      <c r="D45" s="79">
        <f>'15-19 prices'!J5</f>
        <v>1000.3524143208997</v>
      </c>
      <c r="E45" s="80">
        <f t="shared" si="3"/>
        <v>1035.6978613434796</v>
      </c>
      <c r="F45" s="80">
        <f t="shared" si="3"/>
        <v>1062.5691070413843</v>
      </c>
      <c r="G45" s="80">
        <f t="shared" si="3"/>
        <v>1088.0831503257648</v>
      </c>
      <c r="H45" s="80">
        <f t="shared" si="3"/>
        <v>1121.488201046117</v>
      </c>
      <c r="I45" s="75"/>
      <c r="J45" s="71"/>
      <c r="M45" s="10"/>
    </row>
    <row r="46" spans="2:13" s="7" customFormat="1">
      <c r="B46" s="96" t="s">
        <v>90</v>
      </c>
      <c r="C46" s="214" t="s">
        <v>68</v>
      </c>
      <c r="D46" s="79">
        <f>'15-19 prices'!J6</f>
        <v>1286.1673898411568</v>
      </c>
      <c r="E46" s="80">
        <f t="shared" si="3"/>
        <v>1331.6115360130455</v>
      </c>
      <c r="F46" s="80">
        <f t="shared" si="3"/>
        <v>1366.1602804817799</v>
      </c>
      <c r="G46" s="80">
        <f t="shared" si="3"/>
        <v>1398.9640504188405</v>
      </c>
      <c r="H46" s="80">
        <f t="shared" si="3"/>
        <v>1441.9134013450075</v>
      </c>
      <c r="I46" s="75"/>
      <c r="J46" s="71"/>
      <c r="M46" s="10"/>
    </row>
    <row r="47" spans="2:13" s="7" customFormat="1" ht="33.75" customHeight="1">
      <c r="B47" s="213" t="s">
        <v>94</v>
      </c>
      <c r="C47" s="214" t="s">
        <v>69</v>
      </c>
      <c r="D47" s="79">
        <f>'15-19 prices'!J7</f>
        <v>142.90748776012856</v>
      </c>
      <c r="E47" s="80">
        <f t="shared" si="3"/>
        <v>147.95683733478285</v>
      </c>
      <c r="F47" s="80">
        <f t="shared" si="3"/>
        <v>151.7955867201978</v>
      </c>
      <c r="G47" s="80">
        <f t="shared" si="3"/>
        <v>155.44045004653788</v>
      </c>
      <c r="H47" s="80">
        <f t="shared" si="3"/>
        <v>160.21260014944531</v>
      </c>
      <c r="I47" s="75"/>
      <c r="J47" s="71"/>
      <c r="M47" s="10"/>
    </row>
    <row r="48" spans="2:13" s="7" customFormat="1" ht="48" customHeight="1">
      <c r="B48" s="213" t="s">
        <v>95</v>
      </c>
      <c r="C48" s="214" t="s">
        <v>69</v>
      </c>
      <c r="D48" s="79">
        <f>'15-19 prices'!J8</f>
        <v>142.90748776012856</v>
      </c>
      <c r="E48" s="80">
        <f t="shared" si="3"/>
        <v>147.95683733478285</v>
      </c>
      <c r="F48" s="80">
        <f t="shared" si="3"/>
        <v>151.7955867201978</v>
      </c>
      <c r="G48" s="80">
        <f t="shared" si="3"/>
        <v>155.44045004653788</v>
      </c>
      <c r="H48" s="80">
        <f t="shared" si="3"/>
        <v>160.21260014944531</v>
      </c>
      <c r="I48" s="75"/>
      <c r="J48" s="71"/>
      <c r="M48" s="10"/>
    </row>
    <row r="49" spans="2:13" s="7" customFormat="1">
      <c r="B49" s="217" t="s">
        <v>96</v>
      </c>
      <c r="C49" s="214" t="s">
        <v>69</v>
      </c>
      <c r="D49" s="79">
        <f>'15-19 prices'!J9</f>
        <v>142.90748776012856</v>
      </c>
      <c r="E49" s="80">
        <f t="shared" si="3"/>
        <v>147.95683733478285</v>
      </c>
      <c r="F49" s="80">
        <f t="shared" si="3"/>
        <v>151.7955867201978</v>
      </c>
      <c r="G49" s="80">
        <f t="shared" si="3"/>
        <v>155.44045004653788</v>
      </c>
      <c r="H49" s="80">
        <f t="shared" si="3"/>
        <v>160.21260014944531</v>
      </c>
      <c r="I49" s="75"/>
      <c r="J49" s="71"/>
      <c r="M49" s="10"/>
    </row>
    <row r="50" spans="2:13" s="7" customFormat="1">
      <c r="B50" s="258" t="s">
        <v>97</v>
      </c>
      <c r="C50" s="259" t="s">
        <v>69</v>
      </c>
      <c r="D50" s="79">
        <f>'15-19 prices'!J10</f>
        <v>142.90748776012856</v>
      </c>
      <c r="E50" s="80">
        <f t="shared" si="3"/>
        <v>147.95683733478285</v>
      </c>
      <c r="F50" s="80">
        <f t="shared" si="3"/>
        <v>151.7955867201978</v>
      </c>
      <c r="G50" s="80">
        <f t="shared" si="3"/>
        <v>155.44045004653788</v>
      </c>
      <c r="H50" s="80">
        <f t="shared" si="3"/>
        <v>160.21260014944531</v>
      </c>
      <c r="I50" s="23" t="s">
        <v>105</v>
      </c>
      <c r="J50" s="23"/>
      <c r="M50" s="10"/>
    </row>
    <row r="51" spans="2:13" s="7" customFormat="1">
      <c r="B51" s="258"/>
      <c r="C51" s="260"/>
      <c r="D51" s="79">
        <f>'15-19 prices'!J11</f>
        <v>166.5511642369724</v>
      </c>
      <c r="E51" s="80">
        <f t="shared" si="3"/>
        <v>172.43591571836237</v>
      </c>
      <c r="F51" s="80">
        <f t="shared" si="3"/>
        <v>176.90977632129992</v>
      </c>
      <c r="G51" s="80">
        <f t="shared" si="3"/>
        <v>181.15767291511264</v>
      </c>
      <c r="H51" s="80">
        <f t="shared" si="3"/>
        <v>186.71936298475345</v>
      </c>
      <c r="I51" s="71" t="s">
        <v>104</v>
      </c>
      <c r="J51" s="71"/>
      <c r="M51" s="10"/>
    </row>
    <row r="52" spans="2:13" s="7" customFormat="1">
      <c r="B52" s="258"/>
      <c r="C52" s="261"/>
      <c r="D52" s="79">
        <f>'15-19 prices'!J12</f>
        <v>211.10400964832095</v>
      </c>
      <c r="E52" s="80">
        <f t="shared" si="3"/>
        <v>218.56294660139895</v>
      </c>
      <c r="F52" s="80">
        <f t="shared" si="3"/>
        <v>224.23357590149794</v>
      </c>
      <c r="G52" s="80">
        <f t="shared" si="3"/>
        <v>229.61779526516088</v>
      </c>
      <c r="H52" s="80">
        <f t="shared" si="3"/>
        <v>236.66725108554706</v>
      </c>
      <c r="I52" s="71" t="s">
        <v>81</v>
      </c>
      <c r="J52" s="71"/>
      <c r="M52" s="10"/>
    </row>
    <row r="53" spans="2:13" s="7" customFormat="1">
      <c r="B53" s="217" t="s">
        <v>101</v>
      </c>
      <c r="C53" s="214" t="s">
        <v>68</v>
      </c>
      <c r="D53" s="79">
        <f>'15-19 prices'!J13</f>
        <v>535.90558080708092</v>
      </c>
      <c r="E53" s="80">
        <f t="shared" si="3"/>
        <v>554.84073010482166</v>
      </c>
      <c r="F53" s="80">
        <f t="shared" si="3"/>
        <v>569.23610750041803</v>
      </c>
      <c r="G53" s="80">
        <f t="shared" si="3"/>
        <v>582.90440878035758</v>
      </c>
      <c r="H53" s="80">
        <f t="shared" si="3"/>
        <v>600.80005520645557</v>
      </c>
      <c r="I53" s="75"/>
      <c r="J53" s="71"/>
      <c r="M53" s="10"/>
    </row>
    <row r="54" spans="2:13" s="7" customFormat="1">
      <c r="B54" s="217" t="s">
        <v>102</v>
      </c>
      <c r="C54" s="214" t="s">
        <v>69</v>
      </c>
      <c r="D54" s="79">
        <f>'15-19 prices'!J14</f>
        <v>142.90748776012856</v>
      </c>
      <c r="E54" s="80">
        <f t="shared" si="3"/>
        <v>147.95683733478285</v>
      </c>
      <c r="F54" s="80">
        <f t="shared" si="3"/>
        <v>151.7955867201978</v>
      </c>
      <c r="G54" s="80">
        <f t="shared" si="3"/>
        <v>155.44045004653788</v>
      </c>
      <c r="H54" s="80">
        <f t="shared" si="3"/>
        <v>160.21260014944531</v>
      </c>
      <c r="I54" s="75"/>
      <c r="J54" s="71"/>
      <c r="M54" s="10"/>
    </row>
    <row r="55" spans="2:13" s="7" customFormat="1">
      <c r="B55" s="217"/>
      <c r="C55" s="215"/>
      <c r="D55" s="75"/>
      <c r="E55" s="75"/>
      <c r="F55" s="75"/>
      <c r="G55" s="75"/>
      <c r="H55" s="75"/>
      <c r="I55" s="75"/>
      <c r="J55" s="71"/>
      <c r="M55" s="10"/>
    </row>
    <row r="56" spans="2:13" s="7" customFormat="1">
      <c r="B56" s="107" t="s">
        <v>106</v>
      </c>
      <c r="C56" s="215"/>
      <c r="D56" s="75"/>
      <c r="E56" s="75"/>
      <c r="F56" s="75"/>
      <c r="G56" s="75"/>
      <c r="H56" s="75"/>
      <c r="I56" s="75"/>
      <c r="J56" s="71"/>
      <c r="M56" s="10"/>
    </row>
    <row r="57" spans="2:13" s="7" customFormat="1">
      <c r="B57" s="77" t="s">
        <v>86</v>
      </c>
      <c r="C57" s="215"/>
      <c r="D57" s="75"/>
      <c r="E57" s="75"/>
      <c r="F57" s="75"/>
      <c r="G57" s="75"/>
      <c r="H57" s="75"/>
      <c r="I57" s="75"/>
      <c r="J57" s="71"/>
      <c r="M57" s="10"/>
    </row>
    <row r="58" spans="2:13" s="7" customFormat="1">
      <c r="B58" s="96" t="s">
        <v>87</v>
      </c>
      <c r="C58" s="143" t="s">
        <v>68</v>
      </c>
      <c r="D58" s="144">
        <f>'15-19 prices'!J16</f>
        <v>285.81497552025712</v>
      </c>
      <c r="E58" s="80">
        <f t="shared" ref="E58:H61" si="4">$D58*E$219</f>
        <v>295.91367466956569</v>
      </c>
      <c r="F58" s="80">
        <f t="shared" si="4"/>
        <v>303.59117344039561</v>
      </c>
      <c r="G58" s="80">
        <f t="shared" si="4"/>
        <v>310.88090009307575</v>
      </c>
      <c r="H58" s="80">
        <f t="shared" si="4"/>
        <v>320.42520029889062</v>
      </c>
      <c r="I58" s="75"/>
      <c r="J58" s="71"/>
      <c r="M58" s="10"/>
    </row>
    <row r="59" spans="2:13" s="7" customFormat="1">
      <c r="B59" s="96" t="s">
        <v>107</v>
      </c>
      <c r="C59" s="214" t="s">
        <v>68</v>
      </c>
      <c r="D59" s="144">
        <f>'15-19 prices'!J17</f>
        <v>428.72246328038557</v>
      </c>
      <c r="E59" s="80">
        <f t="shared" si="4"/>
        <v>443.87051200434843</v>
      </c>
      <c r="F59" s="80">
        <f t="shared" si="4"/>
        <v>455.38676016059327</v>
      </c>
      <c r="G59" s="80">
        <f t="shared" si="4"/>
        <v>466.32135013961351</v>
      </c>
      <c r="H59" s="80">
        <f t="shared" si="4"/>
        <v>480.63780044833578</v>
      </c>
      <c r="I59" s="75"/>
      <c r="J59" s="71"/>
      <c r="M59" s="10"/>
    </row>
    <row r="60" spans="2:13" s="7" customFormat="1">
      <c r="B60" s="96" t="s">
        <v>89</v>
      </c>
      <c r="C60" s="214" t="s">
        <v>68</v>
      </c>
      <c r="D60" s="144">
        <f>'15-19 prices'!J18</f>
        <v>714.53743880064258</v>
      </c>
      <c r="E60" s="80">
        <f t="shared" si="4"/>
        <v>739.78418667391406</v>
      </c>
      <c r="F60" s="80">
        <f t="shared" si="4"/>
        <v>758.97793360098876</v>
      </c>
      <c r="G60" s="80">
        <f t="shared" si="4"/>
        <v>777.20225023268915</v>
      </c>
      <c r="H60" s="80">
        <f t="shared" si="4"/>
        <v>801.06300074722628</v>
      </c>
      <c r="I60" s="75"/>
      <c r="J60" s="71"/>
      <c r="M60" s="10"/>
    </row>
    <row r="61" spans="2:13" s="7" customFormat="1">
      <c r="B61" s="96" t="s">
        <v>90</v>
      </c>
      <c r="C61" s="214" t="s">
        <v>68</v>
      </c>
      <c r="D61" s="144">
        <f>'15-19 prices'!J19</f>
        <v>857.44492656077114</v>
      </c>
      <c r="E61" s="80">
        <f t="shared" si="4"/>
        <v>887.74102400869685</v>
      </c>
      <c r="F61" s="80">
        <f t="shared" si="4"/>
        <v>910.77352032118654</v>
      </c>
      <c r="G61" s="80">
        <f t="shared" si="4"/>
        <v>932.64270027922703</v>
      </c>
      <c r="H61" s="80">
        <f t="shared" si="4"/>
        <v>961.27560089667156</v>
      </c>
      <c r="I61" s="75"/>
      <c r="J61" s="71"/>
      <c r="M61" s="10"/>
    </row>
    <row r="62" spans="2:13" s="7" customFormat="1">
      <c r="B62" s="77" t="s">
        <v>94</v>
      </c>
      <c r="C62" s="97"/>
      <c r="D62" s="98"/>
      <c r="E62" s="98"/>
      <c r="F62" s="98"/>
      <c r="G62" s="98"/>
      <c r="H62" s="98"/>
      <c r="I62" s="75"/>
      <c r="J62" s="71"/>
      <c r="M62" s="10"/>
    </row>
    <row r="63" spans="2:13" s="7" customFormat="1">
      <c r="B63" s="96" t="s">
        <v>108</v>
      </c>
      <c r="C63" s="216" t="s">
        <v>68</v>
      </c>
      <c r="D63" s="144">
        <f>'15-19 prices'!J20</f>
        <v>285.81497552025712</v>
      </c>
      <c r="E63" s="80">
        <f t="shared" ref="E63:H65" si="5">$D63*E$219</f>
        <v>295.91367466956569</v>
      </c>
      <c r="F63" s="80">
        <f t="shared" si="5"/>
        <v>303.59117344039561</v>
      </c>
      <c r="G63" s="80">
        <f t="shared" si="5"/>
        <v>310.88090009307575</v>
      </c>
      <c r="H63" s="80">
        <f t="shared" si="5"/>
        <v>320.42520029889062</v>
      </c>
      <c r="I63" s="75"/>
      <c r="J63" s="71"/>
      <c r="M63" s="10"/>
    </row>
    <row r="64" spans="2:13" s="7" customFormat="1">
      <c r="B64" s="96" t="s">
        <v>109</v>
      </c>
      <c r="C64" s="214" t="s">
        <v>68</v>
      </c>
      <c r="D64" s="144">
        <f>'15-19 prices'!J21</f>
        <v>428.72246328038557</v>
      </c>
      <c r="E64" s="80">
        <f t="shared" si="5"/>
        <v>443.87051200434843</v>
      </c>
      <c r="F64" s="80">
        <f t="shared" si="5"/>
        <v>455.38676016059327</v>
      </c>
      <c r="G64" s="80">
        <f t="shared" si="5"/>
        <v>466.32135013961351</v>
      </c>
      <c r="H64" s="80">
        <f t="shared" si="5"/>
        <v>480.63780044833578</v>
      </c>
      <c r="I64" s="75"/>
      <c r="J64" s="71"/>
      <c r="M64" s="10"/>
    </row>
    <row r="65" spans="2:13" s="7" customFormat="1">
      <c r="B65" s="96" t="s">
        <v>110</v>
      </c>
      <c r="C65" s="97" t="s">
        <v>68</v>
      </c>
      <c r="D65" s="144">
        <f>'15-19 prices'!J22</f>
        <v>714.53743880064258</v>
      </c>
      <c r="E65" s="80">
        <f t="shared" si="5"/>
        <v>739.78418667391406</v>
      </c>
      <c r="F65" s="80">
        <f t="shared" si="5"/>
        <v>758.97793360098876</v>
      </c>
      <c r="G65" s="80">
        <f t="shared" si="5"/>
        <v>777.20225023268915</v>
      </c>
      <c r="H65" s="80">
        <f t="shared" si="5"/>
        <v>801.06300074722628</v>
      </c>
      <c r="I65" s="75"/>
      <c r="J65" s="71"/>
      <c r="M65" s="10"/>
    </row>
    <row r="66" spans="2:13" s="7" customFormat="1" ht="28.8">
      <c r="B66" s="77" t="s">
        <v>95</v>
      </c>
      <c r="C66" s="215"/>
      <c r="D66" s="75"/>
      <c r="E66" s="75"/>
      <c r="F66" s="75"/>
      <c r="G66" s="75"/>
      <c r="H66" s="75"/>
      <c r="I66" s="75"/>
      <c r="J66" s="71"/>
      <c r="M66" s="10"/>
    </row>
    <row r="67" spans="2:13" s="7" customFormat="1">
      <c r="B67" s="96" t="s">
        <v>111</v>
      </c>
      <c r="C67" s="143" t="s">
        <v>68</v>
      </c>
      <c r="D67" s="144">
        <f>'15-19 prices'!J23</f>
        <v>428.72246328038557</v>
      </c>
      <c r="E67" s="80">
        <f t="shared" ref="E67:H74" si="6">$D67*E$219</f>
        <v>443.87051200434843</v>
      </c>
      <c r="F67" s="80">
        <f t="shared" si="6"/>
        <v>455.38676016059327</v>
      </c>
      <c r="G67" s="80">
        <f t="shared" si="6"/>
        <v>466.32135013961351</v>
      </c>
      <c r="H67" s="80">
        <f t="shared" si="6"/>
        <v>480.63780044833578</v>
      </c>
      <c r="I67" s="75"/>
      <c r="J67" s="71"/>
      <c r="M67" s="10"/>
    </row>
    <row r="68" spans="2:13" s="7" customFormat="1">
      <c r="B68" s="96" t="s">
        <v>112</v>
      </c>
      <c r="C68" s="214" t="s">
        <v>68</v>
      </c>
      <c r="D68" s="144">
        <f>'15-19 prices'!J24</f>
        <v>571.62995104051424</v>
      </c>
      <c r="E68" s="80">
        <f t="shared" si="6"/>
        <v>591.82734933913139</v>
      </c>
      <c r="F68" s="80">
        <f t="shared" si="6"/>
        <v>607.18234688079121</v>
      </c>
      <c r="G68" s="80">
        <f t="shared" si="6"/>
        <v>621.7618001861515</v>
      </c>
      <c r="H68" s="80">
        <f t="shared" si="6"/>
        <v>640.85040059778123</v>
      </c>
      <c r="I68" s="75"/>
      <c r="J68" s="71"/>
      <c r="M68" s="10"/>
    </row>
    <row r="69" spans="2:13" s="7" customFormat="1">
      <c r="B69" s="96" t="s">
        <v>90</v>
      </c>
      <c r="C69" s="214" t="s">
        <v>68</v>
      </c>
      <c r="D69" s="144">
        <f>'15-19 prices'!J25</f>
        <v>857.44492656077114</v>
      </c>
      <c r="E69" s="80">
        <f t="shared" si="6"/>
        <v>887.74102400869685</v>
      </c>
      <c r="F69" s="80">
        <f t="shared" si="6"/>
        <v>910.77352032118654</v>
      </c>
      <c r="G69" s="80">
        <f t="shared" si="6"/>
        <v>932.64270027922703</v>
      </c>
      <c r="H69" s="80">
        <f t="shared" si="6"/>
        <v>961.27560089667156</v>
      </c>
      <c r="I69" s="75"/>
      <c r="J69" s="71"/>
      <c r="M69" s="10"/>
    </row>
    <row r="70" spans="2:13" s="7" customFormat="1">
      <c r="B70" s="217" t="s">
        <v>96</v>
      </c>
      <c r="C70" s="214" t="s">
        <v>69</v>
      </c>
      <c r="D70" s="144">
        <f>'15-19 prices'!J26</f>
        <v>166.5511642369724</v>
      </c>
      <c r="E70" s="80">
        <f t="shared" si="6"/>
        <v>172.43591571836237</v>
      </c>
      <c r="F70" s="80">
        <f t="shared" si="6"/>
        <v>176.90977632129992</v>
      </c>
      <c r="G70" s="80">
        <f t="shared" si="6"/>
        <v>181.15767291511264</v>
      </c>
      <c r="H70" s="80">
        <f t="shared" si="6"/>
        <v>186.71936298475345</v>
      </c>
      <c r="I70" s="23" t="s">
        <v>105</v>
      </c>
      <c r="J70" s="23"/>
      <c r="M70" s="10"/>
    </row>
    <row r="71" spans="2:13" s="7" customFormat="1">
      <c r="B71" s="258" t="s">
        <v>97</v>
      </c>
      <c r="C71" s="259" t="s">
        <v>69</v>
      </c>
      <c r="D71" s="144">
        <f>'15-19 prices'!J27</f>
        <v>142.90748776012856</v>
      </c>
      <c r="E71" s="80">
        <f t="shared" si="6"/>
        <v>147.95683733478285</v>
      </c>
      <c r="F71" s="80">
        <f t="shared" si="6"/>
        <v>151.7955867201978</v>
      </c>
      <c r="G71" s="80">
        <f t="shared" si="6"/>
        <v>155.44045004653788</v>
      </c>
      <c r="H71" s="80">
        <f t="shared" si="6"/>
        <v>160.21260014944531</v>
      </c>
      <c r="I71" s="23" t="s">
        <v>105</v>
      </c>
      <c r="J71" s="23"/>
      <c r="M71" s="10"/>
    </row>
    <row r="72" spans="2:13" s="7" customFormat="1">
      <c r="B72" s="258"/>
      <c r="C72" s="261"/>
      <c r="D72" s="144">
        <f>'15-19 prices'!J28</f>
        <v>166.5511642369724</v>
      </c>
      <c r="E72" s="80">
        <f t="shared" si="6"/>
        <v>172.43591571836237</v>
      </c>
      <c r="F72" s="80">
        <f t="shared" si="6"/>
        <v>176.90977632129992</v>
      </c>
      <c r="G72" s="80">
        <f t="shared" si="6"/>
        <v>181.15767291511264</v>
      </c>
      <c r="H72" s="80">
        <f t="shared" si="6"/>
        <v>186.71936298475345</v>
      </c>
      <c r="I72" s="71" t="s">
        <v>104</v>
      </c>
      <c r="J72" s="71"/>
      <c r="M72" s="10"/>
    </row>
    <row r="73" spans="2:13" s="7" customFormat="1">
      <c r="B73" s="217" t="s">
        <v>113</v>
      </c>
      <c r="C73" s="214" t="s">
        <v>68</v>
      </c>
      <c r="D73" s="144">
        <f>'15-19 prices'!J29</f>
        <v>857.44492656077114</v>
      </c>
      <c r="E73" s="80">
        <f t="shared" si="6"/>
        <v>887.74102400869685</v>
      </c>
      <c r="F73" s="80">
        <f t="shared" si="6"/>
        <v>910.77352032118654</v>
      </c>
      <c r="G73" s="80">
        <f t="shared" si="6"/>
        <v>932.64270027922703</v>
      </c>
      <c r="H73" s="80">
        <f t="shared" si="6"/>
        <v>961.27560089667156</v>
      </c>
      <c r="I73" s="71"/>
      <c r="J73" s="71"/>
      <c r="M73" s="10"/>
    </row>
    <row r="74" spans="2:13" s="7" customFormat="1">
      <c r="B74" s="217" t="s">
        <v>102</v>
      </c>
      <c r="C74" s="214" t="s">
        <v>69</v>
      </c>
      <c r="D74" s="79">
        <f>'15-19 prices'!J31</f>
        <v>142.90748776012856</v>
      </c>
      <c r="E74" s="80">
        <f t="shared" si="6"/>
        <v>147.95683733478285</v>
      </c>
      <c r="F74" s="80">
        <f t="shared" si="6"/>
        <v>151.7955867201978</v>
      </c>
      <c r="G74" s="80">
        <f t="shared" si="6"/>
        <v>155.44045004653788</v>
      </c>
      <c r="H74" s="80">
        <f t="shared" si="6"/>
        <v>160.21260014944531</v>
      </c>
      <c r="I74" s="23" t="s">
        <v>105</v>
      </c>
      <c r="J74" s="23"/>
      <c r="M74" s="10"/>
    </row>
    <row r="75" spans="2:13" s="7" customFormat="1">
      <c r="B75" s="217"/>
      <c r="C75" s="215"/>
      <c r="D75" s="75"/>
      <c r="E75" s="75"/>
      <c r="F75" s="75"/>
      <c r="G75" s="82"/>
      <c r="H75" s="82"/>
      <c r="I75" s="75"/>
      <c r="J75" s="71"/>
      <c r="M75" s="10"/>
    </row>
    <row r="76" spans="2:13" s="7" customFormat="1">
      <c r="B76" s="107" t="s">
        <v>114</v>
      </c>
      <c r="C76" s="215"/>
      <c r="D76" s="75"/>
      <c r="E76" s="75"/>
      <c r="F76" s="75"/>
      <c r="G76" s="75"/>
      <c r="H76" s="75"/>
      <c r="I76" s="75"/>
      <c r="J76" s="71"/>
      <c r="M76" s="10"/>
    </row>
    <row r="77" spans="2:13" s="7" customFormat="1">
      <c r="B77" s="213" t="s">
        <v>86</v>
      </c>
      <c r="C77" s="216" t="s">
        <v>69</v>
      </c>
      <c r="D77" s="144">
        <f>'15-19 prices'!J32</f>
        <v>142.90748776012856</v>
      </c>
      <c r="E77" s="80">
        <f t="shared" ref="E77:H83" si="7">$D77*E$219</f>
        <v>147.95683733478285</v>
      </c>
      <c r="F77" s="80">
        <f t="shared" si="7"/>
        <v>151.7955867201978</v>
      </c>
      <c r="G77" s="80">
        <f t="shared" si="7"/>
        <v>155.44045004653788</v>
      </c>
      <c r="H77" s="80">
        <f t="shared" si="7"/>
        <v>160.21260014944531</v>
      </c>
      <c r="I77" s="75"/>
      <c r="J77" s="71"/>
      <c r="M77" s="10"/>
    </row>
    <row r="78" spans="2:13" s="7" customFormat="1">
      <c r="B78" s="213" t="s">
        <v>94</v>
      </c>
      <c r="C78" s="214" t="s">
        <v>69</v>
      </c>
      <c r="D78" s="144">
        <f>'15-19 prices'!J33</f>
        <v>142.90748776012856</v>
      </c>
      <c r="E78" s="80">
        <f t="shared" si="7"/>
        <v>147.95683733478285</v>
      </c>
      <c r="F78" s="80">
        <f t="shared" si="7"/>
        <v>151.7955867201978</v>
      </c>
      <c r="G78" s="80">
        <f t="shared" si="7"/>
        <v>155.44045004653788</v>
      </c>
      <c r="H78" s="80">
        <f t="shared" si="7"/>
        <v>160.21260014944531</v>
      </c>
      <c r="I78" s="75"/>
      <c r="J78" s="71"/>
      <c r="M78" s="10"/>
    </row>
    <row r="79" spans="2:13" s="7" customFormat="1" ht="28.8">
      <c r="B79" s="213" t="s">
        <v>95</v>
      </c>
      <c r="C79" s="214" t="s">
        <v>69</v>
      </c>
      <c r="D79" s="144">
        <f>'15-19 prices'!J34</f>
        <v>142.90748776012856</v>
      </c>
      <c r="E79" s="80">
        <f t="shared" si="7"/>
        <v>147.95683733478285</v>
      </c>
      <c r="F79" s="80">
        <f t="shared" si="7"/>
        <v>151.7955867201978</v>
      </c>
      <c r="G79" s="80">
        <f t="shared" si="7"/>
        <v>155.44045004653788</v>
      </c>
      <c r="H79" s="80">
        <f t="shared" si="7"/>
        <v>160.21260014944531</v>
      </c>
      <c r="I79" s="75"/>
      <c r="J79" s="71"/>
      <c r="M79" s="10"/>
    </row>
    <row r="80" spans="2:13" s="7" customFormat="1">
      <c r="B80" s="258" t="s">
        <v>96</v>
      </c>
      <c r="C80" s="248" t="s">
        <v>69</v>
      </c>
      <c r="D80" s="144">
        <f>'15-19 prices'!J35</f>
        <v>166.5511642369724</v>
      </c>
      <c r="E80" s="80">
        <f t="shared" si="7"/>
        <v>172.43591571836237</v>
      </c>
      <c r="F80" s="80">
        <f t="shared" si="7"/>
        <v>176.90977632129992</v>
      </c>
      <c r="G80" s="80">
        <f t="shared" si="7"/>
        <v>181.15767291511264</v>
      </c>
      <c r="H80" s="80">
        <f t="shared" si="7"/>
        <v>186.71936298475345</v>
      </c>
      <c r="I80" s="75"/>
      <c r="J80" s="71"/>
      <c r="M80" s="10"/>
    </row>
    <row r="81" spans="1:35" s="7" customFormat="1">
      <c r="B81" s="258"/>
      <c r="C81" s="248"/>
      <c r="D81" s="144">
        <f>'15-19 prices'!J36</f>
        <v>211.10400964832095</v>
      </c>
      <c r="E81" s="80">
        <f t="shared" si="7"/>
        <v>218.56294660139895</v>
      </c>
      <c r="F81" s="80">
        <f t="shared" si="7"/>
        <v>224.23357590149794</v>
      </c>
      <c r="G81" s="80">
        <f t="shared" si="7"/>
        <v>229.61779526516088</v>
      </c>
      <c r="H81" s="80">
        <f t="shared" si="7"/>
        <v>236.66725108554706</v>
      </c>
      <c r="I81" s="75"/>
      <c r="J81" s="71"/>
      <c r="M81" s="10"/>
    </row>
    <row r="82" spans="1:35" s="7" customFormat="1">
      <c r="B82" s="65" t="s">
        <v>97</v>
      </c>
      <c r="C82" s="248" t="s">
        <v>69</v>
      </c>
      <c r="D82" s="144">
        <f>'15-19 prices'!J37</f>
        <v>166.5511642369724</v>
      </c>
      <c r="E82" s="80">
        <f t="shared" si="7"/>
        <v>172.43591571836237</v>
      </c>
      <c r="F82" s="80">
        <f t="shared" si="7"/>
        <v>176.90977632129992</v>
      </c>
      <c r="G82" s="80">
        <f t="shared" si="7"/>
        <v>181.15767291511264</v>
      </c>
      <c r="H82" s="80">
        <f t="shared" si="7"/>
        <v>186.71936298475345</v>
      </c>
      <c r="I82" s="75"/>
      <c r="J82" s="71"/>
      <c r="M82" s="10"/>
    </row>
    <row r="83" spans="1:35" s="7" customFormat="1">
      <c r="B83" s="65"/>
      <c r="C83" s="248"/>
      <c r="D83" s="144">
        <f>'15-19 prices'!J38</f>
        <v>211.10400964832095</v>
      </c>
      <c r="E83" s="80">
        <f t="shared" si="7"/>
        <v>218.56294660139895</v>
      </c>
      <c r="F83" s="80">
        <f t="shared" si="7"/>
        <v>224.23357590149794</v>
      </c>
      <c r="G83" s="80">
        <f t="shared" si="7"/>
        <v>229.61779526516088</v>
      </c>
      <c r="H83" s="80">
        <f t="shared" si="7"/>
        <v>236.66725108554706</v>
      </c>
      <c r="I83" s="75"/>
      <c r="J83" s="71"/>
      <c r="M83" s="10"/>
    </row>
    <row r="84" spans="1:35" s="7" customFormat="1">
      <c r="B84" s="217"/>
      <c r="C84" s="215"/>
      <c r="D84" s="75"/>
      <c r="E84" s="75"/>
      <c r="F84" s="75"/>
      <c r="G84" s="75"/>
      <c r="H84" s="75"/>
      <c r="I84" s="75"/>
      <c r="J84" s="71"/>
      <c r="M84" s="10"/>
    </row>
    <row r="85" spans="1:35" s="7" customFormat="1">
      <c r="M85" s="10"/>
    </row>
    <row r="86" spans="1:35" s="2" customFormat="1">
      <c r="A86" s="7"/>
      <c r="B86" s="1" t="s">
        <v>75</v>
      </c>
      <c r="C86" s="1"/>
      <c r="D86" s="1"/>
      <c r="E86" s="4"/>
      <c r="F86" s="4"/>
      <c r="G86" s="4"/>
      <c r="H86" s="4"/>
      <c r="I86" s="4"/>
      <c r="J86" s="4"/>
      <c r="K86" s="7"/>
      <c r="L86" s="7"/>
      <c r="M86" s="14"/>
      <c r="N86" s="7"/>
      <c r="O86" s="7"/>
      <c r="P86" s="7"/>
      <c r="Q86" s="7"/>
      <c r="R86" s="7"/>
      <c r="S86" s="7"/>
      <c r="T86" s="7"/>
      <c r="U86" s="7"/>
      <c r="V86" s="7"/>
      <c r="W86" s="7"/>
      <c r="X86" s="7"/>
      <c r="Y86" s="7"/>
      <c r="Z86" s="7"/>
      <c r="AA86" s="7"/>
      <c r="AB86" s="7"/>
      <c r="AC86" s="7"/>
      <c r="AD86" s="7"/>
      <c r="AE86" s="7"/>
      <c r="AF86" s="7"/>
      <c r="AG86" s="7"/>
      <c r="AH86" s="7"/>
      <c r="AI86" s="7"/>
    </row>
    <row r="87" spans="1:35" s="2" customFormat="1" ht="61.95" customHeight="1">
      <c r="A87" s="7"/>
      <c r="B87" s="249" t="s">
        <v>118</v>
      </c>
      <c r="C87" s="249"/>
      <c r="D87" s="249"/>
      <c r="E87" s="249"/>
      <c r="F87" s="249"/>
      <c r="G87" s="249"/>
      <c r="H87" s="13"/>
      <c r="I87" s="13"/>
      <c r="J87" s="13"/>
      <c r="K87" s="7"/>
      <c r="L87" s="7"/>
      <c r="M87" s="10"/>
      <c r="N87" s="7"/>
      <c r="O87" s="7"/>
      <c r="P87" s="7"/>
      <c r="Q87" s="7"/>
      <c r="R87" s="7"/>
      <c r="S87" s="7"/>
      <c r="T87" s="7"/>
      <c r="U87" s="7"/>
      <c r="V87" s="7"/>
      <c r="W87" s="7"/>
      <c r="X87" s="7"/>
      <c r="Y87" s="7"/>
      <c r="Z87" s="7"/>
      <c r="AA87" s="7"/>
      <c r="AB87" s="7"/>
      <c r="AC87" s="7"/>
      <c r="AD87" s="7"/>
      <c r="AE87" s="7"/>
      <c r="AF87" s="7"/>
      <c r="AG87" s="7"/>
      <c r="AH87" s="7"/>
      <c r="AI87" s="7"/>
    </row>
    <row r="88" spans="1:35" s="7" customFormat="1">
      <c r="M88" s="10"/>
    </row>
    <row r="89" spans="1:35" s="2" customFormat="1">
      <c r="A89" s="7"/>
      <c r="B89" s="1" t="s">
        <v>4</v>
      </c>
      <c r="C89" s="1"/>
      <c r="D89" s="1"/>
      <c r="E89" s="4"/>
      <c r="F89" s="4"/>
      <c r="G89" s="4"/>
      <c r="H89" s="4"/>
      <c r="I89" s="4"/>
      <c r="J89" s="4"/>
      <c r="K89" s="7"/>
      <c r="L89" s="7"/>
      <c r="M89" s="14"/>
      <c r="N89" s="7"/>
      <c r="O89" s="7"/>
      <c r="P89" s="7"/>
      <c r="Q89" s="7"/>
      <c r="R89" s="7"/>
      <c r="S89" s="7"/>
      <c r="T89" s="7"/>
      <c r="U89" s="7"/>
      <c r="V89" s="7"/>
      <c r="W89" s="7"/>
      <c r="X89" s="7"/>
      <c r="Y89" s="7"/>
      <c r="Z89" s="7"/>
      <c r="AA89" s="7"/>
      <c r="AB89" s="7"/>
      <c r="AC89" s="7"/>
      <c r="AD89" s="7"/>
      <c r="AE89" s="7"/>
      <c r="AF89" s="7"/>
      <c r="AG89" s="7"/>
      <c r="AH89" s="7"/>
      <c r="AI89" s="7"/>
    </row>
    <row r="90" spans="1:35" s="2" customFormat="1" ht="43.2">
      <c r="A90" s="7"/>
      <c r="B90" s="12" t="s">
        <v>304</v>
      </c>
      <c r="C90" s="12"/>
      <c r="D90" s="12"/>
      <c r="E90" s="219"/>
      <c r="F90" s="219"/>
      <c r="G90" s="219"/>
      <c r="H90" s="219"/>
      <c r="I90" s="219"/>
      <c r="J90" s="219"/>
      <c r="K90" s="7"/>
      <c r="L90" s="7"/>
      <c r="M90" s="10"/>
      <c r="N90" s="7"/>
      <c r="O90" s="7"/>
      <c r="P90" s="7"/>
      <c r="Q90" s="7"/>
      <c r="R90" s="7"/>
      <c r="S90" s="7"/>
      <c r="T90" s="7"/>
      <c r="U90" s="7"/>
      <c r="V90" s="7"/>
      <c r="W90" s="7"/>
      <c r="X90" s="7"/>
      <c r="Y90" s="7"/>
      <c r="Z90" s="7"/>
      <c r="AA90" s="7"/>
      <c r="AB90" s="7"/>
      <c r="AC90" s="7"/>
      <c r="AD90" s="7"/>
      <c r="AE90" s="7"/>
      <c r="AF90" s="7"/>
      <c r="AG90" s="7"/>
      <c r="AH90" s="7"/>
      <c r="AI90" s="7"/>
    </row>
    <row r="91" spans="1:35" s="2" customFormat="1">
      <c r="A91" s="7"/>
      <c r="B91" s="25"/>
      <c r="C91" s="25"/>
      <c r="D91" s="25"/>
      <c r="E91" s="13"/>
      <c r="F91" s="13"/>
      <c r="G91" s="13"/>
      <c r="H91" s="13"/>
      <c r="I91" s="13"/>
      <c r="J91" s="13"/>
      <c r="K91" s="7"/>
      <c r="L91" s="7"/>
      <c r="M91" s="10"/>
      <c r="N91" s="7"/>
      <c r="O91" s="7"/>
      <c r="P91" s="7"/>
      <c r="Q91" s="7"/>
      <c r="R91" s="7"/>
      <c r="S91" s="7"/>
      <c r="T91" s="7"/>
      <c r="U91" s="7"/>
      <c r="V91" s="7"/>
      <c r="W91" s="7"/>
      <c r="X91" s="7"/>
      <c r="Y91" s="7"/>
      <c r="Z91" s="7"/>
      <c r="AA91" s="7"/>
      <c r="AB91" s="7"/>
      <c r="AC91" s="7"/>
      <c r="AD91" s="7"/>
      <c r="AE91" s="7"/>
      <c r="AF91" s="7"/>
      <c r="AG91" s="7"/>
      <c r="AH91" s="7"/>
      <c r="AI91" s="7"/>
    </row>
    <row r="92" spans="1:35" s="2" customFormat="1" ht="132" customHeight="1">
      <c r="A92" s="7"/>
      <c r="B92" s="250" t="s">
        <v>305</v>
      </c>
      <c r="C92" s="251"/>
      <c r="D92" s="251"/>
      <c r="E92" s="251"/>
      <c r="F92" s="251"/>
      <c r="G92" s="251"/>
      <c r="H92" s="13"/>
      <c r="I92" s="13"/>
      <c r="J92" s="13"/>
      <c r="K92" s="7"/>
      <c r="L92" s="7"/>
      <c r="M92" s="10"/>
      <c r="N92" s="7"/>
      <c r="O92" s="7"/>
      <c r="P92" s="7"/>
      <c r="Q92" s="7"/>
      <c r="R92" s="7"/>
      <c r="S92" s="7"/>
      <c r="T92" s="7"/>
      <c r="U92" s="7"/>
      <c r="V92" s="7"/>
      <c r="W92" s="7"/>
      <c r="X92" s="7"/>
      <c r="Y92" s="7"/>
      <c r="Z92" s="7"/>
      <c r="AA92" s="7"/>
      <c r="AB92" s="7"/>
      <c r="AC92" s="7"/>
      <c r="AD92" s="7"/>
      <c r="AE92" s="7"/>
      <c r="AF92" s="7"/>
      <c r="AG92" s="7"/>
      <c r="AH92" s="7"/>
      <c r="AI92" s="7"/>
    </row>
    <row r="93" spans="1:35" s="7" customFormat="1"/>
    <row r="94" spans="1:35" s="2" customFormat="1" ht="14.4" customHeight="1">
      <c r="A94" s="7"/>
      <c r="B94" s="1" t="s">
        <v>117</v>
      </c>
      <c r="C94" s="1"/>
      <c r="D94" s="1"/>
      <c r="E94" s="4"/>
      <c r="F94" s="4"/>
      <c r="G94" s="4"/>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row>
    <row r="95" spans="1:35" s="7" customFormat="1"/>
    <row r="96" spans="1:35" s="7" customFormat="1">
      <c r="C96" s="252" t="s">
        <v>127</v>
      </c>
      <c r="D96" s="253"/>
      <c r="E96" s="253"/>
      <c r="F96" s="253"/>
      <c r="G96" s="254"/>
    </row>
    <row r="97" spans="1:35" s="2" customFormat="1">
      <c r="A97" s="7"/>
      <c r="B97" s="68" t="s">
        <v>19</v>
      </c>
      <c r="C97" s="32" t="s">
        <v>7</v>
      </c>
      <c r="D97" s="32" t="s">
        <v>8</v>
      </c>
      <c r="E97" s="32" t="s">
        <v>9</v>
      </c>
      <c r="F97" s="32" t="s">
        <v>10</v>
      </c>
      <c r="G97" s="32" t="s">
        <v>11</v>
      </c>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row>
    <row r="98" spans="1:35" s="7" customFormat="1">
      <c r="B98" s="95" t="s">
        <v>85</v>
      </c>
      <c r="C98" s="75"/>
      <c r="D98" s="75"/>
      <c r="E98" s="75"/>
      <c r="F98" s="75"/>
      <c r="G98" s="75"/>
      <c r="I98" s="94"/>
      <c r="L98" s="10"/>
    </row>
    <row r="99" spans="1:35" s="7" customFormat="1">
      <c r="B99" s="155" t="s">
        <v>86</v>
      </c>
      <c r="C99" s="156"/>
      <c r="D99" s="156"/>
      <c r="E99" s="156"/>
      <c r="F99" s="156"/>
      <c r="G99" s="156"/>
      <c r="H99" s="156"/>
      <c r="I99" s="157"/>
      <c r="L99" s="10"/>
    </row>
    <row r="100" spans="1:35" s="7" customFormat="1">
      <c r="B100" s="158" t="s">
        <v>87</v>
      </c>
      <c r="C100" s="162">
        <v>2599</v>
      </c>
      <c r="D100" s="193">
        <v>29457.45</v>
      </c>
      <c r="E100" s="160">
        <v>8012.76</v>
      </c>
      <c r="F100" s="193">
        <f>(D100*(((1-$F$220)*(1+$F$221))
                                                      *((1-$G$220)*(1+$G221)))
                                                                                                   + E100*((1-$G$220)*(1+$G$221)))
                                                                                                                                                        /2</f>
        <v>19576.279334543462</v>
      </c>
      <c r="G100" s="193">
        <f>F100*((1-$H$220)*(1+$H$222))</f>
        <v>20177.287266603078</v>
      </c>
      <c r="H100" s="156"/>
      <c r="I100" s="157"/>
      <c r="L100" s="10"/>
    </row>
    <row r="101" spans="1:35" s="7" customFormat="1">
      <c r="B101" s="158" t="s">
        <v>88</v>
      </c>
      <c r="C101" s="162">
        <v>29891</v>
      </c>
      <c r="D101" s="163">
        <v>17245.349999999999</v>
      </c>
      <c r="E101" s="161">
        <v>15357.16</v>
      </c>
      <c r="F101" s="193">
        <f t="shared" ref="F101:F112" si="8">(D101*(((1-$F$220)*(1+$F$221))
                                                      *((1-$G$220)*(1+$G222)))
                                                                                                   + E101*((1-$G$220)*(1+$G$221)))
                                                                                                                                                        /2</f>
        <v>16807.541197014798</v>
      </c>
      <c r="G101" s="193">
        <f t="shared" ref="G101:G112" si="9">F101*((1-$H$220)*(1+$H$222))</f>
        <v>17323.54658318642</v>
      </c>
      <c r="H101" s="156"/>
      <c r="I101" s="157"/>
      <c r="L101" s="10"/>
    </row>
    <row r="102" spans="1:35" s="7" customFormat="1">
      <c r="B102" s="158" t="s">
        <v>89</v>
      </c>
      <c r="C102" s="162">
        <v>147793</v>
      </c>
      <c r="D102" s="163">
        <v>107974.75</v>
      </c>
      <c r="E102" s="161">
        <v>115312.12</v>
      </c>
      <c r="F102" s="193">
        <f t="shared" si="8"/>
        <v>115043.36596027465</v>
      </c>
      <c r="G102" s="193">
        <f t="shared" si="9"/>
        <v>118575.29224163687</v>
      </c>
      <c r="H102" s="156"/>
      <c r="I102" s="157"/>
      <c r="L102" s="10"/>
    </row>
    <row r="103" spans="1:35" s="7" customFormat="1">
      <c r="B103" s="158" t="s">
        <v>90</v>
      </c>
      <c r="C103" s="162">
        <v>49818</v>
      </c>
      <c r="D103" s="163">
        <v>39814.300000000003</v>
      </c>
      <c r="E103" s="161">
        <v>35895.480000000003</v>
      </c>
      <c r="F103" s="193">
        <f t="shared" si="8"/>
        <v>39029.039627932631</v>
      </c>
      <c r="G103" s="193">
        <f t="shared" si="9"/>
        <v>40227.263355546987</v>
      </c>
      <c r="H103" s="156"/>
      <c r="I103" s="157"/>
      <c r="L103" s="10"/>
    </row>
    <row r="104" spans="1:35" s="7" customFormat="1">
      <c r="B104" s="155" t="s">
        <v>94</v>
      </c>
      <c r="C104" s="203"/>
      <c r="D104" s="204"/>
      <c r="E104" s="205"/>
      <c r="F104" s="193"/>
      <c r="G104" s="193"/>
      <c r="H104" s="156"/>
      <c r="I104" s="157"/>
      <c r="L104" s="10"/>
    </row>
    <row r="105" spans="1:35" s="7" customFormat="1">
      <c r="B105" s="158" t="s">
        <v>91</v>
      </c>
      <c r="C105" s="206">
        <v>3899</v>
      </c>
      <c r="D105" s="195">
        <v>36185.760000000002</v>
      </c>
      <c r="E105" s="194">
        <v>58636.03</v>
      </c>
      <c r="F105" s="193">
        <f t="shared" si="8"/>
        <v>48790.331516113634</v>
      </c>
      <c r="G105" s="193">
        <f t="shared" si="9"/>
        <v>50288.234960781985</v>
      </c>
      <c r="H105" s="156"/>
      <c r="I105" s="157"/>
      <c r="L105" s="10"/>
    </row>
    <row r="106" spans="1:35" s="7" customFormat="1">
      <c r="B106" s="158" t="s">
        <v>92</v>
      </c>
      <c r="C106" s="162">
        <v>7798</v>
      </c>
      <c r="D106" s="161">
        <v>5885.08</v>
      </c>
      <c r="E106" s="161">
        <v>9811.06</v>
      </c>
      <c r="F106" s="193">
        <f t="shared" si="8"/>
        <v>8075.7138968752624</v>
      </c>
      <c r="G106" s="193">
        <f t="shared" si="9"/>
        <v>8323.6449784726574</v>
      </c>
      <c r="H106" s="156"/>
      <c r="I106" s="157"/>
      <c r="L106" s="10"/>
    </row>
    <row r="107" spans="1:35" s="7" customFormat="1">
      <c r="B107" s="158" t="s">
        <v>93</v>
      </c>
      <c r="C107" s="162">
        <v>1661</v>
      </c>
      <c r="D107" s="161">
        <v>4265.4399999999996</v>
      </c>
      <c r="E107" s="161">
        <v>7047.51</v>
      </c>
      <c r="F107" s="193">
        <f t="shared" si="8"/>
        <v>5820.7071389769972</v>
      </c>
      <c r="G107" s="193">
        <f t="shared" si="9"/>
        <v>5999.407652028437</v>
      </c>
      <c r="H107" s="156"/>
      <c r="I107" s="157"/>
      <c r="L107" s="10"/>
    </row>
    <row r="108" spans="1:35" s="7" customFormat="1" ht="48.75" customHeight="1">
      <c r="B108" s="165" t="s">
        <v>95</v>
      </c>
      <c r="C108" s="162">
        <v>4982</v>
      </c>
      <c r="D108" s="195">
        <v>67077.069999999992</v>
      </c>
      <c r="E108" s="195">
        <v>58144.35</v>
      </c>
      <c r="F108" s="193">
        <f t="shared" si="8"/>
        <v>64560.876942053481</v>
      </c>
      <c r="G108" s="193">
        <f t="shared" si="9"/>
        <v>66542.949146879007</v>
      </c>
      <c r="H108" s="156"/>
      <c r="I108" s="157"/>
      <c r="L108" s="10"/>
    </row>
    <row r="109" spans="1:35" s="7" customFormat="1">
      <c r="B109" s="164" t="s">
        <v>96</v>
      </c>
      <c r="C109" s="162">
        <v>1717060</v>
      </c>
      <c r="D109" s="195">
        <v>1226769.19</v>
      </c>
      <c r="E109" s="194">
        <v>1116301.4099999999</v>
      </c>
      <c r="F109" s="193">
        <f t="shared" si="8"/>
        <v>1207836.9417938972</v>
      </c>
      <c r="G109" s="193">
        <f t="shared" si="9"/>
        <v>1244918.5327462615</v>
      </c>
      <c r="H109" s="156"/>
      <c r="I109" s="157"/>
      <c r="L109" s="10"/>
    </row>
    <row r="110" spans="1:35" s="7" customFormat="1">
      <c r="B110" s="164" t="s">
        <v>97</v>
      </c>
      <c r="C110" s="162">
        <v>449662</v>
      </c>
      <c r="D110" s="195">
        <v>416272.26</v>
      </c>
      <c r="E110" s="194">
        <v>455212.79</v>
      </c>
      <c r="F110" s="193">
        <f t="shared" si="8"/>
        <v>448978.08843319665</v>
      </c>
      <c r="G110" s="193">
        <f t="shared" si="9"/>
        <v>462762.08629397338</v>
      </c>
      <c r="H110" s="156"/>
      <c r="I110" s="157"/>
      <c r="L110" s="10"/>
    </row>
    <row r="111" spans="1:35" s="7" customFormat="1">
      <c r="B111" s="164" t="s">
        <v>98</v>
      </c>
      <c r="C111" s="162">
        <v>0</v>
      </c>
      <c r="D111" s="194">
        <v>0</v>
      </c>
      <c r="E111" s="194">
        <v>0</v>
      </c>
      <c r="F111" s="193">
        <f t="shared" si="8"/>
        <v>0</v>
      </c>
      <c r="G111" s="193">
        <f t="shared" si="9"/>
        <v>0</v>
      </c>
      <c r="H111" s="156"/>
      <c r="I111" s="157"/>
      <c r="L111" s="10"/>
    </row>
    <row r="112" spans="1:35" s="7" customFormat="1" ht="84" customHeight="1">
      <c r="B112" s="165" t="s">
        <v>103</v>
      </c>
      <c r="C112" s="162">
        <v>0</v>
      </c>
      <c r="D112" s="195">
        <v>37490.11</v>
      </c>
      <c r="E112" s="195">
        <v>49392.18</v>
      </c>
      <c r="F112" s="193">
        <f t="shared" si="8"/>
        <v>44733.94912913414</v>
      </c>
      <c r="G112" s="193">
        <f t="shared" si="9"/>
        <v>46107.318286751339</v>
      </c>
      <c r="H112" s="156"/>
      <c r="I112" s="157"/>
      <c r="L112" s="10"/>
    </row>
    <row r="113" spans="2:12" s="7" customFormat="1">
      <c r="B113" s="166"/>
      <c r="C113" s="156"/>
      <c r="D113" s="156"/>
      <c r="E113" s="156"/>
      <c r="F113" s="156"/>
      <c r="G113" s="156"/>
      <c r="H113" s="156"/>
      <c r="I113" s="157"/>
      <c r="L113" s="10"/>
    </row>
    <row r="114" spans="2:12" s="7" customFormat="1">
      <c r="B114" s="95" t="s">
        <v>100</v>
      </c>
      <c r="C114" s="75"/>
      <c r="D114" s="75"/>
      <c r="E114" s="75"/>
      <c r="F114" s="75"/>
      <c r="G114" s="75"/>
      <c r="I114" s="157"/>
      <c r="L114" s="10"/>
    </row>
    <row r="115" spans="2:12" s="7" customFormat="1">
      <c r="B115" s="155" t="s">
        <v>86</v>
      </c>
      <c r="C115" s="156"/>
      <c r="D115" s="156"/>
      <c r="E115" s="156"/>
      <c r="F115" s="156"/>
      <c r="G115" s="156"/>
      <c r="H115" s="156"/>
      <c r="I115" s="157"/>
      <c r="L115" s="10"/>
    </row>
    <row r="116" spans="2:12" s="7" customFormat="1">
      <c r="B116" s="158" t="s">
        <v>87</v>
      </c>
      <c r="C116" s="162">
        <v>4426</v>
      </c>
      <c r="D116" s="160">
        <v>75354.66</v>
      </c>
      <c r="E116" s="160">
        <v>32858.770000000004</v>
      </c>
      <c r="F116" s="193">
        <f t="shared" ref="F116:F125" si="10">(D116*(((1-$F$220)*(1+$F$221))
                                                      *((1-$G$220)*(1+$G237)))
                                                                                                   + E116*((1-$G$220)*(1+$G$221)))
                                                                                                                                                        /2</f>
        <v>55907.821476353442</v>
      </c>
      <c r="G116" s="193">
        <f t="shared" ref="G116:G125" si="11">F116*((1-$H$220)*(1+$H$222))</f>
        <v>57624.237736933173</v>
      </c>
      <c r="H116" s="156"/>
      <c r="I116" s="157"/>
      <c r="L116" s="10"/>
    </row>
    <row r="117" spans="2:12" s="7" customFormat="1">
      <c r="B117" s="158" t="s">
        <v>88</v>
      </c>
      <c r="C117" s="162">
        <v>46023</v>
      </c>
      <c r="D117" s="161">
        <v>21908.75</v>
      </c>
      <c r="E117" s="161">
        <v>9442.7099999999991</v>
      </c>
      <c r="F117" s="193">
        <f t="shared" si="10"/>
        <v>16198.0578081044</v>
      </c>
      <c r="G117" s="193">
        <f t="shared" si="11"/>
        <v>16695.351551224048</v>
      </c>
      <c r="H117" s="156"/>
      <c r="I117" s="157"/>
      <c r="L117" s="10"/>
    </row>
    <row r="118" spans="2:12" s="7" customFormat="1">
      <c r="B118" s="158" t="s">
        <v>89</v>
      </c>
      <c r="C118" s="162">
        <v>144444</v>
      </c>
      <c r="D118" s="161">
        <v>131499.22</v>
      </c>
      <c r="E118" s="161">
        <v>46191.679999999993</v>
      </c>
      <c r="F118" s="193">
        <f t="shared" si="10"/>
        <v>91854.653004069944</v>
      </c>
      <c r="G118" s="193">
        <f t="shared" si="11"/>
        <v>94674.666659811803</v>
      </c>
      <c r="H118" s="156"/>
      <c r="I118" s="157"/>
      <c r="L118" s="10"/>
    </row>
    <row r="119" spans="2:12" s="7" customFormat="1">
      <c r="B119" s="158" t="s">
        <v>90</v>
      </c>
      <c r="C119" s="162">
        <v>67612</v>
      </c>
      <c r="D119" s="161">
        <v>107254.7</v>
      </c>
      <c r="E119" s="161">
        <v>23411.209999999995</v>
      </c>
      <c r="F119" s="193">
        <f t="shared" si="10"/>
        <v>67616.098635010916</v>
      </c>
      <c r="G119" s="193">
        <f t="shared" si="11"/>
        <v>69691.968667313689</v>
      </c>
      <c r="H119" s="156"/>
      <c r="I119" s="157"/>
      <c r="L119" s="10"/>
    </row>
    <row r="120" spans="2:12" s="7" customFormat="1" ht="33.75" customHeight="1">
      <c r="B120" s="165" t="s">
        <v>94</v>
      </c>
      <c r="C120" s="162">
        <v>772240</v>
      </c>
      <c r="D120" s="195">
        <v>67705.540000000008</v>
      </c>
      <c r="E120" s="195">
        <v>27526.649999999998</v>
      </c>
      <c r="F120" s="193">
        <f t="shared" si="10"/>
        <v>49210.402462399223</v>
      </c>
      <c r="G120" s="193">
        <f t="shared" si="11"/>
        <v>50721.202431807083</v>
      </c>
      <c r="H120" s="156"/>
      <c r="I120" s="157"/>
      <c r="L120" s="10"/>
    </row>
    <row r="121" spans="2:12" s="7" customFormat="1" ht="51" customHeight="1">
      <c r="B121" s="165" t="s">
        <v>95</v>
      </c>
      <c r="C121" s="162">
        <v>2981</v>
      </c>
      <c r="D121" s="195">
        <v>67496.309999999983</v>
      </c>
      <c r="E121" s="195">
        <v>44242.52</v>
      </c>
      <c r="F121" s="193">
        <f t="shared" si="10"/>
        <v>57660.504720544894</v>
      </c>
      <c r="G121" s="193">
        <f t="shared" si="11"/>
        <v>59430.729803227419</v>
      </c>
      <c r="H121" s="156"/>
      <c r="I121" s="157"/>
      <c r="L121" s="10"/>
    </row>
    <row r="122" spans="2:12" s="7" customFormat="1">
      <c r="B122" s="165" t="s">
        <v>96</v>
      </c>
      <c r="C122" s="162">
        <v>3305670</v>
      </c>
      <c r="D122" s="194">
        <v>2045584.88</v>
      </c>
      <c r="E122" s="195">
        <v>995038.26</v>
      </c>
      <c r="F122" s="193">
        <f t="shared" si="10"/>
        <v>1570441.7919382593</v>
      </c>
      <c r="G122" s="193">
        <f t="shared" si="11"/>
        <v>1618655.6510512796</v>
      </c>
      <c r="H122" s="156"/>
      <c r="I122" s="157"/>
      <c r="L122" s="10"/>
    </row>
    <row r="123" spans="2:12" s="7" customFormat="1">
      <c r="B123" s="164" t="s">
        <v>97</v>
      </c>
      <c r="C123" s="162">
        <v>1028850</v>
      </c>
      <c r="D123" s="194">
        <v>549021.89999999991</v>
      </c>
      <c r="E123" s="194">
        <v>496168.72000000003</v>
      </c>
      <c r="F123" s="193">
        <f t="shared" si="10"/>
        <v>538800.55792261625</v>
      </c>
      <c r="G123" s="193">
        <f t="shared" si="11"/>
        <v>555342.17972805479</v>
      </c>
      <c r="H123" s="156"/>
      <c r="I123" s="157"/>
      <c r="L123" s="10"/>
    </row>
    <row r="124" spans="2:12" s="7" customFormat="1">
      <c r="B124" s="164" t="s">
        <v>101</v>
      </c>
      <c r="C124" s="162">
        <v>0</v>
      </c>
      <c r="D124" s="169">
        <v>9389.9599999999991</v>
      </c>
      <c r="E124" s="194">
        <v>36017.51999999999</v>
      </c>
      <c r="F124" s="193">
        <f t="shared" si="10"/>
        <v>23311.438075631268</v>
      </c>
      <c r="G124" s="193">
        <f t="shared" si="11"/>
        <v>24027.118463704239</v>
      </c>
      <c r="H124" s="156"/>
      <c r="I124" s="157"/>
      <c r="L124" s="10"/>
    </row>
    <row r="125" spans="2:12" s="7" customFormat="1">
      <c r="B125" s="164" t="s">
        <v>102</v>
      </c>
      <c r="C125" s="162">
        <v>0</v>
      </c>
      <c r="D125" s="169">
        <v>202933.72</v>
      </c>
      <c r="E125" s="169">
        <v>162235.70999999996</v>
      </c>
      <c r="F125" s="193">
        <f t="shared" si="10"/>
        <v>188320.55661118275</v>
      </c>
      <c r="G125" s="193">
        <f t="shared" si="11"/>
        <v>194102.15312188875</v>
      </c>
      <c r="H125" s="156"/>
      <c r="I125" s="157"/>
      <c r="L125" s="10"/>
    </row>
    <row r="126" spans="2:12" s="7" customFormat="1">
      <c r="B126" s="164"/>
      <c r="C126" s="156"/>
      <c r="D126" s="156"/>
      <c r="E126" s="156"/>
      <c r="F126" s="156"/>
      <c r="G126" s="156"/>
      <c r="H126" s="156"/>
      <c r="I126" s="157"/>
      <c r="L126" s="10"/>
    </row>
    <row r="127" spans="2:12" s="7" customFormat="1">
      <c r="B127" s="95" t="s">
        <v>106</v>
      </c>
      <c r="C127" s="75"/>
      <c r="D127" s="75"/>
      <c r="E127" s="75"/>
      <c r="F127" s="75"/>
      <c r="G127" s="75"/>
      <c r="I127" s="157"/>
      <c r="L127" s="10"/>
    </row>
    <row r="128" spans="2:12" s="7" customFormat="1">
      <c r="B128" s="155" t="s">
        <v>86</v>
      </c>
      <c r="C128" s="156"/>
      <c r="D128" s="156"/>
      <c r="E128" s="156"/>
      <c r="F128" s="156"/>
      <c r="G128" s="156"/>
      <c r="H128" s="156"/>
      <c r="I128" s="157"/>
      <c r="L128" s="10"/>
    </row>
    <row r="129" spans="2:12" s="7" customFormat="1">
      <c r="B129" s="158" t="s">
        <v>87</v>
      </c>
      <c r="C129" s="159">
        <v>3504</v>
      </c>
      <c r="D129" s="160">
        <v>85131.409999999974</v>
      </c>
      <c r="E129" s="160">
        <v>20235.470000000005</v>
      </c>
      <c r="F129" s="193">
        <f t="shared" ref="F129:F144" si="12">(D129*(((1-$F$220)*(1+$F$221))
                                                      *((1-$G$220)*(1+$G250)))
                                                                                                   + E129*((1-$G$220)*(1+$G$221)))
                                                                                                                                                        /2</f>
        <v>54515.491272509753</v>
      </c>
      <c r="G129" s="193">
        <f t="shared" ref="G129:G144" si="13">F129*((1-$H$220)*(1+$H$222))</f>
        <v>56189.161846728151</v>
      </c>
      <c r="H129" s="156"/>
      <c r="I129" s="157"/>
      <c r="L129" s="10"/>
    </row>
    <row r="130" spans="2:12" s="7" customFormat="1">
      <c r="B130" s="158" t="s">
        <v>107</v>
      </c>
      <c r="C130" s="159">
        <v>41999</v>
      </c>
      <c r="D130" s="169">
        <v>27301.660000000003</v>
      </c>
      <c r="E130" s="169">
        <v>17390.780000000002</v>
      </c>
      <c r="F130" s="193">
        <f t="shared" si="12"/>
        <v>23064.637863730131</v>
      </c>
      <c r="G130" s="193">
        <f t="shared" si="13"/>
        <v>23772.741281611179</v>
      </c>
      <c r="H130" s="156"/>
      <c r="I130" s="157"/>
      <c r="L130" s="10"/>
    </row>
    <row r="131" spans="2:12" s="7" customFormat="1">
      <c r="B131" s="158" t="s">
        <v>89</v>
      </c>
      <c r="C131" s="159">
        <v>268969</v>
      </c>
      <c r="D131" s="169">
        <v>166410.91</v>
      </c>
      <c r="E131" s="169">
        <v>112354.20999999998</v>
      </c>
      <c r="F131" s="193">
        <f t="shared" si="12"/>
        <v>143837.77892134123</v>
      </c>
      <c r="G131" s="193">
        <f t="shared" si="13"/>
        <v>148253.71744491049</v>
      </c>
      <c r="H131" s="156"/>
      <c r="I131" s="157"/>
      <c r="L131" s="10"/>
    </row>
    <row r="132" spans="2:12" s="7" customFormat="1">
      <c r="B132" s="158" t="s">
        <v>90</v>
      </c>
      <c r="C132" s="159">
        <v>131374</v>
      </c>
      <c r="D132" s="169">
        <v>71373.509999999995</v>
      </c>
      <c r="E132" s="169">
        <v>36114.14</v>
      </c>
      <c r="F132" s="193">
        <f t="shared" si="12"/>
        <v>55509.700646468897</v>
      </c>
      <c r="G132" s="193">
        <f t="shared" si="13"/>
        <v>57213.894268998272</v>
      </c>
      <c r="H132" s="156"/>
      <c r="I132" s="157"/>
      <c r="L132" s="10"/>
    </row>
    <row r="133" spans="2:12" s="7" customFormat="1">
      <c r="B133" s="155" t="s">
        <v>94</v>
      </c>
      <c r="C133" s="156"/>
      <c r="D133" s="156"/>
      <c r="E133" s="156"/>
      <c r="F133" s="193">
        <f t="shared" si="12"/>
        <v>0</v>
      </c>
      <c r="G133" s="193">
        <f t="shared" si="13"/>
        <v>0</v>
      </c>
      <c r="H133" s="156"/>
      <c r="I133" s="157"/>
      <c r="L133" s="10"/>
    </row>
    <row r="134" spans="2:12" s="7" customFormat="1">
      <c r="B134" s="158" t="s">
        <v>108</v>
      </c>
      <c r="C134" s="202">
        <v>2882</v>
      </c>
      <c r="D134" s="194">
        <v>85562.98</v>
      </c>
      <c r="E134" s="194">
        <v>40919.160000000003</v>
      </c>
      <c r="F134" s="193">
        <f t="shared" si="12"/>
        <v>65329.502004077352</v>
      </c>
      <c r="G134" s="193">
        <f t="shared" si="13"/>
        <v>67335.171632660567</v>
      </c>
      <c r="H134" s="156"/>
      <c r="I134" s="157"/>
      <c r="L134" s="10"/>
    </row>
    <row r="135" spans="2:12" s="7" customFormat="1">
      <c r="B135" s="158" t="s">
        <v>109</v>
      </c>
      <c r="C135" s="159">
        <v>8506</v>
      </c>
      <c r="D135" s="169">
        <v>16423.229999999996</v>
      </c>
      <c r="E135" s="169">
        <v>9133.34</v>
      </c>
      <c r="F135" s="193">
        <f t="shared" si="12"/>
        <v>13194.502961698188</v>
      </c>
      <c r="G135" s="193">
        <f t="shared" si="13"/>
        <v>13599.585092170844</v>
      </c>
      <c r="H135" s="156"/>
      <c r="I135" s="157"/>
      <c r="L135" s="10"/>
    </row>
    <row r="136" spans="2:12" s="7" customFormat="1">
      <c r="B136" s="158" t="s">
        <v>110</v>
      </c>
      <c r="C136" s="159">
        <v>628</v>
      </c>
      <c r="D136" s="169">
        <v>9146.44</v>
      </c>
      <c r="E136" s="169">
        <v>2091.62</v>
      </c>
      <c r="F136" s="193">
        <f t="shared" si="12"/>
        <v>5814.8738924163181</v>
      </c>
      <c r="G136" s="193">
        <f t="shared" si="13"/>
        <v>5993.3953199841108</v>
      </c>
      <c r="H136" s="156"/>
      <c r="I136" s="157"/>
      <c r="L136" s="10"/>
    </row>
    <row r="137" spans="2:12" s="7" customFormat="1" ht="28.8">
      <c r="B137" s="155" t="s">
        <v>95</v>
      </c>
      <c r="C137" s="156"/>
      <c r="D137" s="156"/>
      <c r="E137" s="156"/>
      <c r="F137" s="201"/>
      <c r="G137" s="201"/>
      <c r="H137" s="156"/>
      <c r="I137" s="157"/>
      <c r="L137" s="10"/>
    </row>
    <row r="138" spans="2:12" s="7" customFormat="1">
      <c r="B138" s="158" t="s">
        <v>111</v>
      </c>
      <c r="C138" s="159">
        <v>0</v>
      </c>
      <c r="D138" s="160">
        <v>19991.87</v>
      </c>
      <c r="E138" s="160">
        <v>10430.26</v>
      </c>
      <c r="F138" s="193">
        <f t="shared" si="12"/>
        <v>15709.467672290597</v>
      </c>
      <c r="G138" s="193">
        <f t="shared" si="13"/>
        <v>16191.761295002685</v>
      </c>
      <c r="H138" s="156"/>
      <c r="I138" s="157"/>
      <c r="L138" s="10"/>
    </row>
    <row r="139" spans="2:12" s="7" customFormat="1">
      <c r="B139" s="158" t="s">
        <v>112</v>
      </c>
      <c r="C139" s="159">
        <v>0</v>
      </c>
      <c r="D139" s="169">
        <v>20453.800000000003</v>
      </c>
      <c r="E139" s="169">
        <v>9977.59</v>
      </c>
      <c r="F139" s="193">
        <f t="shared" si="12"/>
        <v>15717.285622760632</v>
      </c>
      <c r="G139" s="193">
        <f t="shared" si="13"/>
        <v>16199.81926300438</v>
      </c>
      <c r="H139" s="156"/>
      <c r="I139" s="157"/>
      <c r="L139" s="10"/>
    </row>
    <row r="140" spans="2:12" s="7" customFormat="1">
      <c r="B140" s="158" t="s">
        <v>90</v>
      </c>
      <c r="C140" s="159">
        <v>0</v>
      </c>
      <c r="D140" s="169">
        <v>22271.11</v>
      </c>
      <c r="E140" s="169">
        <v>1434.8599999999997</v>
      </c>
      <c r="F140" s="193">
        <f t="shared" si="12"/>
        <v>12285.93594305724</v>
      </c>
      <c r="G140" s="193">
        <f t="shared" si="13"/>
        <v>12663.124316208636</v>
      </c>
      <c r="H140" s="156"/>
      <c r="I140" s="157"/>
      <c r="L140" s="10"/>
    </row>
    <row r="141" spans="2:12" s="7" customFormat="1">
      <c r="B141" s="164" t="s">
        <v>96</v>
      </c>
      <c r="C141" s="159">
        <v>3075445</v>
      </c>
      <c r="D141" s="194">
        <v>2062071.02</v>
      </c>
      <c r="E141" s="194">
        <v>2058691.6700000004</v>
      </c>
      <c r="F141" s="193">
        <f t="shared" si="12"/>
        <v>2123589.3455012697</v>
      </c>
      <c r="G141" s="193">
        <f t="shared" si="13"/>
        <v>2188785.2910266002</v>
      </c>
      <c r="H141" s="156"/>
      <c r="I141" s="157"/>
      <c r="L141" s="10"/>
    </row>
    <row r="142" spans="2:12" s="7" customFormat="1">
      <c r="B142" s="164" t="s">
        <v>97</v>
      </c>
      <c r="C142" s="159">
        <v>1078314</v>
      </c>
      <c r="D142" s="194">
        <v>612178.03</v>
      </c>
      <c r="E142" s="194">
        <v>846916.81999999983</v>
      </c>
      <c r="F142" s="193">
        <f t="shared" si="12"/>
        <v>751142.59974834532</v>
      </c>
      <c r="G142" s="193">
        <f t="shared" si="13"/>
        <v>774203.29748573608</v>
      </c>
      <c r="H142" s="156"/>
      <c r="I142" s="157"/>
      <c r="L142" s="10"/>
    </row>
    <row r="143" spans="2:12" s="7" customFormat="1">
      <c r="B143" s="164" t="s">
        <v>113</v>
      </c>
      <c r="C143" s="159">
        <v>0</v>
      </c>
      <c r="D143" s="169">
        <v>5356.7200000000012</v>
      </c>
      <c r="E143" s="194">
        <v>36838.389999999992</v>
      </c>
      <c r="F143" s="193">
        <f t="shared" si="12"/>
        <v>21639.821718800518</v>
      </c>
      <c r="G143" s="193">
        <f t="shared" si="13"/>
        <v>22304.182105117939</v>
      </c>
      <c r="H143" s="156"/>
      <c r="I143" s="157"/>
      <c r="L143" s="10"/>
    </row>
    <row r="144" spans="2:12" s="7" customFormat="1">
      <c r="B144" s="196" t="s">
        <v>102</v>
      </c>
      <c r="C144" s="159">
        <v>0</v>
      </c>
      <c r="D144" s="169">
        <v>400199.54999999993</v>
      </c>
      <c r="E144" s="169">
        <v>473098.2699999999</v>
      </c>
      <c r="F144" s="193">
        <f t="shared" si="12"/>
        <v>449799.18176048587</v>
      </c>
      <c r="G144" s="193">
        <f t="shared" si="13"/>
        <v>463608.38786406652</v>
      </c>
      <c r="H144" s="156"/>
      <c r="I144" s="157"/>
      <c r="L144" s="10"/>
    </row>
    <row r="145" spans="1:35" s="7" customFormat="1">
      <c r="B145" s="166"/>
      <c r="C145" s="156"/>
      <c r="D145" s="156"/>
      <c r="E145" s="156"/>
      <c r="F145" s="170"/>
      <c r="G145" s="170"/>
      <c r="H145" s="156"/>
      <c r="I145" s="157"/>
      <c r="L145" s="10"/>
    </row>
    <row r="146" spans="1:35" s="7" customFormat="1">
      <c r="B146" s="95" t="s">
        <v>114</v>
      </c>
      <c r="C146" s="75"/>
      <c r="D146" s="75"/>
      <c r="E146" s="75"/>
      <c r="F146" s="75"/>
      <c r="G146" s="75"/>
      <c r="H146" s="156"/>
      <c r="I146" s="157"/>
      <c r="L146" s="10"/>
    </row>
    <row r="147" spans="1:35" s="7" customFormat="1">
      <c r="B147" s="165" t="s">
        <v>86</v>
      </c>
      <c r="C147" s="162">
        <v>66032</v>
      </c>
      <c r="D147" s="193">
        <v>34710.970000000023</v>
      </c>
      <c r="E147" s="193">
        <v>42354.179999999993</v>
      </c>
      <c r="F147" s="193">
        <f t="shared" ref="F147:F151" si="14">(D147*(((1-$F$220)*(1+$F$221))
                                                      *((1-$G$220)*(1+$G268)))
                                                                                                   + E147*((1-$G$220)*(1+$G$221)))
                                                                                                                                                        /2</f>
        <v>39689.005223654953</v>
      </c>
      <c r="G147" s="193">
        <f t="shared" ref="G147:G151" si="15">F147*((1-$H$220)*(1+$H$222))</f>
        <v>40907.490439733854</v>
      </c>
      <c r="H147" s="156"/>
      <c r="I147" s="157"/>
      <c r="L147" s="10"/>
    </row>
    <row r="148" spans="1:35" s="7" customFormat="1">
      <c r="B148" s="165" t="s">
        <v>94</v>
      </c>
      <c r="C148" s="159">
        <v>1777</v>
      </c>
      <c r="D148" s="169">
        <v>11648.780000000002</v>
      </c>
      <c r="E148" s="169">
        <v>13737.97</v>
      </c>
      <c r="F148" s="193">
        <f t="shared" si="14"/>
        <v>13075.75295959301</v>
      </c>
      <c r="G148" s="193">
        <f t="shared" si="15"/>
        <v>13477.189366995533</v>
      </c>
      <c r="H148" s="156"/>
      <c r="I148" s="157"/>
      <c r="L148" s="10"/>
    </row>
    <row r="149" spans="1:35" s="7" customFormat="1" ht="45.75" customHeight="1">
      <c r="B149" s="165" t="s">
        <v>95</v>
      </c>
      <c r="C149" s="162">
        <v>0</v>
      </c>
      <c r="D149" s="171">
        <v>13899.429999999998</v>
      </c>
      <c r="E149" s="171">
        <v>5678.6200000000008</v>
      </c>
      <c r="F149" s="193">
        <f t="shared" si="14"/>
        <v>10116.655609411502</v>
      </c>
      <c r="G149" s="193">
        <f t="shared" si="15"/>
        <v>10427.245285992327</v>
      </c>
      <c r="H149" s="156"/>
      <c r="I149" s="157"/>
      <c r="L149" s="10"/>
    </row>
    <row r="150" spans="1:35" s="7" customFormat="1">
      <c r="B150" s="165" t="s">
        <v>96</v>
      </c>
      <c r="C150" s="159">
        <v>411587</v>
      </c>
      <c r="D150" s="169">
        <v>245552.29999999996</v>
      </c>
      <c r="E150" s="169">
        <v>228201.59000000003</v>
      </c>
      <c r="F150" s="193">
        <f t="shared" si="14"/>
        <v>244200.30244749776</v>
      </c>
      <c r="G150" s="193">
        <f t="shared" si="15"/>
        <v>251697.45327346324</v>
      </c>
      <c r="H150" s="156"/>
      <c r="I150" s="157"/>
      <c r="L150" s="10"/>
    </row>
    <row r="151" spans="1:35" s="7" customFormat="1">
      <c r="B151" s="165" t="s">
        <v>97</v>
      </c>
      <c r="C151" s="159">
        <v>146143</v>
      </c>
      <c r="D151" s="169">
        <v>64976.490000000013</v>
      </c>
      <c r="E151" s="169">
        <v>69764.509999999995</v>
      </c>
      <c r="F151" s="193">
        <f t="shared" si="14"/>
        <v>69420.966049252398</v>
      </c>
      <c r="G151" s="193">
        <f t="shared" si="15"/>
        <v>71552.247000746589</v>
      </c>
      <c r="H151" s="156"/>
      <c r="I151" s="157"/>
      <c r="L151" s="10"/>
    </row>
    <row r="152" spans="1:35" s="2" customFormat="1" ht="14.4" customHeight="1">
      <c r="A152" s="7"/>
      <c r="B152" s="35"/>
      <c r="C152" s="167"/>
      <c r="D152" s="167"/>
      <c r="E152" s="167"/>
      <c r="F152" s="167"/>
      <c r="G152" s="167"/>
      <c r="H152" s="16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7"/>
    </row>
    <row r="153" spans="1:35" s="2" customFormat="1">
      <c r="A153" s="7"/>
      <c r="B153" s="218" t="s">
        <v>15</v>
      </c>
      <c r="C153" s="218"/>
      <c r="D153" s="218"/>
      <c r="E153" s="218"/>
      <c r="F153" s="218"/>
      <c r="G153" s="218"/>
      <c r="H153" s="16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7"/>
    </row>
    <row r="154" spans="1:35" s="2" customFormat="1">
      <c r="A154" s="7"/>
      <c r="B154" s="13" t="s">
        <v>332</v>
      </c>
      <c r="C154" s="13"/>
      <c r="D154" s="13"/>
      <c r="E154" s="13"/>
      <c r="F154" s="13"/>
      <c r="G154" s="13"/>
      <c r="H154" s="167"/>
      <c r="I154" s="154"/>
      <c r="J154" s="154"/>
      <c r="K154" s="154"/>
      <c r="L154" s="154"/>
      <c r="M154" s="154"/>
      <c r="N154" s="154"/>
      <c r="O154" s="154"/>
      <c r="P154" s="154"/>
      <c r="Q154" s="7"/>
      <c r="R154" s="7"/>
      <c r="S154" s="7"/>
      <c r="T154" s="7"/>
      <c r="U154" s="7"/>
      <c r="V154" s="7"/>
      <c r="W154" s="7"/>
      <c r="X154" s="7"/>
      <c r="Y154" s="7"/>
      <c r="Z154" s="7"/>
      <c r="AA154" s="7"/>
      <c r="AB154" s="7"/>
      <c r="AC154" s="7"/>
      <c r="AD154" s="7"/>
      <c r="AE154" s="7"/>
      <c r="AF154" s="7"/>
      <c r="AG154" s="7"/>
      <c r="AH154" s="7"/>
      <c r="AI154" s="7"/>
    </row>
    <row r="155" spans="1:35" s="2" customFormat="1">
      <c r="A155" s="7"/>
      <c r="B155" s="99"/>
      <c r="C155" s="13"/>
      <c r="D155" s="13"/>
      <c r="E155" s="13"/>
      <c r="F155" s="13"/>
      <c r="G155" s="13"/>
      <c r="H155" s="167"/>
      <c r="I155" s="154"/>
      <c r="J155" s="154"/>
      <c r="K155" s="154"/>
      <c r="L155" s="154"/>
      <c r="M155" s="154"/>
      <c r="N155" s="154"/>
      <c r="O155" s="154"/>
      <c r="P155" s="154"/>
      <c r="Q155" s="7"/>
      <c r="R155" s="7"/>
      <c r="S155" s="7"/>
      <c r="T155" s="7"/>
      <c r="U155" s="7"/>
      <c r="V155" s="7"/>
      <c r="W155" s="7"/>
      <c r="X155" s="7"/>
      <c r="Y155" s="7"/>
      <c r="Z155" s="7"/>
      <c r="AA155" s="7"/>
      <c r="AB155" s="7"/>
      <c r="AC155" s="7"/>
      <c r="AD155" s="7"/>
      <c r="AE155" s="7"/>
      <c r="AF155" s="7"/>
      <c r="AG155" s="7"/>
      <c r="AH155" s="7"/>
      <c r="AI155" s="7"/>
    </row>
    <row r="156" spans="1:35" s="2" customFormat="1">
      <c r="A156" s="7"/>
      <c r="B156" s="30"/>
      <c r="C156" s="13"/>
      <c r="D156" s="13"/>
      <c r="E156" s="13"/>
      <c r="F156" s="13"/>
      <c r="G156" s="13"/>
      <c r="H156" s="167"/>
      <c r="I156" s="154"/>
      <c r="J156" s="154"/>
      <c r="K156" s="154"/>
      <c r="L156" s="154"/>
      <c r="M156" s="154"/>
      <c r="N156" s="154"/>
      <c r="O156" s="154"/>
      <c r="P156" s="154"/>
      <c r="Q156" s="7"/>
      <c r="R156" s="7"/>
      <c r="S156" s="7"/>
      <c r="T156" s="7"/>
      <c r="U156" s="7"/>
      <c r="V156" s="7"/>
      <c r="W156" s="7"/>
      <c r="X156" s="7"/>
      <c r="Y156" s="7"/>
      <c r="Z156" s="7"/>
      <c r="AA156" s="7"/>
      <c r="AB156" s="7"/>
      <c r="AC156" s="7"/>
      <c r="AD156" s="7"/>
      <c r="AE156" s="7"/>
      <c r="AF156" s="7"/>
      <c r="AG156" s="7"/>
      <c r="AH156" s="7"/>
      <c r="AI156" s="7"/>
    </row>
    <row r="157" spans="1:35" s="8" customFormat="1">
      <c r="C157" s="19"/>
      <c r="D157" s="20"/>
      <c r="E157" s="17"/>
      <c r="F157" s="17"/>
      <c r="G157" s="17"/>
      <c r="H157" s="17"/>
      <c r="I157" s="17"/>
      <c r="J157" s="17"/>
      <c r="K157" s="17"/>
      <c r="L157" s="17"/>
      <c r="M157" s="17"/>
      <c r="N157" s="17"/>
      <c r="O157" s="17"/>
      <c r="P157" s="17"/>
      <c r="Q157" s="17"/>
      <c r="R157" s="15"/>
      <c r="S157" s="15"/>
      <c r="T157" s="15"/>
      <c r="U157" s="15"/>
      <c r="V157" s="15"/>
      <c r="W157" s="15"/>
      <c r="X157" s="15"/>
      <c r="Y157" s="15"/>
      <c r="Z157" s="15"/>
      <c r="AA157" s="15"/>
      <c r="AB157" s="15"/>
      <c r="AC157" s="15"/>
      <c r="AD157" s="15"/>
      <c r="AE157" s="15"/>
      <c r="AF157" s="15"/>
      <c r="AG157" s="15"/>
      <c r="AH157" s="15"/>
      <c r="AI157" s="15"/>
    </row>
    <row r="158" spans="1:35" s="2" customFormat="1">
      <c r="A158" s="7"/>
      <c r="B158" s="19"/>
      <c r="C158" s="15"/>
      <c r="D158" s="20"/>
      <c r="E158" s="7"/>
      <c r="F158" s="7"/>
      <c r="G158" s="7"/>
      <c r="H158" s="7"/>
      <c r="I158" s="7"/>
      <c r="J158" s="7"/>
      <c r="K158" s="7"/>
      <c r="L158" s="7"/>
      <c r="N158" s="7"/>
      <c r="O158" s="7"/>
      <c r="P158" s="7"/>
      <c r="Q158" s="7"/>
      <c r="R158" s="7"/>
      <c r="S158" s="7"/>
      <c r="T158" s="7"/>
      <c r="U158" s="7"/>
      <c r="V158" s="7"/>
      <c r="W158" s="7"/>
      <c r="X158" s="7"/>
      <c r="Y158" s="7"/>
      <c r="Z158" s="7"/>
      <c r="AA158" s="7"/>
      <c r="AB158" s="7"/>
      <c r="AC158" s="7"/>
      <c r="AD158" s="7"/>
      <c r="AE158" s="7"/>
      <c r="AF158" s="7"/>
      <c r="AG158" s="7"/>
      <c r="AH158" s="7"/>
      <c r="AI158" s="7"/>
    </row>
    <row r="159" spans="1:35" s="7" customFormat="1">
      <c r="B159" s="1" t="s">
        <v>57</v>
      </c>
      <c r="C159" s="4"/>
      <c r="D159" s="4"/>
      <c r="E159" s="4"/>
      <c r="F159" s="4"/>
      <c r="G159" s="4"/>
      <c r="H159" s="4"/>
      <c r="J159" s="168"/>
      <c r="K159" s="168"/>
    </row>
    <row r="160" spans="1:35" s="7" customFormat="1" ht="7.2" customHeight="1"/>
    <row r="161" spans="1:35" s="7" customFormat="1" ht="15" customHeight="1"/>
    <row r="162" spans="1:35" s="7" customFormat="1">
      <c r="A162" s="15"/>
      <c r="B162" s="68" t="s">
        <v>19</v>
      </c>
      <c r="C162" s="32" t="s">
        <v>20</v>
      </c>
      <c r="D162" s="32" t="s">
        <v>21</v>
      </c>
      <c r="E162" s="32" t="s">
        <v>22</v>
      </c>
      <c r="F162" s="32" t="s">
        <v>23</v>
      </c>
      <c r="G162" s="32" t="s">
        <v>24</v>
      </c>
      <c r="H162" s="32" t="s">
        <v>295</v>
      </c>
    </row>
    <row r="163" spans="1:35" s="8" customFormat="1">
      <c r="A163" s="15"/>
      <c r="B163" s="36" t="str">
        <f>B9</f>
        <v>Administration of Contestable Works - General</v>
      </c>
      <c r="C163" s="66"/>
      <c r="D163" s="66"/>
      <c r="E163" s="66"/>
      <c r="F163" s="66"/>
      <c r="G163" s="66"/>
      <c r="H163" s="66"/>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row>
    <row r="164" spans="1:35" s="2" customFormat="1">
      <c r="A164" s="7"/>
      <c r="B164" s="37" t="s">
        <v>25</v>
      </c>
      <c r="C164" s="27">
        <v>1887</v>
      </c>
      <c r="D164" s="27">
        <v>1887</v>
      </c>
      <c r="E164" s="27">
        <v>1887</v>
      </c>
      <c r="F164" s="27">
        <v>1887</v>
      </c>
      <c r="G164" s="27">
        <v>1887</v>
      </c>
      <c r="H164" s="27">
        <f>SUM(C164:G164)</f>
        <v>9435</v>
      </c>
      <c r="I164" s="7"/>
      <c r="J164" s="7"/>
      <c r="K164" s="7"/>
      <c r="L164" s="7"/>
      <c r="M164" s="7"/>
      <c r="N164" s="7"/>
      <c r="O164" s="7"/>
      <c r="P164" s="7"/>
      <c r="Q164" s="7"/>
      <c r="R164" s="7"/>
      <c r="S164" s="7"/>
      <c r="T164" s="7"/>
      <c r="U164" s="7"/>
      <c r="V164" s="7"/>
      <c r="W164" s="7"/>
      <c r="X164" s="7"/>
      <c r="Y164" s="7"/>
      <c r="Z164" s="7"/>
      <c r="AA164" s="7"/>
      <c r="AB164" s="7"/>
      <c r="AC164" s="7"/>
      <c r="AD164" s="7"/>
      <c r="AE164" s="7"/>
      <c r="AF164" s="7"/>
      <c r="AG164" s="7"/>
      <c r="AH164" s="7"/>
      <c r="AI164" s="7"/>
    </row>
    <row r="165" spans="1:35" s="2" customFormat="1">
      <c r="A165" s="15"/>
      <c r="B165" s="37" t="s">
        <v>294</v>
      </c>
      <c r="C165" s="145">
        <f>'Fee Breakdown - AER'!$H$8*C164</f>
        <v>1719423.6078768398</v>
      </c>
      <c r="D165" s="145">
        <f>'Fee Breakdown - AER'!$H$8*D164</f>
        <v>1719423.6078768398</v>
      </c>
      <c r="E165" s="145">
        <f>'Fee Breakdown - AER'!$H$8*E164</f>
        <v>1719423.6078768398</v>
      </c>
      <c r="F165" s="145">
        <f>'Fee Breakdown - AER'!$H$8*F164</f>
        <v>1719423.6078768398</v>
      </c>
      <c r="G165" s="145">
        <f>'Fee Breakdown - AER'!$H$8*G164</f>
        <v>1719423.6078768398</v>
      </c>
      <c r="H165" s="145">
        <f>SUM(C165:G165)</f>
        <v>8597118.0393841993</v>
      </c>
      <c r="I165" s="7"/>
      <c r="J165" s="7"/>
      <c r="K165" s="7"/>
      <c r="L165" s="7"/>
      <c r="M165" s="7"/>
      <c r="N165" s="7"/>
      <c r="O165" s="7"/>
      <c r="P165" s="7"/>
      <c r="Q165" s="7"/>
      <c r="R165" s="7"/>
      <c r="S165" s="7"/>
      <c r="T165" s="7"/>
      <c r="U165" s="7"/>
      <c r="V165" s="7"/>
      <c r="W165" s="7"/>
      <c r="X165" s="7"/>
      <c r="Y165" s="7"/>
      <c r="Z165" s="7"/>
      <c r="AA165" s="7"/>
      <c r="AB165" s="7"/>
      <c r="AC165" s="7"/>
      <c r="AD165" s="7"/>
      <c r="AE165" s="7"/>
      <c r="AF165" s="7"/>
      <c r="AG165" s="7"/>
      <c r="AH165" s="7"/>
      <c r="AI165" s="7"/>
    </row>
    <row r="166" spans="1:35" s="8" customFormat="1">
      <c r="A166" s="15"/>
      <c r="B166" s="37"/>
      <c r="C166" s="64"/>
      <c r="D166" s="64"/>
      <c r="E166" s="64"/>
      <c r="F166" s="64"/>
      <c r="G166" s="64"/>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row>
    <row r="167" spans="1:35" s="8" customFormat="1">
      <c r="A167" s="15"/>
      <c r="B167" s="67"/>
      <c r="C167" s="26"/>
      <c r="D167" s="26"/>
      <c r="E167" s="26"/>
      <c r="F167" s="26"/>
      <c r="G167" s="26"/>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row>
    <row r="168" spans="1:35" s="8" customFormat="1">
      <c r="A168" s="15"/>
      <c r="B168" s="36" t="s">
        <v>62</v>
      </c>
      <c r="C168" s="66"/>
      <c r="D168" s="66"/>
      <c r="E168" s="66"/>
      <c r="F168" s="66"/>
      <c r="G168" s="66"/>
      <c r="H168" s="66"/>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row>
    <row r="169" spans="1:35" s="2" customFormat="1">
      <c r="A169" s="7"/>
      <c r="B169" s="37" t="s">
        <v>25</v>
      </c>
      <c r="C169" s="34">
        <v>140</v>
      </c>
      <c r="D169" s="34">
        <v>140</v>
      </c>
      <c r="E169" s="34">
        <v>140</v>
      </c>
      <c r="F169" s="34">
        <v>140</v>
      </c>
      <c r="G169" s="34">
        <v>140</v>
      </c>
      <c r="H169" s="27">
        <f>SUM(C169:G169)</f>
        <v>700</v>
      </c>
      <c r="I169" s="7"/>
      <c r="J169" s="7"/>
      <c r="K169" s="7"/>
      <c r="L169" s="7"/>
      <c r="M169" s="7"/>
      <c r="N169" s="7"/>
      <c r="O169" s="7"/>
      <c r="P169" s="7"/>
      <c r="Q169" s="7"/>
      <c r="R169" s="7"/>
      <c r="S169" s="7"/>
      <c r="T169" s="7"/>
      <c r="U169" s="7"/>
      <c r="V169" s="7"/>
      <c r="W169" s="7"/>
      <c r="X169" s="7"/>
      <c r="Y169" s="7"/>
      <c r="Z169" s="7"/>
      <c r="AA169" s="7"/>
      <c r="AB169" s="7"/>
      <c r="AC169" s="7"/>
      <c r="AD169" s="7"/>
      <c r="AE169" s="7"/>
      <c r="AF169" s="7"/>
      <c r="AG169" s="7"/>
      <c r="AH169" s="7"/>
      <c r="AI169" s="7"/>
    </row>
    <row r="170" spans="1:35" s="2" customFormat="1">
      <c r="A170" s="15"/>
      <c r="B170" s="37" t="s">
        <v>294</v>
      </c>
      <c r="C170" s="145">
        <f>'Fee Breakdown - AER'!$H$17*C169</f>
        <v>28222.831706313529</v>
      </c>
      <c r="D170" s="145">
        <f>'Fee Breakdown - AER'!$H$17*D169</f>
        <v>28222.831706313529</v>
      </c>
      <c r="E170" s="145">
        <f>'Fee Breakdown - AER'!$H$17*E169</f>
        <v>28222.831706313529</v>
      </c>
      <c r="F170" s="145">
        <f>'Fee Breakdown - AER'!$H$17*F169</f>
        <v>28222.831706313529</v>
      </c>
      <c r="G170" s="145">
        <f>'Fee Breakdown - AER'!$H$17*G169</f>
        <v>28222.831706313529</v>
      </c>
      <c r="H170" s="145">
        <f>SUM(C170:G170)</f>
        <v>141114.15853156763</v>
      </c>
      <c r="I170" s="7"/>
      <c r="J170" s="7"/>
      <c r="K170" s="7"/>
      <c r="L170" s="7"/>
      <c r="M170" s="7"/>
      <c r="N170" s="7"/>
      <c r="O170" s="7"/>
      <c r="P170" s="7"/>
      <c r="Q170" s="7"/>
      <c r="R170" s="7"/>
      <c r="S170" s="7"/>
      <c r="T170" s="7"/>
      <c r="U170" s="7"/>
      <c r="V170" s="7"/>
      <c r="W170" s="7"/>
      <c r="X170" s="7"/>
      <c r="Y170" s="7"/>
      <c r="Z170" s="7"/>
      <c r="AA170" s="7"/>
      <c r="AB170" s="7"/>
      <c r="AC170" s="7"/>
      <c r="AD170" s="7"/>
      <c r="AE170" s="7"/>
      <c r="AF170" s="7"/>
      <c r="AG170" s="7"/>
      <c r="AH170" s="7"/>
      <c r="AI170" s="7"/>
    </row>
    <row r="171" spans="1:35" s="8" customFormat="1">
      <c r="A171" s="15"/>
      <c r="B171" s="37"/>
      <c r="C171" s="64"/>
      <c r="D171" s="64"/>
      <c r="E171" s="64"/>
      <c r="F171" s="64"/>
      <c r="G171" s="64"/>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row>
    <row r="172" spans="1:35" s="8" customFormat="1">
      <c r="A172" s="15"/>
      <c r="B172" s="67"/>
      <c r="C172" s="26"/>
      <c r="D172" s="26"/>
      <c r="E172" s="26"/>
      <c r="F172" s="26"/>
      <c r="G172" s="26"/>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row>
    <row r="173" spans="1:35" s="8" customFormat="1">
      <c r="A173" s="15"/>
      <c r="B173" s="36" t="str">
        <f>B11</f>
        <v>Administration of Pioneer Schemes</v>
      </c>
      <c r="C173" s="66"/>
      <c r="D173" s="66"/>
      <c r="E173" s="66"/>
      <c r="F173" s="66"/>
      <c r="G173" s="66"/>
      <c r="H173" s="66"/>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row>
    <row r="174" spans="1:35" s="2" customFormat="1">
      <c r="A174" s="7"/>
      <c r="B174" s="37" t="s">
        <v>25</v>
      </c>
      <c r="C174" s="34">
        <v>100</v>
      </c>
      <c r="D174" s="34">
        <v>100</v>
      </c>
      <c r="E174" s="34">
        <v>100</v>
      </c>
      <c r="F174" s="34">
        <v>100</v>
      </c>
      <c r="G174" s="34">
        <v>100</v>
      </c>
      <c r="H174" s="27">
        <f>SUM(C174:G174)</f>
        <v>500</v>
      </c>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7"/>
    </row>
    <row r="175" spans="1:35" s="2" customFormat="1">
      <c r="A175" s="15"/>
      <c r="B175" s="37" t="s">
        <v>294</v>
      </c>
      <c r="C175" s="145">
        <f>'Fee Breakdown - AER'!$H$26*C174</f>
        <v>126207.34044401074</v>
      </c>
      <c r="D175" s="145">
        <f>'Fee Breakdown - AER'!$H$26*D174</f>
        <v>126207.34044401074</v>
      </c>
      <c r="E175" s="145">
        <f>'Fee Breakdown - AER'!$H$26*E174</f>
        <v>126207.34044401074</v>
      </c>
      <c r="F175" s="145">
        <f>'Fee Breakdown - AER'!$H$26*F174</f>
        <v>126207.34044401074</v>
      </c>
      <c r="G175" s="145">
        <f>'Fee Breakdown - AER'!$H$26*G174</f>
        <v>126207.34044401074</v>
      </c>
      <c r="H175" s="145">
        <f>SUM(C175:G175)</f>
        <v>631036.70222005364</v>
      </c>
      <c r="I175" s="7"/>
      <c r="J175" s="7"/>
      <c r="K175" s="7"/>
      <c r="L175" s="7"/>
      <c r="M175" s="7"/>
      <c r="N175" s="7"/>
      <c r="O175" s="7"/>
      <c r="P175" s="7"/>
      <c r="Q175" s="7"/>
      <c r="R175" s="7"/>
      <c r="S175" s="7"/>
      <c r="T175" s="7"/>
      <c r="U175" s="7"/>
      <c r="V175" s="7"/>
      <c r="W175" s="7"/>
      <c r="X175" s="7"/>
      <c r="Y175" s="7"/>
      <c r="Z175" s="7"/>
      <c r="AA175" s="7"/>
      <c r="AB175" s="7"/>
      <c r="AC175" s="7"/>
      <c r="AD175" s="7"/>
      <c r="AE175" s="7"/>
      <c r="AF175" s="7"/>
      <c r="AG175" s="7"/>
      <c r="AH175" s="7"/>
      <c r="AI175" s="7"/>
    </row>
    <row r="176" spans="1:35" s="8" customFormat="1">
      <c r="A176" s="15"/>
      <c r="B176" s="37"/>
      <c r="C176" s="64"/>
      <c r="D176" s="64"/>
      <c r="E176" s="64"/>
      <c r="F176" s="64"/>
      <c r="G176" s="64"/>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row>
    <row r="177" spans="1:35" s="8" customFormat="1">
      <c r="A177" s="15"/>
      <c r="B177" s="33"/>
      <c r="C177" s="26"/>
      <c r="D177" s="26"/>
      <c r="E177" s="26"/>
      <c r="F177" s="26"/>
      <c r="G177" s="26"/>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row>
    <row r="178" spans="1:35" s="8" customFormat="1">
      <c r="A178" s="15"/>
      <c r="B178" s="36" t="str">
        <f>B12</f>
        <v xml:space="preserve">Design Information - Simple </v>
      </c>
      <c r="C178" s="66"/>
      <c r="D178" s="66"/>
      <c r="E178" s="66"/>
      <c r="F178" s="66"/>
      <c r="G178" s="66"/>
      <c r="H178" s="66"/>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row>
    <row r="179" spans="1:35" s="2" customFormat="1">
      <c r="A179" s="7"/>
      <c r="B179" s="37" t="s">
        <v>25</v>
      </c>
      <c r="C179" s="34">
        <v>490</v>
      </c>
      <c r="D179" s="34">
        <v>490</v>
      </c>
      <c r="E179" s="34">
        <v>490</v>
      </c>
      <c r="F179" s="34">
        <v>490</v>
      </c>
      <c r="G179" s="34">
        <v>490</v>
      </c>
      <c r="H179" s="27">
        <f>SUM(C179:G179)</f>
        <v>2450</v>
      </c>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7"/>
    </row>
    <row r="180" spans="1:35" s="2" customFormat="1">
      <c r="A180" s="15"/>
      <c r="B180" s="37" t="s">
        <v>294</v>
      </c>
      <c r="C180" s="145">
        <f>'Fee Breakdown - AER'!$H$34*C179</f>
        <v>328834.10000000003</v>
      </c>
      <c r="D180" s="145">
        <f>'Fee Breakdown - AER'!$H$34*D179</f>
        <v>328834.10000000003</v>
      </c>
      <c r="E180" s="145">
        <f>'Fee Breakdown - AER'!$H$34*E179</f>
        <v>328834.10000000003</v>
      </c>
      <c r="F180" s="145">
        <f>'Fee Breakdown - AER'!$H$34*F179</f>
        <v>328834.10000000003</v>
      </c>
      <c r="G180" s="145">
        <f>'Fee Breakdown - AER'!$H$34*G179</f>
        <v>328834.10000000003</v>
      </c>
      <c r="H180" s="145">
        <f>SUM(C180:G180)</f>
        <v>1644170.5000000002</v>
      </c>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7"/>
    </row>
    <row r="181" spans="1:35" s="8" customFormat="1">
      <c r="A181" s="15"/>
      <c r="B181" s="37"/>
      <c r="C181" s="63"/>
      <c r="D181" s="64"/>
      <c r="E181" s="64"/>
      <c r="F181" s="64"/>
      <c r="G181" s="64"/>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row>
    <row r="182" spans="1:35" s="7" customFormat="1" ht="14.4" customHeight="1"/>
    <row r="183" spans="1:35" s="8" customFormat="1" ht="14.4" customHeight="1">
      <c r="A183" s="15"/>
      <c r="B183" s="36" t="str">
        <f>B13</f>
        <v>Design Information - Standard / Complex</v>
      </c>
      <c r="C183" s="66"/>
      <c r="D183" s="66"/>
      <c r="E183" s="66"/>
      <c r="F183" s="66"/>
      <c r="G183" s="66"/>
      <c r="H183" s="66"/>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row>
    <row r="184" spans="1:35" s="2" customFormat="1">
      <c r="A184" s="7"/>
      <c r="B184" s="37" t="s">
        <v>25</v>
      </c>
      <c r="C184" s="34">
        <v>800</v>
      </c>
      <c r="D184" s="34">
        <v>800</v>
      </c>
      <c r="E184" s="34">
        <v>800</v>
      </c>
      <c r="F184" s="34">
        <v>800</v>
      </c>
      <c r="G184" s="34">
        <v>800</v>
      </c>
      <c r="H184" s="27">
        <f>SUM(C184:G184)</f>
        <v>4000</v>
      </c>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c r="AH184" s="7"/>
      <c r="AI184" s="7"/>
    </row>
    <row r="185" spans="1:35" s="2" customFormat="1">
      <c r="A185" s="15"/>
      <c r="B185" s="37" t="s">
        <v>294</v>
      </c>
      <c r="C185" s="145">
        <f>C184*'Fee Breakdown - AER'!$H$42</f>
        <v>1544657.4400000002</v>
      </c>
      <c r="D185" s="145">
        <f>D184*'Fee Breakdown - AER'!$H$42</f>
        <v>1544657.4400000002</v>
      </c>
      <c r="E185" s="145">
        <f>E184*'Fee Breakdown - AER'!$H$42</f>
        <v>1544657.4400000002</v>
      </c>
      <c r="F185" s="145">
        <f>F184*'Fee Breakdown - AER'!$H$42</f>
        <v>1544657.4400000002</v>
      </c>
      <c r="G185" s="145">
        <f>G184*'Fee Breakdown - AER'!$H$42</f>
        <v>1544657.4400000002</v>
      </c>
      <c r="H185" s="145">
        <f>SUM(C185:G185)</f>
        <v>7723287.2000000011</v>
      </c>
      <c r="I185" s="7"/>
      <c r="J185" s="7"/>
      <c r="K185" s="7"/>
      <c r="L185" s="7"/>
      <c r="M185" s="7"/>
      <c r="N185" s="7"/>
      <c r="O185" s="7"/>
      <c r="P185" s="7"/>
      <c r="Q185" s="7"/>
      <c r="R185" s="7"/>
      <c r="S185" s="7"/>
      <c r="T185" s="7"/>
      <c r="U185" s="7"/>
      <c r="V185" s="7"/>
      <c r="W185" s="7"/>
      <c r="X185" s="7"/>
      <c r="Y185" s="7"/>
      <c r="Z185" s="7"/>
      <c r="AA185" s="7"/>
      <c r="AB185" s="7"/>
      <c r="AC185" s="7"/>
      <c r="AD185" s="7"/>
      <c r="AE185" s="7"/>
      <c r="AF185" s="7"/>
      <c r="AG185" s="7"/>
      <c r="AH185" s="7"/>
      <c r="AI185" s="7"/>
    </row>
    <row r="186" spans="1:35" s="8" customFormat="1">
      <c r="A186" s="15"/>
      <c r="B186" s="37"/>
      <c r="C186" s="64"/>
      <c r="D186" s="64"/>
      <c r="E186" s="64"/>
      <c r="F186" s="64"/>
      <c r="G186" s="64"/>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row>
    <row r="187" spans="1:35" s="8" customFormat="1">
      <c r="A187" s="15"/>
      <c r="B187" s="33"/>
      <c r="C187" s="26"/>
      <c r="D187" s="26"/>
      <c r="E187" s="26"/>
      <c r="F187" s="26"/>
      <c r="G187" s="26"/>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row>
    <row r="188" spans="1:35" s="8" customFormat="1">
      <c r="A188" s="15"/>
      <c r="B188" s="36" t="str">
        <f>B15</f>
        <v xml:space="preserve">Design Information - Asset Creation </v>
      </c>
      <c r="C188" s="66"/>
      <c r="D188" s="66"/>
      <c r="E188" s="66"/>
      <c r="F188" s="66"/>
      <c r="G188" s="66"/>
      <c r="H188" s="66"/>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row>
    <row r="189" spans="1:35" s="2" customFormat="1">
      <c r="A189" s="7"/>
      <c r="B189" s="37" t="s">
        <v>25</v>
      </c>
      <c r="C189" s="27">
        <v>1359</v>
      </c>
      <c r="D189" s="27">
        <v>1359</v>
      </c>
      <c r="E189" s="27">
        <v>1359</v>
      </c>
      <c r="F189" s="27">
        <v>1359</v>
      </c>
      <c r="G189" s="27">
        <v>1359</v>
      </c>
      <c r="H189" s="27">
        <f>SUM(C189:G189)</f>
        <v>6795</v>
      </c>
      <c r="I189" s="7"/>
      <c r="J189" s="7"/>
      <c r="K189" s="7"/>
      <c r="L189" s="7"/>
      <c r="M189" s="7"/>
      <c r="N189" s="7"/>
      <c r="O189" s="7"/>
      <c r="P189" s="7"/>
      <c r="Q189" s="7"/>
      <c r="R189" s="7"/>
      <c r="S189" s="7"/>
      <c r="T189" s="7"/>
      <c r="U189" s="7"/>
      <c r="V189" s="7"/>
      <c r="W189" s="7"/>
      <c r="X189" s="7"/>
      <c r="Y189" s="7"/>
      <c r="Z189" s="7"/>
      <c r="AA189" s="7"/>
      <c r="AB189" s="7"/>
      <c r="AC189" s="7"/>
      <c r="AD189" s="7"/>
      <c r="AE189" s="7"/>
      <c r="AF189" s="7"/>
      <c r="AG189" s="7"/>
      <c r="AH189" s="7"/>
      <c r="AI189" s="7"/>
    </row>
    <row r="190" spans="1:35" s="2" customFormat="1">
      <c r="A190" s="15"/>
      <c r="B190" s="37" t="s">
        <v>294</v>
      </c>
      <c r="C190" s="145">
        <f>C189*'Fee Breakdown - AER'!$H$52</f>
        <v>105475.77779442024</v>
      </c>
      <c r="D190" s="145">
        <f>D189*'Fee Breakdown - AER'!$H$52</f>
        <v>105475.77779442024</v>
      </c>
      <c r="E190" s="145">
        <f>E189*'Fee Breakdown - AER'!$H$52</f>
        <v>105475.77779442024</v>
      </c>
      <c r="F190" s="145">
        <f>F189*'Fee Breakdown - AER'!$H$52</f>
        <v>105475.77779442024</v>
      </c>
      <c r="G190" s="145">
        <f>G189*'Fee Breakdown - AER'!$H$52</f>
        <v>105475.77779442024</v>
      </c>
      <c r="H190" s="145">
        <f>SUM(C190:G190)</f>
        <v>527378.88897210115</v>
      </c>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7"/>
    </row>
    <row r="191" spans="1:35" s="8" customFormat="1">
      <c r="A191" s="15"/>
      <c r="B191" s="37"/>
      <c r="C191" s="64"/>
      <c r="D191" s="64"/>
      <c r="E191" s="64"/>
      <c r="F191" s="64"/>
      <c r="G191" s="64"/>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row>
    <row r="192" spans="1:35" s="8" customFormat="1">
      <c r="A192" s="15"/>
      <c r="B192" s="33"/>
      <c r="C192" s="26"/>
      <c r="D192" s="26"/>
      <c r="E192" s="26"/>
      <c r="F192" s="26"/>
      <c r="G192" s="26"/>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row>
    <row r="193" spans="1:35" s="8" customFormat="1">
      <c r="A193" s="15"/>
      <c r="B193" s="36" t="str">
        <f>B17</f>
        <v>Design Certification - General</v>
      </c>
      <c r="C193" s="66"/>
      <c r="D193" s="66"/>
      <c r="E193" s="66"/>
      <c r="F193" s="66"/>
      <c r="G193" s="66"/>
      <c r="H193" s="66"/>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row>
    <row r="194" spans="1:35" s="2" customFormat="1">
      <c r="A194" s="7"/>
      <c r="B194" s="37" t="s">
        <v>25</v>
      </c>
      <c r="C194" s="34">
        <v>625</v>
      </c>
      <c r="D194" s="34">
        <v>625</v>
      </c>
      <c r="E194" s="34">
        <v>625</v>
      </c>
      <c r="F194" s="34">
        <v>625</v>
      </c>
      <c r="G194" s="34">
        <v>625</v>
      </c>
      <c r="H194" s="27">
        <f>SUM(C194:G194)</f>
        <v>3125</v>
      </c>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7"/>
    </row>
    <row r="195" spans="1:35" s="2" customFormat="1">
      <c r="A195" s="15"/>
      <c r="B195" s="37" t="s">
        <v>294</v>
      </c>
      <c r="C195" s="145">
        <f>C194*'Fee Breakdown - AER'!$H$60</f>
        <v>1158828.625</v>
      </c>
      <c r="D195" s="145">
        <f>D194*'Fee Breakdown - AER'!$H$60</f>
        <v>1158828.625</v>
      </c>
      <c r="E195" s="145">
        <f>E194*'Fee Breakdown - AER'!$H$60</f>
        <v>1158828.625</v>
      </c>
      <c r="F195" s="145">
        <f>F194*'Fee Breakdown - AER'!$H$60</f>
        <v>1158828.625</v>
      </c>
      <c r="G195" s="145">
        <f>G194*'Fee Breakdown - AER'!$H$60</f>
        <v>1158828.625</v>
      </c>
      <c r="H195" s="145">
        <f>SUM(C195:G195)</f>
        <v>5794143.125</v>
      </c>
      <c r="I195" s="7"/>
      <c r="J195" s="7"/>
      <c r="K195" s="7"/>
      <c r="L195" s="7"/>
      <c r="M195" s="7"/>
      <c r="N195" s="7"/>
      <c r="O195" s="7"/>
      <c r="P195" s="7"/>
      <c r="Q195" s="7"/>
      <c r="R195" s="7"/>
      <c r="S195" s="7"/>
      <c r="T195" s="7"/>
      <c r="U195" s="7"/>
      <c r="V195" s="7"/>
      <c r="W195" s="7"/>
      <c r="X195" s="7"/>
      <c r="Y195" s="7"/>
      <c r="Z195" s="7"/>
      <c r="AA195" s="7"/>
      <c r="AB195" s="7"/>
      <c r="AC195" s="7"/>
      <c r="AD195" s="7"/>
      <c r="AE195" s="7"/>
      <c r="AF195" s="7"/>
      <c r="AG195" s="7"/>
      <c r="AH195" s="7"/>
      <c r="AI195" s="7"/>
    </row>
    <row r="196" spans="1:35" s="8" customFormat="1">
      <c r="A196" s="15"/>
      <c r="B196" s="37"/>
      <c r="C196" s="64"/>
      <c r="D196" s="64"/>
      <c r="E196" s="64"/>
      <c r="F196" s="64"/>
      <c r="G196" s="64"/>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row>
    <row r="197" spans="1:35" s="8" customFormat="1">
      <c r="A197" s="15"/>
      <c r="B197" s="33"/>
      <c r="C197" s="26"/>
      <c r="D197" s="26"/>
      <c r="E197" s="26"/>
      <c r="F197" s="26"/>
      <c r="G197" s="26"/>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row>
    <row r="198" spans="1:35" s="8" customFormat="1">
      <c r="A198" s="15"/>
      <c r="B198" s="36" t="str">
        <f>B18</f>
        <v>Design Certification - Other</v>
      </c>
      <c r="C198" s="66"/>
      <c r="D198" s="66"/>
      <c r="E198" s="66"/>
      <c r="F198" s="66"/>
      <c r="G198" s="66"/>
      <c r="H198" s="66"/>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row>
    <row r="199" spans="1:35" s="2" customFormat="1">
      <c r="A199" s="7"/>
      <c r="B199" s="37" t="s">
        <v>25</v>
      </c>
      <c r="C199" s="34">
        <v>734</v>
      </c>
      <c r="D199" s="34">
        <v>734</v>
      </c>
      <c r="E199" s="34">
        <v>734</v>
      </c>
      <c r="F199" s="34">
        <v>734</v>
      </c>
      <c r="G199" s="34">
        <v>734</v>
      </c>
      <c r="H199" s="27">
        <f>SUM(C199:G199)</f>
        <v>3670</v>
      </c>
      <c r="I199" s="7"/>
      <c r="J199" s="7"/>
      <c r="K199" s="7"/>
      <c r="L199" s="7"/>
      <c r="M199" s="7"/>
      <c r="N199" s="7"/>
      <c r="O199" s="7"/>
      <c r="P199" s="7"/>
      <c r="Q199" s="7"/>
      <c r="R199" s="7"/>
      <c r="S199" s="7"/>
      <c r="T199" s="7"/>
      <c r="U199" s="7"/>
      <c r="V199" s="7"/>
      <c r="W199" s="7"/>
      <c r="X199" s="7"/>
      <c r="Y199" s="7"/>
      <c r="Z199" s="7"/>
      <c r="AA199" s="7"/>
      <c r="AB199" s="7"/>
      <c r="AC199" s="7"/>
      <c r="AD199" s="7"/>
      <c r="AE199" s="7"/>
      <c r="AF199" s="7"/>
      <c r="AG199" s="7"/>
      <c r="AH199" s="7"/>
      <c r="AI199" s="7"/>
    </row>
    <row r="200" spans="1:35" s="2" customFormat="1">
      <c r="A200" s="15"/>
      <c r="B200" s="37" t="s">
        <v>294</v>
      </c>
      <c r="C200" s="145">
        <f>'Fee Breakdown - AER'!$H$68*C199</f>
        <v>2244757.702</v>
      </c>
      <c r="D200" s="145">
        <f>'Fee Breakdown - AER'!$H$68*D199</f>
        <v>2244757.702</v>
      </c>
      <c r="E200" s="145">
        <f>'Fee Breakdown - AER'!$H$68*E199</f>
        <v>2244757.702</v>
      </c>
      <c r="F200" s="145">
        <f>'Fee Breakdown - AER'!$H$68*F199</f>
        <v>2244757.702</v>
      </c>
      <c r="G200" s="145">
        <f>'Fee Breakdown - AER'!$H$68*G199</f>
        <v>2244757.702</v>
      </c>
      <c r="H200" s="145">
        <f>SUM(C200:G200)</f>
        <v>11223788.51</v>
      </c>
      <c r="I200" s="7"/>
      <c r="J200" s="7"/>
      <c r="K200" s="7"/>
      <c r="L200" s="7"/>
      <c r="M200" s="7"/>
      <c r="N200" s="7"/>
      <c r="O200" s="7"/>
      <c r="P200" s="7"/>
      <c r="Q200" s="7"/>
      <c r="R200" s="7"/>
      <c r="S200" s="7"/>
      <c r="T200" s="7"/>
      <c r="U200" s="7"/>
      <c r="V200" s="7"/>
      <c r="W200" s="7"/>
      <c r="X200" s="7"/>
      <c r="Y200" s="7"/>
      <c r="Z200" s="7"/>
      <c r="AA200" s="7"/>
      <c r="AB200" s="7"/>
      <c r="AC200" s="7"/>
      <c r="AD200" s="7"/>
      <c r="AE200" s="7"/>
      <c r="AF200" s="7"/>
      <c r="AG200" s="7"/>
      <c r="AH200" s="7"/>
      <c r="AI200" s="7"/>
    </row>
    <row r="201" spans="1:35" s="8" customFormat="1">
      <c r="A201" s="15"/>
      <c r="B201" s="37"/>
      <c r="C201" s="63"/>
      <c r="D201" s="63"/>
      <c r="E201" s="64"/>
      <c r="F201" s="64"/>
      <c r="G201" s="64"/>
      <c r="H201" s="64"/>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row>
    <row r="202" spans="1:35" s="7" customFormat="1"/>
    <row r="203" spans="1:35" s="7" customFormat="1">
      <c r="B203" s="218" t="s">
        <v>15</v>
      </c>
      <c r="C203" s="218"/>
      <c r="D203" s="218"/>
      <c r="E203" s="218"/>
      <c r="F203" s="218"/>
      <c r="G203" s="218"/>
      <c r="H203" s="218"/>
    </row>
    <row r="204" spans="1:35" s="2" customFormat="1">
      <c r="A204" s="7"/>
      <c r="B204" s="99" t="s">
        <v>125</v>
      </c>
      <c r="C204" s="13"/>
      <c r="D204" s="13"/>
      <c r="E204" s="13"/>
      <c r="F204" s="13"/>
      <c r="G204" s="13"/>
      <c r="H204" s="13"/>
      <c r="I204" s="154"/>
      <c r="J204" s="154"/>
      <c r="K204" s="154"/>
      <c r="L204" s="154"/>
      <c r="M204" s="154"/>
      <c r="N204" s="7"/>
      <c r="O204" s="7"/>
      <c r="P204" s="7"/>
      <c r="Q204" s="7"/>
      <c r="R204" s="7"/>
      <c r="S204" s="7"/>
      <c r="T204" s="7"/>
      <c r="U204" s="7"/>
      <c r="V204" s="7"/>
      <c r="W204" s="7"/>
      <c r="X204" s="7"/>
      <c r="Y204" s="7"/>
      <c r="Z204" s="7"/>
      <c r="AA204" s="7"/>
      <c r="AB204" s="7"/>
      <c r="AC204" s="7"/>
      <c r="AD204" s="7"/>
      <c r="AE204" s="7"/>
      <c r="AF204" s="7"/>
      <c r="AG204" s="7"/>
      <c r="AH204" s="7"/>
      <c r="AI204" s="7"/>
    </row>
    <row r="205" spans="1:35" s="2" customFormat="1">
      <c r="A205" s="7"/>
      <c r="B205" s="30"/>
      <c r="C205" s="13"/>
      <c r="D205" s="13"/>
      <c r="E205" s="13"/>
      <c r="F205" s="13"/>
      <c r="G205" s="13"/>
      <c r="H205" s="13"/>
      <c r="I205" s="154"/>
      <c r="J205" s="154"/>
      <c r="K205" s="154"/>
      <c r="L205" s="154"/>
      <c r="M205" s="154"/>
      <c r="N205" s="7"/>
      <c r="O205" s="7"/>
      <c r="P205" s="7"/>
      <c r="Q205" s="7"/>
      <c r="R205" s="7"/>
      <c r="S205" s="7"/>
      <c r="T205" s="7"/>
      <c r="U205" s="7"/>
      <c r="V205" s="7"/>
      <c r="W205" s="7"/>
      <c r="X205" s="7"/>
      <c r="Y205" s="7"/>
      <c r="Z205" s="7"/>
      <c r="AA205" s="7"/>
      <c r="AB205" s="7"/>
      <c r="AC205" s="7"/>
      <c r="AD205" s="7"/>
      <c r="AE205" s="7"/>
      <c r="AF205" s="7"/>
      <c r="AG205" s="7"/>
      <c r="AH205" s="7"/>
      <c r="AI205" s="7"/>
    </row>
    <row r="206" spans="1:35" s="2" customFormat="1">
      <c r="A206" s="7"/>
      <c r="B206" s="30"/>
      <c r="C206" s="13"/>
      <c r="D206" s="13"/>
      <c r="E206" s="13"/>
      <c r="F206" s="13"/>
      <c r="G206" s="13"/>
      <c r="H206" s="13"/>
      <c r="I206" s="154"/>
      <c r="J206" s="154"/>
      <c r="K206" s="154"/>
      <c r="L206" s="154"/>
      <c r="M206" s="154"/>
      <c r="N206" s="7"/>
      <c r="O206" s="7"/>
      <c r="P206" s="7"/>
      <c r="Q206" s="7"/>
      <c r="R206" s="7"/>
      <c r="S206" s="7"/>
      <c r="T206" s="7"/>
      <c r="U206" s="7"/>
      <c r="V206" s="7"/>
      <c r="W206" s="7"/>
      <c r="X206" s="7"/>
      <c r="Y206" s="7"/>
      <c r="Z206" s="7"/>
      <c r="AA206" s="7"/>
      <c r="AB206" s="7"/>
      <c r="AC206" s="7"/>
      <c r="AD206" s="7"/>
      <c r="AE206" s="7"/>
      <c r="AF206" s="7"/>
      <c r="AG206" s="7"/>
      <c r="AH206" s="7"/>
      <c r="AI206" s="7"/>
    </row>
    <row r="207" spans="1:35" s="7" customFormat="1"/>
    <row r="208" spans="1:35" s="7" customFormat="1">
      <c r="E208" s="21"/>
      <c r="F208" s="21"/>
      <c r="G208" s="21"/>
      <c r="H208" s="21"/>
      <c r="I208" s="21"/>
      <c r="J208" s="21"/>
      <c r="K208" s="21"/>
      <c r="L208" s="21"/>
    </row>
    <row r="209" spans="1:35" s="8" customFormat="1">
      <c r="A209" s="15"/>
      <c r="B209" s="1" t="s">
        <v>5</v>
      </c>
      <c r="C209" s="1"/>
      <c r="D209" s="1"/>
      <c r="E209" s="1"/>
      <c r="F209" s="4"/>
      <c r="G209" s="4"/>
      <c r="H209" s="4"/>
      <c r="I209" s="21"/>
      <c r="J209" s="21"/>
      <c r="K209" s="21"/>
      <c r="L209" s="21"/>
      <c r="M209" s="16"/>
      <c r="N209" s="15"/>
      <c r="O209" s="15"/>
      <c r="P209" s="15"/>
      <c r="Q209" s="15"/>
      <c r="R209" s="15"/>
      <c r="S209" s="15"/>
      <c r="T209" s="15"/>
      <c r="U209" s="15"/>
      <c r="V209" s="15"/>
      <c r="W209" s="15"/>
      <c r="X209" s="15"/>
      <c r="Y209" s="15"/>
      <c r="Z209" s="15"/>
      <c r="AA209" s="15"/>
      <c r="AB209" s="15"/>
      <c r="AC209" s="15"/>
      <c r="AD209" s="15"/>
      <c r="AE209" s="15"/>
      <c r="AF209" s="15"/>
      <c r="AG209" s="15"/>
      <c r="AH209" s="15"/>
      <c r="AI209" s="15"/>
    </row>
    <row r="210" spans="1:35" s="15" customFormat="1">
      <c r="B210" s="42"/>
    </row>
    <row r="211" spans="1:35" s="8" customFormat="1">
      <c r="A211" s="15"/>
      <c r="B211" s="3" t="s">
        <v>6</v>
      </c>
      <c r="C211" s="6" t="s">
        <v>11</v>
      </c>
      <c r="D211" s="32" t="s">
        <v>20</v>
      </c>
      <c r="E211" s="32" t="s">
        <v>21</v>
      </c>
      <c r="F211" s="32" t="s">
        <v>22</v>
      </c>
      <c r="G211" s="32" t="s">
        <v>23</v>
      </c>
      <c r="H211" s="32" t="s">
        <v>24</v>
      </c>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row>
    <row r="212" spans="1:35" s="8" customFormat="1">
      <c r="A212" s="15"/>
      <c r="B212" s="8" t="s">
        <v>12</v>
      </c>
      <c r="C212" s="69">
        <f>'Input Data - AER'!G13</f>
        <v>1</v>
      </c>
      <c r="D212" s="244">
        <f>1+(2.42487465753967/100)</f>
        <v>1.0242487465753967</v>
      </c>
      <c r="E212" s="69">
        <f>'Input Data - AER'!I13</f>
        <v>1.0713529298192399</v>
      </c>
      <c r="F212" s="69">
        <f>'Input Data - AER'!J13</f>
        <v>1.1089164919739762</v>
      </c>
      <c r="G212" s="69">
        <f>'Input Data - AER'!K13</f>
        <v>1.1477971002322693</v>
      </c>
      <c r="H212" s="69">
        <f>'Input Data - AER'!L13</f>
        <v>1.1880409326011929</v>
      </c>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row>
    <row r="213" spans="1:35" s="8" customFormat="1">
      <c r="A213" s="15"/>
      <c r="B213" s="8" t="s">
        <v>13</v>
      </c>
      <c r="C213" s="69">
        <f>'Input Data - AER'!G14</f>
        <v>1</v>
      </c>
      <c r="D213" s="245">
        <f>'Input Data - AER'!H14</f>
        <v>1.0238</v>
      </c>
      <c r="E213" s="69">
        <f>'Input Data - AER'!I14</f>
        <v>1.0481664400000001</v>
      </c>
      <c r="F213" s="69">
        <f>'Input Data - AER'!J14</f>
        <v>1.0731128012720001</v>
      </c>
      <c r="G213" s="69">
        <f>'Input Data - AER'!K14</f>
        <v>1.0986528859422737</v>
      </c>
      <c r="H213" s="69">
        <f>'Input Data - AER'!L14</f>
        <v>1.1248008246276999</v>
      </c>
      <c r="I213" s="15"/>
      <c r="J213" s="18"/>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row>
    <row r="214" spans="1:35" s="8" customFormat="1">
      <c r="A214" s="15"/>
      <c r="B214" s="8" t="s">
        <v>14</v>
      </c>
      <c r="C214" s="69">
        <f>'Input Data - AER'!G15</f>
        <v>1</v>
      </c>
      <c r="D214" s="245">
        <f>'Input Data - AER'!H15</f>
        <v>1.0109999999999999</v>
      </c>
      <c r="E214" s="69">
        <f>'Input Data - AER'!I15</f>
        <v>1.0221209999999998</v>
      </c>
      <c r="F214" s="69">
        <f>'Input Data - AER'!J15</f>
        <v>1.0333643309999998</v>
      </c>
      <c r="G214" s="69">
        <f>'Input Data - AER'!K15</f>
        <v>1.0447313386409998</v>
      </c>
      <c r="H214" s="69">
        <f>'Input Data - AER'!L15</f>
        <v>1.0562233833660506</v>
      </c>
      <c r="I214" s="15"/>
      <c r="J214" s="18"/>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row>
    <row r="215" spans="1:35" s="15" customFormat="1">
      <c r="E215" s="18"/>
      <c r="F215" s="18"/>
      <c r="G215" s="18"/>
      <c r="H215" s="18"/>
      <c r="I215" s="18"/>
      <c r="J215" s="18"/>
      <c r="K215" s="18"/>
      <c r="L215" s="18"/>
      <c r="M215" s="18"/>
      <c r="N215" s="18"/>
      <c r="O215" s="18"/>
    </row>
    <row r="216" spans="1:35" s="7" customFormat="1">
      <c r="B216" s="1" t="s">
        <v>130</v>
      </c>
      <c r="C216" s="1"/>
      <c r="D216" s="1"/>
      <c r="E216" s="1"/>
      <c r="F216" s="4"/>
      <c r="G216" s="4"/>
      <c r="H216" s="4"/>
    </row>
    <row r="217" spans="1:35">
      <c r="A217" s="148"/>
      <c r="B217" s="7"/>
      <c r="C217" s="7"/>
      <c r="D217" s="7"/>
      <c r="E217" s="7"/>
      <c r="F217" s="7"/>
      <c r="G217" s="7"/>
      <c r="H217" s="7"/>
      <c r="I217" s="148"/>
      <c r="J217" s="148"/>
      <c r="K217" s="148"/>
      <c r="L217" s="148"/>
      <c r="M217" s="148"/>
      <c r="N217" s="148"/>
      <c r="O217" s="148"/>
      <c r="P217" s="148"/>
      <c r="Q217" s="148"/>
      <c r="R217" s="148"/>
      <c r="S217" s="148"/>
      <c r="T217" s="148"/>
      <c r="U217" s="148"/>
      <c r="V217" s="148"/>
      <c r="W217" s="148"/>
      <c r="X217" s="148"/>
      <c r="Y217" s="148"/>
      <c r="Z217" s="148"/>
      <c r="AA217" s="148"/>
      <c r="AB217" s="148"/>
      <c r="AC217" s="148"/>
      <c r="AD217" s="148"/>
      <c r="AE217" s="148"/>
      <c r="AF217" s="148"/>
      <c r="AG217" s="148"/>
      <c r="AH217" s="148"/>
      <c r="AI217" s="148"/>
    </row>
    <row r="218" spans="1:35">
      <c r="A218" s="148"/>
      <c r="B218" s="3" t="s">
        <v>6</v>
      </c>
      <c r="C218" s="6" t="s">
        <v>131</v>
      </c>
      <c r="D218" s="32" t="s">
        <v>132</v>
      </c>
      <c r="E218" s="6" t="s">
        <v>133</v>
      </c>
      <c r="F218" s="32" t="s">
        <v>134</v>
      </c>
      <c r="G218" s="32" t="s">
        <v>135</v>
      </c>
      <c r="H218" s="32" t="s">
        <v>136</v>
      </c>
      <c r="I218" s="148"/>
      <c r="J218" s="148"/>
      <c r="K218" s="148"/>
      <c r="L218" s="148"/>
      <c r="M218" s="148"/>
      <c r="N218" s="148"/>
      <c r="O218" s="148"/>
      <c r="P218" s="148"/>
      <c r="Q218" s="148"/>
      <c r="R218" s="148"/>
      <c r="S218" s="148"/>
      <c r="T218" s="148"/>
      <c r="U218" s="148"/>
      <c r="V218" s="148"/>
      <c r="W218" s="148"/>
      <c r="X218" s="148"/>
      <c r="Y218" s="148"/>
      <c r="Z218" s="148"/>
      <c r="AA218" s="148"/>
      <c r="AB218" s="148"/>
      <c r="AC218" s="148"/>
      <c r="AD218" s="148"/>
      <c r="AE218" s="148"/>
      <c r="AF218" s="148"/>
      <c r="AG218" s="148"/>
      <c r="AH218" s="148"/>
      <c r="AI218" s="148"/>
    </row>
    <row r="219" spans="1:35">
      <c r="A219" s="148"/>
      <c r="B219" s="8" t="s">
        <v>137</v>
      </c>
      <c r="C219" s="109"/>
      <c r="D219" s="109">
        <v>1</v>
      </c>
      <c r="E219" s="109">
        <f>D219*(1+E221)*(1-E220)</f>
        <v>1.0353329951690822</v>
      </c>
      <c r="F219" s="109">
        <f t="shared" ref="F219:G219" si="16">E219*(1+F221)*(1-F220)</f>
        <v>1.0621947743913041</v>
      </c>
      <c r="G219" s="109">
        <f t="shared" si="16"/>
        <v>1.0876998293290692</v>
      </c>
      <c r="H219" s="109">
        <f>G219*(1+H222)*(1-H220)</f>
        <v>1.1210931117784642</v>
      </c>
      <c r="I219" s="148"/>
      <c r="J219" s="148"/>
      <c r="K219" s="148"/>
      <c r="L219" s="148"/>
      <c r="M219" s="148"/>
      <c r="N219" s="148"/>
      <c r="O219" s="148"/>
      <c r="P219" s="148"/>
      <c r="Q219" s="148"/>
      <c r="R219" s="148"/>
      <c r="S219" s="148"/>
      <c r="T219" s="148"/>
      <c r="U219" s="148"/>
      <c r="V219" s="148"/>
      <c r="W219" s="148"/>
      <c r="X219" s="148"/>
      <c r="Y219" s="148"/>
      <c r="Z219" s="148"/>
      <c r="AA219" s="148"/>
      <c r="AB219" s="148"/>
      <c r="AC219" s="148"/>
      <c r="AD219" s="148"/>
      <c r="AE219" s="148"/>
      <c r="AF219" s="148"/>
      <c r="AG219" s="148"/>
      <c r="AH219" s="148"/>
      <c r="AI219" s="148"/>
    </row>
    <row r="220" spans="1:35">
      <c r="A220" s="148"/>
      <c r="B220" s="8" t="s">
        <v>138</v>
      </c>
      <c r="C220" s="109"/>
      <c r="D220" s="109"/>
      <c r="E220" s="109">
        <f>-'Input Data - AER'!D19</f>
        <v>-1.0200000000000001E-2</v>
      </c>
      <c r="F220" s="109">
        <f>-'Input Data - AER'!E19</f>
        <v>-1.0699999999999999E-2</v>
      </c>
      <c r="G220" s="109">
        <f>-'Input Data - AER'!F19</f>
        <v>-1.11E-2</v>
      </c>
      <c r="H220" s="109">
        <f>-'Input Data - AER'!G19</f>
        <v>-1.0999999999999999E-2</v>
      </c>
      <c r="I220" s="148"/>
      <c r="J220" s="148"/>
      <c r="K220" s="148"/>
      <c r="L220" s="148"/>
      <c r="M220" s="148"/>
      <c r="N220" s="148"/>
      <c r="O220" s="148"/>
      <c r="P220" s="148"/>
      <c r="Q220" s="148"/>
      <c r="R220" s="148"/>
      <c r="S220" s="148"/>
      <c r="T220" s="148"/>
      <c r="U220" s="148"/>
      <c r="V220" s="148"/>
      <c r="W220" s="148"/>
      <c r="X220" s="148"/>
      <c r="Y220" s="148"/>
      <c r="Z220" s="148"/>
      <c r="AA220" s="148"/>
      <c r="AB220" s="148"/>
      <c r="AC220" s="148"/>
      <c r="AD220" s="148"/>
      <c r="AE220" s="148"/>
      <c r="AF220" s="148"/>
      <c r="AG220" s="148"/>
      <c r="AH220" s="148"/>
      <c r="AI220" s="148"/>
    </row>
    <row r="221" spans="1:35">
      <c r="A221" s="148"/>
      <c r="B221" s="8" t="s">
        <v>139</v>
      </c>
      <c r="C221" s="109">
        <v>1.76278015613196E-2</v>
      </c>
      <c r="D221" s="109">
        <f>'Input Data - AER'!C18</f>
        <v>2.4498886414253906E-2</v>
      </c>
      <c r="E221" s="109">
        <f>'Input Data - AER'!D18</f>
        <v>2.4879227053140163E-2</v>
      </c>
      <c r="F221" s="109">
        <f>'Input Data - AER'!E18</f>
        <v>1.5083667216591934E-2</v>
      </c>
      <c r="G221" s="109">
        <f>'Input Data - AER'!F18</f>
        <v>1.2769909449732886E-2</v>
      </c>
      <c r="H221" s="69"/>
      <c r="I221" s="148"/>
      <c r="J221" s="148"/>
      <c r="K221" s="148"/>
      <c r="L221" s="148"/>
      <c r="M221" s="148"/>
      <c r="N221" s="148"/>
      <c r="O221" s="148"/>
      <c r="P221" s="148"/>
      <c r="Q221" s="148"/>
      <c r="R221" s="148"/>
      <c r="S221" s="148"/>
      <c r="T221" s="148"/>
      <c r="U221" s="148"/>
      <c r="V221" s="148"/>
      <c r="W221" s="148"/>
      <c r="X221" s="148"/>
      <c r="Y221" s="148"/>
      <c r="Z221" s="148"/>
      <c r="AA221" s="148"/>
      <c r="AB221" s="148"/>
      <c r="AC221" s="148"/>
      <c r="AD221" s="148"/>
      <c r="AE221" s="148"/>
      <c r="AF221" s="148"/>
      <c r="AG221" s="148"/>
      <c r="AH221" s="148"/>
      <c r="AI221" s="148"/>
    </row>
    <row r="222" spans="1:35">
      <c r="A222" s="148"/>
      <c r="B222" s="8" t="s">
        <v>140</v>
      </c>
      <c r="C222" s="109"/>
      <c r="D222" s="109"/>
      <c r="E222" s="109"/>
      <c r="F222" s="109"/>
      <c r="G222" s="69"/>
      <c r="H222" s="69">
        <f>'Input Data - AER'!G18</f>
        <v>1.9486474094452033E-2</v>
      </c>
      <c r="I222" s="148"/>
      <c r="J222" s="148"/>
      <c r="K222" s="148"/>
      <c r="L222" s="148"/>
      <c r="M222" s="148"/>
      <c r="N222" s="148"/>
      <c r="O222" s="148"/>
      <c r="P222" s="148"/>
      <c r="Q222" s="148"/>
      <c r="R222" s="148"/>
      <c r="S222" s="148"/>
      <c r="T222" s="148"/>
      <c r="U222" s="148"/>
      <c r="V222" s="148"/>
      <c r="W222" s="148"/>
      <c r="X222" s="148"/>
      <c r="Y222" s="148"/>
      <c r="Z222" s="148"/>
      <c r="AA222" s="148"/>
      <c r="AB222" s="148"/>
      <c r="AC222" s="148"/>
      <c r="AD222" s="148"/>
      <c r="AE222" s="148"/>
      <c r="AF222" s="148"/>
      <c r="AG222" s="148"/>
      <c r="AH222" s="148"/>
      <c r="AI222" s="148"/>
    </row>
    <row r="223" spans="1:35">
      <c r="A223" s="148"/>
      <c r="B223" s="148"/>
      <c r="C223" s="148"/>
      <c r="D223" s="148"/>
      <c r="E223" s="148"/>
      <c r="F223" s="148"/>
      <c r="G223" s="148"/>
      <c r="H223" s="148"/>
      <c r="I223" s="148"/>
      <c r="J223" s="148"/>
      <c r="K223" s="148"/>
      <c r="L223" s="148"/>
      <c r="M223" s="148"/>
      <c r="N223" s="148"/>
      <c r="O223" s="148"/>
      <c r="P223" s="148"/>
      <c r="Q223" s="148"/>
      <c r="R223" s="148"/>
      <c r="S223" s="148"/>
      <c r="T223" s="148"/>
      <c r="U223" s="148"/>
      <c r="V223" s="148"/>
      <c r="W223" s="148"/>
      <c r="X223" s="148"/>
      <c r="Y223" s="148"/>
      <c r="Z223" s="148"/>
      <c r="AA223" s="148"/>
      <c r="AB223" s="148"/>
      <c r="AC223" s="148"/>
      <c r="AD223" s="148"/>
      <c r="AE223" s="148"/>
      <c r="AF223" s="148"/>
      <c r="AG223" s="148"/>
      <c r="AH223" s="148"/>
      <c r="AI223" s="148"/>
    </row>
    <row r="224" spans="1:35">
      <c r="A224" s="148"/>
      <c r="B224" s="148"/>
      <c r="C224" s="148"/>
      <c r="D224" s="148"/>
      <c r="E224" s="148"/>
      <c r="F224" s="148"/>
      <c r="G224" s="148"/>
      <c r="H224" s="148"/>
      <c r="I224" s="148"/>
      <c r="J224" s="148"/>
      <c r="K224" s="148"/>
      <c r="L224" s="148"/>
      <c r="M224" s="148"/>
      <c r="N224" s="148"/>
      <c r="O224" s="148"/>
      <c r="P224" s="148"/>
      <c r="Q224" s="148"/>
      <c r="R224" s="148"/>
      <c r="S224" s="148"/>
      <c r="T224" s="148"/>
      <c r="U224" s="148"/>
      <c r="V224" s="148"/>
      <c r="W224" s="148"/>
      <c r="X224" s="148"/>
      <c r="Y224" s="148"/>
      <c r="Z224" s="148"/>
      <c r="AA224" s="148"/>
      <c r="AB224" s="148"/>
      <c r="AC224" s="148"/>
      <c r="AD224" s="148"/>
      <c r="AE224" s="148"/>
      <c r="AF224" s="148"/>
      <c r="AG224" s="148"/>
      <c r="AH224" s="148"/>
      <c r="AI224" s="148"/>
    </row>
    <row r="225" spans="1:35">
      <c r="A225" s="148"/>
      <c r="B225" s="148"/>
      <c r="C225" s="148"/>
      <c r="D225" s="148"/>
      <c r="E225" s="148"/>
      <c r="F225" s="148"/>
      <c r="G225" s="148"/>
      <c r="H225" s="148"/>
      <c r="I225" s="148"/>
      <c r="J225" s="148"/>
      <c r="K225" s="148"/>
      <c r="L225" s="148"/>
      <c r="M225" s="148"/>
      <c r="N225" s="148"/>
      <c r="O225" s="148"/>
      <c r="P225" s="148"/>
      <c r="Q225" s="148"/>
      <c r="R225" s="148"/>
      <c r="S225" s="148"/>
      <c r="T225" s="148"/>
      <c r="U225" s="148"/>
      <c r="V225" s="148"/>
      <c r="W225" s="148"/>
      <c r="X225" s="148"/>
      <c r="Y225" s="148"/>
      <c r="Z225" s="148"/>
      <c r="AA225" s="148"/>
      <c r="AB225" s="148"/>
      <c r="AC225" s="148"/>
      <c r="AD225" s="148"/>
      <c r="AE225" s="148"/>
      <c r="AF225" s="148"/>
      <c r="AG225" s="148"/>
      <c r="AH225" s="148"/>
      <c r="AI225" s="148"/>
    </row>
    <row r="226" spans="1:35">
      <c r="A226" s="148"/>
      <c r="B226" s="148"/>
      <c r="C226" s="148"/>
      <c r="D226" s="148"/>
      <c r="E226" s="148"/>
      <c r="F226" s="148"/>
      <c r="G226" s="148"/>
      <c r="H226" s="148"/>
      <c r="I226" s="148"/>
      <c r="J226" s="148"/>
      <c r="K226" s="148"/>
      <c r="L226" s="148"/>
      <c r="M226" s="148"/>
      <c r="N226" s="148"/>
      <c r="O226" s="148"/>
      <c r="P226" s="148"/>
      <c r="Q226" s="148"/>
      <c r="R226" s="148"/>
      <c r="S226" s="148"/>
      <c r="T226" s="148"/>
      <c r="U226" s="148"/>
      <c r="V226" s="148"/>
      <c r="W226" s="148"/>
      <c r="X226" s="148"/>
      <c r="Y226" s="148"/>
      <c r="Z226" s="148"/>
      <c r="AA226" s="148"/>
      <c r="AB226" s="148"/>
      <c r="AC226" s="148"/>
      <c r="AD226" s="148"/>
      <c r="AE226" s="148"/>
      <c r="AF226" s="148"/>
      <c r="AG226" s="148"/>
      <c r="AH226" s="148"/>
      <c r="AI226" s="148"/>
    </row>
    <row r="227" spans="1:35">
      <c r="A227" s="148"/>
      <c r="B227" s="148"/>
      <c r="C227" s="148"/>
      <c r="D227" s="148"/>
      <c r="E227" s="148"/>
      <c r="F227" s="148"/>
      <c r="G227" s="148"/>
      <c r="H227" s="148"/>
      <c r="I227" s="148"/>
      <c r="J227" s="148"/>
      <c r="K227" s="148"/>
      <c r="L227" s="148"/>
      <c r="M227" s="148"/>
      <c r="N227" s="148"/>
      <c r="O227" s="148"/>
      <c r="P227" s="148"/>
      <c r="Q227" s="148"/>
      <c r="R227" s="148"/>
      <c r="S227" s="148"/>
      <c r="T227" s="148"/>
      <c r="U227" s="148"/>
      <c r="V227" s="148"/>
      <c r="W227" s="148"/>
      <c r="X227" s="148"/>
      <c r="Y227" s="148"/>
      <c r="Z227" s="148"/>
      <c r="AA227" s="148"/>
      <c r="AB227" s="148"/>
      <c r="AC227" s="148"/>
      <c r="AD227" s="148"/>
      <c r="AE227" s="148"/>
      <c r="AF227" s="148"/>
      <c r="AG227" s="148"/>
      <c r="AH227" s="148"/>
      <c r="AI227" s="148"/>
    </row>
    <row r="228" spans="1:35" hidden="1">
      <c r="A228" s="148"/>
      <c r="B228" s="148"/>
      <c r="C228" s="148"/>
      <c r="D228" s="148"/>
      <c r="E228" s="148"/>
      <c r="F228" s="148"/>
      <c r="G228" s="148"/>
      <c r="H228" s="148"/>
      <c r="I228" s="148"/>
      <c r="J228" s="148"/>
      <c r="K228" s="148"/>
      <c r="L228" s="148"/>
      <c r="M228" s="148"/>
      <c r="N228" s="148"/>
      <c r="O228" s="148"/>
      <c r="P228" s="148"/>
      <c r="Q228" s="148"/>
      <c r="R228" s="148"/>
      <c r="S228" s="148"/>
      <c r="T228" s="148"/>
      <c r="U228" s="148"/>
      <c r="V228" s="148"/>
      <c r="W228" s="148"/>
      <c r="X228" s="148"/>
      <c r="Y228" s="148"/>
      <c r="Z228" s="148"/>
      <c r="AA228" s="148"/>
      <c r="AB228" s="148"/>
      <c r="AC228" s="148"/>
      <c r="AD228" s="148"/>
      <c r="AE228" s="148"/>
      <c r="AF228" s="148"/>
      <c r="AG228" s="148"/>
      <c r="AH228" s="148"/>
      <c r="AI228" s="148"/>
    </row>
    <row r="229" spans="1:35" hidden="1">
      <c r="A229" s="148"/>
      <c r="B229" s="148"/>
      <c r="C229" s="148"/>
      <c r="D229" s="148"/>
      <c r="E229" s="148"/>
      <c r="F229" s="148"/>
      <c r="G229" s="148"/>
      <c r="H229" s="148"/>
      <c r="I229" s="148"/>
      <c r="J229" s="148"/>
      <c r="K229" s="148"/>
      <c r="L229" s="148"/>
      <c r="M229" s="148"/>
      <c r="N229" s="148"/>
      <c r="O229" s="148"/>
      <c r="P229" s="148"/>
      <c r="Q229" s="148"/>
      <c r="R229" s="148"/>
      <c r="S229" s="148"/>
      <c r="T229" s="148"/>
      <c r="U229" s="148"/>
      <c r="V229" s="148"/>
      <c r="W229" s="148"/>
      <c r="X229" s="148"/>
      <c r="Y229" s="148"/>
      <c r="Z229" s="148"/>
      <c r="AA229" s="148"/>
      <c r="AB229" s="148"/>
      <c r="AC229" s="148"/>
      <c r="AD229" s="148"/>
      <c r="AE229" s="148"/>
      <c r="AF229" s="148"/>
      <c r="AG229" s="148"/>
      <c r="AH229" s="148"/>
      <c r="AI229" s="148"/>
    </row>
    <row r="230" spans="1:35" hidden="1">
      <c r="A230" s="148"/>
      <c r="B230" s="148"/>
      <c r="C230" s="148"/>
      <c r="D230" s="148"/>
      <c r="E230" s="148"/>
      <c r="F230" s="148"/>
      <c r="G230" s="148"/>
      <c r="H230" s="148"/>
      <c r="I230" s="148"/>
      <c r="J230" s="148"/>
      <c r="K230" s="148"/>
      <c r="L230" s="148"/>
      <c r="M230" s="148"/>
      <c r="N230" s="148"/>
      <c r="O230" s="148"/>
      <c r="P230" s="148"/>
      <c r="Q230" s="148"/>
      <c r="R230" s="148"/>
      <c r="S230" s="148"/>
      <c r="T230" s="148"/>
      <c r="U230" s="148"/>
      <c r="V230" s="148"/>
      <c r="W230" s="148"/>
      <c r="X230" s="148"/>
      <c r="Y230" s="148"/>
      <c r="Z230" s="148"/>
      <c r="AA230" s="148"/>
      <c r="AB230" s="148"/>
      <c r="AC230" s="148"/>
      <c r="AD230" s="148"/>
      <c r="AE230" s="148"/>
      <c r="AF230" s="148"/>
      <c r="AG230" s="148"/>
      <c r="AH230" s="148"/>
      <c r="AI230" s="148"/>
    </row>
    <row r="231" spans="1:35" hidden="1">
      <c r="A231" s="148"/>
      <c r="B231" s="148"/>
      <c r="C231" s="148"/>
      <c r="D231" s="148"/>
      <c r="E231" s="148"/>
      <c r="F231" s="148"/>
      <c r="G231" s="148"/>
      <c r="H231" s="148"/>
      <c r="I231" s="148"/>
      <c r="J231" s="148"/>
      <c r="K231" s="148"/>
      <c r="L231" s="148"/>
      <c r="M231" s="148"/>
      <c r="N231" s="148"/>
      <c r="O231" s="148"/>
      <c r="P231" s="148"/>
      <c r="Q231" s="148"/>
      <c r="R231" s="148"/>
      <c r="S231" s="148"/>
      <c r="T231" s="148"/>
      <c r="U231" s="148"/>
      <c r="V231" s="148"/>
      <c r="W231" s="148"/>
      <c r="X231" s="148"/>
      <c r="Y231" s="148"/>
      <c r="Z231" s="148"/>
      <c r="AA231" s="148"/>
      <c r="AB231" s="148"/>
      <c r="AC231" s="148"/>
      <c r="AD231" s="148"/>
      <c r="AE231" s="148"/>
      <c r="AF231" s="148"/>
      <c r="AG231" s="148"/>
      <c r="AH231" s="148"/>
      <c r="AI231" s="148"/>
    </row>
    <row r="232" spans="1:35" hidden="1">
      <c r="A232" s="148"/>
      <c r="B232" s="148"/>
      <c r="C232" s="148"/>
      <c r="D232" s="148"/>
      <c r="E232" s="148"/>
      <c r="F232" s="148"/>
      <c r="G232" s="148"/>
      <c r="H232" s="148"/>
      <c r="I232" s="148"/>
      <c r="J232" s="148"/>
      <c r="K232" s="148"/>
      <c r="L232" s="148"/>
      <c r="M232" s="148"/>
      <c r="N232" s="148"/>
      <c r="O232" s="148"/>
      <c r="P232" s="148"/>
      <c r="Q232" s="148"/>
      <c r="R232" s="148"/>
      <c r="S232" s="148"/>
      <c r="T232" s="148"/>
      <c r="U232" s="148"/>
      <c r="V232" s="148"/>
      <c r="W232" s="148"/>
      <c r="X232" s="148"/>
      <c r="Y232" s="148"/>
      <c r="Z232" s="148"/>
      <c r="AA232" s="148"/>
      <c r="AB232" s="148"/>
      <c r="AC232" s="148"/>
      <c r="AD232" s="148"/>
      <c r="AE232" s="148"/>
      <c r="AF232" s="148"/>
      <c r="AG232" s="148"/>
      <c r="AH232" s="148"/>
      <c r="AI232" s="148"/>
    </row>
    <row r="233" spans="1:35" hidden="1">
      <c r="A233" s="148"/>
      <c r="B233" s="148"/>
      <c r="C233" s="148"/>
      <c r="D233" s="148"/>
      <c r="E233" s="148"/>
      <c r="F233" s="148"/>
      <c r="G233" s="148"/>
      <c r="H233" s="148"/>
      <c r="I233" s="148"/>
      <c r="J233" s="148"/>
      <c r="K233" s="148"/>
      <c r="L233" s="148"/>
      <c r="M233" s="148"/>
      <c r="N233" s="148"/>
      <c r="O233" s="148"/>
      <c r="P233" s="148"/>
      <c r="Q233" s="148"/>
      <c r="R233" s="148"/>
      <c r="S233" s="148"/>
      <c r="T233" s="148"/>
      <c r="U233" s="148"/>
      <c r="V233" s="148"/>
      <c r="W233" s="148"/>
      <c r="X233" s="148"/>
      <c r="Y233" s="148"/>
      <c r="Z233" s="148"/>
      <c r="AA233" s="148"/>
      <c r="AB233" s="148"/>
      <c r="AC233" s="148"/>
      <c r="AD233" s="148"/>
      <c r="AE233" s="148"/>
      <c r="AF233" s="148"/>
      <c r="AG233" s="148"/>
      <c r="AH233" s="148"/>
      <c r="AI233" s="148"/>
    </row>
    <row r="234" spans="1:35" hidden="1">
      <c r="A234" s="148"/>
      <c r="B234" s="148"/>
      <c r="C234" s="148"/>
      <c r="D234" s="148"/>
      <c r="E234" s="148"/>
      <c r="F234" s="148"/>
      <c r="G234" s="148"/>
      <c r="H234" s="148"/>
      <c r="I234" s="148"/>
      <c r="J234" s="148"/>
      <c r="K234" s="148"/>
      <c r="L234" s="148"/>
      <c r="M234" s="148"/>
      <c r="N234" s="148"/>
      <c r="O234" s="148"/>
      <c r="P234" s="148"/>
      <c r="Q234" s="148"/>
      <c r="R234" s="148"/>
      <c r="S234" s="148"/>
      <c r="T234" s="148"/>
      <c r="U234" s="148"/>
      <c r="V234" s="148"/>
      <c r="W234" s="148"/>
      <c r="X234" s="148"/>
      <c r="Y234" s="148"/>
      <c r="Z234" s="148"/>
      <c r="AA234" s="148"/>
      <c r="AB234" s="148"/>
      <c r="AC234" s="148"/>
      <c r="AD234" s="148"/>
      <c r="AE234" s="148"/>
      <c r="AF234" s="148"/>
      <c r="AG234" s="148"/>
      <c r="AH234" s="148"/>
      <c r="AI234" s="148"/>
    </row>
    <row r="235" spans="1:35" hidden="1">
      <c r="A235" s="148"/>
      <c r="B235" s="148"/>
      <c r="C235" s="148"/>
      <c r="D235" s="148"/>
      <c r="E235" s="148"/>
      <c r="F235" s="148"/>
      <c r="G235" s="148"/>
      <c r="H235" s="148"/>
      <c r="I235" s="148"/>
      <c r="J235" s="148"/>
      <c r="K235" s="148"/>
      <c r="L235" s="148"/>
      <c r="M235" s="148"/>
      <c r="N235" s="148"/>
      <c r="O235" s="148"/>
      <c r="P235" s="148"/>
      <c r="Q235" s="148"/>
      <c r="R235" s="148"/>
      <c r="S235" s="148"/>
      <c r="T235" s="148"/>
      <c r="U235" s="148"/>
      <c r="V235" s="148"/>
      <c r="W235" s="148"/>
      <c r="X235" s="148"/>
      <c r="Y235" s="148"/>
      <c r="Z235" s="148"/>
      <c r="AA235" s="148"/>
      <c r="AB235" s="148"/>
      <c r="AC235" s="148"/>
      <c r="AD235" s="148"/>
      <c r="AE235" s="148"/>
      <c r="AF235" s="148"/>
      <c r="AG235" s="148"/>
      <c r="AH235" s="148"/>
      <c r="AI235" s="148"/>
    </row>
    <row r="236" spans="1:35" hidden="1">
      <c r="A236" s="148"/>
      <c r="B236" s="148"/>
      <c r="C236" s="148"/>
      <c r="D236" s="148"/>
      <c r="E236" s="148"/>
      <c r="F236" s="148"/>
      <c r="G236" s="148"/>
      <c r="H236" s="148"/>
      <c r="I236" s="148"/>
      <c r="J236" s="148"/>
      <c r="K236" s="148"/>
      <c r="L236" s="148"/>
      <c r="M236" s="148"/>
      <c r="N236" s="148"/>
      <c r="O236" s="148"/>
      <c r="P236" s="148"/>
      <c r="Q236" s="148"/>
      <c r="R236" s="148"/>
      <c r="S236" s="148"/>
      <c r="T236" s="148"/>
      <c r="U236" s="148"/>
      <c r="V236" s="148"/>
      <c r="W236" s="148"/>
      <c r="X236" s="148"/>
      <c r="Y236" s="148"/>
      <c r="Z236" s="148"/>
      <c r="AA236" s="148"/>
      <c r="AB236" s="148"/>
      <c r="AC236" s="148"/>
      <c r="AD236" s="148"/>
      <c r="AE236" s="148"/>
      <c r="AF236" s="148"/>
      <c r="AG236" s="148"/>
      <c r="AH236" s="148"/>
      <c r="AI236" s="148"/>
    </row>
    <row r="237" spans="1:35" hidden="1">
      <c r="A237" s="148"/>
      <c r="B237" s="148"/>
      <c r="C237" s="148"/>
      <c r="D237" s="148"/>
      <c r="E237" s="148"/>
      <c r="F237" s="148"/>
      <c r="G237" s="148"/>
      <c r="H237" s="148"/>
      <c r="I237" s="148"/>
      <c r="J237" s="148"/>
      <c r="K237" s="148"/>
      <c r="L237" s="148"/>
      <c r="M237" s="148"/>
      <c r="N237" s="148"/>
      <c r="O237" s="148"/>
      <c r="P237" s="148"/>
      <c r="Q237" s="148"/>
      <c r="R237" s="148"/>
      <c r="S237" s="148"/>
      <c r="T237" s="148"/>
      <c r="U237" s="148"/>
      <c r="V237" s="148"/>
      <c r="W237" s="148"/>
      <c r="X237" s="148"/>
      <c r="Y237" s="148"/>
      <c r="Z237" s="148"/>
      <c r="AA237" s="148"/>
      <c r="AB237" s="148"/>
      <c r="AC237" s="148"/>
      <c r="AD237" s="148"/>
      <c r="AE237" s="148"/>
      <c r="AF237" s="148"/>
      <c r="AG237" s="148"/>
      <c r="AH237" s="148"/>
      <c r="AI237" s="148"/>
    </row>
    <row r="238" spans="1:35" hidden="1">
      <c r="A238" s="148"/>
      <c r="B238" s="148"/>
      <c r="C238" s="148"/>
      <c r="D238" s="148"/>
      <c r="E238" s="148"/>
      <c r="F238" s="148"/>
      <c r="G238" s="148"/>
      <c r="H238" s="148"/>
      <c r="I238" s="148"/>
      <c r="J238" s="148"/>
      <c r="K238" s="148"/>
      <c r="L238" s="148"/>
      <c r="M238" s="148"/>
      <c r="N238" s="148"/>
      <c r="O238" s="148"/>
      <c r="P238" s="148"/>
      <c r="Q238" s="148"/>
      <c r="R238" s="148"/>
      <c r="S238" s="148"/>
      <c r="T238" s="148"/>
      <c r="U238" s="148"/>
      <c r="V238" s="148"/>
      <c r="W238" s="148"/>
      <c r="X238" s="148"/>
      <c r="Y238" s="148"/>
      <c r="Z238" s="148"/>
      <c r="AA238" s="148"/>
      <c r="AB238" s="148"/>
      <c r="AC238" s="148"/>
      <c r="AD238" s="148"/>
      <c r="AE238" s="148"/>
      <c r="AF238" s="148"/>
      <c r="AG238" s="148"/>
      <c r="AH238" s="148"/>
      <c r="AI238" s="148"/>
    </row>
    <row r="239" spans="1:35" hidden="1">
      <c r="A239" s="148"/>
      <c r="B239" s="148"/>
      <c r="C239" s="148"/>
      <c r="D239" s="148"/>
      <c r="E239" s="148"/>
      <c r="F239" s="148"/>
      <c r="G239" s="148"/>
      <c r="H239" s="148"/>
      <c r="I239" s="148"/>
      <c r="J239" s="148"/>
      <c r="K239" s="148"/>
      <c r="L239" s="148"/>
      <c r="M239" s="148"/>
      <c r="N239" s="148"/>
      <c r="O239" s="148"/>
      <c r="P239" s="148"/>
      <c r="Q239" s="148"/>
      <c r="R239" s="148"/>
      <c r="S239" s="148"/>
      <c r="T239" s="148"/>
      <c r="U239" s="148"/>
      <c r="V239" s="148"/>
      <c r="W239" s="148"/>
      <c r="X239" s="148"/>
      <c r="Y239" s="148"/>
      <c r="Z239" s="148"/>
      <c r="AA239" s="148"/>
      <c r="AB239" s="148"/>
      <c r="AC239" s="148"/>
      <c r="AD239" s="148"/>
      <c r="AE239" s="148"/>
      <c r="AF239" s="148"/>
      <c r="AG239" s="148"/>
      <c r="AH239" s="148"/>
      <c r="AI239" s="148"/>
    </row>
    <row r="240" spans="1:35" hidden="1">
      <c r="A240" s="148"/>
      <c r="B240" s="148"/>
      <c r="C240" s="148"/>
      <c r="D240" s="148"/>
      <c r="E240" s="148"/>
      <c r="F240" s="148"/>
      <c r="G240" s="148"/>
      <c r="H240" s="148"/>
      <c r="I240" s="148"/>
      <c r="J240" s="148"/>
      <c r="K240" s="148"/>
      <c r="L240" s="148"/>
      <c r="M240" s="148"/>
      <c r="N240" s="148"/>
      <c r="O240" s="148"/>
      <c r="P240" s="148"/>
      <c r="Q240" s="148"/>
      <c r="R240" s="148"/>
      <c r="S240" s="148"/>
      <c r="T240" s="148"/>
      <c r="U240" s="148"/>
      <c r="V240" s="148"/>
      <c r="W240" s="148"/>
      <c r="X240" s="148"/>
      <c r="Y240" s="148"/>
      <c r="Z240" s="148"/>
      <c r="AA240" s="148"/>
      <c r="AB240" s="148"/>
      <c r="AC240" s="148"/>
      <c r="AD240" s="148"/>
      <c r="AE240" s="148"/>
      <c r="AF240" s="148"/>
      <c r="AG240" s="148"/>
      <c r="AH240" s="148"/>
      <c r="AI240" s="148"/>
    </row>
    <row r="241" spans="1:35" hidden="1">
      <c r="A241" s="148"/>
      <c r="B241" s="148"/>
      <c r="C241" s="148"/>
      <c r="D241" s="148"/>
      <c r="E241" s="148"/>
      <c r="F241" s="148"/>
      <c r="G241" s="148"/>
      <c r="H241" s="148"/>
      <c r="I241" s="148"/>
      <c r="J241" s="148"/>
      <c r="K241" s="148"/>
      <c r="L241" s="148"/>
      <c r="M241" s="148"/>
      <c r="N241" s="148"/>
      <c r="O241" s="148"/>
      <c r="P241" s="148"/>
      <c r="Q241" s="148"/>
      <c r="R241" s="148"/>
      <c r="S241" s="148"/>
      <c r="T241" s="148"/>
      <c r="U241" s="148"/>
      <c r="V241" s="148"/>
      <c r="W241" s="148"/>
      <c r="X241" s="148"/>
      <c r="Y241" s="148"/>
      <c r="Z241" s="148"/>
      <c r="AA241" s="148"/>
      <c r="AB241" s="148"/>
      <c r="AC241" s="148"/>
      <c r="AD241" s="148"/>
      <c r="AE241" s="148"/>
      <c r="AF241" s="148"/>
      <c r="AG241" s="148"/>
      <c r="AH241" s="148"/>
      <c r="AI241" s="148"/>
    </row>
    <row r="242" spans="1:35" hidden="1">
      <c r="A242" s="148"/>
      <c r="B242" s="148"/>
      <c r="C242" s="148"/>
      <c r="D242" s="148"/>
      <c r="E242" s="148"/>
      <c r="F242" s="148"/>
      <c r="G242" s="148"/>
      <c r="H242" s="148"/>
      <c r="I242" s="148"/>
      <c r="J242" s="148"/>
      <c r="K242" s="148"/>
      <c r="L242" s="148"/>
      <c r="M242" s="148"/>
      <c r="N242" s="148"/>
      <c r="O242" s="148"/>
      <c r="P242" s="148"/>
      <c r="Q242" s="148"/>
      <c r="R242" s="148"/>
      <c r="S242" s="148"/>
      <c r="T242" s="148"/>
      <c r="U242" s="148"/>
      <c r="V242" s="148"/>
      <c r="W242" s="148"/>
      <c r="X242" s="148"/>
      <c r="Y242" s="148"/>
      <c r="Z242" s="148"/>
      <c r="AA242" s="148"/>
      <c r="AB242" s="148"/>
      <c r="AC242" s="148"/>
      <c r="AD242" s="148"/>
      <c r="AE242" s="148"/>
      <c r="AF242" s="148"/>
      <c r="AG242" s="148"/>
      <c r="AH242" s="148"/>
      <c r="AI242" s="148"/>
    </row>
    <row r="243" spans="1:35" hidden="1">
      <c r="A243" s="148"/>
      <c r="B243" s="148"/>
      <c r="C243" s="148"/>
      <c r="D243" s="148"/>
      <c r="E243" s="148"/>
      <c r="F243" s="148"/>
      <c r="G243" s="148"/>
      <c r="H243" s="148"/>
      <c r="I243" s="148"/>
      <c r="J243" s="148"/>
      <c r="K243" s="148"/>
      <c r="L243" s="148"/>
      <c r="M243" s="148"/>
      <c r="N243" s="148"/>
      <c r="O243" s="148"/>
      <c r="P243" s="148"/>
      <c r="Q243" s="148"/>
      <c r="R243" s="148"/>
      <c r="S243" s="148"/>
      <c r="T243" s="148"/>
      <c r="U243" s="148"/>
      <c r="V243" s="148"/>
      <c r="W243" s="148"/>
      <c r="X243" s="148"/>
      <c r="Y243" s="148"/>
      <c r="Z243" s="148"/>
      <c r="AA243" s="148"/>
      <c r="AB243" s="148"/>
      <c r="AC243" s="148"/>
      <c r="AD243" s="148"/>
      <c r="AE243" s="148"/>
      <c r="AF243" s="148"/>
      <c r="AG243" s="148"/>
      <c r="AH243" s="148"/>
      <c r="AI243" s="148"/>
    </row>
    <row r="244" spans="1:35" hidden="1">
      <c r="A244" s="148"/>
      <c r="B244" s="148"/>
      <c r="C244" s="148"/>
      <c r="D244" s="148"/>
      <c r="E244" s="148"/>
      <c r="F244" s="148"/>
      <c r="G244" s="148"/>
      <c r="H244" s="148"/>
      <c r="I244" s="148"/>
      <c r="J244" s="148"/>
      <c r="K244" s="148"/>
      <c r="L244" s="148"/>
      <c r="M244" s="148"/>
      <c r="N244" s="148"/>
      <c r="O244" s="148"/>
      <c r="P244" s="148"/>
      <c r="Q244" s="148"/>
      <c r="R244" s="148"/>
      <c r="S244" s="148"/>
      <c r="T244" s="148"/>
      <c r="U244" s="148"/>
      <c r="V244" s="148"/>
      <c r="W244" s="148"/>
      <c r="X244" s="148"/>
      <c r="Y244" s="148"/>
      <c r="Z244" s="148"/>
      <c r="AA244" s="148"/>
      <c r="AB244" s="148"/>
      <c r="AC244" s="148"/>
      <c r="AD244" s="148"/>
      <c r="AE244" s="148"/>
      <c r="AF244" s="148"/>
      <c r="AG244" s="148"/>
      <c r="AH244" s="148"/>
      <c r="AI244" s="148"/>
    </row>
    <row r="245" spans="1:35" hidden="1">
      <c r="A245" s="148"/>
      <c r="B245" s="148"/>
      <c r="C245" s="148"/>
      <c r="D245" s="148"/>
      <c r="E245" s="148"/>
      <c r="F245" s="148"/>
      <c r="G245" s="148"/>
      <c r="H245" s="148"/>
      <c r="I245" s="148"/>
      <c r="J245" s="148"/>
      <c r="K245" s="148"/>
      <c r="L245" s="148"/>
      <c r="M245" s="148"/>
      <c r="N245" s="148"/>
      <c r="O245" s="148"/>
      <c r="P245" s="148"/>
      <c r="Q245" s="148"/>
      <c r="R245" s="148"/>
      <c r="S245" s="148"/>
      <c r="T245" s="148"/>
      <c r="U245" s="148"/>
      <c r="V245" s="148"/>
      <c r="W245" s="148"/>
      <c r="X245" s="148"/>
      <c r="Y245" s="148"/>
      <c r="Z245" s="148"/>
      <c r="AA245" s="148"/>
      <c r="AB245" s="148"/>
      <c r="AC245" s="148"/>
      <c r="AD245" s="148"/>
      <c r="AE245" s="148"/>
      <c r="AF245" s="148"/>
      <c r="AG245" s="148"/>
      <c r="AH245" s="148"/>
      <c r="AI245" s="148"/>
    </row>
    <row r="246" spans="1:35" hidden="1">
      <c r="A246" s="148"/>
      <c r="B246" s="148"/>
      <c r="C246" s="148"/>
      <c r="D246" s="148"/>
      <c r="E246" s="148"/>
      <c r="F246" s="148"/>
      <c r="G246" s="148"/>
      <c r="H246" s="148"/>
      <c r="I246" s="148"/>
      <c r="J246" s="148"/>
      <c r="K246" s="148"/>
      <c r="L246" s="148"/>
      <c r="M246" s="148"/>
      <c r="N246" s="148"/>
      <c r="O246" s="148"/>
      <c r="P246" s="148"/>
      <c r="Q246" s="148"/>
      <c r="R246" s="148"/>
      <c r="S246" s="148"/>
      <c r="T246" s="148"/>
      <c r="U246" s="148"/>
      <c r="V246" s="148"/>
      <c r="W246" s="148"/>
      <c r="X246" s="148"/>
      <c r="Y246" s="148"/>
      <c r="Z246" s="148"/>
      <c r="AA246" s="148"/>
      <c r="AB246" s="148"/>
      <c r="AC246" s="148"/>
      <c r="AD246" s="148"/>
      <c r="AE246" s="148"/>
      <c r="AF246" s="148"/>
      <c r="AG246" s="148"/>
      <c r="AH246" s="148"/>
      <c r="AI246" s="148"/>
    </row>
    <row r="247" spans="1:35" hidden="1">
      <c r="A247" s="148"/>
      <c r="B247" s="148"/>
      <c r="C247" s="148"/>
      <c r="D247" s="148"/>
      <c r="E247" s="148"/>
      <c r="F247" s="148"/>
      <c r="G247" s="148"/>
      <c r="H247" s="148"/>
      <c r="I247" s="148"/>
      <c r="J247" s="148"/>
      <c r="K247" s="148"/>
      <c r="L247" s="148"/>
      <c r="M247" s="148"/>
      <c r="N247" s="148"/>
      <c r="O247" s="148"/>
      <c r="P247" s="148"/>
      <c r="Q247" s="148"/>
      <c r="R247" s="148"/>
      <c r="S247" s="148"/>
      <c r="T247" s="148"/>
      <c r="U247" s="148"/>
      <c r="V247" s="148"/>
      <c r="W247" s="148"/>
      <c r="X247" s="148"/>
      <c r="Y247" s="148"/>
      <c r="Z247" s="148"/>
      <c r="AA247" s="148"/>
      <c r="AB247" s="148"/>
      <c r="AC247" s="148"/>
      <c r="AD247" s="148"/>
      <c r="AE247" s="148"/>
      <c r="AF247" s="148"/>
      <c r="AG247" s="148"/>
      <c r="AH247" s="148"/>
      <c r="AI247" s="148"/>
    </row>
    <row r="248" spans="1:35" hidden="1">
      <c r="A248" s="148"/>
      <c r="B248" s="148"/>
      <c r="C248" s="148"/>
      <c r="D248" s="148"/>
      <c r="E248" s="148"/>
      <c r="F248" s="148"/>
      <c r="G248" s="148"/>
      <c r="H248" s="148"/>
      <c r="I248" s="148"/>
      <c r="J248" s="148"/>
      <c r="K248" s="148"/>
      <c r="L248" s="148"/>
      <c r="M248" s="148"/>
      <c r="N248" s="148"/>
      <c r="O248" s="148"/>
      <c r="P248" s="148"/>
      <c r="Q248" s="148"/>
      <c r="R248" s="148"/>
      <c r="S248" s="148"/>
      <c r="T248" s="148"/>
      <c r="U248" s="148"/>
      <c r="V248" s="148"/>
      <c r="W248" s="148"/>
      <c r="X248" s="148"/>
      <c r="Y248" s="148"/>
      <c r="Z248" s="148"/>
      <c r="AA248" s="148"/>
      <c r="AB248" s="148"/>
      <c r="AC248" s="148"/>
      <c r="AD248" s="148"/>
      <c r="AE248" s="148"/>
      <c r="AF248" s="148"/>
      <c r="AG248" s="148"/>
      <c r="AH248" s="148"/>
      <c r="AI248" s="148"/>
    </row>
    <row r="249" spans="1:35" hidden="1">
      <c r="A249" s="148"/>
      <c r="B249" s="148"/>
      <c r="C249" s="148"/>
      <c r="D249" s="148"/>
      <c r="E249" s="148"/>
      <c r="F249" s="148"/>
      <c r="G249" s="148"/>
      <c r="H249" s="148"/>
      <c r="I249" s="148"/>
      <c r="J249" s="148"/>
      <c r="K249" s="148"/>
      <c r="L249" s="148"/>
      <c r="M249" s="148"/>
      <c r="N249" s="148"/>
      <c r="O249" s="148"/>
      <c r="P249" s="148"/>
      <c r="Q249" s="148"/>
      <c r="R249" s="148"/>
      <c r="S249" s="148"/>
      <c r="T249" s="148"/>
      <c r="U249" s="148"/>
      <c r="V249" s="148"/>
      <c r="W249" s="148"/>
      <c r="X249" s="148"/>
      <c r="Y249" s="148"/>
      <c r="Z249" s="148"/>
      <c r="AA249" s="148"/>
      <c r="AB249" s="148"/>
      <c r="AC249" s="148"/>
      <c r="AD249" s="148"/>
      <c r="AE249" s="148"/>
      <c r="AF249" s="148"/>
      <c r="AG249" s="148"/>
      <c r="AH249" s="148"/>
      <c r="AI249" s="148"/>
    </row>
    <row r="250" spans="1:35" hidden="1">
      <c r="A250" s="148"/>
      <c r="B250" s="148"/>
      <c r="C250" s="148"/>
      <c r="D250" s="148"/>
      <c r="E250" s="148"/>
      <c r="F250" s="148"/>
      <c r="G250" s="148"/>
      <c r="H250" s="148"/>
      <c r="I250" s="148"/>
      <c r="J250" s="148"/>
      <c r="K250" s="148"/>
      <c r="L250" s="148"/>
      <c r="M250" s="148"/>
      <c r="N250" s="148"/>
      <c r="O250" s="148"/>
      <c r="P250" s="148"/>
      <c r="Q250" s="148"/>
      <c r="R250" s="148"/>
      <c r="S250" s="148"/>
      <c r="T250" s="148"/>
      <c r="U250" s="148"/>
      <c r="V250" s="148"/>
      <c r="W250" s="148"/>
      <c r="X250" s="148"/>
      <c r="Y250" s="148"/>
      <c r="Z250" s="148"/>
      <c r="AA250" s="148"/>
      <c r="AB250" s="148"/>
      <c r="AC250" s="148"/>
      <c r="AD250" s="148"/>
      <c r="AE250" s="148"/>
      <c r="AF250" s="148"/>
      <c r="AG250" s="148"/>
      <c r="AH250" s="148"/>
      <c r="AI250" s="148"/>
    </row>
    <row r="251" spans="1:35" hidden="1">
      <c r="A251" s="148"/>
      <c r="B251" s="148"/>
      <c r="C251" s="148"/>
      <c r="D251" s="148"/>
      <c r="E251" s="148"/>
      <c r="F251" s="148"/>
      <c r="G251" s="148"/>
      <c r="H251" s="148"/>
      <c r="I251" s="148"/>
      <c r="J251" s="148"/>
      <c r="K251" s="148"/>
      <c r="L251" s="148"/>
      <c r="M251" s="148"/>
      <c r="N251" s="148"/>
      <c r="O251" s="148"/>
      <c r="P251" s="148"/>
      <c r="Q251" s="148"/>
      <c r="R251" s="148"/>
      <c r="S251" s="148"/>
      <c r="T251" s="148"/>
      <c r="U251" s="148"/>
      <c r="V251" s="148"/>
      <c r="W251" s="148"/>
      <c r="X251" s="148"/>
      <c r="Y251" s="148"/>
      <c r="Z251" s="148"/>
      <c r="AA251" s="148"/>
      <c r="AB251" s="148"/>
      <c r="AC251" s="148"/>
      <c r="AD251" s="148"/>
      <c r="AE251" s="148"/>
      <c r="AF251" s="148"/>
      <c r="AG251" s="148"/>
      <c r="AH251" s="148"/>
      <c r="AI251" s="148"/>
    </row>
    <row r="252" spans="1:35" hidden="1">
      <c r="A252" s="148"/>
      <c r="B252" s="148"/>
      <c r="C252" s="148"/>
      <c r="D252" s="148"/>
      <c r="E252" s="148"/>
      <c r="F252" s="148"/>
      <c r="G252" s="148"/>
      <c r="H252" s="148"/>
      <c r="I252" s="148"/>
      <c r="J252" s="148"/>
      <c r="K252" s="148"/>
      <c r="L252" s="148"/>
      <c r="M252" s="148"/>
      <c r="N252" s="148"/>
      <c r="O252" s="148"/>
      <c r="P252" s="148"/>
      <c r="Q252" s="148"/>
      <c r="R252" s="148"/>
      <c r="S252" s="148"/>
      <c r="T252" s="148"/>
      <c r="U252" s="148"/>
      <c r="V252" s="148"/>
      <c r="W252" s="148"/>
      <c r="X252" s="148"/>
      <c r="Y252" s="148"/>
      <c r="Z252" s="148"/>
      <c r="AA252" s="148"/>
      <c r="AB252" s="148"/>
      <c r="AC252" s="148"/>
      <c r="AD252" s="148"/>
      <c r="AE252" s="148"/>
      <c r="AF252" s="148"/>
      <c r="AG252" s="148"/>
      <c r="AH252" s="148"/>
      <c r="AI252" s="148"/>
    </row>
    <row r="253" spans="1:35" hidden="1">
      <c r="A253" s="148"/>
      <c r="B253" s="148"/>
      <c r="C253" s="148"/>
      <c r="D253" s="148"/>
      <c r="E253" s="148"/>
      <c r="F253" s="148"/>
      <c r="G253" s="148"/>
      <c r="H253" s="148"/>
      <c r="I253" s="148"/>
      <c r="J253" s="148"/>
      <c r="K253" s="148"/>
      <c r="L253" s="148"/>
      <c r="M253" s="148"/>
      <c r="N253" s="148"/>
      <c r="O253" s="148"/>
      <c r="P253" s="148"/>
      <c r="Q253" s="148"/>
      <c r="R253" s="148"/>
      <c r="S253" s="148"/>
      <c r="T253" s="148"/>
      <c r="U253" s="148"/>
      <c r="V253" s="148"/>
      <c r="W253" s="148"/>
      <c r="X253" s="148"/>
      <c r="Y253" s="148"/>
      <c r="Z253" s="148"/>
      <c r="AA253" s="148"/>
      <c r="AB253" s="148"/>
      <c r="AC253" s="148"/>
      <c r="AD253" s="148"/>
      <c r="AE253" s="148"/>
      <c r="AF253" s="148"/>
      <c r="AG253" s="148"/>
      <c r="AH253" s="148"/>
      <c r="AI253" s="148"/>
    </row>
    <row r="254" spans="1:35" hidden="1">
      <c r="A254" s="148"/>
      <c r="B254" s="148"/>
      <c r="C254" s="148"/>
      <c r="D254" s="148"/>
      <c r="E254" s="148"/>
      <c r="F254" s="148"/>
      <c r="G254" s="148"/>
      <c r="H254" s="148"/>
      <c r="I254" s="148"/>
      <c r="J254" s="148"/>
      <c r="K254" s="148"/>
      <c r="L254" s="148"/>
      <c r="M254" s="148"/>
      <c r="N254" s="148"/>
      <c r="O254" s="148"/>
      <c r="P254" s="148"/>
      <c r="Q254" s="148"/>
      <c r="R254" s="148"/>
      <c r="S254" s="148"/>
      <c r="T254" s="148"/>
      <c r="U254" s="148"/>
      <c r="V254" s="148"/>
      <c r="W254" s="148"/>
      <c r="X254" s="148"/>
      <c r="Y254" s="148"/>
      <c r="Z254" s="148"/>
      <c r="AA254" s="148"/>
      <c r="AB254" s="148"/>
      <c r="AC254" s="148"/>
      <c r="AD254" s="148"/>
      <c r="AE254" s="148"/>
      <c r="AF254" s="148"/>
      <c r="AG254" s="148"/>
      <c r="AH254" s="148"/>
      <c r="AI254" s="148"/>
    </row>
    <row r="255" spans="1:35" hidden="1">
      <c r="A255" s="148"/>
      <c r="B255" s="148"/>
      <c r="C255" s="148"/>
      <c r="D255" s="148"/>
      <c r="E255" s="148"/>
      <c r="F255" s="148"/>
      <c r="G255" s="148"/>
      <c r="H255" s="148"/>
      <c r="I255" s="148"/>
      <c r="J255" s="148"/>
      <c r="K255" s="148"/>
      <c r="L255" s="148"/>
      <c r="M255" s="148"/>
      <c r="N255" s="148"/>
      <c r="O255" s="148"/>
      <c r="P255" s="148"/>
      <c r="Q255" s="148"/>
      <c r="R255" s="148"/>
      <c r="S255" s="148"/>
      <c r="T255" s="148"/>
      <c r="U255" s="148"/>
      <c r="V255" s="148"/>
      <c r="W255" s="148"/>
      <c r="X255" s="148"/>
      <c r="Y255" s="148"/>
      <c r="Z255" s="148"/>
      <c r="AA255" s="148"/>
      <c r="AB255" s="148"/>
      <c r="AC255" s="148"/>
      <c r="AD255" s="148"/>
      <c r="AE255" s="148"/>
      <c r="AF255" s="148"/>
      <c r="AG255" s="148"/>
      <c r="AH255" s="148"/>
      <c r="AI255" s="148"/>
    </row>
    <row r="256" spans="1:35" hidden="1">
      <c r="A256" s="148"/>
      <c r="B256" s="148"/>
      <c r="C256" s="148"/>
      <c r="D256" s="148"/>
      <c r="E256" s="148"/>
      <c r="F256" s="148"/>
      <c r="G256" s="148"/>
      <c r="H256" s="148"/>
      <c r="I256" s="148"/>
      <c r="J256" s="148"/>
      <c r="K256" s="148"/>
      <c r="L256" s="148"/>
      <c r="M256" s="148"/>
      <c r="N256" s="148"/>
      <c r="O256" s="148"/>
      <c r="P256" s="148"/>
      <c r="Q256" s="148"/>
      <c r="R256" s="148"/>
      <c r="S256" s="148"/>
      <c r="T256" s="148"/>
      <c r="U256" s="148"/>
      <c r="V256" s="148"/>
      <c r="W256" s="148"/>
      <c r="X256" s="148"/>
      <c r="Y256" s="148"/>
      <c r="Z256" s="148"/>
      <c r="AA256" s="148"/>
      <c r="AB256" s="148"/>
      <c r="AC256" s="148"/>
      <c r="AD256" s="148"/>
      <c r="AE256" s="148"/>
      <c r="AF256" s="148"/>
      <c r="AG256" s="148"/>
      <c r="AH256" s="148"/>
      <c r="AI256" s="148"/>
    </row>
    <row r="257" spans="1:35" hidden="1">
      <c r="A257" s="148"/>
      <c r="B257" s="148"/>
      <c r="C257" s="148"/>
      <c r="D257" s="148"/>
      <c r="E257" s="148"/>
      <c r="F257" s="148"/>
      <c r="G257" s="148"/>
      <c r="H257" s="148"/>
      <c r="I257" s="148"/>
      <c r="J257" s="148"/>
      <c r="K257" s="148"/>
      <c r="L257" s="148"/>
      <c r="M257" s="148"/>
      <c r="N257" s="148"/>
      <c r="O257" s="148"/>
      <c r="P257" s="148"/>
      <c r="Q257" s="148"/>
      <c r="R257" s="148"/>
      <c r="S257" s="148"/>
      <c r="T257" s="148"/>
      <c r="U257" s="148"/>
      <c r="V257" s="148"/>
      <c r="W257" s="148"/>
      <c r="X257" s="148"/>
      <c r="Y257" s="148"/>
      <c r="Z257" s="148"/>
      <c r="AA257" s="148"/>
      <c r="AB257" s="148"/>
      <c r="AC257" s="148"/>
      <c r="AD257" s="148"/>
      <c r="AE257" s="148"/>
      <c r="AF257" s="148"/>
      <c r="AG257" s="148"/>
      <c r="AH257" s="148"/>
      <c r="AI257" s="148"/>
    </row>
    <row r="258" spans="1:35" hidden="1">
      <c r="A258" s="148"/>
      <c r="B258" s="148"/>
      <c r="C258" s="148"/>
      <c r="D258" s="148"/>
      <c r="E258" s="148"/>
      <c r="F258" s="148"/>
      <c r="G258" s="148"/>
      <c r="H258" s="148"/>
      <c r="I258" s="148"/>
      <c r="J258" s="148"/>
      <c r="K258" s="148"/>
      <c r="L258" s="148"/>
      <c r="M258" s="148"/>
      <c r="N258" s="148"/>
      <c r="O258" s="148"/>
      <c r="P258" s="148"/>
      <c r="Q258" s="148"/>
      <c r="R258" s="148"/>
      <c r="S258" s="148"/>
      <c r="T258" s="148"/>
      <c r="U258" s="148"/>
      <c r="V258" s="148"/>
      <c r="W258" s="148"/>
      <c r="X258" s="148"/>
      <c r="Y258" s="148"/>
      <c r="Z258" s="148"/>
      <c r="AA258" s="148"/>
      <c r="AB258" s="148"/>
      <c r="AC258" s="148"/>
      <c r="AD258" s="148"/>
      <c r="AE258" s="148"/>
      <c r="AF258" s="148"/>
      <c r="AG258" s="148"/>
      <c r="AH258" s="148"/>
      <c r="AI258" s="148"/>
    </row>
    <row r="259" spans="1:35" hidden="1">
      <c r="A259" s="148"/>
      <c r="B259" s="148"/>
      <c r="C259" s="148"/>
      <c r="D259" s="148"/>
      <c r="E259" s="148"/>
      <c r="F259" s="148"/>
      <c r="G259" s="148"/>
      <c r="H259" s="148"/>
      <c r="I259" s="148"/>
      <c r="J259" s="148"/>
      <c r="K259" s="148"/>
      <c r="L259" s="148"/>
      <c r="M259" s="148"/>
      <c r="N259" s="148"/>
      <c r="O259" s="148"/>
      <c r="P259" s="148"/>
      <c r="Q259" s="148"/>
      <c r="R259" s="148"/>
      <c r="S259" s="148"/>
      <c r="T259" s="148"/>
      <c r="U259" s="148"/>
      <c r="V259" s="148"/>
      <c r="W259" s="148"/>
      <c r="X259" s="148"/>
      <c r="Y259" s="148"/>
      <c r="Z259" s="148"/>
      <c r="AA259" s="148"/>
      <c r="AB259" s="148"/>
      <c r="AC259" s="148"/>
      <c r="AD259" s="148"/>
      <c r="AE259" s="148"/>
      <c r="AF259" s="148"/>
      <c r="AG259" s="148"/>
      <c r="AH259" s="148"/>
      <c r="AI259" s="148"/>
    </row>
    <row r="260" spans="1:35" hidden="1">
      <c r="A260" s="148"/>
      <c r="B260" s="148"/>
      <c r="C260" s="148"/>
      <c r="D260" s="148"/>
      <c r="E260" s="148"/>
      <c r="F260" s="148"/>
      <c r="G260" s="148"/>
      <c r="H260" s="148"/>
      <c r="I260" s="148"/>
      <c r="J260" s="148"/>
      <c r="K260" s="148"/>
      <c r="L260" s="148"/>
      <c r="M260" s="148"/>
      <c r="N260" s="148"/>
      <c r="O260" s="148"/>
      <c r="P260" s="148"/>
      <c r="Q260" s="148"/>
      <c r="R260" s="148"/>
      <c r="S260" s="148"/>
      <c r="T260" s="148"/>
      <c r="U260" s="148"/>
      <c r="V260" s="148"/>
      <c r="W260" s="148"/>
      <c r="X260" s="148"/>
      <c r="Y260" s="148"/>
      <c r="Z260" s="148"/>
      <c r="AA260" s="148"/>
      <c r="AB260" s="148"/>
      <c r="AC260" s="148"/>
      <c r="AD260" s="148"/>
      <c r="AE260" s="148"/>
      <c r="AF260" s="148"/>
      <c r="AG260" s="148"/>
      <c r="AH260" s="148"/>
      <c r="AI260" s="148"/>
    </row>
    <row r="261" spans="1:35" hidden="1">
      <c r="A261" s="148"/>
      <c r="B261" s="148"/>
      <c r="C261" s="148"/>
      <c r="D261" s="148"/>
      <c r="E261" s="148"/>
      <c r="F261" s="148"/>
      <c r="G261" s="148"/>
      <c r="H261" s="148"/>
      <c r="I261" s="148"/>
      <c r="J261" s="148"/>
      <c r="K261" s="148"/>
      <c r="L261" s="148"/>
      <c r="M261" s="148"/>
      <c r="N261" s="148"/>
      <c r="O261" s="148"/>
      <c r="P261" s="148"/>
      <c r="Q261" s="148"/>
      <c r="R261" s="148"/>
      <c r="S261" s="148"/>
      <c r="T261" s="148"/>
      <c r="U261" s="148"/>
      <c r="V261" s="148"/>
      <c r="W261" s="148"/>
      <c r="X261" s="148"/>
      <c r="Y261" s="148"/>
      <c r="Z261" s="148"/>
      <c r="AA261" s="148"/>
      <c r="AB261" s="148"/>
      <c r="AC261" s="148"/>
      <c r="AD261" s="148"/>
      <c r="AE261" s="148"/>
      <c r="AF261" s="148"/>
      <c r="AG261" s="148"/>
      <c r="AH261" s="148"/>
      <c r="AI261" s="148"/>
    </row>
    <row r="262" spans="1:35" hidden="1">
      <c r="A262" s="148"/>
      <c r="B262" s="148"/>
      <c r="C262" s="148"/>
      <c r="D262" s="148"/>
      <c r="E262" s="148"/>
      <c r="F262" s="148"/>
      <c r="G262" s="148"/>
      <c r="H262" s="148"/>
      <c r="I262" s="148"/>
      <c r="J262" s="148"/>
      <c r="K262" s="148"/>
      <c r="L262" s="148"/>
      <c r="M262" s="148"/>
      <c r="N262" s="148"/>
      <c r="O262" s="148"/>
      <c r="P262" s="148"/>
      <c r="Q262" s="148"/>
      <c r="R262" s="148"/>
      <c r="S262" s="148"/>
      <c r="T262" s="148"/>
      <c r="U262" s="148"/>
      <c r="V262" s="148"/>
      <c r="W262" s="148"/>
      <c r="X262" s="148"/>
      <c r="Y262" s="148"/>
      <c r="Z262" s="148"/>
      <c r="AA262" s="148"/>
      <c r="AB262" s="148"/>
      <c r="AC262" s="148"/>
      <c r="AD262" s="148"/>
      <c r="AE262" s="148"/>
      <c r="AF262" s="148"/>
      <c r="AG262" s="148"/>
      <c r="AH262" s="148"/>
      <c r="AI262" s="148"/>
    </row>
    <row r="263" spans="1:35" hidden="1">
      <c r="A263" s="148"/>
      <c r="B263" s="148"/>
      <c r="C263" s="148"/>
      <c r="D263" s="148"/>
      <c r="E263" s="148"/>
      <c r="F263" s="148"/>
      <c r="G263" s="148"/>
      <c r="H263" s="148"/>
      <c r="I263" s="148"/>
      <c r="J263" s="148"/>
      <c r="K263" s="148"/>
      <c r="L263" s="148"/>
      <c r="M263" s="148"/>
      <c r="N263" s="148"/>
      <c r="O263" s="148"/>
      <c r="P263" s="148"/>
      <c r="Q263" s="148"/>
      <c r="R263" s="148"/>
      <c r="S263" s="148"/>
      <c r="T263" s="148"/>
      <c r="U263" s="148"/>
      <c r="V263" s="148"/>
      <c r="W263" s="148"/>
      <c r="X263" s="148"/>
      <c r="Y263" s="148"/>
      <c r="Z263" s="148"/>
      <c r="AA263" s="148"/>
      <c r="AB263" s="148"/>
      <c r="AC263" s="148"/>
      <c r="AD263" s="148"/>
      <c r="AE263" s="148"/>
      <c r="AF263" s="148"/>
      <c r="AG263" s="148"/>
      <c r="AH263" s="148"/>
      <c r="AI263" s="148"/>
    </row>
    <row r="264" spans="1:35" hidden="1">
      <c r="A264" s="148"/>
      <c r="B264" s="148"/>
      <c r="C264" s="148"/>
      <c r="D264" s="148"/>
      <c r="E264" s="148"/>
      <c r="F264" s="148"/>
      <c r="G264" s="148"/>
      <c r="H264" s="148"/>
      <c r="I264" s="148"/>
      <c r="J264" s="148"/>
      <c r="K264" s="148"/>
      <c r="L264" s="148"/>
      <c r="M264" s="148"/>
      <c r="N264" s="148"/>
      <c r="O264" s="148"/>
      <c r="P264" s="148"/>
      <c r="Q264" s="148"/>
      <c r="R264" s="148"/>
      <c r="S264" s="148"/>
      <c r="T264" s="148"/>
      <c r="U264" s="148"/>
      <c r="V264" s="148"/>
      <c r="W264" s="148"/>
      <c r="X264" s="148"/>
      <c r="Y264" s="148"/>
      <c r="Z264" s="148"/>
      <c r="AA264" s="148"/>
      <c r="AB264" s="148"/>
      <c r="AC264" s="148"/>
      <c r="AD264" s="148"/>
      <c r="AE264" s="148"/>
      <c r="AF264" s="148"/>
      <c r="AG264" s="148"/>
      <c r="AH264" s="148"/>
      <c r="AI264" s="148"/>
    </row>
    <row r="265" spans="1:35" hidden="1">
      <c r="A265" s="148"/>
      <c r="B265" s="148"/>
      <c r="C265" s="148"/>
      <c r="D265" s="148"/>
      <c r="E265" s="148"/>
      <c r="F265" s="148"/>
      <c r="G265" s="148"/>
      <c r="H265" s="148"/>
      <c r="I265" s="148"/>
      <c r="J265" s="148"/>
      <c r="K265" s="148"/>
      <c r="L265" s="148"/>
      <c r="M265" s="148"/>
      <c r="N265" s="148"/>
      <c r="O265" s="148"/>
      <c r="P265" s="148"/>
      <c r="Q265" s="148"/>
      <c r="R265" s="148"/>
      <c r="S265" s="148"/>
      <c r="T265" s="148"/>
      <c r="U265" s="148"/>
      <c r="V265" s="148"/>
      <c r="W265" s="148"/>
      <c r="X265" s="148"/>
      <c r="Y265" s="148"/>
      <c r="Z265" s="148"/>
      <c r="AA265" s="148"/>
      <c r="AB265" s="148"/>
      <c r="AC265" s="148"/>
      <c r="AD265" s="148"/>
      <c r="AE265" s="148"/>
      <c r="AF265" s="148"/>
      <c r="AG265" s="148"/>
      <c r="AH265" s="148"/>
      <c r="AI265" s="148"/>
    </row>
    <row r="266" spans="1:35" hidden="1">
      <c r="A266" s="148"/>
      <c r="B266" s="148"/>
      <c r="C266" s="148"/>
      <c r="D266" s="148"/>
      <c r="E266" s="148"/>
      <c r="F266" s="148"/>
      <c r="G266" s="148"/>
      <c r="H266" s="148"/>
      <c r="I266" s="148"/>
      <c r="J266" s="148"/>
      <c r="K266" s="148"/>
      <c r="L266" s="148"/>
      <c r="M266" s="148"/>
      <c r="N266" s="148"/>
      <c r="O266" s="148"/>
      <c r="P266" s="148"/>
      <c r="Q266" s="148"/>
      <c r="R266" s="148"/>
      <c r="S266" s="148"/>
      <c r="T266" s="148"/>
      <c r="U266" s="148"/>
      <c r="V266" s="148"/>
      <c r="W266" s="148"/>
      <c r="X266" s="148"/>
      <c r="Y266" s="148"/>
      <c r="Z266" s="148"/>
      <c r="AA266" s="148"/>
      <c r="AB266" s="148"/>
      <c r="AC266" s="148"/>
      <c r="AD266" s="148"/>
      <c r="AE266" s="148"/>
      <c r="AF266" s="148"/>
      <c r="AG266" s="148"/>
      <c r="AH266" s="148"/>
      <c r="AI266" s="148"/>
    </row>
    <row r="267" spans="1:35" hidden="1">
      <c r="A267" s="148"/>
      <c r="B267" s="148"/>
      <c r="C267" s="148"/>
      <c r="D267" s="148"/>
      <c r="E267" s="148"/>
      <c r="F267" s="148"/>
      <c r="G267" s="148"/>
      <c r="H267" s="148"/>
      <c r="I267" s="148"/>
      <c r="J267" s="148"/>
      <c r="K267" s="148"/>
      <c r="L267" s="148"/>
      <c r="M267" s="148"/>
      <c r="N267" s="148"/>
      <c r="O267" s="148"/>
      <c r="P267" s="148"/>
      <c r="Q267" s="148"/>
      <c r="R267" s="148"/>
      <c r="S267" s="148"/>
      <c r="T267" s="148"/>
      <c r="U267" s="148"/>
      <c r="V267" s="148"/>
      <c r="W267" s="148"/>
      <c r="X267" s="148"/>
      <c r="Y267" s="148"/>
      <c r="Z267" s="148"/>
      <c r="AA267" s="148"/>
      <c r="AB267" s="148"/>
      <c r="AC267" s="148"/>
      <c r="AD267" s="148"/>
      <c r="AE267" s="148"/>
      <c r="AF267" s="148"/>
      <c r="AG267" s="148"/>
      <c r="AH267" s="148"/>
      <c r="AI267" s="148"/>
    </row>
    <row r="268" spans="1:35" hidden="1">
      <c r="A268" s="148"/>
      <c r="B268" s="148"/>
      <c r="C268" s="148"/>
      <c r="D268" s="148"/>
      <c r="E268" s="148"/>
      <c r="F268" s="148"/>
      <c r="G268" s="148"/>
      <c r="H268" s="148"/>
      <c r="I268" s="148"/>
      <c r="J268" s="148"/>
      <c r="K268" s="148"/>
      <c r="L268" s="148"/>
      <c r="M268" s="148"/>
      <c r="N268" s="148"/>
      <c r="O268" s="148"/>
      <c r="P268" s="148"/>
      <c r="Q268" s="148"/>
      <c r="R268" s="148"/>
      <c r="S268" s="148"/>
      <c r="T268" s="148"/>
      <c r="U268" s="148"/>
      <c r="V268" s="148"/>
      <c r="W268" s="148"/>
      <c r="X268" s="148"/>
      <c r="Y268" s="148"/>
      <c r="Z268" s="148"/>
      <c r="AA268" s="148"/>
      <c r="AB268" s="148"/>
      <c r="AC268" s="148"/>
      <c r="AD268" s="148"/>
      <c r="AE268" s="148"/>
      <c r="AF268" s="148"/>
      <c r="AG268" s="148"/>
      <c r="AH268" s="148"/>
      <c r="AI268" s="148"/>
    </row>
    <row r="269" spans="1:35" hidden="1">
      <c r="A269" s="148"/>
      <c r="B269" s="148"/>
      <c r="C269" s="148"/>
      <c r="D269" s="148"/>
      <c r="E269" s="148"/>
      <c r="F269" s="148"/>
      <c r="G269" s="148"/>
      <c r="H269" s="148"/>
      <c r="I269" s="148"/>
      <c r="J269" s="148"/>
      <c r="K269" s="148"/>
      <c r="L269" s="148"/>
      <c r="M269" s="148"/>
      <c r="N269" s="148"/>
      <c r="O269" s="148"/>
      <c r="P269" s="148"/>
      <c r="Q269" s="148"/>
      <c r="R269" s="148"/>
      <c r="S269" s="148"/>
      <c r="T269" s="148"/>
      <c r="U269" s="148"/>
      <c r="V269" s="148"/>
      <c r="W269" s="148"/>
      <c r="X269" s="148"/>
      <c r="Y269" s="148"/>
      <c r="Z269" s="148"/>
      <c r="AA269" s="148"/>
      <c r="AB269" s="148"/>
      <c r="AC269" s="148"/>
      <c r="AD269" s="148"/>
      <c r="AE269" s="148"/>
      <c r="AF269" s="148"/>
      <c r="AG269" s="148"/>
      <c r="AH269" s="148"/>
      <c r="AI269" s="148"/>
    </row>
    <row r="270" spans="1:35" hidden="1">
      <c r="A270" s="148"/>
      <c r="B270" s="148"/>
      <c r="C270" s="148"/>
      <c r="D270" s="148"/>
      <c r="E270" s="148"/>
      <c r="F270" s="148"/>
      <c r="G270" s="148"/>
      <c r="H270" s="148"/>
      <c r="I270" s="148"/>
      <c r="J270" s="148"/>
      <c r="K270" s="148"/>
      <c r="L270" s="148"/>
      <c r="M270" s="148"/>
      <c r="N270" s="148"/>
      <c r="O270" s="148"/>
      <c r="P270" s="148"/>
      <c r="Q270" s="148"/>
      <c r="R270" s="148"/>
      <c r="S270" s="148"/>
      <c r="T270" s="148"/>
      <c r="U270" s="148"/>
      <c r="V270" s="148"/>
      <c r="W270" s="148"/>
      <c r="X270" s="148"/>
      <c r="Y270" s="148"/>
      <c r="Z270" s="148"/>
      <c r="AA270" s="148"/>
      <c r="AB270" s="148"/>
      <c r="AC270" s="148"/>
      <c r="AD270" s="148"/>
      <c r="AE270" s="148"/>
      <c r="AF270" s="148"/>
      <c r="AG270" s="148"/>
      <c r="AH270" s="148"/>
      <c r="AI270" s="148"/>
    </row>
    <row r="271" spans="1:35" hidden="1">
      <c r="A271" s="148"/>
      <c r="B271" s="148"/>
      <c r="C271" s="148"/>
      <c r="D271" s="148"/>
      <c r="E271" s="148"/>
      <c r="F271" s="148"/>
      <c r="G271" s="148"/>
      <c r="H271" s="148"/>
      <c r="I271" s="148"/>
      <c r="J271" s="148"/>
      <c r="K271" s="148"/>
      <c r="L271" s="148"/>
      <c r="M271" s="148"/>
      <c r="N271" s="148"/>
      <c r="O271" s="148"/>
      <c r="P271" s="148"/>
      <c r="Q271" s="148"/>
      <c r="R271" s="148"/>
      <c r="S271" s="148"/>
      <c r="T271" s="148"/>
      <c r="U271" s="148"/>
      <c r="V271" s="148"/>
      <c r="W271" s="148"/>
      <c r="X271" s="148"/>
      <c r="Y271" s="148"/>
      <c r="Z271" s="148"/>
      <c r="AA271" s="148"/>
      <c r="AB271" s="148"/>
      <c r="AC271" s="148"/>
      <c r="AD271" s="148"/>
      <c r="AE271" s="148"/>
      <c r="AF271" s="148"/>
      <c r="AG271" s="148"/>
      <c r="AH271" s="148"/>
      <c r="AI271" s="148"/>
    </row>
    <row r="272" spans="1:35" hidden="1">
      <c r="A272" s="148"/>
      <c r="B272" s="148"/>
      <c r="C272" s="148"/>
      <c r="D272" s="148"/>
      <c r="E272" s="148"/>
      <c r="F272" s="148"/>
      <c r="G272" s="148"/>
      <c r="H272" s="148"/>
      <c r="I272" s="148"/>
      <c r="J272" s="148"/>
      <c r="K272" s="148"/>
      <c r="L272" s="148"/>
      <c r="M272" s="148"/>
      <c r="N272" s="148"/>
      <c r="O272" s="148"/>
      <c r="P272" s="148"/>
      <c r="Q272" s="148"/>
      <c r="R272" s="148"/>
      <c r="S272" s="148"/>
      <c r="T272" s="148"/>
      <c r="U272" s="148"/>
      <c r="V272" s="148"/>
      <c r="W272" s="148"/>
      <c r="X272" s="148"/>
      <c r="Y272" s="148"/>
      <c r="Z272" s="148"/>
      <c r="AA272" s="148"/>
      <c r="AB272" s="148"/>
      <c r="AC272" s="148"/>
      <c r="AD272" s="148"/>
      <c r="AE272" s="148"/>
      <c r="AF272" s="148"/>
      <c r="AG272" s="148"/>
      <c r="AH272" s="148"/>
      <c r="AI272" s="148"/>
    </row>
    <row r="273" spans="1:35" hidden="1">
      <c r="A273" s="148"/>
      <c r="B273" s="148"/>
      <c r="C273" s="148"/>
      <c r="D273" s="148"/>
      <c r="E273" s="148"/>
      <c r="F273" s="148"/>
      <c r="G273" s="148"/>
      <c r="H273" s="148"/>
      <c r="I273" s="148"/>
      <c r="J273" s="148"/>
      <c r="K273" s="148"/>
      <c r="L273" s="148"/>
      <c r="M273" s="148"/>
      <c r="N273" s="148"/>
      <c r="O273" s="148"/>
      <c r="P273" s="148"/>
      <c r="Q273" s="148"/>
      <c r="R273" s="148"/>
      <c r="S273" s="148"/>
      <c r="T273" s="148"/>
      <c r="U273" s="148"/>
      <c r="V273" s="148"/>
      <c r="W273" s="148"/>
      <c r="X273" s="148"/>
      <c r="Y273" s="148"/>
      <c r="Z273" s="148"/>
      <c r="AA273" s="148"/>
      <c r="AB273" s="148"/>
      <c r="AC273" s="148"/>
      <c r="AD273" s="148"/>
      <c r="AE273" s="148"/>
      <c r="AF273" s="148"/>
      <c r="AG273" s="148"/>
      <c r="AH273" s="148"/>
      <c r="AI273" s="148"/>
    </row>
    <row r="274" spans="1:35" hidden="1">
      <c r="A274" s="148"/>
      <c r="B274" s="148"/>
      <c r="C274" s="148"/>
      <c r="D274" s="148"/>
      <c r="E274" s="148"/>
      <c r="F274" s="148"/>
      <c r="G274" s="148"/>
      <c r="H274" s="148"/>
      <c r="I274" s="148"/>
      <c r="J274" s="148"/>
      <c r="K274" s="148"/>
      <c r="L274" s="148"/>
      <c r="M274" s="148"/>
      <c r="N274" s="148"/>
      <c r="O274" s="148"/>
      <c r="P274" s="148"/>
      <c r="Q274" s="148"/>
      <c r="R274" s="148"/>
      <c r="S274" s="148"/>
      <c r="T274" s="148"/>
      <c r="U274" s="148"/>
      <c r="V274" s="148"/>
      <c r="W274" s="148"/>
      <c r="X274" s="148"/>
      <c r="Y274" s="148"/>
      <c r="Z274" s="148"/>
      <c r="AA274" s="148"/>
      <c r="AB274" s="148"/>
      <c r="AC274" s="148"/>
      <c r="AD274" s="148"/>
      <c r="AE274" s="148"/>
      <c r="AF274" s="148"/>
      <c r="AG274" s="148"/>
      <c r="AH274" s="148"/>
      <c r="AI274" s="148"/>
    </row>
    <row r="275" spans="1:35" hidden="1">
      <c r="A275" s="148"/>
      <c r="B275" s="148"/>
      <c r="C275" s="148"/>
      <c r="D275" s="148"/>
      <c r="E275" s="148"/>
      <c r="F275" s="148"/>
      <c r="G275" s="148"/>
      <c r="H275" s="148"/>
      <c r="I275" s="148"/>
      <c r="J275" s="148"/>
      <c r="K275" s="148"/>
      <c r="L275" s="148"/>
      <c r="M275" s="148"/>
      <c r="N275" s="148"/>
      <c r="O275" s="148"/>
      <c r="P275" s="148"/>
      <c r="Q275" s="148"/>
      <c r="R275" s="148"/>
      <c r="S275" s="148"/>
      <c r="T275" s="148"/>
      <c r="U275" s="148"/>
      <c r="V275" s="148"/>
      <c r="W275" s="148"/>
      <c r="X275" s="148"/>
      <c r="Y275" s="148"/>
      <c r="Z275" s="148"/>
      <c r="AA275" s="148"/>
      <c r="AB275" s="148"/>
      <c r="AC275" s="148"/>
      <c r="AD275" s="148"/>
      <c r="AE275" s="148"/>
      <c r="AF275" s="148"/>
      <c r="AG275" s="148"/>
      <c r="AH275" s="148"/>
      <c r="AI275" s="148"/>
    </row>
    <row r="276" spans="1:35" hidden="1">
      <c r="A276" s="148"/>
      <c r="B276" s="148"/>
      <c r="C276" s="148"/>
      <c r="D276" s="148"/>
      <c r="E276" s="148"/>
      <c r="F276" s="148"/>
      <c r="G276" s="148"/>
      <c r="H276" s="148"/>
      <c r="I276" s="148"/>
      <c r="J276" s="148"/>
      <c r="K276" s="148"/>
      <c r="L276" s="148"/>
      <c r="M276" s="148"/>
      <c r="N276" s="148"/>
      <c r="O276" s="148"/>
      <c r="P276" s="148"/>
      <c r="Q276" s="148"/>
      <c r="R276" s="148"/>
      <c r="S276" s="148"/>
      <c r="T276" s="148"/>
      <c r="U276" s="148"/>
      <c r="V276" s="148"/>
      <c r="W276" s="148"/>
      <c r="X276" s="148"/>
      <c r="Y276" s="148"/>
      <c r="Z276" s="148"/>
      <c r="AA276" s="148"/>
      <c r="AB276" s="148"/>
      <c r="AC276" s="148"/>
      <c r="AD276" s="148"/>
      <c r="AE276" s="148"/>
      <c r="AF276" s="148"/>
      <c r="AG276" s="148"/>
      <c r="AH276" s="148"/>
      <c r="AI276" s="148"/>
    </row>
    <row r="277" spans="1:35" hidden="1">
      <c r="A277" s="148"/>
      <c r="B277" s="148"/>
      <c r="C277" s="148"/>
      <c r="D277" s="148"/>
      <c r="E277" s="148"/>
      <c r="F277" s="148"/>
      <c r="G277" s="148"/>
      <c r="H277" s="148"/>
      <c r="I277" s="148"/>
      <c r="J277" s="148"/>
      <c r="K277" s="148"/>
      <c r="L277" s="148"/>
      <c r="M277" s="148"/>
      <c r="N277" s="148"/>
      <c r="O277" s="148"/>
      <c r="P277" s="148"/>
      <c r="Q277" s="148"/>
      <c r="R277" s="148"/>
      <c r="S277" s="148"/>
      <c r="T277" s="148"/>
      <c r="U277" s="148"/>
      <c r="V277" s="148"/>
      <c r="W277" s="148"/>
      <c r="X277" s="148"/>
      <c r="Y277" s="148"/>
      <c r="Z277" s="148"/>
      <c r="AA277" s="148"/>
      <c r="AB277" s="148"/>
      <c r="AC277" s="148"/>
      <c r="AD277" s="148"/>
      <c r="AE277" s="148"/>
      <c r="AF277" s="148"/>
      <c r="AG277" s="148"/>
      <c r="AH277" s="148"/>
      <c r="AI277" s="148"/>
    </row>
    <row r="278" spans="1:35" hidden="1">
      <c r="A278" s="148"/>
      <c r="B278" s="148"/>
      <c r="C278" s="148"/>
      <c r="D278" s="148"/>
      <c r="E278" s="148"/>
      <c r="F278" s="148"/>
      <c r="G278" s="148"/>
      <c r="H278" s="148"/>
      <c r="I278" s="148"/>
      <c r="J278" s="148"/>
      <c r="K278" s="148"/>
      <c r="L278" s="148"/>
      <c r="M278" s="148"/>
      <c r="N278" s="148"/>
      <c r="O278" s="148"/>
      <c r="P278" s="148"/>
      <c r="Q278" s="148"/>
      <c r="R278" s="148"/>
      <c r="S278" s="148"/>
      <c r="T278" s="148"/>
      <c r="U278" s="148"/>
      <c r="V278" s="148"/>
      <c r="W278" s="148"/>
      <c r="X278" s="148"/>
      <c r="Y278" s="148"/>
      <c r="Z278" s="148"/>
      <c r="AA278" s="148"/>
      <c r="AB278" s="148"/>
      <c r="AC278" s="148"/>
      <c r="AD278" s="148"/>
      <c r="AE278" s="148"/>
      <c r="AF278" s="148"/>
      <c r="AG278" s="148"/>
      <c r="AH278" s="148"/>
      <c r="AI278" s="148"/>
    </row>
    <row r="279" spans="1:35" hidden="1">
      <c r="A279" s="148"/>
      <c r="B279" s="148"/>
      <c r="C279" s="148"/>
      <c r="D279" s="148"/>
      <c r="E279" s="148"/>
      <c r="F279" s="148"/>
      <c r="G279" s="148"/>
      <c r="H279" s="148"/>
      <c r="I279" s="148"/>
      <c r="J279" s="148"/>
      <c r="K279" s="148"/>
      <c r="L279" s="148"/>
      <c r="M279" s="148"/>
      <c r="N279" s="148"/>
      <c r="O279" s="148"/>
      <c r="P279" s="148"/>
      <c r="Q279" s="148"/>
      <c r="R279" s="148"/>
      <c r="S279" s="148"/>
      <c r="T279" s="148"/>
      <c r="U279" s="148"/>
      <c r="V279" s="148"/>
      <c r="W279" s="148"/>
      <c r="X279" s="148"/>
      <c r="Y279" s="148"/>
      <c r="Z279" s="148"/>
      <c r="AA279" s="148"/>
      <c r="AB279" s="148"/>
      <c r="AC279" s="148"/>
      <c r="AD279" s="148"/>
      <c r="AE279" s="148"/>
      <c r="AF279" s="148"/>
      <c r="AG279" s="148"/>
      <c r="AH279" s="148"/>
      <c r="AI279" s="148"/>
    </row>
    <row r="280" spans="1:35" hidden="1">
      <c r="A280" s="148"/>
      <c r="B280" s="148"/>
      <c r="C280" s="148"/>
      <c r="D280" s="148"/>
      <c r="E280" s="148"/>
      <c r="F280" s="148"/>
      <c r="G280" s="148"/>
      <c r="H280" s="148"/>
      <c r="I280" s="148"/>
      <c r="J280" s="148"/>
      <c r="K280" s="148"/>
      <c r="L280" s="148"/>
      <c r="M280" s="148"/>
      <c r="N280" s="148"/>
      <c r="O280" s="148"/>
      <c r="P280" s="148"/>
      <c r="Q280" s="148"/>
      <c r="R280" s="148"/>
      <c r="S280" s="148"/>
      <c r="T280" s="148"/>
      <c r="U280" s="148"/>
      <c r="V280" s="148"/>
      <c r="W280" s="148"/>
      <c r="X280" s="148"/>
      <c r="Y280" s="148"/>
      <c r="Z280" s="148"/>
      <c r="AA280" s="148"/>
      <c r="AB280" s="148"/>
      <c r="AC280" s="148"/>
      <c r="AD280" s="148"/>
      <c r="AE280" s="148"/>
      <c r="AF280" s="148"/>
      <c r="AG280" s="148"/>
      <c r="AH280" s="148"/>
      <c r="AI280" s="148"/>
    </row>
    <row r="281" spans="1:35" hidden="1">
      <c r="A281" s="148"/>
      <c r="B281" s="148"/>
      <c r="C281" s="148"/>
      <c r="D281" s="148"/>
      <c r="E281" s="148"/>
      <c r="F281" s="148"/>
      <c r="G281" s="148"/>
      <c r="H281" s="148"/>
      <c r="I281" s="148"/>
      <c r="J281" s="148"/>
      <c r="K281" s="148"/>
      <c r="L281" s="148"/>
      <c r="M281" s="148"/>
      <c r="N281" s="148"/>
      <c r="O281" s="148"/>
      <c r="P281" s="148"/>
      <c r="Q281" s="148"/>
      <c r="R281" s="148"/>
      <c r="S281" s="148"/>
      <c r="T281" s="148"/>
      <c r="U281" s="148"/>
      <c r="V281" s="148"/>
      <c r="W281" s="148"/>
      <c r="X281" s="148"/>
      <c r="Y281" s="148"/>
      <c r="Z281" s="148"/>
      <c r="AA281" s="148"/>
      <c r="AB281" s="148"/>
      <c r="AC281" s="148"/>
      <c r="AD281" s="148"/>
      <c r="AE281" s="148"/>
      <c r="AF281" s="148"/>
      <c r="AG281" s="148"/>
      <c r="AH281" s="148"/>
      <c r="AI281" s="148"/>
    </row>
    <row r="282" spans="1:35" hidden="1">
      <c r="A282" s="148"/>
      <c r="B282" s="148"/>
      <c r="C282" s="148"/>
      <c r="D282" s="148"/>
      <c r="E282" s="148"/>
      <c r="F282" s="148"/>
      <c r="G282" s="148"/>
      <c r="H282" s="148"/>
      <c r="I282" s="148"/>
      <c r="J282" s="148"/>
      <c r="K282" s="148"/>
      <c r="L282" s="148"/>
      <c r="M282" s="148"/>
      <c r="N282" s="148"/>
      <c r="O282" s="148"/>
      <c r="P282" s="148"/>
      <c r="Q282" s="148"/>
      <c r="R282" s="148"/>
      <c r="S282" s="148"/>
      <c r="T282" s="148"/>
      <c r="U282" s="148"/>
      <c r="V282" s="148"/>
      <c r="W282" s="148"/>
      <c r="X282" s="148"/>
      <c r="Y282" s="148"/>
      <c r="Z282" s="148"/>
      <c r="AA282" s="148"/>
      <c r="AB282" s="148"/>
      <c r="AC282" s="148"/>
      <c r="AD282" s="148"/>
      <c r="AE282" s="148"/>
      <c r="AF282" s="148"/>
      <c r="AG282" s="148"/>
      <c r="AH282" s="148"/>
      <c r="AI282" s="148"/>
    </row>
    <row r="283" spans="1:35" hidden="1">
      <c r="A283" s="148"/>
      <c r="B283" s="148"/>
      <c r="C283" s="148"/>
      <c r="D283" s="148"/>
      <c r="E283" s="148"/>
      <c r="F283" s="148"/>
      <c r="G283" s="148"/>
      <c r="H283" s="148"/>
      <c r="I283" s="148"/>
      <c r="J283" s="148"/>
      <c r="K283" s="148"/>
      <c r="L283" s="148"/>
      <c r="M283" s="148"/>
      <c r="N283" s="148"/>
      <c r="O283" s="148"/>
      <c r="P283" s="148"/>
      <c r="Q283" s="148"/>
      <c r="R283" s="148"/>
      <c r="S283" s="148"/>
      <c r="T283" s="148"/>
      <c r="U283" s="148"/>
      <c r="V283" s="148"/>
      <c r="W283" s="148"/>
      <c r="X283" s="148"/>
      <c r="Y283" s="148"/>
      <c r="Z283" s="148"/>
      <c r="AA283" s="148"/>
      <c r="AB283" s="148"/>
      <c r="AC283" s="148"/>
      <c r="AD283" s="148"/>
      <c r="AE283" s="148"/>
      <c r="AF283" s="148"/>
      <c r="AG283" s="148"/>
      <c r="AH283" s="148"/>
      <c r="AI283" s="148"/>
    </row>
    <row r="284" spans="1:35" hidden="1">
      <c r="A284" s="148"/>
      <c r="B284" s="148"/>
      <c r="C284" s="148"/>
      <c r="D284" s="148"/>
      <c r="E284" s="148"/>
      <c r="F284" s="148"/>
      <c r="G284" s="148"/>
      <c r="H284" s="148"/>
      <c r="I284" s="148"/>
      <c r="J284" s="148"/>
      <c r="K284" s="148"/>
      <c r="L284" s="148"/>
      <c r="M284" s="148"/>
      <c r="N284" s="148"/>
      <c r="O284" s="148"/>
      <c r="P284" s="148"/>
      <c r="Q284" s="148"/>
      <c r="R284" s="148"/>
      <c r="S284" s="148"/>
      <c r="T284" s="148"/>
      <c r="U284" s="148"/>
      <c r="V284" s="148"/>
      <c r="W284" s="148"/>
      <c r="X284" s="148"/>
      <c r="Y284" s="148"/>
      <c r="Z284" s="148"/>
      <c r="AA284" s="148"/>
      <c r="AB284" s="148"/>
      <c r="AC284" s="148"/>
      <c r="AD284" s="148"/>
      <c r="AE284" s="148"/>
      <c r="AF284" s="148"/>
      <c r="AG284" s="148"/>
      <c r="AH284" s="148"/>
      <c r="AI284" s="148"/>
    </row>
    <row r="285" spans="1:35" hidden="1">
      <c r="A285" s="148"/>
      <c r="B285" s="148"/>
      <c r="C285" s="148"/>
      <c r="D285" s="148"/>
      <c r="E285" s="148"/>
      <c r="F285" s="148"/>
      <c r="G285" s="148"/>
      <c r="H285" s="148"/>
      <c r="I285" s="148"/>
      <c r="J285" s="148"/>
      <c r="K285" s="148"/>
      <c r="L285" s="148"/>
      <c r="M285" s="148"/>
      <c r="N285" s="148"/>
      <c r="O285" s="148"/>
      <c r="P285" s="148"/>
      <c r="Q285" s="148"/>
      <c r="R285" s="148"/>
      <c r="S285" s="148"/>
      <c r="T285" s="148"/>
      <c r="U285" s="148"/>
      <c r="V285" s="148"/>
      <c r="W285" s="148"/>
      <c r="X285" s="148"/>
      <c r="Y285" s="148"/>
      <c r="Z285" s="148"/>
      <c r="AA285" s="148"/>
      <c r="AB285" s="148"/>
      <c r="AC285" s="148"/>
      <c r="AD285" s="148"/>
      <c r="AE285" s="148"/>
      <c r="AF285" s="148"/>
      <c r="AG285" s="148"/>
      <c r="AH285" s="148"/>
      <c r="AI285" s="148"/>
    </row>
    <row r="286" spans="1:35" hidden="1">
      <c r="A286" s="148"/>
      <c r="B286" s="148"/>
      <c r="C286" s="148"/>
      <c r="D286" s="148"/>
      <c r="E286" s="148"/>
      <c r="F286" s="148"/>
      <c r="G286" s="148"/>
      <c r="H286" s="148"/>
      <c r="I286" s="148"/>
      <c r="J286" s="148"/>
      <c r="K286" s="148"/>
      <c r="L286" s="148"/>
      <c r="M286" s="148"/>
      <c r="N286" s="148"/>
      <c r="O286" s="148"/>
      <c r="P286" s="148"/>
      <c r="Q286" s="148"/>
      <c r="R286" s="148"/>
      <c r="S286" s="148"/>
      <c r="T286" s="148"/>
      <c r="U286" s="148"/>
      <c r="V286" s="148"/>
      <c r="W286" s="148"/>
      <c r="X286" s="148"/>
      <c r="Y286" s="148"/>
      <c r="Z286" s="148"/>
      <c r="AA286" s="148"/>
      <c r="AB286" s="148"/>
      <c r="AC286" s="148"/>
      <c r="AD286" s="148"/>
      <c r="AE286" s="148"/>
      <c r="AF286" s="148"/>
      <c r="AG286" s="148"/>
      <c r="AH286" s="148"/>
      <c r="AI286" s="148"/>
    </row>
    <row r="287" spans="1:35" hidden="1">
      <c r="A287" s="148"/>
      <c r="B287" s="148"/>
      <c r="C287" s="148"/>
      <c r="D287" s="148"/>
      <c r="E287" s="148"/>
      <c r="F287" s="148"/>
      <c r="G287" s="148"/>
      <c r="H287" s="148"/>
      <c r="I287" s="148"/>
      <c r="J287" s="148"/>
      <c r="K287" s="148"/>
      <c r="L287" s="148"/>
      <c r="M287" s="148"/>
      <c r="N287" s="148"/>
      <c r="O287" s="148"/>
      <c r="P287" s="148"/>
      <c r="Q287" s="148"/>
      <c r="R287" s="148"/>
      <c r="S287" s="148"/>
      <c r="T287" s="148"/>
      <c r="U287" s="148"/>
      <c r="V287" s="148"/>
      <c r="W287" s="148"/>
      <c r="X287" s="148"/>
      <c r="Y287" s="148"/>
      <c r="Z287" s="148"/>
      <c r="AA287" s="148"/>
      <c r="AB287" s="148"/>
      <c r="AC287" s="148"/>
      <c r="AD287" s="148"/>
      <c r="AE287" s="148"/>
      <c r="AF287" s="148"/>
      <c r="AG287" s="148"/>
      <c r="AH287" s="148"/>
      <c r="AI287" s="148"/>
    </row>
    <row r="288" spans="1:35" hidden="1">
      <c r="A288" s="148"/>
      <c r="B288" s="148"/>
      <c r="C288" s="148"/>
      <c r="D288" s="148"/>
      <c r="E288" s="148"/>
      <c r="F288" s="148"/>
      <c r="G288" s="148"/>
      <c r="H288" s="148"/>
      <c r="I288" s="148"/>
      <c r="J288" s="148"/>
      <c r="K288" s="148"/>
      <c r="L288" s="148"/>
      <c r="M288" s="148"/>
      <c r="N288" s="148"/>
      <c r="O288" s="148"/>
      <c r="P288" s="148"/>
      <c r="Q288" s="148"/>
      <c r="R288" s="148"/>
      <c r="S288" s="148"/>
      <c r="T288" s="148"/>
      <c r="U288" s="148"/>
      <c r="V288" s="148"/>
      <c r="W288" s="148"/>
      <c r="X288" s="148"/>
      <c r="Y288" s="148"/>
      <c r="Z288" s="148"/>
      <c r="AA288" s="148"/>
      <c r="AB288" s="148"/>
      <c r="AC288" s="148"/>
      <c r="AD288" s="148"/>
      <c r="AE288" s="148"/>
      <c r="AF288" s="148"/>
      <c r="AG288" s="148"/>
      <c r="AH288" s="148"/>
      <c r="AI288" s="148"/>
    </row>
    <row r="289" spans="1:35" hidden="1">
      <c r="A289" s="148"/>
      <c r="B289" s="148"/>
      <c r="C289" s="148"/>
      <c r="D289" s="148"/>
      <c r="E289" s="148"/>
      <c r="F289" s="148"/>
      <c r="G289" s="148"/>
      <c r="H289" s="148"/>
      <c r="I289" s="148"/>
      <c r="J289" s="148"/>
      <c r="K289" s="148"/>
      <c r="L289" s="148"/>
      <c r="M289" s="148"/>
      <c r="N289" s="148"/>
      <c r="O289" s="148"/>
      <c r="P289" s="148"/>
      <c r="Q289" s="148"/>
      <c r="R289" s="148"/>
      <c r="S289" s="148"/>
      <c r="T289" s="148"/>
      <c r="U289" s="148"/>
      <c r="V289" s="148"/>
      <c r="W289" s="148"/>
      <c r="X289" s="148"/>
      <c r="Y289" s="148"/>
      <c r="Z289" s="148"/>
      <c r="AA289" s="148"/>
      <c r="AB289" s="148"/>
      <c r="AC289" s="148"/>
      <c r="AD289" s="148"/>
      <c r="AE289" s="148"/>
      <c r="AF289" s="148"/>
      <c r="AG289" s="148"/>
      <c r="AH289" s="148"/>
      <c r="AI289" s="148"/>
    </row>
    <row r="290" spans="1:35" hidden="1">
      <c r="A290" s="148"/>
      <c r="B290" s="148"/>
      <c r="C290" s="148"/>
      <c r="D290" s="148"/>
      <c r="E290" s="148"/>
      <c r="F290" s="148"/>
      <c r="G290" s="148"/>
      <c r="H290" s="148"/>
      <c r="I290" s="148"/>
      <c r="J290" s="148"/>
      <c r="K290" s="148"/>
      <c r="L290" s="148"/>
      <c r="M290" s="148"/>
      <c r="N290" s="148"/>
      <c r="O290" s="148"/>
      <c r="P290" s="148"/>
      <c r="Q290" s="148"/>
      <c r="R290" s="148"/>
      <c r="S290" s="148"/>
      <c r="T290" s="148"/>
      <c r="U290" s="148"/>
      <c r="V290" s="148"/>
      <c r="W290" s="148"/>
      <c r="X290" s="148"/>
      <c r="Y290" s="148"/>
      <c r="Z290" s="148"/>
      <c r="AA290" s="148"/>
      <c r="AB290" s="148"/>
      <c r="AC290" s="148"/>
      <c r="AD290" s="148"/>
      <c r="AE290" s="148"/>
      <c r="AF290" s="148"/>
      <c r="AG290" s="148"/>
      <c r="AH290" s="148"/>
      <c r="AI290" s="148"/>
    </row>
    <row r="291" spans="1:35" hidden="1">
      <c r="A291" s="148"/>
      <c r="B291" s="148"/>
      <c r="C291" s="148"/>
      <c r="D291" s="148"/>
      <c r="E291" s="148"/>
      <c r="F291" s="148"/>
      <c r="G291" s="148"/>
      <c r="H291" s="148"/>
      <c r="I291" s="148"/>
      <c r="J291" s="148"/>
      <c r="K291" s="148"/>
      <c r="L291" s="148"/>
      <c r="M291" s="148"/>
      <c r="N291" s="148"/>
      <c r="O291" s="148"/>
      <c r="P291" s="148"/>
      <c r="Q291" s="148"/>
      <c r="R291" s="148"/>
      <c r="S291" s="148"/>
      <c r="T291" s="148"/>
      <c r="U291" s="148"/>
      <c r="V291" s="148"/>
      <c r="W291" s="148"/>
      <c r="X291" s="148"/>
      <c r="Y291" s="148"/>
      <c r="Z291" s="148"/>
      <c r="AA291" s="148"/>
      <c r="AB291" s="148"/>
      <c r="AC291" s="148"/>
      <c r="AD291" s="148"/>
      <c r="AE291" s="148"/>
      <c r="AF291" s="148"/>
      <c r="AG291" s="148"/>
      <c r="AH291" s="148"/>
      <c r="AI291" s="148"/>
    </row>
    <row r="292" spans="1:35" hidden="1">
      <c r="A292" s="148"/>
      <c r="B292" s="148"/>
      <c r="C292" s="148"/>
      <c r="D292" s="148"/>
      <c r="E292" s="148"/>
      <c r="F292" s="148"/>
      <c r="G292" s="148"/>
      <c r="H292" s="148"/>
      <c r="I292" s="148"/>
      <c r="J292" s="148"/>
      <c r="K292" s="148"/>
      <c r="L292" s="148"/>
      <c r="M292" s="148"/>
      <c r="N292" s="148"/>
      <c r="O292" s="148"/>
      <c r="P292" s="148"/>
      <c r="Q292" s="148"/>
      <c r="R292" s="148"/>
      <c r="S292" s="148"/>
      <c r="T292" s="148"/>
      <c r="U292" s="148"/>
      <c r="V292" s="148"/>
      <c r="W292" s="148"/>
      <c r="X292" s="148"/>
      <c r="Y292" s="148"/>
      <c r="Z292" s="148"/>
      <c r="AA292" s="148"/>
      <c r="AB292" s="148"/>
      <c r="AC292" s="148"/>
      <c r="AD292" s="148"/>
      <c r="AE292" s="148"/>
      <c r="AF292" s="148"/>
      <c r="AG292" s="148"/>
      <c r="AH292" s="148"/>
      <c r="AI292" s="148"/>
    </row>
    <row r="293" spans="1:35" hidden="1">
      <c r="A293" s="148"/>
      <c r="B293" s="148"/>
      <c r="C293" s="148"/>
      <c r="D293" s="148"/>
      <c r="E293" s="148"/>
      <c r="F293" s="148"/>
      <c r="G293" s="148"/>
      <c r="H293" s="148"/>
      <c r="I293" s="148"/>
      <c r="J293" s="148"/>
      <c r="K293" s="148"/>
      <c r="L293" s="148"/>
      <c r="M293" s="148"/>
      <c r="N293" s="148"/>
      <c r="O293" s="148"/>
      <c r="P293" s="148"/>
      <c r="Q293" s="148"/>
      <c r="R293" s="148"/>
      <c r="S293" s="148"/>
      <c r="T293" s="148"/>
      <c r="U293" s="148"/>
      <c r="V293" s="148"/>
      <c r="W293" s="148"/>
      <c r="X293" s="148"/>
      <c r="Y293" s="148"/>
      <c r="Z293" s="148"/>
      <c r="AA293" s="148"/>
      <c r="AB293" s="148"/>
      <c r="AC293" s="148"/>
      <c r="AD293" s="148"/>
      <c r="AE293" s="148"/>
      <c r="AF293" s="148"/>
      <c r="AG293" s="148"/>
      <c r="AH293" s="148"/>
      <c r="AI293" s="148"/>
    </row>
    <row r="294" spans="1:35" hidden="1">
      <c r="A294" s="148"/>
      <c r="B294" s="148"/>
      <c r="C294" s="148"/>
      <c r="D294" s="148"/>
      <c r="E294" s="148"/>
      <c r="F294" s="148"/>
      <c r="G294" s="148"/>
      <c r="H294" s="148"/>
      <c r="I294" s="148"/>
      <c r="J294" s="148"/>
      <c r="K294" s="148"/>
      <c r="L294" s="148"/>
      <c r="M294" s="148"/>
      <c r="N294" s="148"/>
      <c r="O294" s="148"/>
      <c r="P294" s="148"/>
      <c r="Q294" s="148"/>
      <c r="R294" s="148"/>
      <c r="S294" s="148"/>
      <c r="T294" s="148"/>
      <c r="U294" s="148"/>
      <c r="V294" s="148"/>
      <c r="W294" s="148"/>
      <c r="X294" s="148"/>
      <c r="Y294" s="148"/>
      <c r="Z294" s="148"/>
      <c r="AA294" s="148"/>
      <c r="AB294" s="148"/>
      <c r="AC294" s="148"/>
      <c r="AD294" s="148"/>
      <c r="AE294" s="148"/>
      <c r="AF294" s="148"/>
      <c r="AG294" s="148"/>
      <c r="AH294" s="148"/>
      <c r="AI294" s="148"/>
    </row>
    <row r="295" spans="1:35" hidden="1">
      <c r="A295" s="148"/>
      <c r="B295" s="148"/>
      <c r="C295" s="148"/>
      <c r="D295" s="148"/>
      <c r="E295" s="148"/>
      <c r="F295" s="148"/>
      <c r="G295" s="148"/>
      <c r="H295" s="148"/>
      <c r="I295" s="148"/>
      <c r="J295" s="148"/>
      <c r="K295" s="148"/>
      <c r="L295" s="148"/>
      <c r="M295" s="148"/>
      <c r="N295" s="148"/>
      <c r="O295" s="148"/>
      <c r="P295" s="148"/>
      <c r="Q295" s="148"/>
      <c r="R295" s="148"/>
      <c r="S295" s="148"/>
      <c r="T295" s="148"/>
      <c r="U295" s="148"/>
      <c r="V295" s="148"/>
      <c r="W295" s="148"/>
      <c r="X295" s="148"/>
      <c r="Y295" s="148"/>
      <c r="Z295" s="148"/>
      <c r="AA295" s="148"/>
      <c r="AB295" s="148"/>
      <c r="AC295" s="148"/>
      <c r="AD295" s="148"/>
      <c r="AE295" s="148"/>
      <c r="AF295" s="148"/>
      <c r="AG295" s="148"/>
      <c r="AH295" s="148"/>
      <c r="AI295" s="148"/>
    </row>
    <row r="296" spans="1:35" hidden="1">
      <c r="A296" s="148"/>
      <c r="B296" s="148"/>
      <c r="C296" s="148"/>
      <c r="D296" s="148"/>
      <c r="E296" s="148"/>
      <c r="F296" s="148"/>
      <c r="G296" s="148"/>
      <c r="H296" s="148"/>
      <c r="I296" s="148"/>
      <c r="J296" s="148"/>
      <c r="K296" s="148"/>
      <c r="L296" s="148"/>
      <c r="M296" s="148"/>
      <c r="N296" s="148"/>
      <c r="O296" s="148"/>
      <c r="P296" s="148"/>
      <c r="Q296" s="148"/>
      <c r="R296" s="148"/>
      <c r="S296" s="148"/>
      <c r="T296" s="148"/>
      <c r="U296" s="148"/>
      <c r="V296" s="148"/>
      <c r="W296" s="148"/>
      <c r="X296" s="148"/>
      <c r="Y296" s="148"/>
      <c r="Z296" s="148"/>
      <c r="AA296" s="148"/>
      <c r="AB296" s="148"/>
      <c r="AC296" s="148"/>
      <c r="AD296" s="148"/>
      <c r="AE296" s="148"/>
      <c r="AF296" s="148"/>
      <c r="AG296" s="148"/>
      <c r="AH296" s="148"/>
      <c r="AI296" s="148"/>
    </row>
    <row r="297" spans="1:35" hidden="1">
      <c r="A297" s="148"/>
      <c r="B297" s="148"/>
      <c r="C297" s="148"/>
      <c r="D297" s="148"/>
      <c r="E297" s="148"/>
      <c r="F297" s="148"/>
      <c r="G297" s="148"/>
      <c r="H297" s="148"/>
      <c r="I297" s="148"/>
      <c r="J297" s="148"/>
      <c r="K297" s="148"/>
      <c r="L297" s="148"/>
      <c r="M297" s="148"/>
      <c r="N297" s="148"/>
      <c r="O297" s="148"/>
      <c r="P297" s="148"/>
      <c r="Q297" s="148"/>
      <c r="R297" s="148"/>
      <c r="S297" s="148"/>
      <c r="T297" s="148"/>
      <c r="U297" s="148"/>
      <c r="V297" s="148"/>
      <c r="W297" s="148"/>
      <c r="X297" s="148"/>
      <c r="Y297" s="148"/>
      <c r="Z297" s="148"/>
      <c r="AA297" s="148"/>
      <c r="AB297" s="148"/>
      <c r="AC297" s="148"/>
      <c r="AD297" s="148"/>
      <c r="AE297" s="148"/>
      <c r="AF297" s="148"/>
      <c r="AG297" s="148"/>
      <c r="AH297" s="148"/>
      <c r="AI297" s="148"/>
    </row>
    <row r="298" spans="1:35" hidden="1">
      <c r="A298" s="148"/>
      <c r="B298" s="148"/>
      <c r="C298" s="148"/>
      <c r="D298" s="148"/>
      <c r="E298" s="148"/>
      <c r="F298" s="148"/>
      <c r="G298" s="148"/>
      <c r="H298" s="148"/>
      <c r="I298" s="148"/>
      <c r="J298" s="148"/>
      <c r="K298" s="148"/>
      <c r="L298" s="148"/>
      <c r="M298" s="148"/>
      <c r="N298" s="148"/>
      <c r="O298" s="148"/>
      <c r="P298" s="148"/>
      <c r="Q298" s="148"/>
      <c r="R298" s="148"/>
      <c r="S298" s="148"/>
      <c r="T298" s="148"/>
      <c r="U298" s="148"/>
      <c r="V298" s="148"/>
      <c r="W298" s="148"/>
      <c r="X298" s="148"/>
      <c r="Y298" s="148"/>
      <c r="Z298" s="148"/>
      <c r="AA298" s="148"/>
      <c r="AB298" s="148"/>
      <c r="AC298" s="148"/>
      <c r="AD298" s="148"/>
      <c r="AE298" s="148"/>
      <c r="AF298" s="148"/>
      <c r="AG298" s="148"/>
      <c r="AH298" s="148"/>
      <c r="AI298" s="148"/>
    </row>
    <row r="299" spans="1:35" hidden="1">
      <c r="A299" s="148"/>
      <c r="B299" s="148"/>
      <c r="C299" s="148"/>
      <c r="D299" s="148"/>
      <c r="E299" s="148"/>
      <c r="F299" s="148"/>
      <c r="G299" s="148"/>
      <c r="H299" s="148"/>
      <c r="I299" s="148"/>
      <c r="J299" s="148"/>
      <c r="K299" s="148"/>
      <c r="L299" s="148"/>
      <c r="M299" s="148"/>
      <c r="N299" s="148"/>
      <c r="O299" s="148"/>
      <c r="P299" s="148"/>
      <c r="Q299" s="148"/>
      <c r="R299" s="148"/>
      <c r="S299" s="148"/>
      <c r="T299" s="148"/>
      <c r="U299" s="148"/>
      <c r="V299" s="148"/>
      <c r="W299" s="148"/>
      <c r="X299" s="148"/>
      <c r="Y299" s="148"/>
      <c r="Z299" s="148"/>
      <c r="AA299" s="148"/>
      <c r="AB299" s="148"/>
      <c r="AC299" s="148"/>
      <c r="AD299" s="148"/>
      <c r="AE299" s="148"/>
      <c r="AF299" s="148"/>
      <c r="AG299" s="148"/>
      <c r="AH299" s="148"/>
      <c r="AI299" s="148"/>
    </row>
    <row r="300" spans="1:35" hidden="1">
      <c r="A300" s="148"/>
      <c r="B300" s="148"/>
      <c r="C300" s="148"/>
      <c r="D300" s="148"/>
      <c r="E300" s="148"/>
      <c r="F300" s="148"/>
      <c r="G300" s="148"/>
      <c r="H300" s="148"/>
      <c r="I300" s="148"/>
      <c r="J300" s="148"/>
      <c r="K300" s="148"/>
      <c r="L300" s="148"/>
      <c r="M300" s="148"/>
      <c r="N300" s="148"/>
      <c r="O300" s="148"/>
      <c r="P300" s="148"/>
      <c r="Q300" s="148"/>
      <c r="R300" s="148"/>
      <c r="S300" s="148"/>
      <c r="T300" s="148"/>
      <c r="U300" s="148"/>
      <c r="V300" s="148"/>
      <c r="W300" s="148"/>
      <c r="X300" s="148"/>
      <c r="Y300" s="148"/>
      <c r="Z300" s="148"/>
      <c r="AA300" s="148"/>
      <c r="AB300" s="148"/>
      <c r="AC300" s="148"/>
      <c r="AD300" s="148"/>
      <c r="AE300" s="148"/>
      <c r="AF300" s="148"/>
      <c r="AG300" s="148"/>
      <c r="AH300" s="148"/>
      <c r="AI300" s="148"/>
    </row>
    <row r="301" spans="1:35" hidden="1">
      <c r="A301" s="148"/>
      <c r="B301" s="148"/>
      <c r="C301" s="148"/>
      <c r="D301" s="148"/>
      <c r="E301" s="148"/>
      <c r="F301" s="148"/>
      <c r="G301" s="148"/>
      <c r="H301" s="148"/>
      <c r="I301" s="148"/>
      <c r="J301" s="148"/>
      <c r="K301" s="148"/>
      <c r="L301" s="148"/>
      <c r="M301" s="148"/>
      <c r="N301" s="148"/>
      <c r="O301" s="148"/>
      <c r="P301" s="148"/>
      <c r="Q301" s="148"/>
      <c r="R301" s="148"/>
      <c r="S301" s="148"/>
      <c r="T301" s="148"/>
      <c r="U301" s="148"/>
      <c r="V301" s="148"/>
      <c r="W301" s="148"/>
      <c r="X301" s="148"/>
      <c r="Y301" s="148"/>
      <c r="Z301" s="148"/>
      <c r="AA301" s="148"/>
      <c r="AB301" s="148"/>
      <c r="AC301" s="148"/>
      <c r="AD301" s="148"/>
      <c r="AE301" s="148"/>
      <c r="AF301" s="148"/>
      <c r="AG301" s="148"/>
      <c r="AH301" s="148"/>
      <c r="AI301" s="148"/>
    </row>
    <row r="302" spans="1:35" hidden="1">
      <c r="A302" s="148"/>
      <c r="B302" s="148"/>
      <c r="C302" s="148"/>
      <c r="D302" s="148"/>
      <c r="E302" s="148"/>
      <c r="F302" s="148"/>
      <c r="G302" s="148"/>
      <c r="H302" s="148"/>
      <c r="I302" s="148"/>
      <c r="J302" s="148"/>
      <c r="K302" s="148"/>
      <c r="L302" s="148"/>
      <c r="M302" s="148"/>
      <c r="N302" s="148"/>
      <c r="O302" s="148"/>
      <c r="P302" s="148"/>
      <c r="Q302" s="148"/>
      <c r="R302" s="148"/>
      <c r="S302" s="148"/>
      <c r="T302" s="148"/>
      <c r="U302" s="148"/>
      <c r="V302" s="148"/>
      <c r="W302" s="148"/>
      <c r="X302" s="148"/>
      <c r="Y302" s="148"/>
      <c r="Z302" s="148"/>
      <c r="AA302" s="148"/>
      <c r="AB302" s="148"/>
      <c r="AC302" s="148"/>
      <c r="AD302" s="148"/>
      <c r="AE302" s="148"/>
      <c r="AF302" s="148"/>
      <c r="AG302" s="148"/>
      <c r="AH302" s="148"/>
      <c r="AI302" s="148"/>
    </row>
    <row r="303" spans="1:35" hidden="1">
      <c r="A303" s="148"/>
      <c r="B303" s="148"/>
      <c r="C303" s="148"/>
      <c r="D303" s="148"/>
      <c r="E303" s="148"/>
      <c r="F303" s="148"/>
      <c r="G303" s="148"/>
      <c r="H303" s="148"/>
      <c r="I303" s="148"/>
      <c r="J303" s="148"/>
      <c r="K303" s="148"/>
      <c r="L303" s="148"/>
      <c r="M303" s="148"/>
      <c r="N303" s="148"/>
      <c r="O303" s="148"/>
      <c r="P303" s="148"/>
      <c r="Q303" s="148"/>
      <c r="R303" s="148"/>
      <c r="S303" s="148"/>
      <c r="T303" s="148"/>
      <c r="U303" s="148"/>
      <c r="V303" s="148"/>
      <c r="W303" s="148"/>
      <c r="X303" s="148"/>
      <c r="Y303" s="148"/>
      <c r="Z303" s="148"/>
      <c r="AA303" s="148"/>
      <c r="AB303" s="148"/>
      <c r="AC303" s="148"/>
      <c r="AD303" s="148"/>
      <c r="AE303" s="148"/>
      <c r="AF303" s="148"/>
      <c r="AG303" s="148"/>
      <c r="AH303" s="148"/>
      <c r="AI303" s="148"/>
    </row>
    <row r="304" spans="1:35" hidden="1">
      <c r="A304" s="148"/>
      <c r="B304" s="148"/>
      <c r="C304" s="148"/>
      <c r="D304" s="148"/>
      <c r="E304" s="148"/>
      <c r="F304" s="148"/>
      <c r="G304" s="148"/>
      <c r="H304" s="148"/>
      <c r="I304" s="148"/>
      <c r="J304" s="148"/>
      <c r="K304" s="148"/>
      <c r="L304" s="148"/>
      <c r="M304" s="148"/>
      <c r="N304" s="148"/>
      <c r="O304" s="148"/>
      <c r="P304" s="148"/>
      <c r="Q304" s="148"/>
      <c r="R304" s="148"/>
      <c r="S304" s="148"/>
      <c r="T304" s="148"/>
      <c r="U304" s="148"/>
      <c r="V304" s="148"/>
      <c r="W304" s="148"/>
      <c r="X304" s="148"/>
      <c r="Y304" s="148"/>
      <c r="Z304" s="148"/>
      <c r="AA304" s="148"/>
      <c r="AB304" s="148"/>
      <c r="AC304" s="148"/>
      <c r="AD304" s="148"/>
      <c r="AE304" s="148"/>
      <c r="AF304" s="148"/>
      <c r="AG304" s="148"/>
      <c r="AH304" s="148"/>
      <c r="AI304" s="148"/>
    </row>
    <row r="305" spans="1:35" hidden="1">
      <c r="A305" s="148"/>
      <c r="B305" s="148"/>
      <c r="C305" s="148"/>
      <c r="D305" s="148"/>
      <c r="E305" s="148"/>
      <c r="F305" s="148"/>
      <c r="G305" s="148"/>
      <c r="H305" s="148"/>
      <c r="I305" s="148"/>
      <c r="J305" s="148"/>
      <c r="K305" s="148"/>
      <c r="L305" s="148"/>
      <c r="M305" s="148"/>
      <c r="N305" s="148"/>
      <c r="O305" s="148"/>
      <c r="P305" s="148"/>
      <c r="Q305" s="148"/>
      <c r="R305" s="148"/>
      <c r="S305" s="148"/>
      <c r="T305" s="148"/>
      <c r="U305" s="148"/>
      <c r="V305" s="148"/>
      <c r="W305" s="148"/>
      <c r="X305" s="148"/>
      <c r="Y305" s="148"/>
      <c r="Z305" s="148"/>
      <c r="AA305" s="148"/>
      <c r="AB305" s="148"/>
      <c r="AC305" s="148"/>
      <c r="AD305" s="148"/>
      <c r="AE305" s="148"/>
      <c r="AF305" s="148"/>
      <c r="AG305" s="148"/>
      <c r="AH305" s="148"/>
      <c r="AI305" s="148"/>
    </row>
    <row r="306" spans="1:35" hidden="1">
      <c r="A306" s="148"/>
      <c r="B306" s="148"/>
      <c r="C306" s="148"/>
      <c r="D306" s="148"/>
      <c r="E306" s="148"/>
      <c r="F306" s="148"/>
      <c r="G306" s="148"/>
      <c r="H306" s="148"/>
      <c r="I306" s="148"/>
      <c r="J306" s="148"/>
      <c r="K306" s="148"/>
      <c r="L306" s="148"/>
      <c r="M306" s="148"/>
      <c r="N306" s="148"/>
      <c r="O306" s="148"/>
      <c r="P306" s="148"/>
      <c r="Q306" s="148"/>
      <c r="R306" s="148"/>
      <c r="S306" s="148"/>
      <c r="T306" s="148"/>
      <c r="U306" s="148"/>
      <c r="V306" s="148"/>
      <c r="W306" s="148"/>
      <c r="X306" s="148"/>
      <c r="Y306" s="148"/>
      <c r="Z306" s="148"/>
      <c r="AA306" s="148"/>
      <c r="AB306" s="148"/>
      <c r="AC306" s="148"/>
      <c r="AD306" s="148"/>
      <c r="AE306" s="148"/>
      <c r="AF306" s="148"/>
      <c r="AG306" s="148"/>
      <c r="AH306" s="148"/>
      <c r="AI306" s="148"/>
    </row>
    <row r="307" spans="1:35" hidden="1">
      <c r="A307" s="148"/>
      <c r="B307" s="148"/>
      <c r="C307" s="148"/>
      <c r="D307" s="148"/>
      <c r="E307" s="148"/>
      <c r="F307" s="148"/>
      <c r="G307" s="148"/>
      <c r="H307" s="148"/>
      <c r="I307" s="148"/>
      <c r="J307" s="148"/>
      <c r="K307" s="148"/>
      <c r="L307" s="148"/>
      <c r="M307" s="148"/>
      <c r="N307" s="148"/>
      <c r="O307" s="148"/>
      <c r="P307" s="148"/>
      <c r="Q307" s="148"/>
      <c r="R307" s="148"/>
      <c r="S307" s="148"/>
      <c r="T307" s="148"/>
      <c r="U307" s="148"/>
      <c r="V307" s="148"/>
      <c r="W307" s="148"/>
      <c r="X307" s="148"/>
      <c r="Y307" s="148"/>
      <c r="Z307" s="148"/>
      <c r="AA307" s="148"/>
      <c r="AB307" s="148"/>
      <c r="AC307" s="148"/>
      <c r="AD307" s="148"/>
      <c r="AE307" s="148"/>
      <c r="AF307" s="148"/>
      <c r="AG307" s="148"/>
      <c r="AH307" s="148"/>
      <c r="AI307" s="148"/>
    </row>
    <row r="308" spans="1:35" hidden="1">
      <c r="A308" s="148"/>
      <c r="B308" s="148"/>
      <c r="C308" s="148"/>
      <c r="D308" s="148"/>
      <c r="E308" s="148"/>
      <c r="F308" s="148"/>
      <c r="G308" s="148"/>
      <c r="H308" s="148"/>
      <c r="I308" s="148"/>
      <c r="J308" s="148"/>
      <c r="K308" s="148"/>
      <c r="L308" s="148"/>
      <c r="M308" s="148"/>
      <c r="N308" s="148"/>
      <c r="O308" s="148"/>
      <c r="P308" s="148"/>
      <c r="Q308" s="148"/>
      <c r="R308" s="148"/>
      <c r="S308" s="148"/>
      <c r="T308" s="148"/>
      <c r="U308" s="148"/>
      <c r="V308" s="148"/>
      <c r="W308" s="148"/>
      <c r="X308" s="148"/>
      <c r="Y308" s="148"/>
      <c r="Z308" s="148"/>
      <c r="AA308" s="148"/>
      <c r="AB308" s="148"/>
      <c r="AC308" s="148"/>
      <c r="AD308" s="148"/>
      <c r="AE308" s="148"/>
      <c r="AF308" s="148"/>
      <c r="AG308" s="148"/>
      <c r="AH308" s="148"/>
      <c r="AI308" s="148"/>
    </row>
    <row r="309" spans="1:35" hidden="1">
      <c r="A309" s="148"/>
      <c r="B309" s="148"/>
      <c r="C309" s="148"/>
      <c r="D309" s="148"/>
      <c r="E309" s="148"/>
      <c r="F309" s="148"/>
      <c r="G309" s="148"/>
      <c r="H309" s="148"/>
      <c r="I309" s="148"/>
      <c r="J309" s="148"/>
      <c r="K309" s="148"/>
      <c r="L309" s="148"/>
      <c r="M309" s="148"/>
      <c r="N309" s="148"/>
      <c r="O309" s="148"/>
      <c r="P309" s="148"/>
      <c r="Q309" s="148"/>
      <c r="R309" s="148"/>
      <c r="S309" s="148"/>
      <c r="T309" s="148"/>
      <c r="U309" s="148"/>
      <c r="V309" s="148"/>
      <c r="W309" s="148"/>
      <c r="X309" s="148"/>
      <c r="Y309" s="148"/>
      <c r="Z309" s="148"/>
      <c r="AA309" s="148"/>
      <c r="AB309" s="148"/>
      <c r="AC309" s="148"/>
      <c r="AD309" s="148"/>
      <c r="AE309" s="148"/>
      <c r="AF309" s="148"/>
      <c r="AG309" s="148"/>
      <c r="AH309" s="148"/>
      <c r="AI309" s="148"/>
    </row>
    <row r="310" spans="1:35" hidden="1">
      <c r="A310" s="148"/>
      <c r="B310" s="148"/>
      <c r="C310" s="148"/>
      <c r="D310" s="148"/>
      <c r="E310" s="148"/>
      <c r="F310" s="148"/>
      <c r="G310" s="148"/>
      <c r="H310" s="148"/>
      <c r="I310" s="148"/>
      <c r="J310" s="148"/>
      <c r="K310" s="148"/>
      <c r="L310" s="148"/>
      <c r="M310" s="148"/>
      <c r="N310" s="148"/>
      <c r="O310" s="148"/>
      <c r="P310" s="148"/>
      <c r="Q310" s="148"/>
      <c r="R310" s="148"/>
      <c r="S310" s="148"/>
      <c r="T310" s="148"/>
      <c r="U310" s="148"/>
      <c r="V310" s="148"/>
      <c r="W310" s="148"/>
      <c r="X310" s="148"/>
      <c r="Y310" s="148"/>
      <c r="Z310" s="148"/>
      <c r="AA310" s="148"/>
      <c r="AB310" s="148"/>
      <c r="AC310" s="148"/>
      <c r="AD310" s="148"/>
      <c r="AE310" s="148"/>
      <c r="AF310" s="148"/>
      <c r="AG310" s="148"/>
      <c r="AH310" s="148"/>
      <c r="AI310" s="148"/>
    </row>
    <row r="311" spans="1:35" hidden="1">
      <c r="A311" s="148"/>
      <c r="B311" s="148"/>
      <c r="C311" s="148"/>
      <c r="D311" s="148"/>
      <c r="E311" s="148"/>
      <c r="F311" s="148"/>
      <c r="G311" s="148"/>
      <c r="H311" s="148"/>
      <c r="I311" s="148"/>
      <c r="J311" s="148"/>
      <c r="K311" s="148"/>
      <c r="L311" s="148"/>
      <c r="M311" s="148"/>
      <c r="N311" s="148"/>
      <c r="O311" s="148"/>
      <c r="P311" s="148"/>
      <c r="Q311" s="148"/>
      <c r="R311" s="148"/>
      <c r="S311" s="148"/>
      <c r="T311" s="148"/>
      <c r="U311" s="148"/>
      <c r="V311" s="148"/>
      <c r="W311" s="148"/>
      <c r="X311" s="148"/>
      <c r="Y311" s="148"/>
      <c r="Z311" s="148"/>
      <c r="AA311" s="148"/>
      <c r="AB311" s="148"/>
      <c r="AC311" s="148"/>
      <c r="AD311" s="148"/>
      <c r="AE311" s="148"/>
      <c r="AF311" s="148"/>
      <c r="AG311" s="148"/>
      <c r="AH311" s="148"/>
      <c r="AI311" s="148"/>
    </row>
    <row r="312" spans="1:35" hidden="1">
      <c r="A312" s="148"/>
      <c r="B312" s="148"/>
      <c r="C312" s="148"/>
      <c r="D312" s="148"/>
      <c r="E312" s="148"/>
      <c r="F312" s="148"/>
      <c r="G312" s="148"/>
      <c r="H312" s="148"/>
      <c r="I312" s="148"/>
      <c r="J312" s="148"/>
      <c r="K312" s="148"/>
      <c r="L312" s="148"/>
      <c r="M312" s="148"/>
      <c r="N312" s="148"/>
      <c r="O312" s="148"/>
      <c r="P312" s="148"/>
      <c r="Q312" s="148"/>
      <c r="R312" s="148"/>
      <c r="S312" s="148"/>
      <c r="T312" s="148"/>
      <c r="U312" s="148"/>
      <c r="V312" s="148"/>
      <c r="W312" s="148"/>
      <c r="X312" s="148"/>
      <c r="Y312" s="148"/>
      <c r="Z312" s="148"/>
      <c r="AA312" s="148"/>
      <c r="AB312" s="148"/>
      <c r="AC312" s="148"/>
      <c r="AD312" s="148"/>
      <c r="AE312" s="148"/>
      <c r="AF312" s="148"/>
      <c r="AG312" s="148"/>
      <c r="AH312" s="148"/>
      <c r="AI312" s="148"/>
    </row>
    <row r="313" spans="1:35" hidden="1">
      <c r="A313" s="148"/>
      <c r="B313" s="148"/>
      <c r="C313" s="148"/>
      <c r="D313" s="148"/>
      <c r="E313" s="148"/>
      <c r="F313" s="148"/>
      <c r="G313" s="148"/>
      <c r="H313" s="148"/>
      <c r="I313" s="148"/>
      <c r="J313" s="148"/>
      <c r="K313" s="148"/>
      <c r="L313" s="148"/>
      <c r="M313" s="148"/>
      <c r="N313" s="148"/>
      <c r="O313" s="148"/>
      <c r="P313" s="148"/>
      <c r="Q313" s="148"/>
      <c r="R313" s="148"/>
      <c r="S313" s="148"/>
      <c r="T313" s="148"/>
      <c r="U313" s="148"/>
      <c r="V313" s="148"/>
      <c r="W313" s="148"/>
      <c r="X313" s="148"/>
      <c r="Y313" s="148"/>
      <c r="Z313" s="148"/>
      <c r="AA313" s="148"/>
      <c r="AB313" s="148"/>
      <c r="AC313" s="148"/>
      <c r="AD313" s="148"/>
      <c r="AE313" s="148"/>
      <c r="AF313" s="148"/>
      <c r="AG313" s="148"/>
      <c r="AH313" s="148"/>
      <c r="AI313" s="148"/>
    </row>
    <row r="314" spans="1:35" hidden="1">
      <c r="A314" s="148"/>
      <c r="B314" s="148"/>
      <c r="C314" s="148"/>
      <c r="D314" s="148"/>
      <c r="E314" s="148"/>
      <c r="F314" s="148"/>
      <c r="G314" s="148"/>
      <c r="H314" s="148"/>
      <c r="I314" s="148"/>
      <c r="J314" s="148"/>
      <c r="K314" s="148"/>
      <c r="L314" s="148"/>
      <c r="M314" s="148"/>
      <c r="N314" s="148"/>
      <c r="O314" s="148"/>
      <c r="P314" s="148"/>
      <c r="Q314" s="148"/>
      <c r="R314" s="148"/>
      <c r="S314" s="148"/>
      <c r="T314" s="148"/>
      <c r="U314" s="148"/>
      <c r="V314" s="148"/>
      <c r="W314" s="148"/>
      <c r="X314" s="148"/>
      <c r="Y314" s="148"/>
      <c r="Z314" s="148"/>
      <c r="AA314" s="148"/>
      <c r="AB314" s="148"/>
      <c r="AC314" s="148"/>
      <c r="AD314" s="148"/>
      <c r="AE314" s="148"/>
      <c r="AF314" s="148"/>
      <c r="AG314" s="148"/>
      <c r="AH314" s="148"/>
      <c r="AI314" s="148"/>
    </row>
    <row r="315" spans="1:35" hidden="1">
      <c r="A315" s="148"/>
      <c r="B315" s="148"/>
      <c r="C315" s="148"/>
      <c r="D315" s="148"/>
      <c r="E315" s="148"/>
      <c r="F315" s="148"/>
      <c r="G315" s="148"/>
      <c r="H315" s="148"/>
      <c r="I315" s="148"/>
      <c r="J315" s="148"/>
      <c r="K315" s="148"/>
      <c r="L315" s="148"/>
      <c r="M315" s="148"/>
      <c r="N315" s="148"/>
      <c r="O315" s="148"/>
      <c r="P315" s="148"/>
      <c r="Q315" s="148"/>
      <c r="R315" s="148"/>
      <c r="S315" s="148"/>
      <c r="T315" s="148"/>
      <c r="U315" s="148"/>
      <c r="V315" s="148"/>
      <c r="W315" s="148"/>
      <c r="X315" s="148"/>
      <c r="Y315" s="148"/>
      <c r="Z315" s="148"/>
      <c r="AA315" s="148"/>
      <c r="AB315" s="148"/>
      <c r="AC315" s="148"/>
      <c r="AD315" s="148"/>
      <c r="AE315" s="148"/>
      <c r="AF315" s="148"/>
      <c r="AG315" s="148"/>
      <c r="AH315" s="148"/>
      <c r="AI315" s="148"/>
    </row>
    <row r="316" spans="1:35" hidden="1">
      <c r="A316" s="148"/>
      <c r="B316" s="148"/>
      <c r="C316" s="148"/>
      <c r="D316" s="148"/>
      <c r="E316" s="148"/>
      <c r="F316" s="148"/>
      <c r="G316" s="148"/>
      <c r="H316" s="148"/>
      <c r="I316" s="148"/>
      <c r="J316" s="148"/>
      <c r="K316" s="148"/>
      <c r="L316" s="148"/>
      <c r="M316" s="148"/>
      <c r="N316" s="148"/>
      <c r="O316" s="148"/>
      <c r="P316" s="148"/>
      <c r="Q316" s="148"/>
      <c r="R316" s="148"/>
      <c r="S316" s="148"/>
      <c r="T316" s="148"/>
      <c r="U316" s="148"/>
      <c r="V316" s="148"/>
      <c r="W316" s="148"/>
      <c r="X316" s="148"/>
      <c r="Y316" s="148"/>
      <c r="Z316" s="148"/>
      <c r="AA316" s="148"/>
      <c r="AB316" s="148"/>
      <c r="AC316" s="148"/>
      <c r="AD316" s="148"/>
      <c r="AE316" s="148"/>
      <c r="AF316" s="148"/>
      <c r="AG316" s="148"/>
      <c r="AH316" s="148"/>
      <c r="AI316" s="148"/>
    </row>
    <row r="317" spans="1:35" hidden="1">
      <c r="A317" s="148"/>
      <c r="B317" s="148"/>
      <c r="C317" s="148"/>
      <c r="D317" s="148"/>
      <c r="E317" s="148"/>
      <c r="F317" s="148"/>
      <c r="G317" s="148"/>
      <c r="H317" s="148"/>
      <c r="I317" s="148"/>
      <c r="J317" s="148"/>
      <c r="K317" s="148"/>
      <c r="L317" s="148"/>
      <c r="M317" s="148"/>
      <c r="N317" s="148"/>
      <c r="O317" s="148"/>
      <c r="P317" s="148"/>
      <c r="Q317" s="148"/>
      <c r="R317" s="148"/>
      <c r="S317" s="148"/>
      <c r="T317" s="148"/>
      <c r="U317" s="148"/>
      <c r="V317" s="148"/>
      <c r="W317" s="148"/>
      <c r="X317" s="148"/>
      <c r="Y317" s="148"/>
      <c r="Z317" s="148"/>
      <c r="AA317" s="148"/>
      <c r="AB317" s="148"/>
      <c r="AC317" s="148"/>
      <c r="AD317" s="148"/>
      <c r="AE317" s="148"/>
      <c r="AF317" s="148"/>
      <c r="AG317" s="148"/>
      <c r="AH317" s="148"/>
      <c r="AI317" s="148"/>
    </row>
    <row r="318" spans="1:35" hidden="1">
      <c r="A318" s="148"/>
      <c r="B318" s="148"/>
      <c r="C318" s="148"/>
      <c r="D318" s="148"/>
      <c r="E318" s="148"/>
      <c r="F318" s="148"/>
      <c r="G318" s="148"/>
      <c r="H318" s="148"/>
      <c r="I318" s="148"/>
      <c r="J318" s="148"/>
      <c r="K318" s="148"/>
      <c r="L318" s="148"/>
      <c r="M318" s="148"/>
      <c r="N318" s="148"/>
      <c r="O318" s="148"/>
      <c r="P318" s="148"/>
      <c r="Q318" s="148"/>
      <c r="R318" s="148"/>
      <c r="S318" s="148"/>
      <c r="T318" s="148"/>
      <c r="U318" s="148"/>
      <c r="V318" s="148"/>
      <c r="W318" s="148"/>
      <c r="X318" s="148"/>
      <c r="Y318" s="148"/>
      <c r="Z318" s="148"/>
      <c r="AA318" s="148"/>
      <c r="AB318" s="148"/>
      <c r="AC318" s="148"/>
      <c r="AD318" s="148"/>
      <c r="AE318" s="148"/>
      <c r="AF318" s="148"/>
      <c r="AG318" s="148"/>
      <c r="AH318" s="148"/>
      <c r="AI318" s="148"/>
    </row>
    <row r="319" spans="1:35" hidden="1">
      <c r="A319" s="148"/>
      <c r="B319" s="148"/>
      <c r="C319" s="148"/>
      <c r="D319" s="148"/>
      <c r="E319" s="148"/>
      <c r="F319" s="148"/>
      <c r="G319" s="148"/>
      <c r="H319" s="148"/>
      <c r="I319" s="148"/>
      <c r="J319" s="148"/>
      <c r="K319" s="148"/>
      <c r="L319" s="148"/>
      <c r="M319" s="148"/>
      <c r="N319" s="148"/>
      <c r="O319" s="148"/>
      <c r="P319" s="148"/>
      <c r="Q319" s="148"/>
      <c r="R319" s="148"/>
      <c r="S319" s="148"/>
      <c r="T319" s="148"/>
      <c r="U319" s="148"/>
      <c r="V319" s="148"/>
      <c r="W319" s="148"/>
      <c r="X319" s="148"/>
      <c r="Y319" s="148"/>
      <c r="Z319" s="148"/>
      <c r="AA319" s="148"/>
      <c r="AB319" s="148"/>
      <c r="AC319" s="148"/>
      <c r="AD319" s="148"/>
      <c r="AE319" s="148"/>
      <c r="AF319" s="148"/>
      <c r="AG319" s="148"/>
      <c r="AH319" s="148"/>
      <c r="AI319" s="148"/>
    </row>
    <row r="320" spans="1:35" hidden="1">
      <c r="A320" s="148"/>
      <c r="B320" s="148"/>
      <c r="C320" s="148"/>
      <c r="D320" s="148"/>
      <c r="E320" s="148"/>
      <c r="F320" s="148"/>
      <c r="G320" s="148"/>
      <c r="H320" s="148"/>
      <c r="I320" s="148"/>
      <c r="J320" s="148"/>
      <c r="K320" s="148"/>
      <c r="L320" s="148"/>
      <c r="M320" s="148"/>
      <c r="N320" s="148"/>
      <c r="O320" s="148"/>
      <c r="P320" s="148"/>
      <c r="Q320" s="148"/>
      <c r="R320" s="148"/>
      <c r="S320" s="148"/>
      <c r="T320" s="148"/>
      <c r="U320" s="148"/>
      <c r="V320" s="148"/>
      <c r="W320" s="148"/>
      <c r="X320" s="148"/>
      <c r="Y320" s="148"/>
      <c r="Z320" s="148"/>
      <c r="AA320" s="148"/>
      <c r="AB320" s="148"/>
      <c r="AC320" s="148"/>
      <c r="AD320" s="148"/>
      <c r="AE320" s="148"/>
      <c r="AF320" s="148"/>
      <c r="AG320" s="148"/>
      <c r="AH320" s="148"/>
      <c r="AI320" s="148"/>
    </row>
    <row r="321" spans="1:35" hidden="1">
      <c r="A321" s="148"/>
      <c r="B321" s="148"/>
      <c r="C321" s="148"/>
      <c r="D321" s="148"/>
      <c r="E321" s="148"/>
      <c r="F321" s="148"/>
      <c r="G321" s="148"/>
      <c r="H321" s="148"/>
      <c r="I321" s="148"/>
      <c r="J321" s="148"/>
      <c r="K321" s="148"/>
      <c r="L321" s="148"/>
      <c r="M321" s="148"/>
      <c r="N321" s="148"/>
      <c r="O321" s="148"/>
      <c r="P321" s="148"/>
      <c r="Q321" s="148"/>
      <c r="R321" s="148"/>
      <c r="S321" s="148"/>
      <c r="T321" s="148"/>
      <c r="U321" s="148"/>
      <c r="V321" s="148"/>
      <c r="W321" s="148"/>
      <c r="X321" s="148"/>
      <c r="Y321" s="148"/>
      <c r="Z321" s="148"/>
      <c r="AA321" s="148"/>
      <c r="AB321" s="148"/>
      <c r="AC321" s="148"/>
      <c r="AD321" s="148"/>
      <c r="AE321" s="148"/>
      <c r="AF321" s="148"/>
      <c r="AG321" s="148"/>
      <c r="AH321" s="148"/>
      <c r="AI321" s="148"/>
    </row>
    <row r="322" spans="1:35" hidden="1">
      <c r="A322" s="148"/>
      <c r="B322" s="148"/>
      <c r="C322" s="148"/>
      <c r="D322" s="148"/>
      <c r="E322" s="148"/>
      <c r="F322" s="148"/>
      <c r="G322" s="148"/>
      <c r="H322" s="148"/>
      <c r="I322" s="148"/>
      <c r="J322" s="148"/>
      <c r="K322" s="148"/>
      <c r="L322" s="148"/>
      <c r="M322" s="148"/>
      <c r="N322" s="148"/>
      <c r="O322" s="148"/>
      <c r="P322" s="148"/>
      <c r="Q322" s="148"/>
      <c r="R322" s="148"/>
      <c r="S322" s="148"/>
      <c r="T322" s="148"/>
      <c r="U322" s="148"/>
      <c r="V322" s="148"/>
      <c r="W322" s="148"/>
      <c r="X322" s="148"/>
      <c r="Y322" s="148"/>
      <c r="Z322" s="148"/>
      <c r="AA322" s="148"/>
      <c r="AB322" s="148"/>
      <c r="AC322" s="148"/>
      <c r="AD322" s="148"/>
      <c r="AE322" s="148"/>
      <c r="AF322" s="148"/>
      <c r="AG322" s="148"/>
      <c r="AH322" s="148"/>
      <c r="AI322" s="148"/>
    </row>
    <row r="323" spans="1:35" hidden="1">
      <c r="A323" s="148"/>
      <c r="B323" s="148"/>
      <c r="C323" s="148"/>
      <c r="D323" s="148"/>
      <c r="E323" s="148"/>
      <c r="F323" s="148"/>
      <c r="G323" s="148"/>
      <c r="H323" s="148"/>
      <c r="I323" s="148"/>
      <c r="J323" s="148"/>
      <c r="K323" s="148"/>
      <c r="L323" s="148"/>
      <c r="M323" s="148"/>
      <c r="N323" s="148"/>
      <c r="O323" s="148"/>
      <c r="P323" s="148"/>
      <c r="Q323" s="148"/>
      <c r="R323" s="148"/>
      <c r="S323" s="148"/>
      <c r="T323" s="148"/>
      <c r="U323" s="148"/>
      <c r="V323" s="148"/>
      <c r="W323" s="148"/>
      <c r="X323" s="148"/>
      <c r="Y323" s="148"/>
      <c r="Z323" s="148"/>
      <c r="AA323" s="148"/>
      <c r="AB323" s="148"/>
      <c r="AC323" s="148"/>
      <c r="AD323" s="148"/>
      <c r="AE323" s="148"/>
      <c r="AF323" s="148"/>
      <c r="AG323" s="148"/>
      <c r="AH323" s="148"/>
      <c r="AI323" s="148"/>
    </row>
    <row r="324" spans="1:35" hidden="1">
      <c r="A324" s="148"/>
      <c r="B324" s="148"/>
      <c r="C324" s="148"/>
      <c r="D324" s="148"/>
      <c r="E324" s="148"/>
      <c r="F324" s="148"/>
      <c r="G324" s="148"/>
      <c r="H324" s="148"/>
      <c r="I324" s="148"/>
      <c r="J324" s="148"/>
      <c r="K324" s="148"/>
      <c r="L324" s="148"/>
      <c r="M324" s="148"/>
      <c r="N324" s="148"/>
      <c r="O324" s="148"/>
      <c r="P324" s="148"/>
      <c r="Q324" s="148"/>
      <c r="R324" s="148"/>
      <c r="S324" s="148"/>
      <c r="T324" s="148"/>
      <c r="U324" s="148"/>
      <c r="V324" s="148"/>
      <c r="W324" s="148"/>
      <c r="X324" s="148"/>
      <c r="Y324" s="148"/>
      <c r="Z324" s="148"/>
      <c r="AA324" s="148"/>
      <c r="AB324" s="148"/>
      <c r="AC324" s="148"/>
      <c r="AD324" s="148"/>
      <c r="AE324" s="148"/>
      <c r="AF324" s="148"/>
      <c r="AG324" s="148"/>
      <c r="AH324" s="148"/>
      <c r="AI324" s="148"/>
    </row>
    <row r="325" spans="1:35" hidden="1">
      <c r="A325" s="148"/>
      <c r="B325" s="148"/>
      <c r="C325" s="148"/>
      <c r="D325" s="148"/>
      <c r="E325" s="148"/>
      <c r="F325" s="148"/>
      <c r="G325" s="148"/>
      <c r="H325" s="148"/>
      <c r="I325" s="148"/>
      <c r="J325" s="148"/>
      <c r="K325" s="148"/>
      <c r="L325" s="148"/>
      <c r="M325" s="148"/>
      <c r="N325" s="148"/>
      <c r="O325" s="148"/>
      <c r="P325" s="148"/>
      <c r="Q325" s="148"/>
      <c r="R325" s="148"/>
      <c r="S325" s="148"/>
      <c r="T325" s="148"/>
      <c r="U325" s="148"/>
      <c r="V325" s="148"/>
      <c r="W325" s="148"/>
      <c r="X325" s="148"/>
      <c r="Y325" s="148"/>
      <c r="Z325" s="148"/>
      <c r="AA325" s="148"/>
      <c r="AB325" s="148"/>
      <c r="AC325" s="148"/>
      <c r="AD325" s="148"/>
      <c r="AE325" s="148"/>
      <c r="AF325" s="148"/>
      <c r="AG325" s="148"/>
      <c r="AH325" s="148"/>
      <c r="AI325" s="148"/>
    </row>
    <row r="326" spans="1:35" hidden="1">
      <c r="A326" s="148"/>
      <c r="B326" s="148"/>
      <c r="C326" s="148"/>
      <c r="D326" s="148"/>
      <c r="E326" s="148"/>
      <c r="F326" s="148"/>
      <c r="G326" s="148"/>
      <c r="H326" s="148"/>
      <c r="I326" s="148"/>
      <c r="J326" s="148"/>
      <c r="K326" s="148"/>
      <c r="L326" s="148"/>
      <c r="M326" s="148"/>
      <c r="N326" s="148"/>
      <c r="O326" s="148"/>
      <c r="P326" s="148"/>
      <c r="Q326" s="148"/>
      <c r="R326" s="148"/>
      <c r="S326" s="148"/>
      <c r="T326" s="148"/>
      <c r="U326" s="148"/>
      <c r="V326" s="148"/>
      <c r="W326" s="148"/>
      <c r="X326" s="148"/>
      <c r="Y326" s="148"/>
      <c r="Z326" s="148"/>
      <c r="AA326" s="148"/>
      <c r="AB326" s="148"/>
      <c r="AC326" s="148"/>
      <c r="AD326" s="148"/>
      <c r="AE326" s="148"/>
      <c r="AF326" s="148"/>
      <c r="AG326" s="148"/>
      <c r="AH326" s="148"/>
      <c r="AI326" s="148"/>
    </row>
    <row r="327" spans="1:35" hidden="1">
      <c r="A327" s="148"/>
      <c r="B327" s="148"/>
      <c r="C327" s="148"/>
      <c r="D327" s="148"/>
      <c r="E327" s="148"/>
      <c r="F327" s="148"/>
      <c r="G327" s="148"/>
      <c r="H327" s="148"/>
      <c r="I327" s="148"/>
      <c r="J327" s="148"/>
      <c r="K327" s="148"/>
      <c r="L327" s="148"/>
      <c r="M327" s="148"/>
      <c r="N327" s="148"/>
      <c r="O327" s="148"/>
      <c r="P327" s="148"/>
      <c r="Q327" s="148"/>
      <c r="R327" s="148"/>
      <c r="S327" s="148"/>
      <c r="T327" s="148"/>
      <c r="U327" s="148"/>
      <c r="V327" s="148"/>
      <c r="W327" s="148"/>
      <c r="X327" s="148"/>
      <c r="Y327" s="148"/>
      <c r="Z327" s="148"/>
      <c r="AA327" s="148"/>
      <c r="AB327" s="148"/>
      <c r="AC327" s="148"/>
      <c r="AD327" s="148"/>
      <c r="AE327" s="148"/>
      <c r="AF327" s="148"/>
      <c r="AG327" s="148"/>
      <c r="AH327" s="148"/>
      <c r="AI327" s="148"/>
    </row>
    <row r="328" spans="1:35" hidden="1">
      <c r="A328" s="148"/>
      <c r="B328" s="148"/>
      <c r="C328" s="148"/>
      <c r="D328" s="148"/>
      <c r="E328" s="148"/>
      <c r="F328" s="148"/>
      <c r="G328" s="148"/>
      <c r="H328" s="148"/>
      <c r="I328" s="148"/>
      <c r="J328" s="148"/>
      <c r="K328" s="148"/>
      <c r="L328" s="148"/>
      <c r="M328" s="148"/>
      <c r="N328" s="148"/>
      <c r="O328" s="148"/>
      <c r="P328" s="148"/>
      <c r="Q328" s="148"/>
      <c r="R328" s="148"/>
      <c r="S328" s="148"/>
      <c r="T328" s="148"/>
      <c r="U328" s="148"/>
      <c r="V328" s="148"/>
      <c r="W328" s="148"/>
      <c r="X328" s="148"/>
      <c r="Y328" s="148"/>
      <c r="Z328" s="148"/>
      <c r="AA328" s="148"/>
      <c r="AB328" s="148"/>
      <c r="AC328" s="148"/>
      <c r="AD328" s="148"/>
      <c r="AE328" s="148"/>
      <c r="AF328" s="148"/>
      <c r="AG328" s="148"/>
      <c r="AH328" s="148"/>
      <c r="AI328" s="148"/>
    </row>
    <row r="329" spans="1:35" hidden="1">
      <c r="A329" s="148"/>
      <c r="B329" s="148"/>
      <c r="C329" s="148"/>
      <c r="D329" s="148"/>
      <c r="E329" s="148"/>
      <c r="F329" s="148"/>
      <c r="G329" s="148"/>
      <c r="H329" s="148"/>
      <c r="I329" s="148"/>
      <c r="J329" s="148"/>
      <c r="K329" s="148"/>
      <c r="L329" s="148"/>
      <c r="M329" s="148"/>
      <c r="N329" s="148"/>
      <c r="O329" s="148"/>
      <c r="P329" s="148"/>
      <c r="Q329" s="148"/>
      <c r="R329" s="148"/>
      <c r="S329" s="148"/>
      <c r="T329" s="148"/>
      <c r="U329" s="148"/>
      <c r="V329" s="148"/>
      <c r="W329" s="148"/>
      <c r="X329" s="148"/>
      <c r="Y329" s="148"/>
      <c r="Z329" s="148"/>
      <c r="AA329" s="148"/>
      <c r="AB329" s="148"/>
      <c r="AC329" s="148"/>
      <c r="AD329" s="148"/>
      <c r="AE329" s="148"/>
      <c r="AF329" s="148"/>
      <c r="AG329" s="148"/>
      <c r="AH329" s="148"/>
      <c r="AI329" s="148"/>
    </row>
    <row r="330" spans="1:35" hidden="1">
      <c r="A330" s="148"/>
      <c r="B330" s="148"/>
      <c r="C330" s="148"/>
      <c r="D330" s="148"/>
      <c r="E330" s="148"/>
      <c r="F330" s="148"/>
      <c r="G330" s="148"/>
      <c r="H330" s="148"/>
      <c r="I330" s="148"/>
      <c r="J330" s="148"/>
      <c r="K330" s="148"/>
      <c r="L330" s="148"/>
      <c r="M330" s="148"/>
      <c r="N330" s="148"/>
      <c r="O330" s="148"/>
      <c r="P330" s="148"/>
      <c r="Q330" s="148"/>
      <c r="R330" s="148"/>
      <c r="S330" s="148"/>
      <c r="T330" s="148"/>
      <c r="U330" s="148"/>
      <c r="V330" s="148"/>
      <c r="W330" s="148"/>
      <c r="X330" s="148"/>
      <c r="Y330" s="148"/>
      <c r="Z330" s="148"/>
      <c r="AA330" s="148"/>
      <c r="AB330" s="148"/>
      <c r="AC330" s="148"/>
      <c r="AD330" s="148"/>
      <c r="AE330" s="148"/>
      <c r="AF330" s="148"/>
      <c r="AG330" s="148"/>
      <c r="AH330" s="148"/>
      <c r="AI330" s="148"/>
    </row>
    <row r="331" spans="1:35" hidden="1">
      <c r="A331" s="148"/>
      <c r="B331" s="148"/>
      <c r="C331" s="148"/>
      <c r="D331" s="148"/>
      <c r="E331" s="148"/>
      <c r="F331" s="148"/>
      <c r="G331" s="148"/>
      <c r="H331" s="148"/>
      <c r="I331" s="148"/>
      <c r="J331" s="148"/>
      <c r="K331" s="148"/>
      <c r="L331" s="148"/>
      <c r="M331" s="148"/>
      <c r="N331" s="148"/>
      <c r="O331" s="148"/>
      <c r="P331" s="148"/>
      <c r="Q331" s="148"/>
      <c r="R331" s="148"/>
      <c r="S331" s="148"/>
      <c r="T331" s="148"/>
      <c r="U331" s="148"/>
      <c r="V331" s="148"/>
      <c r="W331" s="148"/>
      <c r="X331" s="148"/>
      <c r="Y331" s="148"/>
      <c r="Z331" s="148"/>
      <c r="AA331" s="148"/>
      <c r="AB331" s="148"/>
      <c r="AC331" s="148"/>
      <c r="AD331" s="148"/>
      <c r="AE331" s="148"/>
      <c r="AF331" s="148"/>
      <c r="AG331" s="148"/>
      <c r="AH331" s="148"/>
      <c r="AI331" s="148"/>
    </row>
    <row r="332" spans="1:35" hidden="1">
      <c r="A332" s="148"/>
      <c r="B332" s="148"/>
      <c r="C332" s="148"/>
      <c r="D332" s="148"/>
      <c r="E332" s="148"/>
      <c r="F332" s="148"/>
      <c r="G332" s="148"/>
      <c r="H332" s="148"/>
      <c r="I332" s="148"/>
      <c r="J332" s="148"/>
      <c r="K332" s="148"/>
      <c r="L332" s="148"/>
      <c r="M332" s="148"/>
      <c r="N332" s="148"/>
      <c r="O332" s="148"/>
      <c r="P332" s="148"/>
      <c r="Q332" s="148"/>
      <c r="R332" s="148"/>
      <c r="S332" s="148"/>
      <c r="T332" s="148"/>
      <c r="U332" s="148"/>
      <c r="V332" s="148"/>
      <c r="W332" s="148"/>
      <c r="X332" s="148"/>
      <c r="Y332" s="148"/>
      <c r="Z332" s="148"/>
      <c r="AA332" s="148"/>
      <c r="AB332" s="148"/>
      <c r="AC332" s="148"/>
      <c r="AD332" s="148"/>
      <c r="AE332" s="148"/>
      <c r="AF332" s="148"/>
      <c r="AG332" s="148"/>
      <c r="AH332" s="148"/>
      <c r="AI332" s="148"/>
    </row>
    <row r="333" spans="1:35" hidden="1">
      <c r="A333" s="148"/>
      <c r="B333" s="148"/>
      <c r="C333" s="148"/>
      <c r="D333" s="148"/>
      <c r="E333" s="148"/>
      <c r="F333" s="148"/>
      <c r="G333" s="148"/>
      <c r="H333" s="148"/>
      <c r="I333" s="148"/>
      <c r="J333" s="148"/>
      <c r="K333" s="148"/>
      <c r="L333" s="148"/>
      <c r="M333" s="148"/>
      <c r="N333" s="148"/>
      <c r="O333" s="148"/>
      <c r="P333" s="148"/>
      <c r="Q333" s="148"/>
      <c r="R333" s="148"/>
      <c r="S333" s="148"/>
      <c r="T333" s="148"/>
      <c r="U333" s="148"/>
      <c r="V333" s="148"/>
      <c r="W333" s="148"/>
      <c r="X333" s="148"/>
      <c r="Y333" s="148"/>
      <c r="Z333" s="148"/>
      <c r="AA333" s="148"/>
      <c r="AB333" s="148"/>
      <c r="AC333" s="148"/>
      <c r="AD333" s="148"/>
      <c r="AE333" s="148"/>
      <c r="AF333" s="148"/>
      <c r="AG333" s="148"/>
      <c r="AH333" s="148"/>
      <c r="AI333" s="148"/>
    </row>
    <row r="334" spans="1:35" hidden="1">
      <c r="A334" s="148"/>
      <c r="B334" s="148"/>
      <c r="C334" s="148"/>
      <c r="D334" s="148"/>
      <c r="E334" s="148"/>
      <c r="F334" s="148"/>
      <c r="G334" s="148"/>
      <c r="H334" s="148"/>
      <c r="I334" s="148"/>
      <c r="J334" s="148"/>
      <c r="K334" s="148"/>
      <c r="L334" s="148"/>
      <c r="M334" s="148"/>
      <c r="N334" s="148"/>
      <c r="O334" s="148"/>
      <c r="P334" s="148"/>
      <c r="Q334" s="148"/>
      <c r="R334" s="148"/>
      <c r="S334" s="148"/>
      <c r="T334" s="148"/>
      <c r="U334" s="148"/>
      <c r="V334" s="148"/>
      <c r="W334" s="148"/>
      <c r="X334" s="148"/>
      <c r="Y334" s="148"/>
      <c r="Z334" s="148"/>
      <c r="AA334" s="148"/>
      <c r="AB334" s="148"/>
      <c r="AC334" s="148"/>
      <c r="AD334" s="148"/>
      <c r="AE334" s="148"/>
      <c r="AF334" s="148"/>
      <c r="AG334" s="148"/>
      <c r="AH334" s="148"/>
      <c r="AI334" s="148"/>
    </row>
    <row r="335" spans="1:35" hidden="1">
      <c r="A335" s="148"/>
      <c r="B335" s="148"/>
      <c r="C335" s="148"/>
      <c r="D335" s="148"/>
      <c r="E335" s="148"/>
      <c r="F335" s="148"/>
      <c r="G335" s="148"/>
      <c r="H335" s="148"/>
      <c r="I335" s="148"/>
      <c r="J335" s="148"/>
      <c r="K335" s="148"/>
      <c r="L335" s="148"/>
      <c r="M335" s="148"/>
      <c r="N335" s="148"/>
      <c r="O335" s="148"/>
      <c r="P335" s="148"/>
      <c r="Q335" s="148"/>
      <c r="R335" s="148"/>
      <c r="S335" s="148"/>
      <c r="T335" s="148"/>
      <c r="U335" s="148"/>
      <c r="V335" s="148"/>
      <c r="W335" s="148"/>
      <c r="X335" s="148"/>
      <c r="Y335" s="148"/>
      <c r="Z335" s="148"/>
      <c r="AA335" s="148"/>
      <c r="AB335" s="148"/>
      <c r="AC335" s="148"/>
      <c r="AD335" s="148"/>
      <c r="AE335" s="148"/>
      <c r="AF335" s="148"/>
      <c r="AG335" s="148"/>
      <c r="AH335" s="148"/>
      <c r="AI335" s="148"/>
    </row>
    <row r="336" spans="1:35" hidden="1">
      <c r="A336" s="148"/>
      <c r="B336" s="148"/>
      <c r="C336" s="148"/>
      <c r="D336" s="148"/>
      <c r="E336" s="148"/>
      <c r="F336" s="148"/>
      <c r="G336" s="148"/>
      <c r="H336" s="148"/>
      <c r="I336" s="148"/>
      <c r="J336" s="148"/>
      <c r="K336" s="148"/>
      <c r="L336" s="148"/>
      <c r="M336" s="148"/>
      <c r="N336" s="148"/>
      <c r="O336" s="148"/>
      <c r="P336" s="148"/>
      <c r="Q336" s="148"/>
      <c r="R336" s="148"/>
      <c r="S336" s="148"/>
      <c r="T336" s="148"/>
      <c r="U336" s="148"/>
      <c r="V336" s="148"/>
      <c r="W336" s="148"/>
      <c r="X336" s="148"/>
      <c r="Y336" s="148"/>
      <c r="Z336" s="148"/>
      <c r="AA336" s="148"/>
      <c r="AB336" s="148"/>
      <c r="AC336" s="148"/>
      <c r="AD336" s="148"/>
      <c r="AE336" s="148"/>
      <c r="AF336" s="148"/>
      <c r="AG336" s="148"/>
      <c r="AH336" s="148"/>
      <c r="AI336" s="148"/>
    </row>
    <row r="337" spans="1:35" hidden="1">
      <c r="A337" s="148"/>
      <c r="B337" s="148"/>
      <c r="C337" s="148"/>
      <c r="D337" s="148"/>
      <c r="E337" s="148"/>
      <c r="F337" s="148"/>
      <c r="G337" s="148"/>
      <c r="H337" s="148"/>
      <c r="I337" s="148"/>
      <c r="J337" s="148"/>
      <c r="K337" s="148"/>
      <c r="L337" s="148"/>
      <c r="M337" s="148"/>
      <c r="N337" s="148"/>
      <c r="O337" s="148"/>
      <c r="P337" s="148"/>
      <c r="Q337" s="148"/>
      <c r="R337" s="148"/>
      <c r="S337" s="148"/>
      <c r="T337" s="148"/>
      <c r="U337" s="148"/>
      <c r="V337" s="148"/>
      <c r="W337" s="148"/>
      <c r="X337" s="148"/>
      <c r="Y337" s="148"/>
      <c r="Z337" s="148"/>
      <c r="AA337" s="148"/>
      <c r="AB337" s="148"/>
      <c r="AC337" s="148"/>
      <c r="AD337" s="148"/>
      <c r="AE337" s="148"/>
      <c r="AF337" s="148"/>
      <c r="AG337" s="148"/>
      <c r="AH337" s="148"/>
      <c r="AI337" s="148"/>
    </row>
    <row r="338" spans="1:35" hidden="1">
      <c r="A338" s="148"/>
      <c r="B338" s="148"/>
      <c r="C338" s="148"/>
      <c r="D338" s="148"/>
      <c r="E338" s="148"/>
      <c r="F338" s="148"/>
      <c r="G338" s="148"/>
      <c r="H338" s="148"/>
      <c r="I338" s="148"/>
      <c r="J338" s="148"/>
      <c r="K338" s="148"/>
      <c r="L338" s="148"/>
      <c r="M338" s="148"/>
      <c r="N338" s="148"/>
      <c r="O338" s="148"/>
      <c r="P338" s="148"/>
      <c r="Q338" s="148"/>
      <c r="R338" s="148"/>
      <c r="S338" s="148"/>
      <c r="T338" s="148"/>
      <c r="U338" s="148"/>
      <c r="V338" s="148"/>
      <c r="W338" s="148"/>
      <c r="X338" s="148"/>
      <c r="Y338" s="148"/>
      <c r="Z338" s="148"/>
      <c r="AA338" s="148"/>
      <c r="AB338" s="148"/>
      <c r="AC338" s="148"/>
      <c r="AD338" s="148"/>
      <c r="AE338" s="148"/>
      <c r="AF338" s="148"/>
      <c r="AG338" s="148"/>
      <c r="AH338" s="148"/>
      <c r="AI338" s="148"/>
    </row>
    <row r="339" spans="1:35" hidden="1">
      <c r="A339" s="148"/>
      <c r="B339" s="148"/>
      <c r="C339" s="148"/>
      <c r="D339" s="148"/>
      <c r="E339" s="148"/>
      <c r="F339" s="148"/>
      <c r="G339" s="148"/>
      <c r="H339" s="148"/>
      <c r="I339" s="148"/>
      <c r="J339" s="148"/>
      <c r="K339" s="148"/>
      <c r="L339" s="148"/>
      <c r="M339" s="148"/>
      <c r="N339" s="148"/>
      <c r="O339" s="148"/>
      <c r="P339" s="148"/>
      <c r="Q339" s="148"/>
      <c r="R339" s="148"/>
      <c r="S339" s="148"/>
      <c r="T339" s="148"/>
      <c r="U339" s="148"/>
      <c r="V339" s="148"/>
      <c r="W339" s="148"/>
      <c r="X339" s="148"/>
      <c r="Y339" s="148"/>
      <c r="Z339" s="148"/>
      <c r="AA339" s="148"/>
      <c r="AB339" s="148"/>
      <c r="AC339" s="148"/>
      <c r="AD339" s="148"/>
      <c r="AE339" s="148"/>
      <c r="AF339" s="148"/>
      <c r="AG339" s="148"/>
      <c r="AH339" s="148"/>
      <c r="AI339" s="148"/>
    </row>
    <row r="340" spans="1:35" hidden="1">
      <c r="A340" s="148"/>
      <c r="B340" s="148"/>
      <c r="C340" s="148"/>
      <c r="D340" s="148"/>
      <c r="E340" s="148"/>
      <c r="F340" s="148"/>
      <c r="G340" s="148"/>
      <c r="H340" s="148"/>
      <c r="I340" s="148"/>
      <c r="J340" s="148"/>
      <c r="K340" s="148"/>
      <c r="L340" s="148"/>
      <c r="M340" s="148"/>
      <c r="N340" s="148"/>
      <c r="O340" s="148"/>
      <c r="P340" s="148"/>
      <c r="Q340" s="148"/>
      <c r="R340" s="148"/>
      <c r="S340" s="148"/>
      <c r="T340" s="148"/>
      <c r="U340" s="148"/>
      <c r="V340" s="148"/>
      <c r="W340" s="148"/>
      <c r="X340" s="148"/>
      <c r="Y340" s="148"/>
      <c r="Z340" s="148"/>
      <c r="AA340" s="148"/>
      <c r="AB340" s="148"/>
      <c r="AC340" s="148"/>
      <c r="AD340" s="148"/>
      <c r="AE340" s="148"/>
      <c r="AF340" s="148"/>
      <c r="AG340" s="148"/>
      <c r="AH340" s="148"/>
      <c r="AI340" s="148"/>
    </row>
    <row r="341" spans="1:35" hidden="1">
      <c r="A341" s="148"/>
      <c r="B341" s="148"/>
      <c r="C341" s="148"/>
      <c r="D341" s="148"/>
      <c r="E341" s="148"/>
      <c r="F341" s="148"/>
      <c r="G341" s="148"/>
      <c r="H341" s="148"/>
      <c r="I341" s="148"/>
      <c r="J341" s="148"/>
      <c r="K341" s="148"/>
      <c r="L341" s="148"/>
      <c r="M341" s="148"/>
      <c r="N341" s="148"/>
      <c r="O341" s="148"/>
      <c r="P341" s="148"/>
      <c r="Q341" s="148"/>
      <c r="R341" s="148"/>
      <c r="S341" s="148"/>
      <c r="T341" s="148"/>
      <c r="U341" s="148"/>
      <c r="V341" s="148"/>
      <c r="W341" s="148"/>
      <c r="X341" s="148"/>
      <c r="Y341" s="148"/>
      <c r="Z341" s="148"/>
      <c r="AA341" s="148"/>
      <c r="AB341" s="148"/>
      <c r="AC341" s="148"/>
      <c r="AD341" s="148"/>
      <c r="AE341" s="148"/>
      <c r="AF341" s="148"/>
      <c r="AG341" s="148"/>
      <c r="AH341" s="148"/>
      <c r="AI341" s="148"/>
    </row>
    <row r="342" spans="1:35" hidden="1">
      <c r="A342" s="148"/>
      <c r="B342" s="148"/>
      <c r="C342" s="148"/>
      <c r="D342" s="148"/>
      <c r="E342" s="148"/>
      <c r="F342" s="148"/>
      <c r="G342" s="148"/>
      <c r="H342" s="148"/>
      <c r="I342" s="148"/>
      <c r="J342" s="148"/>
      <c r="K342" s="148"/>
      <c r="L342" s="148"/>
      <c r="M342" s="148"/>
      <c r="N342" s="148"/>
      <c r="O342" s="148"/>
      <c r="P342" s="148"/>
      <c r="Q342" s="148"/>
      <c r="R342" s="148"/>
      <c r="S342" s="148"/>
      <c r="T342" s="148"/>
      <c r="U342" s="148"/>
      <c r="V342" s="148"/>
      <c r="W342" s="148"/>
      <c r="X342" s="148"/>
      <c r="Y342" s="148"/>
      <c r="Z342" s="148"/>
      <c r="AA342" s="148"/>
      <c r="AB342" s="148"/>
      <c r="AC342" s="148"/>
      <c r="AD342" s="148"/>
      <c r="AE342" s="148"/>
      <c r="AF342" s="148"/>
      <c r="AG342" s="148"/>
      <c r="AH342" s="148"/>
      <c r="AI342" s="148"/>
    </row>
    <row r="343" spans="1:35" hidden="1">
      <c r="A343" s="148"/>
      <c r="B343" s="148"/>
      <c r="C343" s="148"/>
      <c r="D343" s="148"/>
      <c r="E343" s="148"/>
      <c r="F343" s="148"/>
      <c r="G343" s="148"/>
      <c r="H343" s="148"/>
      <c r="I343" s="148"/>
      <c r="J343" s="148"/>
      <c r="K343" s="148"/>
      <c r="L343" s="148"/>
      <c r="M343" s="148"/>
      <c r="N343" s="148"/>
      <c r="O343" s="148"/>
      <c r="P343" s="148"/>
      <c r="Q343" s="148"/>
      <c r="R343" s="148"/>
      <c r="S343" s="148"/>
      <c r="T343" s="148"/>
      <c r="U343" s="148"/>
      <c r="V343" s="148"/>
      <c r="W343" s="148"/>
      <c r="X343" s="148"/>
      <c r="Y343" s="148"/>
      <c r="Z343" s="148"/>
      <c r="AA343" s="148"/>
      <c r="AB343" s="148"/>
      <c r="AC343" s="148"/>
      <c r="AD343" s="148"/>
      <c r="AE343" s="148"/>
      <c r="AF343" s="148"/>
      <c r="AG343" s="148"/>
      <c r="AH343" s="148"/>
      <c r="AI343" s="148"/>
    </row>
    <row r="344" spans="1:35" hidden="1">
      <c r="A344" s="148"/>
      <c r="B344" s="148"/>
      <c r="C344" s="148"/>
      <c r="D344" s="148"/>
      <c r="E344" s="148"/>
      <c r="F344" s="148"/>
      <c r="G344" s="148"/>
      <c r="H344" s="148"/>
      <c r="I344" s="148"/>
      <c r="J344" s="148"/>
      <c r="K344" s="148"/>
      <c r="L344" s="148"/>
      <c r="M344" s="148"/>
      <c r="N344" s="148"/>
      <c r="O344" s="148"/>
      <c r="P344" s="148"/>
      <c r="Q344" s="148"/>
      <c r="R344" s="148"/>
      <c r="S344" s="148"/>
      <c r="T344" s="148"/>
      <c r="U344" s="148"/>
      <c r="V344" s="148"/>
      <c r="W344" s="148"/>
      <c r="X344" s="148"/>
      <c r="Y344" s="148"/>
      <c r="Z344" s="148"/>
      <c r="AA344" s="148"/>
      <c r="AB344" s="148"/>
      <c r="AC344" s="148"/>
      <c r="AD344" s="148"/>
      <c r="AE344" s="148"/>
      <c r="AF344" s="148"/>
      <c r="AG344" s="148"/>
      <c r="AH344" s="148"/>
      <c r="AI344" s="148"/>
    </row>
    <row r="345" spans="1:35" hidden="1">
      <c r="A345" s="148"/>
      <c r="B345" s="148"/>
      <c r="C345" s="148"/>
      <c r="D345" s="148"/>
      <c r="E345" s="148"/>
      <c r="F345" s="148"/>
      <c r="G345" s="148"/>
      <c r="H345" s="148"/>
      <c r="I345" s="148"/>
      <c r="J345" s="148"/>
      <c r="K345" s="148"/>
      <c r="L345" s="148"/>
      <c r="M345" s="148"/>
      <c r="N345" s="148"/>
      <c r="O345" s="148"/>
      <c r="P345" s="148"/>
      <c r="Q345" s="148"/>
      <c r="R345" s="148"/>
      <c r="S345" s="148"/>
      <c r="T345" s="148"/>
      <c r="U345" s="148"/>
      <c r="V345" s="148"/>
      <c r="W345" s="148"/>
      <c r="X345" s="148"/>
      <c r="Y345" s="148"/>
      <c r="Z345" s="148"/>
      <c r="AA345" s="148"/>
      <c r="AB345" s="148"/>
      <c r="AC345" s="148"/>
      <c r="AD345" s="148"/>
      <c r="AE345" s="148"/>
      <c r="AF345" s="148"/>
      <c r="AG345" s="148"/>
      <c r="AH345" s="148"/>
      <c r="AI345" s="148"/>
    </row>
    <row r="346" spans="1:35" hidden="1">
      <c r="A346" s="148"/>
      <c r="B346" s="148"/>
      <c r="C346" s="148"/>
      <c r="D346" s="148"/>
      <c r="E346" s="148"/>
      <c r="F346" s="148"/>
      <c r="G346" s="148"/>
      <c r="H346" s="148"/>
      <c r="I346" s="148"/>
      <c r="J346" s="148"/>
      <c r="K346" s="148"/>
      <c r="L346" s="148"/>
      <c r="M346" s="148"/>
      <c r="N346" s="148"/>
      <c r="O346" s="148"/>
      <c r="P346" s="148"/>
      <c r="Q346" s="148"/>
      <c r="R346" s="148"/>
      <c r="S346" s="148"/>
      <c r="T346" s="148"/>
      <c r="U346" s="148"/>
      <c r="V346" s="148"/>
      <c r="W346" s="148"/>
      <c r="X346" s="148"/>
      <c r="Y346" s="148"/>
      <c r="Z346" s="148"/>
      <c r="AA346" s="148"/>
      <c r="AB346" s="148"/>
      <c r="AC346" s="148"/>
      <c r="AD346" s="148"/>
      <c r="AE346" s="148"/>
      <c r="AF346" s="148"/>
      <c r="AG346" s="148"/>
      <c r="AH346" s="148"/>
      <c r="AI346" s="148"/>
    </row>
    <row r="347" spans="1:35" hidden="1">
      <c r="A347" s="148"/>
      <c r="B347" s="148"/>
      <c r="C347" s="148"/>
      <c r="D347" s="148"/>
      <c r="E347" s="148"/>
      <c r="F347" s="148"/>
      <c r="G347" s="148"/>
      <c r="H347" s="148"/>
      <c r="I347" s="148"/>
      <c r="J347" s="148"/>
      <c r="K347" s="148"/>
      <c r="L347" s="148"/>
      <c r="M347" s="148"/>
      <c r="N347" s="148"/>
      <c r="O347" s="148"/>
      <c r="P347" s="148"/>
      <c r="Q347" s="148"/>
      <c r="R347" s="148"/>
      <c r="S347" s="148"/>
      <c r="T347" s="148"/>
      <c r="U347" s="148"/>
      <c r="V347" s="148"/>
      <c r="W347" s="148"/>
      <c r="X347" s="148"/>
      <c r="Y347" s="148"/>
      <c r="Z347" s="148"/>
      <c r="AA347" s="148"/>
      <c r="AB347" s="148"/>
      <c r="AC347" s="148"/>
      <c r="AD347" s="148"/>
      <c r="AE347" s="148"/>
      <c r="AF347" s="148"/>
      <c r="AG347" s="148"/>
      <c r="AH347" s="148"/>
      <c r="AI347" s="148"/>
    </row>
    <row r="348" spans="1:35" hidden="1">
      <c r="A348" s="148"/>
      <c r="B348" s="148"/>
      <c r="C348" s="148"/>
      <c r="D348" s="148"/>
      <c r="E348" s="148"/>
      <c r="F348" s="148"/>
      <c r="G348" s="148"/>
      <c r="H348" s="148"/>
      <c r="I348" s="148"/>
      <c r="J348" s="148"/>
      <c r="K348" s="148"/>
      <c r="L348" s="148"/>
      <c r="M348" s="148"/>
      <c r="N348" s="148"/>
      <c r="O348" s="148"/>
      <c r="P348" s="148"/>
      <c r="Q348" s="148"/>
      <c r="R348" s="148"/>
      <c r="S348" s="148"/>
      <c r="T348" s="148"/>
      <c r="U348" s="148"/>
      <c r="V348" s="148"/>
      <c r="W348" s="148"/>
      <c r="X348" s="148"/>
      <c r="Y348" s="148"/>
      <c r="Z348" s="148"/>
      <c r="AA348" s="148"/>
      <c r="AB348" s="148"/>
      <c r="AC348" s="148"/>
      <c r="AD348" s="148"/>
      <c r="AE348" s="148"/>
      <c r="AF348" s="148"/>
      <c r="AG348" s="148"/>
      <c r="AH348" s="148"/>
      <c r="AI348" s="148"/>
    </row>
    <row r="349" spans="1:35" hidden="1">
      <c r="A349" s="148"/>
      <c r="B349" s="148"/>
      <c r="C349" s="148"/>
      <c r="D349" s="148"/>
      <c r="E349" s="148"/>
      <c r="F349" s="148"/>
      <c r="G349" s="148"/>
      <c r="H349" s="148"/>
      <c r="I349" s="148"/>
      <c r="J349" s="148"/>
      <c r="K349" s="148"/>
      <c r="L349" s="148"/>
      <c r="M349" s="148"/>
      <c r="N349" s="148"/>
      <c r="O349" s="148"/>
      <c r="P349" s="148"/>
      <c r="Q349" s="148"/>
      <c r="R349" s="148"/>
      <c r="S349" s="148"/>
      <c r="T349" s="148"/>
      <c r="U349" s="148"/>
      <c r="V349" s="148"/>
      <c r="W349" s="148"/>
      <c r="X349" s="148"/>
      <c r="Y349" s="148"/>
      <c r="Z349" s="148"/>
      <c r="AA349" s="148"/>
      <c r="AB349" s="148"/>
      <c r="AC349" s="148"/>
      <c r="AD349" s="148"/>
      <c r="AE349" s="148"/>
      <c r="AF349" s="148"/>
      <c r="AG349" s="148"/>
      <c r="AH349" s="148"/>
      <c r="AI349" s="148"/>
    </row>
    <row r="350" spans="1:35" hidden="1">
      <c r="A350" s="148"/>
      <c r="B350" s="148"/>
      <c r="C350" s="148"/>
      <c r="D350" s="148"/>
      <c r="E350" s="148"/>
      <c r="F350" s="148"/>
      <c r="G350" s="148"/>
      <c r="H350" s="148"/>
      <c r="I350" s="148"/>
      <c r="J350" s="148"/>
      <c r="K350" s="148"/>
      <c r="L350" s="148"/>
      <c r="M350" s="148"/>
      <c r="N350" s="148"/>
      <c r="O350" s="148"/>
      <c r="P350" s="148"/>
      <c r="Q350" s="148"/>
      <c r="R350" s="148"/>
      <c r="S350" s="148"/>
      <c r="T350" s="148"/>
      <c r="U350" s="148"/>
      <c r="V350" s="148"/>
      <c r="W350" s="148"/>
      <c r="X350" s="148"/>
      <c r="Y350" s="148"/>
      <c r="Z350" s="148"/>
      <c r="AA350" s="148"/>
      <c r="AB350" s="148"/>
      <c r="AC350" s="148"/>
      <c r="AD350" s="148"/>
      <c r="AE350" s="148"/>
      <c r="AF350" s="148"/>
      <c r="AG350" s="148"/>
      <c r="AH350" s="148"/>
      <c r="AI350" s="148"/>
    </row>
    <row r="351" spans="1:35" hidden="1">
      <c r="A351" s="148"/>
      <c r="B351" s="148"/>
      <c r="C351" s="148"/>
      <c r="D351" s="148"/>
      <c r="E351" s="148"/>
      <c r="F351" s="148"/>
      <c r="G351" s="148"/>
      <c r="H351" s="148"/>
      <c r="I351" s="148"/>
      <c r="J351" s="148"/>
      <c r="K351" s="148"/>
      <c r="L351" s="148"/>
      <c r="M351" s="148"/>
      <c r="N351" s="148"/>
      <c r="O351" s="148"/>
      <c r="P351" s="148"/>
      <c r="Q351" s="148"/>
      <c r="R351" s="148"/>
      <c r="S351" s="148"/>
      <c r="T351" s="148"/>
      <c r="U351" s="148"/>
      <c r="V351" s="148"/>
      <c r="W351" s="148"/>
      <c r="X351" s="148"/>
      <c r="Y351" s="148"/>
      <c r="Z351" s="148"/>
      <c r="AA351" s="148"/>
      <c r="AB351" s="148"/>
      <c r="AC351" s="148"/>
      <c r="AD351" s="148"/>
      <c r="AE351" s="148"/>
      <c r="AF351" s="148"/>
      <c r="AG351" s="148"/>
      <c r="AH351" s="148"/>
      <c r="AI351" s="148"/>
    </row>
    <row r="352" spans="1:35" hidden="1">
      <c r="A352" s="148"/>
      <c r="B352" s="148"/>
      <c r="C352" s="148"/>
      <c r="D352" s="148"/>
      <c r="E352" s="148"/>
      <c r="F352" s="148"/>
      <c r="G352" s="148"/>
      <c r="H352" s="148"/>
      <c r="I352" s="148"/>
      <c r="J352" s="148"/>
      <c r="K352" s="148"/>
      <c r="L352" s="148"/>
      <c r="M352" s="148"/>
      <c r="N352" s="148"/>
      <c r="O352" s="148"/>
      <c r="P352" s="148"/>
      <c r="Q352" s="148"/>
      <c r="R352" s="148"/>
      <c r="S352" s="148"/>
      <c r="T352" s="148"/>
      <c r="U352" s="148"/>
      <c r="V352" s="148"/>
      <c r="W352" s="148"/>
      <c r="X352" s="148"/>
      <c r="Y352" s="148"/>
      <c r="Z352" s="148"/>
      <c r="AA352" s="148"/>
      <c r="AB352" s="148"/>
      <c r="AC352" s="148"/>
      <c r="AD352" s="148"/>
      <c r="AE352" s="148"/>
      <c r="AF352" s="148"/>
      <c r="AG352" s="148"/>
      <c r="AH352" s="148"/>
      <c r="AI352" s="148"/>
    </row>
    <row r="353" spans="9:35" hidden="1">
      <c r="I353" s="148"/>
      <c r="J353" s="148"/>
      <c r="K353" s="148"/>
      <c r="L353" s="148"/>
      <c r="M353" s="148"/>
      <c r="N353" s="148"/>
      <c r="O353" s="148"/>
      <c r="P353" s="148"/>
      <c r="Q353" s="148"/>
      <c r="R353" s="148"/>
      <c r="S353" s="148"/>
      <c r="T353" s="148"/>
      <c r="U353" s="148"/>
      <c r="V353" s="148"/>
      <c r="W353" s="148"/>
      <c r="X353" s="148"/>
      <c r="Y353" s="148"/>
      <c r="Z353" s="148"/>
      <c r="AA353" s="148"/>
      <c r="AB353" s="148"/>
      <c r="AC353" s="148"/>
      <c r="AD353" s="148"/>
      <c r="AE353" s="148"/>
      <c r="AF353" s="148"/>
      <c r="AG353" s="148"/>
      <c r="AH353" s="148"/>
      <c r="AI353" s="148"/>
    </row>
    <row r="354" spans="9:35" hidden="1">
      <c r="I354" s="148"/>
      <c r="J354" s="148"/>
      <c r="K354" s="148"/>
      <c r="L354" s="148"/>
      <c r="M354" s="148"/>
      <c r="N354" s="148"/>
      <c r="O354" s="148"/>
      <c r="P354" s="148"/>
      <c r="Q354" s="148"/>
      <c r="R354" s="148"/>
      <c r="S354" s="148"/>
      <c r="T354" s="148"/>
      <c r="U354" s="148"/>
      <c r="V354" s="148"/>
      <c r="W354" s="148"/>
      <c r="X354" s="148"/>
      <c r="Y354" s="148"/>
      <c r="Z354" s="148"/>
      <c r="AA354" s="148"/>
      <c r="AB354" s="148"/>
      <c r="AC354" s="148"/>
      <c r="AD354" s="148"/>
      <c r="AE354" s="148"/>
      <c r="AF354" s="148"/>
      <c r="AG354" s="148"/>
      <c r="AH354" s="148"/>
      <c r="AI354" s="148"/>
    </row>
    <row r="355" spans="9:35" hidden="1">
      <c r="I355" s="148"/>
      <c r="J355" s="148"/>
      <c r="K355" s="148"/>
      <c r="L355" s="148"/>
      <c r="M355" s="148"/>
      <c r="N355" s="148"/>
      <c r="O355" s="148"/>
      <c r="P355" s="148"/>
      <c r="Q355" s="148"/>
      <c r="R355" s="148"/>
      <c r="S355" s="148"/>
      <c r="T355" s="148"/>
      <c r="U355" s="148"/>
      <c r="V355" s="148"/>
      <c r="W355" s="148"/>
      <c r="X355" s="148"/>
      <c r="Y355" s="148"/>
      <c r="Z355" s="148"/>
      <c r="AA355" s="148"/>
      <c r="AB355" s="148"/>
      <c r="AC355" s="148"/>
      <c r="AD355" s="148"/>
      <c r="AE355" s="148"/>
      <c r="AF355" s="148"/>
      <c r="AG355" s="148"/>
      <c r="AH355" s="148"/>
      <c r="AI355" s="148"/>
    </row>
    <row r="356" spans="9:35" hidden="1">
      <c r="I356" s="148"/>
      <c r="J356" s="148"/>
      <c r="K356" s="148"/>
      <c r="L356" s="148"/>
      <c r="M356" s="148"/>
      <c r="N356" s="148"/>
      <c r="O356" s="148"/>
      <c r="P356" s="148"/>
      <c r="Q356" s="148"/>
      <c r="R356" s="148"/>
      <c r="S356" s="148"/>
      <c r="T356" s="148"/>
      <c r="U356" s="148"/>
      <c r="V356" s="148"/>
      <c r="W356" s="148"/>
      <c r="X356" s="148"/>
      <c r="Y356" s="148"/>
      <c r="Z356" s="148"/>
      <c r="AA356" s="148"/>
      <c r="AB356" s="148"/>
      <c r="AC356" s="148"/>
      <c r="AD356" s="148"/>
      <c r="AE356" s="148"/>
      <c r="AF356" s="148"/>
      <c r="AG356" s="148"/>
      <c r="AH356" s="148"/>
      <c r="AI356" s="148"/>
    </row>
    <row r="357" spans="9:35" hidden="1">
      <c r="I357" s="148"/>
      <c r="J357" s="148"/>
      <c r="K357" s="148"/>
      <c r="L357" s="148"/>
      <c r="M357" s="148"/>
      <c r="N357" s="148"/>
      <c r="O357" s="148"/>
      <c r="P357" s="148"/>
      <c r="Q357" s="148"/>
      <c r="R357" s="148"/>
      <c r="S357" s="148"/>
      <c r="T357" s="148"/>
      <c r="U357" s="148"/>
      <c r="V357" s="148"/>
      <c r="W357" s="148"/>
      <c r="X357" s="148"/>
      <c r="Y357" s="148"/>
      <c r="Z357" s="148"/>
      <c r="AA357" s="148"/>
      <c r="AB357" s="148"/>
      <c r="AC357" s="148"/>
      <c r="AD357" s="148"/>
      <c r="AE357" s="148"/>
      <c r="AF357" s="148"/>
      <c r="AG357" s="148"/>
      <c r="AH357" s="148"/>
      <c r="AI357" s="148"/>
    </row>
    <row r="358" spans="9:35" hidden="1">
      <c r="I358" s="148"/>
      <c r="J358" s="148"/>
      <c r="K358" s="148"/>
      <c r="L358" s="148"/>
      <c r="M358" s="148"/>
      <c r="N358" s="148"/>
      <c r="O358" s="148"/>
      <c r="P358" s="148"/>
      <c r="Q358" s="148"/>
      <c r="R358" s="148"/>
      <c r="S358" s="148"/>
      <c r="T358" s="148"/>
      <c r="U358" s="148"/>
      <c r="V358" s="148"/>
      <c r="W358" s="148"/>
      <c r="X358" s="148"/>
      <c r="Y358" s="148"/>
      <c r="Z358" s="148"/>
      <c r="AA358" s="148"/>
      <c r="AB358" s="148"/>
      <c r="AC358" s="148"/>
      <c r="AD358" s="148"/>
      <c r="AE358" s="148"/>
      <c r="AF358" s="148"/>
      <c r="AG358" s="148"/>
      <c r="AH358" s="148"/>
      <c r="AI358" s="148"/>
    </row>
    <row r="359" spans="9:35" hidden="1">
      <c r="I359" s="148"/>
      <c r="J359" s="148"/>
      <c r="K359" s="148"/>
      <c r="L359" s="148"/>
      <c r="M359" s="148"/>
      <c r="N359" s="148"/>
      <c r="O359" s="148"/>
      <c r="P359" s="148"/>
      <c r="Q359" s="148"/>
      <c r="R359" s="148"/>
      <c r="S359" s="148"/>
      <c r="T359" s="148"/>
      <c r="U359" s="148"/>
      <c r="V359" s="148"/>
      <c r="W359" s="148"/>
      <c r="X359" s="148"/>
      <c r="Y359" s="148"/>
      <c r="Z359" s="148"/>
      <c r="AA359" s="148"/>
      <c r="AB359" s="148"/>
      <c r="AC359" s="148"/>
      <c r="AD359" s="148"/>
      <c r="AE359" s="148"/>
      <c r="AF359" s="148"/>
      <c r="AG359" s="148"/>
      <c r="AH359" s="148"/>
      <c r="AI359" s="148"/>
    </row>
    <row r="360" spans="9:35" hidden="1">
      <c r="I360" s="148"/>
      <c r="J360" s="148"/>
      <c r="K360" s="148"/>
      <c r="L360" s="148"/>
      <c r="M360" s="148"/>
      <c r="N360" s="148"/>
      <c r="O360" s="148"/>
      <c r="P360" s="148"/>
      <c r="Q360" s="148"/>
      <c r="R360" s="148"/>
      <c r="S360" s="148"/>
      <c r="T360" s="148"/>
      <c r="U360" s="148"/>
      <c r="V360" s="148"/>
      <c r="W360" s="148"/>
      <c r="X360" s="148"/>
      <c r="Y360" s="148"/>
      <c r="Z360" s="148"/>
      <c r="AA360" s="148"/>
      <c r="AB360" s="148"/>
      <c r="AC360" s="148"/>
      <c r="AD360" s="148"/>
      <c r="AE360" s="148"/>
      <c r="AF360" s="148"/>
      <c r="AG360" s="148"/>
      <c r="AH360" s="148"/>
      <c r="AI360" s="148"/>
    </row>
    <row r="361" spans="9:35" hidden="1">
      <c r="I361" s="148"/>
      <c r="J361" s="148"/>
      <c r="K361" s="148"/>
      <c r="L361" s="148"/>
      <c r="M361" s="148"/>
      <c r="N361" s="148"/>
      <c r="O361" s="148"/>
      <c r="P361" s="148"/>
      <c r="Q361" s="148"/>
      <c r="R361" s="148"/>
      <c r="S361" s="148"/>
      <c r="T361" s="148"/>
      <c r="U361" s="148"/>
      <c r="V361" s="148"/>
      <c r="W361" s="148"/>
      <c r="X361" s="148"/>
      <c r="Y361" s="148"/>
      <c r="Z361" s="148"/>
      <c r="AA361" s="148"/>
      <c r="AB361" s="148"/>
      <c r="AC361" s="148"/>
      <c r="AD361" s="148"/>
      <c r="AE361" s="148"/>
      <c r="AF361" s="148"/>
      <c r="AG361" s="148"/>
      <c r="AH361" s="148"/>
      <c r="AI361" s="148"/>
    </row>
    <row r="362" spans="9:35" hidden="1">
      <c r="I362" s="148"/>
      <c r="J362" s="148"/>
      <c r="K362" s="148"/>
      <c r="L362" s="148"/>
      <c r="M362" s="148"/>
      <c r="N362" s="148"/>
      <c r="O362" s="148"/>
      <c r="P362" s="148"/>
      <c r="Q362" s="148"/>
      <c r="R362" s="148"/>
      <c r="S362" s="148"/>
      <c r="T362" s="148"/>
      <c r="U362" s="148"/>
      <c r="V362" s="148"/>
      <c r="W362" s="148"/>
      <c r="X362" s="148"/>
      <c r="Y362" s="148"/>
      <c r="Z362" s="148"/>
      <c r="AA362" s="148"/>
      <c r="AB362" s="148"/>
      <c r="AC362" s="148"/>
      <c r="AD362" s="148"/>
      <c r="AE362" s="148"/>
      <c r="AF362" s="148"/>
      <c r="AG362" s="148"/>
      <c r="AH362" s="148"/>
      <c r="AI362" s="148"/>
    </row>
    <row r="363" spans="9:35" hidden="1">
      <c r="I363" s="148"/>
      <c r="J363" s="148"/>
      <c r="K363" s="148"/>
      <c r="L363" s="148"/>
      <c r="M363" s="148"/>
      <c r="N363" s="148"/>
      <c r="O363" s="148"/>
      <c r="P363" s="148"/>
      <c r="Q363" s="148"/>
      <c r="R363" s="148"/>
      <c r="S363" s="148"/>
      <c r="T363" s="148"/>
      <c r="U363" s="148"/>
      <c r="V363" s="148"/>
      <c r="W363" s="148"/>
      <c r="X363" s="148"/>
      <c r="Y363" s="148"/>
      <c r="Z363" s="148"/>
      <c r="AA363" s="148"/>
      <c r="AB363" s="148"/>
      <c r="AC363" s="148"/>
      <c r="AD363" s="148"/>
      <c r="AE363" s="148"/>
      <c r="AF363" s="148"/>
      <c r="AG363" s="148"/>
      <c r="AH363" s="148"/>
      <c r="AI363" s="148"/>
    </row>
    <row r="364" spans="9:35" hidden="1">
      <c r="I364" s="148"/>
      <c r="J364" s="148"/>
      <c r="K364" s="148"/>
      <c r="L364" s="148"/>
      <c r="M364" s="148"/>
      <c r="N364" s="148"/>
      <c r="O364" s="148"/>
      <c r="P364" s="148"/>
      <c r="Q364" s="148"/>
      <c r="R364" s="148"/>
      <c r="S364" s="148"/>
      <c r="T364" s="148"/>
      <c r="U364" s="148"/>
      <c r="V364" s="148"/>
      <c r="W364" s="148"/>
      <c r="X364" s="148"/>
      <c r="Y364" s="148"/>
      <c r="Z364" s="148"/>
      <c r="AA364" s="148"/>
      <c r="AB364" s="148"/>
      <c r="AC364" s="148"/>
      <c r="AD364" s="148"/>
      <c r="AE364" s="148"/>
      <c r="AF364" s="148"/>
      <c r="AG364" s="148"/>
      <c r="AH364" s="148"/>
      <c r="AI364" s="148"/>
    </row>
    <row r="365" spans="9:35" hidden="1">
      <c r="I365" s="148"/>
      <c r="J365" s="148"/>
      <c r="K365" s="148"/>
      <c r="L365" s="148"/>
      <c r="M365" s="148"/>
      <c r="N365" s="148"/>
      <c r="O365" s="148"/>
      <c r="P365" s="148"/>
      <c r="Q365" s="148"/>
      <c r="R365" s="148"/>
      <c r="S365" s="148"/>
      <c r="T365" s="148"/>
      <c r="U365" s="148"/>
      <c r="V365" s="148"/>
      <c r="W365" s="148"/>
      <c r="X365" s="148"/>
      <c r="Y365" s="148"/>
      <c r="Z365" s="148"/>
      <c r="AA365" s="148"/>
      <c r="AB365" s="148"/>
      <c r="AC365" s="148"/>
      <c r="AD365" s="148"/>
      <c r="AE365" s="148"/>
      <c r="AF365" s="148"/>
      <c r="AG365" s="148"/>
      <c r="AH365" s="148"/>
      <c r="AI365" s="148"/>
    </row>
    <row r="366" spans="9:35" hidden="1">
      <c r="I366" s="148"/>
      <c r="J366" s="148"/>
      <c r="K366" s="148"/>
      <c r="L366" s="148"/>
      <c r="M366" s="148"/>
      <c r="N366" s="148"/>
      <c r="O366" s="148"/>
      <c r="P366" s="148"/>
      <c r="Q366" s="148"/>
      <c r="R366" s="148"/>
      <c r="S366" s="148"/>
      <c r="T366" s="148"/>
      <c r="U366" s="148"/>
      <c r="V366" s="148"/>
      <c r="W366" s="148"/>
      <c r="X366" s="148"/>
      <c r="Y366" s="148"/>
      <c r="Z366" s="148"/>
      <c r="AA366" s="148"/>
      <c r="AB366" s="148"/>
      <c r="AC366" s="148"/>
      <c r="AD366" s="148"/>
      <c r="AE366" s="148"/>
      <c r="AF366" s="148"/>
      <c r="AG366" s="148"/>
      <c r="AH366" s="148"/>
      <c r="AI366" s="148"/>
    </row>
    <row r="367" spans="9:35" hidden="1">
      <c r="I367" s="148"/>
      <c r="J367" s="148"/>
      <c r="K367" s="148"/>
      <c r="L367" s="148"/>
      <c r="M367" s="148"/>
      <c r="N367" s="148"/>
      <c r="O367" s="148"/>
      <c r="P367" s="148"/>
      <c r="Q367" s="148"/>
      <c r="R367" s="148"/>
      <c r="S367" s="148"/>
      <c r="T367" s="148"/>
      <c r="U367" s="148"/>
      <c r="V367" s="148"/>
      <c r="W367" s="148"/>
      <c r="X367" s="148"/>
      <c r="Y367" s="148"/>
      <c r="Z367" s="148"/>
      <c r="AA367" s="148"/>
      <c r="AB367" s="148"/>
      <c r="AC367" s="148"/>
      <c r="AD367" s="148"/>
      <c r="AE367" s="148"/>
      <c r="AF367" s="148"/>
      <c r="AG367" s="148"/>
      <c r="AH367" s="148"/>
      <c r="AI367" s="148"/>
    </row>
    <row r="368" spans="9:35" hidden="1">
      <c r="I368" s="148"/>
      <c r="J368" s="148"/>
      <c r="K368" s="148"/>
      <c r="L368" s="148"/>
      <c r="M368" s="148"/>
      <c r="N368" s="148"/>
      <c r="O368" s="148"/>
      <c r="P368" s="148"/>
      <c r="Q368" s="148"/>
      <c r="R368" s="148"/>
      <c r="S368" s="148"/>
      <c r="T368" s="148"/>
      <c r="U368" s="148"/>
      <c r="V368" s="148"/>
      <c r="W368" s="148"/>
      <c r="X368" s="148"/>
      <c r="Y368" s="148"/>
      <c r="Z368" s="148"/>
      <c r="AA368" s="148"/>
      <c r="AB368" s="148"/>
      <c r="AC368" s="148"/>
      <c r="AD368" s="148"/>
      <c r="AE368" s="148"/>
      <c r="AF368" s="148"/>
      <c r="AG368" s="148"/>
      <c r="AH368" s="148"/>
      <c r="AI368" s="148"/>
    </row>
    <row r="369" spans="9:35" hidden="1">
      <c r="I369" s="148"/>
      <c r="J369" s="148"/>
      <c r="K369" s="148"/>
      <c r="L369" s="148"/>
      <c r="M369" s="148"/>
      <c r="N369" s="148"/>
      <c r="O369" s="148"/>
      <c r="P369" s="148"/>
      <c r="Q369" s="148"/>
      <c r="R369" s="148"/>
      <c r="S369" s="148"/>
      <c r="T369" s="148"/>
      <c r="U369" s="148"/>
      <c r="V369" s="148"/>
      <c r="W369" s="148"/>
      <c r="X369" s="148"/>
      <c r="Y369" s="148"/>
      <c r="Z369" s="148"/>
      <c r="AA369" s="148"/>
      <c r="AB369" s="148"/>
      <c r="AC369" s="148"/>
      <c r="AD369" s="148"/>
      <c r="AE369" s="148"/>
      <c r="AF369" s="148"/>
      <c r="AG369" s="148"/>
      <c r="AH369" s="148"/>
      <c r="AI369" s="148"/>
    </row>
    <row r="370" spans="9:35" hidden="1">
      <c r="I370" s="148"/>
      <c r="J370" s="148"/>
      <c r="K370" s="148"/>
      <c r="L370" s="148"/>
      <c r="M370" s="148"/>
      <c r="N370" s="148"/>
      <c r="O370" s="148"/>
      <c r="P370" s="148"/>
      <c r="Q370" s="148"/>
      <c r="R370" s="148"/>
      <c r="S370" s="148"/>
      <c r="T370" s="148"/>
      <c r="U370" s="148"/>
      <c r="V370" s="148"/>
      <c r="W370" s="148"/>
      <c r="X370" s="148"/>
      <c r="Y370" s="148"/>
      <c r="Z370" s="148"/>
      <c r="AA370" s="148"/>
      <c r="AB370" s="148"/>
      <c r="AC370" s="148"/>
      <c r="AD370" s="148"/>
      <c r="AE370" s="148"/>
      <c r="AF370" s="148"/>
      <c r="AG370" s="148"/>
      <c r="AH370" s="148"/>
      <c r="AI370" s="148"/>
    </row>
    <row r="371" spans="9:35" hidden="1">
      <c r="I371" s="148"/>
      <c r="J371" s="148"/>
      <c r="K371" s="148"/>
      <c r="L371" s="148"/>
      <c r="M371" s="148"/>
      <c r="N371" s="148"/>
      <c r="O371" s="148"/>
      <c r="P371" s="148"/>
      <c r="Q371" s="148"/>
      <c r="R371" s="148"/>
      <c r="S371" s="148"/>
      <c r="T371" s="148"/>
      <c r="U371" s="148"/>
      <c r="V371" s="148"/>
      <c r="W371" s="148"/>
      <c r="X371" s="148"/>
      <c r="Y371" s="148"/>
      <c r="Z371" s="148"/>
      <c r="AA371" s="148"/>
      <c r="AB371" s="148"/>
      <c r="AC371" s="148"/>
      <c r="AD371" s="148"/>
      <c r="AE371" s="148"/>
      <c r="AF371" s="148"/>
      <c r="AG371" s="148"/>
      <c r="AH371" s="148"/>
      <c r="AI371" s="148"/>
    </row>
    <row r="372" spans="9:35" hidden="1">
      <c r="I372" s="148"/>
      <c r="J372" s="148"/>
      <c r="K372" s="148"/>
      <c r="L372" s="148"/>
      <c r="M372" s="148"/>
      <c r="N372" s="148"/>
      <c r="O372" s="148"/>
      <c r="P372" s="148"/>
      <c r="Q372" s="148"/>
      <c r="R372" s="148"/>
      <c r="S372" s="148"/>
      <c r="T372" s="148"/>
      <c r="U372" s="148"/>
      <c r="V372" s="148"/>
      <c r="W372" s="148"/>
      <c r="X372" s="148"/>
      <c r="Y372" s="148"/>
      <c r="Z372" s="148"/>
      <c r="AA372" s="148"/>
      <c r="AB372" s="148"/>
      <c r="AC372" s="148"/>
      <c r="AD372" s="148"/>
      <c r="AE372" s="148"/>
      <c r="AF372" s="148"/>
      <c r="AG372" s="148"/>
      <c r="AH372" s="148"/>
      <c r="AI372" s="148"/>
    </row>
    <row r="373" spans="9:35" hidden="1">
      <c r="I373" s="148"/>
      <c r="J373" s="148"/>
      <c r="K373" s="148"/>
      <c r="L373" s="148"/>
      <c r="M373" s="148"/>
      <c r="N373" s="148"/>
      <c r="O373" s="148"/>
      <c r="P373" s="148"/>
      <c r="Q373" s="148"/>
      <c r="R373" s="148"/>
      <c r="S373" s="148"/>
      <c r="T373" s="148"/>
      <c r="U373" s="148"/>
      <c r="V373" s="148"/>
      <c r="W373" s="148"/>
      <c r="X373" s="148"/>
      <c r="Y373" s="148"/>
      <c r="Z373" s="148"/>
      <c r="AA373" s="148"/>
      <c r="AB373" s="148"/>
      <c r="AC373" s="148"/>
      <c r="AD373" s="148"/>
      <c r="AE373" s="148"/>
      <c r="AF373" s="148"/>
      <c r="AG373" s="148"/>
      <c r="AH373" s="148"/>
      <c r="AI373" s="148"/>
    </row>
    <row r="374" spans="9:35" hidden="1">
      <c r="I374" s="148"/>
      <c r="J374" s="148"/>
      <c r="K374" s="148"/>
      <c r="L374" s="148"/>
      <c r="M374" s="148"/>
      <c r="N374" s="148"/>
      <c r="O374" s="148"/>
      <c r="P374" s="148"/>
      <c r="Q374" s="148"/>
      <c r="R374" s="148"/>
      <c r="S374" s="148"/>
      <c r="T374" s="148"/>
      <c r="U374" s="148"/>
      <c r="V374" s="148"/>
      <c r="W374" s="148"/>
      <c r="X374" s="148"/>
      <c r="Y374" s="148"/>
      <c r="Z374" s="148"/>
      <c r="AA374" s="148"/>
      <c r="AB374" s="148"/>
      <c r="AC374" s="148"/>
      <c r="AD374" s="148"/>
      <c r="AE374" s="148"/>
      <c r="AF374" s="148"/>
      <c r="AG374" s="148"/>
      <c r="AH374" s="148"/>
      <c r="AI374" s="148"/>
    </row>
    <row r="375" spans="9:35" hidden="1">
      <c r="I375" s="148"/>
      <c r="J375" s="148"/>
      <c r="K375" s="148"/>
      <c r="L375" s="148"/>
      <c r="M375" s="148"/>
      <c r="N375" s="148"/>
      <c r="O375" s="148"/>
      <c r="P375" s="148"/>
      <c r="Q375" s="148"/>
      <c r="R375" s="148"/>
      <c r="S375" s="148"/>
      <c r="T375" s="148"/>
      <c r="U375" s="148"/>
      <c r="V375" s="148"/>
      <c r="W375" s="148"/>
      <c r="X375" s="148"/>
      <c r="Y375" s="148"/>
      <c r="Z375" s="148"/>
      <c r="AA375" s="148"/>
      <c r="AB375" s="148"/>
      <c r="AC375" s="148"/>
      <c r="AD375" s="148"/>
      <c r="AE375" s="148"/>
      <c r="AF375" s="148"/>
      <c r="AG375" s="148"/>
      <c r="AH375" s="148"/>
      <c r="AI375" s="148"/>
    </row>
    <row r="376" spans="9:35" hidden="1">
      <c r="I376" s="148"/>
      <c r="J376" s="148"/>
      <c r="K376" s="148"/>
      <c r="L376" s="148"/>
      <c r="M376" s="148"/>
      <c r="N376" s="148"/>
      <c r="O376" s="148"/>
      <c r="P376" s="148"/>
      <c r="Q376" s="148"/>
      <c r="R376" s="148"/>
      <c r="S376" s="148"/>
      <c r="T376" s="148"/>
      <c r="U376" s="148"/>
      <c r="V376" s="148"/>
      <c r="W376" s="148"/>
      <c r="X376" s="148"/>
      <c r="Y376" s="148"/>
      <c r="Z376" s="148"/>
      <c r="AA376" s="148"/>
      <c r="AB376" s="148"/>
      <c r="AC376" s="148"/>
      <c r="AD376" s="148"/>
      <c r="AE376" s="148"/>
      <c r="AF376" s="148"/>
      <c r="AG376" s="148"/>
      <c r="AH376" s="148"/>
      <c r="AI376" s="148"/>
    </row>
    <row r="377" spans="9:35" hidden="1">
      <c r="I377" s="148"/>
      <c r="J377" s="148"/>
      <c r="K377" s="148"/>
      <c r="L377" s="148"/>
      <c r="M377" s="148"/>
      <c r="N377" s="148"/>
      <c r="O377" s="148"/>
      <c r="P377" s="148"/>
      <c r="Q377" s="148"/>
      <c r="R377" s="148"/>
      <c r="S377" s="148"/>
      <c r="T377" s="148"/>
      <c r="U377" s="148"/>
      <c r="V377" s="148"/>
      <c r="W377" s="148"/>
      <c r="X377" s="148"/>
      <c r="Y377" s="148"/>
      <c r="Z377" s="148"/>
      <c r="AA377" s="148"/>
      <c r="AB377" s="148"/>
      <c r="AC377" s="148"/>
      <c r="AD377" s="148"/>
      <c r="AE377" s="148"/>
      <c r="AF377" s="148"/>
      <c r="AG377" s="148"/>
      <c r="AH377" s="148"/>
      <c r="AI377" s="148"/>
    </row>
    <row r="378" spans="9:35" hidden="1">
      <c r="I378" s="148"/>
      <c r="J378" s="148"/>
      <c r="K378" s="148"/>
      <c r="L378" s="148"/>
      <c r="M378" s="148"/>
      <c r="N378" s="148"/>
      <c r="O378" s="148"/>
      <c r="P378" s="148"/>
      <c r="Q378" s="148"/>
      <c r="R378" s="148"/>
      <c r="S378" s="148"/>
      <c r="T378" s="148"/>
      <c r="U378" s="148"/>
      <c r="V378" s="148"/>
      <c r="W378" s="148"/>
      <c r="X378" s="148"/>
      <c r="Y378" s="148"/>
      <c r="Z378" s="148"/>
      <c r="AA378" s="148"/>
      <c r="AB378" s="148"/>
      <c r="AC378" s="148"/>
      <c r="AD378" s="148"/>
      <c r="AE378" s="148"/>
      <c r="AF378" s="148"/>
      <c r="AG378" s="148"/>
      <c r="AH378" s="148"/>
      <c r="AI378" s="148"/>
    </row>
    <row r="379" spans="9:35" hidden="1">
      <c r="I379" s="148"/>
      <c r="J379" s="148"/>
      <c r="K379" s="148"/>
      <c r="L379" s="148"/>
      <c r="M379" s="148"/>
      <c r="N379" s="148"/>
      <c r="O379" s="148"/>
      <c r="P379" s="148"/>
      <c r="Q379" s="148"/>
      <c r="R379" s="148"/>
      <c r="S379" s="148"/>
      <c r="T379" s="148"/>
      <c r="U379" s="148"/>
      <c r="V379" s="148"/>
      <c r="W379" s="148"/>
      <c r="X379" s="148"/>
      <c r="Y379" s="148"/>
      <c r="Z379" s="148"/>
      <c r="AA379" s="148"/>
      <c r="AB379" s="148"/>
      <c r="AC379" s="148"/>
      <c r="AD379" s="148"/>
      <c r="AE379" s="148"/>
      <c r="AF379" s="148"/>
      <c r="AG379" s="148"/>
      <c r="AH379" s="148"/>
      <c r="AI379" s="148"/>
    </row>
    <row r="380" spans="9:35" hidden="1">
      <c r="I380" s="148"/>
      <c r="J380" s="148"/>
      <c r="K380" s="148"/>
      <c r="L380" s="148"/>
      <c r="M380" s="148"/>
      <c r="N380" s="148"/>
      <c r="O380" s="148"/>
      <c r="P380" s="148"/>
      <c r="Q380" s="148"/>
      <c r="R380" s="148"/>
      <c r="S380" s="148"/>
      <c r="T380" s="148"/>
      <c r="U380" s="148"/>
      <c r="V380" s="148"/>
      <c r="W380" s="148"/>
      <c r="X380" s="148"/>
      <c r="Y380" s="148"/>
      <c r="Z380" s="148"/>
      <c r="AA380" s="148"/>
      <c r="AB380" s="148"/>
      <c r="AC380" s="148"/>
      <c r="AD380" s="148"/>
      <c r="AE380" s="148"/>
      <c r="AF380" s="148"/>
      <c r="AG380" s="148"/>
      <c r="AH380" s="148"/>
      <c r="AI380" s="148"/>
    </row>
  </sheetData>
  <mergeCells count="18">
    <mergeCell ref="B18:B19"/>
    <mergeCell ref="C18:C19"/>
    <mergeCell ref="F4:G4"/>
    <mergeCell ref="E6:I6"/>
    <mergeCell ref="B13:B14"/>
    <mergeCell ref="C13:C14"/>
    <mergeCell ref="B15:B16"/>
    <mergeCell ref="C82:C83"/>
    <mergeCell ref="B87:G87"/>
    <mergeCell ref="B92:G92"/>
    <mergeCell ref="C96:G96"/>
    <mergeCell ref="E22:H22"/>
    <mergeCell ref="B50:B52"/>
    <mergeCell ref="C50:C52"/>
    <mergeCell ref="B71:B72"/>
    <mergeCell ref="C71:C72"/>
    <mergeCell ref="B80:B81"/>
    <mergeCell ref="C80:C81"/>
  </mergeCell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BG138"/>
  <sheetViews>
    <sheetView topLeftCell="A31" workbookViewId="0">
      <selection activeCell="E59" sqref="E59"/>
    </sheetView>
  </sheetViews>
  <sheetFormatPr defaultColWidth="0" defaultRowHeight="14.4" zeroHeight="1"/>
  <cols>
    <col min="1" max="1" width="2.44140625" style="148" customWidth="1"/>
    <col min="2" max="2" width="12.33203125" style="38" customWidth="1"/>
    <col min="3" max="3" width="5.6640625" style="38" customWidth="1"/>
    <col min="4" max="4" width="30.6640625" style="38" customWidth="1"/>
    <col min="5" max="8" width="15.6640625" style="38" customWidth="1"/>
    <col min="9" max="9" width="2.33203125" style="38" customWidth="1"/>
    <col min="10" max="12" width="15.6640625" style="38" customWidth="1"/>
    <col min="13" max="13" width="15.6640625" style="148" customWidth="1"/>
    <col min="14" max="14" width="9.109375" style="148" customWidth="1"/>
    <col min="15" max="59" width="0" style="148" hidden="1" customWidth="1"/>
    <col min="60" max="16384" width="9.109375" hidden="1"/>
  </cols>
  <sheetData>
    <row r="1" spans="1:59" s="148" customFormat="1">
      <c r="B1" s="150"/>
      <c r="C1" s="150"/>
      <c r="D1" s="150"/>
      <c r="E1" s="150"/>
      <c r="F1" s="150"/>
      <c r="G1" s="150"/>
      <c r="H1" s="150"/>
      <c r="I1" s="150"/>
      <c r="J1" s="150"/>
      <c r="K1" s="150"/>
      <c r="L1" s="150"/>
    </row>
    <row r="2" spans="1:59" s="39" customFormat="1" ht="21" customHeight="1">
      <c r="A2" s="147"/>
      <c r="B2" s="28" t="s">
        <v>26</v>
      </c>
      <c r="C2" s="28"/>
      <c r="D2" s="28"/>
      <c r="E2" s="28"/>
      <c r="F2" s="28"/>
      <c r="G2" s="28"/>
      <c r="H2" s="28"/>
      <c r="I2" s="28"/>
      <c r="J2" s="28"/>
      <c r="K2" s="28"/>
      <c r="L2" s="28"/>
      <c r="M2" s="147"/>
      <c r="N2" s="147"/>
      <c r="O2" s="147"/>
      <c r="P2" s="147"/>
      <c r="Q2" s="147"/>
      <c r="R2" s="147"/>
      <c r="S2" s="147"/>
      <c r="T2" s="147"/>
      <c r="U2" s="147"/>
      <c r="V2" s="147"/>
      <c r="W2" s="147"/>
      <c r="X2" s="147"/>
      <c r="Y2" s="147"/>
      <c r="Z2" s="147"/>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row>
    <row r="3" spans="1:59">
      <c r="B3" s="5" t="s">
        <v>0</v>
      </c>
      <c r="C3" s="270" t="str">
        <f>'AER Summary - AER'!C3</f>
        <v>Design Related Services</v>
      </c>
      <c r="D3" s="270"/>
      <c r="E3" s="270"/>
      <c r="F3" s="270"/>
      <c r="G3" s="270"/>
      <c r="H3" s="270"/>
      <c r="I3" s="270"/>
      <c r="J3" s="270"/>
      <c r="K3" s="270"/>
      <c r="L3" s="270"/>
    </row>
    <row r="4" spans="1:59">
      <c r="B4" s="150"/>
      <c r="C4" s="150"/>
      <c r="D4" s="150"/>
      <c r="E4" s="150"/>
      <c r="F4" s="150"/>
      <c r="G4" s="150"/>
      <c r="H4" s="150"/>
      <c r="I4" s="150"/>
      <c r="J4" s="150"/>
      <c r="K4" s="150"/>
      <c r="L4" s="150"/>
    </row>
    <row r="5" spans="1:59">
      <c r="B5" s="48" t="s">
        <v>52</v>
      </c>
      <c r="C5" s="270" t="str">
        <f>'AER Summary - AER'!B9</f>
        <v>Administration of Contestable Works - General</v>
      </c>
      <c r="D5" s="270"/>
      <c r="E5" s="270"/>
      <c r="F5" s="270"/>
      <c r="G5" s="270"/>
      <c r="H5" s="270"/>
      <c r="I5" s="270"/>
      <c r="J5" s="270"/>
      <c r="K5" s="270"/>
      <c r="L5" s="270"/>
    </row>
    <row r="6" spans="1:59" ht="48" customHeight="1">
      <c r="B6" s="49"/>
      <c r="C6" s="266" t="s">
        <v>56</v>
      </c>
      <c r="D6" s="267"/>
      <c r="E6" s="51" t="s">
        <v>59</v>
      </c>
      <c r="F6" s="51" t="s">
        <v>129</v>
      </c>
      <c r="G6" s="51" t="s">
        <v>58</v>
      </c>
      <c r="H6" s="51" t="s">
        <v>74</v>
      </c>
      <c r="I6" s="215"/>
      <c r="J6" s="53" t="s">
        <v>55</v>
      </c>
      <c r="K6" s="53" t="s">
        <v>32</v>
      </c>
      <c r="L6" s="53" t="s">
        <v>53</v>
      </c>
    </row>
    <row r="7" spans="1:59">
      <c r="B7" s="47"/>
      <c r="C7" s="50" t="s">
        <v>42</v>
      </c>
      <c r="D7" s="59" t="str">
        <f>VLOOKUP($C7,'Input Data - AER'!$B$37:$C$41,2,FALSE)</f>
        <v>Admin Support</v>
      </c>
      <c r="E7" s="60">
        <f>VLOOKUP($C7,'Input Data - AER'!$B$37:$L$41,11,FALSE)</f>
        <v>100.79582752254832</v>
      </c>
      <c r="F7" s="60">
        <v>1</v>
      </c>
      <c r="G7" s="55">
        <v>9.0399999999999991</v>
      </c>
      <c r="H7" s="61">
        <f>E7*F7*G7</f>
        <v>911.1942808038367</v>
      </c>
      <c r="I7" s="47"/>
      <c r="J7" s="60">
        <f>VLOOKUP($C7,'Input Data - AER'!$B$37:$L$41,3,FALSE)*G7</f>
        <v>395.25258748861535</v>
      </c>
      <c r="K7" s="60">
        <f>VLOOKUP($C7,'Input Data - AER'!$B$37:$L$41,6,FALSE)*G7</f>
        <v>206.44843342430241</v>
      </c>
      <c r="L7" s="60">
        <f>VLOOKUP($C7,'Input Data - AER'!$B$37:$L$41,8,FALSE)*G7</f>
        <v>300.85051045645884</v>
      </c>
    </row>
    <row r="8" spans="1:59" ht="15" customHeight="1">
      <c r="B8" s="47"/>
      <c r="C8" s="54"/>
      <c r="D8" s="54"/>
      <c r="E8" s="54"/>
      <c r="F8" s="103"/>
      <c r="G8" s="56" t="s">
        <v>54</v>
      </c>
      <c r="H8" s="62">
        <f>SUM(H7:H7)</f>
        <v>911.1942808038367</v>
      </c>
      <c r="I8" s="47"/>
      <c r="J8" s="62">
        <f>SUM(J7:J7)</f>
        <v>395.25258748861535</v>
      </c>
      <c r="K8" s="62">
        <f>SUM(K7:K7)</f>
        <v>206.44843342430241</v>
      </c>
      <c r="L8" s="62">
        <f>SUM(L7:L7)</f>
        <v>300.85051045645884</v>
      </c>
      <c r="M8" s="149"/>
    </row>
    <row r="9" spans="1:59">
      <c r="B9" s="47"/>
      <c r="C9" s="47"/>
      <c r="D9" s="47"/>
      <c r="E9" s="47"/>
      <c r="F9" s="47"/>
      <c r="G9" s="57"/>
      <c r="H9" s="58"/>
      <c r="I9" s="47"/>
      <c r="J9" s="215"/>
      <c r="K9" s="215"/>
      <c r="L9" s="215"/>
    </row>
    <row r="10" spans="1:59" s="148" customFormat="1" ht="7.2" customHeight="1">
      <c r="B10" s="150"/>
      <c r="C10" s="150"/>
      <c r="D10" s="150"/>
      <c r="E10" s="150"/>
      <c r="F10" s="150"/>
      <c r="G10" s="150"/>
      <c r="H10" s="150"/>
      <c r="I10" s="150"/>
      <c r="J10" s="150"/>
      <c r="K10" s="150"/>
      <c r="L10" s="150"/>
    </row>
    <row r="11" spans="1:59" s="7" customFormat="1">
      <c r="B11" s="268" t="s">
        <v>15</v>
      </c>
      <c r="C11" s="268"/>
      <c r="D11" s="268"/>
      <c r="E11" s="268"/>
      <c r="F11" s="268"/>
      <c r="G11" s="268"/>
      <c r="H11" s="268"/>
      <c r="I11" s="268"/>
      <c r="J11" s="268"/>
      <c r="K11" s="268"/>
      <c r="L11" s="268"/>
      <c r="N11" s="148"/>
    </row>
    <row r="12" spans="1:59" s="7" customFormat="1">
      <c r="B12" s="269" t="s">
        <v>331</v>
      </c>
      <c r="C12" s="269"/>
      <c r="D12" s="269"/>
      <c r="E12" s="269"/>
      <c r="F12" s="269"/>
      <c r="G12" s="269"/>
      <c r="H12" s="269"/>
      <c r="I12" s="269"/>
      <c r="J12" s="269"/>
      <c r="K12" s="269"/>
      <c r="L12" s="269"/>
      <c r="N12" s="148"/>
    </row>
    <row r="13" spans="1:59" s="148" customFormat="1">
      <c r="B13" s="150"/>
      <c r="C13" s="150"/>
      <c r="D13" s="150"/>
      <c r="E13" s="150"/>
      <c r="F13" s="150"/>
      <c r="G13" s="150"/>
      <c r="H13" s="150"/>
      <c r="I13" s="150"/>
      <c r="J13" s="150"/>
      <c r="K13" s="150"/>
      <c r="L13" s="150"/>
    </row>
    <row r="14" spans="1:59" ht="14.4" customHeight="1">
      <c r="B14" s="48" t="s">
        <v>52</v>
      </c>
      <c r="C14" s="270" t="str">
        <f>'AER Summary - AER'!B10</f>
        <v>Administration of Contestable Works - Additional</v>
      </c>
      <c r="D14" s="270"/>
      <c r="E14" s="270"/>
      <c r="F14" s="270"/>
      <c r="G14" s="270"/>
      <c r="H14" s="270"/>
      <c r="I14" s="270"/>
      <c r="J14" s="270"/>
      <c r="K14" s="270"/>
      <c r="L14" s="270"/>
    </row>
    <row r="15" spans="1:59" ht="48" customHeight="1">
      <c r="B15" s="49"/>
      <c r="C15" s="266" t="s">
        <v>56</v>
      </c>
      <c r="D15" s="267"/>
      <c r="E15" s="51" t="s">
        <v>59</v>
      </c>
      <c r="F15" s="51" t="s">
        <v>129</v>
      </c>
      <c r="G15" s="51" t="s">
        <v>58</v>
      </c>
      <c r="H15" s="51" t="s">
        <v>74</v>
      </c>
      <c r="I15" s="215"/>
      <c r="J15" s="53" t="s">
        <v>55</v>
      </c>
      <c r="K15" s="53" t="s">
        <v>32</v>
      </c>
      <c r="L15" s="53" t="s">
        <v>53</v>
      </c>
    </row>
    <row r="16" spans="1:59">
      <c r="B16" s="47"/>
      <c r="C16" s="50" t="s">
        <v>42</v>
      </c>
      <c r="D16" s="59" t="str">
        <f>VLOOKUP($C16,'Input Data - AER'!$B$37:$C$41,2,FALSE)</f>
        <v>Admin Support</v>
      </c>
      <c r="E16" s="60">
        <f>VLOOKUP($C16,'Input Data - AER'!$B$37:$L$41,11,FALSE)</f>
        <v>100.79582752254832</v>
      </c>
      <c r="F16" s="60">
        <v>1</v>
      </c>
      <c r="G16" s="55">
        <v>2</v>
      </c>
      <c r="H16" s="61">
        <f>E16*F16*G16</f>
        <v>201.59165504509664</v>
      </c>
      <c r="I16" s="47"/>
      <c r="J16" s="60">
        <f>VLOOKUP($C16,'Input Data - AER'!$B$37:$L$41,3,FALSE)*G16</f>
        <v>87.445262718720215</v>
      </c>
      <c r="K16" s="60">
        <f>VLOOKUP($C16,'Input Data - AER'!$B$37:$L$41,6,FALSE)*G16</f>
        <v>45.674432173518234</v>
      </c>
      <c r="L16" s="60">
        <f>VLOOKUP($C16,'Input Data - AER'!$B$37:$L$41,8,FALSE)*G16</f>
        <v>66.559847446119221</v>
      </c>
    </row>
    <row r="17" spans="2:14" ht="15" customHeight="1">
      <c r="B17" s="47"/>
      <c r="C17" s="54"/>
      <c r="D17" s="54"/>
      <c r="E17" s="54"/>
      <c r="F17" s="103"/>
      <c r="G17" s="56" t="s">
        <v>54</v>
      </c>
      <c r="H17" s="62">
        <f>SUM(H16:H16)</f>
        <v>201.59165504509664</v>
      </c>
      <c r="I17" s="47"/>
      <c r="J17" s="62">
        <f>SUM(J16:J16)</f>
        <v>87.445262718720215</v>
      </c>
      <c r="K17" s="62">
        <f>SUM(K16:K16)</f>
        <v>45.674432173518234</v>
      </c>
      <c r="L17" s="62">
        <f>SUM(L16:L16)</f>
        <v>66.559847446119221</v>
      </c>
      <c r="M17" s="149"/>
    </row>
    <row r="18" spans="2:14" s="148" customFormat="1" ht="7.2" customHeight="1">
      <c r="B18" s="150"/>
      <c r="C18" s="150"/>
      <c r="D18" s="150"/>
      <c r="E18" s="150"/>
      <c r="F18" s="150"/>
      <c r="G18" s="150"/>
      <c r="H18" s="150"/>
      <c r="I18" s="150"/>
      <c r="J18" s="150"/>
      <c r="K18" s="150"/>
      <c r="L18" s="150"/>
    </row>
    <row r="19" spans="2:14" s="7" customFormat="1">
      <c r="B19" s="268" t="s">
        <v>15</v>
      </c>
      <c r="C19" s="268"/>
      <c r="D19" s="268"/>
      <c r="E19" s="268"/>
      <c r="F19" s="268"/>
      <c r="G19" s="268"/>
      <c r="H19" s="268"/>
      <c r="I19" s="268"/>
      <c r="J19" s="268"/>
      <c r="K19" s="268"/>
      <c r="L19" s="268"/>
      <c r="N19" s="148"/>
    </row>
    <row r="20" spans="2:14" s="7" customFormat="1">
      <c r="B20" s="269" t="s">
        <v>73</v>
      </c>
      <c r="C20" s="269"/>
      <c r="D20" s="269"/>
      <c r="E20" s="269"/>
      <c r="F20" s="269"/>
      <c r="G20" s="269"/>
      <c r="H20" s="269"/>
      <c r="I20" s="269"/>
      <c r="J20" s="269"/>
      <c r="K20" s="269"/>
      <c r="L20" s="269"/>
      <c r="N20" s="148"/>
    </row>
    <row r="21" spans="2:14" s="148" customFormat="1">
      <c r="B21" s="150"/>
      <c r="C21" s="150"/>
      <c r="D21" s="150"/>
      <c r="E21" s="150"/>
      <c r="F21" s="150"/>
      <c r="G21" s="150"/>
      <c r="H21" s="150"/>
      <c r="I21" s="150"/>
      <c r="J21" s="150"/>
      <c r="K21" s="150"/>
      <c r="L21" s="150"/>
    </row>
    <row r="22" spans="2:14" ht="14.4" customHeight="1">
      <c r="B22" s="48" t="s">
        <v>52</v>
      </c>
      <c r="C22" s="270" t="str">
        <f>'AER Summary - AER'!B11</f>
        <v>Administration of Pioneer Schemes</v>
      </c>
      <c r="D22" s="270"/>
      <c r="E22" s="270"/>
      <c r="F22" s="270"/>
      <c r="G22" s="270"/>
      <c r="H22" s="270"/>
      <c r="I22" s="270"/>
      <c r="J22" s="270"/>
      <c r="K22" s="270"/>
      <c r="L22" s="270"/>
    </row>
    <row r="23" spans="2:14" ht="48" customHeight="1">
      <c r="B23" s="49"/>
      <c r="C23" s="266" t="s">
        <v>56</v>
      </c>
      <c r="D23" s="267"/>
      <c r="E23" s="51" t="s">
        <v>59</v>
      </c>
      <c r="F23" s="51" t="s">
        <v>129</v>
      </c>
      <c r="G23" s="51" t="s">
        <v>58</v>
      </c>
      <c r="H23" s="51" t="s">
        <v>74</v>
      </c>
      <c r="I23" s="215"/>
      <c r="J23" s="53" t="s">
        <v>55</v>
      </c>
      <c r="K23" s="53" t="s">
        <v>32</v>
      </c>
      <c r="L23" s="53" t="s">
        <v>53</v>
      </c>
    </row>
    <row r="24" spans="2:14">
      <c r="B24" s="47"/>
      <c r="C24" s="50" t="s">
        <v>42</v>
      </c>
      <c r="D24" s="59" t="str">
        <f>VLOOKUP($C24,'Input Data - AER'!$B$37:$C$41,2,FALSE)</f>
        <v>Admin Support</v>
      </c>
      <c r="E24" s="60">
        <f>VLOOKUP($C24,'Input Data - AER'!$B$37:$L$41,11,FALSE)</f>
        <v>100.79582752254832</v>
      </c>
      <c r="F24" s="60">
        <v>1</v>
      </c>
      <c r="G24" s="55">
        <v>0.67</v>
      </c>
      <c r="H24" s="61">
        <f>E24*F24*G24</f>
        <v>67.533204440107383</v>
      </c>
      <c r="I24" s="47"/>
      <c r="J24" s="60">
        <f>VLOOKUP($C24,'Input Data - AER'!$B$37:$L$41,3,FALSE)*G24</f>
        <v>29.294163010771275</v>
      </c>
      <c r="K24" s="60">
        <f>VLOOKUP($C24,'Input Data - AER'!$B$37:$L$41,6,FALSE)*G24</f>
        <v>15.300934778128608</v>
      </c>
      <c r="L24" s="60">
        <f>VLOOKUP($C24,'Input Data - AER'!$B$37:$L$41,8,FALSE)*G24</f>
        <v>22.297548894449939</v>
      </c>
    </row>
    <row r="25" spans="2:14">
      <c r="B25" s="47"/>
      <c r="C25" s="50" t="s">
        <v>46</v>
      </c>
      <c r="D25" s="59" t="str">
        <f>VLOOKUP($C25,'Input Data - AER'!$B$37:$C$41,2,FALSE)</f>
        <v>EO 7/Engineer</v>
      </c>
      <c r="E25" s="60">
        <f>VLOOKUP($C25,'Input Data - AER'!$B$37:$L$41,11,FALSE)</f>
        <v>191.74</v>
      </c>
      <c r="F25" s="60">
        <v>1</v>
      </c>
      <c r="G25" s="55">
        <v>6.23</v>
      </c>
      <c r="H25" s="61">
        <f>E25*F25*G25</f>
        <v>1194.5402000000001</v>
      </c>
      <c r="I25" s="47"/>
      <c r="J25" s="60">
        <f>VLOOKUP($C25,'Input Data - AER'!$B$37:$L$41,3,FALSE)*G25</f>
        <v>481.9242959602085</v>
      </c>
      <c r="K25" s="60">
        <f>VLOOKUP($C25,'Input Data - AER'!$B$37:$L$41,6,FALSE)*G25</f>
        <v>251.71882254397801</v>
      </c>
      <c r="L25" s="60">
        <f>VLOOKUP($C25,'Input Data - AER'!$B$37:$L$41,8,FALSE)*G25</f>
        <v>506.21375176788871</v>
      </c>
    </row>
    <row r="26" spans="2:14">
      <c r="B26" s="47"/>
      <c r="C26" s="54"/>
      <c r="D26" s="54"/>
      <c r="E26" s="54"/>
      <c r="F26" s="103"/>
      <c r="G26" s="56" t="s">
        <v>54</v>
      </c>
      <c r="H26" s="62">
        <f>SUM(H24:H25)</f>
        <v>1262.0734044401074</v>
      </c>
      <c r="I26" s="47"/>
      <c r="J26" s="62">
        <f t="shared" ref="J26:L26" si="0">SUM(J24:J25)</f>
        <v>511.21845897097978</v>
      </c>
      <c r="K26" s="62">
        <f t="shared" si="0"/>
        <v>267.01975732210661</v>
      </c>
      <c r="L26" s="62">
        <f t="shared" si="0"/>
        <v>528.51130066233861</v>
      </c>
      <c r="M26" s="149"/>
    </row>
    <row r="27" spans="2:14" s="148" customFormat="1" ht="7.2" customHeight="1">
      <c r="B27" s="150"/>
      <c r="C27" s="150"/>
      <c r="D27" s="150"/>
      <c r="E27" s="150"/>
      <c r="F27" s="150"/>
      <c r="G27" s="150"/>
      <c r="H27" s="150"/>
      <c r="I27" s="150"/>
      <c r="J27" s="150"/>
      <c r="K27" s="150"/>
      <c r="L27" s="150"/>
    </row>
    <row r="28" spans="2:14" s="7" customFormat="1">
      <c r="B28" s="268" t="s">
        <v>15</v>
      </c>
      <c r="C28" s="268"/>
      <c r="D28" s="268"/>
      <c r="E28" s="268"/>
      <c r="F28" s="268"/>
      <c r="G28" s="268"/>
      <c r="H28" s="268"/>
      <c r="I28" s="268"/>
      <c r="J28" s="268"/>
      <c r="K28" s="268"/>
      <c r="L28" s="268"/>
      <c r="N28" s="148"/>
    </row>
    <row r="29" spans="2:14" s="7" customFormat="1">
      <c r="B29" s="269" t="s">
        <v>331</v>
      </c>
      <c r="C29" s="269"/>
      <c r="D29" s="269"/>
      <c r="E29" s="269"/>
      <c r="F29" s="269"/>
      <c r="G29" s="269"/>
      <c r="H29" s="269"/>
      <c r="I29" s="269"/>
      <c r="J29" s="269"/>
      <c r="K29" s="269"/>
      <c r="L29" s="269"/>
      <c r="N29" s="148"/>
    </row>
    <row r="30" spans="2:14" s="148" customFormat="1">
      <c r="B30" s="150"/>
      <c r="C30" s="150"/>
      <c r="D30" s="150"/>
      <c r="E30" s="150"/>
      <c r="F30" s="150"/>
      <c r="G30" s="150"/>
      <c r="H30" s="150"/>
      <c r="I30" s="150"/>
      <c r="J30" s="150"/>
      <c r="K30" s="150"/>
      <c r="L30" s="150"/>
    </row>
    <row r="31" spans="2:14" ht="14.4" customHeight="1">
      <c r="B31" s="48" t="s">
        <v>52</v>
      </c>
      <c r="C31" s="270" t="str">
        <f>'AER Summary - AER'!B12</f>
        <v xml:space="preserve">Design Information - Simple </v>
      </c>
      <c r="D31" s="270"/>
      <c r="E31" s="270"/>
      <c r="F31" s="270"/>
      <c r="G31" s="270"/>
      <c r="H31" s="270"/>
      <c r="I31" s="270"/>
      <c r="J31" s="270"/>
      <c r="K31" s="270"/>
      <c r="L31" s="270"/>
    </row>
    <row r="32" spans="2:14" ht="48" customHeight="1">
      <c r="B32" s="49"/>
      <c r="C32" s="266" t="s">
        <v>56</v>
      </c>
      <c r="D32" s="267"/>
      <c r="E32" s="51" t="s">
        <v>59</v>
      </c>
      <c r="F32" s="51" t="s">
        <v>129</v>
      </c>
      <c r="G32" s="51" t="s">
        <v>58</v>
      </c>
      <c r="H32" s="51" t="s">
        <v>74</v>
      </c>
      <c r="I32" s="215"/>
      <c r="J32" s="53" t="s">
        <v>55</v>
      </c>
      <c r="K32" s="53" t="s">
        <v>32</v>
      </c>
      <c r="L32" s="53" t="s">
        <v>53</v>
      </c>
    </row>
    <row r="33" spans="2:14">
      <c r="B33" s="47"/>
      <c r="C33" s="50" t="s">
        <v>46</v>
      </c>
      <c r="D33" s="59" t="str">
        <f>VLOOKUP($C33,'Input Data - AER'!$B$37:$C$41,2,FALSE)</f>
        <v>EO 7/Engineer</v>
      </c>
      <c r="E33" s="60">
        <f>VLOOKUP($C33,'Input Data - AER'!$B$37:$L$41,11,FALSE)</f>
        <v>191.74</v>
      </c>
      <c r="F33" s="60">
        <v>1</v>
      </c>
      <c r="G33" s="55">
        <v>3.5</v>
      </c>
      <c r="H33" s="61">
        <f>E33*F33*G33</f>
        <v>671.09</v>
      </c>
      <c r="I33" s="47"/>
      <c r="J33" s="60">
        <f>VLOOKUP($C33,'Input Data - AER'!$B$37:$L$41,3,FALSE)*G33</f>
        <v>270.74398649449915</v>
      </c>
      <c r="K33" s="60">
        <f>VLOOKUP($C33,'Input Data - AER'!$B$37:$L$41,6,FALSE)*G33</f>
        <v>141.41506884493145</v>
      </c>
      <c r="L33" s="60">
        <f>VLOOKUP($C33,'Input Data - AER'!$B$37:$L$41,8,FALSE)*G33</f>
        <v>284.38974818420712</v>
      </c>
    </row>
    <row r="34" spans="2:14" ht="15" customHeight="1">
      <c r="B34" s="47"/>
      <c r="C34" s="54"/>
      <c r="D34" s="54"/>
      <c r="E34" s="54"/>
      <c r="F34" s="103"/>
      <c r="G34" s="56" t="s">
        <v>54</v>
      </c>
      <c r="H34" s="62">
        <f>SUM(H33:H33)</f>
        <v>671.09</v>
      </c>
      <c r="I34" s="47"/>
      <c r="J34" s="62">
        <f>SUM(J33:J33)</f>
        <v>270.74398649449915</v>
      </c>
      <c r="K34" s="62">
        <f>SUM(K33:K33)</f>
        <v>141.41506884493145</v>
      </c>
      <c r="L34" s="62">
        <f>SUM(L33:L33)</f>
        <v>284.38974818420712</v>
      </c>
      <c r="M34" s="149"/>
    </row>
    <row r="35" spans="2:14" s="148" customFormat="1" ht="7.2" customHeight="1">
      <c r="B35" s="150"/>
      <c r="C35" s="150"/>
      <c r="D35" s="150"/>
      <c r="E35" s="150"/>
      <c r="F35" s="150"/>
      <c r="G35" s="150"/>
      <c r="H35" s="150"/>
      <c r="I35" s="150"/>
      <c r="J35" s="150"/>
      <c r="K35" s="150"/>
      <c r="L35" s="150"/>
    </row>
    <row r="36" spans="2:14" s="7" customFormat="1">
      <c r="B36" s="268" t="s">
        <v>15</v>
      </c>
      <c r="C36" s="268"/>
      <c r="D36" s="268"/>
      <c r="E36" s="268"/>
      <c r="F36" s="268"/>
      <c r="G36" s="268"/>
      <c r="H36" s="268"/>
      <c r="I36" s="268"/>
      <c r="J36" s="268"/>
      <c r="K36" s="268"/>
      <c r="L36" s="268"/>
      <c r="N36" s="148"/>
    </row>
    <row r="37" spans="2:14" s="7" customFormat="1">
      <c r="B37" s="269" t="s">
        <v>331</v>
      </c>
      <c r="C37" s="269"/>
      <c r="D37" s="269"/>
      <c r="E37" s="269"/>
      <c r="F37" s="269"/>
      <c r="G37" s="269"/>
      <c r="H37" s="269"/>
      <c r="I37" s="269"/>
      <c r="J37" s="269"/>
      <c r="K37" s="269"/>
      <c r="L37" s="269"/>
      <c r="N37" s="148"/>
    </row>
    <row r="38" spans="2:14" s="148" customFormat="1" ht="7.2" customHeight="1">
      <c r="B38" s="150"/>
      <c r="C38" s="150"/>
      <c r="D38" s="150"/>
      <c r="E38" s="150"/>
      <c r="F38" s="150"/>
      <c r="G38" s="150"/>
      <c r="H38" s="150"/>
      <c r="I38" s="150"/>
      <c r="J38" s="150"/>
      <c r="K38" s="150"/>
      <c r="L38" s="150"/>
    </row>
    <row r="39" spans="2:14">
      <c r="B39" s="48" t="s">
        <v>52</v>
      </c>
      <c r="C39" s="270" t="str">
        <f>'AER Summary - AER'!B13</f>
        <v>Design Information - Standard / Complex</v>
      </c>
      <c r="D39" s="270"/>
      <c r="E39" s="270"/>
      <c r="F39" s="270"/>
      <c r="G39" s="270"/>
      <c r="H39" s="270"/>
      <c r="I39" s="270"/>
      <c r="J39" s="270"/>
      <c r="K39" s="270"/>
      <c r="L39" s="270"/>
    </row>
    <row r="40" spans="2:14" ht="48" customHeight="1">
      <c r="B40" s="49"/>
      <c r="C40" s="266" t="s">
        <v>56</v>
      </c>
      <c r="D40" s="267"/>
      <c r="E40" s="51" t="s">
        <v>59</v>
      </c>
      <c r="F40" s="51" t="s">
        <v>129</v>
      </c>
      <c r="G40" s="51" t="s">
        <v>58</v>
      </c>
      <c r="H40" s="51" t="s">
        <v>74</v>
      </c>
      <c r="I40" s="215"/>
      <c r="J40" s="53" t="s">
        <v>55</v>
      </c>
      <c r="K40" s="53" t="s">
        <v>32</v>
      </c>
      <c r="L40" s="53" t="s">
        <v>53</v>
      </c>
    </row>
    <row r="41" spans="2:14">
      <c r="B41" s="47"/>
      <c r="C41" s="50" t="s">
        <v>46</v>
      </c>
      <c r="D41" s="59" t="str">
        <f>VLOOKUP($C41,'Input Data - AER'!$B$37:$C$41,2,FALSE)</f>
        <v>EO 7/Engineer</v>
      </c>
      <c r="E41" s="60">
        <f>VLOOKUP($C41,'Input Data - AER'!$B$37:$L$41,11,FALSE)</f>
        <v>191.74</v>
      </c>
      <c r="F41" s="60">
        <v>1</v>
      </c>
      <c r="G41" s="55">
        <v>10.07</v>
      </c>
      <c r="H41" s="61">
        <f>E41*F41*G41</f>
        <v>1930.8218000000002</v>
      </c>
      <c r="I41" s="47"/>
      <c r="J41" s="60">
        <f>VLOOKUP($C41,'Input Data - AER'!$B$37:$L$41,3,FALSE)*G41</f>
        <v>778.96912685703046</v>
      </c>
      <c r="K41" s="60">
        <f>VLOOKUP($C41,'Input Data - AER'!$B$37:$L$41,6,FALSE)*G41</f>
        <v>406.87135521955997</v>
      </c>
      <c r="L41" s="60">
        <f>VLOOKUP($C41,'Input Data - AER'!$B$37:$L$41,8,FALSE)*G41</f>
        <v>818.22993263284741</v>
      </c>
    </row>
    <row r="42" spans="2:14">
      <c r="B42" s="47"/>
      <c r="C42" s="54"/>
      <c r="D42" s="54"/>
      <c r="E42" s="54"/>
      <c r="F42" s="103"/>
      <c r="G42" s="56" t="s">
        <v>54</v>
      </c>
      <c r="H42" s="62">
        <f>SUM(H41:H41)</f>
        <v>1930.8218000000002</v>
      </c>
      <c r="I42" s="47"/>
      <c r="J42" s="62">
        <f>SUM(J41:J41)</f>
        <v>778.96912685703046</v>
      </c>
      <c r="K42" s="62">
        <f>SUM(K41:K41)</f>
        <v>406.87135521955997</v>
      </c>
      <c r="L42" s="62">
        <f>SUM(L41:L41)</f>
        <v>818.22993263284741</v>
      </c>
      <c r="M42" s="149"/>
    </row>
    <row r="43" spans="2:14">
      <c r="B43" s="47"/>
      <c r="C43" s="47"/>
      <c r="D43" s="47"/>
      <c r="E43" s="47"/>
      <c r="F43" s="47"/>
      <c r="G43" s="57"/>
      <c r="H43" s="58"/>
      <c r="I43" s="47"/>
      <c r="J43" s="215"/>
      <c r="K43" s="215"/>
      <c r="L43" s="215"/>
    </row>
    <row r="44" spans="2:14" s="148" customFormat="1" ht="7.2" customHeight="1">
      <c r="B44" s="150"/>
      <c r="C44" s="150"/>
      <c r="D44" s="150"/>
      <c r="E44" s="150"/>
      <c r="F44" s="150"/>
      <c r="G44" s="150"/>
      <c r="H44" s="150"/>
      <c r="I44" s="150"/>
      <c r="J44" s="150"/>
      <c r="K44" s="150"/>
      <c r="L44" s="150"/>
    </row>
    <row r="45" spans="2:14" s="7" customFormat="1">
      <c r="B45" s="268" t="s">
        <v>15</v>
      </c>
      <c r="C45" s="268"/>
      <c r="D45" s="268"/>
      <c r="E45" s="268"/>
      <c r="F45" s="268"/>
      <c r="G45" s="268"/>
      <c r="H45" s="268"/>
      <c r="I45" s="268"/>
      <c r="J45" s="268"/>
      <c r="K45" s="268"/>
      <c r="L45" s="268"/>
      <c r="N45" s="148"/>
    </row>
    <row r="46" spans="2:14" s="7" customFormat="1">
      <c r="B46" s="269" t="s">
        <v>73</v>
      </c>
      <c r="C46" s="269"/>
      <c r="D46" s="269"/>
      <c r="E46" s="269"/>
      <c r="F46" s="269"/>
      <c r="G46" s="269"/>
      <c r="H46" s="269"/>
      <c r="I46" s="269"/>
      <c r="J46" s="269"/>
      <c r="K46" s="269"/>
      <c r="L46" s="269"/>
      <c r="N46" s="148"/>
    </row>
    <row r="47" spans="2:14" s="148" customFormat="1">
      <c r="B47" s="150"/>
      <c r="C47" s="150"/>
      <c r="D47" s="150"/>
      <c r="E47" s="150"/>
      <c r="F47" s="150"/>
      <c r="G47" s="150"/>
      <c r="H47" s="150"/>
      <c r="I47" s="150"/>
      <c r="J47" s="150"/>
      <c r="K47" s="150"/>
      <c r="L47" s="150"/>
    </row>
    <row r="48" spans="2:14" ht="14.4" customHeight="1">
      <c r="B48" s="48" t="s">
        <v>52</v>
      </c>
      <c r="C48" s="270" t="str">
        <f>'AER Summary - AER'!B15</f>
        <v xml:space="preserve">Design Information - Asset Creation </v>
      </c>
      <c r="D48" s="270"/>
      <c r="E48" s="270"/>
      <c r="F48" s="270"/>
      <c r="G48" s="270"/>
      <c r="H48" s="270"/>
      <c r="I48" s="270"/>
      <c r="J48" s="270"/>
      <c r="K48" s="270"/>
      <c r="L48" s="270"/>
    </row>
    <row r="49" spans="2:14" ht="48" customHeight="1">
      <c r="B49" s="49"/>
      <c r="C49" s="266" t="s">
        <v>56</v>
      </c>
      <c r="D49" s="267"/>
      <c r="E49" s="51" t="s">
        <v>59</v>
      </c>
      <c r="F49" s="51" t="s">
        <v>129</v>
      </c>
      <c r="G49" s="51" t="s">
        <v>58</v>
      </c>
      <c r="H49" s="51" t="s">
        <v>74</v>
      </c>
      <c r="I49" s="215"/>
      <c r="J49" s="53" t="s">
        <v>55</v>
      </c>
      <c r="K49" s="53" t="s">
        <v>32</v>
      </c>
      <c r="L49" s="53" t="s">
        <v>53</v>
      </c>
    </row>
    <row r="50" spans="2:14">
      <c r="B50" s="47"/>
      <c r="C50" s="50" t="s">
        <v>42</v>
      </c>
      <c r="D50" s="59" t="str">
        <f>VLOOKUP($C50,'Input Data - AER'!$B$37:$C$41,2,FALSE)</f>
        <v>Admin Support</v>
      </c>
      <c r="E50" s="60">
        <f>VLOOKUP($C50,'Input Data - AER'!$B$37:$L$41,11,FALSE)</f>
        <v>100.79582752254832</v>
      </c>
      <c r="F50" s="60">
        <v>1</v>
      </c>
      <c r="G50" s="55">
        <v>0.27</v>
      </c>
      <c r="H50" s="61">
        <f t="shared" ref="H50:H51" si="1">E50*F50*G50</f>
        <v>27.214873431088048</v>
      </c>
      <c r="I50" s="47"/>
      <c r="J50" s="60">
        <f>VLOOKUP($C50,'Input Data - AER'!$B$37:$L$41,3,FALSE)*G50</f>
        <v>11.80511046702723</v>
      </c>
      <c r="K50" s="60">
        <f>VLOOKUP($C50,'Input Data - AER'!$B$37:$L$41,6,FALSE)*G50</f>
        <v>6.1660483434249622</v>
      </c>
      <c r="L50" s="60">
        <f>VLOOKUP($C50,'Input Data - AER'!$B$37:$L$41,8,FALSE)*G50</f>
        <v>8.9855794052260958</v>
      </c>
    </row>
    <row r="51" spans="2:14">
      <c r="B51" s="47"/>
      <c r="C51" s="50" t="s">
        <v>42</v>
      </c>
      <c r="D51" s="59" t="str">
        <f>VLOOKUP($C51,'Input Data - AER'!$B$37:$C$41,2,FALSE)</f>
        <v>Admin Support</v>
      </c>
      <c r="E51" s="60">
        <f>VLOOKUP($C51,'Input Data - AER'!$B$37:$L$41,11,FALSE)</f>
        <v>100.79582752254832</v>
      </c>
      <c r="F51" s="60">
        <v>1</v>
      </c>
      <c r="G51" s="55">
        <v>0.5</v>
      </c>
      <c r="H51" s="61">
        <f t="shared" si="1"/>
        <v>50.397913761274161</v>
      </c>
      <c r="I51" s="47"/>
      <c r="J51" s="60">
        <f>VLOOKUP($C51,'Input Data - AER'!$B$37:$L$41,3,FALSE)*G51</f>
        <v>21.861315679680054</v>
      </c>
      <c r="K51" s="60">
        <f>VLOOKUP($C51,'Input Data - AER'!$B$37:$L$41,6,FALSE)*G51</f>
        <v>11.418608043379558</v>
      </c>
      <c r="L51" s="60">
        <f>VLOOKUP($C51,'Input Data - AER'!$B$37:$L$41,8,FALSE)*G51</f>
        <v>16.639961861529805</v>
      </c>
    </row>
    <row r="52" spans="2:14">
      <c r="B52" s="47"/>
      <c r="C52" s="54"/>
      <c r="D52" s="54"/>
      <c r="E52" s="54"/>
      <c r="F52" s="103"/>
      <c r="G52" s="56" t="s">
        <v>54</v>
      </c>
      <c r="H52" s="62">
        <f>SUM(H50:H51)</f>
        <v>77.612787192362205</v>
      </c>
      <c r="I52" s="47"/>
      <c r="J52" s="62">
        <f t="shared" ref="J52:L52" si="2">SUM(J50:J51)</f>
        <v>33.666426146707281</v>
      </c>
      <c r="K52" s="62">
        <f t="shared" si="2"/>
        <v>17.584656386804522</v>
      </c>
      <c r="L52" s="62">
        <f t="shared" si="2"/>
        <v>25.625541266755903</v>
      </c>
      <c r="M52" s="149"/>
    </row>
    <row r="53" spans="2:14" s="148" customFormat="1" ht="7.2" customHeight="1">
      <c r="B53" s="150"/>
      <c r="C53" s="150"/>
      <c r="D53" s="150"/>
      <c r="E53" s="150"/>
      <c r="F53" s="150"/>
      <c r="G53" s="150"/>
      <c r="H53" s="150"/>
      <c r="I53" s="150"/>
      <c r="J53" s="150"/>
      <c r="K53" s="150"/>
      <c r="L53" s="150"/>
    </row>
    <row r="54" spans="2:14" s="7" customFormat="1">
      <c r="B54" s="268" t="s">
        <v>15</v>
      </c>
      <c r="C54" s="268"/>
      <c r="D54" s="268"/>
      <c r="E54" s="268"/>
      <c r="F54" s="268"/>
      <c r="G54" s="268"/>
      <c r="H54" s="268"/>
      <c r="I54" s="268"/>
      <c r="J54" s="268"/>
      <c r="K54" s="268"/>
      <c r="L54" s="268"/>
      <c r="N54" s="148"/>
    </row>
    <row r="55" spans="2:14" s="7" customFormat="1">
      <c r="B55" s="269" t="s">
        <v>84</v>
      </c>
      <c r="C55" s="269"/>
      <c r="D55" s="269"/>
      <c r="E55" s="269"/>
      <c r="F55" s="269"/>
      <c r="G55" s="269"/>
      <c r="H55" s="269"/>
      <c r="I55" s="269"/>
      <c r="J55" s="269"/>
      <c r="K55" s="269"/>
      <c r="L55" s="269"/>
      <c r="M55" s="148"/>
      <c r="N55" s="148"/>
    </row>
    <row r="56" spans="2:14" s="148" customFormat="1">
      <c r="B56" s="150"/>
      <c r="C56" s="150"/>
      <c r="D56" s="150"/>
      <c r="E56" s="150"/>
      <c r="F56" s="150"/>
      <c r="G56" s="150"/>
      <c r="H56" s="150"/>
      <c r="I56" s="150"/>
      <c r="J56" s="150"/>
      <c r="K56" s="150"/>
      <c r="L56" s="150"/>
    </row>
    <row r="57" spans="2:14" ht="14.4" customHeight="1">
      <c r="B57" s="48" t="s">
        <v>52</v>
      </c>
      <c r="C57" s="270" t="str">
        <f>'AER Summary - AER'!B17</f>
        <v>Design Certification - General</v>
      </c>
      <c r="D57" s="270"/>
      <c r="E57" s="270"/>
      <c r="F57" s="270"/>
      <c r="G57" s="270"/>
      <c r="H57" s="270"/>
      <c r="I57" s="270"/>
      <c r="J57" s="270"/>
      <c r="K57" s="270"/>
      <c r="L57" s="270"/>
    </row>
    <row r="58" spans="2:14" ht="48" customHeight="1">
      <c r="B58" s="49"/>
      <c r="C58" s="266" t="s">
        <v>56</v>
      </c>
      <c r="D58" s="267"/>
      <c r="E58" s="51" t="s">
        <v>59</v>
      </c>
      <c r="F58" s="51" t="s">
        <v>129</v>
      </c>
      <c r="G58" s="51" t="s">
        <v>58</v>
      </c>
      <c r="H58" s="51" t="s">
        <v>74</v>
      </c>
      <c r="I58" s="215"/>
      <c r="J58" s="53" t="s">
        <v>55</v>
      </c>
      <c r="K58" s="53" t="s">
        <v>32</v>
      </c>
      <c r="L58" s="53" t="s">
        <v>53</v>
      </c>
    </row>
    <row r="59" spans="2:14">
      <c r="B59" s="47"/>
      <c r="C59" s="50" t="s">
        <v>46</v>
      </c>
      <c r="D59" s="59" t="str">
        <f>VLOOKUP($C59,'Input Data - AER'!$B$37:$C$41,2,FALSE)</f>
        <v>EO 7/Engineer</v>
      </c>
      <c r="E59" s="60">
        <f>VLOOKUP($C59,'Input Data - AER'!$B$37:$L$41,11,FALSE)</f>
        <v>191.74</v>
      </c>
      <c r="F59" s="60">
        <v>1</v>
      </c>
      <c r="G59" s="55">
        <v>9.67</v>
      </c>
      <c r="H59" s="61">
        <f t="shared" ref="H59" si="3">E59*F59*G59</f>
        <v>1854.1258</v>
      </c>
      <c r="I59" s="47"/>
      <c r="J59" s="60">
        <f>VLOOKUP($C59,'Input Data - AER'!$B$37:$L$41,3,FALSE)*G59</f>
        <v>748.02695697194474</v>
      </c>
      <c r="K59" s="60">
        <f>VLOOKUP($C59,'Input Data - AER'!$B$37:$L$41,6,FALSE)*G59</f>
        <v>390.7096330658535</v>
      </c>
      <c r="L59" s="60">
        <f>VLOOKUP($C59,'Input Data - AER'!$B$37:$L$41,8,FALSE)*G59</f>
        <v>785.72824712608087</v>
      </c>
    </row>
    <row r="60" spans="2:14">
      <c r="B60" s="47"/>
      <c r="C60" s="54"/>
      <c r="D60" s="54"/>
      <c r="E60" s="54"/>
      <c r="F60" s="103"/>
      <c r="G60" s="56" t="s">
        <v>54</v>
      </c>
      <c r="H60" s="62">
        <f>SUM(H59:H59)</f>
        <v>1854.1258</v>
      </c>
      <c r="I60" s="47"/>
      <c r="J60" s="62">
        <f>SUM(J59:J59)</f>
        <v>748.02695697194474</v>
      </c>
      <c r="K60" s="62">
        <f>SUM(K59:K59)</f>
        <v>390.7096330658535</v>
      </c>
      <c r="L60" s="62">
        <f>SUM(L59:L59)</f>
        <v>785.72824712608087</v>
      </c>
      <c r="M60" s="149"/>
    </row>
    <row r="61" spans="2:14" s="148" customFormat="1" ht="7.2" customHeight="1">
      <c r="B61" s="150"/>
      <c r="C61" s="150"/>
      <c r="D61" s="150"/>
      <c r="E61" s="150"/>
      <c r="F61" s="150"/>
      <c r="G61" s="150"/>
      <c r="H61" s="150"/>
      <c r="I61" s="150"/>
      <c r="J61" s="150"/>
      <c r="K61" s="150"/>
      <c r="L61" s="150"/>
    </row>
    <row r="62" spans="2:14" s="7" customFormat="1">
      <c r="B62" s="268" t="s">
        <v>15</v>
      </c>
      <c r="C62" s="268"/>
      <c r="D62" s="268"/>
      <c r="E62" s="268"/>
      <c r="F62" s="268"/>
      <c r="G62" s="268"/>
      <c r="H62" s="268"/>
      <c r="I62" s="268"/>
      <c r="J62" s="268"/>
      <c r="K62" s="268"/>
      <c r="L62" s="268"/>
      <c r="N62" s="148"/>
    </row>
    <row r="63" spans="2:14" s="7" customFormat="1">
      <c r="B63" s="269" t="s">
        <v>331</v>
      </c>
      <c r="C63" s="269"/>
      <c r="D63" s="269"/>
      <c r="E63" s="269"/>
      <c r="F63" s="269"/>
      <c r="G63" s="269"/>
      <c r="H63" s="269"/>
      <c r="I63" s="269"/>
      <c r="J63" s="269"/>
      <c r="K63" s="269"/>
      <c r="L63" s="269"/>
      <c r="N63" s="148"/>
    </row>
    <row r="64" spans="2:14" s="148" customFormat="1">
      <c r="B64" s="150"/>
      <c r="C64" s="150"/>
      <c r="D64" s="150"/>
      <c r="E64" s="150"/>
      <c r="F64" s="150"/>
      <c r="G64" s="150"/>
      <c r="H64" s="150"/>
      <c r="I64" s="150"/>
      <c r="J64" s="150"/>
      <c r="K64" s="150"/>
      <c r="L64" s="150"/>
    </row>
    <row r="65" spans="2:13" ht="14.4" customHeight="1">
      <c r="B65" s="48" t="s">
        <v>52</v>
      </c>
      <c r="C65" s="270" t="str">
        <f>'AER Summary - AER'!B18</f>
        <v>Design Certification - Other</v>
      </c>
      <c r="D65" s="270"/>
      <c r="E65" s="270"/>
      <c r="F65" s="270"/>
      <c r="G65" s="270"/>
      <c r="H65" s="270"/>
      <c r="I65" s="270"/>
      <c r="J65" s="270"/>
      <c r="K65" s="270"/>
      <c r="L65" s="270"/>
    </row>
    <row r="66" spans="2:13" ht="48" customHeight="1">
      <c r="B66" s="49"/>
      <c r="C66" s="266" t="s">
        <v>56</v>
      </c>
      <c r="D66" s="267"/>
      <c r="E66" s="51" t="s">
        <v>59</v>
      </c>
      <c r="F66" s="51" t="s">
        <v>129</v>
      </c>
      <c r="G66" s="51" t="s">
        <v>58</v>
      </c>
      <c r="H66" s="51" t="s">
        <v>74</v>
      </c>
      <c r="I66" s="215"/>
      <c r="J66" s="53" t="s">
        <v>55</v>
      </c>
      <c r="K66" s="53" t="s">
        <v>32</v>
      </c>
      <c r="L66" s="53" t="s">
        <v>53</v>
      </c>
    </row>
    <row r="67" spans="2:13">
      <c r="B67" s="47"/>
      <c r="C67" s="50" t="s">
        <v>46</v>
      </c>
      <c r="D67" s="59" t="str">
        <f>VLOOKUP($C67,'Input Data - AER'!$B$37:$C$41,2,FALSE)</f>
        <v>EO 7/Engineer</v>
      </c>
      <c r="E67" s="60">
        <f>VLOOKUP($C67,'Input Data - AER'!$B$37:$L$41,11,FALSE)</f>
        <v>191.74</v>
      </c>
      <c r="F67" s="60">
        <v>1</v>
      </c>
      <c r="G67" s="55">
        <v>15.95</v>
      </c>
      <c r="H67" s="61">
        <f t="shared" ref="H67" si="4">E67*F67*G67</f>
        <v>3058.2530000000002</v>
      </c>
      <c r="I67" s="47"/>
      <c r="J67" s="60">
        <f>VLOOKUP($C67,'Input Data - AER'!$B$37:$L$41,3,FALSE)*G67</f>
        <v>1233.8190241677889</v>
      </c>
      <c r="K67" s="60">
        <f>VLOOKUP($C67,'Input Data - AER'!$B$37:$L$41,6,FALSE)*G67</f>
        <v>644.44867087904481</v>
      </c>
      <c r="L67" s="60">
        <f>VLOOKUP($C67,'Input Data - AER'!$B$37:$L$41,8,FALSE)*G67</f>
        <v>1296.0047095823152</v>
      </c>
    </row>
    <row r="68" spans="2:13">
      <c r="B68" s="47"/>
      <c r="C68" s="54"/>
      <c r="D68" s="54"/>
      <c r="E68" s="54"/>
      <c r="F68" s="103"/>
      <c r="G68" s="56" t="s">
        <v>54</v>
      </c>
      <c r="H68" s="62">
        <f>SUM(H67:H67)</f>
        <v>3058.2530000000002</v>
      </c>
      <c r="I68" s="47"/>
      <c r="J68" s="62">
        <f>SUM(J67:J67)</f>
        <v>1233.8190241677889</v>
      </c>
      <c r="K68" s="62">
        <f>SUM(K67:K67)</f>
        <v>644.44867087904481</v>
      </c>
      <c r="L68" s="62">
        <f>SUM(L67:L67)</f>
        <v>1296.0047095823152</v>
      </c>
      <c r="M68" s="149"/>
    </row>
    <row r="69" spans="2:13" s="148" customFormat="1" ht="7.2" customHeight="1">
      <c r="B69" s="150"/>
      <c r="C69" s="150"/>
      <c r="D69" s="150"/>
      <c r="E69" s="150"/>
      <c r="F69" s="150"/>
      <c r="G69" s="150"/>
      <c r="H69" s="150"/>
      <c r="I69" s="150"/>
      <c r="J69" s="150"/>
      <c r="K69" s="150"/>
      <c r="L69" s="150"/>
    </row>
    <row r="70" spans="2:13" s="7" customFormat="1">
      <c r="B70" s="268" t="s">
        <v>15</v>
      </c>
      <c r="C70" s="268"/>
      <c r="D70" s="268"/>
      <c r="E70" s="268"/>
      <c r="F70" s="268"/>
      <c r="G70" s="268"/>
      <c r="H70" s="268"/>
      <c r="I70" s="268"/>
      <c r="J70" s="268"/>
      <c r="K70" s="268"/>
      <c r="L70" s="268"/>
    </row>
    <row r="71" spans="2:13" s="7" customFormat="1">
      <c r="B71" s="269" t="s">
        <v>73</v>
      </c>
      <c r="C71" s="269"/>
      <c r="D71" s="269"/>
      <c r="E71" s="269"/>
      <c r="F71" s="269"/>
      <c r="G71" s="269"/>
      <c r="H71" s="269"/>
      <c r="I71" s="269"/>
      <c r="J71" s="269"/>
      <c r="K71" s="269"/>
      <c r="L71" s="269"/>
    </row>
    <row r="72" spans="2:13" s="148" customFormat="1">
      <c r="B72" s="150"/>
      <c r="C72" s="150"/>
      <c r="D72" s="150"/>
      <c r="E72" s="150"/>
      <c r="F72" s="150"/>
      <c r="G72" s="150"/>
      <c r="H72" s="150"/>
      <c r="I72" s="150"/>
      <c r="J72" s="150"/>
      <c r="K72" s="150"/>
      <c r="L72" s="150"/>
    </row>
    <row r="73" spans="2:13" s="148" customFormat="1">
      <c r="B73" s="150"/>
      <c r="C73" s="150"/>
      <c r="D73" s="150"/>
      <c r="E73" s="150"/>
      <c r="F73" s="150"/>
      <c r="G73" s="150"/>
      <c r="H73" s="150"/>
      <c r="I73" s="150"/>
      <c r="J73" s="150"/>
      <c r="K73" s="150"/>
      <c r="L73" s="150"/>
    </row>
    <row r="74" spans="2:13" s="148" customFormat="1">
      <c r="B74" s="150"/>
      <c r="C74" s="150"/>
      <c r="D74" s="150"/>
      <c r="E74" s="150"/>
      <c r="F74" s="150"/>
      <c r="G74" s="150"/>
      <c r="H74" s="150"/>
      <c r="I74" s="150"/>
      <c r="J74" s="150"/>
      <c r="K74" s="150"/>
      <c r="L74" s="150"/>
    </row>
    <row r="75" spans="2:13" s="148" customFormat="1">
      <c r="B75" s="150"/>
      <c r="C75" s="150"/>
      <c r="D75" s="150"/>
      <c r="E75" s="150"/>
      <c r="F75" s="150"/>
      <c r="G75" s="150"/>
      <c r="H75" s="150"/>
      <c r="I75" s="150"/>
      <c r="J75" s="150"/>
      <c r="K75" s="150"/>
      <c r="L75" s="150"/>
    </row>
    <row r="76" spans="2:13" s="148" customFormat="1">
      <c r="B76" s="150"/>
      <c r="C76" s="150"/>
      <c r="D76" s="150"/>
      <c r="E76" s="150"/>
      <c r="F76" s="150"/>
      <c r="G76" s="150"/>
      <c r="H76" s="150"/>
      <c r="I76" s="150"/>
      <c r="J76" s="150"/>
      <c r="K76" s="150"/>
      <c r="L76" s="150"/>
    </row>
    <row r="77" spans="2:13" s="148" customFormat="1" hidden="1">
      <c r="B77" s="150"/>
      <c r="C77" s="150"/>
      <c r="D77" s="150"/>
      <c r="E77" s="150"/>
      <c r="F77" s="150"/>
      <c r="G77" s="150"/>
      <c r="H77" s="150"/>
      <c r="I77" s="150"/>
      <c r="J77" s="150"/>
      <c r="K77" s="150"/>
      <c r="L77" s="150"/>
    </row>
    <row r="78" spans="2:13" s="148" customFormat="1" hidden="1">
      <c r="B78" s="150"/>
      <c r="C78" s="150"/>
      <c r="D78" s="150"/>
      <c r="E78" s="150"/>
      <c r="F78" s="150"/>
      <c r="G78" s="150"/>
      <c r="H78" s="150"/>
      <c r="I78" s="150"/>
      <c r="J78" s="150"/>
      <c r="K78" s="150"/>
      <c r="L78" s="150"/>
    </row>
    <row r="79" spans="2:13" s="148" customFormat="1" hidden="1">
      <c r="B79" s="150"/>
      <c r="C79" s="150"/>
      <c r="D79" s="150"/>
      <c r="E79" s="150"/>
      <c r="F79" s="150"/>
      <c r="G79" s="150"/>
      <c r="H79" s="150"/>
      <c r="I79" s="150"/>
      <c r="J79" s="150"/>
      <c r="K79" s="150"/>
      <c r="L79" s="150"/>
    </row>
    <row r="80" spans="2:13" s="148" customFormat="1" hidden="1">
      <c r="B80" s="150"/>
      <c r="C80" s="150"/>
      <c r="D80" s="150"/>
      <c r="E80" s="150"/>
      <c r="F80" s="150"/>
      <c r="G80" s="150"/>
      <c r="H80" s="150"/>
      <c r="I80" s="150"/>
      <c r="J80" s="150"/>
      <c r="K80" s="150"/>
      <c r="L80" s="150"/>
    </row>
    <row r="81" spans="2:12" s="148" customFormat="1" hidden="1">
      <c r="B81" s="150"/>
      <c r="C81" s="150"/>
      <c r="D81" s="150"/>
      <c r="E81" s="150"/>
      <c r="F81" s="150"/>
      <c r="G81" s="150"/>
      <c r="H81" s="150"/>
      <c r="I81" s="150"/>
      <c r="J81" s="150"/>
      <c r="K81" s="150"/>
      <c r="L81" s="150"/>
    </row>
    <row r="82" spans="2:12" s="148" customFormat="1" hidden="1">
      <c r="B82" s="150"/>
      <c r="C82" s="150"/>
      <c r="D82" s="150"/>
      <c r="E82" s="150"/>
      <c r="F82" s="150"/>
      <c r="G82" s="150"/>
      <c r="H82" s="150"/>
      <c r="I82" s="150"/>
      <c r="J82" s="150"/>
      <c r="K82" s="150"/>
      <c r="L82" s="150"/>
    </row>
    <row r="83" spans="2:12" s="148" customFormat="1" hidden="1">
      <c r="B83" s="150"/>
      <c r="C83" s="150"/>
      <c r="D83" s="150"/>
      <c r="E83" s="150"/>
      <c r="F83" s="150"/>
      <c r="G83" s="150"/>
      <c r="H83" s="150"/>
      <c r="I83" s="150"/>
      <c r="J83" s="150"/>
      <c r="K83" s="150"/>
      <c r="L83" s="150"/>
    </row>
    <row r="84" spans="2:12" s="148" customFormat="1" hidden="1">
      <c r="B84" s="150"/>
      <c r="C84" s="150"/>
      <c r="D84" s="150"/>
      <c r="E84" s="150"/>
      <c r="F84" s="150"/>
      <c r="G84" s="150"/>
      <c r="H84" s="150"/>
      <c r="I84" s="150"/>
      <c r="J84" s="150"/>
      <c r="K84" s="150"/>
      <c r="L84" s="150"/>
    </row>
    <row r="85" spans="2:12" s="148" customFormat="1" hidden="1">
      <c r="B85" s="150"/>
      <c r="C85" s="150"/>
      <c r="D85" s="150"/>
      <c r="E85" s="150"/>
      <c r="F85" s="150"/>
      <c r="G85" s="150"/>
      <c r="H85" s="150"/>
      <c r="I85" s="150"/>
      <c r="J85" s="150"/>
      <c r="K85" s="150"/>
      <c r="L85" s="150"/>
    </row>
    <row r="86" spans="2:12" s="148" customFormat="1" hidden="1">
      <c r="B86" s="150"/>
      <c r="C86" s="150"/>
      <c r="D86" s="150"/>
      <c r="E86" s="150"/>
      <c r="F86" s="150"/>
      <c r="G86" s="150"/>
      <c r="H86" s="150"/>
      <c r="I86" s="150"/>
      <c r="J86" s="150"/>
      <c r="K86" s="150"/>
      <c r="L86" s="150"/>
    </row>
    <row r="87" spans="2:12" s="148" customFormat="1" hidden="1">
      <c r="B87" s="150"/>
      <c r="C87" s="150"/>
      <c r="D87" s="150"/>
      <c r="E87" s="150"/>
      <c r="F87" s="150"/>
      <c r="G87" s="150"/>
      <c r="H87" s="150"/>
      <c r="I87" s="150"/>
      <c r="J87" s="150"/>
      <c r="K87" s="150"/>
      <c r="L87" s="150"/>
    </row>
    <row r="88" spans="2:12" s="148" customFormat="1" hidden="1">
      <c r="B88" s="150"/>
      <c r="C88" s="150"/>
      <c r="D88" s="150"/>
      <c r="E88" s="150"/>
      <c r="F88" s="150"/>
      <c r="G88" s="150"/>
      <c r="H88" s="150"/>
      <c r="I88" s="150"/>
      <c r="J88" s="150"/>
      <c r="K88" s="150"/>
      <c r="L88" s="150"/>
    </row>
    <row r="89" spans="2:12" s="148" customFormat="1" hidden="1">
      <c r="B89" s="150"/>
      <c r="C89" s="150"/>
      <c r="D89" s="150"/>
      <c r="E89" s="150"/>
      <c r="F89" s="150"/>
      <c r="G89" s="150"/>
      <c r="H89" s="150"/>
      <c r="I89" s="150"/>
      <c r="J89" s="150"/>
      <c r="K89" s="150"/>
      <c r="L89" s="150"/>
    </row>
    <row r="90" spans="2:12" s="148" customFormat="1" hidden="1">
      <c r="B90" s="150"/>
      <c r="C90" s="150"/>
      <c r="D90" s="150"/>
      <c r="E90" s="150"/>
      <c r="F90" s="150"/>
      <c r="G90" s="150"/>
      <c r="H90" s="150"/>
      <c r="I90" s="150"/>
      <c r="J90" s="150"/>
      <c r="K90" s="150"/>
      <c r="L90" s="150"/>
    </row>
    <row r="91" spans="2:12" s="148" customFormat="1" hidden="1">
      <c r="B91" s="150"/>
      <c r="C91" s="150"/>
      <c r="D91" s="150"/>
      <c r="E91" s="150"/>
      <c r="F91" s="150"/>
      <c r="G91" s="150"/>
      <c r="H91" s="150"/>
      <c r="I91" s="150"/>
      <c r="J91" s="150"/>
      <c r="K91" s="150"/>
      <c r="L91" s="150"/>
    </row>
    <row r="92" spans="2:12" s="148" customFormat="1" hidden="1">
      <c r="B92" s="150"/>
      <c r="C92" s="150"/>
      <c r="D92" s="150"/>
      <c r="E92" s="150"/>
      <c r="F92" s="150"/>
      <c r="G92" s="150"/>
      <c r="H92" s="150"/>
      <c r="I92" s="150"/>
      <c r="J92" s="150"/>
      <c r="K92" s="150"/>
      <c r="L92" s="150"/>
    </row>
    <row r="93" spans="2:12" s="148" customFormat="1" hidden="1">
      <c r="B93" s="150"/>
      <c r="C93" s="150"/>
      <c r="D93" s="150"/>
      <c r="E93" s="150"/>
      <c r="F93" s="150"/>
      <c r="G93" s="150"/>
      <c r="H93" s="150"/>
      <c r="I93" s="150"/>
      <c r="J93" s="150"/>
      <c r="K93" s="150"/>
      <c r="L93" s="150"/>
    </row>
    <row r="94" spans="2:12" s="148" customFormat="1" hidden="1">
      <c r="B94" s="150"/>
      <c r="C94" s="150"/>
      <c r="D94" s="150"/>
      <c r="E94" s="150"/>
      <c r="F94" s="150"/>
      <c r="G94" s="150"/>
      <c r="H94" s="150"/>
      <c r="I94" s="150"/>
      <c r="J94" s="150"/>
      <c r="K94" s="150"/>
      <c r="L94" s="150"/>
    </row>
    <row r="95" spans="2:12" s="148" customFormat="1" hidden="1">
      <c r="B95" s="150"/>
      <c r="C95" s="150"/>
      <c r="D95" s="150"/>
      <c r="E95" s="150"/>
      <c r="F95" s="150"/>
      <c r="G95" s="150"/>
      <c r="H95" s="150"/>
      <c r="I95" s="150"/>
      <c r="J95" s="150"/>
      <c r="K95" s="150"/>
      <c r="L95" s="150"/>
    </row>
    <row r="96" spans="2:12" s="148" customFormat="1" hidden="1">
      <c r="B96" s="150"/>
      <c r="C96" s="150"/>
      <c r="D96" s="150"/>
      <c r="E96" s="150"/>
      <c r="F96" s="150"/>
      <c r="G96" s="150"/>
      <c r="H96" s="150"/>
      <c r="I96" s="150"/>
      <c r="J96" s="150"/>
      <c r="K96" s="150"/>
      <c r="L96" s="150"/>
    </row>
    <row r="97" spans="2:12" s="148" customFormat="1" hidden="1">
      <c r="B97" s="150"/>
      <c r="C97" s="150"/>
      <c r="D97" s="150"/>
      <c r="E97" s="150"/>
      <c r="F97" s="150"/>
      <c r="G97" s="150"/>
      <c r="H97" s="150"/>
      <c r="I97" s="150"/>
      <c r="J97" s="150"/>
      <c r="K97" s="150"/>
      <c r="L97" s="150"/>
    </row>
    <row r="98" spans="2:12" s="148" customFormat="1" hidden="1">
      <c r="B98" s="150"/>
      <c r="C98" s="150"/>
      <c r="D98" s="150"/>
      <c r="E98" s="150"/>
      <c r="F98" s="150"/>
      <c r="G98" s="150"/>
      <c r="H98" s="150"/>
      <c r="I98" s="150"/>
      <c r="J98" s="150"/>
      <c r="K98" s="150"/>
      <c r="L98" s="150"/>
    </row>
    <row r="99" spans="2:12" s="148" customFormat="1" hidden="1">
      <c r="B99" s="150"/>
      <c r="C99" s="150"/>
      <c r="D99" s="150"/>
      <c r="E99" s="150"/>
      <c r="F99" s="150"/>
      <c r="G99" s="150"/>
      <c r="H99" s="150"/>
      <c r="I99" s="150"/>
      <c r="J99" s="150"/>
      <c r="K99" s="150"/>
      <c r="L99" s="150"/>
    </row>
    <row r="100" spans="2:12" s="148" customFormat="1" hidden="1">
      <c r="B100" s="150"/>
      <c r="C100" s="150"/>
      <c r="D100" s="150"/>
      <c r="E100" s="150"/>
      <c r="F100" s="150"/>
      <c r="G100" s="150"/>
      <c r="H100" s="150"/>
      <c r="I100" s="150"/>
      <c r="J100" s="150"/>
      <c r="K100" s="150"/>
      <c r="L100" s="150"/>
    </row>
    <row r="101" spans="2:12" s="148" customFormat="1" hidden="1">
      <c r="B101" s="150"/>
      <c r="C101" s="150"/>
      <c r="D101" s="150"/>
      <c r="E101" s="150"/>
      <c r="F101" s="150"/>
      <c r="G101" s="150"/>
      <c r="H101" s="150"/>
      <c r="I101" s="150"/>
      <c r="J101" s="150"/>
      <c r="K101" s="150"/>
      <c r="L101" s="150"/>
    </row>
    <row r="102" spans="2:12" s="148" customFormat="1" hidden="1">
      <c r="B102" s="150"/>
      <c r="C102" s="150"/>
      <c r="D102" s="150"/>
      <c r="E102" s="150"/>
      <c r="F102" s="150"/>
      <c r="G102" s="150"/>
      <c r="H102" s="150"/>
      <c r="I102" s="150"/>
      <c r="J102" s="150"/>
      <c r="K102" s="150"/>
      <c r="L102" s="150"/>
    </row>
    <row r="103" spans="2:12" s="148" customFormat="1" hidden="1">
      <c r="B103" s="150"/>
      <c r="C103" s="150"/>
      <c r="D103" s="150"/>
      <c r="E103" s="150"/>
      <c r="F103" s="150"/>
      <c r="G103" s="150"/>
      <c r="H103" s="150"/>
      <c r="I103" s="150"/>
      <c r="J103" s="150"/>
      <c r="K103" s="150"/>
      <c r="L103" s="150"/>
    </row>
    <row r="104" spans="2:12" s="148" customFormat="1" hidden="1">
      <c r="B104" s="150"/>
      <c r="C104" s="150"/>
      <c r="D104" s="150"/>
      <c r="E104" s="150"/>
      <c r="F104" s="150"/>
      <c r="G104" s="150"/>
      <c r="H104" s="150"/>
      <c r="I104" s="150"/>
      <c r="J104" s="150"/>
      <c r="K104" s="150"/>
      <c r="L104" s="150"/>
    </row>
    <row r="105" spans="2:12" s="148" customFormat="1" hidden="1">
      <c r="B105" s="150"/>
      <c r="C105" s="150"/>
      <c r="D105" s="150"/>
      <c r="E105" s="150"/>
      <c r="F105" s="150"/>
      <c r="G105" s="150"/>
      <c r="H105" s="150"/>
      <c r="I105" s="150"/>
      <c r="J105" s="150"/>
      <c r="K105" s="150"/>
      <c r="L105" s="150"/>
    </row>
    <row r="106" spans="2:12" s="148" customFormat="1" hidden="1">
      <c r="B106" s="150"/>
      <c r="C106" s="150"/>
      <c r="D106" s="150"/>
      <c r="E106" s="150"/>
      <c r="F106" s="150"/>
      <c r="G106" s="150"/>
      <c r="H106" s="150"/>
      <c r="I106" s="150"/>
      <c r="J106" s="150"/>
      <c r="K106" s="150"/>
      <c r="L106" s="150"/>
    </row>
    <row r="107" spans="2:12" s="148" customFormat="1" hidden="1">
      <c r="B107" s="150"/>
      <c r="C107" s="150"/>
      <c r="D107" s="150"/>
      <c r="E107" s="150"/>
      <c r="F107" s="150"/>
      <c r="G107" s="150"/>
      <c r="H107" s="150"/>
      <c r="I107" s="150"/>
      <c r="J107" s="150"/>
      <c r="K107" s="150"/>
      <c r="L107" s="150"/>
    </row>
    <row r="108" spans="2:12" s="148" customFormat="1" hidden="1">
      <c r="B108" s="150"/>
      <c r="C108" s="150"/>
      <c r="D108" s="150"/>
      <c r="E108" s="150"/>
      <c r="F108" s="150"/>
      <c r="G108" s="150"/>
      <c r="H108" s="150"/>
      <c r="I108" s="150"/>
      <c r="J108" s="150"/>
      <c r="K108" s="150"/>
      <c r="L108" s="150"/>
    </row>
    <row r="109" spans="2:12" s="148" customFormat="1" hidden="1">
      <c r="B109" s="150"/>
      <c r="C109" s="150"/>
      <c r="D109" s="150"/>
      <c r="E109" s="150"/>
      <c r="F109" s="150"/>
      <c r="G109" s="150"/>
      <c r="H109" s="150"/>
      <c r="I109" s="150"/>
      <c r="J109" s="150"/>
      <c r="K109" s="150"/>
      <c r="L109" s="150"/>
    </row>
    <row r="110" spans="2:12" s="148" customFormat="1" hidden="1">
      <c r="B110" s="150"/>
      <c r="C110" s="150"/>
      <c r="D110" s="150"/>
      <c r="E110" s="150"/>
      <c r="F110" s="150"/>
      <c r="G110" s="150"/>
      <c r="H110" s="150"/>
      <c r="I110" s="150"/>
      <c r="J110" s="150"/>
      <c r="K110" s="150"/>
      <c r="L110" s="150"/>
    </row>
    <row r="111" spans="2:12" s="148" customFormat="1" hidden="1">
      <c r="B111" s="150"/>
      <c r="C111" s="150"/>
      <c r="D111" s="150"/>
      <c r="E111" s="150"/>
      <c r="F111" s="150"/>
      <c r="G111" s="150"/>
      <c r="H111" s="150"/>
      <c r="I111" s="150"/>
      <c r="J111" s="150"/>
      <c r="K111" s="150"/>
      <c r="L111" s="150"/>
    </row>
    <row r="112" spans="2:12" s="148" customFormat="1" hidden="1">
      <c r="B112" s="150"/>
      <c r="C112" s="150"/>
      <c r="D112" s="150"/>
      <c r="E112" s="150"/>
      <c r="F112" s="150"/>
      <c r="G112" s="150"/>
      <c r="H112" s="150"/>
      <c r="I112" s="150"/>
      <c r="J112" s="150"/>
      <c r="K112" s="150"/>
      <c r="L112" s="150"/>
    </row>
    <row r="113" spans="2:12" s="148" customFormat="1" hidden="1">
      <c r="B113" s="150"/>
      <c r="C113" s="150"/>
      <c r="D113" s="150"/>
      <c r="E113" s="150"/>
      <c r="F113" s="150"/>
      <c r="G113" s="150"/>
      <c r="H113" s="150"/>
      <c r="I113" s="150"/>
      <c r="J113" s="150"/>
      <c r="K113" s="150"/>
      <c r="L113" s="150"/>
    </row>
    <row r="114" spans="2:12" s="148" customFormat="1" hidden="1">
      <c r="B114" s="150"/>
      <c r="C114" s="150"/>
      <c r="D114" s="150"/>
      <c r="E114" s="150"/>
      <c r="F114" s="150"/>
      <c r="G114" s="150"/>
      <c r="H114" s="150"/>
      <c r="I114" s="150"/>
      <c r="J114" s="150"/>
      <c r="K114" s="150"/>
      <c r="L114" s="150"/>
    </row>
    <row r="115" spans="2:12" s="148" customFormat="1" hidden="1">
      <c r="B115" s="150"/>
      <c r="C115" s="150"/>
      <c r="D115" s="150"/>
      <c r="E115" s="150"/>
      <c r="F115" s="150"/>
      <c r="G115" s="150"/>
      <c r="H115" s="150"/>
      <c r="I115" s="150"/>
      <c r="J115" s="150"/>
      <c r="K115" s="150"/>
      <c r="L115" s="150"/>
    </row>
    <row r="116" spans="2:12" s="148" customFormat="1" hidden="1">
      <c r="B116" s="150"/>
      <c r="C116" s="150"/>
      <c r="D116" s="150"/>
      <c r="E116" s="150"/>
      <c r="F116" s="150"/>
      <c r="G116" s="150"/>
      <c r="H116" s="150"/>
      <c r="I116" s="150"/>
      <c r="J116" s="150"/>
      <c r="K116" s="150"/>
      <c r="L116" s="150"/>
    </row>
    <row r="117" spans="2:12" s="148" customFormat="1" hidden="1">
      <c r="B117" s="150"/>
      <c r="C117" s="150"/>
      <c r="D117" s="150"/>
      <c r="E117" s="150"/>
      <c r="F117" s="150"/>
      <c r="G117" s="150"/>
      <c r="H117" s="150"/>
      <c r="I117" s="150"/>
      <c r="J117" s="150"/>
      <c r="K117" s="150"/>
      <c r="L117" s="150"/>
    </row>
    <row r="118" spans="2:12" s="148" customFormat="1" hidden="1">
      <c r="B118" s="150"/>
      <c r="C118" s="150"/>
      <c r="D118" s="150"/>
      <c r="E118" s="150"/>
      <c r="F118" s="150"/>
      <c r="G118" s="150"/>
      <c r="H118" s="150"/>
      <c r="I118" s="150"/>
      <c r="J118" s="150"/>
      <c r="K118" s="150"/>
      <c r="L118" s="150"/>
    </row>
    <row r="119" spans="2:12" s="148" customFormat="1" hidden="1">
      <c r="B119" s="150"/>
      <c r="C119" s="150"/>
      <c r="D119" s="150"/>
      <c r="E119" s="150"/>
      <c r="F119" s="150"/>
      <c r="G119" s="150"/>
      <c r="H119" s="150"/>
      <c r="I119" s="150"/>
      <c r="J119" s="150"/>
      <c r="K119" s="150"/>
      <c r="L119" s="150"/>
    </row>
    <row r="120" spans="2:12" s="148" customFormat="1" hidden="1">
      <c r="B120" s="150"/>
      <c r="C120" s="150"/>
      <c r="D120" s="150"/>
      <c r="E120" s="150"/>
      <c r="F120" s="150"/>
      <c r="G120" s="150"/>
      <c r="H120" s="150"/>
      <c r="I120" s="150"/>
      <c r="J120" s="150"/>
      <c r="K120" s="150"/>
      <c r="L120" s="150"/>
    </row>
    <row r="121" spans="2:12" s="148" customFormat="1" hidden="1">
      <c r="B121" s="150"/>
      <c r="C121" s="150"/>
      <c r="D121" s="150"/>
      <c r="E121" s="150"/>
      <c r="F121" s="150"/>
      <c r="G121" s="150"/>
      <c r="H121" s="150"/>
      <c r="I121" s="150"/>
      <c r="J121" s="150"/>
      <c r="K121" s="150"/>
      <c r="L121" s="150"/>
    </row>
    <row r="122" spans="2:12" s="148" customFormat="1" hidden="1">
      <c r="B122" s="150"/>
      <c r="C122" s="150"/>
      <c r="D122" s="150"/>
      <c r="E122" s="150"/>
      <c r="F122" s="150"/>
      <c r="G122" s="150"/>
      <c r="H122" s="150"/>
      <c r="I122" s="150"/>
      <c r="J122" s="150"/>
      <c r="K122" s="150"/>
      <c r="L122" s="150"/>
    </row>
    <row r="123" spans="2:12" s="148" customFormat="1" hidden="1">
      <c r="B123" s="150"/>
      <c r="C123" s="150"/>
      <c r="D123" s="150"/>
      <c r="E123" s="150"/>
      <c r="F123" s="150"/>
      <c r="G123" s="150"/>
      <c r="H123" s="150"/>
      <c r="I123" s="150"/>
      <c r="J123" s="150"/>
      <c r="K123" s="150"/>
      <c r="L123" s="150"/>
    </row>
    <row r="124" spans="2:12" s="148" customFormat="1" hidden="1">
      <c r="B124" s="150"/>
      <c r="C124" s="150"/>
      <c r="D124" s="150"/>
      <c r="E124" s="150"/>
      <c r="F124" s="150"/>
      <c r="G124" s="150"/>
      <c r="H124" s="150"/>
      <c r="I124" s="150"/>
      <c r="J124" s="150"/>
      <c r="K124" s="150"/>
      <c r="L124" s="150"/>
    </row>
    <row r="125" spans="2:12" s="148" customFormat="1" hidden="1">
      <c r="B125" s="150"/>
      <c r="C125" s="150"/>
      <c r="D125" s="150"/>
      <c r="E125" s="150"/>
      <c r="F125" s="150"/>
      <c r="G125" s="150"/>
      <c r="H125" s="150"/>
      <c r="I125" s="150"/>
      <c r="J125" s="150"/>
      <c r="K125" s="150"/>
      <c r="L125" s="150"/>
    </row>
    <row r="126" spans="2:12" s="148" customFormat="1" hidden="1">
      <c r="B126" s="150"/>
      <c r="C126" s="150"/>
      <c r="D126" s="150"/>
      <c r="E126" s="150"/>
      <c r="F126" s="150"/>
      <c r="G126" s="150"/>
      <c r="H126" s="150"/>
      <c r="I126" s="150"/>
      <c r="J126" s="150"/>
      <c r="K126" s="150"/>
      <c r="L126" s="150"/>
    </row>
    <row r="127" spans="2:12" s="148" customFormat="1" hidden="1">
      <c r="B127" s="150"/>
      <c r="C127" s="150"/>
      <c r="D127" s="150"/>
      <c r="E127" s="150"/>
      <c r="F127" s="150"/>
      <c r="G127" s="150"/>
      <c r="H127" s="150"/>
      <c r="I127" s="150"/>
      <c r="J127" s="150"/>
      <c r="K127" s="150"/>
      <c r="L127" s="150"/>
    </row>
    <row r="128" spans="2:12" s="148" customFormat="1" hidden="1">
      <c r="B128" s="150"/>
      <c r="C128" s="150"/>
      <c r="D128" s="150"/>
      <c r="E128" s="150"/>
      <c r="F128" s="150"/>
      <c r="G128" s="150"/>
      <c r="H128" s="150"/>
      <c r="I128" s="150"/>
      <c r="J128" s="150"/>
      <c r="K128" s="150"/>
      <c r="L128" s="150"/>
    </row>
    <row r="129" spans="2:12" s="148" customFormat="1" hidden="1">
      <c r="B129" s="150"/>
      <c r="C129" s="150"/>
      <c r="D129" s="150"/>
      <c r="E129" s="150"/>
      <c r="F129" s="150"/>
      <c r="G129" s="150"/>
      <c r="H129" s="150"/>
      <c r="I129" s="150"/>
      <c r="J129" s="150"/>
      <c r="K129" s="150"/>
      <c r="L129" s="150"/>
    </row>
    <row r="130" spans="2:12" s="148" customFormat="1" hidden="1">
      <c r="B130" s="150"/>
      <c r="C130" s="150"/>
      <c r="D130" s="150"/>
      <c r="E130" s="150"/>
      <c r="F130" s="150"/>
      <c r="G130" s="150"/>
      <c r="H130" s="150"/>
      <c r="I130" s="150"/>
      <c r="J130" s="150"/>
      <c r="K130" s="150"/>
      <c r="L130" s="150"/>
    </row>
    <row r="131" spans="2:12" s="148" customFormat="1" hidden="1">
      <c r="B131" s="150"/>
      <c r="C131" s="150"/>
      <c r="D131" s="150"/>
      <c r="E131" s="150"/>
      <c r="F131" s="150"/>
      <c r="G131" s="150"/>
      <c r="H131" s="150"/>
      <c r="I131" s="150"/>
      <c r="J131" s="150"/>
      <c r="K131" s="150"/>
      <c r="L131" s="150"/>
    </row>
    <row r="132" spans="2:12" s="148" customFormat="1" hidden="1">
      <c r="B132" s="150"/>
      <c r="C132" s="150"/>
      <c r="D132" s="150"/>
      <c r="E132" s="150"/>
      <c r="F132" s="150"/>
      <c r="G132" s="150"/>
      <c r="H132" s="150"/>
      <c r="I132" s="150"/>
      <c r="J132" s="150"/>
      <c r="K132" s="150"/>
      <c r="L132" s="150"/>
    </row>
    <row r="133" spans="2:12" s="148" customFormat="1" hidden="1">
      <c r="B133" s="150"/>
      <c r="C133" s="150"/>
      <c r="D133" s="150"/>
      <c r="E133" s="150"/>
      <c r="F133" s="150"/>
      <c r="G133" s="150"/>
      <c r="H133" s="150"/>
      <c r="I133" s="150"/>
      <c r="J133" s="150"/>
      <c r="K133" s="150"/>
      <c r="L133" s="150"/>
    </row>
    <row r="134" spans="2:12" s="148" customFormat="1" hidden="1">
      <c r="B134" s="150"/>
      <c r="C134" s="150"/>
      <c r="D134" s="150"/>
      <c r="E134" s="150"/>
      <c r="F134" s="150"/>
      <c r="G134" s="150"/>
      <c r="H134" s="150"/>
      <c r="I134" s="150"/>
      <c r="J134" s="150"/>
      <c r="K134" s="150"/>
      <c r="L134" s="150"/>
    </row>
    <row r="135" spans="2:12" s="148" customFormat="1" hidden="1">
      <c r="B135" s="150"/>
      <c r="C135" s="150"/>
      <c r="D135" s="150"/>
      <c r="E135" s="150"/>
      <c r="F135" s="150"/>
      <c r="G135" s="150"/>
      <c r="H135" s="150"/>
      <c r="I135" s="150"/>
      <c r="J135" s="150"/>
      <c r="K135" s="150"/>
      <c r="L135" s="150"/>
    </row>
    <row r="136" spans="2:12" s="148" customFormat="1" hidden="1">
      <c r="B136" s="150"/>
      <c r="C136" s="150"/>
      <c r="D136" s="150"/>
      <c r="E136" s="150"/>
      <c r="F136" s="150"/>
      <c r="G136" s="150"/>
      <c r="H136" s="150"/>
      <c r="I136" s="150"/>
      <c r="J136" s="150"/>
      <c r="K136" s="150"/>
      <c r="L136" s="150"/>
    </row>
    <row r="137" spans="2:12" s="148" customFormat="1" hidden="1">
      <c r="B137" s="150"/>
      <c r="C137" s="150"/>
      <c r="D137" s="150"/>
      <c r="E137" s="150"/>
      <c r="F137" s="150"/>
      <c r="G137" s="150"/>
      <c r="H137" s="150"/>
      <c r="I137" s="150"/>
      <c r="J137" s="150"/>
      <c r="K137" s="150"/>
      <c r="L137" s="150"/>
    </row>
    <row r="138" spans="2:12" s="148" customFormat="1" hidden="1">
      <c r="B138" s="150"/>
      <c r="C138" s="150"/>
      <c r="D138" s="150"/>
      <c r="E138" s="150"/>
      <c r="F138" s="150"/>
      <c r="G138" s="150"/>
      <c r="H138" s="150"/>
      <c r="I138" s="150"/>
      <c r="J138" s="150"/>
      <c r="K138" s="150"/>
      <c r="L138" s="150"/>
    </row>
  </sheetData>
  <mergeCells count="33">
    <mergeCell ref="B28:L28"/>
    <mergeCell ref="C3:L3"/>
    <mergeCell ref="C5:L5"/>
    <mergeCell ref="C6:D6"/>
    <mergeCell ref="B11:L11"/>
    <mergeCell ref="B12:L12"/>
    <mergeCell ref="C14:L14"/>
    <mergeCell ref="C15:D15"/>
    <mergeCell ref="B19:L19"/>
    <mergeCell ref="B20:L20"/>
    <mergeCell ref="C22:L22"/>
    <mergeCell ref="C23:D23"/>
    <mergeCell ref="B54:L54"/>
    <mergeCell ref="B29:L29"/>
    <mergeCell ref="C31:L31"/>
    <mergeCell ref="C32:D32"/>
    <mergeCell ref="B36:L36"/>
    <mergeCell ref="B37:L37"/>
    <mergeCell ref="C39:L39"/>
    <mergeCell ref="C40:D40"/>
    <mergeCell ref="B45:L45"/>
    <mergeCell ref="B46:L46"/>
    <mergeCell ref="C48:L48"/>
    <mergeCell ref="C49:D49"/>
    <mergeCell ref="C66:D66"/>
    <mergeCell ref="B70:L70"/>
    <mergeCell ref="B71:L71"/>
    <mergeCell ref="B55:L55"/>
    <mergeCell ref="C57:L57"/>
    <mergeCell ref="C58:D58"/>
    <mergeCell ref="B62:L62"/>
    <mergeCell ref="B63:L63"/>
    <mergeCell ref="C65:L65"/>
  </mergeCells>
  <dataValidations count="1">
    <dataValidation type="list" allowBlank="1" showInputMessage="1" showErrorMessage="1" sqref="C7 C16 C67 C33 C41 C24:C25 C59 C50:C51">
      <formula1>Rates</formula1>
    </dataValidation>
  </dataValidations>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AT83"/>
  <sheetViews>
    <sheetView topLeftCell="A16" zoomScale="70" zoomScaleNormal="70" workbookViewId="0">
      <selection activeCell="L37" sqref="L37"/>
    </sheetView>
  </sheetViews>
  <sheetFormatPr defaultColWidth="0" defaultRowHeight="15" customHeight="1" zeroHeight="1"/>
  <cols>
    <col min="1" max="1" width="3.6640625" style="148" customWidth="1"/>
    <col min="2" max="2" width="30.6640625" bestFit="1" customWidth="1"/>
    <col min="3" max="12" width="20.6640625" customWidth="1"/>
    <col min="13" max="26" width="9.109375" style="148" customWidth="1"/>
    <col min="27" max="46" width="0" style="148" hidden="1" customWidth="1"/>
    <col min="47" max="16384" width="9.109375" hidden="1"/>
  </cols>
  <sheetData>
    <row r="1" spans="1:46" s="148" customFormat="1" ht="14.4"/>
    <row r="2" spans="1:46" s="39" customFormat="1" ht="21" customHeight="1">
      <c r="A2" s="147"/>
      <c r="B2" s="28" t="s">
        <v>60</v>
      </c>
      <c r="C2" s="28"/>
      <c r="D2" s="28"/>
      <c r="E2" s="28"/>
      <c r="F2" s="28"/>
      <c r="G2" s="28"/>
      <c r="H2" s="28"/>
      <c r="I2" s="28"/>
      <c r="J2" s="28"/>
      <c r="K2" s="28"/>
      <c r="L2" s="28"/>
      <c r="M2" s="147"/>
      <c r="N2" s="147"/>
      <c r="O2" s="147"/>
      <c r="P2" s="147"/>
      <c r="Q2" s="147"/>
      <c r="R2" s="147"/>
      <c r="S2" s="147"/>
      <c r="T2" s="147"/>
      <c r="U2" s="147"/>
      <c r="V2" s="147"/>
      <c r="W2" s="147"/>
      <c r="X2" s="147"/>
      <c r="Y2" s="147"/>
      <c r="Z2" s="147"/>
      <c r="AA2" s="147"/>
      <c r="AB2" s="147"/>
      <c r="AC2" s="147"/>
      <c r="AD2" s="147"/>
      <c r="AE2" s="147"/>
      <c r="AF2" s="147"/>
      <c r="AG2" s="147"/>
      <c r="AH2" s="147"/>
      <c r="AI2" s="147"/>
      <c r="AJ2" s="147"/>
      <c r="AK2" s="147"/>
      <c r="AL2" s="147"/>
      <c r="AM2" s="147"/>
      <c r="AN2" s="147"/>
      <c r="AO2" s="147"/>
      <c r="AP2" s="147"/>
      <c r="AQ2" s="147"/>
      <c r="AR2" s="147"/>
      <c r="AS2" s="147"/>
      <c r="AT2" s="147"/>
    </row>
    <row r="3" spans="1:46" ht="14.4">
      <c r="B3" s="45"/>
      <c r="C3" s="148"/>
      <c r="D3" s="148"/>
      <c r="E3" s="148"/>
      <c r="F3" s="148"/>
      <c r="G3" s="148"/>
      <c r="H3" s="148"/>
      <c r="I3" s="148"/>
      <c r="J3" s="148"/>
      <c r="K3" s="148"/>
      <c r="L3" s="148"/>
    </row>
    <row r="4" spans="1:46" ht="14.4">
      <c r="C4" s="148"/>
      <c r="D4" s="148"/>
      <c r="E4" s="148"/>
      <c r="F4" s="148"/>
      <c r="G4" s="148"/>
      <c r="H4" s="148"/>
      <c r="I4" s="148"/>
      <c r="J4" s="148"/>
      <c r="K4" s="148"/>
      <c r="L4" s="148"/>
    </row>
    <row r="5" spans="1:46" s="8" customFormat="1" ht="14.4">
      <c r="A5" s="15"/>
      <c r="B5" s="1" t="s">
        <v>5</v>
      </c>
      <c r="C5" s="1"/>
      <c r="D5" s="1"/>
      <c r="E5" s="4"/>
      <c r="F5" s="4"/>
      <c r="G5" s="4"/>
      <c r="H5" s="4"/>
      <c r="I5" s="4"/>
      <c r="J5" s="4"/>
      <c r="K5" s="4"/>
      <c r="L5" s="4"/>
      <c r="M5" s="16"/>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row>
    <row r="6" spans="1:46" s="15" customFormat="1" ht="14.4">
      <c r="B6" s="42"/>
    </row>
    <row r="7" spans="1:46" s="15" customFormat="1" ht="14.4">
      <c r="B7" s="3" t="s">
        <v>299</v>
      </c>
      <c r="C7" s="6" t="s">
        <v>7</v>
      </c>
      <c r="D7" s="6" t="s">
        <v>8</v>
      </c>
      <c r="E7" s="6" t="s">
        <v>9</v>
      </c>
      <c r="F7" s="6" t="s">
        <v>10</v>
      </c>
      <c r="G7" s="6" t="s">
        <v>11</v>
      </c>
      <c r="H7" s="32" t="s">
        <v>20</v>
      </c>
      <c r="I7" s="32" t="s">
        <v>21</v>
      </c>
      <c r="J7" s="32" t="s">
        <v>22</v>
      </c>
      <c r="K7" s="32" t="s">
        <v>23</v>
      </c>
      <c r="L7" s="32" t="s">
        <v>24</v>
      </c>
    </row>
    <row r="8" spans="1:46" s="15" customFormat="1" ht="14.4">
      <c r="B8" s="8" t="s">
        <v>12</v>
      </c>
      <c r="C8" s="179">
        <v>1</v>
      </c>
      <c r="D8" s="179">
        <f>D9*D10</f>
        <v>1.0353329951690822</v>
      </c>
      <c r="E8" s="179">
        <f t="shared" ref="E8:G8" si="0">E9*E10</f>
        <v>1.0621947743913043</v>
      </c>
      <c r="F8" s="179">
        <f t="shared" si="0"/>
        <v>1.0876998293290694</v>
      </c>
      <c r="G8" s="179">
        <f t="shared" si="0"/>
        <v>1.1210931117784644</v>
      </c>
      <c r="H8" s="9"/>
      <c r="I8" s="9"/>
      <c r="J8" s="9"/>
      <c r="K8" s="9"/>
      <c r="L8" s="9"/>
    </row>
    <row r="9" spans="1:46" s="15" customFormat="1" ht="14.4">
      <c r="B9" s="8" t="s">
        <v>13</v>
      </c>
      <c r="C9" s="179">
        <v>1</v>
      </c>
      <c r="D9" s="179">
        <f>C9*(1+D18)</f>
        <v>1.0248792270531402</v>
      </c>
      <c r="E9" s="179">
        <f t="shared" ref="E9:G10" si="1">D9*(1+E18)</f>
        <v>1.0403381642512077</v>
      </c>
      <c r="F9" s="179">
        <f t="shared" si="1"/>
        <v>1.0536231884057969</v>
      </c>
      <c r="G9" s="179">
        <f t="shared" si="1"/>
        <v>1.0741545893719804</v>
      </c>
      <c r="H9" s="9"/>
      <c r="I9" s="9"/>
      <c r="J9" s="9"/>
      <c r="K9" s="9"/>
      <c r="L9" s="9"/>
    </row>
    <row r="10" spans="1:46" s="15" customFormat="1" ht="14.4">
      <c r="B10" s="8" t="s">
        <v>14</v>
      </c>
      <c r="C10" s="179">
        <v>1</v>
      </c>
      <c r="D10" s="179">
        <f>C10*(1+D19)</f>
        <v>1.0102</v>
      </c>
      <c r="E10" s="179">
        <f t="shared" si="1"/>
        <v>1.0210091399999999</v>
      </c>
      <c r="F10" s="179">
        <f t="shared" si="1"/>
        <v>1.0323423414540001</v>
      </c>
      <c r="G10" s="179">
        <f t="shared" si="1"/>
        <v>1.043698107209994</v>
      </c>
      <c r="H10" s="180"/>
      <c r="I10" s="180"/>
      <c r="J10" s="180"/>
      <c r="K10" s="180"/>
      <c r="L10" s="180"/>
    </row>
    <row r="11" spans="1:46" s="15" customFormat="1" ht="14.4">
      <c r="B11" s="42"/>
    </row>
    <row r="12" spans="1:46" s="8" customFormat="1" ht="14.4">
      <c r="A12" s="15"/>
      <c r="B12" s="3" t="s">
        <v>6</v>
      </c>
      <c r="C12" s="6" t="s">
        <v>7</v>
      </c>
      <c r="D12" s="6" t="s">
        <v>8</v>
      </c>
      <c r="E12" s="6" t="s">
        <v>9</v>
      </c>
      <c r="F12" s="6" t="s">
        <v>10</v>
      </c>
      <c r="G12" s="6" t="s">
        <v>11</v>
      </c>
      <c r="H12" s="32" t="s">
        <v>20</v>
      </c>
      <c r="I12" s="32" t="s">
        <v>21</v>
      </c>
      <c r="J12" s="32" t="s">
        <v>22</v>
      </c>
      <c r="K12" s="32" t="s">
        <v>23</v>
      </c>
      <c r="L12" s="32" t="s">
        <v>24</v>
      </c>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row>
    <row r="13" spans="1:46" s="8" customFormat="1" ht="14.4">
      <c r="A13" s="15"/>
      <c r="B13" s="8" t="s">
        <v>12</v>
      </c>
      <c r="C13" s="9"/>
      <c r="D13" s="9"/>
      <c r="E13" s="9"/>
      <c r="F13" s="9"/>
      <c r="G13" s="70">
        <v>1</v>
      </c>
      <c r="H13" s="70">
        <f>H14*H15</f>
        <v>1.0350618</v>
      </c>
      <c r="I13" s="70">
        <f t="shared" ref="I13:L13" si="2">I14*I15</f>
        <v>1.0713529298192399</v>
      </c>
      <c r="J13" s="70">
        <f t="shared" si="2"/>
        <v>1.1089164919739762</v>
      </c>
      <c r="K13" s="70">
        <f t="shared" si="2"/>
        <v>1.1477971002322693</v>
      </c>
      <c r="L13" s="70">
        <f t="shared" si="2"/>
        <v>1.1880409326011929</v>
      </c>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row>
    <row r="14" spans="1:46" s="8" customFormat="1" ht="14.4">
      <c r="A14" s="15"/>
      <c r="B14" s="8" t="s">
        <v>13</v>
      </c>
      <c r="C14" s="9"/>
      <c r="D14" s="9"/>
      <c r="E14" s="9"/>
      <c r="F14" s="9"/>
      <c r="G14" s="69">
        <v>1</v>
      </c>
      <c r="H14" s="69">
        <v>1.0238</v>
      </c>
      <c r="I14" s="69">
        <v>1.0481664400000001</v>
      </c>
      <c r="J14" s="69">
        <v>1.0731128012720001</v>
      </c>
      <c r="K14" s="69">
        <v>1.0986528859422737</v>
      </c>
      <c r="L14" s="69">
        <v>1.1248008246276999</v>
      </c>
      <c r="M14" s="15"/>
      <c r="N14" s="18"/>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row>
    <row r="15" spans="1:46" s="8" customFormat="1" ht="14.4">
      <c r="A15" s="15"/>
      <c r="B15" s="8" t="s">
        <v>14</v>
      </c>
      <c r="C15" s="9"/>
      <c r="D15" s="9"/>
      <c r="E15" s="9"/>
      <c r="F15" s="9"/>
      <c r="G15" s="69">
        <v>1</v>
      </c>
      <c r="H15" s="69">
        <v>1.0109999999999999</v>
      </c>
      <c r="I15" s="69">
        <v>1.0221209999999998</v>
      </c>
      <c r="J15" s="69">
        <v>1.0333643309999998</v>
      </c>
      <c r="K15" s="69">
        <v>1.0447313386409998</v>
      </c>
      <c r="L15" s="69">
        <v>1.0562233833660506</v>
      </c>
      <c r="M15" s="15"/>
      <c r="N15" s="18"/>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row>
    <row r="16" spans="1:46" s="8" customFormat="1" ht="14.4">
      <c r="A16" s="15"/>
      <c r="C16" s="9"/>
      <c r="D16" s="9"/>
      <c r="E16" s="9"/>
      <c r="F16" s="9"/>
      <c r="H16" s="9"/>
      <c r="I16" s="9"/>
      <c r="J16" s="9"/>
      <c r="K16" s="9"/>
      <c r="M16" s="9"/>
      <c r="N16" s="9"/>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row>
    <row r="17" spans="1:46" s="8" customFormat="1" ht="14.4">
      <c r="A17" s="15"/>
      <c r="B17" s="3" t="s">
        <v>296</v>
      </c>
      <c r="C17" s="6" t="s">
        <v>7</v>
      </c>
      <c r="D17" s="6" t="s">
        <v>8</v>
      </c>
      <c r="E17" s="6" t="s">
        <v>9</v>
      </c>
      <c r="F17" s="6" t="s">
        <v>10</v>
      </c>
      <c r="G17" s="6" t="s">
        <v>11</v>
      </c>
      <c r="H17" s="32" t="s">
        <v>20</v>
      </c>
      <c r="I17" s="32" t="s">
        <v>21</v>
      </c>
      <c r="J17" s="32" t="s">
        <v>22</v>
      </c>
      <c r="K17" s="32" t="s">
        <v>23</v>
      </c>
      <c r="L17" s="32" t="s">
        <v>24</v>
      </c>
      <c r="M17" s="9"/>
      <c r="N17" s="9"/>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row>
    <row r="18" spans="1:46" s="8" customFormat="1" ht="14.4">
      <c r="A18" s="15"/>
      <c r="B18" s="8" t="s">
        <v>297</v>
      </c>
      <c r="C18" s="212">
        <v>2.4498886414253906E-2</v>
      </c>
      <c r="D18" s="212">
        <v>2.4879227053140163E-2</v>
      </c>
      <c r="E18" s="212">
        <v>1.5083667216591934E-2</v>
      </c>
      <c r="F18" s="212">
        <v>1.2769909449732886E-2</v>
      </c>
      <c r="G18" s="212">
        <v>1.9486474094452033E-2</v>
      </c>
      <c r="H18" s="212">
        <v>2.5000000000000001E-2</v>
      </c>
      <c r="I18" s="212">
        <v>2.5000000000000001E-2</v>
      </c>
      <c r="J18" s="212">
        <v>2.5000000000000001E-2</v>
      </c>
      <c r="K18" s="212">
        <v>2.5000000000000001E-2</v>
      </c>
      <c r="L18" s="212">
        <v>2.5000000000000001E-2</v>
      </c>
      <c r="M18" s="9"/>
      <c r="N18" s="9"/>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row>
    <row r="19" spans="1:46" s="8" customFormat="1" ht="14.4">
      <c r="A19" s="15"/>
      <c r="B19" s="8" t="s">
        <v>298</v>
      </c>
      <c r="C19" s="212">
        <v>0</v>
      </c>
      <c r="D19" s="212">
        <v>1.0200000000000001E-2</v>
      </c>
      <c r="E19" s="212">
        <v>1.0699999999999999E-2</v>
      </c>
      <c r="F19" s="212">
        <v>1.11E-2</v>
      </c>
      <c r="G19" s="212">
        <v>1.0999999999999999E-2</v>
      </c>
      <c r="H19" s="212">
        <v>8.7907707248520376E-3</v>
      </c>
      <c r="I19" s="212">
        <v>1.3681542469145236E-2</v>
      </c>
      <c r="J19" s="212">
        <v>1.7372653697064661E-2</v>
      </c>
      <c r="K19" s="212">
        <v>1.7287543395615133E-2</v>
      </c>
      <c r="L19" s="212">
        <v>1.3333262554146708E-2</v>
      </c>
      <c r="M19" s="9"/>
      <c r="N19" s="9"/>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row>
    <row r="20" spans="1:46" s="8" customFormat="1" ht="14.4">
      <c r="A20" s="15"/>
      <c r="C20" s="9"/>
      <c r="D20" s="9"/>
      <c r="E20" s="9"/>
      <c r="F20" s="9"/>
      <c r="G20" s="9"/>
      <c r="H20" s="9"/>
      <c r="I20" s="9"/>
      <c r="J20" s="9"/>
      <c r="K20" s="9"/>
      <c r="L20" s="9"/>
      <c r="M20" s="9"/>
      <c r="N20" s="9"/>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row>
    <row r="21" spans="1:46" s="8" customFormat="1" ht="14.4">
      <c r="A21" s="15"/>
      <c r="C21" s="9"/>
      <c r="D21" s="9"/>
      <c r="E21" s="9"/>
      <c r="F21" s="9"/>
      <c r="G21" s="9"/>
      <c r="H21" s="9"/>
      <c r="I21" s="9"/>
      <c r="J21" s="9"/>
      <c r="K21" s="9"/>
      <c r="L21" s="9"/>
      <c r="M21" s="9"/>
      <c r="N21" s="9"/>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row>
    <row r="22" spans="1:46" s="8" customFormat="1" ht="14.4">
      <c r="A22" s="15"/>
      <c r="C22" s="9"/>
      <c r="D22" s="9"/>
      <c r="E22" s="9"/>
      <c r="F22" s="9"/>
      <c r="G22" s="9"/>
      <c r="H22" s="9"/>
      <c r="I22" s="9"/>
      <c r="J22" s="9"/>
      <c r="K22" s="9"/>
      <c r="L22" s="9"/>
      <c r="M22" s="9"/>
      <c r="N22" s="9"/>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row>
    <row r="23" spans="1:46" s="8" customFormat="1" ht="14.4">
      <c r="A23" s="15"/>
      <c r="B23" s="220" t="s">
        <v>301</v>
      </c>
      <c r="C23" s="220"/>
      <c r="D23" s="220"/>
      <c r="E23" s="220"/>
      <c r="F23" s="220"/>
      <c r="G23" s="220"/>
      <c r="H23" s="220"/>
      <c r="I23" s="220"/>
      <c r="J23" s="220"/>
      <c r="K23" s="220"/>
      <c r="L23" s="220"/>
      <c r="M23" s="9"/>
      <c r="N23" s="9"/>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row>
    <row r="24" spans="1:46" s="8" customFormat="1" ht="28.8">
      <c r="A24" s="15"/>
      <c r="B24" s="43" t="s">
        <v>27</v>
      </c>
      <c r="C24" s="43" t="s">
        <v>28</v>
      </c>
      <c r="D24" s="43" t="s">
        <v>29</v>
      </c>
      <c r="E24" s="43" t="s">
        <v>30</v>
      </c>
      <c r="F24" s="43" t="s">
        <v>31</v>
      </c>
      <c r="G24" s="43" t="s">
        <v>32</v>
      </c>
      <c r="H24" s="43" t="s">
        <v>33</v>
      </c>
      <c r="I24" s="43" t="s">
        <v>34</v>
      </c>
      <c r="J24" s="43" t="s">
        <v>35</v>
      </c>
      <c r="K24" s="43" t="s">
        <v>36</v>
      </c>
      <c r="L24" s="43" t="s">
        <v>37</v>
      </c>
      <c r="M24" s="9"/>
      <c r="N24" s="9"/>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row>
    <row r="25" spans="1:46" s="8" customFormat="1" ht="28.8">
      <c r="A25" s="15"/>
      <c r="B25" s="44"/>
      <c r="C25" s="44"/>
      <c r="D25" s="44" t="s">
        <v>39</v>
      </c>
      <c r="E25" s="44" t="s">
        <v>38</v>
      </c>
      <c r="F25" s="44" t="s">
        <v>38</v>
      </c>
      <c r="G25" s="44" t="s">
        <v>39</v>
      </c>
      <c r="H25" s="44" t="s">
        <v>39</v>
      </c>
      <c r="I25" s="44" t="s">
        <v>39</v>
      </c>
      <c r="J25" s="44" t="s">
        <v>40</v>
      </c>
      <c r="K25" s="44"/>
      <c r="L25" s="44" t="s">
        <v>41</v>
      </c>
      <c r="M25" s="9"/>
      <c r="N25" s="9"/>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row>
    <row r="26" spans="1:46" s="8" customFormat="1" ht="14.4">
      <c r="A26" s="15"/>
      <c r="B26" s="181" t="s">
        <v>42</v>
      </c>
      <c r="C26" s="182" t="s">
        <v>43</v>
      </c>
      <c r="D26" s="183">
        <v>39</v>
      </c>
      <c r="E26" s="184">
        <v>0.52232025787876424</v>
      </c>
      <c r="F26" s="185">
        <v>0.5</v>
      </c>
      <c r="G26" s="186">
        <v>20.370490057271805</v>
      </c>
      <c r="H26" s="187">
        <v>59.370490057271809</v>
      </c>
      <c r="I26" s="187">
        <v>29.685245028635904</v>
      </c>
      <c r="J26" s="187">
        <v>89.055735085907713</v>
      </c>
      <c r="K26" s="188">
        <v>0</v>
      </c>
      <c r="L26" s="189">
        <v>89.055735085907713</v>
      </c>
      <c r="M26" s="9"/>
      <c r="N26" s="9"/>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row>
    <row r="27" spans="1:46" s="8" customFormat="1" ht="14.4">
      <c r="A27" s="15"/>
      <c r="B27" s="190" t="s">
        <v>44</v>
      </c>
      <c r="C27" s="191" t="s">
        <v>45</v>
      </c>
      <c r="D27" s="183">
        <v>59</v>
      </c>
      <c r="E27" s="184">
        <v>0.52232025787876424</v>
      </c>
      <c r="F27" s="185">
        <v>0.59</v>
      </c>
      <c r="G27" s="186">
        <v>30.81689521484709</v>
      </c>
      <c r="H27" s="187">
        <v>89.816895214847094</v>
      </c>
      <c r="I27" s="187">
        <v>52.991968176759784</v>
      </c>
      <c r="J27" s="187">
        <v>142.80886339160688</v>
      </c>
      <c r="K27" s="188">
        <v>0</v>
      </c>
      <c r="L27" s="189">
        <v>142.80886339160688</v>
      </c>
      <c r="M27" s="9"/>
      <c r="N27" s="9"/>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row>
    <row r="28" spans="1:46" s="8" customFormat="1" ht="14.4">
      <c r="A28" s="15"/>
      <c r="B28" s="190" t="s">
        <v>46</v>
      </c>
      <c r="C28" s="191" t="s">
        <v>47</v>
      </c>
      <c r="D28" s="183">
        <v>69</v>
      </c>
      <c r="E28" s="184">
        <v>0.52232025787876424</v>
      </c>
      <c r="F28" s="185">
        <v>0.69000000000000006</v>
      </c>
      <c r="G28" s="186">
        <v>36.040097793634729</v>
      </c>
      <c r="H28" s="187">
        <v>105.04009779363473</v>
      </c>
      <c r="I28" s="187">
        <v>72.477667477607966</v>
      </c>
      <c r="J28" s="187">
        <v>177.51776527124269</v>
      </c>
      <c r="K28" s="188">
        <v>0</v>
      </c>
      <c r="L28" s="189">
        <v>177.51776527124269</v>
      </c>
      <c r="M28" s="9"/>
      <c r="N28" s="9"/>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row>
    <row r="29" spans="1:46" s="8" customFormat="1" ht="14.4">
      <c r="A29" s="15"/>
      <c r="B29" s="190" t="s">
        <v>48</v>
      </c>
      <c r="C29" s="191" t="s">
        <v>49</v>
      </c>
      <c r="D29" s="183">
        <v>47</v>
      </c>
      <c r="E29" s="184">
        <v>0.52232025787876424</v>
      </c>
      <c r="F29" s="185">
        <v>0.87</v>
      </c>
      <c r="G29" s="186">
        <v>24.549052120301919</v>
      </c>
      <c r="H29" s="187">
        <v>71.549052120301923</v>
      </c>
      <c r="I29" s="187">
        <v>62.247675344662674</v>
      </c>
      <c r="J29" s="187">
        <v>133.79672746496459</v>
      </c>
      <c r="K29" s="188">
        <v>0</v>
      </c>
      <c r="L29" s="189">
        <v>133.79672746496459</v>
      </c>
      <c r="M29" s="9"/>
      <c r="N29" s="9"/>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row>
    <row r="30" spans="1:46" ht="14.4">
      <c r="B30" s="190" t="s">
        <v>50</v>
      </c>
      <c r="C30" s="191" t="s">
        <v>51</v>
      </c>
      <c r="D30" s="183">
        <v>82</v>
      </c>
      <c r="E30" s="184">
        <v>0.52232025787876424</v>
      </c>
      <c r="F30" s="185">
        <v>0.69000000000000006</v>
      </c>
      <c r="G30" s="186">
        <v>42.830261146058668</v>
      </c>
      <c r="H30" s="187">
        <v>124.83026114605866</v>
      </c>
      <c r="I30" s="187">
        <v>86.132880190780483</v>
      </c>
      <c r="J30" s="187">
        <v>210.96314133683916</v>
      </c>
      <c r="K30" s="188">
        <v>0</v>
      </c>
      <c r="L30" s="189">
        <v>210.96314133683916</v>
      </c>
    </row>
    <row r="31" spans="1:46" ht="14.4">
      <c r="B31" s="148"/>
      <c r="C31" s="148"/>
      <c r="D31" s="148"/>
      <c r="E31" s="148"/>
      <c r="F31" s="148"/>
      <c r="G31" s="148"/>
      <c r="H31" s="148"/>
      <c r="I31" s="148"/>
      <c r="J31" s="148"/>
      <c r="K31" s="148"/>
      <c r="L31" s="148"/>
    </row>
    <row r="32" spans="1:46" ht="14.4">
      <c r="B32" s="148"/>
      <c r="C32" s="148"/>
      <c r="D32" s="148"/>
      <c r="E32" s="148"/>
      <c r="F32" s="148"/>
      <c r="G32" s="148"/>
      <c r="H32" s="148"/>
      <c r="I32" s="148"/>
      <c r="J32" s="148"/>
      <c r="K32" s="148"/>
      <c r="L32" s="148"/>
    </row>
    <row r="33" spans="2:13" ht="14.4">
      <c r="B33" s="148"/>
      <c r="C33" s="148"/>
      <c r="D33" s="148"/>
      <c r="E33" s="148"/>
      <c r="F33" s="148"/>
      <c r="G33" s="148"/>
      <c r="H33" s="148"/>
      <c r="I33" s="148"/>
      <c r="J33" s="148"/>
      <c r="K33" s="148"/>
      <c r="L33" s="148"/>
    </row>
    <row r="34" spans="2:13" ht="14.4">
      <c r="B34" s="271" t="s">
        <v>303</v>
      </c>
      <c r="C34" s="271"/>
      <c r="D34" s="271"/>
      <c r="E34" s="271"/>
      <c r="F34" s="271"/>
      <c r="G34" s="271"/>
      <c r="H34" s="271"/>
      <c r="I34" s="271"/>
      <c r="J34" s="271"/>
      <c r="K34" s="271"/>
      <c r="L34" s="271"/>
    </row>
    <row r="35" spans="2:13" ht="45" customHeight="1">
      <c r="B35" s="43" t="s">
        <v>27</v>
      </c>
      <c r="C35" s="43" t="s">
        <v>28</v>
      </c>
      <c r="D35" s="43" t="s">
        <v>29</v>
      </c>
      <c r="E35" s="43" t="s">
        <v>30</v>
      </c>
      <c r="F35" s="43" t="s">
        <v>31</v>
      </c>
      <c r="G35" s="43" t="s">
        <v>32</v>
      </c>
      <c r="H35" s="43" t="s">
        <v>33</v>
      </c>
      <c r="I35" s="43" t="s">
        <v>34</v>
      </c>
      <c r="J35" s="43" t="s">
        <v>35</v>
      </c>
      <c r="K35" s="43" t="s">
        <v>36</v>
      </c>
      <c r="L35" s="43" t="s">
        <v>37</v>
      </c>
      <c r="M35" s="173"/>
    </row>
    <row r="36" spans="2:13" ht="43.95" customHeight="1">
      <c r="B36" s="44"/>
      <c r="C36" s="44"/>
      <c r="D36" s="192" t="s">
        <v>302</v>
      </c>
      <c r="E36" s="44" t="s">
        <v>38</v>
      </c>
      <c r="F36" s="44" t="s">
        <v>38</v>
      </c>
      <c r="G36" s="44" t="s">
        <v>39</v>
      </c>
      <c r="H36" s="44" t="s">
        <v>39</v>
      </c>
      <c r="I36" s="44" t="s">
        <v>39</v>
      </c>
      <c r="J36" s="44" t="s">
        <v>40</v>
      </c>
      <c r="K36" s="44"/>
      <c r="L36" s="44" t="s">
        <v>41</v>
      </c>
      <c r="M36" s="173"/>
    </row>
    <row r="37" spans="2:13" ht="14.4">
      <c r="B37" s="181" t="s">
        <v>42</v>
      </c>
      <c r="C37" s="182" t="s">
        <v>43</v>
      </c>
      <c r="D37" s="230">
        <f>D26*$G$8</f>
        <v>43.722631359360108</v>
      </c>
      <c r="E37" s="231">
        <v>0.52232025787876424</v>
      </c>
      <c r="F37" s="232">
        <v>0.5</v>
      </c>
      <c r="G37" s="233">
        <f>E37*D37</f>
        <v>22.837216086759117</v>
      </c>
      <c r="H37" s="234">
        <f>G37+D37</f>
        <v>66.559847446119221</v>
      </c>
      <c r="I37" s="234">
        <f>H37*F37</f>
        <v>33.279923723059611</v>
      </c>
      <c r="J37" s="234">
        <f>I37+H37</f>
        <v>99.839771169178832</v>
      </c>
      <c r="K37" s="235">
        <v>0</v>
      </c>
      <c r="L37" s="229">
        <f>103.24/'AER Summary - AER'!D212</f>
        <v>100.79582752254832</v>
      </c>
    </row>
    <row r="38" spans="2:13" ht="14.4">
      <c r="B38" s="190" t="s">
        <v>44</v>
      </c>
      <c r="C38" s="191" t="s">
        <v>45</v>
      </c>
      <c r="D38" s="230">
        <f t="shared" ref="D38:D41" si="3">D27*$G$8</f>
        <v>66.144493594929401</v>
      </c>
      <c r="E38" s="231">
        <v>0.52232025787876424</v>
      </c>
      <c r="F38" s="232">
        <v>0.59</v>
      </c>
      <c r="G38" s="233">
        <f t="shared" ref="G38:G41" si="4">E38*D38</f>
        <v>34.548608951763796</v>
      </c>
      <c r="H38" s="234">
        <f>G38+D38</f>
        <v>100.6931025466932</v>
      </c>
      <c r="I38" s="234">
        <f t="shared" ref="I38:I41" si="5">H38*F38</f>
        <v>59.408930502548984</v>
      </c>
      <c r="J38" s="234">
        <f t="shared" ref="J38:J41" si="6">I38+H38</f>
        <v>160.10203304924218</v>
      </c>
      <c r="K38" s="235">
        <v>0</v>
      </c>
      <c r="L38" s="229">
        <v>153.38999999999999</v>
      </c>
    </row>
    <row r="39" spans="2:13" ht="14.4">
      <c r="B39" s="190" t="s">
        <v>46</v>
      </c>
      <c r="C39" s="191" t="s">
        <v>47</v>
      </c>
      <c r="D39" s="230">
        <f t="shared" si="3"/>
        <v>77.35542471271404</v>
      </c>
      <c r="E39" s="231">
        <v>0.52232025787876424</v>
      </c>
      <c r="F39" s="232">
        <v>0.69000000000000006</v>
      </c>
      <c r="G39" s="233">
        <f t="shared" si="4"/>
        <v>40.404305384266131</v>
      </c>
      <c r="H39" s="234">
        <f t="shared" ref="H39:H41" si="7">G39+D39</f>
        <v>117.75973009698018</v>
      </c>
      <c r="I39" s="234">
        <f t="shared" si="5"/>
        <v>81.254213766916322</v>
      </c>
      <c r="J39" s="234">
        <f t="shared" si="6"/>
        <v>199.01394386389649</v>
      </c>
      <c r="K39" s="235">
        <v>0</v>
      </c>
      <c r="L39" s="229">
        <v>191.74</v>
      </c>
    </row>
    <row r="40" spans="2:13" ht="14.4">
      <c r="B40" s="190" t="s">
        <v>48</v>
      </c>
      <c r="C40" s="191" t="s">
        <v>49</v>
      </c>
      <c r="D40" s="230">
        <f t="shared" si="3"/>
        <v>52.691376253587826</v>
      </c>
      <c r="E40" s="231">
        <v>0.52232025787876424</v>
      </c>
      <c r="F40" s="232">
        <v>0.87</v>
      </c>
      <c r="G40" s="233">
        <f t="shared" si="4"/>
        <v>27.521773232760989</v>
      </c>
      <c r="H40" s="234">
        <f t="shared" si="7"/>
        <v>80.213149486348811</v>
      </c>
      <c r="I40" s="234">
        <f t="shared" si="5"/>
        <v>69.785440053123466</v>
      </c>
      <c r="J40" s="234">
        <f t="shared" si="6"/>
        <v>149.99858953947228</v>
      </c>
      <c r="K40" s="235">
        <v>0</v>
      </c>
      <c r="L40" s="229">
        <v>147.82</v>
      </c>
    </row>
    <row r="41" spans="2:13" ht="14.4">
      <c r="B41" s="190" t="s">
        <v>50</v>
      </c>
      <c r="C41" s="191" t="s">
        <v>51</v>
      </c>
      <c r="D41" s="230">
        <f t="shared" si="3"/>
        <v>91.929635165834085</v>
      </c>
      <c r="E41" s="231">
        <v>0.52232025787876424</v>
      </c>
      <c r="F41" s="232">
        <v>0.69000000000000006</v>
      </c>
      <c r="G41" s="233">
        <f t="shared" si="4"/>
        <v>48.016710746519173</v>
      </c>
      <c r="H41" s="234">
        <f t="shared" si="7"/>
        <v>139.94634591235325</v>
      </c>
      <c r="I41" s="234">
        <f t="shared" si="5"/>
        <v>96.562978679523752</v>
      </c>
      <c r="J41" s="234">
        <f t="shared" si="6"/>
        <v>236.509324591877</v>
      </c>
      <c r="K41" s="235">
        <v>0</v>
      </c>
      <c r="L41" s="229">
        <v>210.91</v>
      </c>
    </row>
    <row r="42" spans="2:13" ht="14.4">
      <c r="C42" s="148"/>
      <c r="D42" s="148"/>
      <c r="E42" s="148"/>
      <c r="F42" s="148"/>
      <c r="G42" s="148"/>
      <c r="H42" s="148"/>
      <c r="I42" s="148"/>
      <c r="J42" s="148"/>
      <c r="K42" s="148"/>
      <c r="L42" s="148"/>
    </row>
    <row r="43" spans="2:13" ht="14.4">
      <c r="B43" s="46" t="s">
        <v>15</v>
      </c>
      <c r="C43" s="148"/>
      <c r="D43" s="148"/>
      <c r="E43" s="148"/>
      <c r="F43" s="148"/>
      <c r="G43" s="148"/>
      <c r="H43" s="148"/>
      <c r="I43" s="148"/>
      <c r="J43" s="148"/>
      <c r="K43" s="148"/>
      <c r="L43" s="148"/>
    </row>
    <row r="44" spans="2:13" ht="14.4" customHeight="1">
      <c r="B44" s="272" t="s">
        <v>300</v>
      </c>
      <c r="C44" s="272"/>
      <c r="D44" s="272"/>
      <c r="E44" s="272"/>
      <c r="F44" s="272"/>
      <c r="G44" s="272"/>
      <c r="H44" s="272"/>
      <c r="I44" s="272"/>
      <c r="J44" s="272"/>
      <c r="K44" s="272"/>
      <c r="L44" s="272"/>
    </row>
    <row r="45" spans="2:13" s="148" customFormat="1" ht="14.4"/>
    <row r="46" spans="2:13" s="148" customFormat="1" ht="14.4"/>
    <row r="47" spans="2:13" s="148" customFormat="1" ht="14.4"/>
    <row r="48" spans="2:13" s="148" customFormat="1" ht="14.4"/>
    <row r="49" s="148" customFormat="1" ht="14.4"/>
    <row r="50" s="148" customFormat="1" ht="14.4" hidden="1"/>
    <row r="51" s="148" customFormat="1" ht="14.4" hidden="1"/>
    <row r="52" s="148" customFormat="1" ht="14.4" hidden="1"/>
    <row r="53" s="148" customFormat="1" ht="14.4" hidden="1"/>
    <row r="54" s="148" customFormat="1" ht="14.4" hidden="1"/>
    <row r="55" s="148" customFormat="1" ht="14.4" hidden="1"/>
    <row r="56" s="148" customFormat="1" ht="14.4" hidden="1"/>
    <row r="57" s="148" customFormat="1" ht="14.4" hidden="1"/>
    <row r="58" s="148" customFormat="1" ht="14.4" hidden="1"/>
    <row r="59" s="148" customFormat="1" ht="14.4" hidden="1"/>
    <row r="60" s="148" customFormat="1" ht="14.4" hidden="1"/>
    <row r="61" s="148" customFormat="1" ht="14.4" hidden="1"/>
    <row r="62" s="148" customFormat="1" ht="14.4" hidden="1"/>
    <row r="63" s="148" customFormat="1" ht="14.4" hidden="1"/>
    <row r="64" s="148" customFormat="1" ht="14.4" hidden="1"/>
    <row r="65" s="148" customFormat="1" ht="14.4" hidden="1"/>
    <row r="66" s="148" customFormat="1" ht="14.4" hidden="1"/>
    <row r="67" s="148" customFormat="1" ht="14.4" hidden="1"/>
    <row r="68" s="148" customFormat="1" ht="14.4" hidden="1"/>
    <row r="69" s="148" customFormat="1" ht="14.4" hidden="1"/>
    <row r="70" s="148" customFormat="1" ht="14.4" hidden="1"/>
    <row r="71" s="148" customFormat="1" ht="14.4" hidden="1"/>
    <row r="72" s="148" customFormat="1" ht="14.4" hidden="1"/>
    <row r="73" s="148" customFormat="1" ht="14.4" hidden="1"/>
    <row r="74" s="148" customFormat="1" ht="14.4" hidden="1"/>
    <row r="75" s="148" customFormat="1" ht="14.4" hidden="1"/>
    <row r="76" s="148" customFormat="1" ht="14.4" hidden="1"/>
    <row r="77" s="148" customFormat="1" ht="14.4" hidden="1"/>
    <row r="78" s="148" customFormat="1" ht="14.4" hidden="1"/>
    <row r="79" s="148" customFormat="1" ht="14.4" hidden="1"/>
    <row r="80" s="148" customFormat="1" ht="14.4" hidden="1"/>
    <row r="81" s="148" customFormat="1" ht="14.4" hidden="1"/>
    <row r="82" s="148" customFormat="1" ht="14.4" hidden="1"/>
    <row r="83" s="148" customFormat="1" ht="14.4" hidden="1"/>
  </sheetData>
  <mergeCells count="2">
    <mergeCell ref="B34:L34"/>
    <mergeCell ref="B44:L44"/>
  </mergeCells>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zoomScale="70" zoomScaleNormal="70" workbookViewId="0">
      <selection activeCell="A54" sqref="A54:XFD1048576"/>
    </sheetView>
  </sheetViews>
  <sheetFormatPr defaultColWidth="0" defaultRowHeight="14.4" zeroHeight="1"/>
  <cols>
    <col min="1" max="11" width="9.109375" customWidth="1"/>
    <col min="12" max="12" width="9.109375" style="148" customWidth="1"/>
    <col min="13" max="16384" width="9.109375"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80"/>
  <sheetViews>
    <sheetView zoomScale="90" zoomScaleNormal="90" workbookViewId="0">
      <selection activeCell="E10" sqref="E10"/>
    </sheetView>
  </sheetViews>
  <sheetFormatPr defaultColWidth="0" defaultRowHeight="14.4" zeroHeight="1"/>
  <cols>
    <col min="1" max="1" width="2.44140625" customWidth="1"/>
    <col min="2" max="2" width="50.44140625" customWidth="1"/>
    <col min="3" max="12" width="20.6640625" customWidth="1"/>
    <col min="13" max="17" width="9.109375" hidden="1" customWidth="1"/>
    <col min="18" max="18" width="5.33203125" hidden="1" customWidth="1"/>
    <col min="19" max="19" width="2.44140625" hidden="1" customWidth="1"/>
    <col min="20" max="35" width="0" hidden="1" customWidth="1"/>
    <col min="36" max="16384" width="9.109375" hidden="1"/>
  </cols>
  <sheetData>
    <row r="1" spans="2:13" s="7" customFormat="1"/>
    <row r="2" spans="2:13" s="7" customFormat="1" ht="21">
      <c r="B2" s="28" t="s">
        <v>16</v>
      </c>
      <c r="C2" s="1"/>
      <c r="D2" s="1"/>
      <c r="E2" s="4"/>
      <c r="F2" s="4"/>
      <c r="G2" s="4"/>
      <c r="H2" s="4"/>
      <c r="I2" s="4"/>
      <c r="J2" s="4"/>
    </row>
    <row r="3" spans="2:13" s="7" customFormat="1">
      <c r="B3" s="5" t="s">
        <v>0</v>
      </c>
      <c r="C3" s="24" t="s">
        <v>61</v>
      </c>
      <c r="D3" s="24"/>
      <c r="E3" s="23"/>
      <c r="F3" s="23"/>
      <c r="G3" s="23"/>
      <c r="H3" s="23"/>
      <c r="I3" s="23"/>
      <c r="J3" s="23"/>
    </row>
    <row r="4" spans="2:13" s="7" customFormat="1">
      <c r="B4" s="5" t="s">
        <v>1</v>
      </c>
      <c r="C4" s="23" t="s">
        <v>2</v>
      </c>
      <c r="D4" s="23"/>
      <c r="E4" s="23"/>
      <c r="F4" s="262" t="s">
        <v>3</v>
      </c>
      <c r="G4" s="262"/>
      <c r="H4" s="23"/>
      <c r="I4" s="23"/>
      <c r="J4" s="23"/>
    </row>
    <row r="5" spans="2:13" s="7" customFormat="1">
      <c r="B5" s="5"/>
      <c r="C5" s="23"/>
      <c r="D5" s="23"/>
      <c r="E5" s="23"/>
      <c r="F5" s="23"/>
      <c r="G5" s="23"/>
      <c r="H5" s="23"/>
      <c r="I5" s="23"/>
      <c r="J5" s="23"/>
    </row>
    <row r="6" spans="2:13" s="7" customFormat="1">
      <c r="B6" s="5"/>
      <c r="C6" s="23"/>
      <c r="D6" s="108" t="s">
        <v>126</v>
      </c>
      <c r="E6" s="263" t="s">
        <v>127</v>
      </c>
      <c r="F6" s="264"/>
      <c r="G6" s="264"/>
      <c r="H6" s="264"/>
      <c r="I6" s="265"/>
      <c r="J6" s="23"/>
    </row>
    <row r="7" spans="2:13" s="7" customFormat="1">
      <c r="B7" s="93" t="s">
        <v>18</v>
      </c>
      <c r="C7" s="29"/>
      <c r="D7" s="32" t="s">
        <v>116</v>
      </c>
      <c r="E7" s="31" t="s">
        <v>20</v>
      </c>
      <c r="F7" s="31" t="s">
        <v>21</v>
      </c>
      <c r="G7" s="31" t="s">
        <v>22</v>
      </c>
      <c r="H7" s="31" t="s">
        <v>23</v>
      </c>
      <c r="I7" s="31" t="s">
        <v>24</v>
      </c>
      <c r="J7" s="87"/>
    </row>
    <row r="8" spans="2:13" s="7" customFormat="1">
      <c r="B8" s="93"/>
      <c r="C8" s="29"/>
      <c r="D8" s="29"/>
      <c r="E8" s="29"/>
      <c r="F8" s="29"/>
      <c r="G8" s="29"/>
      <c r="H8" s="29"/>
      <c r="I8" s="29"/>
      <c r="J8" s="29"/>
    </row>
    <row r="9" spans="2:13" s="7" customFormat="1" ht="29.25" customHeight="1">
      <c r="B9" s="172" t="s">
        <v>119</v>
      </c>
      <c r="C9" s="176" t="s">
        <v>68</v>
      </c>
      <c r="D9" s="177">
        <f>ROUND('Fee Breakdown'!$H$8,2)</f>
        <v>902.55</v>
      </c>
      <c r="E9" s="144">
        <f t="shared" ref="E9:I19" si="0">$D9*D$212</f>
        <v>934.19502759</v>
      </c>
      <c r="F9" s="144">
        <f t="shared" si="0"/>
        <v>966.94958680835498</v>
      </c>
      <c r="G9" s="144">
        <f t="shared" si="0"/>
        <v>1000.8525798311122</v>
      </c>
      <c r="H9" s="144">
        <f t="shared" si="0"/>
        <v>1035.9442728146346</v>
      </c>
      <c r="I9" s="144">
        <f t="shared" si="0"/>
        <v>1072.2663437192066</v>
      </c>
      <c r="J9" s="178"/>
      <c r="L9" s="146"/>
    </row>
    <row r="10" spans="2:13" s="7" customFormat="1" ht="29.25" customHeight="1">
      <c r="B10" s="172" t="s">
        <v>62</v>
      </c>
      <c r="C10" s="72" t="s">
        <v>69</v>
      </c>
      <c r="D10" s="73">
        <f>ROUND('Input Data'!L37,2)</f>
        <v>99.84</v>
      </c>
      <c r="E10" s="73">
        <f t="shared" si="0"/>
        <v>103.34057011200001</v>
      </c>
      <c r="F10" s="73">
        <f t="shared" si="0"/>
        <v>106.96387651315291</v>
      </c>
      <c r="G10" s="73">
        <f t="shared" si="0"/>
        <v>110.7142225586818</v>
      </c>
      <c r="H10" s="73">
        <f t="shared" si="0"/>
        <v>114.59606248718977</v>
      </c>
      <c r="I10" s="73">
        <f t="shared" si="0"/>
        <v>118.61400671090311</v>
      </c>
      <c r="J10" s="86" t="s">
        <v>79</v>
      </c>
      <c r="L10" s="146"/>
      <c r="M10" s="10"/>
    </row>
    <row r="11" spans="2:13" s="7" customFormat="1">
      <c r="B11" s="172" t="s">
        <v>63</v>
      </c>
      <c r="C11" s="72" t="s">
        <v>68</v>
      </c>
      <c r="D11" s="73">
        <f>ROUND('Fee Breakdown'!$H$26,2)</f>
        <v>1306.75</v>
      </c>
      <c r="E11" s="73">
        <f t="shared" si="0"/>
        <v>1352.5670071500001</v>
      </c>
      <c r="F11" s="73">
        <f t="shared" si="0"/>
        <v>1399.9904410412917</v>
      </c>
      <c r="G11" s="73">
        <f t="shared" si="0"/>
        <v>1449.0766258869935</v>
      </c>
      <c r="H11" s="73">
        <f t="shared" si="0"/>
        <v>1499.8838607285179</v>
      </c>
      <c r="I11" s="73">
        <f t="shared" si="0"/>
        <v>1552.4724886766089</v>
      </c>
      <c r="J11" s="86"/>
      <c r="M11" s="10"/>
    </row>
    <row r="12" spans="2:13" s="7" customFormat="1">
      <c r="B12" s="172" t="s">
        <v>64</v>
      </c>
      <c r="C12" s="72" t="s">
        <v>68</v>
      </c>
      <c r="D12" s="73">
        <f>ROUND('Fee Breakdown'!$H$34,2)</f>
        <v>696.55</v>
      </c>
      <c r="E12" s="73">
        <f t="shared" si="0"/>
        <v>720.97229678999997</v>
      </c>
      <c r="F12" s="73">
        <f t="shared" si="0"/>
        <v>746.25088326559148</v>
      </c>
      <c r="G12" s="73">
        <f t="shared" si="0"/>
        <v>772.41578248447308</v>
      </c>
      <c r="H12" s="73">
        <f t="shared" si="0"/>
        <v>799.4980701667871</v>
      </c>
      <c r="I12" s="73">
        <f t="shared" si="0"/>
        <v>827.52991160336092</v>
      </c>
      <c r="J12" s="86"/>
      <c r="M12" s="10"/>
    </row>
    <row r="13" spans="2:13" s="7" customFormat="1">
      <c r="B13" s="246" t="s">
        <v>65</v>
      </c>
      <c r="C13" s="247" t="s">
        <v>69</v>
      </c>
      <c r="D13" s="73">
        <f>ROUND('Input Data'!L39,2)</f>
        <v>199.01</v>
      </c>
      <c r="E13" s="73">
        <f t="shared" si="0"/>
        <v>205.987648818</v>
      </c>
      <c r="F13" s="73">
        <f t="shared" si="0"/>
        <v>213.20994656332692</v>
      </c>
      <c r="G13" s="73">
        <f t="shared" si="0"/>
        <v>220.68547106774099</v>
      </c>
      <c r="H13" s="73">
        <f t="shared" si="0"/>
        <v>228.42310091722391</v>
      </c>
      <c r="I13" s="73">
        <f t="shared" si="0"/>
        <v>236.4320259969634</v>
      </c>
      <c r="J13" s="83" t="s">
        <v>80</v>
      </c>
      <c r="M13" s="10"/>
    </row>
    <row r="14" spans="2:13" s="7" customFormat="1">
      <c r="B14" s="246"/>
      <c r="C14" s="247"/>
      <c r="D14" s="73">
        <f>ROUND('Input Data'!L41,2)</f>
        <v>236.51</v>
      </c>
      <c r="E14" s="73">
        <f t="shared" si="0"/>
        <v>244.802466318</v>
      </c>
      <c r="F14" s="73">
        <f t="shared" si="0"/>
        <v>253.38568143154842</v>
      </c>
      <c r="G14" s="73">
        <f t="shared" si="0"/>
        <v>262.2698395167651</v>
      </c>
      <c r="H14" s="73">
        <f t="shared" si="0"/>
        <v>271.465492175934</v>
      </c>
      <c r="I14" s="73">
        <f t="shared" si="0"/>
        <v>280.98356096950812</v>
      </c>
      <c r="J14" s="84" t="s">
        <v>81</v>
      </c>
      <c r="M14" s="10"/>
    </row>
    <row r="15" spans="2:13" s="7" customFormat="1">
      <c r="B15" s="246" t="s">
        <v>66</v>
      </c>
      <c r="C15" s="71" t="s">
        <v>82</v>
      </c>
      <c r="D15" s="73">
        <f>ROUND('Input Data'!L37*0.27,2)</f>
        <v>26.96</v>
      </c>
      <c r="E15" s="73">
        <f t="shared" si="0"/>
        <v>27.905266128000001</v>
      </c>
      <c r="F15" s="73">
        <f t="shared" si="0"/>
        <v>28.88367498792671</v>
      </c>
      <c r="G15" s="73">
        <f t="shared" si="0"/>
        <v>29.8963886236184</v>
      </c>
      <c r="H15" s="73">
        <f t="shared" si="0"/>
        <v>30.944609822261981</v>
      </c>
      <c r="I15" s="73">
        <f t="shared" si="0"/>
        <v>32.029583542928165</v>
      </c>
      <c r="J15" s="83"/>
      <c r="M15" s="10"/>
    </row>
    <row r="16" spans="2:13" s="7" customFormat="1">
      <c r="B16" s="246"/>
      <c r="C16" s="71" t="s">
        <v>83</v>
      </c>
      <c r="D16" s="73">
        <f>ROUND('Input Data'!L37*0.1,2)</f>
        <v>9.98</v>
      </c>
      <c r="E16" s="73">
        <f t="shared" si="0"/>
        <v>10.329916764</v>
      </c>
      <c r="F16" s="73">
        <f t="shared" si="0"/>
        <v>10.692102239596014</v>
      </c>
      <c r="G16" s="73">
        <f t="shared" si="0"/>
        <v>11.066986589900283</v>
      </c>
      <c r="H16" s="73">
        <f t="shared" si="0"/>
        <v>11.455015060318049</v>
      </c>
      <c r="I16" s="73">
        <f t="shared" si="0"/>
        <v>11.856648507359905</v>
      </c>
      <c r="J16" s="85"/>
      <c r="M16" s="10"/>
    </row>
    <row r="17" spans="2:13" s="7" customFormat="1">
      <c r="B17" s="172" t="s">
        <v>120</v>
      </c>
      <c r="C17" s="72" t="s">
        <v>68</v>
      </c>
      <c r="D17" s="73">
        <f>ROUND('Fee Breakdown'!$H$60,2)</f>
        <v>1924.46</v>
      </c>
      <c r="E17" s="73">
        <f t="shared" si="0"/>
        <v>1991.9350316280002</v>
      </c>
      <c r="F17" s="73">
        <f t="shared" si="0"/>
        <v>2061.7758593199346</v>
      </c>
      <c r="G17" s="73">
        <f t="shared" si="0"/>
        <v>2134.0654321442385</v>
      </c>
      <c r="H17" s="73">
        <f t="shared" si="0"/>
        <v>2208.8896075129933</v>
      </c>
      <c r="I17" s="73">
        <f t="shared" si="0"/>
        <v>2286.3372531536916</v>
      </c>
      <c r="J17" s="23"/>
      <c r="M17" s="10"/>
    </row>
    <row r="18" spans="2:13" s="7" customFormat="1">
      <c r="B18" s="246" t="s">
        <v>67</v>
      </c>
      <c r="C18" s="248" t="s">
        <v>69</v>
      </c>
      <c r="D18" s="79">
        <f>ROUND('Input Data'!L39,2)</f>
        <v>199.01</v>
      </c>
      <c r="E18" s="73">
        <f t="shared" si="0"/>
        <v>205.987648818</v>
      </c>
      <c r="F18" s="73">
        <f t="shared" si="0"/>
        <v>213.20994656332692</v>
      </c>
      <c r="G18" s="73">
        <f t="shared" si="0"/>
        <v>220.68547106774099</v>
      </c>
      <c r="H18" s="73">
        <f t="shared" si="0"/>
        <v>228.42310091722391</v>
      </c>
      <c r="I18" s="73">
        <f t="shared" si="0"/>
        <v>236.4320259969634</v>
      </c>
      <c r="J18" s="83" t="s">
        <v>80</v>
      </c>
      <c r="M18" s="10"/>
    </row>
    <row r="19" spans="2:13" s="7" customFormat="1">
      <c r="B19" s="246"/>
      <c r="C19" s="248"/>
      <c r="D19" s="79">
        <f>ROUND('Input Data'!L41,2)</f>
        <v>236.51</v>
      </c>
      <c r="E19" s="73">
        <f t="shared" si="0"/>
        <v>244.802466318</v>
      </c>
      <c r="F19" s="73">
        <f t="shared" si="0"/>
        <v>253.38568143154842</v>
      </c>
      <c r="G19" s="73">
        <f t="shared" si="0"/>
        <v>262.2698395167651</v>
      </c>
      <c r="H19" s="73">
        <f t="shared" si="0"/>
        <v>271.465492175934</v>
      </c>
      <c r="I19" s="73">
        <f t="shared" si="0"/>
        <v>280.98356096950812</v>
      </c>
      <c r="J19" s="84" t="s">
        <v>81</v>
      </c>
      <c r="M19" s="10"/>
    </row>
    <row r="20" spans="2:13" s="7" customFormat="1">
      <c r="B20" s="74"/>
      <c r="C20" s="52"/>
      <c r="D20" s="75"/>
      <c r="E20" s="75"/>
      <c r="F20" s="75"/>
      <c r="G20" s="75"/>
      <c r="H20" s="75"/>
      <c r="I20" s="75"/>
      <c r="J20" s="71"/>
      <c r="M20" s="10"/>
    </row>
    <row r="21" spans="2:13" s="7" customFormat="1">
      <c r="B21" s="74"/>
      <c r="C21" s="52"/>
      <c r="D21" s="75"/>
      <c r="E21" s="75"/>
      <c r="F21" s="75"/>
      <c r="G21" s="75"/>
      <c r="H21" s="75"/>
      <c r="I21" s="75"/>
      <c r="J21" s="71"/>
      <c r="M21" s="10"/>
    </row>
    <row r="22" spans="2:13" s="7" customFormat="1">
      <c r="B22" s="104"/>
      <c r="C22" s="105"/>
      <c r="D22" s="108" t="s">
        <v>128</v>
      </c>
      <c r="E22" s="255" t="s">
        <v>127</v>
      </c>
      <c r="F22" s="256"/>
      <c r="G22" s="256"/>
      <c r="H22" s="257"/>
      <c r="I22" s="75"/>
      <c r="J22" s="71"/>
      <c r="M22" s="10"/>
    </row>
    <row r="23" spans="2:13" s="7" customFormat="1">
      <c r="B23" s="93" t="s">
        <v>17</v>
      </c>
      <c r="C23" s="52"/>
      <c r="D23" s="32" t="s">
        <v>115</v>
      </c>
      <c r="E23" s="32" t="s">
        <v>8</v>
      </c>
      <c r="F23" s="32" t="s">
        <v>9</v>
      </c>
      <c r="G23" s="32" t="s">
        <v>10</v>
      </c>
      <c r="H23" s="32" t="s">
        <v>11</v>
      </c>
      <c r="I23" s="23"/>
      <c r="J23" s="23"/>
      <c r="M23" s="10"/>
    </row>
    <row r="24" spans="2:13" s="7" customFormat="1">
      <c r="B24" s="93"/>
      <c r="C24" s="174"/>
      <c r="D24" s="174"/>
      <c r="E24" s="174"/>
      <c r="F24" s="174"/>
      <c r="G24" s="174"/>
      <c r="H24" s="174"/>
      <c r="I24" s="174"/>
      <c r="J24" s="23"/>
      <c r="M24" s="10"/>
    </row>
    <row r="25" spans="2:13" s="7" customFormat="1" ht="28.8">
      <c r="B25" s="106" t="s">
        <v>85</v>
      </c>
      <c r="C25" s="52"/>
      <c r="D25" s="75"/>
      <c r="E25" s="75"/>
      <c r="F25" s="75"/>
      <c r="G25" s="75"/>
      <c r="H25" s="75"/>
      <c r="I25" s="88"/>
      <c r="J25" s="71"/>
      <c r="M25" s="10"/>
    </row>
    <row r="26" spans="2:13" s="7" customFormat="1">
      <c r="B26" s="77" t="s">
        <v>86</v>
      </c>
      <c r="C26" s="52"/>
      <c r="D26" s="75"/>
      <c r="E26" s="75"/>
      <c r="F26" s="75"/>
      <c r="G26" s="75"/>
      <c r="H26" s="75"/>
      <c r="I26" s="75"/>
      <c r="J26" s="71"/>
      <c r="M26" s="10"/>
    </row>
    <row r="27" spans="2:13" s="7" customFormat="1">
      <c r="B27" s="96" t="s">
        <v>87</v>
      </c>
      <c r="C27" s="78" t="s">
        <v>68</v>
      </c>
      <c r="D27" s="79">
        <f>'15-19 prices'!J102</f>
        <v>356.48318352824168</v>
      </c>
      <c r="E27" s="79">
        <f t="shared" ref="E27:H30" si="1">$D27*E$219</f>
        <v>369.07880212970406</v>
      </c>
      <c r="F27" s="79">
        <f t="shared" si="1"/>
        <v>378.65457470207451</v>
      </c>
      <c r="G27" s="79">
        <f t="shared" si="1"/>
        <v>387.74669788235173</v>
      </c>
      <c r="H27" s="79">
        <f t="shared" si="1"/>
        <v>399.65084151836982</v>
      </c>
      <c r="I27" s="75"/>
      <c r="J27" s="71"/>
      <c r="M27" s="10"/>
    </row>
    <row r="28" spans="2:13" s="7" customFormat="1">
      <c r="B28" s="96" t="s">
        <v>88</v>
      </c>
      <c r="C28" s="78" t="s">
        <v>68</v>
      </c>
      <c r="D28" s="79">
        <f>'15-19 prices'!J103</f>
        <v>445.60397941030203</v>
      </c>
      <c r="E28" s="79">
        <f t="shared" si="1"/>
        <v>461.34850266213004</v>
      </c>
      <c r="F28" s="79">
        <f t="shared" si="1"/>
        <v>473.31821837759304</v>
      </c>
      <c r="G28" s="79">
        <f t="shared" si="1"/>
        <v>484.68337235293956</v>
      </c>
      <c r="H28" s="79">
        <f t="shared" si="1"/>
        <v>499.56355189796216</v>
      </c>
      <c r="I28" s="75"/>
      <c r="J28" s="71"/>
      <c r="M28" s="10"/>
    </row>
    <row r="29" spans="2:13" s="7" customFormat="1">
      <c r="B29" s="96" t="s">
        <v>89</v>
      </c>
      <c r="C29" s="78" t="s">
        <v>68</v>
      </c>
      <c r="D29" s="79">
        <f>'15-19 prices'!J104</f>
        <v>623.84557117442284</v>
      </c>
      <c r="E29" s="79">
        <f t="shared" si="1"/>
        <v>645.88790372698202</v>
      </c>
      <c r="F29" s="79">
        <f t="shared" si="1"/>
        <v>662.64550572863027</v>
      </c>
      <c r="G29" s="79">
        <f t="shared" si="1"/>
        <v>678.55672129411539</v>
      </c>
      <c r="H29" s="79">
        <f t="shared" si="1"/>
        <v>699.38897265714706</v>
      </c>
      <c r="I29" s="75"/>
      <c r="J29" s="71"/>
      <c r="M29" s="10"/>
    </row>
    <row r="30" spans="2:13" s="7" customFormat="1">
      <c r="B30" s="96" t="s">
        <v>90</v>
      </c>
      <c r="C30" s="78" t="s">
        <v>68</v>
      </c>
      <c r="D30" s="79">
        <f>'15-19 prices'!J105</f>
        <v>712.96636705648336</v>
      </c>
      <c r="E30" s="79">
        <f t="shared" si="1"/>
        <v>738.15760425940812</v>
      </c>
      <c r="F30" s="79">
        <f t="shared" si="1"/>
        <v>757.30914940414903</v>
      </c>
      <c r="G30" s="79">
        <f t="shared" si="1"/>
        <v>775.49339576470345</v>
      </c>
      <c r="H30" s="79">
        <f t="shared" si="1"/>
        <v>799.30168303673963</v>
      </c>
      <c r="I30" s="75"/>
      <c r="J30" s="71"/>
      <c r="M30" s="10"/>
    </row>
    <row r="31" spans="2:13" s="7" customFormat="1">
      <c r="B31" s="77" t="s">
        <v>94</v>
      </c>
      <c r="C31" s="52"/>
      <c r="D31" s="79"/>
      <c r="E31" s="75"/>
      <c r="F31" s="75"/>
      <c r="G31" s="79"/>
      <c r="H31" s="79"/>
      <c r="I31" s="75"/>
      <c r="J31" s="71"/>
      <c r="M31" s="10"/>
    </row>
    <row r="32" spans="2:13" s="7" customFormat="1">
      <c r="B32" s="96" t="s">
        <v>91</v>
      </c>
      <c r="C32" s="78" t="s">
        <v>68</v>
      </c>
      <c r="D32" s="79">
        <f>'15-19 prices'!J106</f>
        <v>356.48318352824168</v>
      </c>
      <c r="E32" s="79">
        <f t="shared" ref="E32:H39" si="2">$D32*E$219</f>
        <v>369.07880212970406</v>
      </c>
      <c r="F32" s="79">
        <f t="shared" si="2"/>
        <v>378.65457470207451</v>
      </c>
      <c r="G32" s="79">
        <f t="shared" si="2"/>
        <v>387.74669788235173</v>
      </c>
      <c r="H32" s="79">
        <f t="shared" si="2"/>
        <v>399.65084151836982</v>
      </c>
      <c r="I32" s="75"/>
      <c r="J32" s="71"/>
      <c r="M32" s="10"/>
    </row>
    <row r="33" spans="2:13" s="7" customFormat="1">
      <c r="B33" s="96" t="s">
        <v>92</v>
      </c>
      <c r="C33" s="78" t="s">
        <v>68</v>
      </c>
      <c r="D33" s="79">
        <f>'15-19 prices'!J107</f>
        <v>445.60397941030203</v>
      </c>
      <c r="E33" s="79">
        <f t="shared" si="2"/>
        <v>461.34850266213004</v>
      </c>
      <c r="F33" s="79">
        <f t="shared" si="2"/>
        <v>473.31821837759304</v>
      </c>
      <c r="G33" s="79">
        <f t="shared" si="2"/>
        <v>484.68337235293956</v>
      </c>
      <c r="H33" s="79">
        <f t="shared" si="2"/>
        <v>499.56355189796216</v>
      </c>
      <c r="I33" s="75"/>
      <c r="J33" s="71"/>
      <c r="M33" s="10"/>
    </row>
    <row r="34" spans="2:13" s="7" customFormat="1">
      <c r="B34" s="96" t="s">
        <v>93</v>
      </c>
      <c r="C34" s="78" t="s">
        <v>68</v>
      </c>
      <c r="D34" s="79">
        <f>'15-19 prices'!J108</f>
        <v>802.08716293854366</v>
      </c>
      <c r="E34" s="79">
        <f t="shared" si="2"/>
        <v>830.42730479183399</v>
      </c>
      <c r="F34" s="79">
        <f t="shared" si="2"/>
        <v>851.97279307966755</v>
      </c>
      <c r="G34" s="79">
        <f t="shared" si="2"/>
        <v>872.43007023529128</v>
      </c>
      <c r="H34" s="79">
        <f t="shared" si="2"/>
        <v>899.21439341633197</v>
      </c>
      <c r="I34" s="75"/>
      <c r="J34" s="71"/>
      <c r="M34" s="10"/>
    </row>
    <row r="35" spans="2:13" s="7" customFormat="1" ht="28.8">
      <c r="B35" s="77" t="s">
        <v>95</v>
      </c>
      <c r="C35" s="78" t="s">
        <v>69</v>
      </c>
      <c r="D35" s="79">
        <f>'15-19 prices'!J110</f>
        <v>89.12079588206042</v>
      </c>
      <c r="E35" s="79">
        <f t="shared" si="2"/>
        <v>92.269700532426015</v>
      </c>
      <c r="F35" s="79">
        <f t="shared" si="2"/>
        <v>94.663643675518628</v>
      </c>
      <c r="G35" s="79">
        <f t="shared" si="2"/>
        <v>96.936674470587931</v>
      </c>
      <c r="H35" s="79">
        <f t="shared" si="2"/>
        <v>99.912710379592454</v>
      </c>
      <c r="I35" s="23" t="s">
        <v>79</v>
      </c>
      <c r="J35" s="23"/>
      <c r="M35" s="10"/>
    </row>
    <row r="36" spans="2:13" s="7" customFormat="1">
      <c r="B36" s="74" t="s">
        <v>96</v>
      </c>
      <c r="C36" s="78" t="s">
        <v>69</v>
      </c>
      <c r="D36" s="79">
        <f>'15-19 prices'!J111</f>
        <v>89.12079588206042</v>
      </c>
      <c r="E36" s="79">
        <f t="shared" si="2"/>
        <v>92.269700532426015</v>
      </c>
      <c r="F36" s="79">
        <f t="shared" si="2"/>
        <v>94.663643675518628</v>
      </c>
      <c r="G36" s="79">
        <f t="shared" si="2"/>
        <v>96.936674470587931</v>
      </c>
      <c r="H36" s="79">
        <f t="shared" si="2"/>
        <v>99.912710379592454</v>
      </c>
      <c r="I36" s="23" t="s">
        <v>79</v>
      </c>
      <c r="J36" s="23"/>
      <c r="M36" s="10"/>
    </row>
    <row r="37" spans="2:13" s="7" customFormat="1">
      <c r="B37" s="74" t="s">
        <v>97</v>
      </c>
      <c r="C37" s="78" t="s">
        <v>69</v>
      </c>
      <c r="D37" s="79">
        <f>'15-19 prices'!J111</f>
        <v>89.12079588206042</v>
      </c>
      <c r="E37" s="79">
        <f t="shared" si="2"/>
        <v>92.269700532426015</v>
      </c>
      <c r="F37" s="79">
        <f t="shared" si="2"/>
        <v>94.663643675518628</v>
      </c>
      <c r="G37" s="79">
        <f t="shared" si="2"/>
        <v>96.936674470587931</v>
      </c>
      <c r="H37" s="79">
        <f t="shared" si="2"/>
        <v>99.912710379592454</v>
      </c>
      <c r="I37" s="23" t="s">
        <v>79</v>
      </c>
      <c r="J37" s="23"/>
      <c r="M37" s="10"/>
    </row>
    <row r="38" spans="2:13" s="7" customFormat="1">
      <c r="B38" s="74" t="s">
        <v>98</v>
      </c>
      <c r="C38" s="78" t="s">
        <v>99</v>
      </c>
      <c r="D38" s="79">
        <f>'15-19 prices'!J112</f>
        <v>106.94295369319332</v>
      </c>
      <c r="E38" s="79">
        <f t="shared" si="2"/>
        <v>110.7215685594023</v>
      </c>
      <c r="F38" s="79">
        <f t="shared" si="2"/>
        <v>113.59424657088115</v>
      </c>
      <c r="G38" s="79">
        <f t="shared" si="2"/>
        <v>116.32183248003292</v>
      </c>
      <c r="H38" s="79">
        <f t="shared" si="2"/>
        <v>119.8930087386823</v>
      </c>
      <c r="I38" s="71"/>
      <c r="J38" s="71"/>
      <c r="M38" s="10"/>
    </row>
    <row r="39" spans="2:13" s="7" customFormat="1" ht="43.2">
      <c r="B39" s="76" t="s">
        <v>103</v>
      </c>
      <c r="C39" s="78" t="s">
        <v>69</v>
      </c>
      <c r="D39" s="79">
        <f>'15-19 prices'!J113</f>
        <v>89.12079588206042</v>
      </c>
      <c r="E39" s="80">
        <f t="shared" si="2"/>
        <v>92.269700532426015</v>
      </c>
      <c r="F39" s="80">
        <f t="shared" si="2"/>
        <v>94.663643675518628</v>
      </c>
      <c r="G39" s="80">
        <f t="shared" si="2"/>
        <v>96.936674470587931</v>
      </c>
      <c r="H39" s="80">
        <f t="shared" si="2"/>
        <v>99.912710379592454</v>
      </c>
      <c r="I39" s="81" t="s">
        <v>79</v>
      </c>
      <c r="J39" s="81"/>
      <c r="M39" s="10"/>
    </row>
    <row r="40" spans="2:13" s="7" customFormat="1">
      <c r="B40" s="74"/>
      <c r="C40" s="52"/>
      <c r="D40" s="75"/>
      <c r="E40" s="75"/>
      <c r="F40" s="75"/>
      <c r="G40" s="75"/>
      <c r="H40" s="75"/>
      <c r="I40" s="75"/>
      <c r="J40" s="71"/>
      <c r="M40" s="10"/>
    </row>
    <row r="41" spans="2:13" s="7" customFormat="1">
      <c r="B41" s="107" t="s">
        <v>100</v>
      </c>
      <c r="C41" s="52"/>
      <c r="D41" s="75"/>
      <c r="E41" s="75"/>
      <c r="F41" s="75"/>
      <c r="G41" s="75"/>
      <c r="H41" s="75"/>
      <c r="I41" s="75"/>
      <c r="J41" s="71"/>
      <c r="M41" s="10"/>
    </row>
    <row r="42" spans="2:13" s="7" customFormat="1">
      <c r="B42" s="77" t="s">
        <v>86</v>
      </c>
      <c r="C42" s="52"/>
      <c r="D42" s="75"/>
      <c r="E42" s="75"/>
      <c r="F42" s="75"/>
      <c r="G42" s="75"/>
      <c r="H42" s="75"/>
      <c r="I42" s="75"/>
      <c r="J42" s="71"/>
      <c r="M42" s="10"/>
    </row>
    <row r="43" spans="2:13" s="7" customFormat="1">
      <c r="B43" s="96" t="s">
        <v>87</v>
      </c>
      <c r="C43" s="78" t="s">
        <v>68</v>
      </c>
      <c r="D43" s="79">
        <f>'15-19 prices'!J3</f>
        <v>428.72246328038557</v>
      </c>
      <c r="E43" s="80">
        <f t="shared" ref="E43:H54" si="3">$D43*E$219</f>
        <v>443.87051200434843</v>
      </c>
      <c r="F43" s="80">
        <f t="shared" si="3"/>
        <v>455.38676016059327</v>
      </c>
      <c r="G43" s="80">
        <f t="shared" si="3"/>
        <v>466.32135013961351</v>
      </c>
      <c r="H43" s="80">
        <f t="shared" si="3"/>
        <v>480.63780044833578</v>
      </c>
      <c r="I43" s="75"/>
      <c r="J43" s="71"/>
      <c r="M43" s="10"/>
    </row>
    <row r="44" spans="2:13" s="7" customFormat="1">
      <c r="B44" s="96" t="s">
        <v>88</v>
      </c>
      <c r="C44" s="78" t="s">
        <v>68</v>
      </c>
      <c r="D44" s="79">
        <f>'15-19 prices'!J4</f>
        <v>571.62995104051424</v>
      </c>
      <c r="E44" s="80">
        <f t="shared" si="3"/>
        <v>591.82734933913139</v>
      </c>
      <c r="F44" s="80">
        <f t="shared" si="3"/>
        <v>607.18234688079121</v>
      </c>
      <c r="G44" s="80">
        <f t="shared" si="3"/>
        <v>621.7618001861515</v>
      </c>
      <c r="H44" s="80">
        <f t="shared" si="3"/>
        <v>640.85040059778123</v>
      </c>
      <c r="I44" s="75"/>
      <c r="J44" s="71"/>
      <c r="M44" s="10"/>
    </row>
    <row r="45" spans="2:13" s="7" customFormat="1">
      <c r="B45" s="96" t="s">
        <v>89</v>
      </c>
      <c r="C45" s="78" t="s">
        <v>68</v>
      </c>
      <c r="D45" s="79">
        <f>'15-19 prices'!J5</f>
        <v>1000.3524143208997</v>
      </c>
      <c r="E45" s="80">
        <f t="shared" si="3"/>
        <v>1035.6978613434796</v>
      </c>
      <c r="F45" s="80">
        <f t="shared" si="3"/>
        <v>1062.5691070413843</v>
      </c>
      <c r="G45" s="80">
        <f t="shared" si="3"/>
        <v>1088.0831503257648</v>
      </c>
      <c r="H45" s="80">
        <f t="shared" si="3"/>
        <v>1121.488201046117</v>
      </c>
      <c r="I45" s="75"/>
      <c r="J45" s="71"/>
      <c r="M45" s="10"/>
    </row>
    <row r="46" spans="2:13" s="7" customFormat="1">
      <c r="B46" s="96" t="s">
        <v>90</v>
      </c>
      <c r="C46" s="78" t="s">
        <v>68</v>
      </c>
      <c r="D46" s="79">
        <f>'15-19 prices'!J6</f>
        <v>1286.1673898411568</v>
      </c>
      <c r="E46" s="80">
        <f t="shared" si="3"/>
        <v>1331.6115360130455</v>
      </c>
      <c r="F46" s="80">
        <f t="shared" si="3"/>
        <v>1366.1602804817799</v>
      </c>
      <c r="G46" s="80">
        <f t="shared" si="3"/>
        <v>1398.9640504188405</v>
      </c>
      <c r="H46" s="80">
        <f t="shared" si="3"/>
        <v>1441.9134013450075</v>
      </c>
      <c r="I46" s="75"/>
      <c r="J46" s="71"/>
      <c r="M46" s="10"/>
    </row>
    <row r="47" spans="2:13" s="7" customFormat="1" ht="33.75" customHeight="1">
      <c r="B47" s="211" t="s">
        <v>94</v>
      </c>
      <c r="C47" s="78" t="s">
        <v>69</v>
      </c>
      <c r="D47" s="79">
        <f>'15-19 prices'!J7</f>
        <v>142.90748776012856</v>
      </c>
      <c r="E47" s="80">
        <f t="shared" si="3"/>
        <v>147.95683733478285</v>
      </c>
      <c r="F47" s="80">
        <f t="shared" si="3"/>
        <v>151.7955867201978</v>
      </c>
      <c r="G47" s="80">
        <f t="shared" si="3"/>
        <v>155.44045004653788</v>
      </c>
      <c r="H47" s="80">
        <f t="shared" si="3"/>
        <v>160.21260014944531</v>
      </c>
      <c r="I47" s="75"/>
      <c r="J47" s="71"/>
      <c r="M47" s="10"/>
    </row>
    <row r="48" spans="2:13" s="7" customFormat="1" ht="48" customHeight="1">
      <c r="B48" s="211" t="s">
        <v>95</v>
      </c>
      <c r="C48" s="78" t="s">
        <v>69</v>
      </c>
      <c r="D48" s="79">
        <f>'15-19 prices'!J8</f>
        <v>142.90748776012856</v>
      </c>
      <c r="E48" s="80">
        <f t="shared" si="3"/>
        <v>147.95683733478285</v>
      </c>
      <c r="F48" s="80">
        <f t="shared" si="3"/>
        <v>151.7955867201978</v>
      </c>
      <c r="G48" s="80">
        <f t="shared" si="3"/>
        <v>155.44045004653788</v>
      </c>
      <c r="H48" s="80">
        <f t="shared" si="3"/>
        <v>160.21260014944531</v>
      </c>
      <c r="I48" s="75"/>
      <c r="J48" s="71"/>
      <c r="M48" s="10"/>
    </row>
    <row r="49" spans="2:13" s="7" customFormat="1">
      <c r="B49" s="74" t="s">
        <v>96</v>
      </c>
      <c r="C49" s="78" t="s">
        <v>69</v>
      </c>
      <c r="D49" s="79">
        <f>'15-19 prices'!J9</f>
        <v>142.90748776012856</v>
      </c>
      <c r="E49" s="80">
        <f t="shared" si="3"/>
        <v>147.95683733478285</v>
      </c>
      <c r="F49" s="80">
        <f t="shared" si="3"/>
        <v>151.7955867201978</v>
      </c>
      <c r="G49" s="80">
        <f t="shared" si="3"/>
        <v>155.44045004653788</v>
      </c>
      <c r="H49" s="80">
        <f t="shared" si="3"/>
        <v>160.21260014944531</v>
      </c>
      <c r="I49" s="75"/>
      <c r="J49" s="71"/>
      <c r="M49" s="10"/>
    </row>
    <row r="50" spans="2:13" s="7" customFormat="1">
      <c r="B50" s="258" t="s">
        <v>97</v>
      </c>
      <c r="C50" s="259" t="s">
        <v>69</v>
      </c>
      <c r="D50" s="79">
        <f>'15-19 prices'!J10</f>
        <v>142.90748776012856</v>
      </c>
      <c r="E50" s="80">
        <f t="shared" si="3"/>
        <v>147.95683733478285</v>
      </c>
      <c r="F50" s="80">
        <f t="shared" si="3"/>
        <v>151.7955867201978</v>
      </c>
      <c r="G50" s="80">
        <f t="shared" si="3"/>
        <v>155.44045004653788</v>
      </c>
      <c r="H50" s="80">
        <f t="shared" si="3"/>
        <v>160.21260014944531</v>
      </c>
      <c r="I50" s="23" t="s">
        <v>105</v>
      </c>
      <c r="J50" s="23"/>
      <c r="M50" s="10"/>
    </row>
    <row r="51" spans="2:13" s="7" customFormat="1">
      <c r="B51" s="258"/>
      <c r="C51" s="260"/>
      <c r="D51" s="79">
        <f>'15-19 prices'!J11</f>
        <v>166.5511642369724</v>
      </c>
      <c r="E51" s="80">
        <f t="shared" si="3"/>
        <v>172.43591571836237</v>
      </c>
      <c r="F51" s="80">
        <f t="shared" si="3"/>
        <v>176.90977632129992</v>
      </c>
      <c r="G51" s="80">
        <f t="shared" si="3"/>
        <v>181.15767291511264</v>
      </c>
      <c r="H51" s="80">
        <f t="shared" si="3"/>
        <v>186.71936298475345</v>
      </c>
      <c r="I51" s="71" t="s">
        <v>104</v>
      </c>
      <c r="J51" s="71"/>
      <c r="M51" s="10"/>
    </row>
    <row r="52" spans="2:13" s="7" customFormat="1">
      <c r="B52" s="258"/>
      <c r="C52" s="261"/>
      <c r="D52" s="79">
        <f>'15-19 prices'!J12</f>
        <v>211.10400964832095</v>
      </c>
      <c r="E52" s="80">
        <f t="shared" si="3"/>
        <v>218.56294660139895</v>
      </c>
      <c r="F52" s="80">
        <f t="shared" si="3"/>
        <v>224.23357590149794</v>
      </c>
      <c r="G52" s="80">
        <f t="shared" si="3"/>
        <v>229.61779526516088</v>
      </c>
      <c r="H52" s="80">
        <f t="shared" si="3"/>
        <v>236.66725108554706</v>
      </c>
      <c r="I52" s="71" t="s">
        <v>81</v>
      </c>
      <c r="J52" s="71"/>
      <c r="M52" s="10"/>
    </row>
    <row r="53" spans="2:13" s="7" customFormat="1">
      <c r="B53" s="74" t="s">
        <v>101</v>
      </c>
      <c r="C53" s="78" t="s">
        <v>68</v>
      </c>
      <c r="D53" s="79">
        <f>'15-19 prices'!J13</f>
        <v>535.90558080708092</v>
      </c>
      <c r="E53" s="80">
        <f t="shared" si="3"/>
        <v>554.84073010482166</v>
      </c>
      <c r="F53" s="80">
        <f t="shared" si="3"/>
        <v>569.23610750041803</v>
      </c>
      <c r="G53" s="80">
        <f t="shared" si="3"/>
        <v>582.90440878035758</v>
      </c>
      <c r="H53" s="80">
        <f t="shared" si="3"/>
        <v>600.80005520645557</v>
      </c>
      <c r="I53" s="75"/>
      <c r="J53" s="71"/>
      <c r="M53" s="10"/>
    </row>
    <row r="54" spans="2:13" s="7" customFormat="1">
      <c r="B54" s="74" t="s">
        <v>102</v>
      </c>
      <c r="C54" s="78" t="s">
        <v>69</v>
      </c>
      <c r="D54" s="79">
        <f>'15-19 prices'!J14</f>
        <v>142.90748776012856</v>
      </c>
      <c r="E54" s="80">
        <f t="shared" si="3"/>
        <v>147.95683733478285</v>
      </c>
      <c r="F54" s="80">
        <f t="shared" si="3"/>
        <v>151.7955867201978</v>
      </c>
      <c r="G54" s="80">
        <f t="shared" si="3"/>
        <v>155.44045004653788</v>
      </c>
      <c r="H54" s="80">
        <f t="shared" si="3"/>
        <v>160.21260014944531</v>
      </c>
      <c r="I54" s="75"/>
      <c r="J54" s="71"/>
      <c r="M54" s="10"/>
    </row>
    <row r="55" spans="2:13" s="7" customFormat="1">
      <c r="B55" s="74"/>
      <c r="C55" s="52"/>
      <c r="D55" s="75"/>
      <c r="E55" s="75"/>
      <c r="F55" s="75"/>
      <c r="G55" s="75"/>
      <c r="H55" s="75"/>
      <c r="I55" s="75"/>
      <c r="J55" s="71"/>
      <c r="M55" s="10"/>
    </row>
    <row r="56" spans="2:13" s="7" customFormat="1">
      <c r="B56" s="107" t="s">
        <v>106</v>
      </c>
      <c r="C56" s="52"/>
      <c r="D56" s="75"/>
      <c r="E56" s="75"/>
      <c r="F56" s="75"/>
      <c r="G56" s="75"/>
      <c r="H56" s="75"/>
      <c r="I56" s="75"/>
      <c r="J56" s="71"/>
      <c r="M56" s="10"/>
    </row>
    <row r="57" spans="2:13" s="7" customFormat="1">
      <c r="B57" s="77" t="s">
        <v>86</v>
      </c>
      <c r="C57" s="89"/>
      <c r="D57" s="75"/>
      <c r="E57" s="75"/>
      <c r="F57" s="75"/>
      <c r="G57" s="75"/>
      <c r="H57" s="75"/>
      <c r="I57" s="75"/>
      <c r="J57" s="71"/>
      <c r="M57" s="10"/>
    </row>
    <row r="58" spans="2:13" s="7" customFormat="1">
      <c r="B58" s="96" t="s">
        <v>87</v>
      </c>
      <c r="C58" s="143" t="s">
        <v>68</v>
      </c>
      <c r="D58" s="144">
        <f>'15-19 prices'!J16</f>
        <v>285.81497552025712</v>
      </c>
      <c r="E58" s="80">
        <f t="shared" ref="E58:H61" si="4">$D58*E$219</f>
        <v>295.91367466956569</v>
      </c>
      <c r="F58" s="80">
        <f t="shared" si="4"/>
        <v>303.59117344039561</v>
      </c>
      <c r="G58" s="80">
        <f t="shared" si="4"/>
        <v>310.88090009307575</v>
      </c>
      <c r="H58" s="80">
        <f t="shared" si="4"/>
        <v>320.42520029889062</v>
      </c>
      <c r="I58" s="75"/>
      <c r="J58" s="71"/>
      <c r="M58" s="10"/>
    </row>
    <row r="59" spans="2:13" s="7" customFormat="1">
      <c r="B59" s="96" t="s">
        <v>107</v>
      </c>
      <c r="C59" s="78" t="s">
        <v>68</v>
      </c>
      <c r="D59" s="144">
        <f>'15-19 prices'!J17</f>
        <v>428.72246328038557</v>
      </c>
      <c r="E59" s="80">
        <f t="shared" si="4"/>
        <v>443.87051200434843</v>
      </c>
      <c r="F59" s="80">
        <f t="shared" si="4"/>
        <v>455.38676016059327</v>
      </c>
      <c r="G59" s="80">
        <f t="shared" si="4"/>
        <v>466.32135013961351</v>
      </c>
      <c r="H59" s="80">
        <f t="shared" si="4"/>
        <v>480.63780044833578</v>
      </c>
      <c r="I59" s="75"/>
      <c r="J59" s="71"/>
      <c r="M59" s="10"/>
    </row>
    <row r="60" spans="2:13" s="7" customFormat="1">
      <c r="B60" s="96" t="s">
        <v>89</v>
      </c>
      <c r="C60" s="78" t="s">
        <v>68</v>
      </c>
      <c r="D60" s="144">
        <f>'15-19 prices'!J18</f>
        <v>714.53743880064258</v>
      </c>
      <c r="E60" s="80">
        <f t="shared" si="4"/>
        <v>739.78418667391406</v>
      </c>
      <c r="F60" s="80">
        <f t="shared" si="4"/>
        <v>758.97793360098876</v>
      </c>
      <c r="G60" s="80">
        <f t="shared" si="4"/>
        <v>777.20225023268915</v>
      </c>
      <c r="H60" s="80">
        <f t="shared" si="4"/>
        <v>801.06300074722628</v>
      </c>
      <c r="I60" s="75"/>
      <c r="J60" s="71"/>
      <c r="M60" s="10"/>
    </row>
    <row r="61" spans="2:13" s="7" customFormat="1">
      <c r="B61" s="96" t="s">
        <v>90</v>
      </c>
      <c r="C61" s="78" t="s">
        <v>68</v>
      </c>
      <c r="D61" s="144">
        <f>'15-19 prices'!J19</f>
        <v>857.44492656077114</v>
      </c>
      <c r="E61" s="80">
        <f t="shared" si="4"/>
        <v>887.74102400869685</v>
      </c>
      <c r="F61" s="80">
        <f t="shared" si="4"/>
        <v>910.77352032118654</v>
      </c>
      <c r="G61" s="80">
        <f t="shared" si="4"/>
        <v>932.64270027922703</v>
      </c>
      <c r="H61" s="80">
        <f t="shared" si="4"/>
        <v>961.27560089667156</v>
      </c>
      <c r="I61" s="75"/>
      <c r="J61" s="71"/>
      <c r="M61" s="10"/>
    </row>
    <row r="62" spans="2:13" s="7" customFormat="1">
      <c r="B62" s="77" t="s">
        <v>94</v>
      </c>
      <c r="C62" s="97"/>
      <c r="D62" s="98"/>
      <c r="E62" s="98"/>
      <c r="F62" s="98"/>
      <c r="G62" s="98"/>
      <c r="H62" s="98"/>
      <c r="I62" s="75"/>
      <c r="J62" s="71"/>
      <c r="M62" s="10"/>
    </row>
    <row r="63" spans="2:13" s="7" customFormat="1">
      <c r="B63" s="96" t="s">
        <v>108</v>
      </c>
      <c r="C63" s="90" t="s">
        <v>68</v>
      </c>
      <c r="D63" s="144">
        <f>'15-19 prices'!J20</f>
        <v>285.81497552025712</v>
      </c>
      <c r="E63" s="80">
        <f t="shared" ref="E63:H65" si="5">$D63*E$219</f>
        <v>295.91367466956569</v>
      </c>
      <c r="F63" s="80">
        <f t="shared" si="5"/>
        <v>303.59117344039561</v>
      </c>
      <c r="G63" s="80">
        <f t="shared" si="5"/>
        <v>310.88090009307575</v>
      </c>
      <c r="H63" s="80">
        <f t="shared" si="5"/>
        <v>320.42520029889062</v>
      </c>
      <c r="I63" s="75"/>
      <c r="J63" s="71"/>
      <c r="M63" s="10"/>
    </row>
    <row r="64" spans="2:13" s="7" customFormat="1">
      <c r="B64" s="96" t="s">
        <v>109</v>
      </c>
      <c r="C64" s="78" t="s">
        <v>68</v>
      </c>
      <c r="D64" s="144">
        <f>'15-19 prices'!J21</f>
        <v>428.72246328038557</v>
      </c>
      <c r="E64" s="80">
        <f t="shared" si="5"/>
        <v>443.87051200434843</v>
      </c>
      <c r="F64" s="80">
        <f t="shared" si="5"/>
        <v>455.38676016059327</v>
      </c>
      <c r="G64" s="80">
        <f t="shared" si="5"/>
        <v>466.32135013961351</v>
      </c>
      <c r="H64" s="80">
        <f t="shared" si="5"/>
        <v>480.63780044833578</v>
      </c>
      <c r="I64" s="75"/>
      <c r="J64" s="71"/>
      <c r="M64" s="10"/>
    </row>
    <row r="65" spans="2:13" s="7" customFormat="1">
      <c r="B65" s="96" t="s">
        <v>110</v>
      </c>
      <c r="C65" s="97" t="s">
        <v>68</v>
      </c>
      <c r="D65" s="144">
        <f>'15-19 prices'!J22</f>
        <v>714.53743880064258</v>
      </c>
      <c r="E65" s="80">
        <f t="shared" si="5"/>
        <v>739.78418667391406</v>
      </c>
      <c r="F65" s="80">
        <f t="shared" si="5"/>
        <v>758.97793360098876</v>
      </c>
      <c r="G65" s="80">
        <f t="shared" si="5"/>
        <v>777.20225023268915</v>
      </c>
      <c r="H65" s="80">
        <f t="shared" si="5"/>
        <v>801.06300074722628</v>
      </c>
      <c r="I65" s="75"/>
      <c r="J65" s="71"/>
      <c r="M65" s="10"/>
    </row>
    <row r="66" spans="2:13" s="7" customFormat="1" ht="28.8">
      <c r="B66" s="77" t="s">
        <v>95</v>
      </c>
      <c r="C66" s="89"/>
      <c r="D66" s="75"/>
      <c r="E66" s="75"/>
      <c r="F66" s="75"/>
      <c r="G66" s="75"/>
      <c r="H66" s="75"/>
      <c r="I66" s="75"/>
      <c r="J66" s="71"/>
      <c r="M66" s="10"/>
    </row>
    <row r="67" spans="2:13" s="7" customFormat="1">
      <c r="B67" s="96" t="s">
        <v>111</v>
      </c>
      <c r="C67" s="143" t="s">
        <v>68</v>
      </c>
      <c r="D67" s="144">
        <f>'15-19 prices'!J23</f>
        <v>428.72246328038557</v>
      </c>
      <c r="E67" s="80">
        <f t="shared" ref="E67:H74" si="6">$D67*E$219</f>
        <v>443.87051200434843</v>
      </c>
      <c r="F67" s="80">
        <f t="shared" si="6"/>
        <v>455.38676016059327</v>
      </c>
      <c r="G67" s="80">
        <f t="shared" si="6"/>
        <v>466.32135013961351</v>
      </c>
      <c r="H67" s="80">
        <f t="shared" si="6"/>
        <v>480.63780044833578</v>
      </c>
      <c r="I67" s="75"/>
      <c r="J67" s="71"/>
      <c r="M67" s="10"/>
    </row>
    <row r="68" spans="2:13" s="7" customFormat="1">
      <c r="B68" s="96" t="s">
        <v>112</v>
      </c>
      <c r="C68" s="78" t="s">
        <v>68</v>
      </c>
      <c r="D68" s="144">
        <f>'15-19 prices'!J24</f>
        <v>571.62995104051424</v>
      </c>
      <c r="E68" s="80">
        <f t="shared" si="6"/>
        <v>591.82734933913139</v>
      </c>
      <c r="F68" s="80">
        <f t="shared" si="6"/>
        <v>607.18234688079121</v>
      </c>
      <c r="G68" s="80">
        <f t="shared" si="6"/>
        <v>621.7618001861515</v>
      </c>
      <c r="H68" s="80">
        <f t="shared" si="6"/>
        <v>640.85040059778123</v>
      </c>
      <c r="I68" s="75"/>
      <c r="J68" s="71"/>
      <c r="M68" s="10"/>
    </row>
    <row r="69" spans="2:13" s="7" customFormat="1">
      <c r="B69" s="96" t="s">
        <v>90</v>
      </c>
      <c r="C69" s="78" t="s">
        <v>68</v>
      </c>
      <c r="D69" s="144">
        <f>'15-19 prices'!J25</f>
        <v>857.44492656077114</v>
      </c>
      <c r="E69" s="80">
        <f t="shared" si="6"/>
        <v>887.74102400869685</v>
      </c>
      <c r="F69" s="80">
        <f t="shared" si="6"/>
        <v>910.77352032118654</v>
      </c>
      <c r="G69" s="80">
        <f t="shared" si="6"/>
        <v>932.64270027922703</v>
      </c>
      <c r="H69" s="80">
        <f t="shared" si="6"/>
        <v>961.27560089667156</v>
      </c>
      <c r="I69" s="75"/>
      <c r="J69" s="71"/>
      <c r="M69" s="10"/>
    </row>
    <row r="70" spans="2:13" s="7" customFormat="1">
      <c r="B70" s="91" t="s">
        <v>96</v>
      </c>
      <c r="C70" s="78" t="s">
        <v>69</v>
      </c>
      <c r="D70" s="144">
        <f>'15-19 prices'!J26</f>
        <v>166.5511642369724</v>
      </c>
      <c r="E70" s="80">
        <f t="shared" si="6"/>
        <v>172.43591571836237</v>
      </c>
      <c r="F70" s="80">
        <f t="shared" si="6"/>
        <v>176.90977632129992</v>
      </c>
      <c r="G70" s="80">
        <f t="shared" si="6"/>
        <v>181.15767291511264</v>
      </c>
      <c r="H70" s="80">
        <f t="shared" si="6"/>
        <v>186.71936298475345</v>
      </c>
      <c r="I70" s="23" t="s">
        <v>105</v>
      </c>
      <c r="J70" s="23"/>
      <c r="M70" s="10"/>
    </row>
    <row r="71" spans="2:13" s="7" customFormat="1">
      <c r="B71" s="258" t="s">
        <v>97</v>
      </c>
      <c r="C71" s="259" t="s">
        <v>69</v>
      </c>
      <c r="D71" s="144">
        <f>'15-19 prices'!J27</f>
        <v>142.90748776012856</v>
      </c>
      <c r="E71" s="80">
        <f t="shared" si="6"/>
        <v>147.95683733478285</v>
      </c>
      <c r="F71" s="80">
        <f t="shared" si="6"/>
        <v>151.7955867201978</v>
      </c>
      <c r="G71" s="80">
        <f t="shared" si="6"/>
        <v>155.44045004653788</v>
      </c>
      <c r="H71" s="80">
        <f t="shared" si="6"/>
        <v>160.21260014944531</v>
      </c>
      <c r="I71" s="23" t="s">
        <v>105</v>
      </c>
      <c r="J71" s="23"/>
      <c r="M71" s="10"/>
    </row>
    <row r="72" spans="2:13" s="7" customFormat="1">
      <c r="B72" s="258"/>
      <c r="C72" s="261"/>
      <c r="D72" s="144">
        <f>'15-19 prices'!J28</f>
        <v>166.5511642369724</v>
      </c>
      <c r="E72" s="80">
        <f t="shared" si="6"/>
        <v>172.43591571836237</v>
      </c>
      <c r="F72" s="80">
        <f t="shared" si="6"/>
        <v>176.90977632129992</v>
      </c>
      <c r="G72" s="80">
        <f t="shared" si="6"/>
        <v>181.15767291511264</v>
      </c>
      <c r="H72" s="80">
        <f t="shared" si="6"/>
        <v>186.71936298475345</v>
      </c>
      <c r="I72" s="71" t="s">
        <v>104</v>
      </c>
      <c r="J72" s="71"/>
      <c r="M72" s="10"/>
    </row>
    <row r="73" spans="2:13" s="7" customFormat="1">
      <c r="B73" s="91" t="s">
        <v>113</v>
      </c>
      <c r="C73" s="78" t="s">
        <v>68</v>
      </c>
      <c r="D73" s="144">
        <f>'15-19 prices'!J29</f>
        <v>857.44492656077114</v>
      </c>
      <c r="E73" s="80">
        <f t="shared" si="6"/>
        <v>887.74102400869685</v>
      </c>
      <c r="F73" s="80">
        <f t="shared" si="6"/>
        <v>910.77352032118654</v>
      </c>
      <c r="G73" s="80">
        <f t="shared" si="6"/>
        <v>932.64270027922703</v>
      </c>
      <c r="H73" s="80">
        <f t="shared" si="6"/>
        <v>961.27560089667156</v>
      </c>
      <c r="I73" s="71"/>
      <c r="J73" s="71"/>
      <c r="M73" s="10"/>
    </row>
    <row r="74" spans="2:13" s="7" customFormat="1">
      <c r="B74" s="91" t="s">
        <v>102</v>
      </c>
      <c r="C74" s="78" t="s">
        <v>69</v>
      </c>
      <c r="D74" s="79">
        <f>'15-19 prices'!J31</f>
        <v>142.90748776012856</v>
      </c>
      <c r="E74" s="80">
        <f t="shared" si="6"/>
        <v>147.95683733478285</v>
      </c>
      <c r="F74" s="80">
        <f t="shared" si="6"/>
        <v>151.7955867201978</v>
      </c>
      <c r="G74" s="80">
        <f t="shared" si="6"/>
        <v>155.44045004653788</v>
      </c>
      <c r="H74" s="80">
        <f t="shared" si="6"/>
        <v>160.21260014944531</v>
      </c>
      <c r="I74" s="23" t="s">
        <v>105</v>
      </c>
      <c r="J74" s="23"/>
      <c r="M74" s="10"/>
    </row>
    <row r="75" spans="2:13" s="7" customFormat="1">
      <c r="B75" s="91"/>
      <c r="C75" s="52"/>
      <c r="D75" s="75"/>
      <c r="E75" s="75"/>
      <c r="F75" s="75"/>
      <c r="G75" s="82"/>
      <c r="H75" s="82"/>
      <c r="I75" s="75"/>
      <c r="J75" s="71"/>
      <c r="M75" s="10"/>
    </row>
    <row r="76" spans="2:13" s="7" customFormat="1">
      <c r="B76" s="107" t="s">
        <v>114</v>
      </c>
      <c r="C76" s="89"/>
      <c r="D76" s="75"/>
      <c r="E76" s="75"/>
      <c r="F76" s="75"/>
      <c r="G76" s="75"/>
      <c r="H76" s="75"/>
      <c r="I76" s="75"/>
      <c r="J76" s="71"/>
      <c r="M76" s="10"/>
    </row>
    <row r="77" spans="2:13" s="7" customFormat="1">
      <c r="B77" s="211" t="s">
        <v>86</v>
      </c>
      <c r="C77" s="90" t="s">
        <v>69</v>
      </c>
      <c r="D77" s="144">
        <f>'15-19 prices'!J32</f>
        <v>142.90748776012856</v>
      </c>
      <c r="E77" s="80">
        <f t="shared" ref="E77:H83" si="7">$D77*E$219</f>
        <v>147.95683733478285</v>
      </c>
      <c r="F77" s="80">
        <f t="shared" si="7"/>
        <v>151.7955867201978</v>
      </c>
      <c r="G77" s="80">
        <f t="shared" si="7"/>
        <v>155.44045004653788</v>
      </c>
      <c r="H77" s="80">
        <f t="shared" si="7"/>
        <v>160.21260014944531</v>
      </c>
      <c r="I77" s="75"/>
      <c r="J77" s="71"/>
      <c r="M77" s="10"/>
    </row>
    <row r="78" spans="2:13" s="7" customFormat="1">
      <c r="B78" s="211" t="s">
        <v>94</v>
      </c>
      <c r="C78" s="78" t="s">
        <v>69</v>
      </c>
      <c r="D78" s="144">
        <f>'15-19 prices'!J33</f>
        <v>142.90748776012856</v>
      </c>
      <c r="E78" s="80">
        <f t="shared" si="7"/>
        <v>147.95683733478285</v>
      </c>
      <c r="F78" s="80">
        <f t="shared" si="7"/>
        <v>151.7955867201978</v>
      </c>
      <c r="G78" s="80">
        <f t="shared" si="7"/>
        <v>155.44045004653788</v>
      </c>
      <c r="H78" s="80">
        <f t="shared" si="7"/>
        <v>160.21260014944531</v>
      </c>
      <c r="I78" s="75"/>
      <c r="J78" s="71"/>
      <c r="M78" s="10"/>
    </row>
    <row r="79" spans="2:13" s="7" customFormat="1" ht="28.8">
      <c r="B79" s="76" t="s">
        <v>95</v>
      </c>
      <c r="C79" s="78" t="s">
        <v>69</v>
      </c>
      <c r="D79" s="144">
        <f>'15-19 prices'!J34</f>
        <v>142.90748776012856</v>
      </c>
      <c r="E79" s="80">
        <f t="shared" si="7"/>
        <v>147.95683733478285</v>
      </c>
      <c r="F79" s="80">
        <f t="shared" si="7"/>
        <v>151.7955867201978</v>
      </c>
      <c r="G79" s="80">
        <f t="shared" si="7"/>
        <v>155.44045004653788</v>
      </c>
      <c r="H79" s="80">
        <f t="shared" si="7"/>
        <v>160.21260014944531</v>
      </c>
      <c r="I79" s="75"/>
      <c r="J79" s="71"/>
      <c r="M79" s="10"/>
    </row>
    <row r="80" spans="2:13" s="7" customFormat="1">
      <c r="B80" s="258" t="s">
        <v>96</v>
      </c>
      <c r="C80" s="248" t="s">
        <v>69</v>
      </c>
      <c r="D80" s="144">
        <f>'15-19 prices'!J35</f>
        <v>166.5511642369724</v>
      </c>
      <c r="E80" s="80">
        <f t="shared" si="7"/>
        <v>172.43591571836237</v>
      </c>
      <c r="F80" s="80">
        <f t="shared" si="7"/>
        <v>176.90977632129992</v>
      </c>
      <c r="G80" s="80">
        <f t="shared" si="7"/>
        <v>181.15767291511264</v>
      </c>
      <c r="H80" s="80">
        <f t="shared" si="7"/>
        <v>186.71936298475345</v>
      </c>
      <c r="I80" s="75"/>
      <c r="J80" s="71"/>
      <c r="M80" s="10"/>
    </row>
    <row r="81" spans="1:35" s="7" customFormat="1">
      <c r="B81" s="258"/>
      <c r="C81" s="248"/>
      <c r="D81" s="144">
        <f>'15-19 prices'!J36</f>
        <v>211.10400964832095</v>
      </c>
      <c r="E81" s="80">
        <f t="shared" si="7"/>
        <v>218.56294660139895</v>
      </c>
      <c r="F81" s="80">
        <f t="shared" si="7"/>
        <v>224.23357590149794</v>
      </c>
      <c r="G81" s="80">
        <f t="shared" si="7"/>
        <v>229.61779526516088</v>
      </c>
      <c r="H81" s="80">
        <f t="shared" si="7"/>
        <v>236.66725108554706</v>
      </c>
      <c r="I81" s="75"/>
      <c r="J81" s="71"/>
      <c r="M81" s="10"/>
    </row>
    <row r="82" spans="1:35" s="7" customFormat="1">
      <c r="B82" s="65" t="s">
        <v>97</v>
      </c>
      <c r="C82" s="248" t="s">
        <v>69</v>
      </c>
      <c r="D82" s="144">
        <f>'15-19 prices'!J37</f>
        <v>166.5511642369724</v>
      </c>
      <c r="E82" s="80">
        <f t="shared" si="7"/>
        <v>172.43591571836237</v>
      </c>
      <c r="F82" s="80">
        <f t="shared" si="7"/>
        <v>176.90977632129992</v>
      </c>
      <c r="G82" s="80">
        <f t="shared" si="7"/>
        <v>181.15767291511264</v>
      </c>
      <c r="H82" s="80">
        <f t="shared" si="7"/>
        <v>186.71936298475345</v>
      </c>
      <c r="I82" s="75"/>
      <c r="J82" s="71"/>
      <c r="M82" s="10"/>
    </row>
    <row r="83" spans="1:35" s="7" customFormat="1">
      <c r="B83" s="65"/>
      <c r="C83" s="248"/>
      <c r="D83" s="144">
        <f>'15-19 prices'!J38</f>
        <v>211.10400964832095</v>
      </c>
      <c r="E83" s="80">
        <f t="shared" si="7"/>
        <v>218.56294660139895</v>
      </c>
      <c r="F83" s="80">
        <f t="shared" si="7"/>
        <v>224.23357590149794</v>
      </c>
      <c r="G83" s="80">
        <f t="shared" si="7"/>
        <v>229.61779526516088</v>
      </c>
      <c r="H83" s="80">
        <f t="shared" si="7"/>
        <v>236.66725108554706</v>
      </c>
      <c r="I83" s="75"/>
      <c r="J83" s="71"/>
      <c r="M83" s="10"/>
    </row>
    <row r="84" spans="1:35" s="7" customFormat="1">
      <c r="B84" s="91"/>
      <c r="C84" s="52"/>
      <c r="D84" s="75"/>
      <c r="E84" s="75"/>
      <c r="F84" s="75"/>
      <c r="G84" s="75"/>
      <c r="H84" s="75"/>
      <c r="I84" s="75"/>
      <c r="J84" s="71"/>
      <c r="M84" s="10"/>
    </row>
    <row r="85" spans="1:35" s="7" customFormat="1">
      <c r="M85" s="10"/>
    </row>
    <row r="86" spans="1:35" s="2" customFormat="1">
      <c r="A86" s="7"/>
      <c r="B86" s="1" t="s">
        <v>75</v>
      </c>
      <c r="C86" s="1"/>
      <c r="D86" s="1"/>
      <c r="E86" s="4"/>
      <c r="F86" s="4"/>
      <c r="G86" s="4"/>
      <c r="H86" s="4"/>
      <c r="I86" s="4"/>
      <c r="J86" s="4"/>
      <c r="K86" s="7"/>
      <c r="L86" s="7"/>
      <c r="M86" s="14"/>
      <c r="N86" s="7"/>
      <c r="O86" s="7"/>
      <c r="P86" s="7"/>
      <c r="Q86" s="7"/>
      <c r="R86" s="7"/>
      <c r="S86" s="7"/>
      <c r="T86" s="7"/>
      <c r="U86" s="7"/>
      <c r="V86" s="7"/>
      <c r="W86" s="7"/>
      <c r="X86" s="7"/>
      <c r="Y86" s="7"/>
      <c r="Z86" s="7"/>
      <c r="AA86" s="7"/>
      <c r="AB86" s="7"/>
      <c r="AC86" s="7"/>
      <c r="AD86" s="7"/>
      <c r="AE86" s="7"/>
      <c r="AF86" s="7"/>
      <c r="AG86" s="7"/>
      <c r="AH86" s="7"/>
      <c r="AI86" s="7"/>
    </row>
    <row r="87" spans="1:35" s="2" customFormat="1" ht="61.95" customHeight="1">
      <c r="A87" s="7"/>
      <c r="B87" s="249" t="s">
        <v>118</v>
      </c>
      <c r="C87" s="249"/>
      <c r="D87" s="249"/>
      <c r="E87" s="249"/>
      <c r="F87" s="249"/>
      <c r="G87" s="249"/>
      <c r="H87" s="13"/>
      <c r="I87" s="13"/>
      <c r="J87" s="13"/>
      <c r="K87" s="7"/>
      <c r="L87" s="7"/>
      <c r="M87" s="10"/>
      <c r="N87" s="7"/>
      <c r="O87" s="7"/>
      <c r="P87" s="7"/>
      <c r="Q87" s="7"/>
      <c r="R87" s="7"/>
      <c r="S87" s="7"/>
      <c r="T87" s="7"/>
      <c r="U87" s="7"/>
      <c r="V87" s="7"/>
      <c r="W87" s="7"/>
      <c r="X87" s="7"/>
      <c r="Y87" s="7"/>
      <c r="Z87" s="7"/>
      <c r="AA87" s="7"/>
      <c r="AB87" s="7"/>
      <c r="AC87" s="7"/>
      <c r="AD87" s="7"/>
      <c r="AE87" s="7"/>
      <c r="AF87" s="7"/>
      <c r="AG87" s="7"/>
      <c r="AH87" s="7"/>
      <c r="AI87" s="7"/>
    </row>
    <row r="88" spans="1:35" s="7" customFormat="1">
      <c r="M88" s="10"/>
    </row>
    <row r="89" spans="1:35" s="2" customFormat="1">
      <c r="A89" s="7"/>
      <c r="B89" s="1" t="s">
        <v>4</v>
      </c>
      <c r="C89" s="1"/>
      <c r="D89" s="1"/>
      <c r="E89" s="4"/>
      <c r="F89" s="4"/>
      <c r="G89" s="4"/>
      <c r="H89" s="4"/>
      <c r="I89" s="4"/>
      <c r="J89" s="4"/>
      <c r="K89" s="7"/>
      <c r="L89" s="7"/>
      <c r="M89" s="14"/>
      <c r="N89" s="7"/>
      <c r="O89" s="7"/>
      <c r="P89" s="7"/>
      <c r="Q89" s="7"/>
      <c r="R89" s="7"/>
      <c r="S89" s="7"/>
      <c r="T89" s="7"/>
      <c r="U89" s="7"/>
      <c r="V89" s="7"/>
      <c r="W89" s="7"/>
      <c r="X89" s="7"/>
      <c r="Y89" s="7"/>
      <c r="Z89" s="7"/>
      <c r="AA89" s="7"/>
      <c r="AB89" s="7"/>
      <c r="AC89" s="7"/>
      <c r="AD89" s="7"/>
      <c r="AE89" s="7"/>
      <c r="AF89" s="7"/>
      <c r="AG89" s="7"/>
      <c r="AH89" s="7"/>
      <c r="AI89" s="7"/>
    </row>
    <row r="90" spans="1:35" s="2" customFormat="1" ht="43.2">
      <c r="A90" s="7"/>
      <c r="B90" s="12" t="s">
        <v>304</v>
      </c>
      <c r="C90" s="12"/>
      <c r="D90" s="12"/>
      <c r="E90" s="11"/>
      <c r="F90" s="11"/>
      <c r="G90" s="11"/>
      <c r="H90" s="11"/>
      <c r="I90" s="11"/>
      <c r="J90" s="11"/>
      <c r="K90" s="7"/>
      <c r="L90" s="7"/>
      <c r="M90" s="10"/>
      <c r="N90" s="7"/>
      <c r="O90" s="7"/>
      <c r="P90" s="7"/>
      <c r="Q90" s="7"/>
      <c r="R90" s="7"/>
      <c r="S90" s="7"/>
      <c r="T90" s="7"/>
      <c r="U90" s="7"/>
      <c r="V90" s="7"/>
      <c r="W90" s="7"/>
      <c r="X90" s="7"/>
      <c r="Y90" s="7"/>
      <c r="Z90" s="7"/>
      <c r="AA90" s="7"/>
      <c r="AB90" s="7"/>
      <c r="AC90" s="7"/>
      <c r="AD90" s="7"/>
      <c r="AE90" s="7"/>
      <c r="AF90" s="7"/>
      <c r="AG90" s="7"/>
      <c r="AH90" s="7"/>
      <c r="AI90" s="7"/>
    </row>
    <row r="91" spans="1:35" s="2" customFormat="1">
      <c r="A91" s="7"/>
      <c r="B91" s="25"/>
      <c r="C91" s="25"/>
      <c r="D91" s="25"/>
      <c r="E91" s="13"/>
      <c r="F91" s="13"/>
      <c r="G91" s="13"/>
      <c r="H91" s="13"/>
      <c r="I91" s="13"/>
      <c r="J91" s="13"/>
      <c r="K91" s="7"/>
      <c r="L91" s="7"/>
      <c r="M91" s="10"/>
      <c r="N91" s="7"/>
      <c r="O91" s="7"/>
      <c r="P91" s="7"/>
      <c r="Q91" s="7"/>
      <c r="R91" s="7"/>
      <c r="S91" s="7"/>
      <c r="T91" s="7"/>
      <c r="U91" s="7"/>
      <c r="V91" s="7"/>
      <c r="W91" s="7"/>
      <c r="X91" s="7"/>
      <c r="Y91" s="7"/>
      <c r="Z91" s="7"/>
      <c r="AA91" s="7"/>
      <c r="AB91" s="7"/>
      <c r="AC91" s="7"/>
      <c r="AD91" s="7"/>
      <c r="AE91" s="7"/>
      <c r="AF91" s="7"/>
      <c r="AG91" s="7"/>
      <c r="AH91" s="7"/>
      <c r="AI91" s="7"/>
    </row>
    <row r="92" spans="1:35" s="2" customFormat="1" ht="132" customHeight="1">
      <c r="A92" s="7"/>
      <c r="B92" s="250" t="s">
        <v>305</v>
      </c>
      <c r="C92" s="251"/>
      <c r="D92" s="251"/>
      <c r="E92" s="251"/>
      <c r="F92" s="251"/>
      <c r="G92" s="251"/>
      <c r="H92" s="13"/>
      <c r="I92" s="13"/>
      <c r="J92" s="13"/>
      <c r="K92" s="7"/>
      <c r="L92" s="7"/>
      <c r="M92" s="10"/>
      <c r="N92" s="7"/>
      <c r="O92" s="7"/>
      <c r="P92" s="7"/>
      <c r="Q92" s="7"/>
      <c r="R92" s="7"/>
      <c r="S92" s="7"/>
      <c r="T92" s="7"/>
      <c r="U92" s="7"/>
      <c r="V92" s="7"/>
      <c r="W92" s="7"/>
      <c r="X92" s="7"/>
      <c r="Y92" s="7"/>
      <c r="Z92" s="7"/>
      <c r="AA92" s="7"/>
      <c r="AB92" s="7"/>
      <c r="AC92" s="7"/>
      <c r="AD92" s="7"/>
      <c r="AE92" s="7"/>
      <c r="AF92" s="7"/>
      <c r="AG92" s="7"/>
      <c r="AH92" s="7"/>
      <c r="AI92" s="7"/>
    </row>
    <row r="93" spans="1:35" s="7" customFormat="1"/>
    <row r="94" spans="1:35" s="2" customFormat="1" ht="14.4" customHeight="1">
      <c r="A94" s="7"/>
      <c r="B94" s="1" t="s">
        <v>117</v>
      </c>
      <c r="C94" s="1"/>
      <c r="D94" s="1"/>
      <c r="E94" s="4"/>
      <c r="F94" s="4"/>
      <c r="G94" s="4"/>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row>
    <row r="95" spans="1:35" s="7" customFormat="1"/>
    <row r="96" spans="1:35" s="7" customFormat="1">
      <c r="C96" s="252" t="s">
        <v>127</v>
      </c>
      <c r="D96" s="253"/>
      <c r="E96" s="253"/>
      <c r="F96" s="253"/>
      <c r="G96" s="254"/>
    </row>
    <row r="97" spans="1:35" s="2" customFormat="1">
      <c r="A97" s="7"/>
      <c r="B97" s="68" t="s">
        <v>19</v>
      </c>
      <c r="C97" s="32" t="s">
        <v>7</v>
      </c>
      <c r="D97" s="32" t="s">
        <v>8</v>
      </c>
      <c r="E97" s="32" t="s">
        <v>9</v>
      </c>
      <c r="F97" s="32" t="s">
        <v>10</v>
      </c>
      <c r="G97" s="32" t="s">
        <v>11</v>
      </c>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row>
    <row r="98" spans="1:35" s="7" customFormat="1">
      <c r="B98" s="95" t="s">
        <v>85</v>
      </c>
      <c r="C98" s="75"/>
      <c r="D98" s="75"/>
      <c r="E98" s="75"/>
      <c r="F98" s="75"/>
      <c r="G98" s="75"/>
      <c r="I98" s="94"/>
      <c r="L98" s="10"/>
    </row>
    <row r="99" spans="1:35" s="7" customFormat="1">
      <c r="B99" s="155" t="s">
        <v>86</v>
      </c>
      <c r="C99" s="156"/>
      <c r="D99" s="156"/>
      <c r="E99" s="156"/>
      <c r="F99" s="156"/>
      <c r="G99" s="156"/>
      <c r="H99" s="156"/>
      <c r="I99" s="157"/>
      <c r="L99" s="10"/>
    </row>
    <row r="100" spans="1:35" s="7" customFormat="1">
      <c r="B100" s="158" t="s">
        <v>87</v>
      </c>
      <c r="C100" s="162">
        <v>2599</v>
      </c>
      <c r="D100" s="193">
        <v>29457.45</v>
      </c>
      <c r="E100" s="160">
        <v>8012.76</v>
      </c>
      <c r="F100" s="193">
        <f>(D100*(((1-$F$220)*(1+$F$221))
                                                      *((1-$G$220)*(1+$G221)))
                                                                                                   + E100*((1-$G$220)*(1+$G$221)))
                                                                                                                                                        /2</f>
        <v>19576.279334543462</v>
      </c>
      <c r="G100" s="193">
        <f>F100*((1-$H$220)*(1+$H$222))</f>
        <v>20177.287266603078</v>
      </c>
      <c r="H100" s="156"/>
      <c r="I100" s="157"/>
      <c r="L100" s="10"/>
    </row>
    <row r="101" spans="1:35" s="7" customFormat="1">
      <c r="B101" s="158" t="s">
        <v>88</v>
      </c>
      <c r="C101" s="162">
        <v>29891</v>
      </c>
      <c r="D101" s="163">
        <v>17245.349999999999</v>
      </c>
      <c r="E101" s="161">
        <v>15357.16</v>
      </c>
      <c r="F101" s="193">
        <f t="shared" ref="F101:F112" si="8">(D101*(((1-$F$220)*(1+$F$221))
                                                      *((1-$G$220)*(1+$G222)))
                                                                                                   + E101*((1-$G$220)*(1+$G$221)))
                                                                                                                                                        /2</f>
        <v>16807.541197014798</v>
      </c>
      <c r="G101" s="193">
        <f t="shared" ref="G101:G112" si="9">F101*((1-$H$220)*(1+$H$222))</f>
        <v>17323.54658318642</v>
      </c>
      <c r="H101" s="156"/>
      <c r="I101" s="157"/>
      <c r="L101" s="10"/>
    </row>
    <row r="102" spans="1:35" s="7" customFormat="1">
      <c r="B102" s="158" t="s">
        <v>89</v>
      </c>
      <c r="C102" s="162">
        <v>147793</v>
      </c>
      <c r="D102" s="163">
        <v>107974.75</v>
      </c>
      <c r="E102" s="161">
        <v>115312.12</v>
      </c>
      <c r="F102" s="193">
        <f t="shared" si="8"/>
        <v>115043.36596027465</v>
      </c>
      <c r="G102" s="193">
        <f t="shared" si="9"/>
        <v>118575.29224163687</v>
      </c>
      <c r="H102" s="156"/>
      <c r="I102" s="157"/>
      <c r="L102" s="10"/>
    </row>
    <row r="103" spans="1:35" s="7" customFormat="1">
      <c r="B103" s="158" t="s">
        <v>90</v>
      </c>
      <c r="C103" s="162">
        <v>49818</v>
      </c>
      <c r="D103" s="163">
        <v>39814.300000000003</v>
      </c>
      <c r="E103" s="161">
        <v>35895.480000000003</v>
      </c>
      <c r="F103" s="193">
        <f t="shared" si="8"/>
        <v>39029.039627932631</v>
      </c>
      <c r="G103" s="193">
        <f t="shared" si="9"/>
        <v>40227.263355546987</v>
      </c>
      <c r="H103" s="156"/>
      <c r="I103" s="157"/>
      <c r="L103" s="10"/>
    </row>
    <row r="104" spans="1:35" s="7" customFormat="1">
      <c r="B104" s="155" t="s">
        <v>94</v>
      </c>
      <c r="C104" s="203"/>
      <c r="D104" s="204"/>
      <c r="E104" s="205"/>
      <c r="F104" s="193"/>
      <c r="G104" s="193"/>
      <c r="H104" s="156"/>
      <c r="I104" s="157"/>
      <c r="L104" s="10"/>
    </row>
    <row r="105" spans="1:35" s="7" customFormat="1">
      <c r="B105" s="158" t="s">
        <v>91</v>
      </c>
      <c r="C105" s="206">
        <v>3899</v>
      </c>
      <c r="D105" s="195">
        <v>36185.760000000002</v>
      </c>
      <c r="E105" s="194">
        <v>58636.03</v>
      </c>
      <c r="F105" s="193">
        <f t="shared" si="8"/>
        <v>48790.331516113634</v>
      </c>
      <c r="G105" s="193">
        <f t="shared" si="9"/>
        <v>50288.234960781985</v>
      </c>
      <c r="H105" s="156"/>
      <c r="I105" s="157"/>
      <c r="L105" s="10"/>
    </row>
    <row r="106" spans="1:35" s="7" customFormat="1">
      <c r="B106" s="158" t="s">
        <v>92</v>
      </c>
      <c r="C106" s="162">
        <v>7798</v>
      </c>
      <c r="D106" s="161">
        <v>5885.08</v>
      </c>
      <c r="E106" s="161">
        <v>9811.06</v>
      </c>
      <c r="F106" s="193">
        <f t="shared" si="8"/>
        <v>8075.7138968752624</v>
      </c>
      <c r="G106" s="193">
        <f t="shared" si="9"/>
        <v>8323.6449784726574</v>
      </c>
      <c r="H106" s="156"/>
      <c r="I106" s="157"/>
      <c r="L106" s="10"/>
    </row>
    <row r="107" spans="1:35" s="7" customFormat="1">
      <c r="B107" s="158" t="s">
        <v>93</v>
      </c>
      <c r="C107" s="162">
        <v>1661</v>
      </c>
      <c r="D107" s="161">
        <v>4265.4399999999996</v>
      </c>
      <c r="E107" s="161">
        <v>7047.51</v>
      </c>
      <c r="F107" s="193">
        <f t="shared" si="8"/>
        <v>5820.7071389769972</v>
      </c>
      <c r="G107" s="193">
        <f t="shared" si="9"/>
        <v>5999.407652028437</v>
      </c>
      <c r="H107" s="156"/>
      <c r="I107" s="157"/>
      <c r="L107" s="10"/>
    </row>
    <row r="108" spans="1:35" s="7" customFormat="1" ht="48.75" customHeight="1">
      <c r="B108" s="165" t="s">
        <v>95</v>
      </c>
      <c r="C108" s="162">
        <v>4982</v>
      </c>
      <c r="D108" s="195">
        <v>67077.069999999992</v>
      </c>
      <c r="E108" s="195">
        <v>58144.35</v>
      </c>
      <c r="F108" s="193">
        <f t="shared" si="8"/>
        <v>64560.876942053481</v>
      </c>
      <c r="G108" s="193">
        <f t="shared" si="9"/>
        <v>66542.949146879007</v>
      </c>
      <c r="H108" s="156"/>
      <c r="I108" s="157"/>
      <c r="L108" s="10"/>
    </row>
    <row r="109" spans="1:35" s="7" customFormat="1">
      <c r="B109" s="164" t="s">
        <v>96</v>
      </c>
      <c r="C109" s="162">
        <v>1717060</v>
      </c>
      <c r="D109" s="195">
        <v>1226769.19</v>
      </c>
      <c r="E109" s="194">
        <v>1116301.4099999999</v>
      </c>
      <c r="F109" s="193">
        <f t="shared" si="8"/>
        <v>1207836.9417938972</v>
      </c>
      <c r="G109" s="193">
        <f t="shared" si="9"/>
        <v>1244918.5327462615</v>
      </c>
      <c r="H109" s="156"/>
      <c r="I109" s="157"/>
      <c r="L109" s="10"/>
    </row>
    <row r="110" spans="1:35" s="7" customFormat="1">
      <c r="B110" s="164" t="s">
        <v>97</v>
      </c>
      <c r="C110" s="162">
        <v>449662</v>
      </c>
      <c r="D110" s="195">
        <v>416272.26</v>
      </c>
      <c r="E110" s="194">
        <v>455212.79</v>
      </c>
      <c r="F110" s="193">
        <f t="shared" si="8"/>
        <v>448978.08843319665</v>
      </c>
      <c r="G110" s="193">
        <f t="shared" si="9"/>
        <v>462762.08629397338</v>
      </c>
      <c r="H110" s="156"/>
      <c r="I110" s="157"/>
      <c r="L110" s="10"/>
    </row>
    <row r="111" spans="1:35" s="7" customFormat="1">
      <c r="B111" s="164" t="s">
        <v>98</v>
      </c>
      <c r="C111" s="162">
        <v>0</v>
      </c>
      <c r="D111" s="194">
        <v>0</v>
      </c>
      <c r="E111" s="194">
        <v>0</v>
      </c>
      <c r="F111" s="193">
        <f t="shared" si="8"/>
        <v>0</v>
      </c>
      <c r="G111" s="193">
        <f t="shared" si="9"/>
        <v>0</v>
      </c>
      <c r="H111" s="156"/>
      <c r="I111" s="157"/>
      <c r="L111" s="10"/>
    </row>
    <row r="112" spans="1:35" s="7" customFormat="1" ht="84" customHeight="1">
      <c r="B112" s="165" t="s">
        <v>103</v>
      </c>
      <c r="C112" s="162">
        <v>0</v>
      </c>
      <c r="D112" s="195">
        <v>37490.11</v>
      </c>
      <c r="E112" s="195">
        <v>49392.18</v>
      </c>
      <c r="F112" s="193">
        <f t="shared" si="8"/>
        <v>44733.94912913414</v>
      </c>
      <c r="G112" s="193">
        <f t="shared" si="9"/>
        <v>46107.318286751339</v>
      </c>
      <c r="H112" s="156"/>
      <c r="I112" s="157"/>
      <c r="L112" s="10"/>
    </row>
    <row r="113" spans="2:12" s="7" customFormat="1">
      <c r="B113" s="166"/>
      <c r="C113" s="156"/>
      <c r="D113" s="156"/>
      <c r="E113" s="156"/>
      <c r="F113" s="156"/>
      <c r="G113" s="156"/>
      <c r="H113" s="156"/>
      <c r="I113" s="157"/>
      <c r="L113" s="10"/>
    </row>
    <row r="114" spans="2:12" s="7" customFormat="1">
      <c r="B114" s="95" t="s">
        <v>100</v>
      </c>
      <c r="C114" s="75"/>
      <c r="D114" s="75"/>
      <c r="E114" s="75"/>
      <c r="F114" s="75"/>
      <c r="G114" s="75"/>
      <c r="I114" s="157"/>
      <c r="L114" s="10"/>
    </row>
    <row r="115" spans="2:12" s="7" customFormat="1">
      <c r="B115" s="155" t="s">
        <v>86</v>
      </c>
      <c r="C115" s="156"/>
      <c r="D115" s="156"/>
      <c r="E115" s="156"/>
      <c r="F115" s="156"/>
      <c r="G115" s="156"/>
      <c r="H115" s="156"/>
      <c r="I115" s="157"/>
      <c r="L115" s="10"/>
    </row>
    <row r="116" spans="2:12" s="7" customFormat="1">
      <c r="B116" s="158" t="s">
        <v>87</v>
      </c>
      <c r="C116" s="162">
        <v>4426</v>
      </c>
      <c r="D116" s="160">
        <v>75354.66</v>
      </c>
      <c r="E116" s="160">
        <v>32858.770000000004</v>
      </c>
      <c r="F116" s="193">
        <f t="shared" ref="F116:F125" si="10">(D116*(((1-$F$220)*(1+$F$221))
                                                      *((1-$G$220)*(1+$G237)))
                                                                                                   + E116*((1-$G$220)*(1+$G$221)))
                                                                                                                                                        /2</f>
        <v>55907.821476353442</v>
      </c>
      <c r="G116" s="193">
        <f t="shared" ref="G116:G125" si="11">F116*((1-$H$220)*(1+$H$222))</f>
        <v>57624.237736933173</v>
      </c>
      <c r="H116" s="156"/>
      <c r="I116" s="157"/>
      <c r="L116" s="10"/>
    </row>
    <row r="117" spans="2:12" s="7" customFormat="1">
      <c r="B117" s="158" t="s">
        <v>88</v>
      </c>
      <c r="C117" s="162">
        <v>46023</v>
      </c>
      <c r="D117" s="161">
        <v>21908.75</v>
      </c>
      <c r="E117" s="161">
        <v>9442.7099999999991</v>
      </c>
      <c r="F117" s="193">
        <f t="shared" si="10"/>
        <v>16198.0578081044</v>
      </c>
      <c r="G117" s="193">
        <f t="shared" si="11"/>
        <v>16695.351551224048</v>
      </c>
      <c r="H117" s="156"/>
      <c r="I117" s="157"/>
      <c r="L117" s="10"/>
    </row>
    <row r="118" spans="2:12" s="7" customFormat="1">
      <c r="B118" s="158" t="s">
        <v>89</v>
      </c>
      <c r="C118" s="162">
        <v>144444</v>
      </c>
      <c r="D118" s="161">
        <v>131499.22</v>
      </c>
      <c r="E118" s="161">
        <v>46191.679999999993</v>
      </c>
      <c r="F118" s="193">
        <f t="shared" si="10"/>
        <v>91854.653004069944</v>
      </c>
      <c r="G118" s="193">
        <f t="shared" si="11"/>
        <v>94674.666659811803</v>
      </c>
      <c r="H118" s="156"/>
      <c r="I118" s="157"/>
      <c r="L118" s="10"/>
    </row>
    <row r="119" spans="2:12" s="7" customFormat="1">
      <c r="B119" s="158" t="s">
        <v>90</v>
      </c>
      <c r="C119" s="162">
        <v>67612</v>
      </c>
      <c r="D119" s="161">
        <v>107254.7</v>
      </c>
      <c r="E119" s="161">
        <v>23411.209999999995</v>
      </c>
      <c r="F119" s="193">
        <f t="shared" si="10"/>
        <v>67616.098635010916</v>
      </c>
      <c r="G119" s="193">
        <f t="shared" si="11"/>
        <v>69691.968667313689</v>
      </c>
      <c r="H119" s="156"/>
      <c r="I119" s="157"/>
      <c r="L119" s="10"/>
    </row>
    <row r="120" spans="2:12" s="7" customFormat="1" ht="33.75" customHeight="1">
      <c r="B120" s="165" t="s">
        <v>94</v>
      </c>
      <c r="C120" s="162">
        <v>772240</v>
      </c>
      <c r="D120" s="195">
        <v>67705.540000000008</v>
      </c>
      <c r="E120" s="195">
        <v>27526.649999999998</v>
      </c>
      <c r="F120" s="193">
        <f t="shared" si="10"/>
        <v>49210.402462399223</v>
      </c>
      <c r="G120" s="193">
        <f t="shared" si="11"/>
        <v>50721.202431807083</v>
      </c>
      <c r="H120" s="156"/>
      <c r="I120" s="157"/>
      <c r="L120" s="10"/>
    </row>
    <row r="121" spans="2:12" s="7" customFormat="1" ht="51" customHeight="1">
      <c r="B121" s="165" t="s">
        <v>95</v>
      </c>
      <c r="C121" s="162">
        <v>2981</v>
      </c>
      <c r="D121" s="195">
        <v>67496.309999999983</v>
      </c>
      <c r="E121" s="195">
        <v>44242.52</v>
      </c>
      <c r="F121" s="193">
        <f t="shared" si="10"/>
        <v>57660.504720544894</v>
      </c>
      <c r="G121" s="193">
        <f t="shared" si="11"/>
        <v>59430.729803227419</v>
      </c>
      <c r="H121" s="156"/>
      <c r="I121" s="157"/>
      <c r="L121" s="10"/>
    </row>
    <row r="122" spans="2:12" s="7" customFormat="1">
      <c r="B122" s="165" t="s">
        <v>96</v>
      </c>
      <c r="C122" s="162">
        <v>3305670</v>
      </c>
      <c r="D122" s="194">
        <v>2045584.88</v>
      </c>
      <c r="E122" s="195">
        <v>995038.26</v>
      </c>
      <c r="F122" s="193">
        <f t="shared" si="10"/>
        <v>1570441.7919382593</v>
      </c>
      <c r="G122" s="193">
        <f t="shared" si="11"/>
        <v>1618655.6510512796</v>
      </c>
      <c r="H122" s="156"/>
      <c r="I122" s="157"/>
      <c r="L122" s="10"/>
    </row>
    <row r="123" spans="2:12" s="7" customFormat="1">
      <c r="B123" s="164" t="s">
        <v>97</v>
      </c>
      <c r="C123" s="162">
        <v>1028850</v>
      </c>
      <c r="D123" s="194">
        <v>549021.89999999991</v>
      </c>
      <c r="E123" s="194">
        <v>496168.72000000003</v>
      </c>
      <c r="F123" s="193">
        <f t="shared" si="10"/>
        <v>538800.55792261625</v>
      </c>
      <c r="G123" s="193">
        <f t="shared" si="11"/>
        <v>555342.17972805479</v>
      </c>
      <c r="H123" s="156"/>
      <c r="I123" s="157"/>
      <c r="L123" s="10"/>
    </row>
    <row r="124" spans="2:12" s="7" customFormat="1">
      <c r="B124" s="164" t="s">
        <v>101</v>
      </c>
      <c r="C124" s="162">
        <v>0</v>
      </c>
      <c r="D124" s="169">
        <v>9389.9599999999991</v>
      </c>
      <c r="E124" s="194">
        <v>36017.51999999999</v>
      </c>
      <c r="F124" s="193">
        <f t="shared" si="10"/>
        <v>23311.438075631268</v>
      </c>
      <c r="G124" s="193">
        <f t="shared" si="11"/>
        <v>24027.118463704239</v>
      </c>
      <c r="H124" s="156"/>
      <c r="I124" s="157"/>
      <c r="L124" s="10"/>
    </row>
    <row r="125" spans="2:12" s="7" customFormat="1">
      <c r="B125" s="164" t="s">
        <v>102</v>
      </c>
      <c r="C125" s="162">
        <v>0</v>
      </c>
      <c r="D125" s="169">
        <v>202933.72</v>
      </c>
      <c r="E125" s="169">
        <v>162235.70999999996</v>
      </c>
      <c r="F125" s="193">
        <f t="shared" si="10"/>
        <v>188320.55661118275</v>
      </c>
      <c r="G125" s="193">
        <f t="shared" si="11"/>
        <v>194102.15312188875</v>
      </c>
      <c r="H125" s="156"/>
      <c r="I125" s="157"/>
      <c r="L125" s="10"/>
    </row>
    <row r="126" spans="2:12" s="7" customFormat="1">
      <c r="B126" s="164"/>
      <c r="C126" s="156"/>
      <c r="D126" s="156"/>
      <c r="E126" s="156"/>
      <c r="F126" s="156"/>
      <c r="G126" s="156"/>
      <c r="H126" s="156"/>
      <c r="I126" s="157"/>
      <c r="L126" s="10"/>
    </row>
    <row r="127" spans="2:12" s="7" customFormat="1">
      <c r="B127" s="95" t="s">
        <v>106</v>
      </c>
      <c r="C127" s="75"/>
      <c r="D127" s="75"/>
      <c r="E127" s="75"/>
      <c r="F127" s="75"/>
      <c r="G127" s="75"/>
      <c r="I127" s="157"/>
      <c r="L127" s="10"/>
    </row>
    <row r="128" spans="2:12" s="7" customFormat="1">
      <c r="B128" s="155" t="s">
        <v>86</v>
      </c>
      <c r="C128" s="156"/>
      <c r="D128" s="156"/>
      <c r="E128" s="156"/>
      <c r="F128" s="156"/>
      <c r="G128" s="156"/>
      <c r="H128" s="156"/>
      <c r="I128" s="157"/>
      <c r="L128" s="10"/>
    </row>
    <row r="129" spans="2:12" s="7" customFormat="1">
      <c r="B129" s="158" t="s">
        <v>87</v>
      </c>
      <c r="C129" s="159">
        <v>3504</v>
      </c>
      <c r="D129" s="160">
        <v>85131.409999999974</v>
      </c>
      <c r="E129" s="160">
        <v>20235.470000000005</v>
      </c>
      <c r="F129" s="193">
        <f t="shared" ref="F129:F144" si="12">(D129*(((1-$F$220)*(1+$F$221))
                                                      *((1-$G$220)*(1+$G250)))
                                                                                                   + E129*((1-$G$220)*(1+$G$221)))
                                                                                                                                                        /2</f>
        <v>54515.491272509753</v>
      </c>
      <c r="G129" s="193">
        <f t="shared" ref="G129:G144" si="13">F129*((1-$H$220)*(1+$H$222))</f>
        <v>56189.161846728151</v>
      </c>
      <c r="H129" s="156"/>
      <c r="I129" s="157"/>
      <c r="L129" s="10"/>
    </row>
    <row r="130" spans="2:12" s="7" customFormat="1">
      <c r="B130" s="158" t="s">
        <v>107</v>
      </c>
      <c r="C130" s="159">
        <v>41999</v>
      </c>
      <c r="D130" s="169">
        <v>27301.660000000003</v>
      </c>
      <c r="E130" s="169">
        <v>17390.780000000002</v>
      </c>
      <c r="F130" s="193">
        <f t="shared" si="12"/>
        <v>23064.637863730131</v>
      </c>
      <c r="G130" s="193">
        <f t="shared" si="13"/>
        <v>23772.741281611179</v>
      </c>
      <c r="H130" s="156"/>
      <c r="I130" s="157"/>
      <c r="L130" s="10"/>
    </row>
    <row r="131" spans="2:12" s="7" customFormat="1">
      <c r="B131" s="158" t="s">
        <v>89</v>
      </c>
      <c r="C131" s="159">
        <v>268969</v>
      </c>
      <c r="D131" s="169">
        <v>166410.91</v>
      </c>
      <c r="E131" s="169">
        <v>112354.20999999998</v>
      </c>
      <c r="F131" s="193">
        <f t="shared" si="12"/>
        <v>143837.77892134123</v>
      </c>
      <c r="G131" s="193">
        <f t="shared" si="13"/>
        <v>148253.71744491049</v>
      </c>
      <c r="H131" s="156"/>
      <c r="I131" s="157"/>
      <c r="L131" s="10"/>
    </row>
    <row r="132" spans="2:12" s="7" customFormat="1">
      <c r="B132" s="158" t="s">
        <v>90</v>
      </c>
      <c r="C132" s="159">
        <v>131374</v>
      </c>
      <c r="D132" s="169">
        <v>71373.509999999995</v>
      </c>
      <c r="E132" s="169">
        <v>36114.14</v>
      </c>
      <c r="F132" s="193">
        <f t="shared" si="12"/>
        <v>55509.700646468897</v>
      </c>
      <c r="G132" s="193">
        <f t="shared" si="13"/>
        <v>57213.894268998272</v>
      </c>
      <c r="H132" s="156"/>
      <c r="I132" s="157"/>
      <c r="L132" s="10"/>
    </row>
    <row r="133" spans="2:12" s="7" customFormat="1">
      <c r="B133" s="155" t="s">
        <v>94</v>
      </c>
      <c r="C133" s="156"/>
      <c r="D133" s="156"/>
      <c r="E133" s="156"/>
      <c r="F133" s="193">
        <f t="shared" si="12"/>
        <v>0</v>
      </c>
      <c r="G133" s="193">
        <f t="shared" si="13"/>
        <v>0</v>
      </c>
      <c r="H133" s="156"/>
      <c r="I133" s="157"/>
      <c r="L133" s="10"/>
    </row>
    <row r="134" spans="2:12" s="7" customFormat="1">
      <c r="B134" s="158" t="s">
        <v>108</v>
      </c>
      <c r="C134" s="202">
        <v>2882</v>
      </c>
      <c r="D134" s="194">
        <v>85562.98</v>
      </c>
      <c r="E134" s="194">
        <v>40919.160000000003</v>
      </c>
      <c r="F134" s="193">
        <f t="shared" si="12"/>
        <v>65329.502004077352</v>
      </c>
      <c r="G134" s="193">
        <f t="shared" si="13"/>
        <v>67335.171632660567</v>
      </c>
      <c r="H134" s="156"/>
      <c r="I134" s="157"/>
      <c r="L134" s="10"/>
    </row>
    <row r="135" spans="2:12" s="7" customFormat="1">
      <c r="B135" s="158" t="s">
        <v>109</v>
      </c>
      <c r="C135" s="159">
        <v>8506</v>
      </c>
      <c r="D135" s="169">
        <v>16423.229999999996</v>
      </c>
      <c r="E135" s="169">
        <v>9133.34</v>
      </c>
      <c r="F135" s="193">
        <f t="shared" si="12"/>
        <v>13194.502961698188</v>
      </c>
      <c r="G135" s="193">
        <f t="shared" si="13"/>
        <v>13599.585092170844</v>
      </c>
      <c r="H135" s="156"/>
      <c r="I135" s="157"/>
      <c r="L135" s="10"/>
    </row>
    <row r="136" spans="2:12" s="7" customFormat="1">
      <c r="B136" s="158" t="s">
        <v>110</v>
      </c>
      <c r="C136" s="159">
        <v>628</v>
      </c>
      <c r="D136" s="169">
        <v>9146.44</v>
      </c>
      <c r="E136" s="169">
        <v>2091.62</v>
      </c>
      <c r="F136" s="193">
        <f t="shared" si="12"/>
        <v>5814.8738924163181</v>
      </c>
      <c r="G136" s="193">
        <f t="shared" si="13"/>
        <v>5993.3953199841108</v>
      </c>
      <c r="H136" s="156"/>
      <c r="I136" s="157"/>
      <c r="L136" s="10"/>
    </row>
    <row r="137" spans="2:12" s="7" customFormat="1" ht="28.8">
      <c r="B137" s="155" t="s">
        <v>95</v>
      </c>
      <c r="C137" s="156"/>
      <c r="D137" s="156"/>
      <c r="E137" s="156"/>
      <c r="F137" s="201"/>
      <c r="G137" s="201"/>
      <c r="H137" s="156"/>
      <c r="I137" s="157"/>
      <c r="L137" s="10"/>
    </row>
    <row r="138" spans="2:12" s="7" customFormat="1">
      <c r="B138" s="158" t="s">
        <v>111</v>
      </c>
      <c r="C138" s="159">
        <v>0</v>
      </c>
      <c r="D138" s="160">
        <v>19991.87</v>
      </c>
      <c r="E138" s="160">
        <v>10430.26</v>
      </c>
      <c r="F138" s="193">
        <f t="shared" si="12"/>
        <v>15709.467672290597</v>
      </c>
      <c r="G138" s="193">
        <f t="shared" si="13"/>
        <v>16191.761295002685</v>
      </c>
      <c r="H138" s="156"/>
      <c r="I138" s="157"/>
      <c r="L138" s="10"/>
    </row>
    <row r="139" spans="2:12" s="7" customFormat="1">
      <c r="B139" s="158" t="s">
        <v>112</v>
      </c>
      <c r="C139" s="159">
        <v>0</v>
      </c>
      <c r="D139" s="169">
        <v>20453.800000000003</v>
      </c>
      <c r="E139" s="169">
        <v>9977.59</v>
      </c>
      <c r="F139" s="193">
        <f t="shared" si="12"/>
        <v>15717.285622760632</v>
      </c>
      <c r="G139" s="193">
        <f t="shared" si="13"/>
        <v>16199.81926300438</v>
      </c>
      <c r="H139" s="156"/>
      <c r="I139" s="157"/>
      <c r="L139" s="10"/>
    </row>
    <row r="140" spans="2:12" s="7" customFormat="1">
      <c r="B140" s="158" t="s">
        <v>90</v>
      </c>
      <c r="C140" s="159">
        <v>0</v>
      </c>
      <c r="D140" s="169">
        <v>22271.11</v>
      </c>
      <c r="E140" s="169">
        <v>1434.8599999999997</v>
      </c>
      <c r="F140" s="193">
        <f t="shared" si="12"/>
        <v>12285.93594305724</v>
      </c>
      <c r="G140" s="193">
        <f t="shared" si="13"/>
        <v>12663.124316208636</v>
      </c>
      <c r="H140" s="156"/>
      <c r="I140" s="157"/>
      <c r="L140" s="10"/>
    </row>
    <row r="141" spans="2:12" s="7" customFormat="1">
      <c r="B141" s="164" t="s">
        <v>96</v>
      </c>
      <c r="C141" s="159">
        <v>3075445</v>
      </c>
      <c r="D141" s="194">
        <v>2062071.02</v>
      </c>
      <c r="E141" s="194">
        <v>2058691.6700000004</v>
      </c>
      <c r="F141" s="193">
        <f t="shared" si="12"/>
        <v>2123589.3455012697</v>
      </c>
      <c r="G141" s="193">
        <f t="shared" si="13"/>
        <v>2188785.2910266002</v>
      </c>
      <c r="H141" s="156"/>
      <c r="I141" s="157"/>
      <c r="L141" s="10"/>
    </row>
    <row r="142" spans="2:12" s="7" customFormat="1">
      <c r="B142" s="164" t="s">
        <v>97</v>
      </c>
      <c r="C142" s="159">
        <v>1078314</v>
      </c>
      <c r="D142" s="194">
        <v>612178.03</v>
      </c>
      <c r="E142" s="194">
        <v>846916.81999999983</v>
      </c>
      <c r="F142" s="193">
        <f t="shared" si="12"/>
        <v>751142.59974834532</v>
      </c>
      <c r="G142" s="193">
        <f t="shared" si="13"/>
        <v>774203.29748573608</v>
      </c>
      <c r="H142" s="156"/>
      <c r="I142" s="157"/>
      <c r="L142" s="10"/>
    </row>
    <row r="143" spans="2:12" s="7" customFormat="1">
      <c r="B143" s="164" t="s">
        <v>113</v>
      </c>
      <c r="C143" s="159">
        <v>0</v>
      </c>
      <c r="D143" s="169">
        <v>5356.7200000000012</v>
      </c>
      <c r="E143" s="194">
        <v>36838.389999999992</v>
      </c>
      <c r="F143" s="193">
        <f t="shared" si="12"/>
        <v>21639.821718800518</v>
      </c>
      <c r="G143" s="193">
        <f t="shared" si="13"/>
        <v>22304.182105117939</v>
      </c>
      <c r="H143" s="156"/>
      <c r="I143" s="157"/>
      <c r="L143" s="10"/>
    </row>
    <row r="144" spans="2:12" s="7" customFormat="1">
      <c r="B144" s="196" t="s">
        <v>102</v>
      </c>
      <c r="C144" s="159">
        <v>0</v>
      </c>
      <c r="D144" s="169">
        <v>400199.54999999993</v>
      </c>
      <c r="E144" s="169">
        <v>473098.2699999999</v>
      </c>
      <c r="F144" s="193">
        <f t="shared" si="12"/>
        <v>449799.18176048587</v>
      </c>
      <c r="G144" s="193">
        <f t="shared" si="13"/>
        <v>463608.38786406652</v>
      </c>
      <c r="H144" s="156"/>
      <c r="I144" s="157"/>
      <c r="L144" s="10"/>
    </row>
    <row r="145" spans="1:35" s="7" customFormat="1">
      <c r="B145" s="166"/>
      <c r="C145" s="156"/>
      <c r="D145" s="156"/>
      <c r="E145" s="156"/>
      <c r="F145" s="170"/>
      <c r="G145" s="170"/>
      <c r="H145" s="156"/>
      <c r="I145" s="157"/>
      <c r="L145" s="10"/>
    </row>
    <row r="146" spans="1:35" s="7" customFormat="1">
      <c r="B146" s="95" t="s">
        <v>114</v>
      </c>
      <c r="C146" s="75"/>
      <c r="D146" s="75"/>
      <c r="E146" s="75"/>
      <c r="F146" s="75"/>
      <c r="G146" s="75"/>
      <c r="H146" s="156"/>
      <c r="I146" s="157"/>
      <c r="L146" s="10"/>
    </row>
    <row r="147" spans="1:35" s="7" customFormat="1">
      <c r="B147" s="165" t="s">
        <v>86</v>
      </c>
      <c r="C147" s="162">
        <v>66032</v>
      </c>
      <c r="D147" s="193">
        <v>34710.970000000023</v>
      </c>
      <c r="E147" s="193">
        <v>42354.179999999993</v>
      </c>
      <c r="F147" s="193">
        <f t="shared" ref="F147:F151" si="14">(D147*(((1-$F$220)*(1+$F$221))
                                                      *((1-$G$220)*(1+$G268)))
                                                                                                   + E147*((1-$G$220)*(1+$G$221)))
                                                                                                                                                        /2</f>
        <v>39689.005223654953</v>
      </c>
      <c r="G147" s="193">
        <f t="shared" ref="G147:G151" si="15">F147*((1-$H$220)*(1+$H$222))</f>
        <v>40907.490439733854</v>
      </c>
      <c r="H147" s="156"/>
      <c r="I147" s="157"/>
      <c r="L147" s="10"/>
    </row>
    <row r="148" spans="1:35" s="7" customFormat="1">
      <c r="B148" s="165" t="s">
        <v>94</v>
      </c>
      <c r="C148" s="159">
        <v>1777</v>
      </c>
      <c r="D148" s="169">
        <v>11648.780000000002</v>
      </c>
      <c r="E148" s="169">
        <v>13737.97</v>
      </c>
      <c r="F148" s="193">
        <f t="shared" si="14"/>
        <v>13075.75295959301</v>
      </c>
      <c r="G148" s="193">
        <f t="shared" si="15"/>
        <v>13477.189366995533</v>
      </c>
      <c r="H148" s="156"/>
      <c r="I148" s="157"/>
      <c r="L148" s="10"/>
    </row>
    <row r="149" spans="1:35" s="7" customFormat="1" ht="45.75" customHeight="1">
      <c r="B149" s="165" t="s">
        <v>95</v>
      </c>
      <c r="C149" s="162">
        <v>0</v>
      </c>
      <c r="D149" s="171">
        <v>13899.429999999998</v>
      </c>
      <c r="E149" s="171">
        <v>5678.6200000000008</v>
      </c>
      <c r="F149" s="193">
        <f t="shared" si="14"/>
        <v>10116.655609411502</v>
      </c>
      <c r="G149" s="193">
        <f t="shared" si="15"/>
        <v>10427.245285992327</v>
      </c>
      <c r="H149" s="156"/>
      <c r="I149" s="157"/>
      <c r="L149" s="10"/>
    </row>
    <row r="150" spans="1:35" s="7" customFormat="1">
      <c r="B150" s="165" t="s">
        <v>96</v>
      </c>
      <c r="C150" s="159">
        <v>411587</v>
      </c>
      <c r="D150" s="169">
        <v>245552.29999999996</v>
      </c>
      <c r="E150" s="169">
        <v>228201.59000000003</v>
      </c>
      <c r="F150" s="193">
        <f t="shared" si="14"/>
        <v>244200.30244749776</v>
      </c>
      <c r="G150" s="193">
        <f t="shared" si="15"/>
        <v>251697.45327346324</v>
      </c>
      <c r="H150" s="156"/>
      <c r="I150" s="157"/>
      <c r="L150" s="10"/>
    </row>
    <row r="151" spans="1:35" s="7" customFormat="1">
      <c r="B151" s="165" t="s">
        <v>97</v>
      </c>
      <c r="C151" s="159">
        <v>146143</v>
      </c>
      <c r="D151" s="169">
        <v>64976.490000000013</v>
      </c>
      <c r="E151" s="169">
        <v>69764.509999999995</v>
      </c>
      <c r="F151" s="193">
        <f t="shared" si="14"/>
        <v>69420.966049252398</v>
      </c>
      <c r="G151" s="193">
        <f t="shared" si="15"/>
        <v>71552.247000746589</v>
      </c>
      <c r="H151" s="156"/>
      <c r="I151" s="157"/>
      <c r="L151" s="10"/>
    </row>
    <row r="152" spans="1:35" s="2" customFormat="1" ht="14.4" customHeight="1">
      <c r="A152" s="7"/>
      <c r="B152" s="35"/>
      <c r="C152" s="167"/>
      <c r="D152" s="167"/>
      <c r="E152" s="167"/>
      <c r="F152" s="167"/>
      <c r="G152" s="167"/>
      <c r="H152" s="16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7"/>
    </row>
    <row r="153" spans="1:35" s="2" customFormat="1">
      <c r="A153" s="7"/>
      <c r="B153" s="92" t="s">
        <v>15</v>
      </c>
      <c r="C153" s="92"/>
      <c r="D153" s="92"/>
      <c r="E153" s="92"/>
      <c r="F153" s="92"/>
      <c r="G153" s="92"/>
      <c r="H153" s="16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7"/>
    </row>
    <row r="154" spans="1:35" s="2" customFormat="1">
      <c r="A154" s="7"/>
      <c r="B154" s="13" t="s">
        <v>332</v>
      </c>
      <c r="C154" s="13"/>
      <c r="D154" s="13"/>
      <c r="E154" s="13"/>
      <c r="F154" s="13"/>
      <c r="G154" s="13"/>
      <c r="H154" s="167"/>
      <c r="I154" s="154"/>
      <c r="J154" s="154"/>
      <c r="K154" s="154"/>
      <c r="L154" s="154"/>
      <c r="M154" s="154"/>
      <c r="N154" s="154"/>
      <c r="O154" s="154"/>
      <c r="P154" s="154"/>
      <c r="Q154" s="7"/>
      <c r="R154" s="7"/>
      <c r="S154" s="7"/>
      <c r="T154" s="7"/>
      <c r="U154" s="7"/>
      <c r="V154" s="7"/>
      <c r="W154" s="7"/>
      <c r="X154" s="7"/>
      <c r="Y154" s="7"/>
      <c r="Z154" s="7"/>
      <c r="AA154" s="7"/>
      <c r="AB154" s="7"/>
      <c r="AC154" s="7"/>
      <c r="AD154" s="7"/>
      <c r="AE154" s="7"/>
      <c r="AF154" s="7"/>
      <c r="AG154" s="7"/>
      <c r="AH154" s="7"/>
      <c r="AI154" s="7"/>
    </row>
    <row r="155" spans="1:35" s="2" customFormat="1">
      <c r="A155" s="7"/>
      <c r="B155" s="99"/>
      <c r="C155" s="13"/>
      <c r="D155" s="13"/>
      <c r="E155" s="13"/>
      <c r="F155" s="13"/>
      <c r="G155" s="13"/>
      <c r="H155" s="167"/>
      <c r="I155" s="154"/>
      <c r="J155" s="154"/>
      <c r="K155" s="154"/>
      <c r="L155" s="154"/>
      <c r="M155" s="154"/>
      <c r="N155" s="154"/>
      <c r="O155" s="154"/>
      <c r="P155" s="154"/>
      <c r="Q155" s="7"/>
      <c r="R155" s="7"/>
      <c r="S155" s="7"/>
      <c r="T155" s="7"/>
      <c r="U155" s="7"/>
      <c r="V155" s="7"/>
      <c r="W155" s="7"/>
      <c r="X155" s="7"/>
      <c r="Y155" s="7"/>
      <c r="Z155" s="7"/>
      <c r="AA155" s="7"/>
      <c r="AB155" s="7"/>
      <c r="AC155" s="7"/>
      <c r="AD155" s="7"/>
      <c r="AE155" s="7"/>
      <c r="AF155" s="7"/>
      <c r="AG155" s="7"/>
      <c r="AH155" s="7"/>
      <c r="AI155" s="7"/>
    </row>
    <row r="156" spans="1:35" s="2" customFormat="1">
      <c r="A156" s="7"/>
      <c r="B156" s="30"/>
      <c r="C156" s="13"/>
      <c r="D156" s="13"/>
      <c r="E156" s="13"/>
      <c r="F156" s="13"/>
      <c r="G156" s="13"/>
      <c r="H156" s="167"/>
      <c r="I156" s="154"/>
      <c r="J156" s="154"/>
      <c r="K156" s="154"/>
      <c r="L156" s="154"/>
      <c r="M156" s="154"/>
      <c r="N156" s="154"/>
      <c r="O156" s="154"/>
      <c r="P156" s="154"/>
      <c r="Q156" s="7"/>
      <c r="R156" s="7"/>
      <c r="S156" s="7"/>
      <c r="T156" s="7"/>
      <c r="U156" s="7"/>
      <c r="V156" s="7"/>
      <c r="W156" s="7"/>
      <c r="X156" s="7"/>
      <c r="Y156" s="7"/>
      <c r="Z156" s="7"/>
      <c r="AA156" s="7"/>
      <c r="AB156" s="7"/>
      <c r="AC156" s="7"/>
      <c r="AD156" s="7"/>
      <c r="AE156" s="7"/>
      <c r="AF156" s="7"/>
      <c r="AG156" s="7"/>
      <c r="AH156" s="7"/>
      <c r="AI156" s="7"/>
    </row>
    <row r="157" spans="1:35" s="8" customFormat="1">
      <c r="C157" s="19"/>
      <c r="D157" s="20"/>
      <c r="E157" s="17"/>
      <c r="F157" s="17"/>
      <c r="G157" s="17"/>
      <c r="H157" s="17"/>
      <c r="I157" s="17"/>
      <c r="J157" s="17"/>
      <c r="K157" s="17"/>
      <c r="L157" s="17"/>
      <c r="M157" s="17"/>
      <c r="N157" s="17"/>
      <c r="O157" s="17"/>
      <c r="P157" s="17"/>
      <c r="Q157" s="17"/>
      <c r="R157" s="15"/>
      <c r="S157" s="15"/>
      <c r="T157" s="15"/>
      <c r="U157" s="15"/>
      <c r="V157" s="15"/>
      <c r="W157" s="15"/>
      <c r="X157" s="15"/>
      <c r="Y157" s="15"/>
      <c r="Z157" s="15"/>
      <c r="AA157" s="15"/>
      <c r="AB157" s="15"/>
      <c r="AC157" s="15"/>
      <c r="AD157" s="15"/>
      <c r="AE157" s="15"/>
      <c r="AF157" s="15"/>
      <c r="AG157" s="15"/>
      <c r="AH157" s="15"/>
      <c r="AI157" s="15"/>
    </row>
    <row r="158" spans="1:35" s="2" customFormat="1">
      <c r="A158" s="7"/>
      <c r="B158" s="19"/>
      <c r="C158" s="15"/>
      <c r="D158" s="20"/>
      <c r="E158" s="7"/>
      <c r="F158" s="7"/>
      <c r="G158" s="7"/>
      <c r="H158" s="7"/>
      <c r="I158" s="7"/>
      <c r="J158" s="7"/>
      <c r="K158" s="7"/>
      <c r="L158" s="7"/>
      <c r="N158" s="7"/>
      <c r="O158" s="7"/>
      <c r="P158" s="7"/>
      <c r="Q158" s="7"/>
      <c r="R158" s="7"/>
      <c r="S158" s="7"/>
      <c r="T158" s="7"/>
      <c r="U158" s="7"/>
      <c r="V158" s="7"/>
      <c r="W158" s="7"/>
      <c r="X158" s="7"/>
      <c r="Y158" s="7"/>
      <c r="Z158" s="7"/>
      <c r="AA158" s="7"/>
      <c r="AB158" s="7"/>
      <c r="AC158" s="7"/>
      <c r="AD158" s="7"/>
      <c r="AE158" s="7"/>
      <c r="AF158" s="7"/>
      <c r="AG158" s="7"/>
      <c r="AH158" s="7"/>
      <c r="AI158" s="7"/>
    </row>
    <row r="159" spans="1:35" s="7" customFormat="1">
      <c r="B159" s="1" t="s">
        <v>57</v>
      </c>
      <c r="C159" s="4"/>
      <c r="D159" s="4"/>
      <c r="E159" s="4"/>
      <c r="F159" s="4"/>
      <c r="G159" s="4"/>
      <c r="H159" s="4"/>
      <c r="J159" s="168"/>
      <c r="K159" s="168"/>
    </row>
    <row r="160" spans="1:35" s="7" customFormat="1" ht="7.2" customHeight="1"/>
    <row r="161" spans="1:35" s="7" customFormat="1" ht="15" customHeight="1"/>
    <row r="162" spans="1:35" s="7" customFormat="1">
      <c r="A162" s="15"/>
      <c r="B162" s="68" t="s">
        <v>19</v>
      </c>
      <c r="C162" s="32" t="s">
        <v>20</v>
      </c>
      <c r="D162" s="32" t="s">
        <v>21</v>
      </c>
      <c r="E162" s="32" t="s">
        <v>22</v>
      </c>
      <c r="F162" s="32" t="s">
        <v>23</v>
      </c>
      <c r="G162" s="32" t="s">
        <v>24</v>
      </c>
      <c r="H162" s="32" t="s">
        <v>295</v>
      </c>
    </row>
    <row r="163" spans="1:35" s="8" customFormat="1">
      <c r="A163" s="15"/>
      <c r="B163" s="36" t="str">
        <f>B9</f>
        <v>Administration of Contestable Works - General</v>
      </c>
      <c r="C163" s="66"/>
      <c r="D163" s="66"/>
      <c r="E163" s="66"/>
      <c r="F163" s="66"/>
      <c r="G163" s="66"/>
      <c r="H163" s="66"/>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row>
    <row r="164" spans="1:35" s="2" customFormat="1">
      <c r="A164" s="7"/>
      <c r="B164" s="37" t="s">
        <v>25</v>
      </c>
      <c r="C164" s="27">
        <v>1887</v>
      </c>
      <c r="D164" s="27">
        <v>1887</v>
      </c>
      <c r="E164" s="27">
        <v>1887</v>
      </c>
      <c r="F164" s="27">
        <v>1887</v>
      </c>
      <c r="G164" s="27">
        <v>1887</v>
      </c>
      <c r="H164" s="27">
        <f>SUM(C164:G164)</f>
        <v>9435</v>
      </c>
      <c r="I164" s="7"/>
      <c r="J164" s="7"/>
      <c r="K164" s="7"/>
      <c r="L164" s="7"/>
      <c r="M164" s="7"/>
      <c r="N164" s="7"/>
      <c r="O164" s="7"/>
      <c r="P164" s="7"/>
      <c r="Q164" s="7"/>
      <c r="R164" s="7"/>
      <c r="S164" s="7"/>
      <c r="T164" s="7"/>
      <c r="U164" s="7"/>
      <c r="V164" s="7"/>
      <c r="W164" s="7"/>
      <c r="X164" s="7"/>
      <c r="Y164" s="7"/>
      <c r="Z164" s="7"/>
      <c r="AA164" s="7"/>
      <c r="AB164" s="7"/>
      <c r="AC164" s="7"/>
      <c r="AD164" s="7"/>
      <c r="AE164" s="7"/>
      <c r="AF164" s="7"/>
      <c r="AG164" s="7"/>
      <c r="AH164" s="7"/>
      <c r="AI164" s="7"/>
    </row>
    <row r="165" spans="1:35" s="2" customFormat="1">
      <c r="A165" s="15"/>
      <c r="B165" s="37" t="s">
        <v>294</v>
      </c>
      <c r="C165" s="145">
        <f>'Fee Breakdown'!$H$8*C164</f>
        <v>1703114.7396940135</v>
      </c>
      <c r="D165" s="145">
        <f>'Fee Breakdown'!$H$8*D164</f>
        <v>1703114.7396940135</v>
      </c>
      <c r="E165" s="145">
        <f>'Fee Breakdown'!$H$8*E164</f>
        <v>1703114.7396940135</v>
      </c>
      <c r="F165" s="145">
        <f>'Fee Breakdown'!$H$8*F164</f>
        <v>1703114.7396940135</v>
      </c>
      <c r="G165" s="145">
        <f>'Fee Breakdown'!$H$8*G164</f>
        <v>1703114.7396940135</v>
      </c>
      <c r="H165" s="145">
        <f>SUM(C165:G165)</f>
        <v>8515573.6984700672</v>
      </c>
      <c r="I165" s="7"/>
      <c r="J165" s="7"/>
      <c r="K165" s="7"/>
      <c r="L165" s="7"/>
      <c r="M165" s="7"/>
      <c r="N165" s="7"/>
      <c r="O165" s="7"/>
      <c r="P165" s="7"/>
      <c r="Q165" s="7"/>
      <c r="R165" s="7"/>
      <c r="S165" s="7"/>
      <c r="T165" s="7"/>
      <c r="U165" s="7"/>
      <c r="V165" s="7"/>
      <c r="W165" s="7"/>
      <c r="X165" s="7"/>
      <c r="Y165" s="7"/>
      <c r="Z165" s="7"/>
      <c r="AA165" s="7"/>
      <c r="AB165" s="7"/>
      <c r="AC165" s="7"/>
      <c r="AD165" s="7"/>
      <c r="AE165" s="7"/>
      <c r="AF165" s="7"/>
      <c r="AG165" s="7"/>
      <c r="AH165" s="7"/>
      <c r="AI165" s="7"/>
    </row>
    <row r="166" spans="1:35" s="8" customFormat="1">
      <c r="A166" s="15"/>
      <c r="B166" s="37"/>
      <c r="C166" s="64"/>
      <c r="D166" s="64"/>
      <c r="E166" s="64"/>
      <c r="F166" s="64"/>
      <c r="G166" s="64"/>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row>
    <row r="167" spans="1:35" s="8" customFormat="1">
      <c r="A167" s="15"/>
      <c r="B167" s="67"/>
      <c r="C167" s="26"/>
      <c r="D167" s="26"/>
      <c r="E167" s="26"/>
      <c r="F167" s="26"/>
      <c r="G167" s="26"/>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row>
    <row r="168" spans="1:35" s="8" customFormat="1">
      <c r="A168" s="15"/>
      <c r="B168" s="36" t="s">
        <v>62</v>
      </c>
      <c r="C168" s="66"/>
      <c r="D168" s="66"/>
      <c r="E168" s="66"/>
      <c r="F168" s="66"/>
      <c r="G168" s="66"/>
      <c r="H168" s="66"/>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row>
    <row r="169" spans="1:35" s="2" customFormat="1">
      <c r="A169" s="7"/>
      <c r="B169" s="37" t="s">
        <v>25</v>
      </c>
      <c r="C169" s="34">
        <v>140</v>
      </c>
      <c r="D169" s="34">
        <v>140</v>
      </c>
      <c r="E169" s="34">
        <v>140</v>
      </c>
      <c r="F169" s="34">
        <v>140</v>
      </c>
      <c r="G169" s="34">
        <v>140</v>
      </c>
      <c r="H169" s="27">
        <f>SUM(C169:G169)</f>
        <v>700</v>
      </c>
      <c r="I169" s="7"/>
      <c r="J169" s="7"/>
      <c r="K169" s="7"/>
      <c r="L169" s="7"/>
      <c r="M169" s="7"/>
      <c r="N169" s="7"/>
      <c r="O169" s="7"/>
      <c r="P169" s="7"/>
      <c r="Q169" s="7"/>
      <c r="R169" s="7"/>
      <c r="S169" s="7"/>
      <c r="T169" s="7"/>
      <c r="U169" s="7"/>
      <c r="V169" s="7"/>
      <c r="W169" s="7"/>
      <c r="X169" s="7"/>
      <c r="Y169" s="7"/>
      <c r="Z169" s="7"/>
      <c r="AA169" s="7"/>
      <c r="AB169" s="7"/>
      <c r="AC169" s="7"/>
      <c r="AD169" s="7"/>
      <c r="AE169" s="7"/>
      <c r="AF169" s="7"/>
      <c r="AG169" s="7"/>
      <c r="AH169" s="7"/>
      <c r="AI169" s="7"/>
    </row>
    <row r="170" spans="1:35" s="2" customFormat="1">
      <c r="A170" s="15"/>
      <c r="B170" s="37" t="s">
        <v>294</v>
      </c>
      <c r="C170" s="145">
        <f>'Fee Breakdown'!$H$17*C169</f>
        <v>27955.135927370073</v>
      </c>
      <c r="D170" s="145">
        <f>'Fee Breakdown'!$H$17*D169</f>
        <v>27955.135927370073</v>
      </c>
      <c r="E170" s="145">
        <f>'Fee Breakdown'!$H$17*E169</f>
        <v>27955.135927370073</v>
      </c>
      <c r="F170" s="145">
        <f>'Fee Breakdown'!$H$17*F169</f>
        <v>27955.135927370073</v>
      </c>
      <c r="G170" s="145">
        <f>'Fee Breakdown'!$H$17*G169</f>
        <v>27955.135927370073</v>
      </c>
      <c r="H170" s="145">
        <f>SUM(C170:G170)</f>
        <v>139775.67963685037</v>
      </c>
      <c r="I170" s="7"/>
      <c r="J170" s="7"/>
      <c r="K170" s="7"/>
      <c r="L170" s="7"/>
      <c r="M170" s="7"/>
      <c r="N170" s="7"/>
      <c r="O170" s="7"/>
      <c r="P170" s="7"/>
      <c r="Q170" s="7"/>
      <c r="R170" s="7"/>
      <c r="S170" s="7"/>
      <c r="T170" s="7"/>
      <c r="U170" s="7"/>
      <c r="V170" s="7"/>
      <c r="W170" s="7"/>
      <c r="X170" s="7"/>
      <c r="Y170" s="7"/>
      <c r="Z170" s="7"/>
      <c r="AA170" s="7"/>
      <c r="AB170" s="7"/>
      <c r="AC170" s="7"/>
      <c r="AD170" s="7"/>
      <c r="AE170" s="7"/>
      <c r="AF170" s="7"/>
      <c r="AG170" s="7"/>
      <c r="AH170" s="7"/>
      <c r="AI170" s="7"/>
    </row>
    <row r="171" spans="1:35" s="8" customFormat="1">
      <c r="A171" s="15"/>
      <c r="B171" s="37"/>
      <c r="C171" s="64"/>
      <c r="D171" s="64"/>
      <c r="E171" s="64"/>
      <c r="F171" s="64"/>
      <c r="G171" s="64"/>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row>
    <row r="172" spans="1:35" s="8" customFormat="1">
      <c r="A172" s="15"/>
      <c r="B172" s="67"/>
      <c r="C172" s="26"/>
      <c r="D172" s="26"/>
      <c r="E172" s="26"/>
      <c r="F172" s="26"/>
      <c r="G172" s="26"/>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row>
    <row r="173" spans="1:35" s="8" customFormat="1">
      <c r="A173" s="15"/>
      <c r="B173" s="36" t="str">
        <f>B11</f>
        <v>Administration of Pioneer Schemes</v>
      </c>
      <c r="C173" s="66"/>
      <c r="D173" s="66"/>
      <c r="E173" s="66"/>
      <c r="F173" s="66"/>
      <c r="G173" s="66"/>
      <c r="H173" s="66"/>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row>
    <row r="174" spans="1:35" s="2" customFormat="1">
      <c r="A174" s="7"/>
      <c r="B174" s="37" t="s">
        <v>25</v>
      </c>
      <c r="C174" s="34">
        <v>100</v>
      </c>
      <c r="D174" s="34">
        <v>100</v>
      </c>
      <c r="E174" s="34">
        <v>100</v>
      </c>
      <c r="F174" s="34">
        <v>100</v>
      </c>
      <c r="G174" s="34">
        <v>100</v>
      </c>
      <c r="H174" s="27">
        <f>SUM(C174:G174)</f>
        <v>500</v>
      </c>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7"/>
    </row>
    <row r="175" spans="1:35" s="2" customFormat="1">
      <c r="A175" s="15"/>
      <c r="B175" s="37" t="s">
        <v>294</v>
      </c>
      <c r="C175" s="145">
        <f>'Fee Breakdown'!$H$26*C174</f>
        <v>130674.95169554249</v>
      </c>
      <c r="D175" s="145">
        <f>'Fee Breakdown'!$H$26*D174</f>
        <v>130674.95169554249</v>
      </c>
      <c r="E175" s="145">
        <f>'Fee Breakdown'!$H$26*E174</f>
        <v>130674.95169554249</v>
      </c>
      <c r="F175" s="145">
        <f>'Fee Breakdown'!$H$26*F174</f>
        <v>130674.95169554249</v>
      </c>
      <c r="G175" s="145">
        <f>'Fee Breakdown'!$H$26*G174</f>
        <v>130674.95169554249</v>
      </c>
      <c r="H175" s="145">
        <f>SUM(C175:G175)</f>
        <v>653374.75847771252</v>
      </c>
      <c r="I175" s="7"/>
      <c r="J175" s="7"/>
      <c r="K175" s="7"/>
      <c r="L175" s="7"/>
      <c r="M175" s="7"/>
      <c r="N175" s="7"/>
      <c r="O175" s="7"/>
      <c r="P175" s="7"/>
      <c r="Q175" s="7"/>
      <c r="R175" s="7"/>
      <c r="S175" s="7"/>
      <c r="T175" s="7"/>
      <c r="U175" s="7"/>
      <c r="V175" s="7"/>
      <c r="W175" s="7"/>
      <c r="X175" s="7"/>
      <c r="Y175" s="7"/>
      <c r="Z175" s="7"/>
      <c r="AA175" s="7"/>
      <c r="AB175" s="7"/>
      <c r="AC175" s="7"/>
      <c r="AD175" s="7"/>
      <c r="AE175" s="7"/>
      <c r="AF175" s="7"/>
      <c r="AG175" s="7"/>
      <c r="AH175" s="7"/>
      <c r="AI175" s="7"/>
    </row>
    <row r="176" spans="1:35" s="8" customFormat="1">
      <c r="A176" s="15"/>
      <c r="B176" s="37"/>
      <c r="C176" s="64"/>
      <c r="D176" s="64"/>
      <c r="E176" s="64"/>
      <c r="F176" s="64"/>
      <c r="G176" s="64"/>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row>
    <row r="177" spans="1:35" s="8" customFormat="1">
      <c r="A177" s="15"/>
      <c r="B177" s="33"/>
      <c r="C177" s="26"/>
      <c r="D177" s="26"/>
      <c r="E177" s="26"/>
      <c r="F177" s="26"/>
      <c r="G177" s="26"/>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row>
    <row r="178" spans="1:35" s="8" customFormat="1">
      <c r="A178" s="15"/>
      <c r="B178" s="36" t="str">
        <f>B12</f>
        <v xml:space="preserve">Design Information - Simple </v>
      </c>
      <c r="C178" s="66"/>
      <c r="D178" s="66"/>
      <c r="E178" s="66"/>
      <c r="F178" s="66"/>
      <c r="G178" s="66"/>
      <c r="H178" s="66"/>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row>
    <row r="179" spans="1:35" s="2" customFormat="1">
      <c r="A179" s="7"/>
      <c r="B179" s="37" t="s">
        <v>25</v>
      </c>
      <c r="C179" s="34">
        <v>490</v>
      </c>
      <c r="D179" s="34">
        <v>490</v>
      </c>
      <c r="E179" s="34">
        <v>490</v>
      </c>
      <c r="F179" s="34">
        <v>490</v>
      </c>
      <c r="G179" s="34">
        <v>490</v>
      </c>
      <c r="H179" s="27">
        <f>SUM(C179:G179)</f>
        <v>2450</v>
      </c>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7"/>
    </row>
    <row r="180" spans="1:35" s="2" customFormat="1">
      <c r="A180" s="15"/>
      <c r="B180" s="37" t="s">
        <v>294</v>
      </c>
      <c r="C180" s="145">
        <f>'Fee Breakdown'!$H$34*C179</f>
        <v>341308.91372658248</v>
      </c>
      <c r="D180" s="145">
        <f>'Fee Breakdown'!$H$34*D179</f>
        <v>341308.91372658248</v>
      </c>
      <c r="E180" s="145">
        <f>'Fee Breakdown'!$H$34*E179</f>
        <v>341308.91372658248</v>
      </c>
      <c r="F180" s="145">
        <f>'Fee Breakdown'!$H$34*F179</f>
        <v>341308.91372658248</v>
      </c>
      <c r="G180" s="145">
        <f>'Fee Breakdown'!$H$34*G179</f>
        <v>341308.91372658248</v>
      </c>
      <c r="H180" s="145">
        <f>SUM(C180:G180)</f>
        <v>1706544.5686329124</v>
      </c>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7"/>
    </row>
    <row r="181" spans="1:35" s="8" customFormat="1">
      <c r="A181" s="15"/>
      <c r="B181" s="37"/>
      <c r="C181" s="63"/>
      <c r="D181" s="64"/>
      <c r="E181" s="64"/>
      <c r="F181" s="64"/>
      <c r="G181" s="64"/>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row>
    <row r="182" spans="1:35" s="7" customFormat="1" ht="14.4" customHeight="1"/>
    <row r="183" spans="1:35" s="8" customFormat="1" ht="14.4" customHeight="1">
      <c r="A183" s="15"/>
      <c r="B183" s="36" t="str">
        <f>B13</f>
        <v>Design Information - Standard / Complex</v>
      </c>
      <c r="C183" s="66"/>
      <c r="D183" s="66"/>
      <c r="E183" s="66"/>
      <c r="F183" s="66"/>
      <c r="G183" s="66"/>
      <c r="H183" s="66"/>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row>
    <row r="184" spans="1:35" s="2" customFormat="1">
      <c r="A184" s="7"/>
      <c r="B184" s="37" t="s">
        <v>25</v>
      </c>
      <c r="C184" s="34">
        <v>800</v>
      </c>
      <c r="D184" s="34">
        <v>800</v>
      </c>
      <c r="E184" s="34">
        <v>800</v>
      </c>
      <c r="F184" s="34">
        <v>800</v>
      </c>
      <c r="G184" s="34">
        <v>800</v>
      </c>
      <c r="H184" s="27">
        <f>SUM(C184:G184)</f>
        <v>4000</v>
      </c>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c r="AH184" s="7"/>
      <c r="AI184" s="7"/>
    </row>
    <row r="185" spans="1:35" s="2" customFormat="1">
      <c r="A185" s="15"/>
      <c r="B185" s="37" t="s">
        <v>294</v>
      </c>
      <c r="C185" s="145">
        <f>C184*'Fee Breakdown'!$H$42</f>
        <v>1603256.3317675502</v>
      </c>
      <c r="D185" s="145">
        <f>D184*'Fee Breakdown'!$H$42</f>
        <v>1603256.3317675502</v>
      </c>
      <c r="E185" s="145">
        <f>E184*'Fee Breakdown'!$H$42</f>
        <v>1603256.3317675502</v>
      </c>
      <c r="F185" s="145">
        <f>F184*'Fee Breakdown'!$H$42</f>
        <v>1603256.3317675502</v>
      </c>
      <c r="G185" s="145">
        <f>G184*'Fee Breakdown'!$H$42</f>
        <v>1603256.3317675502</v>
      </c>
      <c r="H185" s="145">
        <f>SUM(C185:G185)</f>
        <v>8016281.6588377506</v>
      </c>
      <c r="I185" s="7"/>
      <c r="J185" s="7"/>
      <c r="K185" s="7"/>
      <c r="L185" s="7"/>
      <c r="M185" s="7"/>
      <c r="N185" s="7"/>
      <c r="O185" s="7"/>
      <c r="P185" s="7"/>
      <c r="Q185" s="7"/>
      <c r="R185" s="7"/>
      <c r="S185" s="7"/>
      <c r="T185" s="7"/>
      <c r="U185" s="7"/>
      <c r="V185" s="7"/>
      <c r="W185" s="7"/>
      <c r="X185" s="7"/>
      <c r="Y185" s="7"/>
      <c r="Z185" s="7"/>
      <c r="AA185" s="7"/>
      <c r="AB185" s="7"/>
      <c r="AC185" s="7"/>
      <c r="AD185" s="7"/>
      <c r="AE185" s="7"/>
      <c r="AF185" s="7"/>
      <c r="AG185" s="7"/>
      <c r="AH185" s="7"/>
      <c r="AI185" s="7"/>
    </row>
    <row r="186" spans="1:35" s="8" customFormat="1">
      <c r="A186" s="15"/>
      <c r="B186" s="37"/>
      <c r="C186" s="64"/>
      <c r="D186" s="64"/>
      <c r="E186" s="64"/>
      <c r="F186" s="64"/>
      <c r="G186" s="64"/>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row>
    <row r="187" spans="1:35" s="8" customFormat="1">
      <c r="A187" s="15"/>
      <c r="B187" s="33"/>
      <c r="C187" s="26"/>
      <c r="D187" s="26"/>
      <c r="E187" s="26"/>
      <c r="F187" s="26"/>
      <c r="G187" s="26"/>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row>
    <row r="188" spans="1:35" s="8" customFormat="1">
      <c r="A188" s="15"/>
      <c r="B188" s="36" t="str">
        <f>B15</f>
        <v xml:space="preserve">Design Information - Asset Creation </v>
      </c>
      <c r="C188" s="66"/>
      <c r="D188" s="66"/>
      <c r="E188" s="66"/>
      <c r="F188" s="66"/>
      <c r="G188" s="66"/>
      <c r="H188" s="66"/>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row>
    <row r="189" spans="1:35" s="2" customFormat="1">
      <c r="A189" s="7"/>
      <c r="B189" s="37" t="s">
        <v>25</v>
      </c>
      <c r="C189" s="27">
        <v>1359</v>
      </c>
      <c r="D189" s="27">
        <v>1359</v>
      </c>
      <c r="E189" s="27">
        <v>1359</v>
      </c>
      <c r="F189" s="27">
        <v>1359</v>
      </c>
      <c r="G189" s="27">
        <v>1359</v>
      </c>
      <c r="H189" s="27">
        <f>SUM(C189:G189)</f>
        <v>6795</v>
      </c>
      <c r="I189" s="7"/>
      <c r="J189" s="7"/>
      <c r="K189" s="7"/>
      <c r="L189" s="7"/>
      <c r="M189" s="7"/>
      <c r="N189" s="7"/>
      <c r="O189" s="7"/>
      <c r="P189" s="7"/>
      <c r="Q189" s="7"/>
      <c r="R189" s="7"/>
      <c r="S189" s="7"/>
      <c r="T189" s="7"/>
      <c r="U189" s="7"/>
      <c r="V189" s="7"/>
      <c r="W189" s="7"/>
      <c r="X189" s="7"/>
      <c r="Y189" s="7"/>
      <c r="Z189" s="7"/>
      <c r="AA189" s="7"/>
      <c r="AB189" s="7"/>
      <c r="AC189" s="7"/>
      <c r="AD189" s="7"/>
      <c r="AE189" s="7"/>
      <c r="AF189" s="7"/>
      <c r="AG189" s="7"/>
      <c r="AH189" s="7"/>
      <c r="AI189" s="7"/>
    </row>
    <row r="190" spans="1:35" s="2" customFormat="1">
      <c r="A190" s="15"/>
      <c r="B190" s="37" t="s">
        <v>294</v>
      </c>
      <c r="C190" s="145">
        <f>C189*'Fee Breakdown'!$H$52</f>
        <v>104475.33174456381</v>
      </c>
      <c r="D190" s="145">
        <f>D189*'Fee Breakdown'!$H$52</f>
        <v>104475.33174456381</v>
      </c>
      <c r="E190" s="145">
        <f>E189*'Fee Breakdown'!$H$52</f>
        <v>104475.33174456381</v>
      </c>
      <c r="F190" s="145">
        <f>F189*'Fee Breakdown'!$H$52</f>
        <v>104475.33174456381</v>
      </c>
      <c r="G190" s="145">
        <f>G189*'Fee Breakdown'!$H$52</f>
        <v>104475.33174456381</v>
      </c>
      <c r="H190" s="145">
        <f>SUM(C190:G190)</f>
        <v>522376.65872281906</v>
      </c>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7"/>
    </row>
    <row r="191" spans="1:35" s="8" customFormat="1">
      <c r="A191" s="15"/>
      <c r="B191" s="37"/>
      <c r="C191" s="64"/>
      <c r="D191" s="64"/>
      <c r="E191" s="64"/>
      <c r="F191" s="64"/>
      <c r="G191" s="64"/>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row>
    <row r="192" spans="1:35" s="8" customFormat="1">
      <c r="A192" s="15"/>
      <c r="B192" s="33"/>
      <c r="C192" s="26"/>
      <c r="D192" s="26"/>
      <c r="E192" s="26"/>
      <c r="F192" s="26"/>
      <c r="G192" s="26"/>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row>
    <row r="193" spans="1:35" s="8" customFormat="1">
      <c r="A193" s="15"/>
      <c r="B193" s="36" t="str">
        <f>B17</f>
        <v>Design Certification - General</v>
      </c>
      <c r="C193" s="66"/>
      <c r="D193" s="66"/>
      <c r="E193" s="66"/>
      <c r="F193" s="66"/>
      <c r="G193" s="66"/>
      <c r="H193" s="66"/>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row>
    <row r="194" spans="1:35" s="2" customFormat="1">
      <c r="A194" s="7"/>
      <c r="B194" s="37" t="s">
        <v>25</v>
      </c>
      <c r="C194" s="34">
        <v>625</v>
      </c>
      <c r="D194" s="34">
        <v>625</v>
      </c>
      <c r="E194" s="34">
        <v>625</v>
      </c>
      <c r="F194" s="34">
        <v>625</v>
      </c>
      <c r="G194" s="34">
        <v>625</v>
      </c>
      <c r="H194" s="27">
        <f>SUM(C194:G194)</f>
        <v>3125</v>
      </c>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7"/>
    </row>
    <row r="195" spans="1:35" s="2" customFormat="1">
      <c r="A195" s="15"/>
      <c r="B195" s="37" t="s">
        <v>294</v>
      </c>
      <c r="C195" s="145">
        <f>C194*'Fee Breakdown'!$H$60</f>
        <v>1202790.5232274244</v>
      </c>
      <c r="D195" s="145">
        <f>D194*'Fee Breakdown'!$H$60</f>
        <v>1202790.5232274244</v>
      </c>
      <c r="E195" s="145">
        <f>E194*'Fee Breakdown'!$H$60</f>
        <v>1202790.5232274244</v>
      </c>
      <c r="F195" s="145">
        <f>F194*'Fee Breakdown'!$H$60</f>
        <v>1202790.5232274244</v>
      </c>
      <c r="G195" s="145">
        <f>G194*'Fee Breakdown'!$H$60</f>
        <v>1202790.5232274244</v>
      </c>
      <c r="H195" s="145">
        <f>SUM(C195:G195)</f>
        <v>6013952.6161371218</v>
      </c>
      <c r="I195" s="7"/>
      <c r="J195" s="7"/>
      <c r="K195" s="7"/>
      <c r="L195" s="7"/>
      <c r="M195" s="7"/>
      <c r="N195" s="7"/>
      <c r="O195" s="7"/>
      <c r="P195" s="7"/>
      <c r="Q195" s="7"/>
      <c r="R195" s="7"/>
      <c r="S195" s="7"/>
      <c r="T195" s="7"/>
      <c r="U195" s="7"/>
      <c r="V195" s="7"/>
      <c r="W195" s="7"/>
      <c r="X195" s="7"/>
      <c r="Y195" s="7"/>
      <c r="Z195" s="7"/>
      <c r="AA195" s="7"/>
      <c r="AB195" s="7"/>
      <c r="AC195" s="7"/>
      <c r="AD195" s="7"/>
      <c r="AE195" s="7"/>
      <c r="AF195" s="7"/>
      <c r="AG195" s="7"/>
      <c r="AH195" s="7"/>
      <c r="AI195" s="7"/>
    </row>
    <row r="196" spans="1:35" s="8" customFormat="1">
      <c r="A196" s="15"/>
      <c r="B196" s="37"/>
      <c r="C196" s="64"/>
      <c r="D196" s="64"/>
      <c r="E196" s="64"/>
      <c r="F196" s="64"/>
      <c r="G196" s="64"/>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row>
    <row r="197" spans="1:35" s="8" customFormat="1">
      <c r="A197" s="15"/>
      <c r="B197" s="33"/>
      <c r="C197" s="26"/>
      <c r="D197" s="26"/>
      <c r="E197" s="26"/>
      <c r="F197" s="26"/>
      <c r="G197" s="26"/>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row>
    <row r="198" spans="1:35" s="8" customFormat="1">
      <c r="A198" s="15"/>
      <c r="B198" s="36" t="str">
        <f>B18</f>
        <v>Design Certification - Other</v>
      </c>
      <c r="C198" s="66"/>
      <c r="D198" s="66"/>
      <c r="E198" s="66"/>
      <c r="F198" s="66"/>
      <c r="G198" s="66"/>
      <c r="H198" s="66"/>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row>
    <row r="199" spans="1:35" s="2" customFormat="1">
      <c r="A199" s="7"/>
      <c r="B199" s="37" t="s">
        <v>25</v>
      </c>
      <c r="C199" s="34">
        <v>734</v>
      </c>
      <c r="D199" s="34">
        <v>734</v>
      </c>
      <c r="E199" s="34">
        <v>734</v>
      </c>
      <c r="F199" s="34">
        <v>734</v>
      </c>
      <c r="G199" s="34">
        <v>734</v>
      </c>
      <c r="H199" s="27">
        <f>SUM(C199:G199)</f>
        <v>3670</v>
      </c>
      <c r="I199" s="7"/>
      <c r="J199" s="7"/>
      <c r="K199" s="7"/>
      <c r="L199" s="7"/>
      <c r="M199" s="7"/>
      <c r="N199" s="7"/>
      <c r="O199" s="7"/>
      <c r="P199" s="7"/>
      <c r="Q199" s="7"/>
      <c r="R199" s="7"/>
      <c r="S199" s="7"/>
      <c r="T199" s="7"/>
      <c r="U199" s="7"/>
      <c r="V199" s="7"/>
      <c r="W199" s="7"/>
      <c r="X199" s="7"/>
      <c r="Y199" s="7"/>
      <c r="Z199" s="7"/>
      <c r="AA199" s="7"/>
      <c r="AB199" s="7"/>
      <c r="AC199" s="7"/>
      <c r="AD199" s="7"/>
      <c r="AE199" s="7"/>
      <c r="AF199" s="7"/>
      <c r="AG199" s="7"/>
      <c r="AH199" s="7"/>
      <c r="AI199" s="7"/>
    </row>
    <row r="200" spans="1:35" s="2" customFormat="1">
      <c r="A200" s="15"/>
      <c r="B200" s="37" t="s">
        <v>294</v>
      </c>
      <c r="C200" s="145">
        <f>'Fee Breakdown'!$H$68*C199</f>
        <v>2329915.9449977949</v>
      </c>
      <c r="D200" s="145">
        <f>'Fee Breakdown'!$H$68*D199</f>
        <v>2329915.9449977949</v>
      </c>
      <c r="E200" s="145">
        <f>'Fee Breakdown'!$H$68*E199</f>
        <v>2329915.9449977949</v>
      </c>
      <c r="F200" s="145">
        <f>'Fee Breakdown'!$H$68*F199</f>
        <v>2329915.9449977949</v>
      </c>
      <c r="G200" s="145">
        <f>'Fee Breakdown'!$H$68*G199</f>
        <v>2329915.9449977949</v>
      </c>
      <c r="H200" s="145">
        <f>SUM(C200:G200)</f>
        <v>11649579.724988975</v>
      </c>
      <c r="I200" s="7"/>
      <c r="J200" s="7"/>
      <c r="K200" s="7"/>
      <c r="L200" s="7"/>
      <c r="M200" s="7"/>
      <c r="N200" s="7"/>
      <c r="O200" s="7"/>
      <c r="P200" s="7"/>
      <c r="Q200" s="7"/>
      <c r="R200" s="7"/>
      <c r="S200" s="7"/>
      <c r="T200" s="7"/>
      <c r="U200" s="7"/>
      <c r="V200" s="7"/>
      <c r="W200" s="7"/>
      <c r="X200" s="7"/>
      <c r="Y200" s="7"/>
      <c r="Z200" s="7"/>
      <c r="AA200" s="7"/>
      <c r="AB200" s="7"/>
      <c r="AC200" s="7"/>
      <c r="AD200" s="7"/>
      <c r="AE200" s="7"/>
      <c r="AF200" s="7"/>
      <c r="AG200" s="7"/>
      <c r="AH200" s="7"/>
      <c r="AI200" s="7"/>
    </row>
    <row r="201" spans="1:35" s="8" customFormat="1">
      <c r="A201" s="15"/>
      <c r="B201" s="37"/>
      <c r="C201" s="63"/>
      <c r="D201" s="63"/>
      <c r="E201" s="64"/>
      <c r="F201" s="64"/>
      <c r="G201" s="64"/>
      <c r="H201" s="64"/>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row>
    <row r="202" spans="1:35" s="7" customFormat="1"/>
    <row r="203" spans="1:35" s="7" customFormat="1">
      <c r="B203" s="100" t="s">
        <v>15</v>
      </c>
      <c r="C203" s="100"/>
      <c r="D203" s="100"/>
      <c r="E203" s="100"/>
      <c r="F203" s="100"/>
      <c r="G203" s="100"/>
      <c r="H203" s="100"/>
    </row>
    <row r="204" spans="1:35" s="2" customFormat="1">
      <c r="A204" s="7"/>
      <c r="B204" s="99" t="s">
        <v>125</v>
      </c>
      <c r="C204" s="13"/>
      <c r="D204" s="13"/>
      <c r="E204" s="13"/>
      <c r="F204" s="13"/>
      <c r="G204" s="13"/>
      <c r="H204" s="13"/>
      <c r="I204" s="154"/>
      <c r="J204" s="154"/>
      <c r="K204" s="154"/>
      <c r="L204" s="154"/>
      <c r="M204" s="154"/>
      <c r="N204" s="7"/>
      <c r="O204" s="7"/>
      <c r="P204" s="7"/>
      <c r="Q204" s="7"/>
      <c r="R204" s="7"/>
      <c r="S204" s="7"/>
      <c r="T204" s="7"/>
      <c r="U204" s="7"/>
      <c r="V204" s="7"/>
      <c r="W204" s="7"/>
      <c r="X204" s="7"/>
      <c r="Y204" s="7"/>
      <c r="Z204" s="7"/>
      <c r="AA204" s="7"/>
      <c r="AB204" s="7"/>
      <c r="AC204" s="7"/>
      <c r="AD204" s="7"/>
      <c r="AE204" s="7"/>
      <c r="AF204" s="7"/>
      <c r="AG204" s="7"/>
      <c r="AH204" s="7"/>
      <c r="AI204" s="7"/>
    </row>
    <row r="205" spans="1:35" s="2" customFormat="1">
      <c r="A205" s="7"/>
      <c r="B205" s="30"/>
      <c r="C205" s="13"/>
      <c r="D205" s="13"/>
      <c r="E205" s="13"/>
      <c r="F205" s="13"/>
      <c r="G205" s="13"/>
      <c r="H205" s="13"/>
      <c r="I205" s="154"/>
      <c r="J205" s="154"/>
      <c r="K205" s="154"/>
      <c r="L205" s="154"/>
      <c r="M205" s="154"/>
      <c r="N205" s="7"/>
      <c r="O205" s="7"/>
      <c r="P205" s="7"/>
      <c r="Q205" s="7"/>
      <c r="R205" s="7"/>
      <c r="S205" s="7"/>
      <c r="T205" s="7"/>
      <c r="U205" s="7"/>
      <c r="V205" s="7"/>
      <c r="W205" s="7"/>
      <c r="X205" s="7"/>
      <c r="Y205" s="7"/>
      <c r="Z205" s="7"/>
      <c r="AA205" s="7"/>
      <c r="AB205" s="7"/>
      <c r="AC205" s="7"/>
      <c r="AD205" s="7"/>
      <c r="AE205" s="7"/>
      <c r="AF205" s="7"/>
      <c r="AG205" s="7"/>
      <c r="AH205" s="7"/>
      <c r="AI205" s="7"/>
    </row>
    <row r="206" spans="1:35" s="2" customFormat="1">
      <c r="A206" s="7"/>
      <c r="B206" s="30"/>
      <c r="C206" s="13"/>
      <c r="D206" s="13"/>
      <c r="E206" s="13"/>
      <c r="F206" s="13"/>
      <c r="G206" s="13"/>
      <c r="H206" s="13"/>
      <c r="I206" s="154"/>
      <c r="J206" s="154"/>
      <c r="K206" s="154"/>
      <c r="L206" s="154"/>
      <c r="M206" s="154"/>
      <c r="N206" s="7"/>
      <c r="O206" s="7"/>
      <c r="P206" s="7"/>
      <c r="Q206" s="7"/>
      <c r="R206" s="7"/>
      <c r="S206" s="7"/>
      <c r="T206" s="7"/>
      <c r="U206" s="7"/>
      <c r="V206" s="7"/>
      <c r="W206" s="7"/>
      <c r="X206" s="7"/>
      <c r="Y206" s="7"/>
      <c r="Z206" s="7"/>
      <c r="AA206" s="7"/>
      <c r="AB206" s="7"/>
      <c r="AC206" s="7"/>
      <c r="AD206" s="7"/>
      <c r="AE206" s="7"/>
      <c r="AF206" s="7"/>
      <c r="AG206" s="7"/>
      <c r="AH206" s="7"/>
      <c r="AI206" s="7"/>
    </row>
    <row r="207" spans="1:35" s="7" customFormat="1"/>
    <row r="208" spans="1:35" s="7" customFormat="1">
      <c r="E208" s="21"/>
      <c r="F208" s="21"/>
      <c r="G208" s="21"/>
      <c r="H208" s="21"/>
      <c r="I208" s="21"/>
      <c r="J208" s="21"/>
      <c r="K208" s="21"/>
      <c r="L208" s="21"/>
    </row>
    <row r="209" spans="1:35" s="8" customFormat="1">
      <c r="A209" s="15"/>
      <c r="B209" s="1" t="s">
        <v>5</v>
      </c>
      <c r="C209" s="1"/>
      <c r="D209" s="1"/>
      <c r="E209" s="1"/>
      <c r="F209" s="4"/>
      <c r="G209" s="4"/>
      <c r="H209" s="4"/>
      <c r="I209" s="21"/>
      <c r="J209" s="21"/>
      <c r="K209" s="21"/>
      <c r="L209" s="21"/>
      <c r="M209" s="16"/>
      <c r="N209" s="15"/>
      <c r="O209" s="15"/>
      <c r="P209" s="15"/>
      <c r="Q209" s="15"/>
      <c r="R209" s="15"/>
      <c r="S209" s="15"/>
      <c r="T209" s="15"/>
      <c r="U209" s="15"/>
      <c r="V209" s="15"/>
      <c r="W209" s="15"/>
      <c r="X209" s="15"/>
      <c r="Y209" s="15"/>
      <c r="Z209" s="15"/>
      <c r="AA209" s="15"/>
      <c r="AB209" s="15"/>
      <c r="AC209" s="15"/>
      <c r="AD209" s="15"/>
      <c r="AE209" s="15"/>
      <c r="AF209" s="15"/>
      <c r="AG209" s="15"/>
      <c r="AH209" s="15"/>
      <c r="AI209" s="15"/>
    </row>
    <row r="210" spans="1:35" s="15" customFormat="1">
      <c r="B210" s="42"/>
    </row>
    <row r="211" spans="1:35" s="8" customFormat="1">
      <c r="A211" s="15"/>
      <c r="B211" s="3" t="s">
        <v>6</v>
      </c>
      <c r="C211" s="6" t="s">
        <v>11</v>
      </c>
      <c r="D211" s="32" t="s">
        <v>20</v>
      </c>
      <c r="E211" s="32" t="s">
        <v>21</v>
      </c>
      <c r="F211" s="32" t="s">
        <v>22</v>
      </c>
      <c r="G211" s="32" t="s">
        <v>23</v>
      </c>
      <c r="H211" s="32" t="s">
        <v>24</v>
      </c>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row>
    <row r="212" spans="1:35" s="8" customFormat="1">
      <c r="A212" s="15"/>
      <c r="B212" s="8" t="s">
        <v>12</v>
      </c>
      <c r="C212" s="69">
        <f>'Input Data'!G13</f>
        <v>1</v>
      </c>
      <c r="D212" s="69">
        <f>'Input Data'!H13</f>
        <v>1.0350618</v>
      </c>
      <c r="E212" s="69">
        <f>'Input Data'!I13</f>
        <v>1.0713529298192399</v>
      </c>
      <c r="F212" s="69">
        <f>'Input Data'!J13</f>
        <v>1.1089164919739762</v>
      </c>
      <c r="G212" s="69">
        <f>'Input Data'!K13</f>
        <v>1.1477971002322693</v>
      </c>
      <c r="H212" s="69">
        <f>'Input Data'!L13</f>
        <v>1.1880409326011929</v>
      </c>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row>
    <row r="213" spans="1:35" s="8" customFormat="1">
      <c r="A213" s="15"/>
      <c r="B213" s="8" t="s">
        <v>13</v>
      </c>
      <c r="C213" s="69">
        <f>'Input Data'!G14</f>
        <v>1</v>
      </c>
      <c r="D213" s="69">
        <f>'Input Data'!H14</f>
        <v>1.0238</v>
      </c>
      <c r="E213" s="69">
        <f>'Input Data'!I14</f>
        <v>1.0481664400000001</v>
      </c>
      <c r="F213" s="69">
        <f>'Input Data'!J14</f>
        <v>1.0731128012720001</v>
      </c>
      <c r="G213" s="69">
        <f>'Input Data'!K14</f>
        <v>1.0986528859422737</v>
      </c>
      <c r="H213" s="69">
        <f>'Input Data'!L14</f>
        <v>1.1248008246276999</v>
      </c>
      <c r="I213" s="15"/>
      <c r="J213" s="18"/>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row>
    <row r="214" spans="1:35" s="8" customFormat="1">
      <c r="A214" s="15"/>
      <c r="B214" s="8" t="s">
        <v>14</v>
      </c>
      <c r="C214" s="69">
        <f>'Input Data'!G15</f>
        <v>1</v>
      </c>
      <c r="D214" s="69">
        <f>'Input Data'!H15</f>
        <v>1.0109999999999999</v>
      </c>
      <c r="E214" s="69">
        <f>'Input Data'!I15</f>
        <v>1.0221209999999998</v>
      </c>
      <c r="F214" s="69">
        <f>'Input Data'!J15</f>
        <v>1.0333643309999998</v>
      </c>
      <c r="G214" s="69">
        <f>'Input Data'!K15</f>
        <v>1.0447313386409998</v>
      </c>
      <c r="H214" s="69">
        <f>'Input Data'!L15</f>
        <v>1.0562233833660506</v>
      </c>
      <c r="I214" s="15"/>
      <c r="J214" s="18"/>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row>
    <row r="215" spans="1:35" s="15" customFormat="1">
      <c r="E215" s="18"/>
      <c r="F215" s="18"/>
      <c r="G215" s="18"/>
      <c r="H215" s="18"/>
      <c r="I215" s="18"/>
      <c r="J215" s="18"/>
      <c r="K215" s="18"/>
      <c r="L215" s="18"/>
      <c r="M215" s="18"/>
      <c r="N215" s="18"/>
      <c r="O215" s="18"/>
    </row>
    <row r="216" spans="1:35" s="7" customFormat="1">
      <c r="B216" s="1" t="s">
        <v>130</v>
      </c>
      <c r="C216" s="1"/>
      <c r="D216" s="1"/>
      <c r="E216" s="1"/>
      <c r="F216" s="4"/>
      <c r="G216" s="4"/>
      <c r="H216" s="4"/>
    </row>
    <row r="217" spans="1:35">
      <c r="A217" s="148"/>
      <c r="B217" s="7"/>
      <c r="C217" s="7"/>
      <c r="D217" s="7"/>
      <c r="E217" s="7"/>
      <c r="F217" s="7"/>
      <c r="G217" s="7"/>
      <c r="H217" s="7"/>
      <c r="I217" s="148"/>
      <c r="J217" s="148"/>
      <c r="K217" s="148"/>
      <c r="L217" s="148"/>
      <c r="M217" s="148"/>
      <c r="N217" s="148"/>
      <c r="O217" s="148"/>
      <c r="P217" s="148"/>
      <c r="Q217" s="148"/>
      <c r="R217" s="148"/>
      <c r="S217" s="148"/>
      <c r="T217" s="148"/>
      <c r="U217" s="148"/>
      <c r="V217" s="148"/>
      <c r="W217" s="148"/>
      <c r="X217" s="148"/>
      <c r="Y217" s="148"/>
      <c r="Z217" s="148"/>
      <c r="AA217" s="148"/>
      <c r="AB217" s="148"/>
      <c r="AC217" s="148"/>
      <c r="AD217" s="148"/>
      <c r="AE217" s="148"/>
      <c r="AF217" s="148"/>
      <c r="AG217" s="148"/>
      <c r="AH217" s="148"/>
      <c r="AI217" s="148"/>
    </row>
    <row r="218" spans="1:35">
      <c r="A218" s="148"/>
      <c r="B218" s="3" t="s">
        <v>6</v>
      </c>
      <c r="C218" s="6" t="s">
        <v>131</v>
      </c>
      <c r="D218" s="32" t="s">
        <v>132</v>
      </c>
      <c r="E218" s="6" t="s">
        <v>133</v>
      </c>
      <c r="F218" s="32" t="s">
        <v>134</v>
      </c>
      <c r="G218" s="32" t="s">
        <v>135</v>
      </c>
      <c r="H218" s="32" t="s">
        <v>136</v>
      </c>
      <c r="I218" s="148"/>
      <c r="J218" s="148"/>
      <c r="K218" s="148"/>
      <c r="L218" s="148"/>
      <c r="M218" s="148"/>
      <c r="N218" s="148"/>
      <c r="O218" s="148"/>
      <c r="P218" s="148"/>
      <c r="Q218" s="148"/>
      <c r="R218" s="148"/>
      <c r="S218" s="148"/>
      <c r="T218" s="148"/>
      <c r="U218" s="148"/>
      <c r="V218" s="148"/>
      <c r="W218" s="148"/>
      <c r="X218" s="148"/>
      <c r="Y218" s="148"/>
      <c r="Z218" s="148"/>
      <c r="AA218" s="148"/>
      <c r="AB218" s="148"/>
      <c r="AC218" s="148"/>
      <c r="AD218" s="148"/>
      <c r="AE218" s="148"/>
      <c r="AF218" s="148"/>
      <c r="AG218" s="148"/>
      <c r="AH218" s="148"/>
      <c r="AI218" s="148"/>
    </row>
    <row r="219" spans="1:35">
      <c r="A219" s="148"/>
      <c r="B219" s="8" t="s">
        <v>137</v>
      </c>
      <c r="C219" s="109"/>
      <c r="D219" s="109">
        <v>1</v>
      </c>
      <c r="E219" s="109">
        <f>D219*(1+E221)*(1-E220)</f>
        <v>1.0353329951690822</v>
      </c>
      <c r="F219" s="109">
        <f t="shared" ref="F219:G219" si="16">E219*(1+F221)*(1-F220)</f>
        <v>1.0621947743913041</v>
      </c>
      <c r="G219" s="109">
        <f t="shared" si="16"/>
        <v>1.0876998293290692</v>
      </c>
      <c r="H219" s="109">
        <f>G219*(1+H222)*(1-H220)</f>
        <v>1.1210931117784642</v>
      </c>
      <c r="I219" s="148"/>
      <c r="J219" s="148"/>
      <c r="K219" s="148"/>
      <c r="L219" s="148"/>
      <c r="M219" s="148"/>
      <c r="N219" s="148"/>
      <c r="O219" s="148"/>
      <c r="P219" s="148"/>
      <c r="Q219" s="148"/>
      <c r="R219" s="148"/>
      <c r="S219" s="148"/>
      <c r="T219" s="148"/>
      <c r="U219" s="148"/>
      <c r="V219" s="148"/>
      <c r="W219" s="148"/>
      <c r="X219" s="148"/>
      <c r="Y219" s="148"/>
      <c r="Z219" s="148"/>
      <c r="AA219" s="148"/>
      <c r="AB219" s="148"/>
      <c r="AC219" s="148"/>
      <c r="AD219" s="148"/>
      <c r="AE219" s="148"/>
      <c r="AF219" s="148"/>
      <c r="AG219" s="148"/>
      <c r="AH219" s="148"/>
      <c r="AI219" s="148"/>
    </row>
    <row r="220" spans="1:35">
      <c r="A220" s="148"/>
      <c r="B220" s="8" t="s">
        <v>138</v>
      </c>
      <c r="C220" s="109"/>
      <c r="D220" s="109"/>
      <c r="E220" s="109">
        <f>-'Input Data'!D19</f>
        <v>-1.0200000000000001E-2</v>
      </c>
      <c r="F220" s="109">
        <f>-'Input Data'!E19</f>
        <v>-1.0699999999999999E-2</v>
      </c>
      <c r="G220" s="109">
        <f>-'Input Data'!F19</f>
        <v>-1.11E-2</v>
      </c>
      <c r="H220" s="109">
        <f>-'Input Data'!G19</f>
        <v>-1.0999999999999999E-2</v>
      </c>
      <c r="I220" s="148"/>
      <c r="J220" s="148"/>
      <c r="K220" s="148"/>
      <c r="L220" s="148"/>
      <c r="M220" s="148"/>
      <c r="N220" s="148"/>
      <c r="O220" s="148"/>
      <c r="P220" s="148"/>
      <c r="Q220" s="148"/>
      <c r="R220" s="148"/>
      <c r="S220" s="148"/>
      <c r="T220" s="148"/>
      <c r="U220" s="148"/>
      <c r="V220" s="148"/>
      <c r="W220" s="148"/>
      <c r="X220" s="148"/>
      <c r="Y220" s="148"/>
      <c r="Z220" s="148"/>
      <c r="AA220" s="148"/>
      <c r="AB220" s="148"/>
      <c r="AC220" s="148"/>
      <c r="AD220" s="148"/>
      <c r="AE220" s="148"/>
      <c r="AF220" s="148"/>
      <c r="AG220" s="148"/>
      <c r="AH220" s="148"/>
      <c r="AI220" s="148"/>
    </row>
    <row r="221" spans="1:35">
      <c r="A221" s="148"/>
      <c r="B221" s="8" t="s">
        <v>139</v>
      </c>
      <c r="C221" s="109">
        <v>1.76278015613196E-2</v>
      </c>
      <c r="D221" s="109">
        <f>'Input Data'!C18</f>
        <v>2.4498886414253906E-2</v>
      </c>
      <c r="E221" s="109">
        <f>'Input Data'!D18</f>
        <v>2.4879227053140163E-2</v>
      </c>
      <c r="F221" s="109">
        <f>'Input Data'!E18</f>
        <v>1.5083667216591934E-2</v>
      </c>
      <c r="G221" s="109">
        <f>'Input Data'!F18</f>
        <v>1.2769909449732886E-2</v>
      </c>
      <c r="H221" s="69"/>
      <c r="I221" s="148"/>
      <c r="J221" s="148"/>
      <c r="K221" s="148"/>
      <c r="L221" s="148"/>
      <c r="M221" s="148"/>
      <c r="N221" s="148"/>
      <c r="O221" s="148"/>
      <c r="P221" s="148"/>
      <c r="Q221" s="148"/>
      <c r="R221" s="148"/>
      <c r="S221" s="148"/>
      <c r="T221" s="148"/>
      <c r="U221" s="148"/>
      <c r="V221" s="148"/>
      <c r="W221" s="148"/>
      <c r="X221" s="148"/>
      <c r="Y221" s="148"/>
      <c r="Z221" s="148"/>
      <c r="AA221" s="148"/>
      <c r="AB221" s="148"/>
      <c r="AC221" s="148"/>
      <c r="AD221" s="148"/>
      <c r="AE221" s="148"/>
      <c r="AF221" s="148"/>
      <c r="AG221" s="148"/>
      <c r="AH221" s="148"/>
      <c r="AI221" s="148"/>
    </row>
    <row r="222" spans="1:35">
      <c r="A222" s="148"/>
      <c r="B222" s="8" t="s">
        <v>140</v>
      </c>
      <c r="C222" s="109"/>
      <c r="D222" s="109"/>
      <c r="E222" s="109"/>
      <c r="F222" s="109"/>
      <c r="G222" s="69"/>
      <c r="H222" s="69">
        <f>'Input Data'!G18</f>
        <v>1.9486474094452033E-2</v>
      </c>
      <c r="I222" s="148"/>
      <c r="J222" s="148"/>
      <c r="K222" s="148"/>
      <c r="L222" s="148"/>
      <c r="M222" s="148"/>
      <c r="N222" s="148"/>
      <c r="O222" s="148"/>
      <c r="P222" s="148"/>
      <c r="Q222" s="148"/>
      <c r="R222" s="148"/>
      <c r="S222" s="148"/>
      <c r="T222" s="148"/>
      <c r="U222" s="148"/>
      <c r="V222" s="148"/>
      <c r="W222" s="148"/>
      <c r="X222" s="148"/>
      <c r="Y222" s="148"/>
      <c r="Z222" s="148"/>
      <c r="AA222" s="148"/>
      <c r="AB222" s="148"/>
      <c r="AC222" s="148"/>
      <c r="AD222" s="148"/>
      <c r="AE222" s="148"/>
      <c r="AF222" s="148"/>
      <c r="AG222" s="148"/>
      <c r="AH222" s="148"/>
      <c r="AI222" s="148"/>
    </row>
    <row r="223" spans="1:35">
      <c r="A223" s="148"/>
      <c r="B223" s="148"/>
      <c r="C223" s="148"/>
      <c r="D223" s="148"/>
      <c r="E223" s="148"/>
      <c r="F223" s="148"/>
      <c r="G223" s="148"/>
      <c r="H223" s="148"/>
      <c r="I223" s="148"/>
      <c r="J223" s="148"/>
      <c r="K223" s="148"/>
      <c r="L223" s="148"/>
      <c r="M223" s="148"/>
      <c r="N223" s="148"/>
      <c r="O223" s="148"/>
      <c r="P223" s="148"/>
      <c r="Q223" s="148"/>
      <c r="R223" s="148"/>
      <c r="S223" s="148"/>
      <c r="T223" s="148"/>
      <c r="U223" s="148"/>
      <c r="V223" s="148"/>
      <c r="W223" s="148"/>
      <c r="X223" s="148"/>
      <c r="Y223" s="148"/>
      <c r="Z223" s="148"/>
      <c r="AA223" s="148"/>
      <c r="AB223" s="148"/>
      <c r="AC223" s="148"/>
      <c r="AD223" s="148"/>
      <c r="AE223" s="148"/>
      <c r="AF223" s="148"/>
      <c r="AG223" s="148"/>
      <c r="AH223" s="148"/>
      <c r="AI223" s="148"/>
    </row>
    <row r="224" spans="1:35">
      <c r="A224" s="148"/>
      <c r="B224" s="148"/>
      <c r="C224" s="148"/>
      <c r="D224" s="148"/>
      <c r="E224" s="148"/>
      <c r="F224" s="148"/>
      <c r="G224" s="148"/>
      <c r="H224" s="148"/>
      <c r="I224" s="148"/>
      <c r="J224" s="148"/>
      <c r="K224" s="148"/>
      <c r="L224" s="148"/>
      <c r="M224" s="148"/>
      <c r="N224" s="148"/>
      <c r="O224" s="148"/>
      <c r="P224" s="148"/>
      <c r="Q224" s="148"/>
      <c r="R224" s="148"/>
      <c r="S224" s="148"/>
      <c r="T224" s="148"/>
      <c r="U224" s="148"/>
      <c r="V224" s="148"/>
      <c r="W224" s="148"/>
      <c r="X224" s="148"/>
      <c r="Y224" s="148"/>
      <c r="Z224" s="148"/>
      <c r="AA224" s="148"/>
      <c r="AB224" s="148"/>
      <c r="AC224" s="148"/>
      <c r="AD224" s="148"/>
      <c r="AE224" s="148"/>
      <c r="AF224" s="148"/>
      <c r="AG224" s="148"/>
      <c r="AH224" s="148"/>
      <c r="AI224" s="148"/>
    </row>
    <row r="225" spans="1:35">
      <c r="A225" s="148"/>
      <c r="B225" s="148"/>
      <c r="C225" s="148"/>
      <c r="D225" s="148"/>
      <c r="E225" s="148"/>
      <c r="F225" s="148"/>
      <c r="G225" s="148"/>
      <c r="H225" s="148"/>
      <c r="I225" s="148"/>
      <c r="J225" s="148"/>
      <c r="K225" s="148"/>
      <c r="L225" s="148"/>
      <c r="M225" s="148"/>
      <c r="N225" s="148"/>
      <c r="O225" s="148"/>
      <c r="P225" s="148"/>
      <c r="Q225" s="148"/>
      <c r="R225" s="148"/>
      <c r="S225" s="148"/>
      <c r="T225" s="148"/>
      <c r="U225" s="148"/>
      <c r="V225" s="148"/>
      <c r="W225" s="148"/>
      <c r="X225" s="148"/>
      <c r="Y225" s="148"/>
      <c r="Z225" s="148"/>
      <c r="AA225" s="148"/>
      <c r="AB225" s="148"/>
      <c r="AC225" s="148"/>
      <c r="AD225" s="148"/>
      <c r="AE225" s="148"/>
      <c r="AF225" s="148"/>
      <c r="AG225" s="148"/>
      <c r="AH225" s="148"/>
      <c r="AI225" s="148"/>
    </row>
    <row r="226" spans="1:35">
      <c r="A226" s="148"/>
      <c r="B226" s="148"/>
      <c r="C226" s="148"/>
      <c r="D226" s="148"/>
      <c r="E226" s="148"/>
      <c r="F226" s="148"/>
      <c r="G226" s="148"/>
      <c r="H226" s="148"/>
      <c r="I226" s="148"/>
      <c r="J226" s="148"/>
      <c r="K226" s="148"/>
      <c r="L226" s="148"/>
      <c r="M226" s="148"/>
      <c r="N226" s="148"/>
      <c r="O226" s="148"/>
      <c r="P226" s="148"/>
      <c r="Q226" s="148"/>
      <c r="R226" s="148"/>
      <c r="S226" s="148"/>
      <c r="T226" s="148"/>
      <c r="U226" s="148"/>
      <c r="V226" s="148"/>
      <c r="W226" s="148"/>
      <c r="X226" s="148"/>
      <c r="Y226" s="148"/>
      <c r="Z226" s="148"/>
      <c r="AA226" s="148"/>
      <c r="AB226" s="148"/>
      <c r="AC226" s="148"/>
      <c r="AD226" s="148"/>
      <c r="AE226" s="148"/>
      <c r="AF226" s="148"/>
      <c r="AG226" s="148"/>
      <c r="AH226" s="148"/>
      <c r="AI226" s="148"/>
    </row>
    <row r="227" spans="1:35">
      <c r="A227" s="148"/>
      <c r="B227" s="148"/>
      <c r="C227" s="148"/>
      <c r="D227" s="148"/>
      <c r="E227" s="148"/>
      <c r="F227" s="148"/>
      <c r="G227" s="148"/>
      <c r="H227" s="148"/>
      <c r="I227" s="148"/>
      <c r="J227" s="148"/>
      <c r="K227" s="148"/>
      <c r="L227" s="148"/>
      <c r="M227" s="148"/>
      <c r="N227" s="148"/>
      <c r="O227" s="148"/>
      <c r="P227" s="148"/>
      <c r="Q227" s="148"/>
      <c r="R227" s="148"/>
      <c r="S227" s="148"/>
      <c r="T227" s="148"/>
      <c r="U227" s="148"/>
      <c r="V227" s="148"/>
      <c r="W227" s="148"/>
      <c r="X227" s="148"/>
      <c r="Y227" s="148"/>
      <c r="Z227" s="148"/>
      <c r="AA227" s="148"/>
      <c r="AB227" s="148"/>
      <c r="AC227" s="148"/>
      <c r="AD227" s="148"/>
      <c r="AE227" s="148"/>
      <c r="AF227" s="148"/>
      <c r="AG227" s="148"/>
      <c r="AH227" s="148"/>
      <c r="AI227" s="148"/>
    </row>
    <row r="228" spans="1:35" hidden="1">
      <c r="A228" s="148"/>
      <c r="B228" s="148"/>
      <c r="C228" s="148"/>
      <c r="D228" s="148"/>
      <c r="E228" s="148"/>
      <c r="F228" s="148"/>
      <c r="G228" s="148"/>
      <c r="H228" s="148"/>
      <c r="I228" s="148"/>
      <c r="J228" s="148"/>
      <c r="K228" s="148"/>
      <c r="L228" s="148"/>
      <c r="M228" s="148"/>
      <c r="N228" s="148"/>
      <c r="O228" s="148"/>
      <c r="P228" s="148"/>
      <c r="Q228" s="148"/>
      <c r="R228" s="148"/>
      <c r="S228" s="148"/>
      <c r="T228" s="148"/>
      <c r="U228" s="148"/>
      <c r="V228" s="148"/>
      <c r="W228" s="148"/>
      <c r="X228" s="148"/>
      <c r="Y228" s="148"/>
      <c r="Z228" s="148"/>
      <c r="AA228" s="148"/>
      <c r="AB228" s="148"/>
      <c r="AC228" s="148"/>
      <c r="AD228" s="148"/>
      <c r="AE228" s="148"/>
      <c r="AF228" s="148"/>
      <c r="AG228" s="148"/>
      <c r="AH228" s="148"/>
      <c r="AI228" s="148"/>
    </row>
    <row r="229" spans="1:35" hidden="1">
      <c r="A229" s="148"/>
      <c r="B229" s="148"/>
      <c r="C229" s="148"/>
      <c r="D229" s="148"/>
      <c r="E229" s="148"/>
      <c r="F229" s="148"/>
      <c r="G229" s="148"/>
      <c r="H229" s="148"/>
      <c r="I229" s="148"/>
      <c r="J229" s="148"/>
      <c r="K229" s="148"/>
      <c r="L229" s="148"/>
      <c r="M229" s="148"/>
      <c r="N229" s="148"/>
      <c r="O229" s="148"/>
      <c r="P229" s="148"/>
      <c r="Q229" s="148"/>
      <c r="R229" s="148"/>
      <c r="S229" s="148"/>
      <c r="T229" s="148"/>
      <c r="U229" s="148"/>
      <c r="V229" s="148"/>
      <c r="W229" s="148"/>
      <c r="X229" s="148"/>
      <c r="Y229" s="148"/>
      <c r="Z229" s="148"/>
      <c r="AA229" s="148"/>
      <c r="AB229" s="148"/>
      <c r="AC229" s="148"/>
      <c r="AD229" s="148"/>
      <c r="AE229" s="148"/>
      <c r="AF229" s="148"/>
      <c r="AG229" s="148"/>
      <c r="AH229" s="148"/>
      <c r="AI229" s="148"/>
    </row>
    <row r="230" spans="1:35" hidden="1">
      <c r="A230" s="148"/>
      <c r="B230" s="148"/>
      <c r="C230" s="148"/>
      <c r="D230" s="148"/>
      <c r="E230" s="148"/>
      <c r="F230" s="148"/>
      <c r="G230" s="148"/>
      <c r="H230" s="148"/>
      <c r="I230" s="148"/>
      <c r="J230" s="148"/>
      <c r="K230" s="148"/>
      <c r="L230" s="148"/>
      <c r="M230" s="148"/>
      <c r="N230" s="148"/>
      <c r="O230" s="148"/>
      <c r="P230" s="148"/>
      <c r="Q230" s="148"/>
      <c r="R230" s="148"/>
      <c r="S230" s="148"/>
      <c r="T230" s="148"/>
      <c r="U230" s="148"/>
      <c r="V230" s="148"/>
      <c r="W230" s="148"/>
      <c r="X230" s="148"/>
      <c r="Y230" s="148"/>
      <c r="Z230" s="148"/>
      <c r="AA230" s="148"/>
      <c r="AB230" s="148"/>
      <c r="AC230" s="148"/>
      <c r="AD230" s="148"/>
      <c r="AE230" s="148"/>
      <c r="AF230" s="148"/>
      <c r="AG230" s="148"/>
      <c r="AH230" s="148"/>
      <c r="AI230" s="148"/>
    </row>
    <row r="231" spans="1:35" hidden="1">
      <c r="A231" s="148"/>
      <c r="B231" s="148"/>
      <c r="C231" s="148"/>
      <c r="D231" s="148"/>
      <c r="E231" s="148"/>
      <c r="F231" s="148"/>
      <c r="G231" s="148"/>
      <c r="H231" s="148"/>
      <c r="I231" s="148"/>
      <c r="J231" s="148"/>
      <c r="K231" s="148"/>
      <c r="L231" s="148"/>
      <c r="M231" s="148"/>
      <c r="N231" s="148"/>
      <c r="O231" s="148"/>
      <c r="P231" s="148"/>
      <c r="Q231" s="148"/>
      <c r="R231" s="148"/>
      <c r="S231" s="148"/>
      <c r="T231" s="148"/>
      <c r="U231" s="148"/>
      <c r="V231" s="148"/>
      <c r="W231" s="148"/>
      <c r="X231" s="148"/>
      <c r="Y231" s="148"/>
      <c r="Z231" s="148"/>
      <c r="AA231" s="148"/>
      <c r="AB231" s="148"/>
      <c r="AC231" s="148"/>
      <c r="AD231" s="148"/>
      <c r="AE231" s="148"/>
      <c r="AF231" s="148"/>
      <c r="AG231" s="148"/>
      <c r="AH231" s="148"/>
      <c r="AI231" s="148"/>
    </row>
    <row r="232" spans="1:35" hidden="1">
      <c r="A232" s="148"/>
      <c r="B232" s="148"/>
      <c r="C232" s="148"/>
      <c r="D232" s="148"/>
      <c r="E232" s="148"/>
      <c r="F232" s="148"/>
      <c r="G232" s="148"/>
      <c r="H232" s="148"/>
      <c r="I232" s="148"/>
      <c r="J232" s="148"/>
      <c r="K232" s="148"/>
      <c r="L232" s="148"/>
      <c r="M232" s="148"/>
      <c r="N232" s="148"/>
      <c r="O232" s="148"/>
      <c r="P232" s="148"/>
      <c r="Q232" s="148"/>
      <c r="R232" s="148"/>
      <c r="S232" s="148"/>
      <c r="T232" s="148"/>
      <c r="U232" s="148"/>
      <c r="V232" s="148"/>
      <c r="W232" s="148"/>
      <c r="X232" s="148"/>
      <c r="Y232" s="148"/>
      <c r="Z232" s="148"/>
      <c r="AA232" s="148"/>
      <c r="AB232" s="148"/>
      <c r="AC232" s="148"/>
      <c r="AD232" s="148"/>
      <c r="AE232" s="148"/>
      <c r="AF232" s="148"/>
      <c r="AG232" s="148"/>
      <c r="AH232" s="148"/>
      <c r="AI232" s="148"/>
    </row>
    <row r="233" spans="1:35" hidden="1">
      <c r="A233" s="148"/>
      <c r="B233" s="148"/>
      <c r="C233" s="148"/>
      <c r="D233" s="148"/>
      <c r="E233" s="148"/>
      <c r="F233" s="148"/>
      <c r="G233" s="148"/>
      <c r="H233" s="148"/>
      <c r="I233" s="148"/>
      <c r="J233" s="148"/>
      <c r="K233" s="148"/>
      <c r="L233" s="148"/>
      <c r="M233" s="148"/>
      <c r="N233" s="148"/>
      <c r="O233" s="148"/>
      <c r="P233" s="148"/>
      <c r="Q233" s="148"/>
      <c r="R233" s="148"/>
      <c r="S233" s="148"/>
      <c r="T233" s="148"/>
      <c r="U233" s="148"/>
      <c r="V233" s="148"/>
      <c r="W233" s="148"/>
      <c r="X233" s="148"/>
      <c r="Y233" s="148"/>
      <c r="Z233" s="148"/>
      <c r="AA233" s="148"/>
      <c r="AB233" s="148"/>
      <c r="AC233" s="148"/>
      <c r="AD233" s="148"/>
      <c r="AE233" s="148"/>
      <c r="AF233" s="148"/>
      <c r="AG233" s="148"/>
      <c r="AH233" s="148"/>
      <c r="AI233" s="148"/>
    </row>
    <row r="234" spans="1:35" hidden="1">
      <c r="A234" s="148"/>
      <c r="B234" s="148"/>
      <c r="C234" s="148"/>
      <c r="D234" s="148"/>
      <c r="E234" s="148"/>
      <c r="F234" s="148"/>
      <c r="G234" s="148"/>
      <c r="H234" s="148"/>
      <c r="I234" s="148"/>
      <c r="J234" s="148"/>
      <c r="K234" s="148"/>
      <c r="L234" s="148"/>
      <c r="M234" s="148"/>
      <c r="N234" s="148"/>
      <c r="O234" s="148"/>
      <c r="P234" s="148"/>
      <c r="Q234" s="148"/>
      <c r="R234" s="148"/>
      <c r="S234" s="148"/>
      <c r="T234" s="148"/>
      <c r="U234" s="148"/>
      <c r="V234" s="148"/>
      <c r="W234" s="148"/>
      <c r="X234" s="148"/>
      <c r="Y234" s="148"/>
      <c r="Z234" s="148"/>
      <c r="AA234" s="148"/>
      <c r="AB234" s="148"/>
      <c r="AC234" s="148"/>
      <c r="AD234" s="148"/>
      <c r="AE234" s="148"/>
      <c r="AF234" s="148"/>
      <c r="AG234" s="148"/>
      <c r="AH234" s="148"/>
      <c r="AI234" s="148"/>
    </row>
    <row r="235" spans="1:35" hidden="1">
      <c r="A235" s="148"/>
      <c r="B235" s="148"/>
      <c r="C235" s="148"/>
      <c r="D235" s="148"/>
      <c r="E235" s="148"/>
      <c r="F235" s="148"/>
      <c r="G235" s="148"/>
      <c r="H235" s="148"/>
      <c r="I235" s="148"/>
      <c r="J235" s="148"/>
      <c r="K235" s="148"/>
      <c r="L235" s="148"/>
      <c r="M235" s="148"/>
      <c r="N235" s="148"/>
      <c r="O235" s="148"/>
      <c r="P235" s="148"/>
      <c r="Q235" s="148"/>
      <c r="R235" s="148"/>
      <c r="S235" s="148"/>
      <c r="T235" s="148"/>
      <c r="U235" s="148"/>
      <c r="V235" s="148"/>
      <c r="W235" s="148"/>
      <c r="X235" s="148"/>
      <c r="Y235" s="148"/>
      <c r="Z235" s="148"/>
      <c r="AA235" s="148"/>
      <c r="AB235" s="148"/>
      <c r="AC235" s="148"/>
      <c r="AD235" s="148"/>
      <c r="AE235" s="148"/>
      <c r="AF235" s="148"/>
      <c r="AG235" s="148"/>
      <c r="AH235" s="148"/>
      <c r="AI235" s="148"/>
    </row>
    <row r="236" spans="1:35" hidden="1">
      <c r="A236" s="148"/>
      <c r="B236" s="148"/>
      <c r="C236" s="148"/>
      <c r="D236" s="148"/>
      <c r="E236" s="148"/>
      <c r="F236" s="148"/>
      <c r="G236" s="148"/>
      <c r="H236" s="148"/>
      <c r="I236" s="148"/>
      <c r="J236" s="148"/>
      <c r="K236" s="148"/>
      <c r="L236" s="148"/>
      <c r="M236" s="148"/>
      <c r="N236" s="148"/>
      <c r="O236" s="148"/>
      <c r="P236" s="148"/>
      <c r="Q236" s="148"/>
      <c r="R236" s="148"/>
      <c r="S236" s="148"/>
      <c r="T236" s="148"/>
      <c r="U236" s="148"/>
      <c r="V236" s="148"/>
      <c r="W236" s="148"/>
      <c r="X236" s="148"/>
      <c r="Y236" s="148"/>
      <c r="Z236" s="148"/>
      <c r="AA236" s="148"/>
      <c r="AB236" s="148"/>
      <c r="AC236" s="148"/>
      <c r="AD236" s="148"/>
      <c r="AE236" s="148"/>
      <c r="AF236" s="148"/>
      <c r="AG236" s="148"/>
      <c r="AH236" s="148"/>
      <c r="AI236" s="148"/>
    </row>
    <row r="237" spans="1:35" hidden="1">
      <c r="A237" s="148"/>
      <c r="B237" s="148"/>
      <c r="C237" s="148"/>
      <c r="D237" s="148"/>
      <c r="E237" s="148"/>
      <c r="F237" s="148"/>
      <c r="G237" s="148"/>
      <c r="H237" s="148"/>
      <c r="I237" s="148"/>
      <c r="J237" s="148"/>
      <c r="K237" s="148"/>
      <c r="L237" s="148"/>
      <c r="M237" s="148"/>
      <c r="N237" s="148"/>
      <c r="O237" s="148"/>
      <c r="P237" s="148"/>
      <c r="Q237" s="148"/>
      <c r="R237" s="148"/>
      <c r="S237" s="148"/>
      <c r="T237" s="148"/>
      <c r="U237" s="148"/>
      <c r="V237" s="148"/>
      <c r="W237" s="148"/>
      <c r="X237" s="148"/>
      <c r="Y237" s="148"/>
      <c r="Z237" s="148"/>
      <c r="AA237" s="148"/>
      <c r="AB237" s="148"/>
      <c r="AC237" s="148"/>
      <c r="AD237" s="148"/>
      <c r="AE237" s="148"/>
      <c r="AF237" s="148"/>
      <c r="AG237" s="148"/>
      <c r="AH237" s="148"/>
      <c r="AI237" s="148"/>
    </row>
    <row r="238" spans="1:35" hidden="1">
      <c r="A238" s="148"/>
      <c r="B238" s="148"/>
      <c r="C238" s="148"/>
      <c r="D238" s="148"/>
      <c r="E238" s="148"/>
      <c r="F238" s="148"/>
      <c r="G238" s="148"/>
      <c r="H238" s="148"/>
      <c r="I238" s="148"/>
      <c r="J238" s="148"/>
      <c r="K238" s="148"/>
      <c r="L238" s="148"/>
      <c r="M238" s="148"/>
      <c r="N238" s="148"/>
      <c r="O238" s="148"/>
      <c r="P238" s="148"/>
      <c r="Q238" s="148"/>
      <c r="R238" s="148"/>
      <c r="S238" s="148"/>
      <c r="T238" s="148"/>
      <c r="U238" s="148"/>
      <c r="V238" s="148"/>
      <c r="W238" s="148"/>
      <c r="X238" s="148"/>
      <c r="Y238" s="148"/>
      <c r="Z238" s="148"/>
      <c r="AA238" s="148"/>
      <c r="AB238" s="148"/>
      <c r="AC238" s="148"/>
      <c r="AD238" s="148"/>
      <c r="AE238" s="148"/>
      <c r="AF238" s="148"/>
      <c r="AG238" s="148"/>
      <c r="AH238" s="148"/>
      <c r="AI238" s="148"/>
    </row>
    <row r="239" spans="1:35" hidden="1">
      <c r="A239" s="148"/>
      <c r="B239" s="148"/>
      <c r="C239" s="148"/>
      <c r="D239" s="148"/>
      <c r="E239" s="148"/>
      <c r="F239" s="148"/>
      <c r="G239" s="148"/>
      <c r="H239" s="148"/>
      <c r="I239" s="148"/>
      <c r="J239" s="148"/>
      <c r="K239" s="148"/>
      <c r="L239" s="148"/>
      <c r="M239" s="148"/>
      <c r="N239" s="148"/>
      <c r="O239" s="148"/>
      <c r="P239" s="148"/>
      <c r="Q239" s="148"/>
      <c r="R239" s="148"/>
      <c r="S239" s="148"/>
      <c r="T239" s="148"/>
      <c r="U239" s="148"/>
      <c r="V239" s="148"/>
      <c r="W239" s="148"/>
      <c r="X239" s="148"/>
      <c r="Y239" s="148"/>
      <c r="Z239" s="148"/>
      <c r="AA239" s="148"/>
      <c r="AB239" s="148"/>
      <c r="AC239" s="148"/>
      <c r="AD239" s="148"/>
      <c r="AE239" s="148"/>
      <c r="AF239" s="148"/>
      <c r="AG239" s="148"/>
      <c r="AH239" s="148"/>
      <c r="AI239" s="148"/>
    </row>
    <row r="240" spans="1:35" hidden="1">
      <c r="A240" s="148"/>
      <c r="B240" s="148"/>
      <c r="C240" s="148"/>
      <c r="D240" s="148"/>
      <c r="E240" s="148"/>
      <c r="F240" s="148"/>
      <c r="G240" s="148"/>
      <c r="H240" s="148"/>
      <c r="I240" s="148"/>
      <c r="J240" s="148"/>
      <c r="K240" s="148"/>
      <c r="L240" s="148"/>
      <c r="M240" s="148"/>
      <c r="N240" s="148"/>
      <c r="O240" s="148"/>
      <c r="P240" s="148"/>
      <c r="Q240" s="148"/>
      <c r="R240" s="148"/>
      <c r="S240" s="148"/>
      <c r="T240" s="148"/>
      <c r="U240" s="148"/>
      <c r="V240" s="148"/>
      <c r="W240" s="148"/>
      <c r="X240" s="148"/>
      <c r="Y240" s="148"/>
      <c r="Z240" s="148"/>
      <c r="AA240" s="148"/>
      <c r="AB240" s="148"/>
      <c r="AC240" s="148"/>
      <c r="AD240" s="148"/>
      <c r="AE240" s="148"/>
      <c r="AF240" s="148"/>
      <c r="AG240" s="148"/>
      <c r="AH240" s="148"/>
      <c r="AI240" s="148"/>
    </row>
    <row r="241" spans="1:35" hidden="1">
      <c r="A241" s="148"/>
      <c r="B241" s="148"/>
      <c r="C241" s="148"/>
      <c r="D241" s="148"/>
      <c r="E241" s="148"/>
      <c r="F241" s="148"/>
      <c r="G241" s="148"/>
      <c r="H241" s="148"/>
      <c r="I241" s="148"/>
      <c r="J241" s="148"/>
      <c r="K241" s="148"/>
      <c r="L241" s="148"/>
      <c r="M241" s="148"/>
      <c r="N241" s="148"/>
      <c r="O241" s="148"/>
      <c r="P241" s="148"/>
      <c r="Q241" s="148"/>
      <c r="R241" s="148"/>
      <c r="S241" s="148"/>
      <c r="T241" s="148"/>
      <c r="U241" s="148"/>
      <c r="V241" s="148"/>
      <c r="W241" s="148"/>
      <c r="X241" s="148"/>
      <c r="Y241" s="148"/>
      <c r="Z241" s="148"/>
      <c r="AA241" s="148"/>
      <c r="AB241" s="148"/>
      <c r="AC241" s="148"/>
      <c r="AD241" s="148"/>
      <c r="AE241" s="148"/>
      <c r="AF241" s="148"/>
      <c r="AG241" s="148"/>
      <c r="AH241" s="148"/>
      <c r="AI241" s="148"/>
    </row>
    <row r="242" spans="1:35" hidden="1">
      <c r="A242" s="148"/>
      <c r="B242" s="148"/>
      <c r="C242" s="148"/>
      <c r="D242" s="148"/>
      <c r="E242" s="148"/>
      <c r="F242" s="148"/>
      <c r="G242" s="148"/>
      <c r="H242" s="148"/>
      <c r="I242" s="148"/>
      <c r="J242" s="148"/>
      <c r="K242" s="148"/>
      <c r="L242" s="148"/>
      <c r="M242" s="148"/>
      <c r="N242" s="148"/>
      <c r="O242" s="148"/>
      <c r="P242" s="148"/>
      <c r="Q242" s="148"/>
      <c r="R242" s="148"/>
      <c r="S242" s="148"/>
      <c r="T242" s="148"/>
      <c r="U242" s="148"/>
      <c r="V242" s="148"/>
      <c r="W242" s="148"/>
      <c r="X242" s="148"/>
      <c r="Y242" s="148"/>
      <c r="Z242" s="148"/>
      <c r="AA242" s="148"/>
      <c r="AB242" s="148"/>
      <c r="AC242" s="148"/>
      <c r="AD242" s="148"/>
      <c r="AE242" s="148"/>
      <c r="AF242" s="148"/>
      <c r="AG242" s="148"/>
      <c r="AH242" s="148"/>
      <c r="AI242" s="148"/>
    </row>
    <row r="243" spans="1:35" hidden="1">
      <c r="A243" s="148"/>
      <c r="B243" s="148"/>
      <c r="C243" s="148"/>
      <c r="D243" s="148"/>
      <c r="E243" s="148"/>
      <c r="F243" s="148"/>
      <c r="G243" s="148"/>
      <c r="H243" s="148"/>
      <c r="I243" s="148"/>
      <c r="J243" s="148"/>
      <c r="K243" s="148"/>
      <c r="L243" s="148"/>
      <c r="M243" s="148"/>
      <c r="N243" s="148"/>
      <c r="O243" s="148"/>
      <c r="P243" s="148"/>
      <c r="Q243" s="148"/>
      <c r="R243" s="148"/>
      <c r="S243" s="148"/>
      <c r="T243" s="148"/>
      <c r="U243" s="148"/>
      <c r="V243" s="148"/>
      <c r="W243" s="148"/>
      <c r="X243" s="148"/>
      <c r="Y243" s="148"/>
      <c r="Z243" s="148"/>
      <c r="AA243" s="148"/>
      <c r="AB243" s="148"/>
      <c r="AC243" s="148"/>
      <c r="AD243" s="148"/>
      <c r="AE243" s="148"/>
      <c r="AF243" s="148"/>
      <c r="AG243" s="148"/>
      <c r="AH243" s="148"/>
      <c r="AI243" s="148"/>
    </row>
    <row r="244" spans="1:35" hidden="1">
      <c r="A244" s="148"/>
      <c r="B244" s="148"/>
      <c r="C244" s="148"/>
      <c r="D244" s="148"/>
      <c r="E244" s="148"/>
      <c r="F244" s="148"/>
      <c r="G244" s="148"/>
      <c r="H244" s="148"/>
      <c r="I244" s="148"/>
      <c r="J244" s="148"/>
      <c r="K244" s="148"/>
      <c r="L244" s="148"/>
      <c r="M244" s="148"/>
      <c r="N244" s="148"/>
      <c r="O244" s="148"/>
      <c r="P244" s="148"/>
      <c r="Q244" s="148"/>
      <c r="R244" s="148"/>
      <c r="S244" s="148"/>
      <c r="T244" s="148"/>
      <c r="U244" s="148"/>
      <c r="V244" s="148"/>
      <c r="W244" s="148"/>
      <c r="X244" s="148"/>
      <c r="Y244" s="148"/>
      <c r="Z244" s="148"/>
      <c r="AA244" s="148"/>
      <c r="AB244" s="148"/>
      <c r="AC244" s="148"/>
      <c r="AD244" s="148"/>
      <c r="AE244" s="148"/>
      <c r="AF244" s="148"/>
      <c r="AG244" s="148"/>
      <c r="AH244" s="148"/>
      <c r="AI244" s="148"/>
    </row>
    <row r="245" spans="1:35" hidden="1">
      <c r="A245" s="148"/>
      <c r="B245" s="148"/>
      <c r="C245" s="148"/>
      <c r="D245" s="148"/>
      <c r="E245" s="148"/>
      <c r="F245" s="148"/>
      <c r="G245" s="148"/>
      <c r="H245" s="148"/>
      <c r="I245" s="148"/>
      <c r="J245" s="148"/>
      <c r="K245" s="148"/>
      <c r="L245" s="148"/>
      <c r="M245" s="148"/>
      <c r="N245" s="148"/>
      <c r="O245" s="148"/>
      <c r="P245" s="148"/>
      <c r="Q245" s="148"/>
      <c r="R245" s="148"/>
      <c r="S245" s="148"/>
      <c r="T245" s="148"/>
      <c r="U245" s="148"/>
      <c r="V245" s="148"/>
      <c r="W245" s="148"/>
      <c r="X245" s="148"/>
      <c r="Y245" s="148"/>
      <c r="Z245" s="148"/>
      <c r="AA245" s="148"/>
      <c r="AB245" s="148"/>
      <c r="AC245" s="148"/>
      <c r="AD245" s="148"/>
      <c r="AE245" s="148"/>
      <c r="AF245" s="148"/>
      <c r="AG245" s="148"/>
      <c r="AH245" s="148"/>
      <c r="AI245" s="148"/>
    </row>
    <row r="246" spans="1:35" hidden="1">
      <c r="A246" s="148"/>
      <c r="B246" s="148"/>
      <c r="C246" s="148"/>
      <c r="D246" s="148"/>
      <c r="E246" s="148"/>
      <c r="F246" s="148"/>
      <c r="G246" s="148"/>
      <c r="H246" s="148"/>
      <c r="I246" s="148"/>
      <c r="J246" s="148"/>
      <c r="K246" s="148"/>
      <c r="L246" s="148"/>
      <c r="M246" s="148"/>
      <c r="N246" s="148"/>
      <c r="O246" s="148"/>
      <c r="P246" s="148"/>
      <c r="Q246" s="148"/>
      <c r="R246" s="148"/>
      <c r="S246" s="148"/>
      <c r="T246" s="148"/>
      <c r="U246" s="148"/>
      <c r="V246" s="148"/>
      <c r="W246" s="148"/>
      <c r="X246" s="148"/>
      <c r="Y246" s="148"/>
      <c r="Z246" s="148"/>
      <c r="AA246" s="148"/>
      <c r="AB246" s="148"/>
      <c r="AC246" s="148"/>
      <c r="AD246" s="148"/>
      <c r="AE246" s="148"/>
      <c r="AF246" s="148"/>
      <c r="AG246" s="148"/>
      <c r="AH246" s="148"/>
      <c r="AI246" s="148"/>
    </row>
    <row r="247" spans="1:35" hidden="1">
      <c r="A247" s="148"/>
      <c r="B247" s="148"/>
      <c r="C247" s="148"/>
      <c r="D247" s="148"/>
      <c r="E247" s="148"/>
      <c r="F247" s="148"/>
      <c r="G247" s="148"/>
      <c r="H247" s="148"/>
      <c r="I247" s="148"/>
      <c r="J247" s="148"/>
      <c r="K247" s="148"/>
      <c r="L247" s="148"/>
      <c r="M247" s="148"/>
      <c r="N247" s="148"/>
      <c r="O247" s="148"/>
      <c r="P247" s="148"/>
      <c r="Q247" s="148"/>
      <c r="R247" s="148"/>
      <c r="S247" s="148"/>
      <c r="T247" s="148"/>
      <c r="U247" s="148"/>
      <c r="V247" s="148"/>
      <c r="W247" s="148"/>
      <c r="X247" s="148"/>
      <c r="Y247" s="148"/>
      <c r="Z247" s="148"/>
      <c r="AA247" s="148"/>
      <c r="AB247" s="148"/>
      <c r="AC247" s="148"/>
      <c r="AD247" s="148"/>
      <c r="AE247" s="148"/>
      <c r="AF247" s="148"/>
      <c r="AG247" s="148"/>
      <c r="AH247" s="148"/>
      <c r="AI247" s="148"/>
    </row>
    <row r="248" spans="1:35" hidden="1">
      <c r="A248" s="148"/>
      <c r="B248" s="148"/>
      <c r="C248" s="148"/>
      <c r="D248" s="148"/>
      <c r="E248" s="148"/>
      <c r="F248" s="148"/>
      <c r="G248" s="148"/>
      <c r="H248" s="148"/>
      <c r="I248" s="148"/>
      <c r="J248" s="148"/>
      <c r="K248" s="148"/>
      <c r="L248" s="148"/>
      <c r="M248" s="148"/>
      <c r="N248" s="148"/>
      <c r="O248" s="148"/>
      <c r="P248" s="148"/>
      <c r="Q248" s="148"/>
      <c r="R248" s="148"/>
      <c r="S248" s="148"/>
      <c r="T248" s="148"/>
      <c r="U248" s="148"/>
      <c r="V248" s="148"/>
      <c r="W248" s="148"/>
      <c r="X248" s="148"/>
      <c r="Y248" s="148"/>
      <c r="Z248" s="148"/>
      <c r="AA248" s="148"/>
      <c r="AB248" s="148"/>
      <c r="AC248" s="148"/>
      <c r="AD248" s="148"/>
      <c r="AE248" s="148"/>
      <c r="AF248" s="148"/>
      <c r="AG248" s="148"/>
      <c r="AH248" s="148"/>
      <c r="AI248" s="148"/>
    </row>
    <row r="249" spans="1:35" hidden="1">
      <c r="A249" s="148"/>
      <c r="B249" s="148"/>
      <c r="C249" s="148"/>
      <c r="D249" s="148"/>
      <c r="E249" s="148"/>
      <c r="F249" s="148"/>
      <c r="G249" s="148"/>
      <c r="H249" s="148"/>
      <c r="I249" s="148"/>
      <c r="J249" s="148"/>
      <c r="K249" s="148"/>
      <c r="L249" s="148"/>
      <c r="M249" s="148"/>
      <c r="N249" s="148"/>
      <c r="O249" s="148"/>
      <c r="P249" s="148"/>
      <c r="Q249" s="148"/>
      <c r="R249" s="148"/>
      <c r="S249" s="148"/>
      <c r="T249" s="148"/>
      <c r="U249" s="148"/>
      <c r="V249" s="148"/>
      <c r="W249" s="148"/>
      <c r="X249" s="148"/>
      <c r="Y249" s="148"/>
      <c r="Z249" s="148"/>
      <c r="AA249" s="148"/>
      <c r="AB249" s="148"/>
      <c r="AC249" s="148"/>
      <c r="AD249" s="148"/>
      <c r="AE249" s="148"/>
      <c r="AF249" s="148"/>
      <c r="AG249" s="148"/>
      <c r="AH249" s="148"/>
      <c r="AI249" s="148"/>
    </row>
    <row r="250" spans="1:35" hidden="1">
      <c r="A250" s="148"/>
      <c r="B250" s="148"/>
      <c r="C250" s="148"/>
      <c r="D250" s="148"/>
      <c r="E250" s="148"/>
      <c r="F250" s="148"/>
      <c r="G250" s="148"/>
      <c r="H250" s="148"/>
      <c r="I250" s="148"/>
      <c r="J250" s="148"/>
      <c r="K250" s="148"/>
      <c r="L250" s="148"/>
      <c r="M250" s="148"/>
      <c r="N250" s="148"/>
      <c r="O250" s="148"/>
      <c r="P250" s="148"/>
      <c r="Q250" s="148"/>
      <c r="R250" s="148"/>
      <c r="S250" s="148"/>
      <c r="T250" s="148"/>
      <c r="U250" s="148"/>
      <c r="V250" s="148"/>
      <c r="W250" s="148"/>
      <c r="X250" s="148"/>
      <c r="Y250" s="148"/>
      <c r="Z250" s="148"/>
      <c r="AA250" s="148"/>
      <c r="AB250" s="148"/>
      <c r="AC250" s="148"/>
      <c r="AD250" s="148"/>
      <c r="AE250" s="148"/>
      <c r="AF250" s="148"/>
      <c r="AG250" s="148"/>
      <c r="AH250" s="148"/>
      <c r="AI250" s="148"/>
    </row>
    <row r="251" spans="1:35" hidden="1">
      <c r="A251" s="148"/>
      <c r="B251" s="148"/>
      <c r="C251" s="148"/>
      <c r="D251" s="148"/>
      <c r="E251" s="148"/>
      <c r="F251" s="148"/>
      <c r="G251" s="148"/>
      <c r="H251" s="148"/>
      <c r="I251" s="148"/>
      <c r="J251" s="148"/>
      <c r="K251" s="148"/>
      <c r="L251" s="148"/>
      <c r="M251" s="148"/>
      <c r="N251" s="148"/>
      <c r="O251" s="148"/>
      <c r="P251" s="148"/>
      <c r="Q251" s="148"/>
      <c r="R251" s="148"/>
      <c r="S251" s="148"/>
      <c r="T251" s="148"/>
      <c r="U251" s="148"/>
      <c r="V251" s="148"/>
      <c r="W251" s="148"/>
      <c r="X251" s="148"/>
      <c r="Y251" s="148"/>
      <c r="Z251" s="148"/>
      <c r="AA251" s="148"/>
      <c r="AB251" s="148"/>
      <c r="AC251" s="148"/>
      <c r="AD251" s="148"/>
      <c r="AE251" s="148"/>
      <c r="AF251" s="148"/>
      <c r="AG251" s="148"/>
      <c r="AH251" s="148"/>
      <c r="AI251" s="148"/>
    </row>
    <row r="252" spans="1:35" hidden="1">
      <c r="A252" s="148"/>
      <c r="B252" s="148"/>
      <c r="C252" s="148"/>
      <c r="D252" s="148"/>
      <c r="E252" s="148"/>
      <c r="F252" s="148"/>
      <c r="G252" s="148"/>
      <c r="H252" s="148"/>
      <c r="I252" s="148"/>
      <c r="J252" s="148"/>
      <c r="K252" s="148"/>
      <c r="L252" s="148"/>
      <c r="M252" s="148"/>
      <c r="N252" s="148"/>
      <c r="O252" s="148"/>
      <c r="P252" s="148"/>
      <c r="Q252" s="148"/>
      <c r="R252" s="148"/>
      <c r="S252" s="148"/>
      <c r="T252" s="148"/>
      <c r="U252" s="148"/>
      <c r="V252" s="148"/>
      <c r="W252" s="148"/>
      <c r="X252" s="148"/>
      <c r="Y252" s="148"/>
      <c r="Z252" s="148"/>
      <c r="AA252" s="148"/>
      <c r="AB252" s="148"/>
      <c r="AC252" s="148"/>
      <c r="AD252" s="148"/>
      <c r="AE252" s="148"/>
      <c r="AF252" s="148"/>
      <c r="AG252" s="148"/>
      <c r="AH252" s="148"/>
      <c r="AI252" s="148"/>
    </row>
    <row r="253" spans="1:35" hidden="1">
      <c r="A253" s="148"/>
      <c r="B253" s="148"/>
      <c r="C253" s="148"/>
      <c r="D253" s="148"/>
      <c r="E253" s="148"/>
      <c r="F253" s="148"/>
      <c r="G253" s="148"/>
      <c r="H253" s="148"/>
      <c r="I253" s="148"/>
      <c r="J253" s="148"/>
      <c r="K253" s="148"/>
      <c r="L253" s="148"/>
      <c r="M253" s="148"/>
      <c r="N253" s="148"/>
      <c r="O253" s="148"/>
      <c r="P253" s="148"/>
      <c r="Q253" s="148"/>
      <c r="R253" s="148"/>
      <c r="S253" s="148"/>
      <c r="T253" s="148"/>
      <c r="U253" s="148"/>
      <c r="V253" s="148"/>
      <c r="W253" s="148"/>
      <c r="X253" s="148"/>
      <c r="Y253" s="148"/>
      <c r="Z253" s="148"/>
      <c r="AA253" s="148"/>
      <c r="AB253" s="148"/>
      <c r="AC253" s="148"/>
      <c r="AD253" s="148"/>
      <c r="AE253" s="148"/>
      <c r="AF253" s="148"/>
      <c r="AG253" s="148"/>
      <c r="AH253" s="148"/>
      <c r="AI253" s="148"/>
    </row>
    <row r="254" spans="1:35" hidden="1">
      <c r="A254" s="148"/>
      <c r="B254" s="148"/>
      <c r="C254" s="148"/>
      <c r="D254" s="148"/>
      <c r="E254" s="148"/>
      <c r="F254" s="148"/>
      <c r="G254" s="148"/>
      <c r="H254" s="148"/>
      <c r="I254" s="148"/>
      <c r="J254" s="148"/>
      <c r="K254" s="148"/>
      <c r="L254" s="148"/>
      <c r="M254" s="148"/>
      <c r="N254" s="148"/>
      <c r="O254" s="148"/>
      <c r="P254" s="148"/>
      <c r="Q254" s="148"/>
      <c r="R254" s="148"/>
      <c r="S254" s="148"/>
      <c r="T254" s="148"/>
      <c r="U254" s="148"/>
      <c r="V254" s="148"/>
      <c r="W254" s="148"/>
      <c r="X254" s="148"/>
      <c r="Y254" s="148"/>
      <c r="Z254" s="148"/>
      <c r="AA254" s="148"/>
      <c r="AB254" s="148"/>
      <c r="AC254" s="148"/>
      <c r="AD254" s="148"/>
      <c r="AE254" s="148"/>
      <c r="AF254" s="148"/>
      <c r="AG254" s="148"/>
      <c r="AH254" s="148"/>
      <c r="AI254" s="148"/>
    </row>
    <row r="255" spans="1:35" hidden="1">
      <c r="A255" s="148"/>
      <c r="B255" s="148"/>
      <c r="C255" s="148"/>
      <c r="D255" s="148"/>
      <c r="E255" s="148"/>
      <c r="F255" s="148"/>
      <c r="G255" s="148"/>
      <c r="H255" s="148"/>
      <c r="I255" s="148"/>
      <c r="J255" s="148"/>
      <c r="K255" s="148"/>
      <c r="L255" s="148"/>
      <c r="M255" s="148"/>
      <c r="N255" s="148"/>
      <c r="O255" s="148"/>
      <c r="P255" s="148"/>
      <c r="Q255" s="148"/>
      <c r="R255" s="148"/>
      <c r="S255" s="148"/>
      <c r="T255" s="148"/>
      <c r="U255" s="148"/>
      <c r="V255" s="148"/>
      <c r="W255" s="148"/>
      <c r="X255" s="148"/>
      <c r="Y255" s="148"/>
      <c r="Z255" s="148"/>
      <c r="AA255" s="148"/>
      <c r="AB255" s="148"/>
      <c r="AC255" s="148"/>
      <c r="AD255" s="148"/>
      <c r="AE255" s="148"/>
      <c r="AF255" s="148"/>
      <c r="AG255" s="148"/>
      <c r="AH255" s="148"/>
      <c r="AI255" s="148"/>
    </row>
    <row r="256" spans="1:35" hidden="1">
      <c r="A256" s="148"/>
      <c r="B256" s="148"/>
      <c r="C256" s="148"/>
      <c r="D256" s="148"/>
      <c r="E256" s="148"/>
      <c r="F256" s="148"/>
      <c r="G256" s="148"/>
      <c r="H256" s="148"/>
      <c r="I256" s="148"/>
      <c r="J256" s="148"/>
      <c r="K256" s="148"/>
      <c r="L256" s="148"/>
      <c r="M256" s="148"/>
      <c r="N256" s="148"/>
      <c r="O256" s="148"/>
      <c r="P256" s="148"/>
      <c r="Q256" s="148"/>
      <c r="R256" s="148"/>
      <c r="S256" s="148"/>
      <c r="T256" s="148"/>
      <c r="U256" s="148"/>
      <c r="V256" s="148"/>
      <c r="W256" s="148"/>
      <c r="X256" s="148"/>
      <c r="Y256" s="148"/>
      <c r="Z256" s="148"/>
      <c r="AA256" s="148"/>
      <c r="AB256" s="148"/>
      <c r="AC256" s="148"/>
      <c r="AD256" s="148"/>
      <c r="AE256" s="148"/>
      <c r="AF256" s="148"/>
      <c r="AG256" s="148"/>
      <c r="AH256" s="148"/>
      <c r="AI256" s="148"/>
    </row>
    <row r="257" spans="1:35" hidden="1">
      <c r="A257" s="148"/>
      <c r="B257" s="148"/>
      <c r="C257" s="148"/>
      <c r="D257" s="148"/>
      <c r="E257" s="148"/>
      <c r="F257" s="148"/>
      <c r="G257" s="148"/>
      <c r="H257" s="148"/>
      <c r="I257" s="148"/>
      <c r="J257" s="148"/>
      <c r="K257" s="148"/>
      <c r="L257" s="148"/>
      <c r="M257" s="148"/>
      <c r="N257" s="148"/>
      <c r="O257" s="148"/>
      <c r="P257" s="148"/>
      <c r="Q257" s="148"/>
      <c r="R257" s="148"/>
      <c r="S257" s="148"/>
      <c r="T257" s="148"/>
      <c r="U257" s="148"/>
      <c r="V257" s="148"/>
      <c r="W257" s="148"/>
      <c r="X257" s="148"/>
      <c r="Y257" s="148"/>
      <c r="Z257" s="148"/>
      <c r="AA257" s="148"/>
      <c r="AB257" s="148"/>
      <c r="AC257" s="148"/>
      <c r="AD257" s="148"/>
      <c r="AE257" s="148"/>
      <c r="AF257" s="148"/>
      <c r="AG257" s="148"/>
      <c r="AH257" s="148"/>
      <c r="AI257" s="148"/>
    </row>
    <row r="258" spans="1:35" hidden="1">
      <c r="A258" s="148"/>
      <c r="B258" s="148"/>
      <c r="C258" s="148"/>
      <c r="D258" s="148"/>
      <c r="E258" s="148"/>
      <c r="F258" s="148"/>
      <c r="G258" s="148"/>
      <c r="H258" s="148"/>
      <c r="I258" s="148"/>
      <c r="J258" s="148"/>
      <c r="K258" s="148"/>
      <c r="L258" s="148"/>
      <c r="M258" s="148"/>
      <c r="N258" s="148"/>
      <c r="O258" s="148"/>
      <c r="P258" s="148"/>
      <c r="Q258" s="148"/>
      <c r="R258" s="148"/>
      <c r="S258" s="148"/>
      <c r="T258" s="148"/>
      <c r="U258" s="148"/>
      <c r="V258" s="148"/>
      <c r="W258" s="148"/>
      <c r="X258" s="148"/>
      <c r="Y258" s="148"/>
      <c r="Z258" s="148"/>
      <c r="AA258" s="148"/>
      <c r="AB258" s="148"/>
      <c r="AC258" s="148"/>
      <c r="AD258" s="148"/>
      <c r="AE258" s="148"/>
      <c r="AF258" s="148"/>
      <c r="AG258" s="148"/>
      <c r="AH258" s="148"/>
      <c r="AI258" s="148"/>
    </row>
    <row r="259" spans="1:35" hidden="1">
      <c r="A259" s="148"/>
      <c r="B259" s="148"/>
      <c r="C259" s="148"/>
      <c r="D259" s="148"/>
      <c r="E259" s="148"/>
      <c r="F259" s="148"/>
      <c r="G259" s="148"/>
      <c r="H259" s="148"/>
      <c r="I259" s="148"/>
      <c r="J259" s="148"/>
      <c r="K259" s="148"/>
      <c r="L259" s="148"/>
      <c r="M259" s="148"/>
      <c r="N259" s="148"/>
      <c r="O259" s="148"/>
      <c r="P259" s="148"/>
      <c r="Q259" s="148"/>
      <c r="R259" s="148"/>
      <c r="S259" s="148"/>
      <c r="T259" s="148"/>
      <c r="U259" s="148"/>
      <c r="V259" s="148"/>
      <c r="W259" s="148"/>
      <c r="X259" s="148"/>
      <c r="Y259" s="148"/>
      <c r="Z259" s="148"/>
      <c r="AA259" s="148"/>
      <c r="AB259" s="148"/>
      <c r="AC259" s="148"/>
      <c r="AD259" s="148"/>
      <c r="AE259" s="148"/>
      <c r="AF259" s="148"/>
      <c r="AG259" s="148"/>
      <c r="AH259" s="148"/>
      <c r="AI259" s="148"/>
    </row>
    <row r="260" spans="1:35" hidden="1">
      <c r="A260" s="148"/>
      <c r="B260" s="148"/>
      <c r="C260" s="148"/>
      <c r="D260" s="148"/>
      <c r="E260" s="148"/>
      <c r="F260" s="148"/>
      <c r="G260" s="148"/>
      <c r="H260" s="148"/>
      <c r="I260" s="148"/>
      <c r="J260" s="148"/>
      <c r="K260" s="148"/>
      <c r="L260" s="148"/>
      <c r="M260" s="148"/>
      <c r="N260" s="148"/>
      <c r="O260" s="148"/>
      <c r="P260" s="148"/>
      <c r="Q260" s="148"/>
      <c r="R260" s="148"/>
      <c r="S260" s="148"/>
      <c r="T260" s="148"/>
      <c r="U260" s="148"/>
      <c r="V260" s="148"/>
      <c r="W260" s="148"/>
      <c r="X260" s="148"/>
      <c r="Y260" s="148"/>
      <c r="Z260" s="148"/>
      <c r="AA260" s="148"/>
      <c r="AB260" s="148"/>
      <c r="AC260" s="148"/>
      <c r="AD260" s="148"/>
      <c r="AE260" s="148"/>
      <c r="AF260" s="148"/>
      <c r="AG260" s="148"/>
      <c r="AH260" s="148"/>
      <c r="AI260" s="148"/>
    </row>
    <row r="261" spans="1:35" hidden="1">
      <c r="A261" s="148"/>
      <c r="B261" s="148"/>
      <c r="C261" s="148"/>
      <c r="D261" s="148"/>
      <c r="E261" s="148"/>
      <c r="F261" s="148"/>
      <c r="G261" s="148"/>
      <c r="H261" s="148"/>
      <c r="I261" s="148"/>
      <c r="J261" s="148"/>
      <c r="K261" s="148"/>
      <c r="L261" s="148"/>
      <c r="M261" s="148"/>
      <c r="N261" s="148"/>
      <c r="O261" s="148"/>
      <c r="P261" s="148"/>
      <c r="Q261" s="148"/>
      <c r="R261" s="148"/>
      <c r="S261" s="148"/>
      <c r="T261" s="148"/>
      <c r="U261" s="148"/>
      <c r="V261" s="148"/>
      <c r="W261" s="148"/>
      <c r="X261" s="148"/>
      <c r="Y261" s="148"/>
      <c r="Z261" s="148"/>
      <c r="AA261" s="148"/>
      <c r="AB261" s="148"/>
      <c r="AC261" s="148"/>
      <c r="AD261" s="148"/>
      <c r="AE261" s="148"/>
      <c r="AF261" s="148"/>
      <c r="AG261" s="148"/>
      <c r="AH261" s="148"/>
      <c r="AI261" s="148"/>
    </row>
    <row r="262" spans="1:35" hidden="1">
      <c r="A262" s="148"/>
      <c r="B262" s="148"/>
      <c r="C262" s="148"/>
      <c r="D262" s="148"/>
      <c r="E262" s="148"/>
      <c r="F262" s="148"/>
      <c r="G262" s="148"/>
      <c r="H262" s="148"/>
      <c r="I262" s="148"/>
      <c r="J262" s="148"/>
      <c r="K262" s="148"/>
      <c r="L262" s="148"/>
      <c r="M262" s="148"/>
      <c r="N262" s="148"/>
      <c r="O262" s="148"/>
      <c r="P262" s="148"/>
      <c r="Q262" s="148"/>
      <c r="R262" s="148"/>
      <c r="S262" s="148"/>
      <c r="T262" s="148"/>
      <c r="U262" s="148"/>
      <c r="V262" s="148"/>
      <c r="W262" s="148"/>
      <c r="X262" s="148"/>
      <c r="Y262" s="148"/>
      <c r="Z262" s="148"/>
      <c r="AA262" s="148"/>
      <c r="AB262" s="148"/>
      <c r="AC262" s="148"/>
      <c r="AD262" s="148"/>
      <c r="AE262" s="148"/>
      <c r="AF262" s="148"/>
      <c r="AG262" s="148"/>
      <c r="AH262" s="148"/>
      <c r="AI262" s="148"/>
    </row>
    <row r="263" spans="1:35" hidden="1">
      <c r="A263" s="148"/>
      <c r="B263" s="148"/>
      <c r="C263" s="148"/>
      <c r="D263" s="148"/>
      <c r="E263" s="148"/>
      <c r="F263" s="148"/>
      <c r="G263" s="148"/>
      <c r="H263" s="148"/>
      <c r="I263" s="148"/>
      <c r="J263" s="148"/>
      <c r="K263" s="148"/>
      <c r="L263" s="148"/>
      <c r="M263" s="148"/>
      <c r="N263" s="148"/>
      <c r="O263" s="148"/>
      <c r="P263" s="148"/>
      <c r="Q263" s="148"/>
      <c r="R263" s="148"/>
      <c r="S263" s="148"/>
      <c r="T263" s="148"/>
      <c r="U263" s="148"/>
      <c r="V263" s="148"/>
      <c r="W263" s="148"/>
      <c r="X263" s="148"/>
      <c r="Y263" s="148"/>
      <c r="Z263" s="148"/>
      <c r="AA263" s="148"/>
      <c r="AB263" s="148"/>
      <c r="AC263" s="148"/>
      <c r="AD263" s="148"/>
      <c r="AE263" s="148"/>
      <c r="AF263" s="148"/>
      <c r="AG263" s="148"/>
      <c r="AH263" s="148"/>
      <c r="AI263" s="148"/>
    </row>
    <row r="264" spans="1:35" hidden="1">
      <c r="A264" s="148"/>
      <c r="B264" s="148"/>
      <c r="C264" s="148"/>
      <c r="D264" s="148"/>
      <c r="E264" s="148"/>
      <c r="F264" s="148"/>
      <c r="G264" s="148"/>
      <c r="H264" s="148"/>
      <c r="I264" s="148"/>
      <c r="J264" s="148"/>
      <c r="K264" s="148"/>
      <c r="L264" s="148"/>
      <c r="M264" s="148"/>
      <c r="N264" s="148"/>
      <c r="O264" s="148"/>
      <c r="P264" s="148"/>
      <c r="Q264" s="148"/>
      <c r="R264" s="148"/>
      <c r="S264" s="148"/>
      <c r="T264" s="148"/>
      <c r="U264" s="148"/>
      <c r="V264" s="148"/>
      <c r="W264" s="148"/>
      <c r="X264" s="148"/>
      <c r="Y264" s="148"/>
      <c r="Z264" s="148"/>
      <c r="AA264" s="148"/>
      <c r="AB264" s="148"/>
      <c r="AC264" s="148"/>
      <c r="AD264" s="148"/>
      <c r="AE264" s="148"/>
      <c r="AF264" s="148"/>
      <c r="AG264" s="148"/>
      <c r="AH264" s="148"/>
      <c r="AI264" s="148"/>
    </row>
    <row r="265" spans="1:35" hidden="1">
      <c r="A265" s="148"/>
      <c r="B265" s="148"/>
      <c r="C265" s="148"/>
      <c r="D265" s="148"/>
      <c r="E265" s="148"/>
      <c r="F265" s="148"/>
      <c r="G265" s="148"/>
      <c r="H265" s="148"/>
      <c r="I265" s="148"/>
      <c r="J265" s="148"/>
      <c r="K265" s="148"/>
      <c r="L265" s="148"/>
      <c r="M265" s="148"/>
      <c r="N265" s="148"/>
      <c r="O265" s="148"/>
      <c r="P265" s="148"/>
      <c r="Q265" s="148"/>
      <c r="R265" s="148"/>
      <c r="S265" s="148"/>
      <c r="T265" s="148"/>
      <c r="U265" s="148"/>
      <c r="V265" s="148"/>
      <c r="W265" s="148"/>
      <c r="X265" s="148"/>
      <c r="Y265" s="148"/>
      <c r="Z265" s="148"/>
      <c r="AA265" s="148"/>
      <c r="AB265" s="148"/>
      <c r="AC265" s="148"/>
      <c r="AD265" s="148"/>
      <c r="AE265" s="148"/>
      <c r="AF265" s="148"/>
      <c r="AG265" s="148"/>
      <c r="AH265" s="148"/>
      <c r="AI265" s="148"/>
    </row>
    <row r="266" spans="1:35" hidden="1">
      <c r="A266" s="148"/>
      <c r="B266" s="148"/>
      <c r="C266" s="148"/>
      <c r="D266" s="148"/>
      <c r="E266" s="148"/>
      <c r="F266" s="148"/>
      <c r="G266" s="148"/>
      <c r="H266" s="148"/>
      <c r="I266" s="148"/>
      <c r="J266" s="148"/>
      <c r="K266" s="148"/>
      <c r="L266" s="148"/>
      <c r="M266" s="148"/>
      <c r="N266" s="148"/>
      <c r="O266" s="148"/>
      <c r="P266" s="148"/>
      <c r="Q266" s="148"/>
      <c r="R266" s="148"/>
      <c r="S266" s="148"/>
      <c r="T266" s="148"/>
      <c r="U266" s="148"/>
      <c r="V266" s="148"/>
      <c r="W266" s="148"/>
      <c r="X266" s="148"/>
      <c r="Y266" s="148"/>
      <c r="Z266" s="148"/>
      <c r="AA266" s="148"/>
      <c r="AB266" s="148"/>
      <c r="AC266" s="148"/>
      <c r="AD266" s="148"/>
      <c r="AE266" s="148"/>
      <c r="AF266" s="148"/>
      <c r="AG266" s="148"/>
      <c r="AH266" s="148"/>
      <c r="AI266" s="148"/>
    </row>
    <row r="267" spans="1:35" hidden="1">
      <c r="A267" s="148"/>
      <c r="B267" s="148"/>
      <c r="C267" s="148"/>
      <c r="D267" s="148"/>
      <c r="E267" s="148"/>
      <c r="F267" s="148"/>
      <c r="G267" s="148"/>
      <c r="H267" s="148"/>
      <c r="I267" s="148"/>
      <c r="J267" s="148"/>
      <c r="K267" s="148"/>
      <c r="L267" s="148"/>
      <c r="M267" s="148"/>
      <c r="N267" s="148"/>
      <c r="O267" s="148"/>
      <c r="P267" s="148"/>
      <c r="Q267" s="148"/>
      <c r="R267" s="148"/>
      <c r="S267" s="148"/>
      <c r="T267" s="148"/>
      <c r="U267" s="148"/>
      <c r="V267" s="148"/>
      <c r="W267" s="148"/>
      <c r="X267" s="148"/>
      <c r="Y267" s="148"/>
      <c r="Z267" s="148"/>
      <c r="AA267" s="148"/>
      <c r="AB267" s="148"/>
      <c r="AC267" s="148"/>
      <c r="AD267" s="148"/>
      <c r="AE267" s="148"/>
      <c r="AF267" s="148"/>
      <c r="AG267" s="148"/>
      <c r="AH267" s="148"/>
      <c r="AI267" s="148"/>
    </row>
    <row r="268" spans="1:35" hidden="1">
      <c r="A268" s="148"/>
      <c r="B268" s="148"/>
      <c r="C268" s="148"/>
      <c r="D268" s="148"/>
      <c r="E268" s="148"/>
      <c r="F268" s="148"/>
      <c r="G268" s="148"/>
      <c r="H268" s="148"/>
      <c r="I268" s="148"/>
      <c r="J268" s="148"/>
      <c r="K268" s="148"/>
      <c r="L268" s="148"/>
      <c r="M268" s="148"/>
      <c r="N268" s="148"/>
      <c r="O268" s="148"/>
      <c r="P268" s="148"/>
      <c r="Q268" s="148"/>
      <c r="R268" s="148"/>
      <c r="S268" s="148"/>
      <c r="T268" s="148"/>
      <c r="U268" s="148"/>
      <c r="V268" s="148"/>
      <c r="W268" s="148"/>
      <c r="X268" s="148"/>
      <c r="Y268" s="148"/>
      <c r="Z268" s="148"/>
      <c r="AA268" s="148"/>
      <c r="AB268" s="148"/>
      <c r="AC268" s="148"/>
      <c r="AD268" s="148"/>
      <c r="AE268" s="148"/>
      <c r="AF268" s="148"/>
      <c r="AG268" s="148"/>
      <c r="AH268" s="148"/>
      <c r="AI268" s="148"/>
    </row>
    <row r="269" spans="1:35" hidden="1">
      <c r="A269" s="148"/>
      <c r="B269" s="148"/>
      <c r="C269" s="148"/>
      <c r="D269" s="148"/>
      <c r="E269" s="148"/>
      <c r="F269" s="148"/>
      <c r="G269" s="148"/>
      <c r="H269" s="148"/>
      <c r="I269" s="148"/>
      <c r="J269" s="148"/>
      <c r="K269" s="148"/>
      <c r="L269" s="148"/>
      <c r="M269" s="148"/>
      <c r="N269" s="148"/>
      <c r="O269" s="148"/>
      <c r="P269" s="148"/>
      <c r="Q269" s="148"/>
      <c r="R269" s="148"/>
      <c r="S269" s="148"/>
      <c r="T269" s="148"/>
      <c r="U269" s="148"/>
      <c r="V269" s="148"/>
      <c r="W269" s="148"/>
      <c r="X269" s="148"/>
      <c r="Y269" s="148"/>
      <c r="Z269" s="148"/>
      <c r="AA269" s="148"/>
      <c r="AB269" s="148"/>
      <c r="AC269" s="148"/>
      <c r="AD269" s="148"/>
      <c r="AE269" s="148"/>
      <c r="AF269" s="148"/>
      <c r="AG269" s="148"/>
      <c r="AH269" s="148"/>
      <c r="AI269" s="148"/>
    </row>
    <row r="270" spans="1:35" hidden="1">
      <c r="A270" s="148"/>
      <c r="B270" s="148"/>
      <c r="C270" s="148"/>
      <c r="D270" s="148"/>
      <c r="E270" s="148"/>
      <c r="F270" s="148"/>
      <c r="G270" s="148"/>
      <c r="H270" s="148"/>
      <c r="I270" s="148"/>
      <c r="J270" s="148"/>
      <c r="K270" s="148"/>
      <c r="L270" s="148"/>
      <c r="M270" s="148"/>
      <c r="N270" s="148"/>
      <c r="O270" s="148"/>
      <c r="P270" s="148"/>
      <c r="Q270" s="148"/>
      <c r="R270" s="148"/>
      <c r="S270" s="148"/>
      <c r="T270" s="148"/>
      <c r="U270" s="148"/>
      <c r="V270" s="148"/>
      <c r="W270" s="148"/>
      <c r="X270" s="148"/>
      <c r="Y270" s="148"/>
      <c r="Z270" s="148"/>
      <c r="AA270" s="148"/>
      <c r="AB270" s="148"/>
      <c r="AC270" s="148"/>
      <c r="AD270" s="148"/>
      <c r="AE270" s="148"/>
      <c r="AF270" s="148"/>
      <c r="AG270" s="148"/>
      <c r="AH270" s="148"/>
      <c r="AI270" s="148"/>
    </row>
    <row r="271" spans="1:35" hidden="1">
      <c r="A271" s="148"/>
      <c r="B271" s="148"/>
      <c r="C271" s="148"/>
      <c r="D271" s="148"/>
      <c r="E271" s="148"/>
      <c r="F271" s="148"/>
      <c r="G271" s="148"/>
      <c r="H271" s="148"/>
      <c r="I271" s="148"/>
      <c r="J271" s="148"/>
      <c r="K271" s="148"/>
      <c r="L271" s="148"/>
      <c r="M271" s="148"/>
      <c r="N271" s="148"/>
      <c r="O271" s="148"/>
      <c r="P271" s="148"/>
      <c r="Q271" s="148"/>
      <c r="R271" s="148"/>
      <c r="S271" s="148"/>
      <c r="T271" s="148"/>
      <c r="U271" s="148"/>
      <c r="V271" s="148"/>
      <c r="W271" s="148"/>
      <c r="X271" s="148"/>
      <c r="Y271" s="148"/>
      <c r="Z271" s="148"/>
      <c r="AA271" s="148"/>
      <c r="AB271" s="148"/>
      <c r="AC271" s="148"/>
      <c r="AD271" s="148"/>
      <c r="AE271" s="148"/>
      <c r="AF271" s="148"/>
      <c r="AG271" s="148"/>
      <c r="AH271" s="148"/>
      <c r="AI271" s="148"/>
    </row>
    <row r="272" spans="1:35" hidden="1">
      <c r="A272" s="148"/>
      <c r="B272" s="148"/>
      <c r="C272" s="148"/>
      <c r="D272" s="148"/>
      <c r="E272" s="148"/>
      <c r="F272" s="148"/>
      <c r="G272" s="148"/>
      <c r="H272" s="148"/>
      <c r="I272" s="148"/>
      <c r="J272" s="148"/>
      <c r="K272" s="148"/>
      <c r="L272" s="148"/>
      <c r="M272" s="148"/>
      <c r="N272" s="148"/>
      <c r="O272" s="148"/>
      <c r="P272" s="148"/>
      <c r="Q272" s="148"/>
      <c r="R272" s="148"/>
      <c r="S272" s="148"/>
      <c r="T272" s="148"/>
      <c r="U272" s="148"/>
      <c r="V272" s="148"/>
      <c r="W272" s="148"/>
      <c r="X272" s="148"/>
      <c r="Y272" s="148"/>
      <c r="Z272" s="148"/>
      <c r="AA272" s="148"/>
      <c r="AB272" s="148"/>
      <c r="AC272" s="148"/>
      <c r="AD272" s="148"/>
      <c r="AE272" s="148"/>
      <c r="AF272" s="148"/>
      <c r="AG272" s="148"/>
      <c r="AH272" s="148"/>
      <c r="AI272" s="148"/>
    </row>
    <row r="273" spans="1:35" hidden="1">
      <c r="A273" s="148"/>
      <c r="B273" s="148"/>
      <c r="C273" s="148"/>
      <c r="D273" s="148"/>
      <c r="E273" s="148"/>
      <c r="F273" s="148"/>
      <c r="G273" s="148"/>
      <c r="H273" s="148"/>
      <c r="I273" s="148"/>
      <c r="J273" s="148"/>
      <c r="K273" s="148"/>
      <c r="L273" s="148"/>
      <c r="M273" s="148"/>
      <c r="N273" s="148"/>
      <c r="O273" s="148"/>
      <c r="P273" s="148"/>
      <c r="Q273" s="148"/>
      <c r="R273" s="148"/>
      <c r="S273" s="148"/>
      <c r="T273" s="148"/>
      <c r="U273" s="148"/>
      <c r="V273" s="148"/>
      <c r="W273" s="148"/>
      <c r="X273" s="148"/>
      <c r="Y273" s="148"/>
      <c r="Z273" s="148"/>
      <c r="AA273" s="148"/>
      <c r="AB273" s="148"/>
      <c r="AC273" s="148"/>
      <c r="AD273" s="148"/>
      <c r="AE273" s="148"/>
      <c r="AF273" s="148"/>
      <c r="AG273" s="148"/>
      <c r="AH273" s="148"/>
      <c r="AI273" s="148"/>
    </row>
    <row r="274" spans="1:35" hidden="1">
      <c r="A274" s="148"/>
      <c r="B274" s="148"/>
      <c r="C274" s="148"/>
      <c r="D274" s="148"/>
      <c r="E274" s="148"/>
      <c r="F274" s="148"/>
      <c r="G274" s="148"/>
      <c r="H274" s="148"/>
      <c r="I274" s="148"/>
      <c r="J274" s="148"/>
      <c r="K274" s="148"/>
      <c r="L274" s="148"/>
      <c r="M274" s="148"/>
      <c r="N274" s="148"/>
      <c r="O274" s="148"/>
      <c r="P274" s="148"/>
      <c r="Q274" s="148"/>
      <c r="R274" s="148"/>
      <c r="S274" s="148"/>
      <c r="T274" s="148"/>
      <c r="U274" s="148"/>
      <c r="V274" s="148"/>
      <c r="W274" s="148"/>
      <c r="X274" s="148"/>
      <c r="Y274" s="148"/>
      <c r="Z274" s="148"/>
      <c r="AA274" s="148"/>
      <c r="AB274" s="148"/>
      <c r="AC274" s="148"/>
      <c r="AD274" s="148"/>
      <c r="AE274" s="148"/>
      <c r="AF274" s="148"/>
      <c r="AG274" s="148"/>
      <c r="AH274" s="148"/>
      <c r="AI274" s="148"/>
    </row>
    <row r="275" spans="1:35" hidden="1">
      <c r="A275" s="148"/>
      <c r="B275" s="148"/>
      <c r="C275" s="148"/>
      <c r="D275" s="148"/>
      <c r="E275" s="148"/>
      <c r="F275" s="148"/>
      <c r="G275" s="148"/>
      <c r="H275" s="148"/>
      <c r="I275" s="148"/>
      <c r="J275" s="148"/>
      <c r="K275" s="148"/>
      <c r="L275" s="148"/>
      <c r="M275" s="148"/>
      <c r="N275" s="148"/>
      <c r="O275" s="148"/>
      <c r="P275" s="148"/>
      <c r="Q275" s="148"/>
      <c r="R275" s="148"/>
      <c r="S275" s="148"/>
      <c r="T275" s="148"/>
      <c r="U275" s="148"/>
      <c r="V275" s="148"/>
      <c r="W275" s="148"/>
      <c r="X275" s="148"/>
      <c r="Y275" s="148"/>
      <c r="Z275" s="148"/>
      <c r="AA275" s="148"/>
      <c r="AB275" s="148"/>
      <c r="AC275" s="148"/>
      <c r="AD275" s="148"/>
      <c r="AE275" s="148"/>
      <c r="AF275" s="148"/>
      <c r="AG275" s="148"/>
      <c r="AH275" s="148"/>
      <c r="AI275" s="148"/>
    </row>
    <row r="276" spans="1:35" hidden="1">
      <c r="A276" s="148"/>
      <c r="B276" s="148"/>
      <c r="C276" s="148"/>
      <c r="D276" s="148"/>
      <c r="E276" s="148"/>
      <c r="F276" s="148"/>
      <c r="G276" s="148"/>
      <c r="H276" s="148"/>
      <c r="I276" s="148"/>
      <c r="J276" s="148"/>
      <c r="K276" s="148"/>
      <c r="L276" s="148"/>
      <c r="M276" s="148"/>
      <c r="N276" s="148"/>
      <c r="O276" s="148"/>
      <c r="P276" s="148"/>
      <c r="Q276" s="148"/>
      <c r="R276" s="148"/>
      <c r="S276" s="148"/>
      <c r="T276" s="148"/>
      <c r="U276" s="148"/>
      <c r="V276" s="148"/>
      <c r="W276" s="148"/>
      <c r="X276" s="148"/>
      <c r="Y276" s="148"/>
      <c r="Z276" s="148"/>
      <c r="AA276" s="148"/>
      <c r="AB276" s="148"/>
      <c r="AC276" s="148"/>
      <c r="AD276" s="148"/>
      <c r="AE276" s="148"/>
      <c r="AF276" s="148"/>
      <c r="AG276" s="148"/>
      <c r="AH276" s="148"/>
      <c r="AI276" s="148"/>
    </row>
    <row r="277" spans="1:35" hidden="1">
      <c r="A277" s="148"/>
      <c r="B277" s="148"/>
      <c r="C277" s="148"/>
      <c r="D277" s="148"/>
      <c r="E277" s="148"/>
      <c r="F277" s="148"/>
      <c r="G277" s="148"/>
      <c r="H277" s="148"/>
      <c r="I277" s="148"/>
      <c r="J277" s="148"/>
      <c r="K277" s="148"/>
      <c r="L277" s="148"/>
      <c r="M277" s="148"/>
      <c r="N277" s="148"/>
      <c r="O277" s="148"/>
      <c r="P277" s="148"/>
      <c r="Q277" s="148"/>
      <c r="R277" s="148"/>
      <c r="S277" s="148"/>
      <c r="T277" s="148"/>
      <c r="U277" s="148"/>
      <c r="V277" s="148"/>
      <c r="W277" s="148"/>
      <c r="X277" s="148"/>
      <c r="Y277" s="148"/>
      <c r="Z277" s="148"/>
      <c r="AA277" s="148"/>
      <c r="AB277" s="148"/>
      <c r="AC277" s="148"/>
      <c r="AD277" s="148"/>
      <c r="AE277" s="148"/>
      <c r="AF277" s="148"/>
      <c r="AG277" s="148"/>
      <c r="AH277" s="148"/>
      <c r="AI277" s="148"/>
    </row>
    <row r="278" spans="1:35" hidden="1">
      <c r="A278" s="148"/>
      <c r="B278" s="148"/>
      <c r="C278" s="148"/>
      <c r="D278" s="148"/>
      <c r="E278" s="148"/>
      <c r="F278" s="148"/>
      <c r="G278" s="148"/>
      <c r="H278" s="148"/>
      <c r="I278" s="148"/>
      <c r="J278" s="148"/>
      <c r="K278" s="148"/>
      <c r="L278" s="148"/>
      <c r="M278" s="148"/>
      <c r="N278" s="148"/>
      <c r="O278" s="148"/>
      <c r="P278" s="148"/>
      <c r="Q278" s="148"/>
      <c r="R278" s="148"/>
      <c r="S278" s="148"/>
      <c r="T278" s="148"/>
      <c r="U278" s="148"/>
      <c r="V278" s="148"/>
      <c r="W278" s="148"/>
      <c r="X278" s="148"/>
      <c r="Y278" s="148"/>
      <c r="Z278" s="148"/>
      <c r="AA278" s="148"/>
      <c r="AB278" s="148"/>
      <c r="AC278" s="148"/>
      <c r="AD278" s="148"/>
      <c r="AE278" s="148"/>
      <c r="AF278" s="148"/>
      <c r="AG278" s="148"/>
      <c r="AH278" s="148"/>
      <c r="AI278" s="148"/>
    </row>
    <row r="279" spans="1:35" hidden="1">
      <c r="A279" s="148"/>
      <c r="B279" s="148"/>
      <c r="C279" s="148"/>
      <c r="D279" s="148"/>
      <c r="E279" s="148"/>
      <c r="F279" s="148"/>
      <c r="G279" s="148"/>
      <c r="H279" s="148"/>
      <c r="I279" s="148"/>
      <c r="J279" s="148"/>
      <c r="K279" s="148"/>
      <c r="L279" s="148"/>
      <c r="M279" s="148"/>
      <c r="N279" s="148"/>
      <c r="O279" s="148"/>
      <c r="P279" s="148"/>
      <c r="Q279" s="148"/>
      <c r="R279" s="148"/>
      <c r="S279" s="148"/>
      <c r="T279" s="148"/>
      <c r="U279" s="148"/>
      <c r="V279" s="148"/>
      <c r="W279" s="148"/>
      <c r="X279" s="148"/>
      <c r="Y279" s="148"/>
      <c r="Z279" s="148"/>
      <c r="AA279" s="148"/>
      <c r="AB279" s="148"/>
      <c r="AC279" s="148"/>
      <c r="AD279" s="148"/>
      <c r="AE279" s="148"/>
      <c r="AF279" s="148"/>
      <c r="AG279" s="148"/>
      <c r="AH279" s="148"/>
      <c r="AI279" s="148"/>
    </row>
    <row r="280" spans="1:35" hidden="1">
      <c r="A280" s="148"/>
      <c r="B280" s="148"/>
      <c r="C280" s="148"/>
      <c r="D280" s="148"/>
      <c r="E280" s="148"/>
      <c r="F280" s="148"/>
      <c r="G280" s="148"/>
      <c r="H280" s="148"/>
      <c r="I280" s="148"/>
      <c r="J280" s="148"/>
      <c r="K280" s="148"/>
      <c r="L280" s="148"/>
      <c r="M280" s="148"/>
      <c r="N280" s="148"/>
      <c r="O280" s="148"/>
      <c r="P280" s="148"/>
      <c r="Q280" s="148"/>
      <c r="R280" s="148"/>
      <c r="S280" s="148"/>
      <c r="T280" s="148"/>
      <c r="U280" s="148"/>
      <c r="V280" s="148"/>
      <c r="W280" s="148"/>
      <c r="X280" s="148"/>
      <c r="Y280" s="148"/>
      <c r="Z280" s="148"/>
      <c r="AA280" s="148"/>
      <c r="AB280" s="148"/>
      <c r="AC280" s="148"/>
      <c r="AD280" s="148"/>
      <c r="AE280" s="148"/>
      <c r="AF280" s="148"/>
      <c r="AG280" s="148"/>
      <c r="AH280" s="148"/>
      <c r="AI280" s="148"/>
    </row>
    <row r="281" spans="1:35" hidden="1">
      <c r="A281" s="148"/>
      <c r="B281" s="148"/>
      <c r="C281" s="148"/>
      <c r="D281" s="148"/>
      <c r="E281" s="148"/>
      <c r="F281" s="148"/>
      <c r="G281" s="148"/>
      <c r="H281" s="148"/>
      <c r="I281" s="148"/>
      <c r="J281" s="148"/>
      <c r="K281" s="148"/>
      <c r="L281" s="148"/>
      <c r="M281" s="148"/>
      <c r="N281" s="148"/>
      <c r="O281" s="148"/>
      <c r="P281" s="148"/>
      <c r="Q281" s="148"/>
      <c r="R281" s="148"/>
      <c r="S281" s="148"/>
      <c r="T281" s="148"/>
      <c r="U281" s="148"/>
      <c r="V281" s="148"/>
      <c r="W281" s="148"/>
      <c r="X281" s="148"/>
      <c r="Y281" s="148"/>
      <c r="Z281" s="148"/>
      <c r="AA281" s="148"/>
      <c r="AB281" s="148"/>
      <c r="AC281" s="148"/>
      <c r="AD281" s="148"/>
      <c r="AE281" s="148"/>
      <c r="AF281" s="148"/>
      <c r="AG281" s="148"/>
      <c r="AH281" s="148"/>
      <c r="AI281" s="148"/>
    </row>
    <row r="282" spans="1:35" hidden="1">
      <c r="A282" s="148"/>
      <c r="B282" s="148"/>
      <c r="C282" s="148"/>
      <c r="D282" s="148"/>
      <c r="E282" s="148"/>
      <c r="F282" s="148"/>
      <c r="G282" s="148"/>
      <c r="H282" s="148"/>
      <c r="I282" s="148"/>
      <c r="J282" s="148"/>
      <c r="K282" s="148"/>
      <c r="L282" s="148"/>
      <c r="M282" s="148"/>
      <c r="N282" s="148"/>
      <c r="O282" s="148"/>
      <c r="P282" s="148"/>
      <c r="Q282" s="148"/>
      <c r="R282" s="148"/>
      <c r="S282" s="148"/>
      <c r="T282" s="148"/>
      <c r="U282" s="148"/>
      <c r="V282" s="148"/>
      <c r="W282" s="148"/>
      <c r="X282" s="148"/>
      <c r="Y282" s="148"/>
      <c r="Z282" s="148"/>
      <c r="AA282" s="148"/>
      <c r="AB282" s="148"/>
      <c r="AC282" s="148"/>
      <c r="AD282" s="148"/>
      <c r="AE282" s="148"/>
      <c r="AF282" s="148"/>
      <c r="AG282" s="148"/>
      <c r="AH282" s="148"/>
      <c r="AI282" s="148"/>
    </row>
    <row r="283" spans="1:35" hidden="1">
      <c r="A283" s="148"/>
      <c r="B283" s="148"/>
      <c r="C283" s="148"/>
      <c r="D283" s="148"/>
      <c r="E283" s="148"/>
      <c r="F283" s="148"/>
      <c r="G283" s="148"/>
      <c r="H283" s="148"/>
      <c r="I283" s="148"/>
      <c r="J283" s="148"/>
      <c r="K283" s="148"/>
      <c r="L283" s="148"/>
      <c r="M283" s="148"/>
      <c r="N283" s="148"/>
      <c r="O283" s="148"/>
      <c r="P283" s="148"/>
      <c r="Q283" s="148"/>
      <c r="R283" s="148"/>
      <c r="S283" s="148"/>
      <c r="T283" s="148"/>
      <c r="U283" s="148"/>
      <c r="V283" s="148"/>
      <c r="W283" s="148"/>
      <c r="X283" s="148"/>
      <c r="Y283" s="148"/>
      <c r="Z283" s="148"/>
      <c r="AA283" s="148"/>
      <c r="AB283" s="148"/>
      <c r="AC283" s="148"/>
      <c r="AD283" s="148"/>
      <c r="AE283" s="148"/>
      <c r="AF283" s="148"/>
      <c r="AG283" s="148"/>
      <c r="AH283" s="148"/>
      <c r="AI283" s="148"/>
    </row>
    <row r="284" spans="1:35" hidden="1">
      <c r="A284" s="148"/>
      <c r="B284" s="148"/>
      <c r="C284" s="148"/>
      <c r="D284" s="148"/>
      <c r="E284" s="148"/>
      <c r="F284" s="148"/>
      <c r="G284" s="148"/>
      <c r="H284" s="148"/>
      <c r="I284" s="148"/>
      <c r="J284" s="148"/>
      <c r="K284" s="148"/>
      <c r="L284" s="148"/>
      <c r="M284" s="148"/>
      <c r="N284" s="148"/>
      <c r="O284" s="148"/>
      <c r="P284" s="148"/>
      <c r="Q284" s="148"/>
      <c r="R284" s="148"/>
      <c r="S284" s="148"/>
      <c r="T284" s="148"/>
      <c r="U284" s="148"/>
      <c r="V284" s="148"/>
      <c r="W284" s="148"/>
      <c r="X284" s="148"/>
      <c r="Y284" s="148"/>
      <c r="Z284" s="148"/>
      <c r="AA284" s="148"/>
      <c r="AB284" s="148"/>
      <c r="AC284" s="148"/>
      <c r="AD284" s="148"/>
      <c r="AE284" s="148"/>
      <c r="AF284" s="148"/>
      <c r="AG284" s="148"/>
      <c r="AH284" s="148"/>
      <c r="AI284" s="148"/>
    </row>
    <row r="285" spans="1:35" hidden="1">
      <c r="A285" s="148"/>
      <c r="B285" s="148"/>
      <c r="C285" s="148"/>
      <c r="D285" s="148"/>
      <c r="E285" s="148"/>
      <c r="F285" s="148"/>
      <c r="G285" s="148"/>
      <c r="H285" s="148"/>
      <c r="I285" s="148"/>
      <c r="J285" s="148"/>
      <c r="K285" s="148"/>
      <c r="L285" s="148"/>
      <c r="M285" s="148"/>
      <c r="N285" s="148"/>
      <c r="O285" s="148"/>
      <c r="P285" s="148"/>
      <c r="Q285" s="148"/>
      <c r="R285" s="148"/>
      <c r="S285" s="148"/>
      <c r="T285" s="148"/>
      <c r="U285" s="148"/>
      <c r="V285" s="148"/>
      <c r="W285" s="148"/>
      <c r="X285" s="148"/>
      <c r="Y285" s="148"/>
      <c r="Z285" s="148"/>
      <c r="AA285" s="148"/>
      <c r="AB285" s="148"/>
      <c r="AC285" s="148"/>
      <c r="AD285" s="148"/>
      <c r="AE285" s="148"/>
      <c r="AF285" s="148"/>
      <c r="AG285" s="148"/>
      <c r="AH285" s="148"/>
      <c r="AI285" s="148"/>
    </row>
    <row r="286" spans="1:35" hidden="1">
      <c r="A286" s="148"/>
      <c r="B286" s="148"/>
      <c r="C286" s="148"/>
      <c r="D286" s="148"/>
      <c r="E286" s="148"/>
      <c r="F286" s="148"/>
      <c r="G286" s="148"/>
      <c r="H286" s="148"/>
      <c r="I286" s="148"/>
      <c r="J286" s="148"/>
      <c r="K286" s="148"/>
      <c r="L286" s="148"/>
      <c r="M286" s="148"/>
      <c r="N286" s="148"/>
      <c r="O286" s="148"/>
      <c r="P286" s="148"/>
      <c r="Q286" s="148"/>
      <c r="R286" s="148"/>
      <c r="S286" s="148"/>
      <c r="T286" s="148"/>
      <c r="U286" s="148"/>
      <c r="V286" s="148"/>
      <c r="W286" s="148"/>
      <c r="X286" s="148"/>
      <c r="Y286" s="148"/>
      <c r="Z286" s="148"/>
      <c r="AA286" s="148"/>
      <c r="AB286" s="148"/>
      <c r="AC286" s="148"/>
      <c r="AD286" s="148"/>
      <c r="AE286" s="148"/>
      <c r="AF286" s="148"/>
      <c r="AG286" s="148"/>
      <c r="AH286" s="148"/>
      <c r="AI286" s="148"/>
    </row>
    <row r="287" spans="1:35" hidden="1">
      <c r="A287" s="148"/>
      <c r="B287" s="148"/>
      <c r="C287" s="148"/>
      <c r="D287" s="148"/>
      <c r="E287" s="148"/>
      <c r="F287" s="148"/>
      <c r="G287" s="148"/>
      <c r="H287" s="148"/>
      <c r="I287" s="148"/>
      <c r="J287" s="148"/>
      <c r="K287" s="148"/>
      <c r="L287" s="148"/>
      <c r="M287" s="148"/>
      <c r="N287" s="148"/>
      <c r="O287" s="148"/>
      <c r="P287" s="148"/>
      <c r="Q287" s="148"/>
      <c r="R287" s="148"/>
      <c r="S287" s="148"/>
      <c r="T287" s="148"/>
      <c r="U287" s="148"/>
      <c r="V287" s="148"/>
      <c r="W287" s="148"/>
      <c r="X287" s="148"/>
      <c r="Y287" s="148"/>
      <c r="Z287" s="148"/>
      <c r="AA287" s="148"/>
      <c r="AB287" s="148"/>
      <c r="AC287" s="148"/>
      <c r="AD287" s="148"/>
      <c r="AE287" s="148"/>
      <c r="AF287" s="148"/>
      <c r="AG287" s="148"/>
      <c r="AH287" s="148"/>
      <c r="AI287" s="148"/>
    </row>
    <row r="288" spans="1:35" hidden="1">
      <c r="A288" s="148"/>
      <c r="B288" s="148"/>
      <c r="C288" s="148"/>
      <c r="D288" s="148"/>
      <c r="E288" s="148"/>
      <c r="F288" s="148"/>
      <c r="G288" s="148"/>
      <c r="H288" s="148"/>
      <c r="I288" s="148"/>
      <c r="J288" s="148"/>
      <c r="K288" s="148"/>
      <c r="L288" s="148"/>
      <c r="M288" s="148"/>
      <c r="N288" s="148"/>
      <c r="O288" s="148"/>
      <c r="P288" s="148"/>
      <c r="Q288" s="148"/>
      <c r="R288" s="148"/>
      <c r="S288" s="148"/>
      <c r="T288" s="148"/>
      <c r="U288" s="148"/>
      <c r="V288" s="148"/>
      <c r="W288" s="148"/>
      <c r="X288" s="148"/>
      <c r="Y288" s="148"/>
      <c r="Z288" s="148"/>
      <c r="AA288" s="148"/>
      <c r="AB288" s="148"/>
      <c r="AC288" s="148"/>
      <c r="AD288" s="148"/>
      <c r="AE288" s="148"/>
      <c r="AF288" s="148"/>
      <c r="AG288" s="148"/>
      <c r="AH288" s="148"/>
      <c r="AI288" s="148"/>
    </row>
    <row r="289" spans="1:35" hidden="1">
      <c r="A289" s="148"/>
      <c r="B289" s="148"/>
      <c r="C289" s="148"/>
      <c r="D289" s="148"/>
      <c r="E289" s="148"/>
      <c r="F289" s="148"/>
      <c r="G289" s="148"/>
      <c r="H289" s="148"/>
      <c r="I289" s="148"/>
      <c r="J289" s="148"/>
      <c r="K289" s="148"/>
      <c r="L289" s="148"/>
      <c r="M289" s="148"/>
      <c r="N289" s="148"/>
      <c r="O289" s="148"/>
      <c r="P289" s="148"/>
      <c r="Q289" s="148"/>
      <c r="R289" s="148"/>
      <c r="S289" s="148"/>
      <c r="T289" s="148"/>
      <c r="U289" s="148"/>
      <c r="V289" s="148"/>
      <c r="W289" s="148"/>
      <c r="X289" s="148"/>
      <c r="Y289" s="148"/>
      <c r="Z289" s="148"/>
      <c r="AA289" s="148"/>
      <c r="AB289" s="148"/>
      <c r="AC289" s="148"/>
      <c r="AD289" s="148"/>
      <c r="AE289" s="148"/>
      <c r="AF289" s="148"/>
      <c r="AG289" s="148"/>
      <c r="AH289" s="148"/>
      <c r="AI289" s="148"/>
    </row>
    <row r="290" spans="1:35" hidden="1">
      <c r="A290" s="148"/>
      <c r="B290" s="148"/>
      <c r="C290" s="148"/>
      <c r="D290" s="148"/>
      <c r="E290" s="148"/>
      <c r="F290" s="148"/>
      <c r="G290" s="148"/>
      <c r="H290" s="148"/>
      <c r="I290" s="148"/>
      <c r="J290" s="148"/>
      <c r="K290" s="148"/>
      <c r="L290" s="148"/>
      <c r="M290" s="148"/>
      <c r="N290" s="148"/>
      <c r="O290" s="148"/>
      <c r="P290" s="148"/>
      <c r="Q290" s="148"/>
      <c r="R290" s="148"/>
      <c r="S290" s="148"/>
      <c r="T290" s="148"/>
      <c r="U290" s="148"/>
      <c r="V290" s="148"/>
      <c r="W290" s="148"/>
      <c r="X290" s="148"/>
      <c r="Y290" s="148"/>
      <c r="Z290" s="148"/>
      <c r="AA290" s="148"/>
      <c r="AB290" s="148"/>
      <c r="AC290" s="148"/>
      <c r="AD290" s="148"/>
      <c r="AE290" s="148"/>
      <c r="AF290" s="148"/>
      <c r="AG290" s="148"/>
      <c r="AH290" s="148"/>
      <c r="AI290" s="148"/>
    </row>
    <row r="291" spans="1:35" hidden="1">
      <c r="A291" s="148"/>
      <c r="B291" s="148"/>
      <c r="C291" s="148"/>
      <c r="D291" s="148"/>
      <c r="E291" s="148"/>
      <c r="F291" s="148"/>
      <c r="G291" s="148"/>
      <c r="H291" s="148"/>
      <c r="I291" s="148"/>
      <c r="J291" s="148"/>
      <c r="K291" s="148"/>
      <c r="L291" s="148"/>
      <c r="M291" s="148"/>
      <c r="N291" s="148"/>
      <c r="O291" s="148"/>
      <c r="P291" s="148"/>
      <c r="Q291" s="148"/>
      <c r="R291" s="148"/>
      <c r="S291" s="148"/>
      <c r="T291" s="148"/>
      <c r="U291" s="148"/>
      <c r="V291" s="148"/>
      <c r="W291" s="148"/>
      <c r="X291" s="148"/>
      <c r="Y291" s="148"/>
      <c r="Z291" s="148"/>
      <c r="AA291" s="148"/>
      <c r="AB291" s="148"/>
      <c r="AC291" s="148"/>
      <c r="AD291" s="148"/>
      <c r="AE291" s="148"/>
      <c r="AF291" s="148"/>
      <c r="AG291" s="148"/>
      <c r="AH291" s="148"/>
      <c r="AI291" s="148"/>
    </row>
    <row r="292" spans="1:35" hidden="1">
      <c r="A292" s="148"/>
      <c r="B292" s="148"/>
      <c r="C292" s="148"/>
      <c r="D292" s="148"/>
      <c r="E292" s="148"/>
      <c r="F292" s="148"/>
      <c r="G292" s="148"/>
      <c r="H292" s="148"/>
      <c r="I292" s="148"/>
      <c r="J292" s="148"/>
      <c r="K292" s="148"/>
      <c r="L292" s="148"/>
      <c r="M292" s="148"/>
      <c r="N292" s="148"/>
      <c r="O292" s="148"/>
      <c r="P292" s="148"/>
      <c r="Q292" s="148"/>
      <c r="R292" s="148"/>
      <c r="S292" s="148"/>
      <c r="T292" s="148"/>
      <c r="U292" s="148"/>
      <c r="V292" s="148"/>
      <c r="W292" s="148"/>
      <c r="X292" s="148"/>
      <c r="Y292" s="148"/>
      <c r="Z292" s="148"/>
      <c r="AA292" s="148"/>
      <c r="AB292" s="148"/>
      <c r="AC292" s="148"/>
      <c r="AD292" s="148"/>
      <c r="AE292" s="148"/>
      <c r="AF292" s="148"/>
      <c r="AG292" s="148"/>
      <c r="AH292" s="148"/>
      <c r="AI292" s="148"/>
    </row>
    <row r="293" spans="1:35" hidden="1">
      <c r="A293" s="148"/>
      <c r="B293" s="148"/>
      <c r="C293" s="148"/>
      <c r="D293" s="148"/>
      <c r="E293" s="148"/>
      <c r="F293" s="148"/>
      <c r="G293" s="148"/>
      <c r="H293" s="148"/>
      <c r="I293" s="148"/>
      <c r="J293" s="148"/>
      <c r="K293" s="148"/>
      <c r="L293" s="148"/>
      <c r="M293" s="148"/>
      <c r="N293" s="148"/>
      <c r="O293" s="148"/>
      <c r="P293" s="148"/>
      <c r="Q293" s="148"/>
      <c r="R293" s="148"/>
      <c r="S293" s="148"/>
      <c r="T293" s="148"/>
      <c r="U293" s="148"/>
      <c r="V293" s="148"/>
      <c r="W293" s="148"/>
      <c r="X293" s="148"/>
      <c r="Y293" s="148"/>
      <c r="Z293" s="148"/>
      <c r="AA293" s="148"/>
      <c r="AB293" s="148"/>
      <c r="AC293" s="148"/>
      <c r="AD293" s="148"/>
      <c r="AE293" s="148"/>
      <c r="AF293" s="148"/>
      <c r="AG293" s="148"/>
      <c r="AH293" s="148"/>
      <c r="AI293" s="148"/>
    </row>
    <row r="294" spans="1:35" hidden="1">
      <c r="A294" s="148"/>
      <c r="B294" s="148"/>
      <c r="C294" s="148"/>
      <c r="D294" s="148"/>
      <c r="E294" s="148"/>
      <c r="F294" s="148"/>
      <c r="G294" s="148"/>
      <c r="H294" s="148"/>
      <c r="I294" s="148"/>
      <c r="J294" s="148"/>
      <c r="K294" s="148"/>
      <c r="L294" s="148"/>
      <c r="M294" s="148"/>
      <c r="N294" s="148"/>
      <c r="O294" s="148"/>
      <c r="P294" s="148"/>
      <c r="Q294" s="148"/>
      <c r="R294" s="148"/>
      <c r="S294" s="148"/>
      <c r="T294" s="148"/>
      <c r="U294" s="148"/>
      <c r="V294" s="148"/>
      <c r="W294" s="148"/>
      <c r="X294" s="148"/>
      <c r="Y294" s="148"/>
      <c r="Z294" s="148"/>
      <c r="AA294" s="148"/>
      <c r="AB294" s="148"/>
      <c r="AC294" s="148"/>
      <c r="AD294" s="148"/>
      <c r="AE294" s="148"/>
      <c r="AF294" s="148"/>
      <c r="AG294" s="148"/>
      <c r="AH294" s="148"/>
      <c r="AI294" s="148"/>
    </row>
    <row r="295" spans="1:35" hidden="1">
      <c r="A295" s="148"/>
      <c r="B295" s="148"/>
      <c r="C295" s="148"/>
      <c r="D295" s="148"/>
      <c r="E295" s="148"/>
      <c r="F295" s="148"/>
      <c r="G295" s="148"/>
      <c r="H295" s="148"/>
      <c r="I295" s="148"/>
      <c r="J295" s="148"/>
      <c r="K295" s="148"/>
      <c r="L295" s="148"/>
      <c r="M295" s="148"/>
      <c r="N295" s="148"/>
      <c r="O295" s="148"/>
      <c r="P295" s="148"/>
      <c r="Q295" s="148"/>
      <c r="R295" s="148"/>
      <c r="S295" s="148"/>
      <c r="T295" s="148"/>
      <c r="U295" s="148"/>
      <c r="V295" s="148"/>
      <c r="W295" s="148"/>
      <c r="X295" s="148"/>
      <c r="Y295" s="148"/>
      <c r="Z295" s="148"/>
      <c r="AA295" s="148"/>
      <c r="AB295" s="148"/>
      <c r="AC295" s="148"/>
      <c r="AD295" s="148"/>
      <c r="AE295" s="148"/>
      <c r="AF295" s="148"/>
      <c r="AG295" s="148"/>
      <c r="AH295" s="148"/>
      <c r="AI295" s="148"/>
    </row>
    <row r="296" spans="1:35" hidden="1">
      <c r="A296" s="148"/>
      <c r="B296" s="148"/>
      <c r="C296" s="148"/>
      <c r="D296" s="148"/>
      <c r="E296" s="148"/>
      <c r="F296" s="148"/>
      <c r="G296" s="148"/>
      <c r="H296" s="148"/>
      <c r="I296" s="148"/>
      <c r="J296" s="148"/>
      <c r="K296" s="148"/>
      <c r="L296" s="148"/>
      <c r="M296" s="148"/>
      <c r="N296" s="148"/>
      <c r="O296" s="148"/>
      <c r="P296" s="148"/>
      <c r="Q296" s="148"/>
      <c r="R296" s="148"/>
      <c r="S296" s="148"/>
      <c r="T296" s="148"/>
      <c r="U296" s="148"/>
      <c r="V296" s="148"/>
      <c r="W296" s="148"/>
      <c r="X296" s="148"/>
      <c r="Y296" s="148"/>
      <c r="Z296" s="148"/>
      <c r="AA296" s="148"/>
      <c r="AB296" s="148"/>
      <c r="AC296" s="148"/>
      <c r="AD296" s="148"/>
      <c r="AE296" s="148"/>
      <c r="AF296" s="148"/>
      <c r="AG296" s="148"/>
      <c r="AH296" s="148"/>
      <c r="AI296" s="148"/>
    </row>
    <row r="297" spans="1:35" hidden="1">
      <c r="A297" s="148"/>
      <c r="B297" s="148"/>
      <c r="C297" s="148"/>
      <c r="D297" s="148"/>
      <c r="E297" s="148"/>
      <c r="F297" s="148"/>
      <c r="G297" s="148"/>
      <c r="H297" s="148"/>
      <c r="I297" s="148"/>
      <c r="J297" s="148"/>
      <c r="K297" s="148"/>
      <c r="L297" s="148"/>
      <c r="M297" s="148"/>
      <c r="N297" s="148"/>
      <c r="O297" s="148"/>
      <c r="P297" s="148"/>
      <c r="Q297" s="148"/>
      <c r="R297" s="148"/>
      <c r="S297" s="148"/>
      <c r="T297" s="148"/>
      <c r="U297" s="148"/>
      <c r="V297" s="148"/>
      <c r="W297" s="148"/>
      <c r="X297" s="148"/>
      <c r="Y297" s="148"/>
      <c r="Z297" s="148"/>
      <c r="AA297" s="148"/>
      <c r="AB297" s="148"/>
      <c r="AC297" s="148"/>
      <c r="AD297" s="148"/>
      <c r="AE297" s="148"/>
      <c r="AF297" s="148"/>
      <c r="AG297" s="148"/>
      <c r="AH297" s="148"/>
      <c r="AI297" s="148"/>
    </row>
    <row r="298" spans="1:35" hidden="1">
      <c r="A298" s="148"/>
      <c r="B298" s="148"/>
      <c r="C298" s="148"/>
      <c r="D298" s="148"/>
      <c r="E298" s="148"/>
      <c r="F298" s="148"/>
      <c r="G298" s="148"/>
      <c r="H298" s="148"/>
      <c r="I298" s="148"/>
      <c r="J298" s="148"/>
      <c r="K298" s="148"/>
      <c r="L298" s="148"/>
      <c r="M298" s="148"/>
      <c r="N298" s="148"/>
      <c r="O298" s="148"/>
      <c r="P298" s="148"/>
      <c r="Q298" s="148"/>
      <c r="R298" s="148"/>
      <c r="S298" s="148"/>
      <c r="T298" s="148"/>
      <c r="U298" s="148"/>
      <c r="V298" s="148"/>
      <c r="W298" s="148"/>
      <c r="X298" s="148"/>
      <c r="Y298" s="148"/>
      <c r="Z298" s="148"/>
      <c r="AA298" s="148"/>
      <c r="AB298" s="148"/>
      <c r="AC298" s="148"/>
      <c r="AD298" s="148"/>
      <c r="AE298" s="148"/>
      <c r="AF298" s="148"/>
      <c r="AG298" s="148"/>
      <c r="AH298" s="148"/>
      <c r="AI298" s="148"/>
    </row>
    <row r="299" spans="1:35" hidden="1">
      <c r="A299" s="148"/>
      <c r="B299" s="148"/>
      <c r="C299" s="148"/>
      <c r="D299" s="148"/>
      <c r="E299" s="148"/>
      <c r="F299" s="148"/>
      <c r="G299" s="148"/>
      <c r="H299" s="148"/>
      <c r="I299" s="148"/>
      <c r="J299" s="148"/>
      <c r="K299" s="148"/>
      <c r="L299" s="148"/>
      <c r="M299" s="148"/>
      <c r="N299" s="148"/>
      <c r="O299" s="148"/>
      <c r="P299" s="148"/>
      <c r="Q299" s="148"/>
      <c r="R299" s="148"/>
      <c r="S299" s="148"/>
      <c r="T299" s="148"/>
      <c r="U299" s="148"/>
      <c r="V299" s="148"/>
      <c r="W299" s="148"/>
      <c r="X299" s="148"/>
      <c r="Y299" s="148"/>
      <c r="Z299" s="148"/>
      <c r="AA299" s="148"/>
      <c r="AB299" s="148"/>
      <c r="AC299" s="148"/>
      <c r="AD299" s="148"/>
      <c r="AE299" s="148"/>
      <c r="AF299" s="148"/>
      <c r="AG299" s="148"/>
      <c r="AH299" s="148"/>
      <c r="AI299" s="148"/>
    </row>
    <row r="300" spans="1:35" hidden="1">
      <c r="A300" s="148"/>
      <c r="B300" s="148"/>
      <c r="C300" s="148"/>
      <c r="D300" s="148"/>
      <c r="E300" s="148"/>
      <c r="F300" s="148"/>
      <c r="G300" s="148"/>
      <c r="H300" s="148"/>
      <c r="I300" s="148"/>
      <c r="J300" s="148"/>
      <c r="K300" s="148"/>
      <c r="L300" s="148"/>
      <c r="M300" s="148"/>
      <c r="N300" s="148"/>
      <c r="O300" s="148"/>
      <c r="P300" s="148"/>
      <c r="Q300" s="148"/>
      <c r="R300" s="148"/>
      <c r="S300" s="148"/>
      <c r="T300" s="148"/>
      <c r="U300" s="148"/>
      <c r="V300" s="148"/>
      <c r="W300" s="148"/>
      <c r="X300" s="148"/>
      <c r="Y300" s="148"/>
      <c r="Z300" s="148"/>
      <c r="AA300" s="148"/>
      <c r="AB300" s="148"/>
      <c r="AC300" s="148"/>
      <c r="AD300" s="148"/>
      <c r="AE300" s="148"/>
      <c r="AF300" s="148"/>
      <c r="AG300" s="148"/>
      <c r="AH300" s="148"/>
      <c r="AI300" s="148"/>
    </row>
    <row r="301" spans="1:35" hidden="1">
      <c r="A301" s="148"/>
      <c r="B301" s="148"/>
      <c r="C301" s="148"/>
      <c r="D301" s="148"/>
      <c r="E301" s="148"/>
      <c r="F301" s="148"/>
      <c r="G301" s="148"/>
      <c r="H301" s="148"/>
      <c r="I301" s="148"/>
      <c r="J301" s="148"/>
      <c r="K301" s="148"/>
      <c r="L301" s="148"/>
      <c r="M301" s="148"/>
      <c r="N301" s="148"/>
      <c r="O301" s="148"/>
      <c r="P301" s="148"/>
      <c r="Q301" s="148"/>
      <c r="R301" s="148"/>
      <c r="S301" s="148"/>
      <c r="T301" s="148"/>
      <c r="U301" s="148"/>
      <c r="V301" s="148"/>
      <c r="W301" s="148"/>
      <c r="X301" s="148"/>
      <c r="Y301" s="148"/>
      <c r="Z301" s="148"/>
      <c r="AA301" s="148"/>
      <c r="AB301" s="148"/>
      <c r="AC301" s="148"/>
      <c r="AD301" s="148"/>
      <c r="AE301" s="148"/>
      <c r="AF301" s="148"/>
      <c r="AG301" s="148"/>
      <c r="AH301" s="148"/>
      <c r="AI301" s="148"/>
    </row>
    <row r="302" spans="1:35" hidden="1">
      <c r="A302" s="148"/>
      <c r="B302" s="148"/>
      <c r="C302" s="148"/>
      <c r="D302" s="148"/>
      <c r="E302" s="148"/>
      <c r="F302" s="148"/>
      <c r="G302" s="148"/>
      <c r="H302" s="148"/>
      <c r="I302" s="148"/>
      <c r="J302" s="148"/>
      <c r="K302" s="148"/>
      <c r="L302" s="148"/>
      <c r="M302" s="148"/>
      <c r="N302" s="148"/>
      <c r="O302" s="148"/>
      <c r="P302" s="148"/>
      <c r="Q302" s="148"/>
      <c r="R302" s="148"/>
      <c r="S302" s="148"/>
      <c r="T302" s="148"/>
      <c r="U302" s="148"/>
      <c r="V302" s="148"/>
      <c r="W302" s="148"/>
      <c r="X302" s="148"/>
      <c r="Y302" s="148"/>
      <c r="Z302" s="148"/>
      <c r="AA302" s="148"/>
      <c r="AB302" s="148"/>
      <c r="AC302" s="148"/>
      <c r="AD302" s="148"/>
      <c r="AE302" s="148"/>
      <c r="AF302" s="148"/>
      <c r="AG302" s="148"/>
      <c r="AH302" s="148"/>
      <c r="AI302" s="148"/>
    </row>
    <row r="303" spans="1:35" hidden="1">
      <c r="A303" s="148"/>
      <c r="B303" s="148"/>
      <c r="C303" s="148"/>
      <c r="D303" s="148"/>
      <c r="E303" s="148"/>
      <c r="F303" s="148"/>
      <c r="G303" s="148"/>
      <c r="H303" s="148"/>
      <c r="I303" s="148"/>
      <c r="J303" s="148"/>
      <c r="K303" s="148"/>
      <c r="L303" s="148"/>
      <c r="M303" s="148"/>
      <c r="N303" s="148"/>
      <c r="O303" s="148"/>
      <c r="P303" s="148"/>
      <c r="Q303" s="148"/>
      <c r="R303" s="148"/>
      <c r="S303" s="148"/>
      <c r="T303" s="148"/>
      <c r="U303" s="148"/>
      <c r="V303" s="148"/>
      <c r="W303" s="148"/>
      <c r="X303" s="148"/>
      <c r="Y303" s="148"/>
      <c r="Z303" s="148"/>
      <c r="AA303" s="148"/>
      <c r="AB303" s="148"/>
      <c r="AC303" s="148"/>
      <c r="AD303" s="148"/>
      <c r="AE303" s="148"/>
      <c r="AF303" s="148"/>
      <c r="AG303" s="148"/>
      <c r="AH303" s="148"/>
      <c r="AI303" s="148"/>
    </row>
    <row r="304" spans="1:35" hidden="1">
      <c r="A304" s="148"/>
      <c r="B304" s="148"/>
      <c r="C304" s="148"/>
      <c r="D304" s="148"/>
      <c r="E304" s="148"/>
      <c r="F304" s="148"/>
      <c r="G304" s="148"/>
      <c r="H304" s="148"/>
      <c r="I304" s="148"/>
      <c r="J304" s="148"/>
      <c r="K304" s="148"/>
      <c r="L304" s="148"/>
      <c r="M304" s="148"/>
      <c r="N304" s="148"/>
      <c r="O304" s="148"/>
      <c r="P304" s="148"/>
      <c r="Q304" s="148"/>
      <c r="R304" s="148"/>
      <c r="S304" s="148"/>
      <c r="T304" s="148"/>
      <c r="U304" s="148"/>
      <c r="V304" s="148"/>
      <c r="W304" s="148"/>
      <c r="X304" s="148"/>
      <c r="Y304" s="148"/>
      <c r="Z304" s="148"/>
      <c r="AA304" s="148"/>
      <c r="AB304" s="148"/>
      <c r="AC304" s="148"/>
      <c r="AD304" s="148"/>
      <c r="AE304" s="148"/>
      <c r="AF304" s="148"/>
      <c r="AG304" s="148"/>
      <c r="AH304" s="148"/>
      <c r="AI304" s="148"/>
    </row>
    <row r="305" spans="1:35" hidden="1">
      <c r="A305" s="148"/>
      <c r="B305" s="148"/>
      <c r="C305" s="148"/>
      <c r="D305" s="148"/>
      <c r="E305" s="148"/>
      <c r="F305" s="148"/>
      <c r="G305" s="148"/>
      <c r="H305" s="148"/>
      <c r="I305" s="148"/>
      <c r="J305" s="148"/>
      <c r="K305" s="148"/>
      <c r="L305" s="148"/>
      <c r="M305" s="148"/>
      <c r="N305" s="148"/>
      <c r="O305" s="148"/>
      <c r="P305" s="148"/>
      <c r="Q305" s="148"/>
      <c r="R305" s="148"/>
      <c r="S305" s="148"/>
      <c r="T305" s="148"/>
      <c r="U305" s="148"/>
      <c r="V305" s="148"/>
      <c r="W305" s="148"/>
      <c r="X305" s="148"/>
      <c r="Y305" s="148"/>
      <c r="Z305" s="148"/>
      <c r="AA305" s="148"/>
      <c r="AB305" s="148"/>
      <c r="AC305" s="148"/>
      <c r="AD305" s="148"/>
      <c r="AE305" s="148"/>
      <c r="AF305" s="148"/>
      <c r="AG305" s="148"/>
      <c r="AH305" s="148"/>
      <c r="AI305" s="148"/>
    </row>
    <row r="306" spans="1:35" hidden="1">
      <c r="A306" s="148"/>
      <c r="B306" s="148"/>
      <c r="C306" s="148"/>
      <c r="D306" s="148"/>
      <c r="E306" s="148"/>
      <c r="F306" s="148"/>
      <c r="G306" s="148"/>
      <c r="H306" s="148"/>
      <c r="I306" s="148"/>
      <c r="J306" s="148"/>
      <c r="K306" s="148"/>
      <c r="L306" s="148"/>
      <c r="M306" s="148"/>
      <c r="N306" s="148"/>
      <c r="O306" s="148"/>
      <c r="P306" s="148"/>
      <c r="Q306" s="148"/>
      <c r="R306" s="148"/>
      <c r="S306" s="148"/>
      <c r="T306" s="148"/>
      <c r="U306" s="148"/>
      <c r="V306" s="148"/>
      <c r="W306" s="148"/>
      <c r="X306" s="148"/>
      <c r="Y306" s="148"/>
      <c r="Z306" s="148"/>
      <c r="AA306" s="148"/>
      <c r="AB306" s="148"/>
      <c r="AC306" s="148"/>
      <c r="AD306" s="148"/>
      <c r="AE306" s="148"/>
      <c r="AF306" s="148"/>
      <c r="AG306" s="148"/>
      <c r="AH306" s="148"/>
      <c r="AI306" s="148"/>
    </row>
    <row r="307" spans="1:35" hidden="1">
      <c r="A307" s="148"/>
      <c r="B307" s="148"/>
      <c r="C307" s="148"/>
      <c r="D307" s="148"/>
      <c r="E307" s="148"/>
      <c r="F307" s="148"/>
      <c r="G307" s="148"/>
      <c r="H307" s="148"/>
      <c r="I307" s="148"/>
      <c r="J307" s="148"/>
      <c r="K307" s="148"/>
      <c r="L307" s="148"/>
      <c r="M307" s="148"/>
      <c r="N307" s="148"/>
      <c r="O307" s="148"/>
      <c r="P307" s="148"/>
      <c r="Q307" s="148"/>
      <c r="R307" s="148"/>
      <c r="S307" s="148"/>
      <c r="T307" s="148"/>
      <c r="U307" s="148"/>
      <c r="V307" s="148"/>
      <c r="W307" s="148"/>
      <c r="X307" s="148"/>
      <c r="Y307" s="148"/>
      <c r="Z307" s="148"/>
      <c r="AA307" s="148"/>
      <c r="AB307" s="148"/>
      <c r="AC307" s="148"/>
      <c r="AD307" s="148"/>
      <c r="AE307" s="148"/>
      <c r="AF307" s="148"/>
      <c r="AG307" s="148"/>
      <c r="AH307" s="148"/>
      <c r="AI307" s="148"/>
    </row>
    <row r="308" spans="1:35" hidden="1">
      <c r="A308" s="148"/>
      <c r="B308" s="148"/>
      <c r="C308" s="148"/>
      <c r="D308" s="148"/>
      <c r="E308" s="148"/>
      <c r="F308" s="148"/>
      <c r="G308" s="148"/>
      <c r="H308" s="148"/>
      <c r="I308" s="148"/>
      <c r="J308" s="148"/>
      <c r="K308" s="148"/>
      <c r="L308" s="148"/>
      <c r="M308" s="148"/>
      <c r="N308" s="148"/>
      <c r="O308" s="148"/>
      <c r="P308" s="148"/>
      <c r="Q308" s="148"/>
      <c r="R308" s="148"/>
      <c r="S308" s="148"/>
      <c r="T308" s="148"/>
      <c r="U308" s="148"/>
      <c r="V308" s="148"/>
      <c r="W308" s="148"/>
      <c r="X308" s="148"/>
      <c r="Y308" s="148"/>
      <c r="Z308" s="148"/>
      <c r="AA308" s="148"/>
      <c r="AB308" s="148"/>
      <c r="AC308" s="148"/>
      <c r="AD308" s="148"/>
      <c r="AE308" s="148"/>
      <c r="AF308" s="148"/>
      <c r="AG308" s="148"/>
      <c r="AH308" s="148"/>
      <c r="AI308" s="148"/>
    </row>
    <row r="309" spans="1:35" hidden="1">
      <c r="A309" s="148"/>
      <c r="B309" s="148"/>
      <c r="C309" s="148"/>
      <c r="D309" s="148"/>
      <c r="E309" s="148"/>
      <c r="F309" s="148"/>
      <c r="G309" s="148"/>
      <c r="H309" s="148"/>
      <c r="I309" s="148"/>
      <c r="J309" s="148"/>
      <c r="K309" s="148"/>
      <c r="L309" s="148"/>
      <c r="M309" s="148"/>
      <c r="N309" s="148"/>
      <c r="O309" s="148"/>
      <c r="P309" s="148"/>
      <c r="Q309" s="148"/>
      <c r="R309" s="148"/>
      <c r="S309" s="148"/>
      <c r="T309" s="148"/>
      <c r="U309" s="148"/>
      <c r="V309" s="148"/>
      <c r="W309" s="148"/>
      <c r="X309" s="148"/>
      <c r="Y309" s="148"/>
      <c r="Z309" s="148"/>
      <c r="AA309" s="148"/>
      <c r="AB309" s="148"/>
      <c r="AC309" s="148"/>
      <c r="AD309" s="148"/>
      <c r="AE309" s="148"/>
      <c r="AF309" s="148"/>
      <c r="AG309" s="148"/>
      <c r="AH309" s="148"/>
      <c r="AI309" s="148"/>
    </row>
    <row r="310" spans="1:35" hidden="1">
      <c r="A310" s="148"/>
      <c r="B310" s="148"/>
      <c r="C310" s="148"/>
      <c r="D310" s="148"/>
      <c r="E310" s="148"/>
      <c r="F310" s="148"/>
      <c r="G310" s="148"/>
      <c r="H310" s="148"/>
      <c r="I310" s="148"/>
      <c r="J310" s="148"/>
      <c r="K310" s="148"/>
      <c r="L310" s="148"/>
      <c r="M310" s="148"/>
      <c r="N310" s="148"/>
      <c r="O310" s="148"/>
      <c r="P310" s="148"/>
      <c r="Q310" s="148"/>
      <c r="R310" s="148"/>
      <c r="S310" s="148"/>
      <c r="T310" s="148"/>
      <c r="U310" s="148"/>
      <c r="V310" s="148"/>
      <c r="W310" s="148"/>
      <c r="X310" s="148"/>
      <c r="Y310" s="148"/>
      <c r="Z310" s="148"/>
      <c r="AA310" s="148"/>
      <c r="AB310" s="148"/>
      <c r="AC310" s="148"/>
      <c r="AD310" s="148"/>
      <c r="AE310" s="148"/>
      <c r="AF310" s="148"/>
      <c r="AG310" s="148"/>
      <c r="AH310" s="148"/>
      <c r="AI310" s="148"/>
    </row>
    <row r="311" spans="1:35" hidden="1">
      <c r="A311" s="148"/>
      <c r="B311" s="148"/>
      <c r="C311" s="148"/>
      <c r="D311" s="148"/>
      <c r="E311" s="148"/>
      <c r="F311" s="148"/>
      <c r="G311" s="148"/>
      <c r="H311" s="148"/>
      <c r="I311" s="148"/>
      <c r="J311" s="148"/>
      <c r="K311" s="148"/>
      <c r="L311" s="148"/>
      <c r="M311" s="148"/>
      <c r="N311" s="148"/>
      <c r="O311" s="148"/>
      <c r="P311" s="148"/>
      <c r="Q311" s="148"/>
      <c r="R311" s="148"/>
      <c r="S311" s="148"/>
      <c r="T311" s="148"/>
      <c r="U311" s="148"/>
      <c r="V311" s="148"/>
      <c r="W311" s="148"/>
      <c r="X311" s="148"/>
      <c r="Y311" s="148"/>
      <c r="Z311" s="148"/>
      <c r="AA311" s="148"/>
      <c r="AB311" s="148"/>
      <c r="AC311" s="148"/>
      <c r="AD311" s="148"/>
      <c r="AE311" s="148"/>
      <c r="AF311" s="148"/>
      <c r="AG311" s="148"/>
      <c r="AH311" s="148"/>
      <c r="AI311" s="148"/>
    </row>
    <row r="312" spans="1:35" hidden="1">
      <c r="A312" s="148"/>
      <c r="B312" s="148"/>
      <c r="C312" s="148"/>
      <c r="D312" s="148"/>
      <c r="E312" s="148"/>
      <c r="F312" s="148"/>
      <c r="G312" s="148"/>
      <c r="H312" s="148"/>
      <c r="I312" s="148"/>
      <c r="J312" s="148"/>
      <c r="K312" s="148"/>
      <c r="L312" s="148"/>
      <c r="M312" s="148"/>
      <c r="N312" s="148"/>
      <c r="O312" s="148"/>
      <c r="P312" s="148"/>
      <c r="Q312" s="148"/>
      <c r="R312" s="148"/>
      <c r="S312" s="148"/>
      <c r="T312" s="148"/>
      <c r="U312" s="148"/>
      <c r="V312" s="148"/>
      <c r="W312" s="148"/>
      <c r="X312" s="148"/>
      <c r="Y312" s="148"/>
      <c r="Z312" s="148"/>
      <c r="AA312" s="148"/>
      <c r="AB312" s="148"/>
      <c r="AC312" s="148"/>
      <c r="AD312" s="148"/>
      <c r="AE312" s="148"/>
      <c r="AF312" s="148"/>
      <c r="AG312" s="148"/>
      <c r="AH312" s="148"/>
      <c r="AI312" s="148"/>
    </row>
    <row r="313" spans="1:35" hidden="1">
      <c r="A313" s="148"/>
      <c r="B313" s="148"/>
      <c r="C313" s="148"/>
      <c r="D313" s="148"/>
      <c r="E313" s="148"/>
      <c r="F313" s="148"/>
      <c r="G313" s="148"/>
      <c r="H313" s="148"/>
      <c r="I313" s="148"/>
      <c r="J313" s="148"/>
      <c r="K313" s="148"/>
      <c r="L313" s="148"/>
      <c r="M313" s="148"/>
      <c r="N313" s="148"/>
      <c r="O313" s="148"/>
      <c r="P313" s="148"/>
      <c r="Q313" s="148"/>
      <c r="R313" s="148"/>
      <c r="S313" s="148"/>
      <c r="T313" s="148"/>
      <c r="U313" s="148"/>
      <c r="V313" s="148"/>
      <c r="W313" s="148"/>
      <c r="X313" s="148"/>
      <c r="Y313" s="148"/>
      <c r="Z313" s="148"/>
      <c r="AA313" s="148"/>
      <c r="AB313" s="148"/>
      <c r="AC313" s="148"/>
      <c r="AD313" s="148"/>
      <c r="AE313" s="148"/>
      <c r="AF313" s="148"/>
      <c r="AG313" s="148"/>
      <c r="AH313" s="148"/>
      <c r="AI313" s="148"/>
    </row>
    <row r="314" spans="1:35" hidden="1">
      <c r="A314" s="148"/>
      <c r="B314" s="148"/>
      <c r="C314" s="148"/>
      <c r="D314" s="148"/>
      <c r="E314" s="148"/>
      <c r="F314" s="148"/>
      <c r="G314" s="148"/>
      <c r="H314" s="148"/>
      <c r="I314" s="148"/>
      <c r="J314" s="148"/>
      <c r="K314" s="148"/>
      <c r="L314" s="148"/>
      <c r="M314" s="148"/>
      <c r="N314" s="148"/>
      <c r="O314" s="148"/>
      <c r="P314" s="148"/>
      <c r="Q314" s="148"/>
      <c r="R314" s="148"/>
      <c r="S314" s="148"/>
      <c r="T314" s="148"/>
      <c r="U314" s="148"/>
      <c r="V314" s="148"/>
      <c r="W314" s="148"/>
      <c r="X314" s="148"/>
      <c r="Y314" s="148"/>
      <c r="Z314" s="148"/>
      <c r="AA314" s="148"/>
      <c r="AB314" s="148"/>
      <c r="AC314" s="148"/>
      <c r="AD314" s="148"/>
      <c r="AE314" s="148"/>
      <c r="AF314" s="148"/>
      <c r="AG314" s="148"/>
      <c r="AH314" s="148"/>
      <c r="AI314" s="148"/>
    </row>
    <row r="315" spans="1:35" hidden="1">
      <c r="A315" s="148"/>
      <c r="B315" s="148"/>
      <c r="C315" s="148"/>
      <c r="D315" s="148"/>
      <c r="E315" s="148"/>
      <c r="F315" s="148"/>
      <c r="G315" s="148"/>
      <c r="H315" s="148"/>
      <c r="I315" s="148"/>
      <c r="J315" s="148"/>
      <c r="K315" s="148"/>
      <c r="L315" s="148"/>
      <c r="M315" s="148"/>
      <c r="N315" s="148"/>
      <c r="O315" s="148"/>
      <c r="P315" s="148"/>
      <c r="Q315" s="148"/>
      <c r="R315" s="148"/>
      <c r="S315" s="148"/>
      <c r="T315" s="148"/>
      <c r="U315" s="148"/>
      <c r="V315" s="148"/>
      <c r="W315" s="148"/>
      <c r="X315" s="148"/>
      <c r="Y315" s="148"/>
      <c r="Z315" s="148"/>
      <c r="AA315" s="148"/>
      <c r="AB315" s="148"/>
      <c r="AC315" s="148"/>
      <c r="AD315" s="148"/>
      <c r="AE315" s="148"/>
      <c r="AF315" s="148"/>
      <c r="AG315" s="148"/>
      <c r="AH315" s="148"/>
      <c r="AI315" s="148"/>
    </row>
    <row r="316" spans="1:35" hidden="1">
      <c r="A316" s="148"/>
      <c r="B316" s="148"/>
      <c r="C316" s="148"/>
      <c r="D316" s="148"/>
      <c r="E316" s="148"/>
      <c r="F316" s="148"/>
      <c r="G316" s="148"/>
      <c r="H316" s="148"/>
      <c r="I316" s="148"/>
      <c r="J316" s="148"/>
      <c r="K316" s="148"/>
      <c r="L316" s="148"/>
      <c r="M316" s="148"/>
      <c r="N316" s="148"/>
      <c r="O316" s="148"/>
      <c r="P316" s="148"/>
      <c r="Q316" s="148"/>
      <c r="R316" s="148"/>
      <c r="S316" s="148"/>
      <c r="T316" s="148"/>
      <c r="U316" s="148"/>
      <c r="V316" s="148"/>
      <c r="W316" s="148"/>
      <c r="X316" s="148"/>
      <c r="Y316" s="148"/>
      <c r="Z316" s="148"/>
      <c r="AA316" s="148"/>
      <c r="AB316" s="148"/>
      <c r="AC316" s="148"/>
      <c r="AD316" s="148"/>
      <c r="AE316" s="148"/>
      <c r="AF316" s="148"/>
      <c r="AG316" s="148"/>
      <c r="AH316" s="148"/>
      <c r="AI316" s="148"/>
    </row>
    <row r="317" spans="1:35" hidden="1">
      <c r="A317" s="148"/>
      <c r="B317" s="148"/>
      <c r="C317" s="148"/>
      <c r="D317" s="148"/>
      <c r="E317" s="148"/>
      <c r="F317" s="148"/>
      <c r="G317" s="148"/>
      <c r="H317" s="148"/>
      <c r="I317" s="148"/>
      <c r="J317" s="148"/>
      <c r="K317" s="148"/>
      <c r="L317" s="148"/>
      <c r="M317" s="148"/>
      <c r="N317" s="148"/>
      <c r="O317" s="148"/>
      <c r="P317" s="148"/>
      <c r="Q317" s="148"/>
      <c r="R317" s="148"/>
      <c r="S317" s="148"/>
      <c r="T317" s="148"/>
      <c r="U317" s="148"/>
      <c r="V317" s="148"/>
      <c r="W317" s="148"/>
      <c r="X317" s="148"/>
      <c r="Y317" s="148"/>
      <c r="Z317" s="148"/>
      <c r="AA317" s="148"/>
      <c r="AB317" s="148"/>
      <c r="AC317" s="148"/>
      <c r="AD317" s="148"/>
      <c r="AE317" s="148"/>
      <c r="AF317" s="148"/>
      <c r="AG317" s="148"/>
      <c r="AH317" s="148"/>
      <c r="AI317" s="148"/>
    </row>
    <row r="318" spans="1:35" hidden="1">
      <c r="A318" s="148"/>
      <c r="B318" s="148"/>
      <c r="C318" s="148"/>
      <c r="D318" s="148"/>
      <c r="E318" s="148"/>
      <c r="F318" s="148"/>
      <c r="G318" s="148"/>
      <c r="H318" s="148"/>
      <c r="I318" s="148"/>
      <c r="J318" s="148"/>
      <c r="K318" s="148"/>
      <c r="L318" s="148"/>
      <c r="M318" s="148"/>
      <c r="N318" s="148"/>
      <c r="O318" s="148"/>
      <c r="P318" s="148"/>
      <c r="Q318" s="148"/>
      <c r="R318" s="148"/>
      <c r="S318" s="148"/>
      <c r="T318" s="148"/>
      <c r="U318" s="148"/>
      <c r="V318" s="148"/>
      <c r="W318" s="148"/>
      <c r="X318" s="148"/>
      <c r="Y318" s="148"/>
      <c r="Z318" s="148"/>
      <c r="AA318" s="148"/>
      <c r="AB318" s="148"/>
      <c r="AC318" s="148"/>
      <c r="AD318" s="148"/>
      <c r="AE318" s="148"/>
      <c r="AF318" s="148"/>
      <c r="AG318" s="148"/>
      <c r="AH318" s="148"/>
      <c r="AI318" s="148"/>
    </row>
    <row r="319" spans="1:35" hidden="1">
      <c r="A319" s="148"/>
      <c r="B319" s="148"/>
      <c r="C319" s="148"/>
      <c r="D319" s="148"/>
      <c r="E319" s="148"/>
      <c r="F319" s="148"/>
      <c r="G319" s="148"/>
      <c r="H319" s="148"/>
      <c r="I319" s="148"/>
      <c r="J319" s="148"/>
      <c r="K319" s="148"/>
      <c r="L319" s="148"/>
      <c r="M319" s="148"/>
      <c r="N319" s="148"/>
      <c r="O319" s="148"/>
      <c r="P319" s="148"/>
      <c r="Q319" s="148"/>
      <c r="R319" s="148"/>
      <c r="S319" s="148"/>
      <c r="T319" s="148"/>
      <c r="U319" s="148"/>
      <c r="V319" s="148"/>
      <c r="W319" s="148"/>
      <c r="X319" s="148"/>
      <c r="Y319" s="148"/>
      <c r="Z319" s="148"/>
      <c r="AA319" s="148"/>
      <c r="AB319" s="148"/>
      <c r="AC319" s="148"/>
      <c r="AD319" s="148"/>
      <c r="AE319" s="148"/>
      <c r="AF319" s="148"/>
      <c r="AG319" s="148"/>
      <c r="AH319" s="148"/>
      <c r="AI319" s="148"/>
    </row>
    <row r="320" spans="1:35" hidden="1">
      <c r="A320" s="148"/>
      <c r="B320" s="148"/>
      <c r="C320" s="148"/>
      <c r="D320" s="148"/>
      <c r="E320" s="148"/>
      <c r="F320" s="148"/>
      <c r="G320" s="148"/>
      <c r="H320" s="148"/>
      <c r="I320" s="148"/>
      <c r="J320" s="148"/>
      <c r="K320" s="148"/>
      <c r="L320" s="148"/>
      <c r="M320" s="148"/>
      <c r="N320" s="148"/>
      <c r="O320" s="148"/>
      <c r="P320" s="148"/>
      <c r="Q320" s="148"/>
      <c r="R320" s="148"/>
      <c r="S320" s="148"/>
      <c r="T320" s="148"/>
      <c r="U320" s="148"/>
      <c r="V320" s="148"/>
      <c r="W320" s="148"/>
      <c r="X320" s="148"/>
      <c r="Y320" s="148"/>
      <c r="Z320" s="148"/>
      <c r="AA320" s="148"/>
      <c r="AB320" s="148"/>
      <c r="AC320" s="148"/>
      <c r="AD320" s="148"/>
      <c r="AE320" s="148"/>
      <c r="AF320" s="148"/>
      <c r="AG320" s="148"/>
      <c r="AH320" s="148"/>
      <c r="AI320" s="148"/>
    </row>
    <row r="321" spans="1:35" hidden="1">
      <c r="A321" s="148"/>
      <c r="B321" s="148"/>
      <c r="C321" s="148"/>
      <c r="D321" s="148"/>
      <c r="E321" s="148"/>
      <c r="F321" s="148"/>
      <c r="G321" s="148"/>
      <c r="H321" s="148"/>
      <c r="I321" s="148"/>
      <c r="J321" s="148"/>
      <c r="K321" s="148"/>
      <c r="L321" s="148"/>
      <c r="M321" s="148"/>
      <c r="N321" s="148"/>
      <c r="O321" s="148"/>
      <c r="P321" s="148"/>
      <c r="Q321" s="148"/>
      <c r="R321" s="148"/>
      <c r="S321" s="148"/>
      <c r="T321" s="148"/>
      <c r="U321" s="148"/>
      <c r="V321" s="148"/>
      <c r="W321" s="148"/>
      <c r="X321" s="148"/>
      <c r="Y321" s="148"/>
      <c r="Z321" s="148"/>
      <c r="AA321" s="148"/>
      <c r="AB321" s="148"/>
      <c r="AC321" s="148"/>
      <c r="AD321" s="148"/>
      <c r="AE321" s="148"/>
      <c r="AF321" s="148"/>
      <c r="AG321" s="148"/>
      <c r="AH321" s="148"/>
      <c r="AI321" s="148"/>
    </row>
    <row r="322" spans="1:35" hidden="1">
      <c r="A322" s="148"/>
      <c r="B322" s="148"/>
      <c r="C322" s="148"/>
      <c r="D322" s="148"/>
      <c r="E322" s="148"/>
      <c r="F322" s="148"/>
      <c r="G322" s="148"/>
      <c r="H322" s="148"/>
      <c r="I322" s="148"/>
      <c r="J322" s="148"/>
      <c r="K322" s="148"/>
      <c r="L322" s="148"/>
      <c r="M322" s="148"/>
      <c r="N322" s="148"/>
      <c r="O322" s="148"/>
      <c r="P322" s="148"/>
      <c r="Q322" s="148"/>
      <c r="R322" s="148"/>
      <c r="S322" s="148"/>
      <c r="T322" s="148"/>
      <c r="U322" s="148"/>
      <c r="V322" s="148"/>
      <c r="W322" s="148"/>
      <c r="X322" s="148"/>
      <c r="Y322" s="148"/>
      <c r="Z322" s="148"/>
      <c r="AA322" s="148"/>
      <c r="AB322" s="148"/>
      <c r="AC322" s="148"/>
      <c r="AD322" s="148"/>
      <c r="AE322" s="148"/>
      <c r="AF322" s="148"/>
      <c r="AG322" s="148"/>
      <c r="AH322" s="148"/>
      <c r="AI322" s="148"/>
    </row>
    <row r="323" spans="1:35" hidden="1">
      <c r="A323" s="148"/>
      <c r="B323" s="148"/>
      <c r="C323" s="148"/>
      <c r="D323" s="148"/>
      <c r="E323" s="148"/>
      <c r="F323" s="148"/>
      <c r="G323" s="148"/>
      <c r="H323" s="148"/>
      <c r="I323" s="148"/>
      <c r="J323" s="148"/>
      <c r="K323" s="148"/>
      <c r="L323" s="148"/>
      <c r="M323" s="148"/>
      <c r="N323" s="148"/>
      <c r="O323" s="148"/>
      <c r="P323" s="148"/>
      <c r="Q323" s="148"/>
      <c r="R323" s="148"/>
      <c r="S323" s="148"/>
      <c r="T323" s="148"/>
      <c r="U323" s="148"/>
      <c r="V323" s="148"/>
      <c r="W323" s="148"/>
      <c r="X323" s="148"/>
      <c r="Y323" s="148"/>
      <c r="Z323" s="148"/>
      <c r="AA323" s="148"/>
      <c r="AB323" s="148"/>
      <c r="AC323" s="148"/>
      <c r="AD323" s="148"/>
      <c r="AE323" s="148"/>
      <c r="AF323" s="148"/>
      <c r="AG323" s="148"/>
      <c r="AH323" s="148"/>
      <c r="AI323" s="148"/>
    </row>
    <row r="324" spans="1:35" hidden="1">
      <c r="A324" s="148"/>
      <c r="B324" s="148"/>
      <c r="C324" s="148"/>
      <c r="D324" s="148"/>
      <c r="E324" s="148"/>
      <c r="F324" s="148"/>
      <c r="G324" s="148"/>
      <c r="H324" s="148"/>
      <c r="I324" s="148"/>
      <c r="J324" s="148"/>
      <c r="K324" s="148"/>
      <c r="L324" s="148"/>
      <c r="M324" s="148"/>
      <c r="N324" s="148"/>
      <c r="O324" s="148"/>
      <c r="P324" s="148"/>
      <c r="Q324" s="148"/>
      <c r="R324" s="148"/>
      <c r="S324" s="148"/>
      <c r="T324" s="148"/>
      <c r="U324" s="148"/>
      <c r="V324" s="148"/>
      <c r="W324" s="148"/>
      <c r="X324" s="148"/>
      <c r="Y324" s="148"/>
      <c r="Z324" s="148"/>
      <c r="AA324" s="148"/>
      <c r="AB324" s="148"/>
      <c r="AC324" s="148"/>
      <c r="AD324" s="148"/>
      <c r="AE324" s="148"/>
      <c r="AF324" s="148"/>
      <c r="AG324" s="148"/>
      <c r="AH324" s="148"/>
      <c r="AI324" s="148"/>
    </row>
    <row r="325" spans="1:35" hidden="1">
      <c r="A325" s="148"/>
      <c r="B325" s="148"/>
      <c r="C325" s="148"/>
      <c r="D325" s="148"/>
      <c r="E325" s="148"/>
      <c r="F325" s="148"/>
      <c r="G325" s="148"/>
      <c r="H325" s="148"/>
      <c r="I325" s="148"/>
      <c r="J325" s="148"/>
      <c r="K325" s="148"/>
      <c r="L325" s="148"/>
      <c r="M325" s="148"/>
      <c r="N325" s="148"/>
      <c r="O325" s="148"/>
      <c r="P325" s="148"/>
      <c r="Q325" s="148"/>
      <c r="R325" s="148"/>
      <c r="S325" s="148"/>
      <c r="T325" s="148"/>
      <c r="U325" s="148"/>
      <c r="V325" s="148"/>
      <c r="W325" s="148"/>
      <c r="X325" s="148"/>
      <c r="Y325" s="148"/>
      <c r="Z325" s="148"/>
      <c r="AA325" s="148"/>
      <c r="AB325" s="148"/>
      <c r="AC325" s="148"/>
      <c r="AD325" s="148"/>
      <c r="AE325" s="148"/>
      <c r="AF325" s="148"/>
      <c r="AG325" s="148"/>
      <c r="AH325" s="148"/>
      <c r="AI325" s="148"/>
    </row>
    <row r="326" spans="1:35" hidden="1">
      <c r="A326" s="148"/>
      <c r="B326" s="148"/>
      <c r="C326" s="148"/>
      <c r="D326" s="148"/>
      <c r="E326" s="148"/>
      <c r="F326" s="148"/>
      <c r="G326" s="148"/>
      <c r="H326" s="148"/>
      <c r="I326" s="148"/>
      <c r="J326" s="148"/>
      <c r="K326" s="148"/>
      <c r="L326" s="148"/>
      <c r="M326" s="148"/>
      <c r="N326" s="148"/>
      <c r="O326" s="148"/>
      <c r="P326" s="148"/>
      <c r="Q326" s="148"/>
      <c r="R326" s="148"/>
      <c r="S326" s="148"/>
      <c r="T326" s="148"/>
      <c r="U326" s="148"/>
      <c r="V326" s="148"/>
      <c r="W326" s="148"/>
      <c r="X326" s="148"/>
      <c r="Y326" s="148"/>
      <c r="Z326" s="148"/>
      <c r="AA326" s="148"/>
      <c r="AB326" s="148"/>
      <c r="AC326" s="148"/>
      <c r="AD326" s="148"/>
      <c r="AE326" s="148"/>
      <c r="AF326" s="148"/>
      <c r="AG326" s="148"/>
      <c r="AH326" s="148"/>
      <c r="AI326" s="148"/>
    </row>
    <row r="327" spans="1:35" hidden="1">
      <c r="A327" s="148"/>
      <c r="B327" s="148"/>
      <c r="C327" s="148"/>
      <c r="D327" s="148"/>
      <c r="E327" s="148"/>
      <c r="F327" s="148"/>
      <c r="G327" s="148"/>
      <c r="H327" s="148"/>
      <c r="I327" s="148"/>
      <c r="J327" s="148"/>
      <c r="K327" s="148"/>
      <c r="L327" s="148"/>
      <c r="M327" s="148"/>
      <c r="N327" s="148"/>
      <c r="O327" s="148"/>
      <c r="P327" s="148"/>
      <c r="Q327" s="148"/>
      <c r="R327" s="148"/>
      <c r="S327" s="148"/>
      <c r="T327" s="148"/>
      <c r="U327" s="148"/>
      <c r="V327" s="148"/>
      <c r="W327" s="148"/>
      <c r="X327" s="148"/>
      <c r="Y327" s="148"/>
      <c r="Z327" s="148"/>
      <c r="AA327" s="148"/>
      <c r="AB327" s="148"/>
      <c r="AC327" s="148"/>
      <c r="AD327" s="148"/>
      <c r="AE327" s="148"/>
      <c r="AF327" s="148"/>
      <c r="AG327" s="148"/>
      <c r="AH327" s="148"/>
      <c r="AI327" s="148"/>
    </row>
    <row r="328" spans="1:35" hidden="1">
      <c r="A328" s="148"/>
      <c r="B328" s="148"/>
      <c r="C328" s="148"/>
      <c r="D328" s="148"/>
      <c r="E328" s="148"/>
      <c r="F328" s="148"/>
      <c r="G328" s="148"/>
      <c r="H328" s="148"/>
      <c r="I328" s="148"/>
      <c r="J328" s="148"/>
      <c r="K328" s="148"/>
      <c r="L328" s="148"/>
      <c r="M328" s="148"/>
      <c r="N328" s="148"/>
      <c r="O328" s="148"/>
      <c r="P328" s="148"/>
      <c r="Q328" s="148"/>
      <c r="R328" s="148"/>
      <c r="S328" s="148"/>
      <c r="T328" s="148"/>
      <c r="U328" s="148"/>
      <c r="V328" s="148"/>
      <c r="W328" s="148"/>
      <c r="X328" s="148"/>
      <c r="Y328" s="148"/>
      <c r="Z328" s="148"/>
      <c r="AA328" s="148"/>
      <c r="AB328" s="148"/>
      <c r="AC328" s="148"/>
      <c r="AD328" s="148"/>
      <c r="AE328" s="148"/>
      <c r="AF328" s="148"/>
      <c r="AG328" s="148"/>
      <c r="AH328" s="148"/>
      <c r="AI328" s="148"/>
    </row>
    <row r="329" spans="1:35" hidden="1">
      <c r="A329" s="148"/>
      <c r="B329" s="148"/>
      <c r="C329" s="148"/>
      <c r="D329" s="148"/>
      <c r="E329" s="148"/>
      <c r="F329" s="148"/>
      <c r="G329" s="148"/>
      <c r="H329" s="148"/>
      <c r="I329" s="148"/>
      <c r="J329" s="148"/>
      <c r="K329" s="148"/>
      <c r="L329" s="148"/>
      <c r="M329" s="148"/>
      <c r="N329" s="148"/>
      <c r="O329" s="148"/>
      <c r="P329" s="148"/>
      <c r="Q329" s="148"/>
      <c r="R329" s="148"/>
      <c r="S329" s="148"/>
      <c r="T329" s="148"/>
      <c r="U329" s="148"/>
      <c r="V329" s="148"/>
      <c r="W329" s="148"/>
      <c r="X329" s="148"/>
      <c r="Y329" s="148"/>
      <c r="Z329" s="148"/>
      <c r="AA329" s="148"/>
      <c r="AB329" s="148"/>
      <c r="AC329" s="148"/>
      <c r="AD329" s="148"/>
      <c r="AE329" s="148"/>
      <c r="AF329" s="148"/>
      <c r="AG329" s="148"/>
      <c r="AH329" s="148"/>
      <c r="AI329" s="148"/>
    </row>
    <row r="330" spans="1:35" hidden="1">
      <c r="A330" s="148"/>
      <c r="B330" s="148"/>
      <c r="C330" s="148"/>
      <c r="D330" s="148"/>
      <c r="E330" s="148"/>
      <c r="F330" s="148"/>
      <c r="G330" s="148"/>
      <c r="H330" s="148"/>
      <c r="I330" s="148"/>
      <c r="J330" s="148"/>
      <c r="K330" s="148"/>
      <c r="L330" s="148"/>
      <c r="M330" s="148"/>
      <c r="N330" s="148"/>
      <c r="O330" s="148"/>
      <c r="P330" s="148"/>
      <c r="Q330" s="148"/>
      <c r="R330" s="148"/>
      <c r="S330" s="148"/>
      <c r="T330" s="148"/>
      <c r="U330" s="148"/>
      <c r="V330" s="148"/>
      <c r="W330" s="148"/>
      <c r="X330" s="148"/>
      <c r="Y330" s="148"/>
      <c r="Z330" s="148"/>
      <c r="AA330" s="148"/>
      <c r="AB330" s="148"/>
      <c r="AC330" s="148"/>
      <c r="AD330" s="148"/>
      <c r="AE330" s="148"/>
      <c r="AF330" s="148"/>
      <c r="AG330" s="148"/>
      <c r="AH330" s="148"/>
      <c r="AI330" s="148"/>
    </row>
    <row r="331" spans="1:35" hidden="1">
      <c r="A331" s="148"/>
      <c r="B331" s="148"/>
      <c r="C331" s="148"/>
      <c r="D331" s="148"/>
      <c r="E331" s="148"/>
      <c r="F331" s="148"/>
      <c r="G331" s="148"/>
      <c r="H331" s="148"/>
      <c r="I331" s="148"/>
      <c r="J331" s="148"/>
      <c r="K331" s="148"/>
      <c r="L331" s="148"/>
      <c r="M331" s="148"/>
      <c r="N331" s="148"/>
      <c r="O331" s="148"/>
      <c r="P331" s="148"/>
      <c r="Q331" s="148"/>
      <c r="R331" s="148"/>
      <c r="S331" s="148"/>
      <c r="T331" s="148"/>
      <c r="U331" s="148"/>
      <c r="V331" s="148"/>
      <c r="W331" s="148"/>
      <c r="X331" s="148"/>
      <c r="Y331" s="148"/>
      <c r="Z331" s="148"/>
      <c r="AA331" s="148"/>
      <c r="AB331" s="148"/>
      <c r="AC331" s="148"/>
      <c r="AD331" s="148"/>
      <c r="AE331" s="148"/>
      <c r="AF331" s="148"/>
      <c r="AG331" s="148"/>
      <c r="AH331" s="148"/>
      <c r="AI331" s="148"/>
    </row>
    <row r="332" spans="1:35" hidden="1">
      <c r="A332" s="148"/>
      <c r="B332" s="148"/>
      <c r="C332" s="148"/>
      <c r="D332" s="148"/>
      <c r="E332" s="148"/>
      <c r="F332" s="148"/>
      <c r="G332" s="148"/>
      <c r="H332" s="148"/>
      <c r="I332" s="148"/>
      <c r="J332" s="148"/>
      <c r="K332" s="148"/>
      <c r="L332" s="148"/>
      <c r="M332" s="148"/>
      <c r="N332" s="148"/>
      <c r="O332" s="148"/>
      <c r="P332" s="148"/>
      <c r="Q332" s="148"/>
      <c r="R332" s="148"/>
      <c r="S332" s="148"/>
      <c r="T332" s="148"/>
      <c r="U332" s="148"/>
      <c r="V332" s="148"/>
      <c r="W332" s="148"/>
      <c r="X332" s="148"/>
      <c r="Y332" s="148"/>
      <c r="Z332" s="148"/>
      <c r="AA332" s="148"/>
      <c r="AB332" s="148"/>
      <c r="AC332" s="148"/>
      <c r="AD332" s="148"/>
      <c r="AE332" s="148"/>
      <c r="AF332" s="148"/>
      <c r="AG332" s="148"/>
      <c r="AH332" s="148"/>
      <c r="AI332" s="148"/>
    </row>
    <row r="333" spans="1:35" hidden="1">
      <c r="A333" s="148"/>
      <c r="B333" s="148"/>
      <c r="C333" s="148"/>
      <c r="D333" s="148"/>
      <c r="E333" s="148"/>
      <c r="F333" s="148"/>
      <c r="G333" s="148"/>
      <c r="H333" s="148"/>
      <c r="I333" s="148"/>
      <c r="J333" s="148"/>
      <c r="K333" s="148"/>
      <c r="L333" s="148"/>
      <c r="M333" s="148"/>
      <c r="N333" s="148"/>
      <c r="O333" s="148"/>
      <c r="P333" s="148"/>
      <c r="Q333" s="148"/>
      <c r="R333" s="148"/>
      <c r="S333" s="148"/>
      <c r="T333" s="148"/>
      <c r="U333" s="148"/>
      <c r="V333" s="148"/>
      <c r="W333" s="148"/>
      <c r="X333" s="148"/>
      <c r="Y333" s="148"/>
      <c r="Z333" s="148"/>
      <c r="AA333" s="148"/>
      <c r="AB333" s="148"/>
      <c r="AC333" s="148"/>
      <c r="AD333" s="148"/>
      <c r="AE333" s="148"/>
      <c r="AF333" s="148"/>
      <c r="AG333" s="148"/>
      <c r="AH333" s="148"/>
      <c r="AI333" s="148"/>
    </row>
    <row r="334" spans="1:35" hidden="1">
      <c r="A334" s="148"/>
      <c r="B334" s="148"/>
      <c r="C334" s="148"/>
      <c r="D334" s="148"/>
      <c r="E334" s="148"/>
      <c r="F334" s="148"/>
      <c r="G334" s="148"/>
      <c r="H334" s="148"/>
      <c r="I334" s="148"/>
      <c r="J334" s="148"/>
      <c r="K334" s="148"/>
      <c r="L334" s="148"/>
      <c r="M334" s="148"/>
      <c r="N334" s="148"/>
      <c r="O334" s="148"/>
      <c r="P334" s="148"/>
      <c r="Q334" s="148"/>
      <c r="R334" s="148"/>
      <c r="S334" s="148"/>
      <c r="T334" s="148"/>
      <c r="U334" s="148"/>
      <c r="V334" s="148"/>
      <c r="W334" s="148"/>
      <c r="X334" s="148"/>
      <c r="Y334" s="148"/>
      <c r="Z334" s="148"/>
      <c r="AA334" s="148"/>
      <c r="AB334" s="148"/>
      <c r="AC334" s="148"/>
      <c r="AD334" s="148"/>
      <c r="AE334" s="148"/>
      <c r="AF334" s="148"/>
      <c r="AG334" s="148"/>
      <c r="AH334" s="148"/>
      <c r="AI334" s="148"/>
    </row>
    <row r="335" spans="1:35" hidden="1">
      <c r="A335" s="148"/>
      <c r="B335" s="148"/>
      <c r="C335" s="148"/>
      <c r="D335" s="148"/>
      <c r="E335" s="148"/>
      <c r="F335" s="148"/>
      <c r="G335" s="148"/>
      <c r="H335" s="148"/>
      <c r="I335" s="148"/>
      <c r="J335" s="148"/>
      <c r="K335" s="148"/>
      <c r="L335" s="148"/>
      <c r="M335" s="148"/>
      <c r="N335" s="148"/>
      <c r="O335" s="148"/>
      <c r="P335" s="148"/>
      <c r="Q335" s="148"/>
      <c r="R335" s="148"/>
      <c r="S335" s="148"/>
      <c r="T335" s="148"/>
      <c r="U335" s="148"/>
      <c r="V335" s="148"/>
      <c r="W335" s="148"/>
      <c r="X335" s="148"/>
      <c r="Y335" s="148"/>
      <c r="Z335" s="148"/>
      <c r="AA335" s="148"/>
      <c r="AB335" s="148"/>
      <c r="AC335" s="148"/>
      <c r="AD335" s="148"/>
      <c r="AE335" s="148"/>
      <c r="AF335" s="148"/>
      <c r="AG335" s="148"/>
      <c r="AH335" s="148"/>
      <c r="AI335" s="148"/>
    </row>
    <row r="336" spans="1:35" hidden="1">
      <c r="A336" s="148"/>
      <c r="B336" s="148"/>
      <c r="C336" s="148"/>
      <c r="D336" s="148"/>
      <c r="E336" s="148"/>
      <c r="F336" s="148"/>
      <c r="G336" s="148"/>
      <c r="H336" s="148"/>
      <c r="I336" s="148"/>
      <c r="J336" s="148"/>
      <c r="K336" s="148"/>
      <c r="L336" s="148"/>
      <c r="M336" s="148"/>
      <c r="N336" s="148"/>
      <c r="O336" s="148"/>
      <c r="P336" s="148"/>
      <c r="Q336" s="148"/>
      <c r="R336" s="148"/>
      <c r="S336" s="148"/>
      <c r="T336" s="148"/>
      <c r="U336" s="148"/>
      <c r="V336" s="148"/>
      <c r="W336" s="148"/>
      <c r="X336" s="148"/>
      <c r="Y336" s="148"/>
      <c r="Z336" s="148"/>
      <c r="AA336" s="148"/>
      <c r="AB336" s="148"/>
      <c r="AC336" s="148"/>
      <c r="AD336" s="148"/>
      <c r="AE336" s="148"/>
      <c r="AF336" s="148"/>
      <c r="AG336" s="148"/>
      <c r="AH336" s="148"/>
      <c r="AI336" s="148"/>
    </row>
    <row r="337" spans="1:35" hidden="1">
      <c r="A337" s="148"/>
      <c r="B337" s="148"/>
      <c r="C337" s="148"/>
      <c r="D337" s="148"/>
      <c r="E337" s="148"/>
      <c r="F337" s="148"/>
      <c r="G337" s="148"/>
      <c r="H337" s="148"/>
      <c r="I337" s="148"/>
      <c r="J337" s="148"/>
      <c r="K337" s="148"/>
      <c r="L337" s="148"/>
      <c r="M337" s="148"/>
      <c r="N337" s="148"/>
      <c r="O337" s="148"/>
      <c r="P337" s="148"/>
      <c r="Q337" s="148"/>
      <c r="R337" s="148"/>
      <c r="S337" s="148"/>
      <c r="T337" s="148"/>
      <c r="U337" s="148"/>
      <c r="V337" s="148"/>
      <c r="W337" s="148"/>
      <c r="X337" s="148"/>
      <c r="Y337" s="148"/>
      <c r="Z337" s="148"/>
      <c r="AA337" s="148"/>
      <c r="AB337" s="148"/>
      <c r="AC337" s="148"/>
      <c r="AD337" s="148"/>
      <c r="AE337" s="148"/>
      <c r="AF337" s="148"/>
      <c r="AG337" s="148"/>
      <c r="AH337" s="148"/>
      <c r="AI337" s="148"/>
    </row>
    <row r="338" spans="1:35" hidden="1">
      <c r="A338" s="148"/>
      <c r="B338" s="148"/>
      <c r="C338" s="148"/>
      <c r="D338" s="148"/>
      <c r="E338" s="148"/>
      <c r="F338" s="148"/>
      <c r="G338" s="148"/>
      <c r="H338" s="148"/>
      <c r="I338" s="148"/>
      <c r="J338" s="148"/>
      <c r="K338" s="148"/>
      <c r="L338" s="148"/>
      <c r="M338" s="148"/>
      <c r="N338" s="148"/>
      <c r="O338" s="148"/>
      <c r="P338" s="148"/>
      <c r="Q338" s="148"/>
      <c r="R338" s="148"/>
      <c r="S338" s="148"/>
      <c r="T338" s="148"/>
      <c r="U338" s="148"/>
      <c r="V338" s="148"/>
      <c r="W338" s="148"/>
      <c r="X338" s="148"/>
      <c r="Y338" s="148"/>
      <c r="Z338" s="148"/>
      <c r="AA338" s="148"/>
      <c r="AB338" s="148"/>
      <c r="AC338" s="148"/>
      <c r="AD338" s="148"/>
      <c r="AE338" s="148"/>
      <c r="AF338" s="148"/>
      <c r="AG338" s="148"/>
      <c r="AH338" s="148"/>
      <c r="AI338" s="148"/>
    </row>
    <row r="339" spans="1:35" hidden="1">
      <c r="A339" s="148"/>
      <c r="B339" s="148"/>
      <c r="C339" s="148"/>
      <c r="D339" s="148"/>
      <c r="E339" s="148"/>
      <c r="F339" s="148"/>
      <c r="G339" s="148"/>
      <c r="H339" s="148"/>
      <c r="I339" s="148"/>
      <c r="J339" s="148"/>
      <c r="K339" s="148"/>
      <c r="L339" s="148"/>
      <c r="M339" s="148"/>
      <c r="N339" s="148"/>
      <c r="O339" s="148"/>
      <c r="P339" s="148"/>
      <c r="Q339" s="148"/>
      <c r="R339" s="148"/>
      <c r="S339" s="148"/>
      <c r="T339" s="148"/>
      <c r="U339" s="148"/>
      <c r="V339" s="148"/>
      <c r="W339" s="148"/>
      <c r="X339" s="148"/>
      <c r="Y339" s="148"/>
      <c r="Z339" s="148"/>
      <c r="AA339" s="148"/>
      <c r="AB339" s="148"/>
      <c r="AC339" s="148"/>
      <c r="AD339" s="148"/>
      <c r="AE339" s="148"/>
      <c r="AF339" s="148"/>
      <c r="AG339" s="148"/>
      <c r="AH339" s="148"/>
      <c r="AI339" s="148"/>
    </row>
    <row r="340" spans="1:35" hidden="1">
      <c r="A340" s="148"/>
      <c r="B340" s="148"/>
      <c r="C340" s="148"/>
      <c r="D340" s="148"/>
      <c r="E340" s="148"/>
      <c r="F340" s="148"/>
      <c r="G340" s="148"/>
      <c r="H340" s="148"/>
      <c r="I340" s="148"/>
      <c r="J340" s="148"/>
      <c r="K340" s="148"/>
      <c r="L340" s="148"/>
      <c r="M340" s="148"/>
      <c r="N340" s="148"/>
      <c r="O340" s="148"/>
      <c r="P340" s="148"/>
      <c r="Q340" s="148"/>
      <c r="R340" s="148"/>
      <c r="S340" s="148"/>
      <c r="T340" s="148"/>
      <c r="U340" s="148"/>
      <c r="V340" s="148"/>
      <c r="W340" s="148"/>
      <c r="X340" s="148"/>
      <c r="Y340" s="148"/>
      <c r="Z340" s="148"/>
      <c r="AA340" s="148"/>
      <c r="AB340" s="148"/>
      <c r="AC340" s="148"/>
      <c r="AD340" s="148"/>
      <c r="AE340" s="148"/>
      <c r="AF340" s="148"/>
      <c r="AG340" s="148"/>
      <c r="AH340" s="148"/>
      <c r="AI340" s="148"/>
    </row>
    <row r="341" spans="1:35" hidden="1">
      <c r="A341" s="148"/>
      <c r="B341" s="148"/>
      <c r="C341" s="148"/>
      <c r="D341" s="148"/>
      <c r="E341" s="148"/>
      <c r="F341" s="148"/>
      <c r="G341" s="148"/>
      <c r="H341" s="148"/>
      <c r="I341" s="148"/>
      <c r="J341" s="148"/>
      <c r="K341" s="148"/>
      <c r="L341" s="148"/>
      <c r="M341" s="148"/>
      <c r="N341" s="148"/>
      <c r="O341" s="148"/>
      <c r="P341" s="148"/>
      <c r="Q341" s="148"/>
      <c r="R341" s="148"/>
      <c r="S341" s="148"/>
      <c r="T341" s="148"/>
      <c r="U341" s="148"/>
      <c r="V341" s="148"/>
      <c r="W341" s="148"/>
      <c r="X341" s="148"/>
      <c r="Y341" s="148"/>
      <c r="Z341" s="148"/>
      <c r="AA341" s="148"/>
      <c r="AB341" s="148"/>
      <c r="AC341" s="148"/>
      <c r="AD341" s="148"/>
      <c r="AE341" s="148"/>
      <c r="AF341" s="148"/>
      <c r="AG341" s="148"/>
      <c r="AH341" s="148"/>
      <c r="AI341" s="148"/>
    </row>
    <row r="342" spans="1:35" hidden="1">
      <c r="A342" s="148"/>
      <c r="B342" s="148"/>
      <c r="C342" s="148"/>
      <c r="D342" s="148"/>
      <c r="E342" s="148"/>
      <c r="F342" s="148"/>
      <c r="G342" s="148"/>
      <c r="H342" s="148"/>
      <c r="I342" s="148"/>
      <c r="J342" s="148"/>
      <c r="K342" s="148"/>
      <c r="L342" s="148"/>
      <c r="M342" s="148"/>
      <c r="N342" s="148"/>
      <c r="O342" s="148"/>
      <c r="P342" s="148"/>
      <c r="Q342" s="148"/>
      <c r="R342" s="148"/>
      <c r="S342" s="148"/>
      <c r="T342" s="148"/>
      <c r="U342" s="148"/>
      <c r="V342" s="148"/>
      <c r="W342" s="148"/>
      <c r="X342" s="148"/>
      <c r="Y342" s="148"/>
      <c r="Z342" s="148"/>
      <c r="AA342" s="148"/>
      <c r="AB342" s="148"/>
      <c r="AC342" s="148"/>
      <c r="AD342" s="148"/>
      <c r="AE342" s="148"/>
      <c r="AF342" s="148"/>
      <c r="AG342" s="148"/>
      <c r="AH342" s="148"/>
      <c r="AI342" s="148"/>
    </row>
    <row r="343" spans="1:35" hidden="1">
      <c r="A343" s="148"/>
      <c r="B343" s="148"/>
      <c r="C343" s="148"/>
      <c r="D343" s="148"/>
      <c r="E343" s="148"/>
      <c r="F343" s="148"/>
      <c r="G343" s="148"/>
      <c r="H343" s="148"/>
      <c r="I343" s="148"/>
      <c r="J343" s="148"/>
      <c r="K343" s="148"/>
      <c r="L343" s="148"/>
      <c r="M343" s="148"/>
      <c r="N343" s="148"/>
      <c r="O343" s="148"/>
      <c r="P343" s="148"/>
      <c r="Q343" s="148"/>
      <c r="R343" s="148"/>
      <c r="S343" s="148"/>
      <c r="T343" s="148"/>
      <c r="U343" s="148"/>
      <c r="V343" s="148"/>
      <c r="W343" s="148"/>
      <c r="X343" s="148"/>
      <c r="Y343" s="148"/>
      <c r="Z343" s="148"/>
      <c r="AA343" s="148"/>
      <c r="AB343" s="148"/>
      <c r="AC343" s="148"/>
      <c r="AD343" s="148"/>
      <c r="AE343" s="148"/>
      <c r="AF343" s="148"/>
      <c r="AG343" s="148"/>
      <c r="AH343" s="148"/>
      <c r="AI343" s="148"/>
    </row>
    <row r="344" spans="1:35" hidden="1">
      <c r="A344" s="148"/>
      <c r="B344" s="148"/>
      <c r="C344" s="148"/>
      <c r="D344" s="148"/>
      <c r="E344" s="148"/>
      <c r="F344" s="148"/>
      <c r="G344" s="148"/>
      <c r="H344" s="148"/>
      <c r="I344" s="148"/>
      <c r="J344" s="148"/>
      <c r="K344" s="148"/>
      <c r="L344" s="148"/>
      <c r="M344" s="148"/>
      <c r="N344" s="148"/>
      <c r="O344" s="148"/>
      <c r="P344" s="148"/>
      <c r="Q344" s="148"/>
      <c r="R344" s="148"/>
      <c r="S344" s="148"/>
      <c r="T344" s="148"/>
      <c r="U344" s="148"/>
      <c r="V344" s="148"/>
      <c r="W344" s="148"/>
      <c r="X344" s="148"/>
      <c r="Y344" s="148"/>
      <c r="Z344" s="148"/>
      <c r="AA344" s="148"/>
      <c r="AB344" s="148"/>
      <c r="AC344" s="148"/>
      <c r="AD344" s="148"/>
      <c r="AE344" s="148"/>
      <c r="AF344" s="148"/>
      <c r="AG344" s="148"/>
      <c r="AH344" s="148"/>
      <c r="AI344" s="148"/>
    </row>
    <row r="345" spans="1:35" hidden="1">
      <c r="A345" s="148"/>
      <c r="B345" s="148"/>
      <c r="C345" s="148"/>
      <c r="D345" s="148"/>
      <c r="E345" s="148"/>
      <c r="F345" s="148"/>
      <c r="G345" s="148"/>
      <c r="H345" s="148"/>
      <c r="I345" s="148"/>
      <c r="J345" s="148"/>
      <c r="K345" s="148"/>
      <c r="L345" s="148"/>
      <c r="M345" s="148"/>
      <c r="N345" s="148"/>
      <c r="O345" s="148"/>
      <c r="P345" s="148"/>
      <c r="Q345" s="148"/>
      <c r="R345" s="148"/>
      <c r="S345" s="148"/>
      <c r="T345" s="148"/>
      <c r="U345" s="148"/>
      <c r="V345" s="148"/>
      <c r="W345" s="148"/>
      <c r="X345" s="148"/>
      <c r="Y345" s="148"/>
      <c r="Z345" s="148"/>
      <c r="AA345" s="148"/>
      <c r="AB345" s="148"/>
      <c r="AC345" s="148"/>
      <c r="AD345" s="148"/>
      <c r="AE345" s="148"/>
      <c r="AF345" s="148"/>
      <c r="AG345" s="148"/>
      <c r="AH345" s="148"/>
      <c r="AI345" s="148"/>
    </row>
    <row r="346" spans="1:35" hidden="1">
      <c r="A346" s="148"/>
      <c r="B346" s="148"/>
      <c r="C346" s="148"/>
      <c r="D346" s="148"/>
      <c r="E346" s="148"/>
      <c r="F346" s="148"/>
      <c r="G346" s="148"/>
      <c r="H346" s="148"/>
      <c r="I346" s="148"/>
      <c r="J346" s="148"/>
      <c r="K346" s="148"/>
      <c r="L346" s="148"/>
      <c r="M346" s="148"/>
      <c r="N346" s="148"/>
      <c r="O346" s="148"/>
      <c r="P346" s="148"/>
      <c r="Q346" s="148"/>
      <c r="R346" s="148"/>
      <c r="S346" s="148"/>
      <c r="T346" s="148"/>
      <c r="U346" s="148"/>
      <c r="V346" s="148"/>
      <c r="W346" s="148"/>
      <c r="X346" s="148"/>
      <c r="Y346" s="148"/>
      <c r="Z346" s="148"/>
      <c r="AA346" s="148"/>
      <c r="AB346" s="148"/>
      <c r="AC346" s="148"/>
      <c r="AD346" s="148"/>
      <c r="AE346" s="148"/>
      <c r="AF346" s="148"/>
      <c r="AG346" s="148"/>
      <c r="AH346" s="148"/>
      <c r="AI346" s="148"/>
    </row>
    <row r="347" spans="1:35" hidden="1">
      <c r="A347" s="148"/>
      <c r="B347" s="148"/>
      <c r="C347" s="148"/>
      <c r="D347" s="148"/>
      <c r="E347" s="148"/>
      <c r="F347" s="148"/>
      <c r="G347" s="148"/>
      <c r="H347" s="148"/>
      <c r="I347" s="148"/>
      <c r="J347" s="148"/>
      <c r="K347" s="148"/>
      <c r="L347" s="148"/>
      <c r="M347" s="148"/>
      <c r="N347" s="148"/>
      <c r="O347" s="148"/>
      <c r="P347" s="148"/>
      <c r="Q347" s="148"/>
      <c r="R347" s="148"/>
      <c r="S347" s="148"/>
      <c r="T347" s="148"/>
      <c r="U347" s="148"/>
      <c r="V347" s="148"/>
      <c r="W347" s="148"/>
      <c r="X347" s="148"/>
      <c r="Y347" s="148"/>
      <c r="Z347" s="148"/>
      <c r="AA347" s="148"/>
      <c r="AB347" s="148"/>
      <c r="AC347" s="148"/>
      <c r="AD347" s="148"/>
      <c r="AE347" s="148"/>
      <c r="AF347" s="148"/>
      <c r="AG347" s="148"/>
      <c r="AH347" s="148"/>
      <c r="AI347" s="148"/>
    </row>
    <row r="348" spans="1:35" hidden="1">
      <c r="A348" s="148"/>
      <c r="B348" s="148"/>
      <c r="C348" s="148"/>
      <c r="D348" s="148"/>
      <c r="E348" s="148"/>
      <c r="F348" s="148"/>
      <c r="G348" s="148"/>
      <c r="H348" s="148"/>
      <c r="I348" s="148"/>
      <c r="J348" s="148"/>
      <c r="K348" s="148"/>
      <c r="L348" s="148"/>
      <c r="M348" s="148"/>
      <c r="N348" s="148"/>
      <c r="O348" s="148"/>
      <c r="P348" s="148"/>
      <c r="Q348" s="148"/>
      <c r="R348" s="148"/>
      <c r="S348" s="148"/>
      <c r="T348" s="148"/>
      <c r="U348" s="148"/>
      <c r="V348" s="148"/>
      <c r="W348" s="148"/>
      <c r="X348" s="148"/>
      <c r="Y348" s="148"/>
      <c r="Z348" s="148"/>
      <c r="AA348" s="148"/>
      <c r="AB348" s="148"/>
      <c r="AC348" s="148"/>
      <c r="AD348" s="148"/>
      <c r="AE348" s="148"/>
      <c r="AF348" s="148"/>
      <c r="AG348" s="148"/>
      <c r="AH348" s="148"/>
      <c r="AI348" s="148"/>
    </row>
    <row r="349" spans="1:35" hidden="1">
      <c r="A349" s="148"/>
      <c r="B349" s="148"/>
      <c r="C349" s="148"/>
      <c r="D349" s="148"/>
      <c r="E349" s="148"/>
      <c r="F349" s="148"/>
      <c r="G349" s="148"/>
      <c r="H349" s="148"/>
      <c r="I349" s="148"/>
      <c r="J349" s="148"/>
      <c r="K349" s="148"/>
      <c r="L349" s="148"/>
      <c r="M349" s="148"/>
      <c r="N349" s="148"/>
      <c r="O349" s="148"/>
      <c r="P349" s="148"/>
      <c r="Q349" s="148"/>
      <c r="R349" s="148"/>
      <c r="S349" s="148"/>
      <c r="T349" s="148"/>
      <c r="U349" s="148"/>
      <c r="V349" s="148"/>
      <c r="W349" s="148"/>
      <c r="X349" s="148"/>
      <c r="Y349" s="148"/>
      <c r="Z349" s="148"/>
      <c r="AA349" s="148"/>
      <c r="AB349" s="148"/>
      <c r="AC349" s="148"/>
      <c r="AD349" s="148"/>
      <c r="AE349" s="148"/>
      <c r="AF349" s="148"/>
      <c r="AG349" s="148"/>
      <c r="AH349" s="148"/>
      <c r="AI349" s="148"/>
    </row>
    <row r="350" spans="1:35" hidden="1">
      <c r="A350" s="148"/>
      <c r="B350" s="148"/>
      <c r="C350" s="148"/>
      <c r="D350" s="148"/>
      <c r="E350" s="148"/>
      <c r="F350" s="148"/>
      <c r="G350" s="148"/>
      <c r="H350" s="148"/>
      <c r="I350" s="148"/>
      <c r="J350" s="148"/>
      <c r="K350" s="148"/>
      <c r="L350" s="148"/>
      <c r="M350" s="148"/>
      <c r="N350" s="148"/>
      <c r="O350" s="148"/>
      <c r="P350" s="148"/>
      <c r="Q350" s="148"/>
      <c r="R350" s="148"/>
      <c r="S350" s="148"/>
      <c r="T350" s="148"/>
      <c r="U350" s="148"/>
      <c r="V350" s="148"/>
      <c r="W350" s="148"/>
      <c r="X350" s="148"/>
      <c r="Y350" s="148"/>
      <c r="Z350" s="148"/>
      <c r="AA350" s="148"/>
      <c r="AB350" s="148"/>
      <c r="AC350" s="148"/>
      <c r="AD350" s="148"/>
      <c r="AE350" s="148"/>
      <c r="AF350" s="148"/>
      <c r="AG350" s="148"/>
      <c r="AH350" s="148"/>
      <c r="AI350" s="148"/>
    </row>
    <row r="351" spans="1:35" hidden="1">
      <c r="A351" s="148"/>
      <c r="B351" s="148"/>
      <c r="C351" s="148"/>
      <c r="D351" s="148"/>
      <c r="E351" s="148"/>
      <c r="F351" s="148"/>
      <c r="G351" s="148"/>
      <c r="H351" s="148"/>
      <c r="I351" s="148"/>
      <c r="J351" s="148"/>
      <c r="K351" s="148"/>
      <c r="L351" s="148"/>
      <c r="M351" s="148"/>
      <c r="N351" s="148"/>
      <c r="O351" s="148"/>
      <c r="P351" s="148"/>
      <c r="Q351" s="148"/>
      <c r="R351" s="148"/>
      <c r="S351" s="148"/>
      <c r="T351" s="148"/>
      <c r="U351" s="148"/>
      <c r="V351" s="148"/>
      <c r="W351" s="148"/>
      <c r="X351" s="148"/>
      <c r="Y351" s="148"/>
      <c r="Z351" s="148"/>
      <c r="AA351" s="148"/>
      <c r="AB351" s="148"/>
      <c r="AC351" s="148"/>
      <c r="AD351" s="148"/>
      <c r="AE351" s="148"/>
      <c r="AF351" s="148"/>
      <c r="AG351" s="148"/>
      <c r="AH351" s="148"/>
      <c r="AI351" s="148"/>
    </row>
    <row r="352" spans="1:35" hidden="1">
      <c r="A352" s="148"/>
      <c r="B352" s="148"/>
      <c r="C352" s="148"/>
      <c r="D352" s="148"/>
      <c r="E352" s="148"/>
      <c r="F352" s="148"/>
      <c r="G352" s="148"/>
      <c r="H352" s="148"/>
      <c r="I352" s="148"/>
      <c r="J352" s="148"/>
      <c r="K352" s="148"/>
      <c r="L352" s="148"/>
      <c r="M352" s="148"/>
      <c r="N352" s="148"/>
      <c r="O352" s="148"/>
      <c r="P352" s="148"/>
      <c r="Q352" s="148"/>
      <c r="R352" s="148"/>
      <c r="S352" s="148"/>
      <c r="T352" s="148"/>
      <c r="U352" s="148"/>
      <c r="V352" s="148"/>
      <c r="W352" s="148"/>
      <c r="X352" s="148"/>
      <c r="Y352" s="148"/>
      <c r="Z352" s="148"/>
      <c r="AA352" s="148"/>
      <c r="AB352" s="148"/>
      <c r="AC352" s="148"/>
      <c r="AD352" s="148"/>
      <c r="AE352" s="148"/>
      <c r="AF352" s="148"/>
      <c r="AG352" s="148"/>
      <c r="AH352" s="148"/>
      <c r="AI352" s="148"/>
    </row>
    <row r="353" spans="9:35" hidden="1">
      <c r="I353" s="148"/>
      <c r="J353" s="148"/>
      <c r="K353" s="148"/>
      <c r="L353" s="148"/>
      <c r="M353" s="148"/>
      <c r="N353" s="148"/>
      <c r="O353" s="148"/>
      <c r="P353" s="148"/>
      <c r="Q353" s="148"/>
      <c r="R353" s="148"/>
      <c r="S353" s="148"/>
      <c r="T353" s="148"/>
      <c r="U353" s="148"/>
      <c r="V353" s="148"/>
      <c r="W353" s="148"/>
      <c r="X353" s="148"/>
      <c r="Y353" s="148"/>
      <c r="Z353" s="148"/>
      <c r="AA353" s="148"/>
      <c r="AB353" s="148"/>
      <c r="AC353" s="148"/>
      <c r="AD353" s="148"/>
      <c r="AE353" s="148"/>
      <c r="AF353" s="148"/>
      <c r="AG353" s="148"/>
      <c r="AH353" s="148"/>
      <c r="AI353" s="148"/>
    </row>
    <row r="354" spans="9:35" hidden="1">
      <c r="I354" s="148"/>
      <c r="J354" s="148"/>
      <c r="K354" s="148"/>
      <c r="L354" s="148"/>
      <c r="M354" s="148"/>
      <c r="N354" s="148"/>
      <c r="O354" s="148"/>
      <c r="P354" s="148"/>
      <c r="Q354" s="148"/>
      <c r="R354" s="148"/>
      <c r="S354" s="148"/>
      <c r="T354" s="148"/>
      <c r="U354" s="148"/>
      <c r="V354" s="148"/>
      <c r="W354" s="148"/>
      <c r="X354" s="148"/>
      <c r="Y354" s="148"/>
      <c r="Z354" s="148"/>
      <c r="AA354" s="148"/>
      <c r="AB354" s="148"/>
      <c r="AC354" s="148"/>
      <c r="AD354" s="148"/>
      <c r="AE354" s="148"/>
      <c r="AF354" s="148"/>
      <c r="AG354" s="148"/>
      <c r="AH354" s="148"/>
      <c r="AI354" s="148"/>
    </row>
    <row r="355" spans="9:35" hidden="1">
      <c r="I355" s="148"/>
      <c r="J355" s="148"/>
      <c r="K355" s="148"/>
      <c r="L355" s="148"/>
      <c r="M355" s="148"/>
      <c r="N355" s="148"/>
      <c r="O355" s="148"/>
      <c r="P355" s="148"/>
      <c r="Q355" s="148"/>
      <c r="R355" s="148"/>
      <c r="S355" s="148"/>
      <c r="T355" s="148"/>
      <c r="U355" s="148"/>
      <c r="V355" s="148"/>
      <c r="W355" s="148"/>
      <c r="X355" s="148"/>
      <c r="Y355" s="148"/>
      <c r="Z355" s="148"/>
      <c r="AA355" s="148"/>
      <c r="AB355" s="148"/>
      <c r="AC355" s="148"/>
      <c r="AD355" s="148"/>
      <c r="AE355" s="148"/>
      <c r="AF355" s="148"/>
      <c r="AG355" s="148"/>
      <c r="AH355" s="148"/>
      <c r="AI355" s="148"/>
    </row>
    <row r="356" spans="9:35" hidden="1">
      <c r="I356" s="148"/>
      <c r="J356" s="148"/>
      <c r="K356" s="148"/>
      <c r="L356" s="148"/>
      <c r="M356" s="148"/>
      <c r="N356" s="148"/>
      <c r="O356" s="148"/>
      <c r="P356" s="148"/>
      <c r="Q356" s="148"/>
      <c r="R356" s="148"/>
      <c r="S356" s="148"/>
      <c r="T356" s="148"/>
      <c r="U356" s="148"/>
      <c r="V356" s="148"/>
      <c r="W356" s="148"/>
      <c r="X356" s="148"/>
      <c r="Y356" s="148"/>
      <c r="Z356" s="148"/>
      <c r="AA356" s="148"/>
      <c r="AB356" s="148"/>
      <c r="AC356" s="148"/>
      <c r="AD356" s="148"/>
      <c r="AE356" s="148"/>
      <c r="AF356" s="148"/>
      <c r="AG356" s="148"/>
      <c r="AH356" s="148"/>
      <c r="AI356" s="148"/>
    </row>
    <row r="357" spans="9:35" hidden="1">
      <c r="I357" s="148"/>
      <c r="J357" s="148"/>
      <c r="K357" s="148"/>
      <c r="L357" s="148"/>
      <c r="M357" s="148"/>
      <c r="N357" s="148"/>
      <c r="O357" s="148"/>
      <c r="P357" s="148"/>
      <c r="Q357" s="148"/>
      <c r="R357" s="148"/>
      <c r="S357" s="148"/>
      <c r="T357" s="148"/>
      <c r="U357" s="148"/>
      <c r="V357" s="148"/>
      <c r="W357" s="148"/>
      <c r="X357" s="148"/>
      <c r="Y357" s="148"/>
      <c r="Z357" s="148"/>
      <c r="AA357" s="148"/>
      <c r="AB357" s="148"/>
      <c r="AC357" s="148"/>
      <c r="AD357" s="148"/>
      <c r="AE357" s="148"/>
      <c r="AF357" s="148"/>
      <c r="AG357" s="148"/>
      <c r="AH357" s="148"/>
      <c r="AI357" s="148"/>
    </row>
    <row r="358" spans="9:35" hidden="1">
      <c r="I358" s="148"/>
      <c r="J358" s="148"/>
      <c r="K358" s="148"/>
      <c r="L358" s="148"/>
      <c r="M358" s="148"/>
      <c r="N358" s="148"/>
      <c r="O358" s="148"/>
      <c r="P358" s="148"/>
      <c r="Q358" s="148"/>
      <c r="R358" s="148"/>
      <c r="S358" s="148"/>
      <c r="T358" s="148"/>
      <c r="U358" s="148"/>
      <c r="V358" s="148"/>
      <c r="W358" s="148"/>
      <c r="X358" s="148"/>
      <c r="Y358" s="148"/>
      <c r="Z358" s="148"/>
      <c r="AA358" s="148"/>
      <c r="AB358" s="148"/>
      <c r="AC358" s="148"/>
      <c r="AD358" s="148"/>
      <c r="AE358" s="148"/>
      <c r="AF358" s="148"/>
      <c r="AG358" s="148"/>
      <c r="AH358" s="148"/>
      <c r="AI358" s="148"/>
    </row>
    <row r="359" spans="9:35" hidden="1">
      <c r="I359" s="148"/>
      <c r="J359" s="148"/>
      <c r="K359" s="148"/>
      <c r="L359" s="148"/>
      <c r="M359" s="148"/>
      <c r="N359" s="148"/>
      <c r="O359" s="148"/>
      <c r="P359" s="148"/>
      <c r="Q359" s="148"/>
      <c r="R359" s="148"/>
      <c r="S359" s="148"/>
      <c r="T359" s="148"/>
      <c r="U359" s="148"/>
      <c r="V359" s="148"/>
      <c r="W359" s="148"/>
      <c r="X359" s="148"/>
      <c r="Y359" s="148"/>
      <c r="Z359" s="148"/>
      <c r="AA359" s="148"/>
      <c r="AB359" s="148"/>
      <c r="AC359" s="148"/>
      <c r="AD359" s="148"/>
      <c r="AE359" s="148"/>
      <c r="AF359" s="148"/>
      <c r="AG359" s="148"/>
      <c r="AH359" s="148"/>
      <c r="AI359" s="148"/>
    </row>
    <row r="360" spans="9:35" hidden="1">
      <c r="I360" s="148"/>
      <c r="J360" s="148"/>
      <c r="K360" s="148"/>
      <c r="L360" s="148"/>
      <c r="M360" s="148"/>
      <c r="N360" s="148"/>
      <c r="O360" s="148"/>
      <c r="P360" s="148"/>
      <c r="Q360" s="148"/>
      <c r="R360" s="148"/>
      <c r="S360" s="148"/>
      <c r="T360" s="148"/>
      <c r="U360" s="148"/>
      <c r="V360" s="148"/>
      <c r="W360" s="148"/>
      <c r="X360" s="148"/>
      <c r="Y360" s="148"/>
      <c r="Z360" s="148"/>
      <c r="AA360" s="148"/>
      <c r="AB360" s="148"/>
      <c r="AC360" s="148"/>
      <c r="AD360" s="148"/>
      <c r="AE360" s="148"/>
      <c r="AF360" s="148"/>
      <c r="AG360" s="148"/>
      <c r="AH360" s="148"/>
      <c r="AI360" s="148"/>
    </row>
    <row r="361" spans="9:35" hidden="1">
      <c r="I361" s="148"/>
      <c r="J361" s="148"/>
      <c r="K361" s="148"/>
      <c r="L361" s="148"/>
      <c r="M361" s="148"/>
      <c r="N361" s="148"/>
      <c r="O361" s="148"/>
      <c r="P361" s="148"/>
      <c r="Q361" s="148"/>
      <c r="R361" s="148"/>
      <c r="S361" s="148"/>
      <c r="T361" s="148"/>
      <c r="U361" s="148"/>
      <c r="V361" s="148"/>
      <c r="W361" s="148"/>
      <c r="X361" s="148"/>
      <c r="Y361" s="148"/>
      <c r="Z361" s="148"/>
      <c r="AA361" s="148"/>
      <c r="AB361" s="148"/>
      <c r="AC361" s="148"/>
      <c r="AD361" s="148"/>
      <c r="AE361" s="148"/>
      <c r="AF361" s="148"/>
      <c r="AG361" s="148"/>
      <c r="AH361" s="148"/>
      <c r="AI361" s="148"/>
    </row>
    <row r="362" spans="9:35" hidden="1">
      <c r="I362" s="148"/>
      <c r="J362" s="148"/>
      <c r="K362" s="148"/>
      <c r="L362" s="148"/>
      <c r="M362" s="148"/>
      <c r="N362" s="148"/>
      <c r="O362" s="148"/>
      <c r="P362" s="148"/>
      <c r="Q362" s="148"/>
      <c r="R362" s="148"/>
      <c r="S362" s="148"/>
      <c r="T362" s="148"/>
      <c r="U362" s="148"/>
      <c r="V362" s="148"/>
      <c r="W362" s="148"/>
      <c r="X362" s="148"/>
      <c r="Y362" s="148"/>
      <c r="Z362" s="148"/>
      <c r="AA362" s="148"/>
      <c r="AB362" s="148"/>
      <c r="AC362" s="148"/>
      <c r="AD362" s="148"/>
      <c r="AE362" s="148"/>
      <c r="AF362" s="148"/>
      <c r="AG362" s="148"/>
      <c r="AH362" s="148"/>
      <c r="AI362" s="148"/>
    </row>
    <row r="363" spans="9:35" hidden="1">
      <c r="I363" s="148"/>
      <c r="J363" s="148"/>
      <c r="K363" s="148"/>
      <c r="L363" s="148"/>
      <c r="M363" s="148"/>
      <c r="N363" s="148"/>
      <c r="O363" s="148"/>
      <c r="P363" s="148"/>
      <c r="Q363" s="148"/>
      <c r="R363" s="148"/>
      <c r="S363" s="148"/>
      <c r="T363" s="148"/>
      <c r="U363" s="148"/>
      <c r="V363" s="148"/>
      <c r="W363" s="148"/>
      <c r="X363" s="148"/>
      <c r="Y363" s="148"/>
      <c r="Z363" s="148"/>
      <c r="AA363" s="148"/>
      <c r="AB363" s="148"/>
      <c r="AC363" s="148"/>
      <c r="AD363" s="148"/>
      <c r="AE363" s="148"/>
      <c r="AF363" s="148"/>
      <c r="AG363" s="148"/>
      <c r="AH363" s="148"/>
      <c r="AI363" s="148"/>
    </row>
    <row r="364" spans="9:35" hidden="1">
      <c r="I364" s="148"/>
      <c r="J364" s="148"/>
      <c r="K364" s="148"/>
      <c r="L364" s="148"/>
      <c r="M364" s="148"/>
      <c r="N364" s="148"/>
      <c r="O364" s="148"/>
      <c r="P364" s="148"/>
      <c r="Q364" s="148"/>
      <c r="R364" s="148"/>
      <c r="S364" s="148"/>
      <c r="T364" s="148"/>
      <c r="U364" s="148"/>
      <c r="V364" s="148"/>
      <c r="W364" s="148"/>
      <c r="X364" s="148"/>
      <c r="Y364" s="148"/>
      <c r="Z364" s="148"/>
      <c r="AA364" s="148"/>
      <c r="AB364" s="148"/>
      <c r="AC364" s="148"/>
      <c r="AD364" s="148"/>
      <c r="AE364" s="148"/>
      <c r="AF364" s="148"/>
      <c r="AG364" s="148"/>
      <c r="AH364" s="148"/>
      <c r="AI364" s="148"/>
    </row>
    <row r="365" spans="9:35" hidden="1">
      <c r="I365" s="148"/>
      <c r="J365" s="148"/>
      <c r="K365" s="148"/>
      <c r="L365" s="148"/>
      <c r="M365" s="148"/>
      <c r="N365" s="148"/>
      <c r="O365" s="148"/>
      <c r="P365" s="148"/>
      <c r="Q365" s="148"/>
      <c r="R365" s="148"/>
      <c r="S365" s="148"/>
      <c r="T365" s="148"/>
      <c r="U365" s="148"/>
      <c r="V365" s="148"/>
      <c r="W365" s="148"/>
      <c r="X365" s="148"/>
      <c r="Y365" s="148"/>
      <c r="Z365" s="148"/>
      <c r="AA365" s="148"/>
      <c r="AB365" s="148"/>
      <c r="AC365" s="148"/>
      <c r="AD365" s="148"/>
      <c r="AE365" s="148"/>
      <c r="AF365" s="148"/>
      <c r="AG365" s="148"/>
      <c r="AH365" s="148"/>
      <c r="AI365" s="148"/>
    </row>
    <row r="366" spans="9:35" hidden="1">
      <c r="I366" s="148"/>
      <c r="J366" s="148"/>
      <c r="K366" s="148"/>
      <c r="L366" s="148"/>
      <c r="M366" s="148"/>
      <c r="N366" s="148"/>
      <c r="O366" s="148"/>
      <c r="P366" s="148"/>
      <c r="Q366" s="148"/>
      <c r="R366" s="148"/>
      <c r="S366" s="148"/>
      <c r="T366" s="148"/>
      <c r="U366" s="148"/>
      <c r="V366" s="148"/>
      <c r="W366" s="148"/>
      <c r="X366" s="148"/>
      <c r="Y366" s="148"/>
      <c r="Z366" s="148"/>
      <c r="AA366" s="148"/>
      <c r="AB366" s="148"/>
      <c r="AC366" s="148"/>
      <c r="AD366" s="148"/>
      <c r="AE366" s="148"/>
      <c r="AF366" s="148"/>
      <c r="AG366" s="148"/>
      <c r="AH366" s="148"/>
      <c r="AI366" s="148"/>
    </row>
    <row r="367" spans="9:35" hidden="1">
      <c r="I367" s="148"/>
      <c r="J367" s="148"/>
      <c r="K367" s="148"/>
      <c r="L367" s="148"/>
      <c r="M367" s="148"/>
      <c r="N367" s="148"/>
      <c r="O367" s="148"/>
      <c r="P367" s="148"/>
      <c r="Q367" s="148"/>
      <c r="R367" s="148"/>
      <c r="S367" s="148"/>
      <c r="T367" s="148"/>
      <c r="U367" s="148"/>
      <c r="V367" s="148"/>
      <c r="W367" s="148"/>
      <c r="X367" s="148"/>
      <c r="Y367" s="148"/>
      <c r="Z367" s="148"/>
      <c r="AA367" s="148"/>
      <c r="AB367" s="148"/>
      <c r="AC367" s="148"/>
      <c r="AD367" s="148"/>
      <c r="AE367" s="148"/>
      <c r="AF367" s="148"/>
      <c r="AG367" s="148"/>
      <c r="AH367" s="148"/>
      <c r="AI367" s="148"/>
    </row>
    <row r="368" spans="9:35" hidden="1">
      <c r="I368" s="148"/>
      <c r="J368" s="148"/>
      <c r="K368" s="148"/>
      <c r="L368" s="148"/>
      <c r="M368" s="148"/>
      <c r="N368" s="148"/>
      <c r="O368" s="148"/>
      <c r="P368" s="148"/>
      <c r="Q368" s="148"/>
      <c r="R368" s="148"/>
      <c r="S368" s="148"/>
      <c r="T368" s="148"/>
      <c r="U368" s="148"/>
      <c r="V368" s="148"/>
      <c r="W368" s="148"/>
      <c r="X368" s="148"/>
      <c r="Y368" s="148"/>
      <c r="Z368" s="148"/>
      <c r="AA368" s="148"/>
      <c r="AB368" s="148"/>
      <c r="AC368" s="148"/>
      <c r="AD368" s="148"/>
      <c r="AE368" s="148"/>
      <c r="AF368" s="148"/>
      <c r="AG368" s="148"/>
      <c r="AH368" s="148"/>
      <c r="AI368" s="148"/>
    </row>
    <row r="369" spans="9:35" hidden="1">
      <c r="I369" s="148"/>
      <c r="J369" s="148"/>
      <c r="K369" s="148"/>
      <c r="L369" s="148"/>
      <c r="M369" s="148"/>
      <c r="N369" s="148"/>
      <c r="O369" s="148"/>
      <c r="P369" s="148"/>
      <c r="Q369" s="148"/>
      <c r="R369" s="148"/>
      <c r="S369" s="148"/>
      <c r="T369" s="148"/>
      <c r="U369" s="148"/>
      <c r="V369" s="148"/>
      <c r="W369" s="148"/>
      <c r="X369" s="148"/>
      <c r="Y369" s="148"/>
      <c r="Z369" s="148"/>
      <c r="AA369" s="148"/>
      <c r="AB369" s="148"/>
      <c r="AC369" s="148"/>
      <c r="AD369" s="148"/>
      <c r="AE369" s="148"/>
      <c r="AF369" s="148"/>
      <c r="AG369" s="148"/>
      <c r="AH369" s="148"/>
      <c r="AI369" s="148"/>
    </row>
    <row r="370" spans="9:35" hidden="1">
      <c r="I370" s="148"/>
      <c r="J370" s="148"/>
      <c r="K370" s="148"/>
      <c r="L370" s="148"/>
      <c r="M370" s="148"/>
      <c r="N370" s="148"/>
      <c r="O370" s="148"/>
      <c r="P370" s="148"/>
      <c r="Q370" s="148"/>
      <c r="R370" s="148"/>
      <c r="S370" s="148"/>
      <c r="T370" s="148"/>
      <c r="U370" s="148"/>
      <c r="V370" s="148"/>
      <c r="W370" s="148"/>
      <c r="X370" s="148"/>
      <c r="Y370" s="148"/>
      <c r="Z370" s="148"/>
      <c r="AA370" s="148"/>
      <c r="AB370" s="148"/>
      <c r="AC370" s="148"/>
      <c r="AD370" s="148"/>
      <c r="AE370" s="148"/>
      <c r="AF370" s="148"/>
      <c r="AG370" s="148"/>
      <c r="AH370" s="148"/>
      <c r="AI370" s="148"/>
    </row>
    <row r="371" spans="9:35" hidden="1">
      <c r="I371" s="148"/>
      <c r="J371" s="148"/>
      <c r="K371" s="148"/>
      <c r="L371" s="148"/>
      <c r="M371" s="148"/>
      <c r="N371" s="148"/>
      <c r="O371" s="148"/>
      <c r="P371" s="148"/>
      <c r="Q371" s="148"/>
      <c r="R371" s="148"/>
      <c r="S371" s="148"/>
      <c r="T371" s="148"/>
      <c r="U371" s="148"/>
      <c r="V371" s="148"/>
      <c r="W371" s="148"/>
      <c r="X371" s="148"/>
      <c r="Y371" s="148"/>
      <c r="Z371" s="148"/>
      <c r="AA371" s="148"/>
      <c r="AB371" s="148"/>
      <c r="AC371" s="148"/>
      <c r="AD371" s="148"/>
      <c r="AE371" s="148"/>
      <c r="AF371" s="148"/>
      <c r="AG371" s="148"/>
      <c r="AH371" s="148"/>
      <c r="AI371" s="148"/>
    </row>
    <row r="372" spans="9:35" hidden="1">
      <c r="I372" s="148"/>
      <c r="J372" s="148"/>
      <c r="K372" s="148"/>
      <c r="L372" s="148"/>
      <c r="M372" s="148"/>
      <c r="N372" s="148"/>
      <c r="O372" s="148"/>
      <c r="P372" s="148"/>
      <c r="Q372" s="148"/>
      <c r="R372" s="148"/>
      <c r="S372" s="148"/>
      <c r="T372" s="148"/>
      <c r="U372" s="148"/>
      <c r="V372" s="148"/>
      <c r="W372" s="148"/>
      <c r="X372" s="148"/>
      <c r="Y372" s="148"/>
      <c r="Z372" s="148"/>
      <c r="AA372" s="148"/>
      <c r="AB372" s="148"/>
      <c r="AC372" s="148"/>
      <c r="AD372" s="148"/>
      <c r="AE372" s="148"/>
      <c r="AF372" s="148"/>
      <c r="AG372" s="148"/>
      <c r="AH372" s="148"/>
      <c r="AI372" s="148"/>
    </row>
    <row r="373" spans="9:35" hidden="1">
      <c r="I373" s="148"/>
      <c r="J373" s="148"/>
      <c r="K373" s="148"/>
      <c r="L373" s="148"/>
      <c r="M373" s="148"/>
      <c r="N373" s="148"/>
      <c r="O373" s="148"/>
      <c r="P373" s="148"/>
      <c r="Q373" s="148"/>
      <c r="R373" s="148"/>
      <c r="S373" s="148"/>
      <c r="T373" s="148"/>
      <c r="U373" s="148"/>
      <c r="V373" s="148"/>
      <c r="W373" s="148"/>
      <c r="X373" s="148"/>
      <c r="Y373" s="148"/>
      <c r="Z373" s="148"/>
      <c r="AA373" s="148"/>
      <c r="AB373" s="148"/>
      <c r="AC373" s="148"/>
      <c r="AD373" s="148"/>
      <c r="AE373" s="148"/>
      <c r="AF373" s="148"/>
      <c r="AG373" s="148"/>
      <c r="AH373" s="148"/>
      <c r="AI373" s="148"/>
    </row>
    <row r="374" spans="9:35" hidden="1">
      <c r="I374" s="148"/>
      <c r="J374" s="148"/>
      <c r="K374" s="148"/>
      <c r="L374" s="148"/>
      <c r="M374" s="148"/>
      <c r="N374" s="148"/>
      <c r="O374" s="148"/>
      <c r="P374" s="148"/>
      <c r="Q374" s="148"/>
      <c r="R374" s="148"/>
      <c r="S374" s="148"/>
      <c r="T374" s="148"/>
      <c r="U374" s="148"/>
      <c r="V374" s="148"/>
      <c r="W374" s="148"/>
      <c r="X374" s="148"/>
      <c r="Y374" s="148"/>
      <c r="Z374" s="148"/>
      <c r="AA374" s="148"/>
      <c r="AB374" s="148"/>
      <c r="AC374" s="148"/>
      <c r="AD374" s="148"/>
      <c r="AE374" s="148"/>
      <c r="AF374" s="148"/>
      <c r="AG374" s="148"/>
      <c r="AH374" s="148"/>
      <c r="AI374" s="148"/>
    </row>
    <row r="375" spans="9:35" hidden="1">
      <c r="I375" s="148"/>
      <c r="J375" s="148"/>
      <c r="K375" s="148"/>
      <c r="L375" s="148"/>
      <c r="M375" s="148"/>
      <c r="N375" s="148"/>
      <c r="O375" s="148"/>
      <c r="P375" s="148"/>
      <c r="Q375" s="148"/>
      <c r="R375" s="148"/>
      <c r="S375" s="148"/>
      <c r="T375" s="148"/>
      <c r="U375" s="148"/>
      <c r="V375" s="148"/>
      <c r="W375" s="148"/>
      <c r="X375" s="148"/>
      <c r="Y375" s="148"/>
      <c r="Z375" s="148"/>
      <c r="AA375" s="148"/>
      <c r="AB375" s="148"/>
      <c r="AC375" s="148"/>
      <c r="AD375" s="148"/>
      <c r="AE375" s="148"/>
      <c r="AF375" s="148"/>
      <c r="AG375" s="148"/>
      <c r="AH375" s="148"/>
      <c r="AI375" s="148"/>
    </row>
    <row r="376" spans="9:35" hidden="1">
      <c r="I376" s="148"/>
      <c r="J376" s="148"/>
      <c r="K376" s="148"/>
      <c r="L376" s="148"/>
      <c r="M376" s="148"/>
      <c r="N376" s="148"/>
      <c r="O376" s="148"/>
      <c r="P376" s="148"/>
      <c r="Q376" s="148"/>
      <c r="R376" s="148"/>
      <c r="S376" s="148"/>
      <c r="T376" s="148"/>
      <c r="U376" s="148"/>
      <c r="V376" s="148"/>
      <c r="W376" s="148"/>
      <c r="X376" s="148"/>
      <c r="Y376" s="148"/>
      <c r="Z376" s="148"/>
      <c r="AA376" s="148"/>
      <c r="AB376" s="148"/>
      <c r="AC376" s="148"/>
      <c r="AD376" s="148"/>
      <c r="AE376" s="148"/>
      <c r="AF376" s="148"/>
      <c r="AG376" s="148"/>
      <c r="AH376" s="148"/>
      <c r="AI376" s="148"/>
    </row>
    <row r="377" spans="9:35" hidden="1">
      <c r="I377" s="148"/>
      <c r="J377" s="148"/>
      <c r="K377" s="148"/>
      <c r="L377" s="148"/>
      <c r="M377" s="148"/>
      <c r="N377" s="148"/>
      <c r="O377" s="148"/>
      <c r="P377" s="148"/>
      <c r="Q377" s="148"/>
      <c r="R377" s="148"/>
      <c r="S377" s="148"/>
      <c r="T377" s="148"/>
      <c r="U377" s="148"/>
      <c r="V377" s="148"/>
      <c r="W377" s="148"/>
      <c r="X377" s="148"/>
      <c r="Y377" s="148"/>
      <c r="Z377" s="148"/>
      <c r="AA377" s="148"/>
      <c r="AB377" s="148"/>
      <c r="AC377" s="148"/>
      <c r="AD377" s="148"/>
      <c r="AE377" s="148"/>
      <c r="AF377" s="148"/>
      <c r="AG377" s="148"/>
      <c r="AH377" s="148"/>
      <c r="AI377" s="148"/>
    </row>
    <row r="378" spans="9:35" hidden="1">
      <c r="I378" s="148"/>
      <c r="J378" s="148"/>
      <c r="K378" s="148"/>
      <c r="L378" s="148"/>
      <c r="M378" s="148"/>
      <c r="N378" s="148"/>
      <c r="O378" s="148"/>
      <c r="P378" s="148"/>
      <c r="Q378" s="148"/>
      <c r="R378" s="148"/>
      <c r="S378" s="148"/>
      <c r="T378" s="148"/>
      <c r="U378" s="148"/>
      <c r="V378" s="148"/>
      <c r="W378" s="148"/>
      <c r="X378" s="148"/>
      <c r="Y378" s="148"/>
      <c r="Z378" s="148"/>
      <c r="AA378" s="148"/>
      <c r="AB378" s="148"/>
      <c r="AC378" s="148"/>
      <c r="AD378" s="148"/>
      <c r="AE378" s="148"/>
      <c r="AF378" s="148"/>
      <c r="AG378" s="148"/>
      <c r="AH378" s="148"/>
      <c r="AI378" s="148"/>
    </row>
    <row r="379" spans="9:35" hidden="1">
      <c r="I379" s="148"/>
      <c r="J379" s="148"/>
      <c r="K379" s="148"/>
      <c r="L379" s="148"/>
      <c r="M379" s="148"/>
      <c r="N379" s="148"/>
      <c r="O379" s="148"/>
      <c r="P379" s="148"/>
      <c r="Q379" s="148"/>
      <c r="R379" s="148"/>
      <c r="S379" s="148"/>
      <c r="T379" s="148"/>
      <c r="U379" s="148"/>
      <c r="V379" s="148"/>
      <c r="W379" s="148"/>
      <c r="X379" s="148"/>
      <c r="Y379" s="148"/>
      <c r="Z379" s="148"/>
      <c r="AA379" s="148"/>
      <c r="AB379" s="148"/>
      <c r="AC379" s="148"/>
      <c r="AD379" s="148"/>
      <c r="AE379" s="148"/>
      <c r="AF379" s="148"/>
      <c r="AG379" s="148"/>
      <c r="AH379" s="148"/>
      <c r="AI379" s="148"/>
    </row>
    <row r="380" spans="9:35" hidden="1">
      <c r="I380" s="148"/>
      <c r="J380" s="148"/>
      <c r="K380" s="148"/>
      <c r="L380" s="148"/>
      <c r="M380" s="148"/>
      <c r="N380" s="148"/>
      <c r="O380" s="148"/>
      <c r="P380" s="148"/>
      <c r="Q380" s="148"/>
      <c r="R380" s="148"/>
      <c r="S380" s="148"/>
      <c r="T380" s="148"/>
      <c r="U380" s="148"/>
      <c r="V380" s="148"/>
      <c r="W380" s="148"/>
      <c r="X380" s="148"/>
      <c r="Y380" s="148"/>
      <c r="Z380" s="148"/>
      <c r="AA380" s="148"/>
      <c r="AB380" s="148"/>
      <c r="AC380" s="148"/>
      <c r="AD380" s="148"/>
      <c r="AE380" s="148"/>
      <c r="AF380" s="148"/>
      <c r="AG380" s="148"/>
      <c r="AH380" s="148"/>
      <c r="AI380" s="148"/>
    </row>
  </sheetData>
  <mergeCells count="18">
    <mergeCell ref="E22:H22"/>
    <mergeCell ref="C96:G96"/>
    <mergeCell ref="F4:G4"/>
    <mergeCell ref="B87:G87"/>
    <mergeCell ref="B92:G92"/>
    <mergeCell ref="B13:B14"/>
    <mergeCell ref="C13:C14"/>
    <mergeCell ref="B18:B19"/>
    <mergeCell ref="C18:C19"/>
    <mergeCell ref="B15:B16"/>
    <mergeCell ref="C50:C52"/>
    <mergeCell ref="B50:B52"/>
    <mergeCell ref="C71:C72"/>
    <mergeCell ref="C82:C83"/>
    <mergeCell ref="C80:C81"/>
    <mergeCell ref="B71:B72"/>
    <mergeCell ref="B80:B81"/>
    <mergeCell ref="E6:I6"/>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04"/>
  <sheetViews>
    <sheetView workbookViewId="0">
      <selection activeCell="N13" sqref="N13"/>
    </sheetView>
  </sheetViews>
  <sheetFormatPr defaultColWidth="0" defaultRowHeight="14.4" zeroHeight="1"/>
  <cols>
    <col min="1" max="1" width="2.44140625" style="148" customWidth="1"/>
    <col min="2" max="2" width="2.44140625" style="38" customWidth="1"/>
    <col min="3" max="3" width="10.109375" style="38" customWidth="1"/>
    <col min="4" max="9" width="13.109375" style="38" customWidth="1"/>
    <col min="10" max="10" width="9.109375" style="38" customWidth="1"/>
    <col min="11" max="11" width="14.6640625" style="38" customWidth="1"/>
    <col min="12" max="12" width="2.88671875" style="150" customWidth="1"/>
    <col min="13" max="14" width="9.109375" style="148" customWidth="1"/>
    <col min="15" max="43" width="0" style="148" hidden="1" customWidth="1"/>
    <col min="44" max="16384" width="9.109375" hidden="1"/>
  </cols>
  <sheetData>
    <row r="1" spans="1:43" s="148" customFormat="1">
      <c r="B1" s="150"/>
      <c r="C1" s="150"/>
      <c r="D1" s="150"/>
      <c r="E1" s="150"/>
      <c r="F1" s="150"/>
      <c r="G1" s="150"/>
      <c r="H1" s="150"/>
      <c r="I1" s="150"/>
      <c r="J1" s="150"/>
      <c r="K1" s="150"/>
      <c r="L1" s="150"/>
    </row>
    <row r="2" spans="1:43" s="39" customFormat="1" ht="21" customHeight="1">
      <c r="A2" s="147"/>
      <c r="B2" s="28" t="s">
        <v>26</v>
      </c>
      <c r="C2" s="28"/>
      <c r="D2" s="28"/>
      <c r="E2" s="28"/>
      <c r="F2" s="28"/>
      <c r="G2" s="28"/>
      <c r="H2" s="28"/>
      <c r="I2" s="28"/>
      <c r="J2" s="28"/>
      <c r="K2" s="28"/>
      <c r="L2" s="151"/>
      <c r="M2" s="147"/>
      <c r="N2" s="147"/>
      <c r="O2" s="147"/>
      <c r="P2" s="147"/>
      <c r="Q2" s="147"/>
      <c r="R2" s="147"/>
      <c r="S2" s="147"/>
      <c r="T2" s="147"/>
      <c r="U2" s="147"/>
      <c r="V2" s="147"/>
      <c r="W2" s="147"/>
      <c r="X2" s="147"/>
      <c r="Y2" s="147"/>
      <c r="Z2" s="147"/>
      <c r="AA2" s="147"/>
      <c r="AB2" s="147"/>
      <c r="AC2" s="147"/>
      <c r="AD2" s="147"/>
      <c r="AE2" s="147"/>
      <c r="AF2" s="147"/>
      <c r="AG2" s="147"/>
      <c r="AH2" s="147"/>
      <c r="AI2" s="147"/>
      <c r="AJ2" s="147"/>
      <c r="AK2" s="147"/>
      <c r="AL2" s="147"/>
      <c r="AM2" s="147"/>
      <c r="AN2" s="147"/>
      <c r="AO2" s="147"/>
      <c r="AP2" s="147"/>
      <c r="AQ2" s="147"/>
    </row>
    <row r="3" spans="1:43">
      <c r="B3" s="5" t="s">
        <v>0</v>
      </c>
      <c r="C3" s="5"/>
      <c r="D3" s="40" t="str">
        <f>'AER Summary'!C3</f>
        <v>Design Related Services</v>
      </c>
      <c r="E3" s="22"/>
      <c r="F3" s="22"/>
      <c r="G3" s="22"/>
      <c r="H3" s="22"/>
      <c r="I3" s="22"/>
      <c r="J3" s="22"/>
      <c r="K3" s="22"/>
      <c r="M3" s="152"/>
    </row>
    <row r="4" spans="1:43" s="148" customFormat="1">
      <c r="B4" s="152"/>
    </row>
    <row r="5" spans="1:43">
      <c r="B5" s="48" t="s">
        <v>71</v>
      </c>
      <c r="C5" s="48"/>
      <c r="D5" s="48"/>
      <c r="E5" s="48"/>
      <c r="F5" s="48"/>
      <c r="G5" s="48"/>
      <c r="H5" s="48"/>
      <c r="I5" s="48"/>
      <c r="J5" s="48"/>
      <c r="K5" s="48"/>
    </row>
    <row r="6" spans="1:43" ht="36.6" customHeight="1">
      <c r="B6" s="274" t="s">
        <v>72</v>
      </c>
      <c r="C6" s="274"/>
      <c r="D6" s="274"/>
      <c r="E6" s="274"/>
      <c r="F6" s="274"/>
      <c r="G6" s="274"/>
      <c r="H6" s="274"/>
      <c r="I6" s="274"/>
      <c r="J6" s="274"/>
      <c r="K6" s="274"/>
    </row>
    <row r="7" spans="1:43" s="148" customFormat="1">
      <c r="B7" s="152"/>
    </row>
    <row r="8" spans="1:43">
      <c r="B8" s="273" t="s">
        <v>75</v>
      </c>
      <c r="C8" s="273"/>
      <c r="D8" s="273"/>
      <c r="E8" s="273"/>
      <c r="F8" s="273"/>
      <c r="G8" s="273"/>
      <c r="H8" s="273"/>
      <c r="I8" s="273"/>
      <c r="J8" s="273"/>
      <c r="K8" s="273"/>
    </row>
    <row r="9" spans="1:43" ht="89.25" customHeight="1">
      <c r="B9" s="275" t="str">
        <f>'AER Summary'!B87:G87</f>
        <v xml:space="preserve">Activities includes:
• provision of design information, design rechecking services in relation to connection and relocation works provided contestably
• work of an administrative nature relating to work performed by Level 1 and Level 3 ASPs, including processing work
• the provision of engineering consulting (related to the shared distribution network). 
</v>
      </c>
      <c r="C9" s="275"/>
      <c r="D9" s="275"/>
      <c r="E9" s="275"/>
      <c r="F9" s="275"/>
      <c r="G9" s="275"/>
      <c r="H9" s="275"/>
      <c r="I9" s="275"/>
      <c r="J9" s="275"/>
      <c r="K9" s="275"/>
    </row>
    <row r="10" spans="1:43" s="148" customFormat="1">
      <c r="B10" s="150"/>
      <c r="C10" s="150"/>
      <c r="D10" s="150"/>
      <c r="E10" s="150"/>
      <c r="F10" s="150"/>
      <c r="G10" s="150"/>
      <c r="H10" s="150"/>
      <c r="I10" s="150"/>
      <c r="J10" s="150"/>
      <c r="K10" s="150"/>
      <c r="L10" s="150"/>
    </row>
    <row r="11" spans="1:43">
      <c r="B11" s="273" t="s">
        <v>70</v>
      </c>
      <c r="C11" s="273"/>
      <c r="D11" s="273"/>
      <c r="E11" s="273"/>
      <c r="F11" s="273"/>
      <c r="G11" s="273"/>
      <c r="H11" s="273"/>
      <c r="I11" s="273"/>
      <c r="J11" s="273"/>
      <c r="K11" s="273"/>
    </row>
    <row r="12" spans="1:43" ht="14.4" customHeight="1">
      <c r="B12" s="277" t="s">
        <v>76</v>
      </c>
      <c r="C12" s="270"/>
      <c r="D12" s="270"/>
      <c r="E12" s="270"/>
      <c r="F12" s="270"/>
      <c r="G12" s="270"/>
      <c r="H12" s="270"/>
      <c r="I12" s="270"/>
      <c r="J12" s="270"/>
      <c r="K12" s="270"/>
      <c r="M12" s="153"/>
    </row>
    <row r="13" spans="1:43" ht="409.5" customHeight="1">
      <c r="B13" s="275" t="s">
        <v>121</v>
      </c>
      <c r="C13" s="275"/>
      <c r="D13" s="275"/>
      <c r="E13" s="275"/>
      <c r="F13" s="275"/>
      <c r="G13" s="275"/>
      <c r="H13" s="275"/>
      <c r="I13" s="275"/>
      <c r="J13" s="275"/>
      <c r="K13" s="275"/>
      <c r="M13" s="153"/>
    </row>
    <row r="14" spans="1:43">
      <c r="B14" s="101"/>
      <c r="C14" s="101"/>
      <c r="D14" s="101"/>
      <c r="E14" s="101"/>
      <c r="F14" s="101"/>
      <c r="G14" s="101"/>
      <c r="H14" s="101"/>
      <c r="I14" s="101"/>
      <c r="J14" s="101"/>
      <c r="K14" s="101"/>
    </row>
    <row r="15" spans="1:43" ht="14.4" customHeight="1">
      <c r="B15" s="102"/>
      <c r="C15" s="102"/>
      <c r="D15" s="102"/>
      <c r="E15" s="102"/>
      <c r="F15" s="102"/>
      <c r="G15" s="102"/>
      <c r="H15" s="102"/>
      <c r="I15" s="102"/>
      <c r="J15" s="102"/>
      <c r="K15" s="102"/>
      <c r="M15" s="153"/>
    </row>
    <row r="16" spans="1:43" ht="14.4" customHeight="1">
      <c r="B16" s="277" t="s">
        <v>63</v>
      </c>
      <c r="C16" s="270"/>
      <c r="D16" s="270"/>
      <c r="E16" s="270"/>
      <c r="F16" s="270"/>
      <c r="G16" s="270"/>
      <c r="H16" s="270"/>
      <c r="I16" s="270"/>
      <c r="J16" s="270"/>
      <c r="K16" s="270"/>
      <c r="M16" s="153"/>
    </row>
    <row r="17" spans="2:25" ht="75.75" customHeight="1">
      <c r="B17" s="275" t="s">
        <v>122</v>
      </c>
      <c r="C17" s="275"/>
      <c r="D17" s="275"/>
      <c r="E17" s="275"/>
      <c r="F17" s="275"/>
      <c r="G17" s="275"/>
      <c r="H17" s="275"/>
      <c r="I17" s="275"/>
      <c r="J17" s="275"/>
      <c r="K17" s="275"/>
      <c r="M17" s="153"/>
    </row>
    <row r="18" spans="2:25" s="148" customFormat="1">
      <c r="B18" s="150"/>
      <c r="C18" s="150"/>
      <c r="D18" s="150"/>
      <c r="E18" s="150"/>
      <c r="F18" s="150"/>
      <c r="G18" s="150"/>
      <c r="H18" s="150"/>
      <c r="I18" s="150"/>
      <c r="J18" s="150"/>
      <c r="K18" s="150"/>
      <c r="L18" s="150"/>
    </row>
    <row r="19" spans="2:25" ht="14.4" customHeight="1">
      <c r="B19" s="277" t="s">
        <v>77</v>
      </c>
      <c r="C19" s="270"/>
      <c r="D19" s="270"/>
      <c r="E19" s="270"/>
      <c r="F19" s="270"/>
      <c r="G19" s="270"/>
      <c r="H19" s="270"/>
      <c r="I19" s="270"/>
      <c r="J19" s="270"/>
      <c r="K19" s="270"/>
      <c r="M19" s="153"/>
    </row>
    <row r="20" spans="2:25" ht="92.25" customHeight="1">
      <c r="B20" s="275" t="s">
        <v>123</v>
      </c>
      <c r="C20" s="275"/>
      <c r="D20" s="275"/>
      <c r="E20" s="275"/>
      <c r="F20" s="275"/>
      <c r="G20" s="275"/>
      <c r="H20" s="275"/>
      <c r="I20" s="275"/>
      <c r="J20" s="275"/>
      <c r="K20" s="275"/>
      <c r="M20" s="153"/>
    </row>
    <row r="21" spans="2:25" s="148" customFormat="1">
      <c r="B21" s="150"/>
      <c r="C21" s="150"/>
      <c r="D21" s="150"/>
      <c r="E21" s="150"/>
      <c r="F21" s="150"/>
      <c r="G21" s="150"/>
      <c r="H21" s="150"/>
      <c r="I21" s="150"/>
      <c r="J21" s="150"/>
      <c r="K21" s="150"/>
      <c r="L21" s="150"/>
    </row>
    <row r="22" spans="2:25" ht="14.4" customHeight="1">
      <c r="B22" s="277" t="s">
        <v>78</v>
      </c>
      <c r="C22" s="270"/>
      <c r="D22" s="270"/>
      <c r="E22" s="270"/>
      <c r="F22" s="270"/>
      <c r="G22" s="270"/>
      <c r="H22" s="270"/>
      <c r="I22" s="270"/>
      <c r="J22" s="270"/>
      <c r="K22" s="270"/>
      <c r="M22" s="153"/>
    </row>
    <row r="23" spans="2:25" ht="250.5" customHeight="1">
      <c r="B23" s="275" t="s">
        <v>124</v>
      </c>
      <c r="C23" s="275"/>
      <c r="D23" s="275"/>
      <c r="E23" s="275"/>
      <c r="F23" s="275"/>
      <c r="G23" s="275"/>
      <c r="H23" s="275"/>
      <c r="I23" s="275"/>
      <c r="J23" s="275"/>
      <c r="K23" s="275"/>
      <c r="M23" s="153"/>
    </row>
    <row r="24" spans="2:25" s="148" customFormat="1">
      <c r="B24" s="150"/>
      <c r="C24" s="150"/>
      <c r="D24" s="150"/>
      <c r="E24" s="150"/>
      <c r="F24" s="150"/>
      <c r="G24" s="150"/>
      <c r="H24" s="150"/>
      <c r="I24" s="150"/>
      <c r="J24" s="150"/>
      <c r="K24" s="150"/>
      <c r="L24" s="150"/>
    </row>
    <row r="25" spans="2:25" s="7" customFormat="1">
      <c r="B25" s="41" t="s">
        <v>15</v>
      </c>
      <c r="C25" s="41"/>
      <c r="D25" s="41"/>
      <c r="E25" s="41"/>
      <c r="F25" s="41"/>
      <c r="G25" s="41"/>
      <c r="H25" s="41"/>
      <c r="I25" s="41"/>
      <c r="J25" s="41"/>
      <c r="K25" s="41"/>
      <c r="L25" s="150"/>
      <c r="M25" s="148"/>
      <c r="N25" s="148"/>
    </row>
    <row r="26" spans="2:25" s="7" customFormat="1">
      <c r="B26" s="276"/>
      <c r="C26" s="276"/>
      <c r="D26" s="276"/>
      <c r="E26" s="276"/>
      <c r="F26" s="276"/>
      <c r="G26" s="276"/>
      <c r="H26" s="276"/>
      <c r="I26" s="276"/>
      <c r="J26" s="276"/>
      <c r="K26" s="276"/>
      <c r="L26" s="150"/>
      <c r="M26" s="148"/>
      <c r="N26" s="148"/>
    </row>
    <row r="27" spans="2:25" s="148" customFormat="1">
      <c r="B27" s="150"/>
      <c r="C27" s="150"/>
      <c r="D27" s="150"/>
      <c r="E27" s="150"/>
      <c r="F27" s="150"/>
      <c r="G27" s="150"/>
      <c r="H27" s="150"/>
      <c r="I27" s="150"/>
      <c r="J27" s="150"/>
      <c r="K27" s="150"/>
      <c r="L27" s="150"/>
      <c r="W27" s="7"/>
      <c r="X27" s="7"/>
      <c r="Y27" s="7"/>
    </row>
    <row r="28" spans="2:25" s="148" customFormat="1">
      <c r="B28" s="150"/>
      <c r="C28" s="150"/>
      <c r="D28" s="150"/>
      <c r="E28" s="150"/>
      <c r="F28" s="150"/>
      <c r="G28" s="150"/>
      <c r="H28" s="150"/>
      <c r="I28" s="150"/>
      <c r="J28" s="150"/>
      <c r="K28" s="150"/>
      <c r="L28" s="150"/>
      <c r="W28" s="7"/>
      <c r="X28" s="7"/>
      <c r="Y28" s="7"/>
    </row>
    <row r="29" spans="2:25" s="148" customFormat="1">
      <c r="B29" s="150"/>
      <c r="C29" s="150"/>
      <c r="D29" s="150"/>
      <c r="E29" s="150"/>
      <c r="F29" s="150"/>
      <c r="G29" s="150"/>
      <c r="H29" s="150"/>
      <c r="I29" s="150"/>
      <c r="J29" s="150"/>
      <c r="K29" s="150"/>
      <c r="L29" s="150"/>
    </row>
    <row r="30" spans="2:25" s="148" customFormat="1">
      <c r="B30" s="150"/>
      <c r="C30" s="150"/>
      <c r="D30" s="150"/>
      <c r="E30" s="150"/>
      <c r="F30" s="150"/>
      <c r="G30" s="150"/>
      <c r="H30" s="150"/>
      <c r="I30" s="150"/>
      <c r="J30" s="150"/>
      <c r="K30" s="150"/>
      <c r="L30" s="150"/>
    </row>
    <row r="31" spans="2:25" s="148" customFormat="1">
      <c r="B31" s="150"/>
      <c r="C31" s="150"/>
      <c r="D31" s="150"/>
      <c r="E31" s="150"/>
      <c r="F31" s="150"/>
      <c r="G31" s="150"/>
      <c r="H31" s="150"/>
      <c r="I31" s="150"/>
      <c r="J31" s="150"/>
      <c r="K31" s="150"/>
      <c r="L31" s="150"/>
    </row>
    <row r="32" spans="2:25" s="148" customFormat="1" hidden="1">
      <c r="B32" s="150"/>
      <c r="C32" s="150"/>
      <c r="D32" s="150"/>
      <c r="E32" s="150"/>
      <c r="F32" s="150"/>
      <c r="G32" s="150"/>
      <c r="H32" s="150"/>
      <c r="I32" s="150"/>
      <c r="J32" s="150"/>
      <c r="K32" s="150"/>
      <c r="L32" s="150"/>
    </row>
    <row r="33" spans="2:12" s="148" customFormat="1" hidden="1">
      <c r="B33" s="150"/>
      <c r="C33" s="150"/>
      <c r="D33" s="150"/>
      <c r="E33" s="150"/>
      <c r="F33" s="150"/>
      <c r="G33" s="150"/>
      <c r="H33" s="150"/>
      <c r="I33" s="150"/>
      <c r="J33" s="150"/>
      <c r="K33" s="150"/>
      <c r="L33" s="150"/>
    </row>
    <row r="34" spans="2:12" s="148" customFormat="1" ht="14.4" hidden="1" customHeight="1">
      <c r="B34" s="150"/>
      <c r="C34" s="150"/>
      <c r="D34" s="150"/>
      <c r="E34" s="150"/>
      <c r="F34" s="150"/>
      <c r="G34" s="150"/>
      <c r="H34" s="150"/>
      <c r="I34" s="150"/>
      <c r="J34" s="150"/>
      <c r="K34" s="150"/>
      <c r="L34" s="150"/>
    </row>
    <row r="35" spans="2:12" s="148" customFormat="1" ht="14.4" hidden="1" customHeight="1">
      <c r="B35" s="150"/>
      <c r="C35" s="150"/>
      <c r="D35" s="150"/>
      <c r="E35" s="150"/>
      <c r="F35" s="150"/>
      <c r="G35" s="150"/>
      <c r="H35" s="150"/>
      <c r="I35" s="150"/>
      <c r="J35" s="150"/>
      <c r="K35" s="150"/>
      <c r="L35" s="150"/>
    </row>
    <row r="36" spans="2:12" s="148" customFormat="1" ht="14.4" hidden="1" customHeight="1">
      <c r="B36" s="150"/>
      <c r="C36" s="150"/>
      <c r="D36" s="150"/>
      <c r="E36" s="150"/>
      <c r="F36" s="150"/>
      <c r="G36" s="150"/>
      <c r="H36" s="150"/>
      <c r="I36" s="150"/>
      <c r="J36" s="150"/>
      <c r="K36" s="150"/>
      <c r="L36" s="150"/>
    </row>
    <row r="37" spans="2:12" s="148" customFormat="1" ht="14.4" hidden="1" customHeight="1">
      <c r="B37" s="150"/>
      <c r="C37" s="150"/>
      <c r="D37" s="150"/>
      <c r="E37" s="150"/>
      <c r="F37" s="150"/>
      <c r="G37" s="150"/>
      <c r="H37" s="150"/>
      <c r="I37" s="150"/>
      <c r="J37" s="150"/>
      <c r="K37" s="150"/>
      <c r="L37" s="150"/>
    </row>
    <row r="38" spans="2:12" s="148" customFormat="1" ht="14.4" hidden="1" customHeight="1">
      <c r="B38" s="150"/>
      <c r="C38" s="150"/>
      <c r="D38" s="150"/>
      <c r="E38" s="150"/>
      <c r="F38" s="150"/>
      <c r="G38" s="150"/>
      <c r="H38" s="150"/>
      <c r="I38" s="150"/>
      <c r="J38" s="150"/>
      <c r="K38" s="150"/>
      <c r="L38" s="150"/>
    </row>
    <row r="39" spans="2:12" s="148" customFormat="1" ht="14.4" hidden="1" customHeight="1">
      <c r="B39" s="150"/>
      <c r="C39" s="150"/>
      <c r="D39" s="150"/>
      <c r="E39" s="150"/>
      <c r="F39" s="150"/>
      <c r="G39" s="150"/>
      <c r="H39" s="150"/>
      <c r="I39" s="150"/>
      <c r="J39" s="150"/>
      <c r="K39" s="150"/>
      <c r="L39" s="150"/>
    </row>
    <row r="40" spans="2:12" s="148" customFormat="1" ht="14.4" hidden="1" customHeight="1">
      <c r="B40" s="150"/>
      <c r="C40" s="150"/>
      <c r="D40" s="150"/>
      <c r="E40" s="150"/>
      <c r="F40" s="150"/>
      <c r="G40" s="150"/>
      <c r="H40" s="150"/>
      <c r="I40" s="150"/>
      <c r="J40" s="150"/>
      <c r="K40" s="150"/>
      <c r="L40" s="150"/>
    </row>
    <row r="41" spans="2:12" s="148" customFormat="1" ht="14.4" hidden="1" customHeight="1">
      <c r="B41" s="150"/>
      <c r="C41" s="150"/>
      <c r="D41" s="150"/>
      <c r="E41" s="150"/>
      <c r="F41" s="150"/>
      <c r="G41" s="150"/>
      <c r="H41" s="150"/>
      <c r="I41" s="150"/>
      <c r="J41" s="150"/>
      <c r="K41" s="150"/>
      <c r="L41" s="150"/>
    </row>
    <row r="42" spans="2:12" s="148" customFormat="1" ht="14.4" hidden="1" customHeight="1">
      <c r="B42" s="150"/>
      <c r="C42" s="150"/>
      <c r="D42" s="150"/>
      <c r="E42" s="150"/>
      <c r="F42" s="150"/>
      <c r="G42" s="150"/>
      <c r="H42" s="150"/>
      <c r="I42" s="150"/>
      <c r="J42" s="150"/>
      <c r="K42" s="150"/>
      <c r="L42" s="150"/>
    </row>
    <row r="43" spans="2:12" s="148" customFormat="1" ht="14.4" hidden="1" customHeight="1">
      <c r="B43" s="150"/>
      <c r="C43" s="150"/>
      <c r="D43" s="150"/>
      <c r="E43" s="150"/>
      <c r="F43" s="150"/>
      <c r="G43" s="150"/>
      <c r="H43" s="150"/>
      <c r="I43" s="150"/>
      <c r="J43" s="150"/>
      <c r="K43" s="150"/>
      <c r="L43" s="150"/>
    </row>
    <row r="44" spans="2:12" s="148" customFormat="1" ht="14.4" hidden="1" customHeight="1">
      <c r="B44" s="150"/>
      <c r="C44" s="150"/>
      <c r="D44" s="150"/>
      <c r="E44" s="150"/>
      <c r="F44" s="150"/>
      <c r="G44" s="150"/>
      <c r="H44" s="150"/>
      <c r="I44" s="150"/>
      <c r="J44" s="150"/>
      <c r="K44" s="150"/>
      <c r="L44" s="150"/>
    </row>
    <row r="45" spans="2:12" s="148" customFormat="1" ht="14.4" hidden="1" customHeight="1">
      <c r="B45" s="150"/>
      <c r="C45" s="150"/>
      <c r="D45" s="150"/>
      <c r="E45" s="150"/>
      <c r="F45" s="150"/>
      <c r="G45" s="150"/>
      <c r="H45" s="150"/>
      <c r="I45" s="150"/>
      <c r="J45" s="150"/>
      <c r="K45" s="150"/>
      <c r="L45" s="150"/>
    </row>
    <row r="46" spans="2:12" s="148" customFormat="1" ht="14.4" hidden="1" customHeight="1">
      <c r="B46" s="150"/>
      <c r="C46" s="150"/>
      <c r="D46" s="150"/>
      <c r="E46" s="150"/>
      <c r="F46" s="150"/>
      <c r="G46" s="150"/>
      <c r="H46" s="150"/>
      <c r="I46" s="150"/>
      <c r="J46" s="150"/>
      <c r="K46" s="150"/>
      <c r="L46" s="150"/>
    </row>
    <row r="47" spans="2:12" s="7" customFormat="1" ht="14.4" hidden="1" customHeight="1"/>
    <row r="48" spans="2:12" s="7" customFormat="1" ht="14.4" hidden="1" customHeight="1"/>
    <row r="49" spans="2:12" s="148" customFormat="1" ht="14.4" hidden="1" customHeight="1">
      <c r="B49" s="150"/>
      <c r="C49" s="150"/>
      <c r="D49" s="150"/>
      <c r="E49" s="150"/>
      <c r="F49" s="150"/>
      <c r="G49" s="150"/>
      <c r="H49" s="150"/>
      <c r="I49" s="150"/>
      <c r="J49" s="150"/>
      <c r="K49" s="150"/>
      <c r="L49" s="150"/>
    </row>
    <row r="50" spans="2:12" s="148" customFormat="1" ht="14.4" hidden="1" customHeight="1">
      <c r="B50" s="150"/>
      <c r="C50" s="150"/>
      <c r="D50" s="150"/>
      <c r="E50" s="150"/>
      <c r="F50" s="150"/>
      <c r="G50" s="150"/>
      <c r="H50" s="150"/>
      <c r="I50" s="150"/>
      <c r="J50" s="150"/>
      <c r="K50" s="150"/>
      <c r="L50" s="150"/>
    </row>
    <row r="51" spans="2:12" s="148" customFormat="1" ht="14.4" hidden="1" customHeight="1">
      <c r="B51" s="150"/>
      <c r="C51" s="150"/>
      <c r="D51" s="150"/>
      <c r="E51" s="150"/>
      <c r="F51" s="150"/>
      <c r="G51" s="150"/>
      <c r="H51" s="150"/>
      <c r="I51" s="150"/>
      <c r="J51" s="150"/>
      <c r="K51" s="150"/>
      <c r="L51" s="150"/>
    </row>
    <row r="52" spans="2:12" s="148" customFormat="1" ht="14.4" hidden="1" customHeight="1">
      <c r="B52" s="150"/>
      <c r="C52" s="150"/>
      <c r="D52" s="150"/>
      <c r="E52" s="150"/>
      <c r="F52" s="150"/>
      <c r="G52" s="150"/>
      <c r="H52" s="150"/>
      <c r="I52" s="150"/>
      <c r="J52" s="150"/>
      <c r="K52" s="150"/>
      <c r="L52" s="150"/>
    </row>
    <row r="53" spans="2:12" s="148" customFormat="1" ht="14.4" hidden="1" customHeight="1">
      <c r="B53" s="150"/>
      <c r="C53" s="150"/>
      <c r="D53" s="150"/>
      <c r="E53" s="150"/>
      <c r="F53" s="150"/>
      <c r="G53" s="150"/>
      <c r="H53" s="150"/>
      <c r="I53" s="150"/>
      <c r="J53" s="150"/>
      <c r="K53" s="150"/>
      <c r="L53" s="150"/>
    </row>
    <row r="54" spans="2:12" s="148" customFormat="1" ht="14.4" hidden="1" customHeight="1">
      <c r="B54" s="150"/>
      <c r="C54" s="150"/>
      <c r="D54" s="150"/>
      <c r="E54" s="150"/>
      <c r="F54" s="150"/>
      <c r="G54" s="150"/>
      <c r="H54" s="150"/>
      <c r="I54" s="150"/>
      <c r="J54" s="150"/>
      <c r="K54" s="150"/>
      <c r="L54" s="150"/>
    </row>
    <row r="55" spans="2:12" s="148" customFormat="1" ht="14.4" hidden="1" customHeight="1">
      <c r="B55" s="150"/>
      <c r="C55" s="150"/>
      <c r="D55" s="150"/>
      <c r="E55" s="150"/>
      <c r="F55" s="150"/>
      <c r="G55" s="150"/>
      <c r="H55" s="150"/>
      <c r="I55" s="150"/>
      <c r="J55" s="150"/>
      <c r="K55" s="150"/>
      <c r="L55" s="150"/>
    </row>
    <row r="56" spans="2:12" s="148" customFormat="1" ht="14.4" hidden="1" customHeight="1">
      <c r="B56" s="150"/>
      <c r="C56" s="150"/>
      <c r="D56" s="150"/>
      <c r="E56" s="150"/>
      <c r="F56" s="150"/>
      <c r="G56" s="150"/>
      <c r="H56" s="150"/>
      <c r="I56" s="150"/>
      <c r="J56" s="150"/>
      <c r="K56" s="150"/>
      <c r="L56" s="150"/>
    </row>
    <row r="57" spans="2:12" s="148" customFormat="1" hidden="1">
      <c r="B57" s="150"/>
      <c r="C57" s="150"/>
      <c r="D57" s="150"/>
      <c r="E57" s="150"/>
      <c r="F57" s="150"/>
      <c r="G57" s="150"/>
      <c r="H57" s="150"/>
      <c r="I57" s="150"/>
      <c r="J57" s="150"/>
      <c r="K57" s="150"/>
      <c r="L57" s="150"/>
    </row>
    <row r="58" spans="2:12" s="148" customFormat="1" hidden="1">
      <c r="B58" s="150"/>
      <c r="C58" s="150"/>
      <c r="D58" s="150"/>
      <c r="E58" s="150"/>
      <c r="F58" s="150"/>
      <c r="G58" s="150"/>
      <c r="H58" s="150"/>
      <c r="I58" s="150"/>
      <c r="J58" s="150"/>
      <c r="K58" s="150"/>
      <c r="L58" s="150"/>
    </row>
    <row r="59" spans="2:12" s="148" customFormat="1" hidden="1">
      <c r="B59" s="150"/>
      <c r="C59" s="150"/>
      <c r="D59" s="150"/>
      <c r="E59" s="150"/>
      <c r="F59" s="150"/>
      <c r="G59" s="150"/>
      <c r="H59" s="150"/>
      <c r="I59" s="150"/>
      <c r="J59" s="150"/>
      <c r="K59" s="150"/>
      <c r="L59" s="150"/>
    </row>
    <row r="60" spans="2:12" s="148" customFormat="1" hidden="1">
      <c r="B60" s="150"/>
      <c r="C60" s="150"/>
      <c r="D60" s="150"/>
      <c r="E60" s="150"/>
      <c r="F60" s="150"/>
      <c r="G60" s="150"/>
      <c r="H60" s="150"/>
      <c r="I60" s="150"/>
      <c r="J60" s="150"/>
      <c r="K60" s="150"/>
      <c r="L60" s="150"/>
    </row>
    <row r="61" spans="2:12" s="148" customFormat="1" hidden="1">
      <c r="B61" s="150"/>
      <c r="C61" s="150"/>
      <c r="D61" s="150"/>
      <c r="E61" s="150"/>
      <c r="F61" s="150"/>
      <c r="G61" s="150"/>
      <c r="H61" s="150"/>
      <c r="I61" s="150"/>
      <c r="J61" s="150"/>
      <c r="K61" s="150"/>
      <c r="L61" s="150"/>
    </row>
    <row r="62" spans="2:12" s="148" customFormat="1" hidden="1">
      <c r="B62" s="150"/>
      <c r="C62" s="150"/>
      <c r="D62" s="150"/>
      <c r="E62" s="150"/>
      <c r="F62" s="150"/>
      <c r="G62" s="150"/>
      <c r="H62" s="150"/>
      <c r="I62" s="150"/>
      <c r="J62" s="150"/>
      <c r="K62" s="150"/>
      <c r="L62" s="150"/>
    </row>
    <row r="63" spans="2:12" s="148" customFormat="1" hidden="1">
      <c r="B63" s="150"/>
      <c r="C63" s="150"/>
      <c r="D63" s="150"/>
      <c r="E63" s="150"/>
      <c r="F63" s="150"/>
      <c r="G63" s="150"/>
      <c r="H63" s="150"/>
      <c r="I63" s="150"/>
      <c r="J63" s="150"/>
      <c r="K63" s="150"/>
      <c r="L63" s="150"/>
    </row>
    <row r="64" spans="2:12" s="148" customFormat="1" hidden="1">
      <c r="B64" s="150"/>
      <c r="C64" s="150"/>
      <c r="D64" s="150"/>
      <c r="E64" s="150"/>
      <c r="F64" s="150"/>
      <c r="G64" s="150"/>
      <c r="H64" s="150"/>
      <c r="I64" s="150"/>
      <c r="J64" s="150"/>
      <c r="K64" s="150"/>
      <c r="L64" s="150"/>
    </row>
    <row r="65" spans="2:12" s="148" customFormat="1" hidden="1">
      <c r="B65" s="150"/>
      <c r="C65" s="150"/>
      <c r="D65" s="150"/>
      <c r="E65" s="150"/>
      <c r="F65" s="150"/>
      <c r="G65" s="150"/>
      <c r="H65" s="150"/>
      <c r="I65" s="150"/>
      <c r="J65" s="150"/>
      <c r="K65" s="150"/>
      <c r="L65" s="150"/>
    </row>
    <row r="66" spans="2:12" s="148" customFormat="1" hidden="1">
      <c r="B66" s="150"/>
      <c r="C66" s="150"/>
      <c r="D66" s="150"/>
      <c r="E66" s="150"/>
      <c r="F66" s="150"/>
      <c r="G66" s="150"/>
      <c r="H66" s="150"/>
      <c r="I66" s="150"/>
      <c r="J66" s="150"/>
      <c r="K66" s="150"/>
      <c r="L66" s="150"/>
    </row>
    <row r="67" spans="2:12" s="148" customFormat="1" hidden="1">
      <c r="B67" s="150"/>
      <c r="C67" s="150"/>
      <c r="D67" s="150"/>
      <c r="E67" s="150"/>
      <c r="F67" s="150"/>
      <c r="G67" s="150"/>
      <c r="H67" s="150"/>
      <c r="I67" s="150"/>
      <c r="J67" s="150"/>
      <c r="K67" s="150"/>
      <c r="L67" s="150"/>
    </row>
    <row r="68" spans="2:12" s="148" customFormat="1" hidden="1">
      <c r="B68" s="150"/>
      <c r="C68" s="150"/>
      <c r="D68" s="150"/>
      <c r="E68" s="150"/>
      <c r="F68" s="150"/>
      <c r="G68" s="150"/>
      <c r="H68" s="150"/>
      <c r="I68" s="150"/>
      <c r="J68" s="150"/>
      <c r="K68" s="150"/>
      <c r="L68" s="150"/>
    </row>
    <row r="69" spans="2:12" s="148" customFormat="1" hidden="1">
      <c r="B69" s="150"/>
      <c r="C69" s="150"/>
      <c r="D69" s="150"/>
      <c r="E69" s="150"/>
      <c r="F69" s="150"/>
      <c r="G69" s="150"/>
      <c r="H69" s="150"/>
      <c r="I69" s="150"/>
      <c r="J69" s="150"/>
      <c r="K69" s="150"/>
      <c r="L69" s="150"/>
    </row>
    <row r="70" spans="2:12" s="148" customFormat="1" hidden="1">
      <c r="B70" s="150"/>
      <c r="C70" s="150"/>
      <c r="D70" s="150"/>
      <c r="E70" s="150"/>
      <c r="F70" s="150"/>
      <c r="G70" s="150"/>
      <c r="H70" s="150"/>
      <c r="I70" s="150"/>
      <c r="J70" s="150"/>
      <c r="K70" s="150"/>
      <c r="L70" s="150"/>
    </row>
    <row r="71" spans="2:12" s="148" customFormat="1" hidden="1">
      <c r="B71" s="150"/>
      <c r="C71" s="150"/>
      <c r="D71" s="150"/>
      <c r="E71" s="150"/>
      <c r="F71" s="150"/>
      <c r="G71" s="150"/>
      <c r="H71" s="150"/>
      <c r="I71" s="150"/>
      <c r="J71" s="150"/>
      <c r="K71" s="150"/>
      <c r="L71" s="150"/>
    </row>
    <row r="72" spans="2:12" s="148" customFormat="1" hidden="1">
      <c r="B72" s="150"/>
      <c r="C72" s="150"/>
      <c r="D72" s="150"/>
      <c r="E72" s="150"/>
      <c r="F72" s="150"/>
      <c r="G72" s="150"/>
      <c r="H72" s="150"/>
      <c r="I72" s="150"/>
      <c r="J72" s="150"/>
      <c r="K72" s="150"/>
      <c r="L72" s="150"/>
    </row>
    <row r="73" spans="2:12" s="148" customFormat="1" hidden="1">
      <c r="B73" s="150"/>
      <c r="C73" s="150"/>
      <c r="D73" s="150"/>
      <c r="E73" s="150"/>
      <c r="F73" s="150"/>
      <c r="G73" s="150"/>
      <c r="H73" s="150"/>
      <c r="I73" s="150"/>
      <c r="J73" s="150"/>
      <c r="K73" s="150"/>
      <c r="L73" s="150"/>
    </row>
    <row r="74" spans="2:12" s="148" customFormat="1" hidden="1">
      <c r="B74" s="150"/>
      <c r="C74" s="150"/>
      <c r="D74" s="150"/>
      <c r="E74" s="150"/>
      <c r="F74" s="150"/>
      <c r="G74" s="150"/>
      <c r="H74" s="150"/>
      <c r="I74" s="150"/>
      <c r="J74" s="150"/>
      <c r="K74" s="150"/>
      <c r="L74" s="150"/>
    </row>
    <row r="75" spans="2:12" s="148" customFormat="1" hidden="1">
      <c r="B75" s="150"/>
      <c r="C75" s="150"/>
      <c r="D75" s="150"/>
      <c r="E75" s="150"/>
      <c r="F75" s="150"/>
      <c r="G75" s="150"/>
      <c r="H75" s="150"/>
      <c r="I75" s="150"/>
      <c r="J75" s="150"/>
      <c r="K75" s="150"/>
      <c r="L75" s="150"/>
    </row>
    <row r="76" spans="2:12" s="148" customFormat="1" hidden="1">
      <c r="B76" s="150"/>
      <c r="C76" s="150"/>
      <c r="D76" s="150"/>
      <c r="E76" s="150"/>
      <c r="F76" s="150"/>
      <c r="G76" s="150"/>
      <c r="H76" s="150"/>
      <c r="I76" s="150"/>
      <c r="J76" s="150"/>
      <c r="K76" s="150"/>
      <c r="L76" s="150"/>
    </row>
    <row r="77" spans="2:12" s="148" customFormat="1" hidden="1">
      <c r="B77" s="150"/>
      <c r="C77" s="150"/>
      <c r="D77" s="150"/>
      <c r="E77" s="150"/>
      <c r="F77" s="150"/>
      <c r="G77" s="150"/>
      <c r="H77" s="150"/>
      <c r="I77" s="150"/>
      <c r="J77" s="150"/>
      <c r="K77" s="150"/>
      <c r="L77" s="150"/>
    </row>
    <row r="78" spans="2:12" s="148" customFormat="1" hidden="1">
      <c r="B78" s="150"/>
      <c r="C78" s="150"/>
      <c r="D78" s="150"/>
      <c r="E78" s="150"/>
      <c r="F78" s="150"/>
      <c r="G78" s="150"/>
      <c r="H78" s="150"/>
      <c r="I78" s="150"/>
      <c r="J78" s="150"/>
      <c r="K78" s="150"/>
      <c r="L78" s="150"/>
    </row>
    <row r="79" spans="2:12" s="148" customFormat="1" hidden="1">
      <c r="B79" s="150"/>
      <c r="C79" s="150"/>
      <c r="D79" s="150"/>
      <c r="E79" s="150"/>
      <c r="F79" s="150"/>
      <c r="G79" s="150"/>
      <c r="H79" s="150"/>
      <c r="I79" s="150"/>
      <c r="J79" s="150"/>
      <c r="K79" s="150"/>
      <c r="L79" s="150"/>
    </row>
    <row r="80" spans="2:12" s="148" customFormat="1" hidden="1">
      <c r="B80" s="150"/>
      <c r="C80" s="150"/>
      <c r="D80" s="150"/>
      <c r="E80" s="150"/>
      <c r="F80" s="150"/>
      <c r="G80" s="150"/>
      <c r="H80" s="150"/>
      <c r="I80" s="150"/>
      <c r="J80" s="150"/>
      <c r="K80" s="150"/>
      <c r="L80" s="150"/>
    </row>
    <row r="81" spans="2:12" s="148" customFormat="1" hidden="1">
      <c r="B81" s="150"/>
      <c r="C81" s="150"/>
      <c r="D81" s="150"/>
      <c r="E81" s="150"/>
      <c r="F81" s="150"/>
      <c r="G81" s="150"/>
      <c r="H81" s="150"/>
      <c r="I81" s="150"/>
      <c r="J81" s="150"/>
      <c r="K81" s="150"/>
      <c r="L81" s="150"/>
    </row>
    <row r="82" spans="2:12" s="148" customFormat="1" hidden="1">
      <c r="B82" s="150"/>
      <c r="C82" s="150"/>
      <c r="D82" s="150"/>
      <c r="E82" s="150"/>
      <c r="F82" s="150"/>
      <c r="G82" s="150"/>
      <c r="H82" s="150"/>
      <c r="I82" s="150"/>
      <c r="J82" s="150"/>
      <c r="K82" s="150"/>
      <c r="L82" s="150"/>
    </row>
    <row r="83" spans="2:12" s="148" customFormat="1" hidden="1">
      <c r="B83" s="150"/>
      <c r="C83" s="150"/>
      <c r="D83" s="150"/>
      <c r="E83" s="150"/>
      <c r="F83" s="150"/>
      <c r="G83" s="150"/>
      <c r="H83" s="150"/>
      <c r="I83" s="150"/>
      <c r="J83" s="150"/>
      <c r="K83" s="150"/>
      <c r="L83" s="150"/>
    </row>
    <row r="84" spans="2:12" s="148" customFormat="1" hidden="1">
      <c r="B84" s="150"/>
      <c r="C84" s="150"/>
      <c r="D84" s="150"/>
      <c r="E84" s="150"/>
      <c r="F84" s="150"/>
      <c r="G84" s="150"/>
      <c r="H84" s="150"/>
      <c r="I84" s="150"/>
      <c r="J84" s="150"/>
      <c r="K84" s="150"/>
      <c r="L84" s="150"/>
    </row>
    <row r="85" spans="2:12" s="148" customFormat="1" hidden="1">
      <c r="B85" s="150"/>
      <c r="C85" s="150"/>
      <c r="D85" s="150"/>
      <c r="E85" s="150"/>
      <c r="F85" s="150"/>
      <c r="G85" s="150"/>
      <c r="H85" s="150"/>
      <c r="I85" s="150"/>
      <c r="J85" s="150"/>
      <c r="K85" s="150"/>
      <c r="L85" s="150"/>
    </row>
    <row r="86" spans="2:12" s="148" customFormat="1" hidden="1">
      <c r="B86" s="150"/>
      <c r="C86" s="150"/>
      <c r="D86" s="150"/>
      <c r="E86" s="150"/>
      <c r="F86" s="150"/>
      <c r="G86" s="150"/>
      <c r="H86" s="150"/>
      <c r="I86" s="150"/>
      <c r="J86" s="150"/>
      <c r="K86" s="150"/>
      <c r="L86" s="150"/>
    </row>
    <row r="87" spans="2:12" s="148" customFormat="1" hidden="1">
      <c r="B87" s="150"/>
      <c r="C87" s="150"/>
      <c r="D87" s="150"/>
      <c r="E87" s="150"/>
      <c r="F87" s="150"/>
      <c r="G87" s="150"/>
      <c r="H87" s="150"/>
      <c r="I87" s="150"/>
      <c r="J87" s="150"/>
      <c r="K87" s="150"/>
      <c r="L87" s="150"/>
    </row>
    <row r="88" spans="2:12" s="148" customFormat="1" hidden="1">
      <c r="B88" s="150"/>
      <c r="C88" s="150"/>
      <c r="D88" s="150"/>
      <c r="E88" s="150"/>
      <c r="F88" s="150"/>
      <c r="G88" s="150"/>
      <c r="H88" s="150"/>
      <c r="I88" s="150"/>
      <c r="J88" s="150"/>
      <c r="K88" s="150"/>
      <c r="L88" s="150"/>
    </row>
    <row r="89" spans="2:12" s="148" customFormat="1" hidden="1">
      <c r="B89" s="150"/>
      <c r="C89" s="150"/>
      <c r="D89" s="150"/>
      <c r="E89" s="150"/>
      <c r="F89" s="150"/>
      <c r="G89" s="150"/>
      <c r="H89" s="150"/>
      <c r="I89" s="150"/>
      <c r="J89" s="150"/>
      <c r="K89" s="150"/>
      <c r="L89" s="150"/>
    </row>
    <row r="90" spans="2:12" s="148" customFormat="1" hidden="1">
      <c r="B90" s="150"/>
      <c r="C90" s="150"/>
      <c r="D90" s="150"/>
      <c r="E90" s="150"/>
      <c r="F90" s="150"/>
      <c r="G90" s="150"/>
      <c r="H90" s="150"/>
      <c r="I90" s="150"/>
      <c r="J90" s="150"/>
      <c r="K90" s="150"/>
      <c r="L90" s="150"/>
    </row>
    <row r="91" spans="2:12" s="148" customFormat="1" hidden="1">
      <c r="B91" s="150"/>
      <c r="C91" s="150"/>
      <c r="D91" s="150"/>
      <c r="E91" s="150"/>
      <c r="F91" s="150"/>
      <c r="G91" s="150"/>
      <c r="H91" s="150"/>
      <c r="I91" s="150"/>
      <c r="J91" s="150"/>
      <c r="K91" s="150"/>
      <c r="L91" s="150"/>
    </row>
    <row r="92" spans="2:12" s="148" customFormat="1" hidden="1">
      <c r="B92" s="150"/>
      <c r="C92" s="150"/>
      <c r="D92" s="150"/>
      <c r="E92" s="150"/>
      <c r="F92" s="150"/>
      <c r="G92" s="150"/>
      <c r="H92" s="150"/>
      <c r="I92" s="150"/>
      <c r="J92" s="150"/>
      <c r="K92" s="150"/>
      <c r="L92" s="150"/>
    </row>
    <row r="93" spans="2:12" s="148" customFormat="1" hidden="1">
      <c r="B93" s="150"/>
      <c r="C93" s="150"/>
      <c r="D93" s="150"/>
      <c r="E93" s="150"/>
      <c r="F93" s="150"/>
      <c r="G93" s="150"/>
      <c r="H93" s="150"/>
      <c r="I93" s="150"/>
      <c r="J93" s="150"/>
      <c r="K93" s="150"/>
      <c r="L93" s="150"/>
    </row>
    <row r="94" spans="2:12" s="148" customFormat="1" hidden="1">
      <c r="B94" s="150"/>
      <c r="C94" s="150"/>
      <c r="D94" s="150"/>
      <c r="E94" s="150"/>
      <c r="F94" s="150"/>
      <c r="G94" s="150"/>
      <c r="H94" s="150"/>
      <c r="I94" s="150"/>
      <c r="J94" s="150"/>
      <c r="K94" s="150"/>
      <c r="L94" s="150"/>
    </row>
    <row r="95" spans="2:12" s="148" customFormat="1" hidden="1">
      <c r="B95" s="150"/>
      <c r="C95" s="150"/>
      <c r="D95" s="150"/>
      <c r="E95" s="150"/>
      <c r="F95" s="150"/>
      <c r="G95" s="150"/>
      <c r="H95" s="150"/>
      <c r="I95" s="150"/>
      <c r="J95" s="150"/>
      <c r="K95" s="150"/>
      <c r="L95" s="150"/>
    </row>
    <row r="96" spans="2:12" s="148" customFormat="1" hidden="1">
      <c r="B96" s="150"/>
      <c r="C96" s="150"/>
      <c r="D96" s="150"/>
      <c r="E96" s="150"/>
      <c r="F96" s="150"/>
      <c r="G96" s="150"/>
      <c r="H96" s="150"/>
      <c r="I96" s="150"/>
      <c r="J96" s="150"/>
      <c r="K96" s="150"/>
      <c r="L96" s="150"/>
    </row>
    <row r="97" spans="2:12" s="148" customFormat="1" hidden="1">
      <c r="B97" s="150"/>
      <c r="C97" s="150"/>
      <c r="D97" s="150"/>
      <c r="E97" s="150"/>
      <c r="F97" s="150"/>
      <c r="G97" s="150"/>
      <c r="H97" s="150"/>
      <c r="I97" s="150"/>
      <c r="J97" s="150"/>
      <c r="K97" s="150"/>
      <c r="L97" s="150"/>
    </row>
    <row r="98" spans="2:12" s="148" customFormat="1" hidden="1">
      <c r="B98" s="150"/>
      <c r="C98" s="150"/>
      <c r="D98" s="150"/>
      <c r="E98" s="150"/>
      <c r="F98" s="150"/>
      <c r="G98" s="150"/>
      <c r="H98" s="150"/>
      <c r="I98" s="150"/>
      <c r="J98" s="150"/>
      <c r="K98" s="150"/>
      <c r="L98" s="150"/>
    </row>
    <row r="99" spans="2:12" s="148" customFormat="1" hidden="1">
      <c r="B99" s="150"/>
      <c r="C99" s="150"/>
      <c r="D99" s="150"/>
      <c r="E99" s="150"/>
      <c r="F99" s="150"/>
      <c r="G99" s="150"/>
      <c r="H99" s="150"/>
      <c r="I99" s="150"/>
      <c r="J99" s="150"/>
      <c r="K99" s="150"/>
      <c r="L99" s="150"/>
    </row>
    <row r="100" spans="2:12" s="148" customFormat="1" hidden="1">
      <c r="B100" s="150"/>
      <c r="C100" s="150"/>
      <c r="D100" s="150"/>
      <c r="E100" s="150"/>
      <c r="F100" s="150"/>
      <c r="G100" s="150"/>
      <c r="H100" s="150"/>
      <c r="I100" s="150"/>
      <c r="J100" s="150"/>
      <c r="K100" s="150"/>
      <c r="L100" s="150"/>
    </row>
    <row r="101" spans="2:12" s="148" customFormat="1" hidden="1">
      <c r="B101" s="150"/>
      <c r="C101" s="150"/>
      <c r="D101" s="150"/>
      <c r="E101" s="150"/>
      <c r="F101" s="150"/>
      <c r="G101" s="150"/>
      <c r="H101" s="150"/>
      <c r="I101" s="150"/>
      <c r="J101" s="150"/>
      <c r="K101" s="150"/>
      <c r="L101" s="150"/>
    </row>
    <row r="102" spans="2:12" s="148" customFormat="1" hidden="1">
      <c r="B102" s="150"/>
      <c r="C102" s="150"/>
      <c r="D102" s="150"/>
      <c r="E102" s="150"/>
      <c r="F102" s="150"/>
      <c r="G102" s="150"/>
      <c r="H102" s="150"/>
      <c r="I102" s="150"/>
      <c r="J102" s="150"/>
      <c r="K102" s="150"/>
      <c r="L102" s="150"/>
    </row>
    <row r="103" spans="2:12" s="148" customFormat="1" hidden="1">
      <c r="B103" s="150"/>
      <c r="C103" s="150"/>
      <c r="D103" s="150"/>
      <c r="E103" s="150"/>
      <c r="F103" s="150"/>
      <c r="G103" s="150"/>
      <c r="H103" s="150"/>
      <c r="I103" s="150"/>
      <c r="J103" s="150"/>
      <c r="K103" s="150"/>
      <c r="L103" s="150"/>
    </row>
    <row r="104" spans="2:12" s="148" customFormat="1" hidden="1">
      <c r="B104" s="150"/>
      <c r="C104" s="150"/>
      <c r="D104" s="150"/>
      <c r="E104" s="150"/>
      <c r="F104" s="150"/>
      <c r="G104" s="150"/>
      <c r="H104" s="150"/>
      <c r="I104" s="150"/>
      <c r="J104" s="150"/>
      <c r="K104" s="150"/>
      <c r="L104" s="150"/>
    </row>
  </sheetData>
  <mergeCells count="13">
    <mergeCell ref="B8:K8"/>
    <mergeCell ref="B6:K6"/>
    <mergeCell ref="B9:K9"/>
    <mergeCell ref="B26:K26"/>
    <mergeCell ref="B19:K19"/>
    <mergeCell ref="B11:K11"/>
    <mergeCell ref="B20:K20"/>
    <mergeCell ref="B22:K22"/>
    <mergeCell ref="B23:K23"/>
    <mergeCell ref="B12:K12"/>
    <mergeCell ref="B17:K17"/>
    <mergeCell ref="B13:K13"/>
    <mergeCell ref="B16:K16"/>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138"/>
  <sheetViews>
    <sheetView workbookViewId="0"/>
  </sheetViews>
  <sheetFormatPr defaultColWidth="0" defaultRowHeight="14.4" zeroHeight="1"/>
  <cols>
    <col min="1" max="1" width="2.44140625" style="148" customWidth="1"/>
    <col min="2" max="2" width="12.33203125" style="38" customWidth="1"/>
    <col min="3" max="3" width="5.6640625" style="38" customWidth="1"/>
    <col min="4" max="4" width="30.6640625" style="38" customWidth="1"/>
    <col min="5" max="8" width="15.6640625" style="38" customWidth="1"/>
    <col min="9" max="9" width="2.33203125" style="38" customWidth="1"/>
    <col min="10" max="12" width="15.6640625" style="38" customWidth="1"/>
    <col min="13" max="13" width="15.6640625" style="148" customWidth="1"/>
    <col min="14" max="14" width="9.109375" style="148" customWidth="1"/>
    <col min="15" max="59" width="0" style="148" hidden="1" customWidth="1"/>
    <col min="60" max="16384" width="9.109375" hidden="1"/>
  </cols>
  <sheetData>
    <row r="1" spans="1:59" s="148" customFormat="1">
      <c r="B1" s="150"/>
      <c r="C1" s="150"/>
      <c r="D1" s="150"/>
      <c r="E1" s="150"/>
      <c r="F1" s="150"/>
      <c r="G1" s="150"/>
      <c r="H1" s="150"/>
      <c r="I1" s="150"/>
      <c r="J1" s="150"/>
      <c r="K1" s="150"/>
      <c r="L1" s="150"/>
    </row>
    <row r="2" spans="1:59" s="39" customFormat="1" ht="21" customHeight="1">
      <c r="A2" s="147"/>
      <c r="B2" s="28" t="s">
        <v>26</v>
      </c>
      <c r="C2" s="28"/>
      <c r="D2" s="28"/>
      <c r="E2" s="28"/>
      <c r="F2" s="28"/>
      <c r="G2" s="28"/>
      <c r="H2" s="28"/>
      <c r="I2" s="28"/>
      <c r="J2" s="28"/>
      <c r="K2" s="28"/>
      <c r="L2" s="28"/>
      <c r="M2" s="147"/>
      <c r="N2" s="147"/>
      <c r="O2" s="147"/>
      <c r="P2" s="147"/>
      <c r="Q2" s="147"/>
      <c r="R2" s="147"/>
      <c r="S2" s="147"/>
      <c r="T2" s="147"/>
      <c r="U2" s="147"/>
      <c r="V2" s="147"/>
      <c r="W2" s="147"/>
      <c r="X2" s="147"/>
      <c r="Y2" s="147"/>
      <c r="Z2" s="147"/>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row>
    <row r="3" spans="1:59">
      <c r="B3" s="5" t="s">
        <v>0</v>
      </c>
      <c r="C3" s="270" t="str">
        <f>'AER Summary'!C3</f>
        <v>Design Related Services</v>
      </c>
      <c r="D3" s="270"/>
      <c r="E3" s="270"/>
      <c r="F3" s="270"/>
      <c r="G3" s="270"/>
      <c r="H3" s="270"/>
      <c r="I3" s="270"/>
      <c r="J3" s="270"/>
      <c r="K3" s="270"/>
      <c r="L3" s="270"/>
    </row>
    <row r="4" spans="1:59">
      <c r="B4" s="150"/>
      <c r="C4" s="150"/>
      <c r="D4" s="150"/>
      <c r="E4" s="150"/>
      <c r="F4" s="150"/>
      <c r="G4" s="150"/>
      <c r="H4" s="150"/>
      <c r="I4" s="150"/>
      <c r="J4" s="150"/>
      <c r="K4" s="150"/>
      <c r="L4" s="150"/>
    </row>
    <row r="5" spans="1:59">
      <c r="B5" s="48" t="s">
        <v>52</v>
      </c>
      <c r="C5" s="270" t="str">
        <f>'AER Summary'!B9</f>
        <v>Administration of Contestable Works - General</v>
      </c>
      <c r="D5" s="270"/>
      <c r="E5" s="270"/>
      <c r="F5" s="270"/>
      <c r="G5" s="270"/>
      <c r="H5" s="270"/>
      <c r="I5" s="270"/>
      <c r="J5" s="270"/>
      <c r="K5" s="270"/>
      <c r="L5" s="270"/>
    </row>
    <row r="6" spans="1:59" ht="48" customHeight="1">
      <c r="B6" s="49"/>
      <c r="C6" s="266" t="s">
        <v>56</v>
      </c>
      <c r="D6" s="267"/>
      <c r="E6" s="51" t="s">
        <v>59</v>
      </c>
      <c r="F6" s="51" t="s">
        <v>129</v>
      </c>
      <c r="G6" s="51" t="s">
        <v>58</v>
      </c>
      <c r="H6" s="51" t="s">
        <v>74</v>
      </c>
      <c r="I6" s="52"/>
      <c r="J6" s="53" t="s">
        <v>55</v>
      </c>
      <c r="K6" s="53" t="s">
        <v>32</v>
      </c>
      <c r="L6" s="53" t="s">
        <v>53</v>
      </c>
    </row>
    <row r="7" spans="1:59">
      <c r="B7" s="47"/>
      <c r="C7" s="50" t="s">
        <v>42</v>
      </c>
      <c r="D7" s="59" t="str">
        <f>VLOOKUP($C7,'Input Data'!$B$37:$C$41,2,FALSE)</f>
        <v>Admin Support</v>
      </c>
      <c r="E7" s="60">
        <f>VLOOKUP($C7,'Input Data'!$B$37:$L$41,11,FALSE)</f>
        <v>99.839771169178832</v>
      </c>
      <c r="F7" s="60">
        <v>1</v>
      </c>
      <c r="G7" s="55">
        <v>9.0399999999999991</v>
      </c>
      <c r="H7" s="61">
        <f>E7*F7*G7</f>
        <v>902.55153136937656</v>
      </c>
      <c r="I7" s="47"/>
      <c r="J7" s="60">
        <f>VLOOKUP($C7,'Input Data'!$B$37:$L$41,3,FALSE)*G7</f>
        <v>395.25258748861535</v>
      </c>
      <c r="K7" s="60">
        <f>VLOOKUP($C7,'Input Data'!$B$37:$L$41,6,FALSE)*G7</f>
        <v>206.44843342430241</v>
      </c>
      <c r="L7" s="60">
        <f>VLOOKUP($C7,'Input Data'!$B$37:$L$41,8,FALSE)*G7</f>
        <v>300.85051045645884</v>
      </c>
    </row>
    <row r="8" spans="1:59" ht="15" customHeight="1">
      <c r="B8" s="47"/>
      <c r="C8" s="54"/>
      <c r="D8" s="54"/>
      <c r="E8" s="54"/>
      <c r="F8" s="103"/>
      <c r="G8" s="56" t="s">
        <v>54</v>
      </c>
      <c r="H8" s="62">
        <f>SUM(H7:H7)</f>
        <v>902.55153136937656</v>
      </c>
      <c r="I8" s="47"/>
      <c r="J8" s="62">
        <f>SUM(J7:J7)</f>
        <v>395.25258748861535</v>
      </c>
      <c r="K8" s="62">
        <f>SUM(K7:K7)</f>
        <v>206.44843342430241</v>
      </c>
      <c r="L8" s="62">
        <f>SUM(L7:L7)</f>
        <v>300.85051045645884</v>
      </c>
      <c r="M8" s="149"/>
    </row>
    <row r="9" spans="1:59">
      <c r="B9" s="47"/>
      <c r="C9" s="47"/>
      <c r="D9" s="47"/>
      <c r="E9" s="47"/>
      <c r="F9" s="47"/>
      <c r="G9" s="57"/>
      <c r="H9" s="58"/>
      <c r="I9" s="47"/>
      <c r="J9" s="52"/>
      <c r="K9" s="52"/>
      <c r="L9" s="52"/>
    </row>
    <row r="10" spans="1:59" s="148" customFormat="1" ht="7.2" customHeight="1">
      <c r="B10" s="150"/>
      <c r="C10" s="150"/>
      <c r="D10" s="150"/>
      <c r="E10" s="150"/>
      <c r="F10" s="150"/>
      <c r="G10" s="150"/>
      <c r="H10" s="150"/>
      <c r="I10" s="150"/>
      <c r="J10" s="150"/>
      <c r="K10" s="150"/>
      <c r="L10" s="150"/>
    </row>
    <row r="11" spans="1:59" s="7" customFormat="1">
      <c r="B11" s="268" t="s">
        <v>15</v>
      </c>
      <c r="C11" s="268"/>
      <c r="D11" s="268"/>
      <c r="E11" s="268"/>
      <c r="F11" s="268"/>
      <c r="G11" s="268"/>
      <c r="H11" s="268"/>
      <c r="I11" s="268"/>
      <c r="J11" s="268"/>
      <c r="K11" s="268"/>
      <c r="L11" s="268"/>
      <c r="N11" s="148"/>
    </row>
    <row r="12" spans="1:59" s="7" customFormat="1">
      <c r="B12" s="269" t="s">
        <v>331</v>
      </c>
      <c r="C12" s="269"/>
      <c r="D12" s="269"/>
      <c r="E12" s="269"/>
      <c r="F12" s="269"/>
      <c r="G12" s="269"/>
      <c r="H12" s="269"/>
      <c r="I12" s="269"/>
      <c r="J12" s="269"/>
      <c r="K12" s="269"/>
      <c r="L12" s="269"/>
      <c r="N12" s="148"/>
    </row>
    <row r="13" spans="1:59" s="148" customFormat="1">
      <c r="B13" s="150"/>
      <c r="C13" s="150"/>
      <c r="D13" s="150"/>
      <c r="E13" s="150"/>
      <c r="F13" s="150"/>
      <c r="G13" s="150"/>
      <c r="H13" s="150"/>
      <c r="I13" s="150"/>
      <c r="J13" s="150"/>
      <c r="K13" s="150"/>
      <c r="L13" s="150"/>
    </row>
    <row r="14" spans="1:59" ht="14.4" customHeight="1">
      <c r="B14" s="48" t="s">
        <v>52</v>
      </c>
      <c r="C14" s="270" t="str">
        <f>'AER Summary'!B10</f>
        <v>Administration of Contestable Works - Additional</v>
      </c>
      <c r="D14" s="270"/>
      <c r="E14" s="270"/>
      <c r="F14" s="270"/>
      <c r="G14" s="270"/>
      <c r="H14" s="270"/>
      <c r="I14" s="270"/>
      <c r="J14" s="270"/>
      <c r="K14" s="270"/>
      <c r="L14" s="270"/>
    </row>
    <row r="15" spans="1:59" ht="48" customHeight="1">
      <c r="B15" s="49"/>
      <c r="C15" s="266" t="s">
        <v>56</v>
      </c>
      <c r="D15" s="267"/>
      <c r="E15" s="51" t="s">
        <v>59</v>
      </c>
      <c r="F15" s="51" t="s">
        <v>129</v>
      </c>
      <c r="G15" s="51" t="s">
        <v>58</v>
      </c>
      <c r="H15" s="51" t="s">
        <v>74</v>
      </c>
      <c r="I15" s="52"/>
      <c r="J15" s="53" t="s">
        <v>55</v>
      </c>
      <c r="K15" s="53" t="s">
        <v>32</v>
      </c>
      <c r="L15" s="53" t="s">
        <v>53</v>
      </c>
    </row>
    <row r="16" spans="1:59">
      <c r="B16" s="47"/>
      <c r="C16" s="50" t="s">
        <v>42</v>
      </c>
      <c r="D16" s="59" t="str">
        <f>VLOOKUP($C16,'Input Data'!$B$37:$C$41,2,FALSE)</f>
        <v>Admin Support</v>
      </c>
      <c r="E16" s="60">
        <f>VLOOKUP($C16,'Input Data'!$B$37:$L$41,11,FALSE)</f>
        <v>99.839771169178832</v>
      </c>
      <c r="F16" s="60">
        <v>1</v>
      </c>
      <c r="G16" s="55">
        <v>2</v>
      </c>
      <c r="H16" s="61">
        <f>E16*F16*G16</f>
        <v>199.67954233835766</v>
      </c>
      <c r="I16" s="47"/>
      <c r="J16" s="60">
        <f>VLOOKUP($C16,'Input Data'!$B$37:$L$41,3,FALSE)*G16</f>
        <v>87.445262718720215</v>
      </c>
      <c r="K16" s="60">
        <f>VLOOKUP($C16,'Input Data'!$B$37:$L$41,6,FALSE)*G16</f>
        <v>45.674432173518234</v>
      </c>
      <c r="L16" s="60">
        <f>VLOOKUP($C16,'Input Data'!$B$37:$L$41,8,FALSE)*G16</f>
        <v>66.559847446119221</v>
      </c>
    </row>
    <row r="17" spans="2:14" ht="15" customHeight="1">
      <c r="B17" s="47"/>
      <c r="C17" s="54"/>
      <c r="D17" s="54"/>
      <c r="E17" s="54"/>
      <c r="F17" s="103"/>
      <c r="G17" s="56" t="s">
        <v>54</v>
      </c>
      <c r="H17" s="62">
        <f>SUM(H16:H16)</f>
        <v>199.67954233835766</v>
      </c>
      <c r="I17" s="47"/>
      <c r="J17" s="62">
        <f>SUM(J16:J16)</f>
        <v>87.445262718720215</v>
      </c>
      <c r="K17" s="62">
        <f>SUM(K16:K16)</f>
        <v>45.674432173518234</v>
      </c>
      <c r="L17" s="62">
        <f>SUM(L16:L16)</f>
        <v>66.559847446119221</v>
      </c>
      <c r="M17" s="149"/>
    </row>
    <row r="18" spans="2:14" s="148" customFormat="1" ht="7.2" customHeight="1">
      <c r="B18" s="150"/>
      <c r="C18" s="150"/>
      <c r="D18" s="150"/>
      <c r="E18" s="150"/>
      <c r="F18" s="150"/>
      <c r="G18" s="150"/>
      <c r="H18" s="150"/>
      <c r="I18" s="150"/>
      <c r="J18" s="150"/>
      <c r="K18" s="150"/>
      <c r="L18" s="150"/>
    </row>
    <row r="19" spans="2:14" s="7" customFormat="1">
      <c r="B19" s="268" t="s">
        <v>15</v>
      </c>
      <c r="C19" s="268"/>
      <c r="D19" s="268"/>
      <c r="E19" s="268"/>
      <c r="F19" s="268"/>
      <c r="G19" s="268"/>
      <c r="H19" s="268"/>
      <c r="I19" s="268"/>
      <c r="J19" s="268"/>
      <c r="K19" s="268"/>
      <c r="L19" s="268"/>
      <c r="N19" s="148"/>
    </row>
    <row r="20" spans="2:14" s="7" customFormat="1">
      <c r="B20" s="269" t="s">
        <v>73</v>
      </c>
      <c r="C20" s="269"/>
      <c r="D20" s="269"/>
      <c r="E20" s="269"/>
      <c r="F20" s="269"/>
      <c r="G20" s="269"/>
      <c r="H20" s="269"/>
      <c r="I20" s="269"/>
      <c r="J20" s="269"/>
      <c r="K20" s="269"/>
      <c r="L20" s="269"/>
      <c r="N20" s="148"/>
    </row>
    <row r="21" spans="2:14" s="148" customFormat="1">
      <c r="B21" s="150"/>
      <c r="C21" s="150"/>
      <c r="D21" s="150"/>
      <c r="E21" s="150"/>
      <c r="F21" s="150"/>
      <c r="G21" s="150"/>
      <c r="H21" s="150"/>
      <c r="I21" s="150"/>
      <c r="J21" s="150"/>
      <c r="K21" s="150"/>
      <c r="L21" s="150"/>
    </row>
    <row r="22" spans="2:14" ht="14.4" customHeight="1">
      <c r="B22" s="48" t="s">
        <v>52</v>
      </c>
      <c r="C22" s="270" t="str">
        <f>'AER Summary'!B11</f>
        <v>Administration of Pioneer Schemes</v>
      </c>
      <c r="D22" s="270"/>
      <c r="E22" s="270"/>
      <c r="F22" s="270"/>
      <c r="G22" s="270"/>
      <c r="H22" s="270"/>
      <c r="I22" s="270"/>
      <c r="J22" s="270"/>
      <c r="K22" s="270"/>
      <c r="L22" s="270"/>
    </row>
    <row r="23" spans="2:14" ht="48" customHeight="1">
      <c r="B23" s="49"/>
      <c r="C23" s="266" t="s">
        <v>56</v>
      </c>
      <c r="D23" s="267"/>
      <c r="E23" s="51" t="s">
        <v>59</v>
      </c>
      <c r="F23" s="51" t="s">
        <v>129</v>
      </c>
      <c r="G23" s="51" t="s">
        <v>58</v>
      </c>
      <c r="H23" s="51" t="s">
        <v>74</v>
      </c>
      <c r="I23" s="52"/>
      <c r="J23" s="53" t="s">
        <v>55</v>
      </c>
      <c r="K23" s="53" t="s">
        <v>32</v>
      </c>
      <c r="L23" s="53" t="s">
        <v>53</v>
      </c>
    </row>
    <row r="24" spans="2:14">
      <c r="B24" s="47"/>
      <c r="C24" s="50" t="s">
        <v>42</v>
      </c>
      <c r="D24" s="59" t="str">
        <f>VLOOKUP($C24,'Input Data'!$B$37:$C$41,2,FALSE)</f>
        <v>Admin Support</v>
      </c>
      <c r="E24" s="60">
        <f>VLOOKUP($C24,'Input Data'!$B$37:$L$41,11,FALSE)</f>
        <v>99.839771169178832</v>
      </c>
      <c r="F24" s="60">
        <v>1</v>
      </c>
      <c r="G24" s="55">
        <v>0.67</v>
      </c>
      <c r="H24" s="61">
        <f>E24*F24*G24</f>
        <v>66.892646683349824</v>
      </c>
      <c r="I24" s="47"/>
      <c r="J24" s="60">
        <f>VLOOKUP($C24,'Input Data'!$B$37:$L$41,3,FALSE)*G24</f>
        <v>29.294163010771275</v>
      </c>
      <c r="K24" s="60">
        <f>VLOOKUP($C24,'Input Data'!$B$37:$L$41,6,FALSE)*G24</f>
        <v>15.300934778128608</v>
      </c>
      <c r="L24" s="60">
        <f>VLOOKUP($C24,'Input Data'!$B$37:$L$41,8,FALSE)*G24</f>
        <v>22.297548894449939</v>
      </c>
    </row>
    <row r="25" spans="2:14">
      <c r="B25" s="47"/>
      <c r="C25" s="50" t="s">
        <v>46</v>
      </c>
      <c r="D25" s="59" t="str">
        <f>VLOOKUP($C25,'Input Data'!$B$37:$C$41,2,FALSE)</f>
        <v>EO 7/Engineer</v>
      </c>
      <c r="E25" s="60">
        <f>VLOOKUP($C25,'Input Data'!$B$37:$L$41,11,FALSE)</f>
        <v>199.01394386389649</v>
      </c>
      <c r="F25" s="60">
        <v>1</v>
      </c>
      <c r="G25" s="55">
        <v>6.23</v>
      </c>
      <c r="H25" s="61">
        <f>E25*F25*G25</f>
        <v>1239.8568702720752</v>
      </c>
      <c r="I25" s="47"/>
      <c r="J25" s="60">
        <f>VLOOKUP($C25,'Input Data'!$B$37:$L$41,3,FALSE)*G25</f>
        <v>481.9242959602085</v>
      </c>
      <c r="K25" s="60">
        <f>VLOOKUP($C25,'Input Data'!$B$37:$L$41,6,FALSE)*G25</f>
        <v>251.71882254397801</v>
      </c>
      <c r="L25" s="60">
        <f>VLOOKUP($C25,'Input Data'!$B$37:$L$41,8,FALSE)*G25</f>
        <v>506.21375176788871</v>
      </c>
    </row>
    <row r="26" spans="2:14">
      <c r="B26" s="47"/>
      <c r="C26" s="54"/>
      <c r="D26" s="54"/>
      <c r="E26" s="54"/>
      <c r="F26" s="103"/>
      <c r="G26" s="56" t="s">
        <v>54</v>
      </c>
      <c r="H26" s="62">
        <f>SUM(H24:H25)</f>
        <v>1306.749516955425</v>
      </c>
      <c r="I26" s="47"/>
      <c r="J26" s="62">
        <f t="shared" ref="J26:L26" si="0">SUM(J24:J25)</f>
        <v>511.21845897097978</v>
      </c>
      <c r="K26" s="62">
        <f t="shared" si="0"/>
        <v>267.01975732210661</v>
      </c>
      <c r="L26" s="62">
        <f t="shared" si="0"/>
        <v>528.51130066233861</v>
      </c>
      <c r="M26" s="149"/>
    </row>
    <row r="27" spans="2:14" s="148" customFormat="1" ht="7.2" customHeight="1">
      <c r="B27" s="150"/>
      <c r="C27" s="150"/>
      <c r="D27" s="150"/>
      <c r="E27" s="150"/>
      <c r="F27" s="150"/>
      <c r="G27" s="150"/>
      <c r="H27" s="150"/>
      <c r="I27" s="150"/>
      <c r="J27" s="150"/>
      <c r="K27" s="150"/>
      <c r="L27" s="150"/>
    </row>
    <row r="28" spans="2:14" s="7" customFormat="1">
      <c r="B28" s="268" t="s">
        <v>15</v>
      </c>
      <c r="C28" s="268"/>
      <c r="D28" s="268"/>
      <c r="E28" s="268"/>
      <c r="F28" s="268"/>
      <c r="G28" s="268"/>
      <c r="H28" s="268"/>
      <c r="I28" s="268"/>
      <c r="J28" s="268"/>
      <c r="K28" s="268"/>
      <c r="L28" s="268"/>
      <c r="N28" s="148"/>
    </row>
    <row r="29" spans="2:14" s="7" customFormat="1">
      <c r="B29" s="269" t="s">
        <v>331</v>
      </c>
      <c r="C29" s="269"/>
      <c r="D29" s="269"/>
      <c r="E29" s="269"/>
      <c r="F29" s="269"/>
      <c r="G29" s="269"/>
      <c r="H29" s="269"/>
      <c r="I29" s="269"/>
      <c r="J29" s="269"/>
      <c r="K29" s="269"/>
      <c r="L29" s="269"/>
      <c r="N29" s="148"/>
    </row>
    <row r="30" spans="2:14" s="148" customFormat="1">
      <c r="B30" s="150"/>
      <c r="C30" s="150"/>
      <c r="D30" s="150"/>
      <c r="E30" s="150"/>
      <c r="F30" s="150"/>
      <c r="G30" s="150"/>
      <c r="H30" s="150"/>
      <c r="I30" s="150"/>
      <c r="J30" s="150"/>
      <c r="K30" s="150"/>
      <c r="L30" s="150"/>
    </row>
    <row r="31" spans="2:14" ht="14.4" customHeight="1">
      <c r="B31" s="48" t="s">
        <v>52</v>
      </c>
      <c r="C31" s="270" t="str">
        <f>'AER Summary'!B12</f>
        <v xml:space="preserve">Design Information - Simple </v>
      </c>
      <c r="D31" s="270"/>
      <c r="E31" s="270"/>
      <c r="F31" s="270"/>
      <c r="G31" s="270"/>
      <c r="H31" s="270"/>
      <c r="I31" s="270"/>
      <c r="J31" s="270"/>
      <c r="K31" s="270"/>
      <c r="L31" s="270"/>
    </row>
    <row r="32" spans="2:14" ht="48" customHeight="1">
      <c r="B32" s="49"/>
      <c r="C32" s="266" t="s">
        <v>56</v>
      </c>
      <c r="D32" s="267"/>
      <c r="E32" s="51" t="s">
        <v>59</v>
      </c>
      <c r="F32" s="51" t="s">
        <v>129</v>
      </c>
      <c r="G32" s="51" t="s">
        <v>58</v>
      </c>
      <c r="H32" s="51" t="s">
        <v>74</v>
      </c>
      <c r="I32" s="52"/>
      <c r="J32" s="53" t="s">
        <v>55</v>
      </c>
      <c r="K32" s="53" t="s">
        <v>32</v>
      </c>
      <c r="L32" s="53" t="s">
        <v>53</v>
      </c>
    </row>
    <row r="33" spans="2:14">
      <c r="B33" s="47"/>
      <c r="C33" s="50" t="s">
        <v>46</v>
      </c>
      <c r="D33" s="59" t="str">
        <f>VLOOKUP($C33,'Input Data'!$B$37:$C$41,2,FALSE)</f>
        <v>EO 7/Engineer</v>
      </c>
      <c r="E33" s="60">
        <f>VLOOKUP($C33,'Input Data'!$B$37:$L$41,11,FALSE)</f>
        <v>199.01394386389649</v>
      </c>
      <c r="F33" s="60">
        <v>1</v>
      </c>
      <c r="G33" s="55">
        <v>3.5</v>
      </c>
      <c r="H33" s="61">
        <f>E33*F33*G33</f>
        <v>696.54880352363773</v>
      </c>
      <c r="I33" s="47"/>
      <c r="J33" s="60">
        <f>VLOOKUP($C33,'Input Data'!$B$37:$L$41,3,FALSE)*G33</f>
        <v>270.74398649449915</v>
      </c>
      <c r="K33" s="60">
        <f>VLOOKUP($C33,'Input Data'!$B$37:$L$41,6,FALSE)*G33</f>
        <v>141.41506884493145</v>
      </c>
      <c r="L33" s="60">
        <f>VLOOKUP($C33,'Input Data'!$B$37:$L$41,8,FALSE)*G33</f>
        <v>284.38974818420712</v>
      </c>
    </row>
    <row r="34" spans="2:14" ht="15" customHeight="1">
      <c r="B34" s="47"/>
      <c r="C34" s="54"/>
      <c r="D34" s="54"/>
      <c r="E34" s="54"/>
      <c r="F34" s="103"/>
      <c r="G34" s="56" t="s">
        <v>54</v>
      </c>
      <c r="H34" s="62">
        <f>SUM(H33:H33)</f>
        <v>696.54880352363773</v>
      </c>
      <c r="I34" s="47"/>
      <c r="J34" s="62">
        <f>SUM(J33:J33)</f>
        <v>270.74398649449915</v>
      </c>
      <c r="K34" s="62">
        <f>SUM(K33:K33)</f>
        <v>141.41506884493145</v>
      </c>
      <c r="L34" s="62">
        <f>SUM(L33:L33)</f>
        <v>284.38974818420712</v>
      </c>
      <c r="M34" s="149"/>
    </row>
    <row r="35" spans="2:14" s="148" customFormat="1" ht="7.2" customHeight="1">
      <c r="B35" s="150"/>
      <c r="C35" s="150"/>
      <c r="D35" s="150"/>
      <c r="E35" s="150"/>
      <c r="F35" s="150"/>
      <c r="G35" s="150"/>
      <c r="H35" s="150"/>
      <c r="I35" s="150"/>
      <c r="J35" s="150"/>
      <c r="K35" s="150"/>
      <c r="L35" s="150"/>
    </row>
    <row r="36" spans="2:14" s="7" customFormat="1">
      <c r="B36" s="268" t="s">
        <v>15</v>
      </c>
      <c r="C36" s="268"/>
      <c r="D36" s="268"/>
      <c r="E36" s="268"/>
      <c r="F36" s="268"/>
      <c r="G36" s="268"/>
      <c r="H36" s="268"/>
      <c r="I36" s="268"/>
      <c r="J36" s="268"/>
      <c r="K36" s="268"/>
      <c r="L36" s="268"/>
      <c r="N36" s="148"/>
    </row>
    <row r="37" spans="2:14" s="7" customFormat="1">
      <c r="B37" s="269" t="s">
        <v>331</v>
      </c>
      <c r="C37" s="269"/>
      <c r="D37" s="269"/>
      <c r="E37" s="269"/>
      <c r="F37" s="269"/>
      <c r="G37" s="269"/>
      <c r="H37" s="269"/>
      <c r="I37" s="269"/>
      <c r="J37" s="269"/>
      <c r="K37" s="269"/>
      <c r="L37" s="269"/>
      <c r="N37" s="148"/>
    </row>
    <row r="38" spans="2:14" s="148" customFormat="1" ht="7.2" customHeight="1">
      <c r="B38" s="150"/>
      <c r="C38" s="150"/>
      <c r="D38" s="150"/>
      <c r="E38" s="150"/>
      <c r="F38" s="150"/>
      <c r="G38" s="150"/>
      <c r="H38" s="150"/>
      <c r="I38" s="150"/>
      <c r="J38" s="150"/>
      <c r="K38" s="150"/>
      <c r="L38" s="150"/>
    </row>
    <row r="39" spans="2:14">
      <c r="B39" s="48" t="s">
        <v>52</v>
      </c>
      <c r="C39" s="270" t="str">
        <f>'AER Summary'!B13</f>
        <v>Design Information - Standard / Complex</v>
      </c>
      <c r="D39" s="270"/>
      <c r="E39" s="270"/>
      <c r="F39" s="270"/>
      <c r="G39" s="270"/>
      <c r="H39" s="270"/>
      <c r="I39" s="270"/>
      <c r="J39" s="270"/>
      <c r="K39" s="270"/>
      <c r="L39" s="270"/>
    </row>
    <row r="40" spans="2:14" ht="48" customHeight="1">
      <c r="B40" s="49"/>
      <c r="C40" s="266" t="s">
        <v>56</v>
      </c>
      <c r="D40" s="267"/>
      <c r="E40" s="51" t="s">
        <v>59</v>
      </c>
      <c r="F40" s="51" t="s">
        <v>129</v>
      </c>
      <c r="G40" s="51" t="s">
        <v>58</v>
      </c>
      <c r="H40" s="51" t="s">
        <v>74</v>
      </c>
      <c r="I40" s="52"/>
      <c r="J40" s="53" t="s">
        <v>55</v>
      </c>
      <c r="K40" s="53" t="s">
        <v>32</v>
      </c>
      <c r="L40" s="53" t="s">
        <v>53</v>
      </c>
    </row>
    <row r="41" spans="2:14">
      <c r="B41" s="47"/>
      <c r="C41" s="50" t="s">
        <v>46</v>
      </c>
      <c r="D41" s="59" t="str">
        <f>VLOOKUP($C41,'Input Data'!$B$37:$C$41,2,FALSE)</f>
        <v>EO 7/Engineer</v>
      </c>
      <c r="E41" s="60">
        <f>VLOOKUP($C41,'Input Data'!$B$37:$L$41,11,FALSE)</f>
        <v>199.01394386389649</v>
      </c>
      <c r="F41" s="60">
        <v>1</v>
      </c>
      <c r="G41" s="55">
        <v>10.07</v>
      </c>
      <c r="H41" s="61">
        <f>E41*F41*G41</f>
        <v>2004.0704147094377</v>
      </c>
      <c r="I41" s="47"/>
      <c r="J41" s="60">
        <f>VLOOKUP($C41,'Input Data'!$B$37:$L$41,3,FALSE)*G41</f>
        <v>778.96912685703046</v>
      </c>
      <c r="K41" s="60">
        <f>VLOOKUP($C41,'Input Data'!$B$37:$L$41,6,FALSE)*G41</f>
        <v>406.87135521955997</v>
      </c>
      <c r="L41" s="60">
        <f>VLOOKUP($C41,'Input Data'!$B$37:$L$41,8,FALSE)*G41</f>
        <v>818.22993263284741</v>
      </c>
    </row>
    <row r="42" spans="2:14">
      <c r="B42" s="47"/>
      <c r="C42" s="54"/>
      <c r="D42" s="54"/>
      <c r="E42" s="54"/>
      <c r="F42" s="103"/>
      <c r="G42" s="56" t="s">
        <v>54</v>
      </c>
      <c r="H42" s="62">
        <f>SUM(H41:H41)</f>
        <v>2004.0704147094377</v>
      </c>
      <c r="I42" s="47"/>
      <c r="J42" s="62">
        <f>SUM(J41:J41)</f>
        <v>778.96912685703046</v>
      </c>
      <c r="K42" s="62">
        <f>SUM(K41:K41)</f>
        <v>406.87135521955997</v>
      </c>
      <c r="L42" s="62">
        <f>SUM(L41:L41)</f>
        <v>818.22993263284741</v>
      </c>
      <c r="M42" s="149"/>
    </row>
    <row r="43" spans="2:14">
      <c r="B43" s="47"/>
      <c r="C43" s="47"/>
      <c r="D43" s="47"/>
      <c r="E43" s="47"/>
      <c r="F43" s="47"/>
      <c r="G43" s="57"/>
      <c r="H43" s="58"/>
      <c r="I43" s="47"/>
      <c r="J43" s="52"/>
      <c r="K43" s="52"/>
      <c r="L43" s="52"/>
    </row>
    <row r="44" spans="2:14" s="148" customFormat="1" ht="7.2" customHeight="1">
      <c r="B44" s="150"/>
      <c r="C44" s="150"/>
      <c r="D44" s="150"/>
      <c r="E44" s="150"/>
      <c r="F44" s="150"/>
      <c r="G44" s="150"/>
      <c r="H44" s="150"/>
      <c r="I44" s="150"/>
      <c r="J44" s="150"/>
      <c r="K44" s="150"/>
      <c r="L44" s="150"/>
    </row>
    <row r="45" spans="2:14" s="7" customFormat="1">
      <c r="B45" s="268" t="s">
        <v>15</v>
      </c>
      <c r="C45" s="268"/>
      <c r="D45" s="268"/>
      <c r="E45" s="268"/>
      <c r="F45" s="268"/>
      <c r="G45" s="268"/>
      <c r="H45" s="268"/>
      <c r="I45" s="268"/>
      <c r="J45" s="268"/>
      <c r="K45" s="268"/>
      <c r="L45" s="268"/>
      <c r="N45" s="148"/>
    </row>
    <row r="46" spans="2:14" s="7" customFormat="1">
      <c r="B46" s="269" t="s">
        <v>73</v>
      </c>
      <c r="C46" s="269"/>
      <c r="D46" s="269"/>
      <c r="E46" s="269"/>
      <c r="F46" s="269"/>
      <c r="G46" s="269"/>
      <c r="H46" s="269"/>
      <c r="I46" s="269"/>
      <c r="J46" s="269"/>
      <c r="K46" s="269"/>
      <c r="L46" s="269"/>
      <c r="N46" s="148"/>
    </row>
    <row r="47" spans="2:14" s="148" customFormat="1">
      <c r="B47" s="150"/>
      <c r="C47" s="150"/>
      <c r="D47" s="150"/>
      <c r="E47" s="150"/>
      <c r="F47" s="150"/>
      <c r="G47" s="150"/>
      <c r="H47" s="150"/>
      <c r="I47" s="150"/>
      <c r="J47" s="150"/>
      <c r="K47" s="150"/>
      <c r="L47" s="150"/>
    </row>
    <row r="48" spans="2:14" ht="14.4" customHeight="1">
      <c r="B48" s="48" t="s">
        <v>52</v>
      </c>
      <c r="C48" s="270" t="str">
        <f>'AER Summary'!B15</f>
        <v xml:space="preserve">Design Information - Asset Creation </v>
      </c>
      <c r="D48" s="270"/>
      <c r="E48" s="270"/>
      <c r="F48" s="270"/>
      <c r="G48" s="270"/>
      <c r="H48" s="270"/>
      <c r="I48" s="270"/>
      <c r="J48" s="270"/>
      <c r="K48" s="270"/>
      <c r="L48" s="270"/>
    </row>
    <row r="49" spans="2:14" ht="48" customHeight="1">
      <c r="B49" s="49"/>
      <c r="C49" s="266" t="s">
        <v>56</v>
      </c>
      <c r="D49" s="267"/>
      <c r="E49" s="51" t="s">
        <v>59</v>
      </c>
      <c r="F49" s="51" t="s">
        <v>129</v>
      </c>
      <c r="G49" s="51" t="s">
        <v>58</v>
      </c>
      <c r="H49" s="51" t="s">
        <v>74</v>
      </c>
      <c r="I49" s="52"/>
      <c r="J49" s="53" t="s">
        <v>55</v>
      </c>
      <c r="K49" s="53" t="s">
        <v>32</v>
      </c>
      <c r="L49" s="53" t="s">
        <v>53</v>
      </c>
    </row>
    <row r="50" spans="2:14">
      <c r="B50" s="47"/>
      <c r="C50" s="50" t="s">
        <v>42</v>
      </c>
      <c r="D50" s="59" t="str">
        <f>VLOOKUP($C50,'Input Data'!$B$37:$C$41,2,FALSE)</f>
        <v>Admin Support</v>
      </c>
      <c r="E50" s="60">
        <f>VLOOKUP($C50,'Input Data'!$B$37:$L$41,11,FALSE)</f>
        <v>99.839771169178832</v>
      </c>
      <c r="F50" s="60">
        <v>1</v>
      </c>
      <c r="G50" s="55">
        <v>0.27</v>
      </c>
      <c r="H50" s="61">
        <f t="shared" ref="H50:H51" si="1">E50*F50*G50</f>
        <v>26.956738215678286</v>
      </c>
      <c r="I50" s="47"/>
      <c r="J50" s="60">
        <f>VLOOKUP($C50,'Input Data'!$B$37:$L$41,3,FALSE)*G50</f>
        <v>11.80511046702723</v>
      </c>
      <c r="K50" s="60">
        <f>VLOOKUP($C50,'Input Data'!$B$37:$L$41,6,FALSE)*G50</f>
        <v>6.1660483434249622</v>
      </c>
      <c r="L50" s="60">
        <f>VLOOKUP($C50,'Input Data'!$B$37:$L$41,8,FALSE)*G50</f>
        <v>8.9855794052260958</v>
      </c>
    </row>
    <row r="51" spans="2:14">
      <c r="B51" s="47"/>
      <c r="C51" s="50" t="s">
        <v>42</v>
      </c>
      <c r="D51" s="59" t="str">
        <f>VLOOKUP($C51,'Input Data'!$B$37:$C$41,2,FALSE)</f>
        <v>Admin Support</v>
      </c>
      <c r="E51" s="60">
        <f>VLOOKUP($C51,'Input Data'!$B$37:$L$41,11,FALSE)</f>
        <v>99.839771169178832</v>
      </c>
      <c r="F51" s="60">
        <v>1</v>
      </c>
      <c r="G51" s="55">
        <v>0.5</v>
      </c>
      <c r="H51" s="61">
        <f t="shared" si="1"/>
        <v>49.919885584589416</v>
      </c>
      <c r="I51" s="47"/>
      <c r="J51" s="60">
        <f>VLOOKUP($C51,'Input Data'!$B$37:$L$41,3,FALSE)*G51</f>
        <v>21.861315679680054</v>
      </c>
      <c r="K51" s="60">
        <f>VLOOKUP($C51,'Input Data'!$B$37:$L$41,6,FALSE)*G51</f>
        <v>11.418608043379558</v>
      </c>
      <c r="L51" s="60">
        <f>VLOOKUP($C51,'Input Data'!$B$37:$L$41,8,FALSE)*G51</f>
        <v>16.639961861529805</v>
      </c>
    </row>
    <row r="52" spans="2:14">
      <c r="B52" s="47"/>
      <c r="C52" s="54"/>
      <c r="D52" s="54"/>
      <c r="E52" s="54"/>
      <c r="F52" s="103"/>
      <c r="G52" s="56" t="s">
        <v>54</v>
      </c>
      <c r="H52" s="62">
        <f>SUM(H50:H51)</f>
        <v>76.876623800267708</v>
      </c>
      <c r="I52" s="47"/>
      <c r="J52" s="62">
        <f t="shared" ref="J52:L52" si="2">SUM(J50:J51)</f>
        <v>33.666426146707281</v>
      </c>
      <c r="K52" s="62">
        <f t="shared" si="2"/>
        <v>17.584656386804522</v>
      </c>
      <c r="L52" s="62">
        <f t="shared" si="2"/>
        <v>25.625541266755903</v>
      </c>
      <c r="M52" s="149"/>
    </row>
    <row r="53" spans="2:14" s="148" customFormat="1" ht="7.2" customHeight="1">
      <c r="B53" s="150"/>
      <c r="C53" s="150"/>
      <c r="D53" s="150"/>
      <c r="E53" s="150"/>
      <c r="F53" s="150"/>
      <c r="G53" s="150"/>
      <c r="H53" s="150"/>
      <c r="I53" s="150"/>
      <c r="J53" s="150"/>
      <c r="K53" s="150"/>
      <c r="L53" s="150"/>
    </row>
    <row r="54" spans="2:14" s="7" customFormat="1">
      <c r="B54" s="268" t="s">
        <v>15</v>
      </c>
      <c r="C54" s="268"/>
      <c r="D54" s="268"/>
      <c r="E54" s="268"/>
      <c r="F54" s="268"/>
      <c r="G54" s="268"/>
      <c r="H54" s="268"/>
      <c r="I54" s="268"/>
      <c r="J54" s="268"/>
      <c r="K54" s="268"/>
      <c r="L54" s="268"/>
      <c r="N54" s="148"/>
    </row>
    <row r="55" spans="2:14" s="7" customFormat="1">
      <c r="B55" s="269" t="s">
        <v>84</v>
      </c>
      <c r="C55" s="269"/>
      <c r="D55" s="269"/>
      <c r="E55" s="269"/>
      <c r="F55" s="269"/>
      <c r="G55" s="269"/>
      <c r="H55" s="269"/>
      <c r="I55" s="269"/>
      <c r="J55" s="269"/>
      <c r="K55" s="269"/>
      <c r="L55" s="269"/>
      <c r="M55" s="148"/>
      <c r="N55" s="148"/>
    </row>
    <row r="56" spans="2:14" s="148" customFormat="1">
      <c r="B56" s="150"/>
      <c r="C56" s="150"/>
      <c r="D56" s="150"/>
      <c r="E56" s="150"/>
      <c r="F56" s="150"/>
      <c r="G56" s="150"/>
      <c r="H56" s="150"/>
      <c r="I56" s="150"/>
      <c r="J56" s="150"/>
      <c r="K56" s="150"/>
      <c r="L56" s="150"/>
    </row>
    <row r="57" spans="2:14" ht="14.4" customHeight="1">
      <c r="B57" s="48" t="s">
        <v>52</v>
      </c>
      <c r="C57" s="270" t="str">
        <f>'AER Summary'!B17</f>
        <v>Design Certification - General</v>
      </c>
      <c r="D57" s="270"/>
      <c r="E57" s="270"/>
      <c r="F57" s="270"/>
      <c r="G57" s="270"/>
      <c r="H57" s="270"/>
      <c r="I57" s="270"/>
      <c r="J57" s="270"/>
      <c r="K57" s="270"/>
      <c r="L57" s="270"/>
    </row>
    <row r="58" spans="2:14" ht="48" customHeight="1">
      <c r="B58" s="49"/>
      <c r="C58" s="266" t="s">
        <v>56</v>
      </c>
      <c r="D58" s="267"/>
      <c r="E58" s="51" t="s">
        <v>59</v>
      </c>
      <c r="F58" s="51" t="s">
        <v>129</v>
      </c>
      <c r="G58" s="51" t="s">
        <v>58</v>
      </c>
      <c r="H58" s="51" t="s">
        <v>74</v>
      </c>
      <c r="I58" s="52"/>
      <c r="J58" s="53" t="s">
        <v>55</v>
      </c>
      <c r="K58" s="53" t="s">
        <v>32</v>
      </c>
      <c r="L58" s="53" t="s">
        <v>53</v>
      </c>
    </row>
    <row r="59" spans="2:14">
      <c r="B59" s="47"/>
      <c r="C59" s="50" t="s">
        <v>46</v>
      </c>
      <c r="D59" s="59" t="str">
        <f>VLOOKUP($C59,'Input Data'!$B$37:$C$41,2,FALSE)</f>
        <v>EO 7/Engineer</v>
      </c>
      <c r="E59" s="60">
        <f>VLOOKUP($C59,'Input Data'!$B$37:$L$41,11,FALSE)</f>
        <v>199.01394386389649</v>
      </c>
      <c r="F59" s="60">
        <v>1</v>
      </c>
      <c r="G59" s="55">
        <v>9.67</v>
      </c>
      <c r="H59" s="61">
        <f t="shared" ref="H59" si="3">E59*F59*G59</f>
        <v>1924.4648371638791</v>
      </c>
      <c r="I59" s="47"/>
      <c r="J59" s="60">
        <f>VLOOKUP($C59,'Input Data'!$B$37:$L$41,3,FALSE)*G59</f>
        <v>748.02695697194474</v>
      </c>
      <c r="K59" s="60">
        <f>VLOOKUP($C59,'Input Data'!$B$37:$L$41,6,FALSE)*G59</f>
        <v>390.7096330658535</v>
      </c>
      <c r="L59" s="60">
        <f>VLOOKUP($C59,'Input Data'!$B$37:$L$41,8,FALSE)*G59</f>
        <v>785.72824712608087</v>
      </c>
    </row>
    <row r="60" spans="2:14">
      <c r="B60" s="47"/>
      <c r="C60" s="54"/>
      <c r="D60" s="54"/>
      <c r="E60" s="54"/>
      <c r="F60" s="103"/>
      <c r="G60" s="56" t="s">
        <v>54</v>
      </c>
      <c r="H60" s="62">
        <f>SUM(H59:H59)</f>
        <v>1924.4648371638791</v>
      </c>
      <c r="I60" s="47"/>
      <c r="J60" s="62">
        <f>SUM(J59:J59)</f>
        <v>748.02695697194474</v>
      </c>
      <c r="K60" s="62">
        <f>SUM(K59:K59)</f>
        <v>390.7096330658535</v>
      </c>
      <c r="L60" s="62">
        <f>SUM(L59:L59)</f>
        <v>785.72824712608087</v>
      </c>
      <c r="M60" s="149"/>
    </row>
    <row r="61" spans="2:14" s="148" customFormat="1" ht="7.2" customHeight="1">
      <c r="B61" s="150"/>
      <c r="C61" s="150"/>
      <c r="D61" s="150"/>
      <c r="E61" s="150"/>
      <c r="F61" s="150"/>
      <c r="G61" s="150"/>
      <c r="H61" s="150"/>
      <c r="I61" s="150"/>
      <c r="J61" s="150"/>
      <c r="K61" s="150"/>
      <c r="L61" s="150"/>
    </row>
    <row r="62" spans="2:14" s="7" customFormat="1">
      <c r="B62" s="268" t="s">
        <v>15</v>
      </c>
      <c r="C62" s="268"/>
      <c r="D62" s="268"/>
      <c r="E62" s="268"/>
      <c r="F62" s="268"/>
      <c r="G62" s="268"/>
      <c r="H62" s="268"/>
      <c r="I62" s="268"/>
      <c r="J62" s="268"/>
      <c r="K62" s="268"/>
      <c r="L62" s="268"/>
      <c r="N62" s="148"/>
    </row>
    <row r="63" spans="2:14" s="7" customFormat="1">
      <c r="B63" s="269" t="s">
        <v>331</v>
      </c>
      <c r="C63" s="269"/>
      <c r="D63" s="269"/>
      <c r="E63" s="269"/>
      <c r="F63" s="269"/>
      <c r="G63" s="269"/>
      <c r="H63" s="269"/>
      <c r="I63" s="269"/>
      <c r="J63" s="269"/>
      <c r="K63" s="269"/>
      <c r="L63" s="269"/>
      <c r="N63" s="148"/>
    </row>
    <row r="64" spans="2:14" s="148" customFormat="1">
      <c r="B64" s="150"/>
      <c r="C64" s="150"/>
      <c r="D64" s="150"/>
      <c r="E64" s="150"/>
      <c r="F64" s="150"/>
      <c r="G64" s="150"/>
      <c r="H64" s="150"/>
      <c r="I64" s="150"/>
      <c r="J64" s="150"/>
      <c r="K64" s="150"/>
      <c r="L64" s="150"/>
    </row>
    <row r="65" spans="2:13" ht="14.4" customHeight="1">
      <c r="B65" s="48" t="s">
        <v>52</v>
      </c>
      <c r="C65" s="270" t="str">
        <f>'AER Summary'!B18</f>
        <v>Design Certification - Other</v>
      </c>
      <c r="D65" s="270"/>
      <c r="E65" s="270"/>
      <c r="F65" s="270"/>
      <c r="G65" s="270"/>
      <c r="H65" s="270"/>
      <c r="I65" s="270"/>
      <c r="J65" s="270"/>
      <c r="K65" s="270"/>
      <c r="L65" s="270"/>
    </row>
    <row r="66" spans="2:13" ht="48" customHeight="1">
      <c r="B66" s="49"/>
      <c r="C66" s="266" t="s">
        <v>56</v>
      </c>
      <c r="D66" s="267"/>
      <c r="E66" s="51" t="s">
        <v>59</v>
      </c>
      <c r="F66" s="51" t="s">
        <v>129</v>
      </c>
      <c r="G66" s="51" t="s">
        <v>58</v>
      </c>
      <c r="H66" s="51" t="s">
        <v>74</v>
      </c>
      <c r="I66" s="52"/>
      <c r="J66" s="53" t="s">
        <v>55</v>
      </c>
      <c r="K66" s="53" t="s">
        <v>32</v>
      </c>
      <c r="L66" s="53" t="s">
        <v>53</v>
      </c>
    </row>
    <row r="67" spans="2:13">
      <c r="B67" s="47"/>
      <c r="C67" s="50" t="s">
        <v>46</v>
      </c>
      <c r="D67" s="59" t="str">
        <f>VLOOKUP($C67,'Input Data'!$B$37:$C$41,2,FALSE)</f>
        <v>EO 7/Engineer</v>
      </c>
      <c r="E67" s="60">
        <f>VLOOKUP($C67,'Input Data'!$B$37:$L$41,11,FALSE)</f>
        <v>199.01394386389649</v>
      </c>
      <c r="F67" s="60">
        <v>1</v>
      </c>
      <c r="G67" s="55">
        <v>15.95</v>
      </c>
      <c r="H67" s="61">
        <f t="shared" ref="H67" si="4">E67*F67*G67</f>
        <v>3174.2724046291487</v>
      </c>
      <c r="I67" s="47"/>
      <c r="J67" s="60">
        <f>VLOOKUP($C67,'Input Data'!$B$37:$L$41,3,FALSE)*G67</f>
        <v>1233.8190241677889</v>
      </c>
      <c r="K67" s="60">
        <f>VLOOKUP($C67,'Input Data'!$B$37:$L$41,6,FALSE)*G67</f>
        <v>644.44867087904481</v>
      </c>
      <c r="L67" s="60">
        <f>VLOOKUP($C67,'Input Data'!$B$37:$L$41,8,FALSE)*G67</f>
        <v>1296.0047095823152</v>
      </c>
    </row>
    <row r="68" spans="2:13">
      <c r="B68" s="47"/>
      <c r="C68" s="54"/>
      <c r="D68" s="54"/>
      <c r="E68" s="54"/>
      <c r="F68" s="103"/>
      <c r="G68" s="56" t="s">
        <v>54</v>
      </c>
      <c r="H68" s="62">
        <f>SUM(H67:H67)</f>
        <v>3174.2724046291487</v>
      </c>
      <c r="I68" s="47"/>
      <c r="J68" s="62">
        <f>SUM(J67:J67)</f>
        <v>1233.8190241677889</v>
      </c>
      <c r="K68" s="62">
        <f>SUM(K67:K67)</f>
        <v>644.44867087904481</v>
      </c>
      <c r="L68" s="62">
        <f>SUM(L67:L67)</f>
        <v>1296.0047095823152</v>
      </c>
      <c r="M68" s="149"/>
    </row>
    <row r="69" spans="2:13" s="148" customFormat="1" ht="7.2" customHeight="1">
      <c r="B69" s="150"/>
      <c r="C69" s="150"/>
      <c r="D69" s="150"/>
      <c r="E69" s="150"/>
      <c r="F69" s="150"/>
      <c r="G69" s="150"/>
      <c r="H69" s="150"/>
      <c r="I69" s="150"/>
      <c r="J69" s="150"/>
      <c r="K69" s="150"/>
      <c r="L69" s="150"/>
    </row>
    <row r="70" spans="2:13" s="7" customFormat="1">
      <c r="B70" s="268" t="s">
        <v>15</v>
      </c>
      <c r="C70" s="268"/>
      <c r="D70" s="268"/>
      <c r="E70" s="268"/>
      <c r="F70" s="268"/>
      <c r="G70" s="268"/>
      <c r="H70" s="268"/>
      <c r="I70" s="268"/>
      <c r="J70" s="268"/>
      <c r="K70" s="268"/>
      <c r="L70" s="268"/>
    </row>
    <row r="71" spans="2:13" s="7" customFormat="1">
      <c r="B71" s="269" t="s">
        <v>73</v>
      </c>
      <c r="C71" s="269"/>
      <c r="D71" s="269"/>
      <c r="E71" s="269"/>
      <c r="F71" s="269"/>
      <c r="G71" s="269"/>
      <c r="H71" s="269"/>
      <c r="I71" s="269"/>
      <c r="J71" s="269"/>
      <c r="K71" s="269"/>
      <c r="L71" s="269"/>
    </row>
    <row r="72" spans="2:13" s="148" customFormat="1">
      <c r="B72" s="150"/>
      <c r="C72" s="150"/>
      <c r="D72" s="150"/>
      <c r="E72" s="150"/>
      <c r="F72" s="150"/>
      <c r="G72" s="150"/>
      <c r="H72" s="150"/>
      <c r="I72" s="150"/>
      <c r="J72" s="150"/>
      <c r="K72" s="150"/>
      <c r="L72" s="150"/>
    </row>
    <row r="73" spans="2:13" s="148" customFormat="1">
      <c r="B73" s="150"/>
      <c r="C73" s="150"/>
      <c r="D73" s="150"/>
      <c r="E73" s="150"/>
      <c r="F73" s="150"/>
      <c r="G73" s="150"/>
      <c r="H73" s="150"/>
      <c r="I73" s="150"/>
      <c r="J73" s="150"/>
      <c r="K73" s="150"/>
      <c r="L73" s="150"/>
    </row>
    <row r="74" spans="2:13" s="148" customFormat="1">
      <c r="B74" s="150"/>
      <c r="C74" s="150"/>
      <c r="D74" s="150"/>
      <c r="E74" s="150"/>
      <c r="F74" s="150"/>
      <c r="G74" s="150"/>
      <c r="H74" s="150"/>
      <c r="I74" s="150"/>
      <c r="J74" s="150"/>
      <c r="K74" s="150"/>
      <c r="L74" s="150"/>
    </row>
    <row r="75" spans="2:13" s="148" customFormat="1">
      <c r="B75" s="150"/>
      <c r="C75" s="150"/>
      <c r="D75" s="150"/>
      <c r="E75" s="150"/>
      <c r="F75" s="150"/>
      <c r="G75" s="150"/>
      <c r="H75" s="150"/>
      <c r="I75" s="150"/>
      <c r="J75" s="150"/>
      <c r="K75" s="150"/>
      <c r="L75" s="150"/>
    </row>
    <row r="76" spans="2:13" s="148" customFormat="1">
      <c r="B76" s="150"/>
      <c r="C76" s="150"/>
      <c r="D76" s="150"/>
      <c r="E76" s="150"/>
      <c r="F76" s="150"/>
      <c r="G76" s="150"/>
      <c r="H76" s="150"/>
      <c r="I76" s="150"/>
      <c r="J76" s="150"/>
      <c r="K76" s="150"/>
      <c r="L76" s="150"/>
    </row>
    <row r="77" spans="2:13" s="148" customFormat="1" hidden="1">
      <c r="B77" s="150"/>
      <c r="C77" s="150"/>
      <c r="D77" s="150"/>
      <c r="E77" s="150"/>
      <c r="F77" s="150"/>
      <c r="G77" s="150"/>
      <c r="H77" s="150"/>
      <c r="I77" s="150"/>
      <c r="J77" s="150"/>
      <c r="K77" s="150"/>
      <c r="L77" s="150"/>
    </row>
    <row r="78" spans="2:13" s="148" customFormat="1" hidden="1">
      <c r="B78" s="150"/>
      <c r="C78" s="150"/>
      <c r="D78" s="150"/>
      <c r="E78" s="150"/>
      <c r="F78" s="150"/>
      <c r="G78" s="150"/>
      <c r="H78" s="150"/>
      <c r="I78" s="150"/>
      <c r="J78" s="150"/>
      <c r="K78" s="150"/>
      <c r="L78" s="150"/>
    </row>
    <row r="79" spans="2:13" s="148" customFormat="1" hidden="1">
      <c r="B79" s="150"/>
      <c r="C79" s="150"/>
      <c r="D79" s="150"/>
      <c r="E79" s="150"/>
      <c r="F79" s="150"/>
      <c r="G79" s="150"/>
      <c r="H79" s="150"/>
      <c r="I79" s="150"/>
      <c r="J79" s="150"/>
      <c r="K79" s="150"/>
      <c r="L79" s="150"/>
    </row>
    <row r="80" spans="2:13" s="148" customFormat="1" hidden="1">
      <c r="B80" s="150"/>
      <c r="C80" s="150"/>
      <c r="D80" s="150"/>
      <c r="E80" s="150"/>
      <c r="F80" s="150"/>
      <c r="G80" s="150"/>
      <c r="H80" s="150"/>
      <c r="I80" s="150"/>
      <c r="J80" s="150"/>
      <c r="K80" s="150"/>
      <c r="L80" s="150"/>
    </row>
    <row r="81" spans="2:12" s="148" customFormat="1" hidden="1">
      <c r="B81" s="150"/>
      <c r="C81" s="150"/>
      <c r="D81" s="150"/>
      <c r="E81" s="150"/>
      <c r="F81" s="150"/>
      <c r="G81" s="150"/>
      <c r="H81" s="150"/>
      <c r="I81" s="150"/>
      <c r="J81" s="150"/>
      <c r="K81" s="150"/>
      <c r="L81" s="150"/>
    </row>
    <row r="82" spans="2:12" s="148" customFormat="1" hidden="1">
      <c r="B82" s="150"/>
      <c r="C82" s="150"/>
      <c r="D82" s="150"/>
      <c r="E82" s="150"/>
      <c r="F82" s="150"/>
      <c r="G82" s="150"/>
      <c r="H82" s="150"/>
      <c r="I82" s="150"/>
      <c r="J82" s="150"/>
      <c r="K82" s="150"/>
      <c r="L82" s="150"/>
    </row>
    <row r="83" spans="2:12" s="148" customFormat="1" hidden="1">
      <c r="B83" s="150"/>
      <c r="C83" s="150"/>
      <c r="D83" s="150"/>
      <c r="E83" s="150"/>
      <c r="F83" s="150"/>
      <c r="G83" s="150"/>
      <c r="H83" s="150"/>
      <c r="I83" s="150"/>
      <c r="J83" s="150"/>
      <c r="K83" s="150"/>
      <c r="L83" s="150"/>
    </row>
    <row r="84" spans="2:12" s="148" customFormat="1" hidden="1">
      <c r="B84" s="150"/>
      <c r="C84" s="150"/>
      <c r="D84" s="150"/>
      <c r="E84" s="150"/>
      <c r="F84" s="150"/>
      <c r="G84" s="150"/>
      <c r="H84" s="150"/>
      <c r="I84" s="150"/>
      <c r="J84" s="150"/>
      <c r="K84" s="150"/>
      <c r="L84" s="150"/>
    </row>
    <row r="85" spans="2:12" s="148" customFormat="1" hidden="1">
      <c r="B85" s="150"/>
      <c r="C85" s="150"/>
      <c r="D85" s="150"/>
      <c r="E85" s="150"/>
      <c r="F85" s="150"/>
      <c r="G85" s="150"/>
      <c r="H85" s="150"/>
      <c r="I85" s="150"/>
      <c r="J85" s="150"/>
      <c r="K85" s="150"/>
      <c r="L85" s="150"/>
    </row>
    <row r="86" spans="2:12" s="148" customFormat="1" hidden="1">
      <c r="B86" s="150"/>
      <c r="C86" s="150"/>
      <c r="D86" s="150"/>
      <c r="E86" s="150"/>
      <c r="F86" s="150"/>
      <c r="G86" s="150"/>
      <c r="H86" s="150"/>
      <c r="I86" s="150"/>
      <c r="J86" s="150"/>
      <c r="K86" s="150"/>
      <c r="L86" s="150"/>
    </row>
    <row r="87" spans="2:12" s="148" customFormat="1" hidden="1">
      <c r="B87" s="150"/>
      <c r="C87" s="150"/>
      <c r="D87" s="150"/>
      <c r="E87" s="150"/>
      <c r="F87" s="150"/>
      <c r="G87" s="150"/>
      <c r="H87" s="150"/>
      <c r="I87" s="150"/>
      <c r="J87" s="150"/>
      <c r="K87" s="150"/>
      <c r="L87" s="150"/>
    </row>
    <row r="88" spans="2:12" s="148" customFormat="1" hidden="1">
      <c r="B88" s="150"/>
      <c r="C88" s="150"/>
      <c r="D88" s="150"/>
      <c r="E88" s="150"/>
      <c r="F88" s="150"/>
      <c r="G88" s="150"/>
      <c r="H88" s="150"/>
      <c r="I88" s="150"/>
      <c r="J88" s="150"/>
      <c r="K88" s="150"/>
      <c r="L88" s="150"/>
    </row>
    <row r="89" spans="2:12" s="148" customFormat="1" hidden="1">
      <c r="B89" s="150"/>
      <c r="C89" s="150"/>
      <c r="D89" s="150"/>
      <c r="E89" s="150"/>
      <c r="F89" s="150"/>
      <c r="G89" s="150"/>
      <c r="H89" s="150"/>
      <c r="I89" s="150"/>
      <c r="J89" s="150"/>
      <c r="K89" s="150"/>
      <c r="L89" s="150"/>
    </row>
    <row r="90" spans="2:12" s="148" customFormat="1" hidden="1">
      <c r="B90" s="150"/>
      <c r="C90" s="150"/>
      <c r="D90" s="150"/>
      <c r="E90" s="150"/>
      <c r="F90" s="150"/>
      <c r="G90" s="150"/>
      <c r="H90" s="150"/>
      <c r="I90" s="150"/>
      <c r="J90" s="150"/>
      <c r="K90" s="150"/>
      <c r="L90" s="150"/>
    </row>
    <row r="91" spans="2:12" s="148" customFormat="1" hidden="1">
      <c r="B91" s="150"/>
      <c r="C91" s="150"/>
      <c r="D91" s="150"/>
      <c r="E91" s="150"/>
      <c r="F91" s="150"/>
      <c r="G91" s="150"/>
      <c r="H91" s="150"/>
      <c r="I91" s="150"/>
      <c r="J91" s="150"/>
      <c r="K91" s="150"/>
      <c r="L91" s="150"/>
    </row>
    <row r="92" spans="2:12" s="148" customFormat="1" hidden="1">
      <c r="B92" s="150"/>
      <c r="C92" s="150"/>
      <c r="D92" s="150"/>
      <c r="E92" s="150"/>
      <c r="F92" s="150"/>
      <c r="G92" s="150"/>
      <c r="H92" s="150"/>
      <c r="I92" s="150"/>
      <c r="J92" s="150"/>
      <c r="K92" s="150"/>
      <c r="L92" s="150"/>
    </row>
    <row r="93" spans="2:12" s="148" customFormat="1" hidden="1">
      <c r="B93" s="150"/>
      <c r="C93" s="150"/>
      <c r="D93" s="150"/>
      <c r="E93" s="150"/>
      <c r="F93" s="150"/>
      <c r="G93" s="150"/>
      <c r="H93" s="150"/>
      <c r="I93" s="150"/>
      <c r="J93" s="150"/>
      <c r="K93" s="150"/>
      <c r="L93" s="150"/>
    </row>
    <row r="94" spans="2:12" s="148" customFormat="1" hidden="1">
      <c r="B94" s="150"/>
      <c r="C94" s="150"/>
      <c r="D94" s="150"/>
      <c r="E94" s="150"/>
      <c r="F94" s="150"/>
      <c r="G94" s="150"/>
      <c r="H94" s="150"/>
      <c r="I94" s="150"/>
      <c r="J94" s="150"/>
      <c r="K94" s="150"/>
      <c r="L94" s="150"/>
    </row>
    <row r="95" spans="2:12" s="148" customFormat="1" hidden="1">
      <c r="B95" s="150"/>
      <c r="C95" s="150"/>
      <c r="D95" s="150"/>
      <c r="E95" s="150"/>
      <c r="F95" s="150"/>
      <c r="G95" s="150"/>
      <c r="H95" s="150"/>
      <c r="I95" s="150"/>
      <c r="J95" s="150"/>
      <c r="K95" s="150"/>
      <c r="L95" s="150"/>
    </row>
    <row r="96" spans="2:12" s="148" customFormat="1" hidden="1">
      <c r="B96" s="150"/>
      <c r="C96" s="150"/>
      <c r="D96" s="150"/>
      <c r="E96" s="150"/>
      <c r="F96" s="150"/>
      <c r="G96" s="150"/>
      <c r="H96" s="150"/>
      <c r="I96" s="150"/>
      <c r="J96" s="150"/>
      <c r="K96" s="150"/>
      <c r="L96" s="150"/>
    </row>
    <row r="97" spans="2:12" s="148" customFormat="1" hidden="1">
      <c r="B97" s="150"/>
      <c r="C97" s="150"/>
      <c r="D97" s="150"/>
      <c r="E97" s="150"/>
      <c r="F97" s="150"/>
      <c r="G97" s="150"/>
      <c r="H97" s="150"/>
      <c r="I97" s="150"/>
      <c r="J97" s="150"/>
      <c r="K97" s="150"/>
      <c r="L97" s="150"/>
    </row>
    <row r="98" spans="2:12" s="148" customFormat="1" hidden="1">
      <c r="B98" s="150"/>
      <c r="C98" s="150"/>
      <c r="D98" s="150"/>
      <c r="E98" s="150"/>
      <c r="F98" s="150"/>
      <c r="G98" s="150"/>
      <c r="H98" s="150"/>
      <c r="I98" s="150"/>
      <c r="J98" s="150"/>
      <c r="K98" s="150"/>
      <c r="L98" s="150"/>
    </row>
    <row r="99" spans="2:12" s="148" customFormat="1" hidden="1">
      <c r="B99" s="150"/>
      <c r="C99" s="150"/>
      <c r="D99" s="150"/>
      <c r="E99" s="150"/>
      <c r="F99" s="150"/>
      <c r="G99" s="150"/>
      <c r="H99" s="150"/>
      <c r="I99" s="150"/>
      <c r="J99" s="150"/>
      <c r="K99" s="150"/>
      <c r="L99" s="150"/>
    </row>
    <row r="100" spans="2:12" s="148" customFormat="1" hidden="1">
      <c r="B100" s="150"/>
      <c r="C100" s="150"/>
      <c r="D100" s="150"/>
      <c r="E100" s="150"/>
      <c r="F100" s="150"/>
      <c r="G100" s="150"/>
      <c r="H100" s="150"/>
      <c r="I100" s="150"/>
      <c r="J100" s="150"/>
      <c r="K100" s="150"/>
      <c r="L100" s="150"/>
    </row>
    <row r="101" spans="2:12" s="148" customFormat="1" hidden="1">
      <c r="B101" s="150"/>
      <c r="C101" s="150"/>
      <c r="D101" s="150"/>
      <c r="E101" s="150"/>
      <c r="F101" s="150"/>
      <c r="G101" s="150"/>
      <c r="H101" s="150"/>
      <c r="I101" s="150"/>
      <c r="J101" s="150"/>
      <c r="K101" s="150"/>
      <c r="L101" s="150"/>
    </row>
    <row r="102" spans="2:12" s="148" customFormat="1" hidden="1">
      <c r="B102" s="150"/>
      <c r="C102" s="150"/>
      <c r="D102" s="150"/>
      <c r="E102" s="150"/>
      <c r="F102" s="150"/>
      <c r="G102" s="150"/>
      <c r="H102" s="150"/>
      <c r="I102" s="150"/>
      <c r="J102" s="150"/>
      <c r="K102" s="150"/>
      <c r="L102" s="150"/>
    </row>
    <row r="103" spans="2:12" s="148" customFormat="1" hidden="1">
      <c r="B103" s="150"/>
      <c r="C103" s="150"/>
      <c r="D103" s="150"/>
      <c r="E103" s="150"/>
      <c r="F103" s="150"/>
      <c r="G103" s="150"/>
      <c r="H103" s="150"/>
      <c r="I103" s="150"/>
      <c r="J103" s="150"/>
      <c r="K103" s="150"/>
      <c r="L103" s="150"/>
    </row>
    <row r="104" spans="2:12" s="148" customFormat="1" hidden="1">
      <c r="B104" s="150"/>
      <c r="C104" s="150"/>
      <c r="D104" s="150"/>
      <c r="E104" s="150"/>
      <c r="F104" s="150"/>
      <c r="G104" s="150"/>
      <c r="H104" s="150"/>
      <c r="I104" s="150"/>
      <c r="J104" s="150"/>
      <c r="K104" s="150"/>
      <c r="L104" s="150"/>
    </row>
    <row r="105" spans="2:12" s="148" customFormat="1" hidden="1">
      <c r="B105" s="150"/>
      <c r="C105" s="150"/>
      <c r="D105" s="150"/>
      <c r="E105" s="150"/>
      <c r="F105" s="150"/>
      <c r="G105" s="150"/>
      <c r="H105" s="150"/>
      <c r="I105" s="150"/>
      <c r="J105" s="150"/>
      <c r="K105" s="150"/>
      <c r="L105" s="150"/>
    </row>
    <row r="106" spans="2:12" s="148" customFormat="1" hidden="1">
      <c r="B106" s="150"/>
      <c r="C106" s="150"/>
      <c r="D106" s="150"/>
      <c r="E106" s="150"/>
      <c r="F106" s="150"/>
      <c r="G106" s="150"/>
      <c r="H106" s="150"/>
      <c r="I106" s="150"/>
      <c r="J106" s="150"/>
      <c r="K106" s="150"/>
      <c r="L106" s="150"/>
    </row>
    <row r="107" spans="2:12" s="148" customFormat="1" hidden="1">
      <c r="B107" s="150"/>
      <c r="C107" s="150"/>
      <c r="D107" s="150"/>
      <c r="E107" s="150"/>
      <c r="F107" s="150"/>
      <c r="G107" s="150"/>
      <c r="H107" s="150"/>
      <c r="I107" s="150"/>
      <c r="J107" s="150"/>
      <c r="K107" s="150"/>
      <c r="L107" s="150"/>
    </row>
    <row r="108" spans="2:12" s="148" customFormat="1" hidden="1">
      <c r="B108" s="150"/>
      <c r="C108" s="150"/>
      <c r="D108" s="150"/>
      <c r="E108" s="150"/>
      <c r="F108" s="150"/>
      <c r="G108" s="150"/>
      <c r="H108" s="150"/>
      <c r="I108" s="150"/>
      <c r="J108" s="150"/>
      <c r="K108" s="150"/>
      <c r="L108" s="150"/>
    </row>
    <row r="109" spans="2:12" s="148" customFormat="1" hidden="1">
      <c r="B109" s="150"/>
      <c r="C109" s="150"/>
      <c r="D109" s="150"/>
      <c r="E109" s="150"/>
      <c r="F109" s="150"/>
      <c r="G109" s="150"/>
      <c r="H109" s="150"/>
      <c r="I109" s="150"/>
      <c r="J109" s="150"/>
      <c r="K109" s="150"/>
      <c r="L109" s="150"/>
    </row>
    <row r="110" spans="2:12" s="148" customFormat="1" hidden="1">
      <c r="B110" s="150"/>
      <c r="C110" s="150"/>
      <c r="D110" s="150"/>
      <c r="E110" s="150"/>
      <c r="F110" s="150"/>
      <c r="G110" s="150"/>
      <c r="H110" s="150"/>
      <c r="I110" s="150"/>
      <c r="J110" s="150"/>
      <c r="K110" s="150"/>
      <c r="L110" s="150"/>
    </row>
    <row r="111" spans="2:12" s="148" customFormat="1" hidden="1">
      <c r="B111" s="150"/>
      <c r="C111" s="150"/>
      <c r="D111" s="150"/>
      <c r="E111" s="150"/>
      <c r="F111" s="150"/>
      <c r="G111" s="150"/>
      <c r="H111" s="150"/>
      <c r="I111" s="150"/>
      <c r="J111" s="150"/>
      <c r="K111" s="150"/>
      <c r="L111" s="150"/>
    </row>
    <row r="112" spans="2:12" s="148" customFormat="1" hidden="1">
      <c r="B112" s="150"/>
      <c r="C112" s="150"/>
      <c r="D112" s="150"/>
      <c r="E112" s="150"/>
      <c r="F112" s="150"/>
      <c r="G112" s="150"/>
      <c r="H112" s="150"/>
      <c r="I112" s="150"/>
      <c r="J112" s="150"/>
      <c r="K112" s="150"/>
      <c r="L112" s="150"/>
    </row>
    <row r="113" spans="2:12" s="148" customFormat="1" hidden="1">
      <c r="B113" s="150"/>
      <c r="C113" s="150"/>
      <c r="D113" s="150"/>
      <c r="E113" s="150"/>
      <c r="F113" s="150"/>
      <c r="G113" s="150"/>
      <c r="H113" s="150"/>
      <c r="I113" s="150"/>
      <c r="J113" s="150"/>
      <c r="K113" s="150"/>
      <c r="L113" s="150"/>
    </row>
    <row r="114" spans="2:12" s="148" customFormat="1" hidden="1">
      <c r="B114" s="150"/>
      <c r="C114" s="150"/>
      <c r="D114" s="150"/>
      <c r="E114" s="150"/>
      <c r="F114" s="150"/>
      <c r="G114" s="150"/>
      <c r="H114" s="150"/>
      <c r="I114" s="150"/>
      <c r="J114" s="150"/>
      <c r="K114" s="150"/>
      <c r="L114" s="150"/>
    </row>
    <row r="115" spans="2:12" s="148" customFormat="1" hidden="1">
      <c r="B115" s="150"/>
      <c r="C115" s="150"/>
      <c r="D115" s="150"/>
      <c r="E115" s="150"/>
      <c r="F115" s="150"/>
      <c r="G115" s="150"/>
      <c r="H115" s="150"/>
      <c r="I115" s="150"/>
      <c r="J115" s="150"/>
      <c r="K115" s="150"/>
      <c r="L115" s="150"/>
    </row>
    <row r="116" spans="2:12" s="148" customFormat="1" hidden="1">
      <c r="B116" s="150"/>
      <c r="C116" s="150"/>
      <c r="D116" s="150"/>
      <c r="E116" s="150"/>
      <c r="F116" s="150"/>
      <c r="G116" s="150"/>
      <c r="H116" s="150"/>
      <c r="I116" s="150"/>
      <c r="J116" s="150"/>
      <c r="K116" s="150"/>
      <c r="L116" s="150"/>
    </row>
    <row r="117" spans="2:12" s="148" customFormat="1" hidden="1">
      <c r="B117" s="150"/>
      <c r="C117" s="150"/>
      <c r="D117" s="150"/>
      <c r="E117" s="150"/>
      <c r="F117" s="150"/>
      <c r="G117" s="150"/>
      <c r="H117" s="150"/>
      <c r="I117" s="150"/>
      <c r="J117" s="150"/>
      <c r="K117" s="150"/>
      <c r="L117" s="150"/>
    </row>
    <row r="118" spans="2:12" s="148" customFormat="1" hidden="1">
      <c r="B118" s="150"/>
      <c r="C118" s="150"/>
      <c r="D118" s="150"/>
      <c r="E118" s="150"/>
      <c r="F118" s="150"/>
      <c r="G118" s="150"/>
      <c r="H118" s="150"/>
      <c r="I118" s="150"/>
      <c r="J118" s="150"/>
      <c r="K118" s="150"/>
      <c r="L118" s="150"/>
    </row>
    <row r="119" spans="2:12" s="148" customFormat="1" hidden="1">
      <c r="B119" s="150"/>
      <c r="C119" s="150"/>
      <c r="D119" s="150"/>
      <c r="E119" s="150"/>
      <c r="F119" s="150"/>
      <c r="G119" s="150"/>
      <c r="H119" s="150"/>
      <c r="I119" s="150"/>
      <c r="J119" s="150"/>
      <c r="K119" s="150"/>
      <c r="L119" s="150"/>
    </row>
    <row r="120" spans="2:12" s="148" customFormat="1" hidden="1">
      <c r="B120" s="150"/>
      <c r="C120" s="150"/>
      <c r="D120" s="150"/>
      <c r="E120" s="150"/>
      <c r="F120" s="150"/>
      <c r="G120" s="150"/>
      <c r="H120" s="150"/>
      <c r="I120" s="150"/>
      <c r="J120" s="150"/>
      <c r="K120" s="150"/>
      <c r="L120" s="150"/>
    </row>
    <row r="121" spans="2:12" s="148" customFormat="1" hidden="1">
      <c r="B121" s="150"/>
      <c r="C121" s="150"/>
      <c r="D121" s="150"/>
      <c r="E121" s="150"/>
      <c r="F121" s="150"/>
      <c r="G121" s="150"/>
      <c r="H121" s="150"/>
      <c r="I121" s="150"/>
      <c r="J121" s="150"/>
      <c r="K121" s="150"/>
      <c r="L121" s="150"/>
    </row>
    <row r="122" spans="2:12" s="148" customFormat="1" hidden="1">
      <c r="B122" s="150"/>
      <c r="C122" s="150"/>
      <c r="D122" s="150"/>
      <c r="E122" s="150"/>
      <c r="F122" s="150"/>
      <c r="G122" s="150"/>
      <c r="H122" s="150"/>
      <c r="I122" s="150"/>
      <c r="J122" s="150"/>
      <c r="K122" s="150"/>
      <c r="L122" s="150"/>
    </row>
    <row r="123" spans="2:12" s="148" customFormat="1" hidden="1">
      <c r="B123" s="150"/>
      <c r="C123" s="150"/>
      <c r="D123" s="150"/>
      <c r="E123" s="150"/>
      <c r="F123" s="150"/>
      <c r="G123" s="150"/>
      <c r="H123" s="150"/>
      <c r="I123" s="150"/>
      <c r="J123" s="150"/>
      <c r="K123" s="150"/>
      <c r="L123" s="150"/>
    </row>
    <row r="124" spans="2:12" s="148" customFormat="1" hidden="1">
      <c r="B124" s="150"/>
      <c r="C124" s="150"/>
      <c r="D124" s="150"/>
      <c r="E124" s="150"/>
      <c r="F124" s="150"/>
      <c r="G124" s="150"/>
      <c r="H124" s="150"/>
      <c r="I124" s="150"/>
      <c r="J124" s="150"/>
      <c r="K124" s="150"/>
      <c r="L124" s="150"/>
    </row>
    <row r="125" spans="2:12" s="148" customFormat="1" hidden="1">
      <c r="B125" s="150"/>
      <c r="C125" s="150"/>
      <c r="D125" s="150"/>
      <c r="E125" s="150"/>
      <c r="F125" s="150"/>
      <c r="G125" s="150"/>
      <c r="H125" s="150"/>
      <c r="I125" s="150"/>
      <c r="J125" s="150"/>
      <c r="K125" s="150"/>
      <c r="L125" s="150"/>
    </row>
    <row r="126" spans="2:12" s="148" customFormat="1" hidden="1">
      <c r="B126" s="150"/>
      <c r="C126" s="150"/>
      <c r="D126" s="150"/>
      <c r="E126" s="150"/>
      <c r="F126" s="150"/>
      <c r="G126" s="150"/>
      <c r="H126" s="150"/>
      <c r="I126" s="150"/>
      <c r="J126" s="150"/>
      <c r="K126" s="150"/>
      <c r="L126" s="150"/>
    </row>
    <row r="127" spans="2:12" s="148" customFormat="1" hidden="1">
      <c r="B127" s="150"/>
      <c r="C127" s="150"/>
      <c r="D127" s="150"/>
      <c r="E127" s="150"/>
      <c r="F127" s="150"/>
      <c r="G127" s="150"/>
      <c r="H127" s="150"/>
      <c r="I127" s="150"/>
      <c r="J127" s="150"/>
      <c r="K127" s="150"/>
      <c r="L127" s="150"/>
    </row>
    <row r="128" spans="2:12" s="148" customFormat="1" hidden="1">
      <c r="B128" s="150"/>
      <c r="C128" s="150"/>
      <c r="D128" s="150"/>
      <c r="E128" s="150"/>
      <c r="F128" s="150"/>
      <c r="G128" s="150"/>
      <c r="H128" s="150"/>
      <c r="I128" s="150"/>
      <c r="J128" s="150"/>
      <c r="K128" s="150"/>
      <c r="L128" s="150"/>
    </row>
    <row r="129" spans="2:12" s="148" customFormat="1" hidden="1">
      <c r="B129" s="150"/>
      <c r="C129" s="150"/>
      <c r="D129" s="150"/>
      <c r="E129" s="150"/>
      <c r="F129" s="150"/>
      <c r="G129" s="150"/>
      <c r="H129" s="150"/>
      <c r="I129" s="150"/>
      <c r="J129" s="150"/>
      <c r="K129" s="150"/>
      <c r="L129" s="150"/>
    </row>
    <row r="130" spans="2:12" s="148" customFormat="1" hidden="1">
      <c r="B130" s="150"/>
      <c r="C130" s="150"/>
      <c r="D130" s="150"/>
      <c r="E130" s="150"/>
      <c r="F130" s="150"/>
      <c r="G130" s="150"/>
      <c r="H130" s="150"/>
      <c r="I130" s="150"/>
      <c r="J130" s="150"/>
      <c r="K130" s="150"/>
      <c r="L130" s="150"/>
    </row>
    <row r="131" spans="2:12" s="148" customFormat="1" hidden="1">
      <c r="B131" s="150"/>
      <c r="C131" s="150"/>
      <c r="D131" s="150"/>
      <c r="E131" s="150"/>
      <c r="F131" s="150"/>
      <c r="G131" s="150"/>
      <c r="H131" s="150"/>
      <c r="I131" s="150"/>
      <c r="J131" s="150"/>
      <c r="K131" s="150"/>
      <c r="L131" s="150"/>
    </row>
    <row r="132" spans="2:12" s="148" customFormat="1" hidden="1">
      <c r="B132" s="150"/>
      <c r="C132" s="150"/>
      <c r="D132" s="150"/>
      <c r="E132" s="150"/>
      <c r="F132" s="150"/>
      <c r="G132" s="150"/>
      <c r="H132" s="150"/>
      <c r="I132" s="150"/>
      <c r="J132" s="150"/>
      <c r="K132" s="150"/>
      <c r="L132" s="150"/>
    </row>
    <row r="133" spans="2:12" s="148" customFormat="1" hidden="1">
      <c r="B133" s="150"/>
      <c r="C133" s="150"/>
      <c r="D133" s="150"/>
      <c r="E133" s="150"/>
      <c r="F133" s="150"/>
      <c r="G133" s="150"/>
      <c r="H133" s="150"/>
      <c r="I133" s="150"/>
      <c r="J133" s="150"/>
      <c r="K133" s="150"/>
      <c r="L133" s="150"/>
    </row>
    <row r="134" spans="2:12" s="148" customFormat="1" hidden="1">
      <c r="B134" s="150"/>
      <c r="C134" s="150"/>
      <c r="D134" s="150"/>
      <c r="E134" s="150"/>
      <c r="F134" s="150"/>
      <c r="G134" s="150"/>
      <c r="H134" s="150"/>
      <c r="I134" s="150"/>
      <c r="J134" s="150"/>
      <c r="K134" s="150"/>
      <c r="L134" s="150"/>
    </row>
    <row r="135" spans="2:12" s="148" customFormat="1" hidden="1">
      <c r="B135" s="150"/>
      <c r="C135" s="150"/>
      <c r="D135" s="150"/>
      <c r="E135" s="150"/>
      <c r="F135" s="150"/>
      <c r="G135" s="150"/>
      <c r="H135" s="150"/>
      <c r="I135" s="150"/>
      <c r="J135" s="150"/>
      <c r="K135" s="150"/>
      <c r="L135" s="150"/>
    </row>
    <row r="136" spans="2:12" s="148" customFormat="1" hidden="1">
      <c r="B136" s="150"/>
      <c r="C136" s="150"/>
      <c r="D136" s="150"/>
      <c r="E136" s="150"/>
      <c r="F136" s="150"/>
      <c r="G136" s="150"/>
      <c r="H136" s="150"/>
      <c r="I136" s="150"/>
      <c r="J136" s="150"/>
      <c r="K136" s="150"/>
      <c r="L136" s="150"/>
    </row>
    <row r="137" spans="2:12" s="148" customFormat="1" hidden="1">
      <c r="B137" s="150"/>
      <c r="C137" s="150"/>
      <c r="D137" s="150"/>
      <c r="E137" s="150"/>
      <c r="F137" s="150"/>
      <c r="G137" s="150"/>
      <c r="H137" s="150"/>
      <c r="I137" s="150"/>
      <c r="J137" s="150"/>
      <c r="K137" s="150"/>
      <c r="L137" s="150"/>
    </row>
    <row r="138" spans="2:12" s="148" customFormat="1" hidden="1">
      <c r="B138" s="150"/>
      <c r="C138" s="150"/>
      <c r="D138" s="150"/>
      <c r="E138" s="150"/>
      <c r="F138" s="150"/>
      <c r="G138" s="150"/>
      <c r="H138" s="150"/>
      <c r="I138" s="150"/>
      <c r="J138" s="150"/>
      <c r="K138" s="150"/>
      <c r="L138" s="150"/>
    </row>
  </sheetData>
  <mergeCells count="33">
    <mergeCell ref="B71:L71"/>
    <mergeCell ref="B62:L62"/>
    <mergeCell ref="B63:L63"/>
    <mergeCell ref="C65:L65"/>
    <mergeCell ref="C66:D66"/>
    <mergeCell ref="B70:L70"/>
    <mergeCell ref="C49:D49"/>
    <mergeCell ref="B54:L54"/>
    <mergeCell ref="B55:L55"/>
    <mergeCell ref="C57:L57"/>
    <mergeCell ref="C58:D58"/>
    <mergeCell ref="C39:L39"/>
    <mergeCell ref="C40:D40"/>
    <mergeCell ref="B45:L45"/>
    <mergeCell ref="B46:L46"/>
    <mergeCell ref="C48:L48"/>
    <mergeCell ref="B37:L37"/>
    <mergeCell ref="C31:L31"/>
    <mergeCell ref="C32:D32"/>
    <mergeCell ref="B28:L28"/>
    <mergeCell ref="B29:L29"/>
    <mergeCell ref="C22:L22"/>
    <mergeCell ref="B12:L12"/>
    <mergeCell ref="B19:L19"/>
    <mergeCell ref="B20:L20"/>
    <mergeCell ref="B36:L36"/>
    <mergeCell ref="C23:D23"/>
    <mergeCell ref="C3:L3"/>
    <mergeCell ref="C5:L5"/>
    <mergeCell ref="C6:D6"/>
    <mergeCell ref="C15:D15"/>
    <mergeCell ref="C14:L14"/>
    <mergeCell ref="B11:L11"/>
  </mergeCells>
  <dataValidations disablePrompts="1" count="1">
    <dataValidation type="list" allowBlank="1" showInputMessage="1" showErrorMessage="1" sqref="C7 C16 C67 C33 C41 C24:C25 C59 C50:C51">
      <formula1>Rates</formula1>
    </dataValidation>
  </dataValidations>
  <pageMargins left="0.7" right="0.7" top="0.75" bottom="0.75" header="0.3" footer="0.3"/>
  <pageSetup paperSize="9" orientation="portrait"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83"/>
  <sheetViews>
    <sheetView topLeftCell="A4" zoomScale="85" zoomScaleNormal="85" workbookViewId="0">
      <selection activeCell="H15" sqref="H15"/>
    </sheetView>
  </sheetViews>
  <sheetFormatPr defaultColWidth="0" defaultRowHeight="14.4" zeroHeight="1"/>
  <cols>
    <col min="1" max="1" width="3.6640625" style="148" customWidth="1"/>
    <col min="2" max="2" width="30.6640625" bestFit="1" customWidth="1"/>
    <col min="3" max="12" width="20.6640625" customWidth="1"/>
    <col min="13" max="26" width="9.109375" style="148" customWidth="1"/>
    <col min="27" max="46" width="0" style="148" hidden="1" customWidth="1"/>
    <col min="47" max="16384" width="9.109375" hidden="1"/>
  </cols>
  <sheetData>
    <row r="1" spans="1:46" s="148" customFormat="1"/>
    <row r="2" spans="1:46" s="39" customFormat="1" ht="21" customHeight="1">
      <c r="A2" s="147"/>
      <c r="B2" s="28" t="s">
        <v>60</v>
      </c>
      <c r="C2" s="28"/>
      <c r="D2" s="28"/>
      <c r="E2" s="28"/>
      <c r="F2" s="28"/>
      <c r="G2" s="28"/>
      <c r="H2" s="28"/>
      <c r="I2" s="28"/>
      <c r="J2" s="28"/>
      <c r="K2" s="28"/>
      <c r="L2" s="28"/>
      <c r="M2" s="147"/>
      <c r="N2" s="147"/>
      <c r="O2" s="147"/>
      <c r="P2" s="147"/>
      <c r="Q2" s="147"/>
      <c r="R2" s="147"/>
      <c r="S2" s="147"/>
      <c r="T2" s="147"/>
      <c r="U2" s="147"/>
      <c r="V2" s="147"/>
      <c r="W2" s="147"/>
      <c r="X2" s="147"/>
      <c r="Y2" s="147"/>
      <c r="Z2" s="147"/>
      <c r="AA2" s="147"/>
      <c r="AB2" s="147"/>
      <c r="AC2" s="147"/>
      <c r="AD2" s="147"/>
      <c r="AE2" s="147"/>
      <c r="AF2" s="147"/>
      <c r="AG2" s="147"/>
      <c r="AH2" s="147"/>
      <c r="AI2" s="147"/>
      <c r="AJ2" s="147"/>
      <c r="AK2" s="147"/>
      <c r="AL2" s="147"/>
      <c r="AM2" s="147"/>
      <c r="AN2" s="147"/>
      <c r="AO2" s="147"/>
      <c r="AP2" s="147"/>
      <c r="AQ2" s="147"/>
      <c r="AR2" s="147"/>
      <c r="AS2" s="147"/>
      <c r="AT2" s="147"/>
    </row>
    <row r="3" spans="1:46">
      <c r="B3" s="45"/>
      <c r="C3" s="148"/>
      <c r="D3" s="148"/>
      <c r="E3" s="148"/>
      <c r="F3" s="148"/>
      <c r="G3" s="148"/>
      <c r="H3" s="148"/>
      <c r="I3" s="148"/>
      <c r="J3" s="148"/>
      <c r="K3" s="148"/>
      <c r="L3" s="148"/>
    </row>
    <row r="4" spans="1:46">
      <c r="C4" s="148"/>
      <c r="D4" s="148"/>
      <c r="E4" s="148"/>
      <c r="F4" s="148"/>
      <c r="G4" s="148"/>
      <c r="H4" s="148"/>
      <c r="I4" s="148"/>
      <c r="J4" s="148"/>
      <c r="K4" s="148"/>
      <c r="L4" s="148"/>
    </row>
    <row r="5" spans="1:46" s="8" customFormat="1">
      <c r="A5" s="15"/>
      <c r="B5" s="1" t="s">
        <v>5</v>
      </c>
      <c r="C5" s="1"/>
      <c r="D5" s="1"/>
      <c r="E5" s="4"/>
      <c r="F5" s="4"/>
      <c r="G5" s="4"/>
      <c r="H5" s="4"/>
      <c r="I5" s="4"/>
      <c r="J5" s="4"/>
      <c r="K5" s="4"/>
      <c r="L5" s="4"/>
      <c r="M5" s="16"/>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row>
    <row r="6" spans="1:46" s="15" customFormat="1">
      <c r="B6" s="42"/>
    </row>
    <row r="7" spans="1:46" s="15" customFormat="1">
      <c r="B7" s="3" t="s">
        <v>299</v>
      </c>
      <c r="C7" s="6" t="s">
        <v>7</v>
      </c>
      <c r="D7" s="6" t="s">
        <v>8</v>
      </c>
      <c r="E7" s="6" t="s">
        <v>9</v>
      </c>
      <c r="F7" s="6" t="s">
        <v>10</v>
      </c>
      <c r="G7" s="6" t="s">
        <v>11</v>
      </c>
      <c r="H7" s="32" t="s">
        <v>20</v>
      </c>
      <c r="I7" s="32" t="s">
        <v>21</v>
      </c>
      <c r="J7" s="32" t="s">
        <v>22</v>
      </c>
      <c r="K7" s="32" t="s">
        <v>23</v>
      </c>
      <c r="L7" s="32" t="s">
        <v>24</v>
      </c>
    </row>
    <row r="8" spans="1:46" s="15" customFormat="1">
      <c r="B8" s="8" t="s">
        <v>12</v>
      </c>
      <c r="C8" s="179">
        <v>1</v>
      </c>
      <c r="D8" s="179">
        <f>D9*D10</f>
        <v>1.0353329951690822</v>
      </c>
      <c r="E8" s="179">
        <f t="shared" ref="E8:G8" si="0">E9*E10</f>
        <v>1.0621947743913043</v>
      </c>
      <c r="F8" s="179">
        <f t="shared" si="0"/>
        <v>1.0876998293290694</v>
      </c>
      <c r="G8" s="179">
        <f t="shared" si="0"/>
        <v>1.1210931117784644</v>
      </c>
      <c r="H8" s="9"/>
      <c r="I8" s="9"/>
      <c r="J8" s="9"/>
      <c r="K8" s="9"/>
      <c r="L8" s="9"/>
    </row>
    <row r="9" spans="1:46" s="15" customFormat="1">
      <c r="B9" s="8" t="s">
        <v>13</v>
      </c>
      <c r="C9" s="179">
        <v>1</v>
      </c>
      <c r="D9" s="179">
        <f>C9*(1+D18)</f>
        <v>1.0248792270531402</v>
      </c>
      <c r="E9" s="179">
        <f t="shared" ref="E9:G10" si="1">D9*(1+E18)</f>
        <v>1.0403381642512077</v>
      </c>
      <c r="F9" s="179">
        <f t="shared" si="1"/>
        <v>1.0536231884057969</v>
      </c>
      <c r="G9" s="179">
        <f t="shared" si="1"/>
        <v>1.0741545893719804</v>
      </c>
      <c r="H9" s="9"/>
      <c r="I9" s="9"/>
      <c r="J9" s="9"/>
      <c r="K9" s="9"/>
      <c r="L9" s="9"/>
    </row>
    <row r="10" spans="1:46" s="15" customFormat="1">
      <c r="B10" s="8" t="s">
        <v>14</v>
      </c>
      <c r="C10" s="179">
        <v>1</v>
      </c>
      <c r="D10" s="179">
        <f>C10*(1+D19)</f>
        <v>1.0102</v>
      </c>
      <c r="E10" s="179">
        <f t="shared" si="1"/>
        <v>1.0210091399999999</v>
      </c>
      <c r="F10" s="179">
        <f t="shared" si="1"/>
        <v>1.0323423414540001</v>
      </c>
      <c r="G10" s="179">
        <f t="shared" si="1"/>
        <v>1.043698107209994</v>
      </c>
      <c r="H10" s="180"/>
      <c r="I10" s="180"/>
      <c r="J10" s="180"/>
      <c r="K10" s="180"/>
      <c r="L10" s="180"/>
    </row>
    <row r="11" spans="1:46" s="15" customFormat="1">
      <c r="B11" s="42"/>
    </row>
    <row r="12" spans="1:46" s="8" customFormat="1">
      <c r="A12" s="15"/>
      <c r="B12" s="3" t="s">
        <v>6</v>
      </c>
      <c r="C12" s="6" t="s">
        <v>7</v>
      </c>
      <c r="D12" s="6" t="s">
        <v>8</v>
      </c>
      <c r="E12" s="6" t="s">
        <v>9</v>
      </c>
      <c r="F12" s="6" t="s">
        <v>10</v>
      </c>
      <c r="G12" s="6" t="s">
        <v>11</v>
      </c>
      <c r="H12" s="32" t="s">
        <v>20</v>
      </c>
      <c r="I12" s="32" t="s">
        <v>21</v>
      </c>
      <c r="J12" s="32" t="s">
        <v>22</v>
      </c>
      <c r="K12" s="32" t="s">
        <v>23</v>
      </c>
      <c r="L12" s="32" t="s">
        <v>24</v>
      </c>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row>
    <row r="13" spans="1:46" s="8" customFormat="1">
      <c r="A13" s="15"/>
      <c r="B13" s="8" t="s">
        <v>12</v>
      </c>
      <c r="C13" s="9"/>
      <c r="D13" s="9"/>
      <c r="E13" s="9"/>
      <c r="F13" s="9"/>
      <c r="G13" s="70">
        <v>1</v>
      </c>
      <c r="H13" s="70">
        <f>H14*H15</f>
        <v>1.0350618</v>
      </c>
      <c r="I13" s="70">
        <f t="shared" ref="I13:L13" si="2">I14*I15</f>
        <v>1.0713529298192399</v>
      </c>
      <c r="J13" s="70">
        <f t="shared" si="2"/>
        <v>1.1089164919739762</v>
      </c>
      <c r="K13" s="70">
        <f t="shared" si="2"/>
        <v>1.1477971002322693</v>
      </c>
      <c r="L13" s="70">
        <f t="shared" si="2"/>
        <v>1.1880409326011929</v>
      </c>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row>
    <row r="14" spans="1:46" s="8" customFormat="1">
      <c r="A14" s="15"/>
      <c r="B14" s="8" t="s">
        <v>13</v>
      </c>
      <c r="C14" s="9"/>
      <c r="D14" s="9"/>
      <c r="E14" s="9"/>
      <c r="F14" s="9"/>
      <c r="G14" s="69">
        <v>1</v>
      </c>
      <c r="H14" s="69">
        <v>1.0238</v>
      </c>
      <c r="I14" s="69">
        <v>1.0481664400000001</v>
      </c>
      <c r="J14" s="69">
        <v>1.0731128012720001</v>
      </c>
      <c r="K14" s="69">
        <v>1.0986528859422737</v>
      </c>
      <c r="L14" s="69">
        <v>1.1248008246276999</v>
      </c>
      <c r="M14" s="15"/>
      <c r="N14" s="18"/>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row>
    <row r="15" spans="1:46" s="8" customFormat="1">
      <c r="A15" s="15"/>
      <c r="B15" s="8" t="s">
        <v>14</v>
      </c>
      <c r="C15" s="9"/>
      <c r="D15" s="9"/>
      <c r="E15" s="9"/>
      <c r="F15" s="9"/>
      <c r="G15" s="69">
        <v>1</v>
      </c>
      <c r="H15" s="69">
        <v>1.0109999999999999</v>
      </c>
      <c r="I15" s="69">
        <v>1.0221209999999998</v>
      </c>
      <c r="J15" s="69">
        <v>1.0333643309999998</v>
      </c>
      <c r="K15" s="69">
        <v>1.0447313386409998</v>
      </c>
      <c r="L15" s="69">
        <v>1.0562233833660506</v>
      </c>
      <c r="M15" s="15"/>
      <c r="N15" s="18"/>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row>
    <row r="16" spans="1:46" s="8" customFormat="1">
      <c r="A16" s="15"/>
      <c r="C16" s="9"/>
      <c r="D16" s="9"/>
      <c r="E16" s="9"/>
      <c r="F16" s="9"/>
      <c r="H16" s="9"/>
      <c r="I16" s="9"/>
      <c r="J16" s="9"/>
      <c r="K16" s="9"/>
      <c r="M16" s="9"/>
      <c r="N16" s="9"/>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row>
    <row r="17" spans="1:46" s="8" customFormat="1">
      <c r="A17" s="15"/>
      <c r="B17" s="3" t="s">
        <v>296</v>
      </c>
      <c r="C17" s="6" t="s">
        <v>7</v>
      </c>
      <c r="D17" s="6" t="s">
        <v>8</v>
      </c>
      <c r="E17" s="6" t="s">
        <v>9</v>
      </c>
      <c r="F17" s="6" t="s">
        <v>10</v>
      </c>
      <c r="G17" s="6" t="s">
        <v>11</v>
      </c>
      <c r="H17" s="32" t="s">
        <v>20</v>
      </c>
      <c r="I17" s="32" t="s">
        <v>21</v>
      </c>
      <c r="J17" s="32" t="s">
        <v>22</v>
      </c>
      <c r="K17" s="32" t="s">
        <v>23</v>
      </c>
      <c r="L17" s="32" t="s">
        <v>24</v>
      </c>
      <c r="M17" s="9"/>
      <c r="N17" s="9"/>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row>
    <row r="18" spans="1:46" s="8" customFormat="1">
      <c r="A18" s="15"/>
      <c r="B18" s="8" t="s">
        <v>297</v>
      </c>
      <c r="C18" s="212">
        <v>2.4498886414253906E-2</v>
      </c>
      <c r="D18" s="212">
        <v>2.4879227053140163E-2</v>
      </c>
      <c r="E18" s="212">
        <v>1.5083667216591934E-2</v>
      </c>
      <c r="F18" s="212">
        <v>1.2769909449732886E-2</v>
      </c>
      <c r="G18" s="212">
        <v>1.9486474094452033E-2</v>
      </c>
      <c r="H18" s="212">
        <v>2.5000000000000001E-2</v>
      </c>
      <c r="I18" s="212">
        <v>2.5000000000000001E-2</v>
      </c>
      <c r="J18" s="212">
        <v>2.5000000000000001E-2</v>
      </c>
      <c r="K18" s="212">
        <v>2.5000000000000001E-2</v>
      </c>
      <c r="L18" s="212">
        <v>2.5000000000000001E-2</v>
      </c>
      <c r="M18" s="9"/>
      <c r="N18" s="9"/>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row>
    <row r="19" spans="1:46" s="8" customFormat="1">
      <c r="A19" s="15"/>
      <c r="B19" s="8" t="s">
        <v>298</v>
      </c>
      <c r="C19" s="212">
        <v>0</v>
      </c>
      <c r="D19" s="212">
        <v>1.0200000000000001E-2</v>
      </c>
      <c r="E19" s="212">
        <v>1.0699999999999999E-2</v>
      </c>
      <c r="F19" s="212">
        <v>1.11E-2</v>
      </c>
      <c r="G19" s="212">
        <v>1.0999999999999999E-2</v>
      </c>
      <c r="H19" s="212">
        <v>8.7907707248520376E-3</v>
      </c>
      <c r="I19" s="212">
        <v>1.3681542469145236E-2</v>
      </c>
      <c r="J19" s="212">
        <v>1.7372653697064661E-2</v>
      </c>
      <c r="K19" s="212">
        <v>1.7287543395615133E-2</v>
      </c>
      <c r="L19" s="212">
        <v>1.3333262554146708E-2</v>
      </c>
      <c r="M19" s="9"/>
      <c r="N19" s="9"/>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row>
    <row r="20" spans="1:46" s="8" customFormat="1">
      <c r="A20" s="15"/>
      <c r="C20" s="9"/>
      <c r="D20" s="9"/>
      <c r="E20" s="9"/>
      <c r="F20" s="9"/>
      <c r="G20" s="9"/>
      <c r="H20" s="9"/>
      <c r="I20" s="9"/>
      <c r="J20" s="9"/>
      <c r="K20" s="9"/>
      <c r="L20" s="9"/>
      <c r="M20" s="9"/>
      <c r="N20" s="9"/>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row>
    <row r="21" spans="1:46" s="8" customFormat="1">
      <c r="A21" s="15"/>
      <c r="C21" s="9"/>
      <c r="D21" s="9"/>
      <c r="E21" s="9"/>
      <c r="F21" s="9"/>
      <c r="G21" s="9"/>
      <c r="H21" s="9"/>
      <c r="I21" s="9"/>
      <c r="J21" s="9"/>
      <c r="K21" s="9"/>
      <c r="L21" s="9"/>
      <c r="M21" s="9"/>
      <c r="N21" s="9"/>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row>
    <row r="22" spans="1:46" s="8" customFormat="1">
      <c r="A22" s="15"/>
      <c r="C22" s="9"/>
      <c r="D22" s="9"/>
      <c r="E22" s="9"/>
      <c r="F22" s="9"/>
      <c r="G22" s="9"/>
      <c r="H22" s="9"/>
      <c r="I22" s="9"/>
      <c r="J22" s="9"/>
      <c r="K22" s="9"/>
      <c r="L22" s="9"/>
      <c r="M22" s="9"/>
      <c r="N22" s="9"/>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row>
    <row r="23" spans="1:46" s="8" customFormat="1">
      <c r="A23" s="15"/>
      <c r="B23" s="175" t="s">
        <v>301</v>
      </c>
      <c r="C23" s="175"/>
      <c r="D23" s="175"/>
      <c r="E23" s="175"/>
      <c r="F23" s="175"/>
      <c r="G23" s="175"/>
      <c r="H23" s="175"/>
      <c r="I23" s="175"/>
      <c r="J23" s="175"/>
      <c r="K23" s="175"/>
      <c r="L23" s="175"/>
      <c r="M23" s="9"/>
      <c r="N23" s="9"/>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row>
    <row r="24" spans="1:46" s="8" customFormat="1" ht="28.8">
      <c r="A24" s="15"/>
      <c r="B24" s="43" t="s">
        <v>27</v>
      </c>
      <c r="C24" s="43" t="s">
        <v>28</v>
      </c>
      <c r="D24" s="43" t="s">
        <v>29</v>
      </c>
      <c r="E24" s="43" t="s">
        <v>30</v>
      </c>
      <c r="F24" s="43" t="s">
        <v>31</v>
      </c>
      <c r="G24" s="43" t="s">
        <v>32</v>
      </c>
      <c r="H24" s="43" t="s">
        <v>33</v>
      </c>
      <c r="I24" s="43" t="s">
        <v>34</v>
      </c>
      <c r="J24" s="43" t="s">
        <v>35</v>
      </c>
      <c r="K24" s="43" t="s">
        <v>36</v>
      </c>
      <c r="L24" s="43" t="s">
        <v>37</v>
      </c>
      <c r="M24" s="9"/>
      <c r="N24" s="9"/>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row>
    <row r="25" spans="1:46" s="8" customFormat="1" ht="28.8">
      <c r="A25" s="15"/>
      <c r="B25" s="44"/>
      <c r="C25" s="44"/>
      <c r="D25" s="44" t="s">
        <v>39</v>
      </c>
      <c r="E25" s="44" t="s">
        <v>38</v>
      </c>
      <c r="F25" s="44" t="s">
        <v>38</v>
      </c>
      <c r="G25" s="44" t="s">
        <v>39</v>
      </c>
      <c r="H25" s="44" t="s">
        <v>39</v>
      </c>
      <c r="I25" s="44" t="s">
        <v>39</v>
      </c>
      <c r="J25" s="44" t="s">
        <v>40</v>
      </c>
      <c r="K25" s="44"/>
      <c r="L25" s="44" t="s">
        <v>41</v>
      </c>
      <c r="M25" s="9"/>
      <c r="N25" s="9"/>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row>
    <row r="26" spans="1:46" s="8" customFormat="1">
      <c r="A26" s="15"/>
      <c r="B26" s="181" t="s">
        <v>42</v>
      </c>
      <c r="C26" s="182" t="s">
        <v>43</v>
      </c>
      <c r="D26" s="183">
        <v>39</v>
      </c>
      <c r="E26" s="184">
        <v>0.52232025787876424</v>
      </c>
      <c r="F26" s="185">
        <v>0.5</v>
      </c>
      <c r="G26" s="186">
        <v>20.370490057271805</v>
      </c>
      <c r="H26" s="187">
        <v>59.370490057271809</v>
      </c>
      <c r="I26" s="187">
        <v>29.685245028635904</v>
      </c>
      <c r="J26" s="187">
        <v>89.055735085907713</v>
      </c>
      <c r="K26" s="188">
        <v>0</v>
      </c>
      <c r="L26" s="189">
        <v>89.055735085907713</v>
      </c>
      <c r="M26" s="9"/>
      <c r="N26" s="9"/>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row>
    <row r="27" spans="1:46" s="8" customFormat="1">
      <c r="A27" s="15"/>
      <c r="B27" s="190" t="s">
        <v>44</v>
      </c>
      <c r="C27" s="191" t="s">
        <v>45</v>
      </c>
      <c r="D27" s="183">
        <v>59</v>
      </c>
      <c r="E27" s="184">
        <v>0.52232025787876424</v>
      </c>
      <c r="F27" s="185">
        <v>0.59</v>
      </c>
      <c r="G27" s="186">
        <v>30.81689521484709</v>
      </c>
      <c r="H27" s="187">
        <v>89.816895214847094</v>
      </c>
      <c r="I27" s="187">
        <v>52.991968176759784</v>
      </c>
      <c r="J27" s="187">
        <v>142.80886339160688</v>
      </c>
      <c r="K27" s="188">
        <v>0</v>
      </c>
      <c r="L27" s="189">
        <v>142.80886339160688</v>
      </c>
      <c r="M27" s="9"/>
      <c r="N27" s="9"/>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row>
    <row r="28" spans="1:46" s="8" customFormat="1">
      <c r="A28" s="15"/>
      <c r="B28" s="190" t="s">
        <v>46</v>
      </c>
      <c r="C28" s="191" t="s">
        <v>47</v>
      </c>
      <c r="D28" s="183">
        <v>69</v>
      </c>
      <c r="E28" s="184">
        <v>0.52232025787876424</v>
      </c>
      <c r="F28" s="185">
        <v>0.69000000000000006</v>
      </c>
      <c r="G28" s="186">
        <v>36.040097793634729</v>
      </c>
      <c r="H28" s="187">
        <v>105.04009779363473</v>
      </c>
      <c r="I28" s="187">
        <v>72.477667477607966</v>
      </c>
      <c r="J28" s="187">
        <v>177.51776527124269</v>
      </c>
      <c r="K28" s="188">
        <v>0</v>
      </c>
      <c r="L28" s="189">
        <v>177.51776527124269</v>
      </c>
      <c r="M28" s="9"/>
      <c r="N28" s="9"/>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row>
    <row r="29" spans="1:46" s="8" customFormat="1">
      <c r="A29" s="15"/>
      <c r="B29" s="190" t="s">
        <v>48</v>
      </c>
      <c r="C29" s="191" t="s">
        <v>49</v>
      </c>
      <c r="D29" s="183">
        <v>47</v>
      </c>
      <c r="E29" s="184">
        <v>0.52232025787876424</v>
      </c>
      <c r="F29" s="185">
        <v>0.87</v>
      </c>
      <c r="G29" s="186">
        <v>24.549052120301919</v>
      </c>
      <c r="H29" s="187">
        <v>71.549052120301923</v>
      </c>
      <c r="I29" s="187">
        <v>62.247675344662674</v>
      </c>
      <c r="J29" s="187">
        <v>133.79672746496459</v>
      </c>
      <c r="K29" s="188">
        <v>0</v>
      </c>
      <c r="L29" s="189">
        <v>133.79672746496459</v>
      </c>
      <c r="M29" s="9"/>
      <c r="N29" s="9"/>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row>
    <row r="30" spans="1:46">
      <c r="B30" s="190" t="s">
        <v>50</v>
      </c>
      <c r="C30" s="191" t="s">
        <v>51</v>
      </c>
      <c r="D30" s="183">
        <v>82</v>
      </c>
      <c r="E30" s="184">
        <v>0.52232025787876424</v>
      </c>
      <c r="F30" s="185">
        <v>0.69000000000000006</v>
      </c>
      <c r="G30" s="186">
        <v>42.830261146058668</v>
      </c>
      <c r="H30" s="187">
        <v>124.83026114605866</v>
      </c>
      <c r="I30" s="187">
        <v>86.132880190780483</v>
      </c>
      <c r="J30" s="187">
        <v>210.96314133683916</v>
      </c>
      <c r="K30" s="188">
        <v>0</v>
      </c>
      <c r="L30" s="189">
        <v>210.96314133683916</v>
      </c>
    </row>
    <row r="31" spans="1:46">
      <c r="B31" s="148"/>
      <c r="C31" s="148"/>
      <c r="D31" s="148"/>
      <c r="E31" s="148"/>
      <c r="F31" s="148"/>
      <c r="G31" s="148"/>
      <c r="H31" s="148"/>
      <c r="I31" s="148"/>
      <c r="J31" s="148"/>
      <c r="K31" s="148"/>
      <c r="L31" s="148"/>
    </row>
    <row r="32" spans="1:46">
      <c r="B32" s="148"/>
      <c r="C32" s="148"/>
      <c r="D32" s="148"/>
      <c r="E32" s="148"/>
      <c r="F32" s="148"/>
      <c r="G32" s="148"/>
      <c r="H32" s="148"/>
      <c r="I32" s="148"/>
      <c r="J32" s="148"/>
      <c r="K32" s="148"/>
      <c r="L32" s="148"/>
    </row>
    <row r="33" spans="2:13">
      <c r="B33" s="148"/>
      <c r="C33" s="148"/>
      <c r="D33" s="148"/>
      <c r="E33" s="148"/>
      <c r="F33" s="148"/>
      <c r="G33" s="148"/>
      <c r="H33" s="148"/>
      <c r="I33" s="148"/>
      <c r="J33" s="148"/>
      <c r="K33" s="148"/>
      <c r="L33" s="148"/>
    </row>
    <row r="34" spans="2:13">
      <c r="B34" s="271" t="s">
        <v>303</v>
      </c>
      <c r="C34" s="271"/>
      <c r="D34" s="271"/>
      <c r="E34" s="271"/>
      <c r="F34" s="271"/>
      <c r="G34" s="271"/>
      <c r="H34" s="271"/>
      <c r="I34" s="271"/>
      <c r="J34" s="271"/>
      <c r="K34" s="271"/>
      <c r="L34" s="271"/>
    </row>
    <row r="35" spans="2:13" ht="45" customHeight="1">
      <c r="B35" s="43" t="s">
        <v>27</v>
      </c>
      <c r="C35" s="43" t="s">
        <v>28</v>
      </c>
      <c r="D35" s="43" t="s">
        <v>29</v>
      </c>
      <c r="E35" s="43" t="s">
        <v>30</v>
      </c>
      <c r="F35" s="43" t="s">
        <v>31</v>
      </c>
      <c r="G35" s="43" t="s">
        <v>32</v>
      </c>
      <c r="H35" s="43" t="s">
        <v>33</v>
      </c>
      <c r="I35" s="43" t="s">
        <v>34</v>
      </c>
      <c r="J35" s="43" t="s">
        <v>35</v>
      </c>
      <c r="K35" s="43" t="s">
        <v>36</v>
      </c>
      <c r="L35" s="43" t="s">
        <v>37</v>
      </c>
      <c r="M35" s="173"/>
    </row>
    <row r="36" spans="2:13" ht="43.95" customHeight="1">
      <c r="B36" s="44"/>
      <c r="C36" s="44"/>
      <c r="D36" s="192" t="s">
        <v>302</v>
      </c>
      <c r="E36" s="44" t="s">
        <v>38</v>
      </c>
      <c r="F36" s="44" t="s">
        <v>38</v>
      </c>
      <c r="G36" s="44" t="s">
        <v>39</v>
      </c>
      <c r="H36" s="44" t="s">
        <v>39</v>
      </c>
      <c r="I36" s="44" t="s">
        <v>39</v>
      </c>
      <c r="J36" s="44" t="s">
        <v>40</v>
      </c>
      <c r="K36" s="44"/>
      <c r="L36" s="44" t="s">
        <v>41</v>
      </c>
      <c r="M36" s="173"/>
    </row>
    <row r="37" spans="2:13">
      <c r="B37" s="181" t="s">
        <v>42</v>
      </c>
      <c r="C37" s="182" t="s">
        <v>43</v>
      </c>
      <c r="D37" s="183">
        <f>D26*$G$8</f>
        <v>43.722631359360108</v>
      </c>
      <c r="E37" s="184">
        <v>0.52232025787876424</v>
      </c>
      <c r="F37" s="185">
        <v>0.5</v>
      </c>
      <c r="G37" s="186">
        <f>E37*D37</f>
        <v>22.837216086759117</v>
      </c>
      <c r="H37" s="187">
        <f>G37+D37</f>
        <v>66.559847446119221</v>
      </c>
      <c r="I37" s="187">
        <f>H37*F37</f>
        <v>33.279923723059611</v>
      </c>
      <c r="J37" s="187">
        <f>I37+H37</f>
        <v>99.839771169178832</v>
      </c>
      <c r="K37" s="188">
        <v>0</v>
      </c>
      <c r="L37" s="189">
        <f>J37*(1+K37)</f>
        <v>99.839771169178832</v>
      </c>
    </row>
    <row r="38" spans="2:13">
      <c r="B38" s="190" t="s">
        <v>44</v>
      </c>
      <c r="C38" s="191" t="s">
        <v>45</v>
      </c>
      <c r="D38" s="183">
        <f t="shared" ref="D38:D41" si="3">D27*$G$8</f>
        <v>66.144493594929401</v>
      </c>
      <c r="E38" s="184">
        <v>0.52232025787876424</v>
      </c>
      <c r="F38" s="185">
        <v>0.59</v>
      </c>
      <c r="G38" s="186">
        <f t="shared" ref="G38:G41" si="4">E38*D38</f>
        <v>34.548608951763796</v>
      </c>
      <c r="H38" s="187">
        <f>G38+D38</f>
        <v>100.6931025466932</v>
      </c>
      <c r="I38" s="187">
        <f t="shared" ref="I38:I41" si="5">H38*F38</f>
        <v>59.408930502548984</v>
      </c>
      <c r="J38" s="187">
        <f t="shared" ref="J38:J41" si="6">I38+H38</f>
        <v>160.10203304924218</v>
      </c>
      <c r="K38" s="188">
        <v>0</v>
      </c>
      <c r="L38" s="189">
        <f t="shared" ref="L38:L41" si="7">J38*(1+K38)</f>
        <v>160.10203304924218</v>
      </c>
    </row>
    <row r="39" spans="2:13">
      <c r="B39" s="190" t="s">
        <v>46</v>
      </c>
      <c r="C39" s="191" t="s">
        <v>47</v>
      </c>
      <c r="D39" s="183">
        <f t="shared" si="3"/>
        <v>77.35542471271404</v>
      </c>
      <c r="E39" s="184">
        <v>0.52232025787876424</v>
      </c>
      <c r="F39" s="185">
        <v>0.69000000000000006</v>
      </c>
      <c r="G39" s="186">
        <f t="shared" si="4"/>
        <v>40.404305384266131</v>
      </c>
      <c r="H39" s="187">
        <f t="shared" ref="H39:H41" si="8">G39+D39</f>
        <v>117.75973009698018</v>
      </c>
      <c r="I39" s="187">
        <f t="shared" si="5"/>
        <v>81.254213766916322</v>
      </c>
      <c r="J39" s="187">
        <f t="shared" si="6"/>
        <v>199.01394386389649</v>
      </c>
      <c r="K39" s="188">
        <v>0</v>
      </c>
      <c r="L39" s="189">
        <f t="shared" si="7"/>
        <v>199.01394386389649</v>
      </c>
    </row>
    <row r="40" spans="2:13">
      <c r="B40" s="190" t="s">
        <v>48</v>
      </c>
      <c r="C40" s="191" t="s">
        <v>49</v>
      </c>
      <c r="D40" s="183">
        <f t="shared" si="3"/>
        <v>52.691376253587826</v>
      </c>
      <c r="E40" s="184">
        <v>0.52232025787876424</v>
      </c>
      <c r="F40" s="185">
        <v>0.87</v>
      </c>
      <c r="G40" s="186">
        <f t="shared" si="4"/>
        <v>27.521773232760989</v>
      </c>
      <c r="H40" s="187">
        <f t="shared" si="8"/>
        <v>80.213149486348811</v>
      </c>
      <c r="I40" s="187">
        <f t="shared" si="5"/>
        <v>69.785440053123466</v>
      </c>
      <c r="J40" s="187">
        <f t="shared" si="6"/>
        <v>149.99858953947228</v>
      </c>
      <c r="K40" s="188">
        <v>0</v>
      </c>
      <c r="L40" s="189">
        <f t="shared" si="7"/>
        <v>149.99858953947228</v>
      </c>
    </row>
    <row r="41" spans="2:13">
      <c r="B41" s="190" t="s">
        <v>50</v>
      </c>
      <c r="C41" s="191" t="s">
        <v>51</v>
      </c>
      <c r="D41" s="183">
        <f t="shared" si="3"/>
        <v>91.929635165834085</v>
      </c>
      <c r="E41" s="184">
        <v>0.52232025787876424</v>
      </c>
      <c r="F41" s="185">
        <v>0.69000000000000006</v>
      </c>
      <c r="G41" s="186">
        <f t="shared" si="4"/>
        <v>48.016710746519173</v>
      </c>
      <c r="H41" s="187">
        <f t="shared" si="8"/>
        <v>139.94634591235325</v>
      </c>
      <c r="I41" s="187">
        <f t="shared" si="5"/>
        <v>96.562978679523752</v>
      </c>
      <c r="J41" s="187">
        <f t="shared" si="6"/>
        <v>236.509324591877</v>
      </c>
      <c r="K41" s="188">
        <v>0</v>
      </c>
      <c r="L41" s="189">
        <f t="shared" si="7"/>
        <v>236.509324591877</v>
      </c>
    </row>
    <row r="42" spans="2:13">
      <c r="C42" s="148"/>
      <c r="D42" s="148"/>
      <c r="E42" s="148"/>
      <c r="F42" s="148"/>
      <c r="G42" s="148"/>
      <c r="H42" s="148"/>
      <c r="I42" s="148"/>
      <c r="J42" s="148"/>
      <c r="K42" s="148"/>
      <c r="L42" s="148"/>
    </row>
    <row r="43" spans="2:13">
      <c r="B43" s="46" t="s">
        <v>15</v>
      </c>
      <c r="C43" s="148"/>
      <c r="D43" s="148"/>
      <c r="E43" s="148"/>
      <c r="F43" s="148"/>
      <c r="G43" s="148"/>
      <c r="H43" s="148"/>
      <c r="I43" s="148"/>
      <c r="J43" s="148"/>
      <c r="K43" s="148"/>
      <c r="L43" s="148"/>
    </row>
    <row r="44" spans="2:13" ht="14.4" customHeight="1">
      <c r="B44" s="272" t="s">
        <v>300</v>
      </c>
      <c r="C44" s="272"/>
      <c r="D44" s="272"/>
      <c r="E44" s="272"/>
      <c r="F44" s="272"/>
      <c r="G44" s="272"/>
      <c r="H44" s="272"/>
      <c r="I44" s="272"/>
      <c r="J44" s="272"/>
      <c r="K44" s="272"/>
      <c r="L44" s="272"/>
    </row>
    <row r="45" spans="2:13" s="148" customFormat="1"/>
    <row r="46" spans="2:13" s="148" customFormat="1"/>
    <row r="47" spans="2:13" s="148" customFormat="1"/>
    <row r="48" spans="2:13" s="148" customFormat="1"/>
    <row r="49" s="148" customFormat="1"/>
    <row r="50" s="148" customFormat="1" hidden="1"/>
    <row r="51" s="148" customFormat="1" hidden="1"/>
    <row r="52" s="148" customFormat="1" hidden="1"/>
    <row r="53" s="148" customFormat="1" hidden="1"/>
    <row r="54" s="148" customFormat="1" hidden="1"/>
    <row r="55" s="148" customFormat="1" hidden="1"/>
    <row r="56" s="148" customFormat="1" hidden="1"/>
    <row r="57" s="148" customFormat="1" hidden="1"/>
    <row r="58" s="148" customFormat="1" hidden="1"/>
    <row r="59" s="148" customFormat="1" hidden="1"/>
    <row r="60" s="148" customFormat="1" hidden="1"/>
    <row r="61" s="148" customFormat="1" hidden="1"/>
    <row r="62" s="148" customFormat="1" hidden="1"/>
    <row r="63" s="148" customFormat="1" hidden="1"/>
    <row r="64" s="148" customFormat="1" hidden="1"/>
    <row r="65" s="148" customFormat="1" hidden="1"/>
    <row r="66" s="148" customFormat="1" hidden="1"/>
    <row r="67" s="148" customFormat="1" hidden="1"/>
    <row r="68" s="148" customFormat="1" hidden="1"/>
    <row r="69" s="148" customFormat="1" hidden="1"/>
    <row r="70" s="148" customFormat="1" hidden="1"/>
    <row r="71" s="148" customFormat="1" hidden="1"/>
    <row r="72" s="148" customFormat="1" hidden="1"/>
    <row r="73" s="148" customFormat="1" hidden="1"/>
    <row r="74" s="148" customFormat="1" hidden="1"/>
    <row r="75" s="148" customFormat="1" hidden="1"/>
    <row r="76" s="148" customFormat="1" hidden="1"/>
    <row r="77" s="148" customFormat="1" hidden="1"/>
    <row r="78" s="148" customFormat="1" hidden="1"/>
    <row r="79" s="148" customFormat="1" hidden="1"/>
    <row r="80" s="148" customFormat="1" hidden="1"/>
    <row r="81" s="148" customFormat="1" hidden="1"/>
    <row r="82" s="148" customFormat="1" hidden="1"/>
    <row r="83" s="148" customFormat="1" hidden="1"/>
  </sheetData>
  <mergeCells count="2">
    <mergeCell ref="B34:L34"/>
    <mergeCell ref="B44:L44"/>
  </mergeCells>
  <pageMargins left="0.7" right="0.7" top="0.75" bottom="0.75"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A153"/>
  <sheetViews>
    <sheetView workbookViewId="0">
      <selection sqref="A1:A2"/>
    </sheetView>
  </sheetViews>
  <sheetFormatPr defaultColWidth="8.88671875" defaultRowHeight="14.4"/>
  <cols>
    <col min="1" max="1" width="47.6640625" style="110" customWidth="1"/>
    <col min="2" max="2" width="37.88671875" style="110" customWidth="1"/>
    <col min="3" max="3" width="11.33203125" style="110" customWidth="1"/>
    <col min="4" max="4" width="17.109375" style="110" customWidth="1"/>
    <col min="5" max="5" width="11.33203125" style="141" customWidth="1"/>
    <col min="6" max="6" width="19.6640625" style="110" customWidth="1"/>
    <col min="7" max="7" width="19.6640625" style="142" customWidth="1"/>
    <col min="8" max="14" width="19.6640625" style="110" customWidth="1"/>
    <col min="15" max="15" width="26.5546875" style="38" customWidth="1"/>
    <col min="16" max="16" width="4.88671875" customWidth="1"/>
    <col min="17" max="18" width="13.6640625" style="110" customWidth="1"/>
    <col min="19" max="19" width="12.88671875" style="110" customWidth="1"/>
    <col min="20" max="20" width="11.109375" style="110" customWidth="1"/>
    <col min="21" max="21" width="10.6640625" style="110" customWidth="1"/>
    <col min="22" max="22" width="9.88671875" style="110" customWidth="1"/>
    <col min="23" max="23" width="11.109375" style="110" customWidth="1"/>
    <col min="24" max="24" width="10.6640625" style="110" customWidth="1"/>
    <col min="25" max="25" width="9.88671875" style="110" customWidth="1"/>
    <col min="26" max="26" width="11.109375" style="110" customWidth="1"/>
    <col min="27" max="27" width="10.6640625" style="110" customWidth="1"/>
    <col min="28" max="28" width="9.88671875" style="110" customWidth="1"/>
    <col min="29" max="29" width="11.109375" style="110" customWidth="1"/>
    <col min="30" max="35" width="11.33203125" style="110" customWidth="1"/>
    <col min="36" max="36" width="32.33203125" style="110" customWidth="1"/>
    <col min="37" max="16384" width="8.88671875" style="110"/>
  </cols>
  <sheetData>
    <row r="1" spans="1:35" ht="24">
      <c r="A1" s="285" t="s">
        <v>141</v>
      </c>
      <c r="B1" s="285" t="s">
        <v>142</v>
      </c>
      <c r="C1" s="286" t="s">
        <v>143</v>
      </c>
      <c r="D1" s="287"/>
      <c r="E1" s="290" t="s">
        <v>144</v>
      </c>
      <c r="F1" s="283" t="s">
        <v>145</v>
      </c>
      <c r="G1" s="200" t="s">
        <v>146</v>
      </c>
      <c r="H1" s="207" t="s">
        <v>147</v>
      </c>
      <c r="I1" s="208" t="s">
        <v>148</v>
      </c>
      <c r="J1" s="208" t="s">
        <v>149</v>
      </c>
      <c r="K1" s="208" t="s">
        <v>150</v>
      </c>
      <c r="L1" s="208" t="s">
        <v>150</v>
      </c>
      <c r="M1" s="209"/>
      <c r="N1" s="210"/>
      <c r="O1" s="283" t="s">
        <v>151</v>
      </c>
      <c r="Q1" s="279" t="s">
        <v>152</v>
      </c>
      <c r="R1" s="279" t="s">
        <v>153</v>
      </c>
      <c r="S1" s="282" t="s">
        <v>154</v>
      </c>
      <c r="T1" s="282"/>
      <c r="U1" s="282" t="s">
        <v>155</v>
      </c>
      <c r="V1" s="282"/>
      <c r="W1" s="282"/>
      <c r="X1" s="282" t="s">
        <v>156</v>
      </c>
      <c r="Y1" s="282"/>
      <c r="Z1" s="282"/>
      <c r="AA1" s="282" t="s">
        <v>157</v>
      </c>
      <c r="AB1" s="282"/>
      <c r="AC1" s="282"/>
      <c r="AD1" s="278" t="s">
        <v>158</v>
      </c>
      <c r="AE1" s="278"/>
      <c r="AF1" s="278"/>
      <c r="AG1" s="278"/>
      <c r="AH1" s="278"/>
      <c r="AI1" s="278"/>
    </row>
    <row r="2" spans="1:35" ht="24">
      <c r="A2" s="285"/>
      <c r="B2" s="285"/>
      <c r="C2" s="288"/>
      <c r="D2" s="289"/>
      <c r="E2" s="290"/>
      <c r="F2" s="284"/>
      <c r="G2" s="111" t="s">
        <v>159</v>
      </c>
      <c r="H2" s="111" t="s">
        <v>159</v>
      </c>
      <c r="I2" s="111" t="s">
        <v>159</v>
      </c>
      <c r="J2" s="111" t="s">
        <v>159</v>
      </c>
      <c r="K2" s="199" t="s">
        <v>160</v>
      </c>
      <c r="L2" s="199" t="s">
        <v>161</v>
      </c>
      <c r="M2" s="199" t="s">
        <v>162</v>
      </c>
      <c r="N2" s="199" t="s">
        <v>163</v>
      </c>
      <c r="O2" s="284"/>
      <c r="Q2" s="280"/>
      <c r="R2" s="281"/>
      <c r="S2" s="198" t="s">
        <v>164</v>
      </c>
      <c r="T2" s="198" t="s">
        <v>165</v>
      </c>
      <c r="U2" s="198" t="s">
        <v>166</v>
      </c>
      <c r="V2" s="198" t="s">
        <v>167</v>
      </c>
      <c r="W2" s="198" t="s">
        <v>165</v>
      </c>
      <c r="X2" s="198" t="s">
        <v>166</v>
      </c>
      <c r="Y2" s="198" t="s">
        <v>167</v>
      </c>
      <c r="Z2" s="198" t="s">
        <v>165</v>
      </c>
      <c r="AA2" s="198" t="s">
        <v>166</v>
      </c>
      <c r="AB2" s="198" t="s">
        <v>167</v>
      </c>
      <c r="AC2" s="198" t="s">
        <v>165</v>
      </c>
      <c r="AD2" s="197" t="s">
        <v>168</v>
      </c>
      <c r="AE2" s="197" t="s">
        <v>169</v>
      </c>
      <c r="AF2" s="197" t="s">
        <v>170</v>
      </c>
      <c r="AG2" s="197" t="s">
        <v>171</v>
      </c>
      <c r="AH2" s="197" t="s">
        <v>172</v>
      </c>
      <c r="AI2" s="197" t="s">
        <v>173</v>
      </c>
    </row>
    <row r="3" spans="1:35">
      <c r="A3" s="112" t="s">
        <v>174</v>
      </c>
      <c r="B3" s="112" t="s">
        <v>100</v>
      </c>
      <c r="C3" s="112" t="s">
        <v>86</v>
      </c>
      <c r="D3" s="112" t="s">
        <v>87</v>
      </c>
      <c r="E3" s="113" t="s">
        <v>175</v>
      </c>
      <c r="F3" s="114" t="s">
        <v>176</v>
      </c>
      <c r="G3" s="115">
        <v>163</v>
      </c>
      <c r="H3" s="116">
        <v>428.43</v>
      </c>
      <c r="I3" s="117">
        <v>428.43</v>
      </c>
      <c r="J3" s="117">
        <v>428.72246328038557</v>
      </c>
      <c r="K3" s="117">
        <v>443.87051200434843</v>
      </c>
      <c r="L3" s="115">
        <v>455.38676016059338</v>
      </c>
      <c r="M3" s="115">
        <v>466.32135013961368</v>
      </c>
      <c r="N3" s="115">
        <v>482.67141605393874</v>
      </c>
      <c r="O3" s="118" t="s">
        <v>177</v>
      </c>
      <c r="Q3" s="119">
        <v>428.43</v>
      </c>
      <c r="R3" s="119">
        <v>0</v>
      </c>
      <c r="S3" s="119">
        <v>142.81</v>
      </c>
      <c r="T3" s="120">
        <v>3</v>
      </c>
      <c r="U3" s="121" t="s">
        <v>44</v>
      </c>
      <c r="V3" s="119">
        <v>142.81</v>
      </c>
      <c r="W3" s="120">
        <v>3</v>
      </c>
      <c r="X3" s="121" t="s">
        <v>178</v>
      </c>
      <c r="Y3" s="119">
        <v>0</v>
      </c>
      <c r="Z3" s="120">
        <v>0</v>
      </c>
      <c r="AA3" s="121" t="s">
        <v>178</v>
      </c>
      <c r="AB3" s="119">
        <v>0</v>
      </c>
      <c r="AC3" s="120">
        <v>0</v>
      </c>
      <c r="AD3" s="120">
        <v>0</v>
      </c>
      <c r="AE3" s="120">
        <v>0</v>
      </c>
      <c r="AF3" s="120">
        <v>0</v>
      </c>
      <c r="AG3" s="120">
        <v>0</v>
      </c>
      <c r="AH3" s="120">
        <v>0</v>
      </c>
      <c r="AI3" s="120">
        <v>0</v>
      </c>
    </row>
    <row r="4" spans="1:35">
      <c r="A4" s="112" t="s">
        <v>174</v>
      </c>
      <c r="B4" s="112" t="s">
        <v>100</v>
      </c>
      <c r="C4" s="112" t="s">
        <v>86</v>
      </c>
      <c r="D4" s="112" t="s">
        <v>107</v>
      </c>
      <c r="E4" s="113" t="s">
        <v>175</v>
      </c>
      <c r="F4" s="114" t="s">
        <v>176</v>
      </c>
      <c r="G4" s="115">
        <v>244.99999999999997</v>
      </c>
      <c r="H4" s="116">
        <v>571.24</v>
      </c>
      <c r="I4" s="117">
        <v>571.24</v>
      </c>
      <c r="J4" s="117">
        <v>571.62995104051424</v>
      </c>
      <c r="K4" s="117">
        <v>591.82734933913139</v>
      </c>
      <c r="L4" s="115">
        <v>607.18234688079121</v>
      </c>
      <c r="M4" s="115">
        <v>621.7618001861515</v>
      </c>
      <c r="N4" s="115">
        <v>643.56188807191825</v>
      </c>
      <c r="O4" s="118" t="s">
        <v>177</v>
      </c>
      <c r="Q4" s="119">
        <v>571.24</v>
      </c>
      <c r="R4" s="119">
        <v>0</v>
      </c>
      <c r="S4" s="119">
        <v>142.81</v>
      </c>
      <c r="T4" s="120">
        <v>4</v>
      </c>
      <c r="U4" s="121" t="s">
        <v>44</v>
      </c>
      <c r="V4" s="119">
        <v>142.81</v>
      </c>
      <c r="W4" s="120">
        <v>4</v>
      </c>
      <c r="X4" s="121" t="s">
        <v>178</v>
      </c>
      <c r="Y4" s="119">
        <v>0</v>
      </c>
      <c r="Z4" s="120">
        <v>0</v>
      </c>
      <c r="AA4" s="121" t="s">
        <v>178</v>
      </c>
      <c r="AB4" s="119">
        <v>0</v>
      </c>
      <c r="AC4" s="120">
        <v>0</v>
      </c>
      <c r="AD4" s="120">
        <v>0</v>
      </c>
      <c r="AE4" s="120">
        <v>0</v>
      </c>
      <c r="AF4" s="120">
        <v>0</v>
      </c>
      <c r="AG4" s="120">
        <v>0</v>
      </c>
      <c r="AH4" s="120">
        <v>0</v>
      </c>
      <c r="AI4" s="120">
        <v>0</v>
      </c>
    </row>
    <row r="5" spans="1:35">
      <c r="A5" s="112" t="s">
        <v>174</v>
      </c>
      <c r="B5" s="112" t="s">
        <v>100</v>
      </c>
      <c r="C5" s="112" t="s">
        <v>86</v>
      </c>
      <c r="D5" s="112" t="s">
        <v>89</v>
      </c>
      <c r="E5" s="113" t="s">
        <v>175</v>
      </c>
      <c r="F5" s="114" t="s">
        <v>176</v>
      </c>
      <c r="G5" s="115">
        <v>407.90909090909088</v>
      </c>
      <c r="H5" s="116">
        <v>999.67</v>
      </c>
      <c r="I5" s="117">
        <v>999.67</v>
      </c>
      <c r="J5" s="117">
        <v>1000.3524143208997</v>
      </c>
      <c r="K5" s="117">
        <v>1035.6978613434796</v>
      </c>
      <c r="L5" s="115">
        <v>1062.5691070413845</v>
      </c>
      <c r="M5" s="115">
        <v>1088.083150325765</v>
      </c>
      <c r="N5" s="115">
        <v>1126.2333041258569</v>
      </c>
      <c r="O5" s="118" t="s">
        <v>177</v>
      </c>
      <c r="Q5" s="119">
        <v>999.67000000000007</v>
      </c>
      <c r="R5" s="119">
        <v>0</v>
      </c>
      <c r="S5" s="119">
        <v>142.81</v>
      </c>
      <c r="T5" s="120">
        <v>7</v>
      </c>
      <c r="U5" s="121" t="s">
        <v>44</v>
      </c>
      <c r="V5" s="119">
        <v>142.81</v>
      </c>
      <c r="W5" s="120">
        <v>7</v>
      </c>
      <c r="X5" s="121" t="s">
        <v>178</v>
      </c>
      <c r="Y5" s="119">
        <v>0</v>
      </c>
      <c r="Z5" s="120">
        <v>0</v>
      </c>
      <c r="AA5" s="121" t="s">
        <v>178</v>
      </c>
      <c r="AB5" s="119">
        <v>0</v>
      </c>
      <c r="AC5" s="120">
        <v>0</v>
      </c>
      <c r="AD5" s="120">
        <v>0</v>
      </c>
      <c r="AE5" s="120">
        <v>0</v>
      </c>
      <c r="AF5" s="120">
        <v>0</v>
      </c>
      <c r="AG5" s="120">
        <v>0</v>
      </c>
      <c r="AH5" s="120">
        <v>0</v>
      </c>
      <c r="AI5" s="120">
        <v>0</v>
      </c>
    </row>
    <row r="6" spans="1:35">
      <c r="A6" s="112" t="s">
        <v>174</v>
      </c>
      <c r="B6" s="112" t="s">
        <v>100</v>
      </c>
      <c r="C6" s="112" t="s">
        <v>86</v>
      </c>
      <c r="D6" s="112" t="s">
        <v>90</v>
      </c>
      <c r="E6" s="113" t="s">
        <v>175</v>
      </c>
      <c r="F6" s="114" t="s">
        <v>176</v>
      </c>
      <c r="G6" s="115">
        <v>489.90909090909082</v>
      </c>
      <c r="H6" s="116">
        <v>1285.29</v>
      </c>
      <c r="I6" s="117">
        <v>1285.29</v>
      </c>
      <c r="J6" s="117">
        <v>1286.1673898411568</v>
      </c>
      <c r="K6" s="117">
        <v>1331.6115360130455</v>
      </c>
      <c r="L6" s="115">
        <v>1366.1602804817801</v>
      </c>
      <c r="M6" s="115">
        <v>1398.9640504188408</v>
      </c>
      <c r="N6" s="115">
        <v>1448.0142481618161</v>
      </c>
      <c r="O6" s="118" t="s">
        <v>177</v>
      </c>
      <c r="Q6" s="119">
        <v>1285.29</v>
      </c>
      <c r="R6" s="119">
        <v>0</v>
      </c>
      <c r="S6" s="119">
        <v>142.81</v>
      </c>
      <c r="T6" s="120">
        <v>9</v>
      </c>
      <c r="U6" s="121" t="s">
        <v>44</v>
      </c>
      <c r="V6" s="119">
        <v>142.81</v>
      </c>
      <c r="W6" s="120">
        <v>9</v>
      </c>
      <c r="X6" s="121" t="s">
        <v>178</v>
      </c>
      <c r="Y6" s="119">
        <v>0</v>
      </c>
      <c r="Z6" s="120">
        <v>0</v>
      </c>
      <c r="AA6" s="121" t="s">
        <v>178</v>
      </c>
      <c r="AB6" s="119">
        <v>0</v>
      </c>
      <c r="AC6" s="120">
        <v>0</v>
      </c>
      <c r="AD6" s="120">
        <v>0</v>
      </c>
      <c r="AE6" s="120">
        <v>0</v>
      </c>
      <c r="AF6" s="120">
        <v>0</v>
      </c>
      <c r="AG6" s="120">
        <v>0</v>
      </c>
      <c r="AH6" s="120">
        <v>0</v>
      </c>
      <c r="AI6" s="120">
        <v>0</v>
      </c>
    </row>
    <row r="7" spans="1:35">
      <c r="A7" s="112" t="s">
        <v>174</v>
      </c>
      <c r="B7" s="112" t="s">
        <v>100</v>
      </c>
      <c r="C7" s="112" t="s">
        <v>94</v>
      </c>
      <c r="D7" s="112"/>
      <c r="E7" s="113" t="s">
        <v>175</v>
      </c>
      <c r="F7" s="114" t="s">
        <v>179</v>
      </c>
      <c r="G7" s="115">
        <v>82</v>
      </c>
      <c r="H7" s="116">
        <v>142.81</v>
      </c>
      <c r="I7" s="117">
        <v>142.81</v>
      </c>
      <c r="J7" s="117">
        <v>142.90748776012856</v>
      </c>
      <c r="K7" s="117">
        <v>147.95683733478285</v>
      </c>
      <c r="L7" s="115">
        <v>151.7955867201978</v>
      </c>
      <c r="M7" s="115">
        <v>155.44045004653788</v>
      </c>
      <c r="N7" s="115">
        <v>160.89047201797956</v>
      </c>
      <c r="O7" s="118" t="s">
        <v>180</v>
      </c>
      <c r="Q7" s="119">
        <v>142.81</v>
      </c>
      <c r="R7" s="119">
        <v>0</v>
      </c>
      <c r="S7" s="119">
        <v>142.81</v>
      </c>
      <c r="T7" s="120">
        <v>1</v>
      </c>
      <c r="U7" s="121" t="s">
        <v>44</v>
      </c>
      <c r="V7" s="119">
        <v>142.81</v>
      </c>
      <c r="W7" s="120">
        <v>1</v>
      </c>
      <c r="X7" s="121" t="s">
        <v>178</v>
      </c>
      <c r="Y7" s="119">
        <v>0</v>
      </c>
      <c r="Z7" s="120">
        <v>0</v>
      </c>
      <c r="AA7" s="121" t="s">
        <v>178</v>
      </c>
      <c r="AB7" s="119">
        <v>0</v>
      </c>
      <c r="AC7" s="120">
        <v>0</v>
      </c>
      <c r="AD7" s="120">
        <v>0</v>
      </c>
      <c r="AE7" s="120">
        <v>0</v>
      </c>
      <c r="AF7" s="120">
        <v>0</v>
      </c>
      <c r="AG7" s="120">
        <v>0</v>
      </c>
      <c r="AH7" s="120">
        <v>0</v>
      </c>
      <c r="AI7" s="120">
        <v>0</v>
      </c>
    </row>
    <row r="8" spans="1:35">
      <c r="A8" s="112" t="s">
        <v>174</v>
      </c>
      <c r="B8" s="112" t="s">
        <v>100</v>
      </c>
      <c r="C8" s="112" t="s">
        <v>95</v>
      </c>
      <c r="D8" s="112"/>
      <c r="E8" s="113" t="s">
        <v>175</v>
      </c>
      <c r="F8" s="114" t="s">
        <v>179</v>
      </c>
      <c r="G8" s="115">
        <v>82</v>
      </c>
      <c r="H8" s="116">
        <v>142.81</v>
      </c>
      <c r="I8" s="117">
        <v>142.81</v>
      </c>
      <c r="J8" s="117">
        <v>142.90748776012856</v>
      </c>
      <c r="K8" s="117">
        <v>147.95683733478285</v>
      </c>
      <c r="L8" s="115">
        <v>151.7955867201978</v>
      </c>
      <c r="M8" s="115">
        <v>155.44045004653788</v>
      </c>
      <c r="N8" s="115">
        <v>160.89047201797956</v>
      </c>
      <c r="O8" s="118" t="s">
        <v>180</v>
      </c>
      <c r="Q8" s="119">
        <v>142.81</v>
      </c>
      <c r="R8" s="119">
        <v>0</v>
      </c>
      <c r="S8" s="119">
        <v>142.81</v>
      </c>
      <c r="T8" s="120">
        <v>1</v>
      </c>
      <c r="U8" s="121" t="s">
        <v>44</v>
      </c>
      <c r="V8" s="119">
        <v>142.81</v>
      </c>
      <c r="W8" s="120">
        <v>1</v>
      </c>
      <c r="X8" s="121" t="s">
        <v>178</v>
      </c>
      <c r="Y8" s="119">
        <v>0</v>
      </c>
      <c r="Z8" s="120">
        <v>0</v>
      </c>
      <c r="AA8" s="121" t="s">
        <v>178</v>
      </c>
      <c r="AB8" s="119">
        <v>0</v>
      </c>
      <c r="AC8" s="120">
        <v>0</v>
      </c>
      <c r="AD8" s="120">
        <v>0</v>
      </c>
      <c r="AE8" s="120">
        <v>0</v>
      </c>
      <c r="AF8" s="120">
        <v>0</v>
      </c>
      <c r="AG8" s="120">
        <v>0</v>
      </c>
      <c r="AH8" s="120">
        <v>0</v>
      </c>
      <c r="AI8" s="120">
        <v>0</v>
      </c>
    </row>
    <row r="9" spans="1:35">
      <c r="A9" s="112" t="s">
        <v>174</v>
      </c>
      <c r="B9" s="112" t="s">
        <v>100</v>
      </c>
      <c r="C9" s="112" t="s">
        <v>96</v>
      </c>
      <c r="D9" s="112"/>
      <c r="E9" s="113" t="s">
        <v>175</v>
      </c>
      <c r="F9" s="114" t="s">
        <v>179</v>
      </c>
      <c r="G9" s="115">
        <v>82</v>
      </c>
      <c r="H9" s="116">
        <v>142.81</v>
      </c>
      <c r="I9" s="117">
        <v>142.81</v>
      </c>
      <c r="J9" s="117">
        <v>142.90748776012856</v>
      </c>
      <c r="K9" s="117">
        <v>147.95683733478285</v>
      </c>
      <c r="L9" s="115">
        <v>151.7955867201978</v>
      </c>
      <c r="M9" s="115">
        <v>155.44045004653788</v>
      </c>
      <c r="N9" s="115">
        <v>160.89047201797956</v>
      </c>
      <c r="O9" s="118" t="s">
        <v>180</v>
      </c>
      <c r="Q9" s="119">
        <v>142.81</v>
      </c>
      <c r="R9" s="119">
        <v>0</v>
      </c>
      <c r="S9" s="119">
        <v>142.81</v>
      </c>
      <c r="T9" s="120">
        <v>1</v>
      </c>
      <c r="U9" s="121" t="s">
        <v>44</v>
      </c>
      <c r="V9" s="119">
        <v>142.81</v>
      </c>
      <c r="W9" s="120">
        <v>1</v>
      </c>
      <c r="X9" s="121" t="s">
        <v>178</v>
      </c>
      <c r="Y9" s="119">
        <v>0</v>
      </c>
      <c r="Z9" s="120">
        <v>0</v>
      </c>
      <c r="AA9" s="121" t="s">
        <v>178</v>
      </c>
      <c r="AB9" s="119">
        <v>0</v>
      </c>
      <c r="AC9" s="120">
        <v>0</v>
      </c>
      <c r="AD9" s="120">
        <v>0</v>
      </c>
      <c r="AE9" s="120">
        <v>0</v>
      </c>
      <c r="AF9" s="120">
        <v>0</v>
      </c>
      <c r="AG9" s="120">
        <v>0</v>
      </c>
      <c r="AH9" s="120">
        <v>0</v>
      </c>
      <c r="AI9" s="120">
        <v>0</v>
      </c>
    </row>
    <row r="10" spans="1:35">
      <c r="A10" s="112" t="s">
        <v>174</v>
      </c>
      <c r="B10" s="112" t="s">
        <v>100</v>
      </c>
      <c r="C10" s="112" t="s">
        <v>97</v>
      </c>
      <c r="D10" s="112"/>
      <c r="E10" s="113" t="s">
        <v>175</v>
      </c>
      <c r="F10" s="114" t="s">
        <v>179</v>
      </c>
      <c r="G10" s="115">
        <v>82</v>
      </c>
      <c r="H10" s="116">
        <v>142.81</v>
      </c>
      <c r="I10" s="117">
        <v>142.81</v>
      </c>
      <c r="J10" s="117">
        <v>142.90748776012856</v>
      </c>
      <c r="K10" s="117">
        <v>147.95683733478285</v>
      </c>
      <c r="L10" s="115">
        <v>151.7955867201978</v>
      </c>
      <c r="M10" s="115">
        <v>155.44045004653788</v>
      </c>
      <c r="N10" s="115">
        <v>160.89047201797956</v>
      </c>
      <c r="O10" s="118" t="s">
        <v>180</v>
      </c>
      <c r="Q10" s="119">
        <v>142.81</v>
      </c>
      <c r="R10" s="119">
        <v>0</v>
      </c>
      <c r="S10" s="119">
        <v>142.81</v>
      </c>
      <c r="T10" s="120">
        <v>1</v>
      </c>
      <c r="U10" s="121" t="s">
        <v>44</v>
      </c>
      <c r="V10" s="119">
        <v>142.81</v>
      </c>
      <c r="W10" s="120">
        <v>1</v>
      </c>
      <c r="X10" s="121" t="s">
        <v>178</v>
      </c>
      <c r="Y10" s="119">
        <v>0</v>
      </c>
      <c r="Z10" s="120">
        <v>0</v>
      </c>
      <c r="AA10" s="121" t="s">
        <v>178</v>
      </c>
      <c r="AB10" s="119">
        <v>0</v>
      </c>
      <c r="AC10" s="120">
        <v>0</v>
      </c>
      <c r="AD10" s="120">
        <v>0</v>
      </c>
      <c r="AE10" s="120">
        <v>0</v>
      </c>
      <c r="AF10" s="120">
        <v>0</v>
      </c>
      <c r="AG10" s="120">
        <v>0</v>
      </c>
      <c r="AH10" s="120">
        <v>0</v>
      </c>
      <c r="AI10" s="120">
        <v>0</v>
      </c>
    </row>
    <row r="11" spans="1:35">
      <c r="A11" s="112" t="s">
        <v>174</v>
      </c>
      <c r="B11" s="112" t="s">
        <v>100</v>
      </c>
      <c r="C11" s="112" t="s">
        <v>97</v>
      </c>
      <c r="D11" s="112"/>
      <c r="E11" s="113" t="s">
        <v>175</v>
      </c>
      <c r="F11" s="114" t="s">
        <v>179</v>
      </c>
      <c r="G11" s="115">
        <v>98.36363636363636</v>
      </c>
      <c r="H11" s="116">
        <v>166.43754737754293</v>
      </c>
      <c r="I11" s="117">
        <v>166.43754737754293</v>
      </c>
      <c r="J11" s="117">
        <v>166.5511642369724</v>
      </c>
      <c r="K11" s="117">
        <v>172.43591571836234</v>
      </c>
      <c r="L11" s="115">
        <v>176.90977632129992</v>
      </c>
      <c r="M11" s="115">
        <v>181.15767291511264</v>
      </c>
      <c r="N11" s="115">
        <v>187.50938701132773</v>
      </c>
      <c r="O11" s="118" t="s">
        <v>180</v>
      </c>
      <c r="Q11" s="119">
        <v>166.43754737754293</v>
      </c>
      <c r="R11" s="119">
        <v>0</v>
      </c>
      <c r="S11" s="119">
        <v>166.43754737754293</v>
      </c>
      <c r="T11" s="120">
        <v>1</v>
      </c>
      <c r="U11" s="121" t="s">
        <v>46</v>
      </c>
      <c r="V11" s="119">
        <v>166.43754737754293</v>
      </c>
      <c r="W11" s="120">
        <v>1</v>
      </c>
      <c r="X11" s="121" t="s">
        <v>178</v>
      </c>
      <c r="Y11" s="119">
        <v>0</v>
      </c>
      <c r="Z11" s="120">
        <v>0</v>
      </c>
      <c r="AA11" s="121" t="s">
        <v>178</v>
      </c>
      <c r="AB11" s="119">
        <v>0</v>
      </c>
      <c r="AC11" s="120">
        <v>0</v>
      </c>
      <c r="AD11" s="120">
        <v>0</v>
      </c>
      <c r="AE11" s="120">
        <v>0</v>
      </c>
      <c r="AF11" s="120">
        <v>0</v>
      </c>
      <c r="AG11" s="120">
        <v>0</v>
      </c>
      <c r="AH11" s="120">
        <v>0</v>
      </c>
      <c r="AI11" s="120">
        <v>0</v>
      </c>
    </row>
    <row r="12" spans="1:35">
      <c r="A12" s="112" t="s">
        <v>174</v>
      </c>
      <c r="B12" s="112" t="s">
        <v>100</v>
      </c>
      <c r="C12" s="112" t="s">
        <v>97</v>
      </c>
      <c r="D12" s="112"/>
      <c r="E12" s="113" t="s">
        <v>175</v>
      </c>
      <c r="F12" s="114" t="s">
        <v>179</v>
      </c>
      <c r="G12" s="115" t="s">
        <v>181</v>
      </c>
      <c r="H12" s="116">
        <v>210.96</v>
      </c>
      <c r="I12" s="117">
        <v>210.96</v>
      </c>
      <c r="J12" s="117">
        <v>211.10400964832095</v>
      </c>
      <c r="K12" s="117">
        <v>218.56294660139895</v>
      </c>
      <c r="L12" s="115">
        <v>224.23357590149797</v>
      </c>
      <c r="M12" s="115">
        <v>229.61779526516091</v>
      </c>
      <c r="N12" s="115">
        <v>237.66860847918892</v>
      </c>
      <c r="O12" s="118" t="s">
        <v>180</v>
      </c>
      <c r="Q12" s="119">
        <v>210.96</v>
      </c>
      <c r="R12" s="119">
        <v>0</v>
      </c>
      <c r="S12" s="119">
        <v>210.96</v>
      </c>
      <c r="T12" s="120">
        <v>1</v>
      </c>
      <c r="U12" s="121" t="s">
        <v>50</v>
      </c>
      <c r="V12" s="119">
        <v>210.96</v>
      </c>
      <c r="W12" s="120">
        <v>1</v>
      </c>
      <c r="X12" s="121" t="s">
        <v>178</v>
      </c>
      <c r="Y12" s="119">
        <v>0</v>
      </c>
      <c r="Z12" s="120">
        <v>0</v>
      </c>
      <c r="AA12" s="121" t="s">
        <v>178</v>
      </c>
      <c r="AB12" s="119">
        <v>0</v>
      </c>
      <c r="AC12" s="120">
        <v>0</v>
      </c>
      <c r="AD12" s="120">
        <v>0</v>
      </c>
      <c r="AE12" s="120">
        <v>0</v>
      </c>
      <c r="AF12" s="120">
        <v>0</v>
      </c>
      <c r="AG12" s="120">
        <v>0</v>
      </c>
      <c r="AH12" s="120">
        <v>0</v>
      </c>
      <c r="AI12" s="120">
        <v>0</v>
      </c>
    </row>
    <row r="13" spans="1:35">
      <c r="A13" s="112" t="s">
        <v>174</v>
      </c>
      <c r="B13" s="112" t="s">
        <v>100</v>
      </c>
      <c r="C13" s="112" t="s">
        <v>182</v>
      </c>
      <c r="D13" s="112"/>
      <c r="E13" s="113" t="s">
        <v>175</v>
      </c>
      <c r="F13" s="114" t="s">
        <v>176</v>
      </c>
      <c r="G13" s="115" t="s">
        <v>181</v>
      </c>
      <c r="H13" s="116">
        <v>535.54</v>
      </c>
      <c r="I13" s="117">
        <v>535.54</v>
      </c>
      <c r="J13" s="117">
        <v>535.90558080708092</v>
      </c>
      <c r="K13" s="117">
        <v>554.84073010482177</v>
      </c>
      <c r="L13" s="115">
        <v>569.23610750041826</v>
      </c>
      <c r="M13" s="115">
        <v>582.90440878035781</v>
      </c>
      <c r="N13" s="115">
        <v>603.34208658013301</v>
      </c>
      <c r="O13" s="118" t="s">
        <v>183</v>
      </c>
      <c r="Q13" s="119">
        <v>535.53750000000002</v>
      </c>
      <c r="R13" s="119">
        <v>-2.4999999999408828E-3</v>
      </c>
      <c r="S13" s="119">
        <v>142.81</v>
      </c>
      <c r="T13" s="120">
        <v>3.75</v>
      </c>
      <c r="U13" s="121" t="s">
        <v>44</v>
      </c>
      <c r="V13" s="119">
        <v>142.81</v>
      </c>
      <c r="W13" s="120">
        <v>3.75</v>
      </c>
      <c r="X13" s="121" t="s">
        <v>178</v>
      </c>
      <c r="Y13" s="119">
        <v>0</v>
      </c>
      <c r="Z13" s="120">
        <v>0</v>
      </c>
      <c r="AA13" s="121" t="s">
        <v>178</v>
      </c>
      <c r="AB13" s="119">
        <v>0</v>
      </c>
      <c r="AC13" s="120">
        <v>0</v>
      </c>
      <c r="AD13" s="120">
        <v>0</v>
      </c>
      <c r="AE13" s="120">
        <v>0</v>
      </c>
      <c r="AF13" s="120">
        <v>0</v>
      </c>
      <c r="AG13" s="120">
        <v>0</v>
      </c>
      <c r="AH13" s="120">
        <v>0</v>
      </c>
      <c r="AI13" s="120">
        <v>0</v>
      </c>
    </row>
    <row r="14" spans="1:35">
      <c r="A14" s="112" t="s">
        <v>174</v>
      </c>
      <c r="B14" s="112" t="s">
        <v>100</v>
      </c>
      <c r="C14" s="112" t="s">
        <v>184</v>
      </c>
      <c r="D14" s="112"/>
      <c r="E14" s="113" t="s">
        <v>175</v>
      </c>
      <c r="F14" s="114" t="s">
        <v>179</v>
      </c>
      <c r="G14" s="115" t="s">
        <v>181</v>
      </c>
      <c r="H14" s="116">
        <v>142.81</v>
      </c>
      <c r="I14" s="117">
        <v>142.81</v>
      </c>
      <c r="J14" s="117">
        <v>142.90748776012856</v>
      </c>
      <c r="K14" s="117">
        <v>147.95683733478285</v>
      </c>
      <c r="L14" s="115">
        <v>151.7955867201978</v>
      </c>
      <c r="M14" s="115">
        <v>155.44045004653788</v>
      </c>
      <c r="N14" s="115">
        <v>160.89047201797956</v>
      </c>
      <c r="O14" s="118" t="s">
        <v>180</v>
      </c>
      <c r="Q14" s="119">
        <v>142.81</v>
      </c>
      <c r="R14" s="119">
        <v>0</v>
      </c>
      <c r="S14" s="119">
        <v>142.81</v>
      </c>
      <c r="T14" s="120">
        <v>1</v>
      </c>
      <c r="U14" s="121" t="s">
        <v>44</v>
      </c>
      <c r="V14" s="119">
        <v>142.81</v>
      </c>
      <c r="W14" s="120">
        <v>1</v>
      </c>
      <c r="X14" s="121" t="s">
        <v>178</v>
      </c>
      <c r="Y14" s="119">
        <v>0</v>
      </c>
      <c r="Z14" s="120">
        <v>0</v>
      </c>
      <c r="AA14" s="121" t="s">
        <v>178</v>
      </c>
      <c r="AB14" s="119">
        <v>0</v>
      </c>
      <c r="AC14" s="120">
        <v>0</v>
      </c>
      <c r="AD14" s="120">
        <v>0</v>
      </c>
      <c r="AE14" s="120">
        <v>0</v>
      </c>
      <c r="AF14" s="120">
        <v>0</v>
      </c>
      <c r="AG14" s="120">
        <v>0</v>
      </c>
      <c r="AH14" s="120">
        <v>0</v>
      </c>
      <c r="AI14" s="120">
        <v>0</v>
      </c>
    </row>
    <row r="15" spans="1:35">
      <c r="A15" s="122" t="s">
        <v>174</v>
      </c>
      <c r="B15" s="122" t="s">
        <v>106</v>
      </c>
      <c r="C15" s="122" t="s">
        <v>185</v>
      </c>
      <c r="D15" s="122"/>
      <c r="E15" s="123" t="s">
        <v>175</v>
      </c>
      <c r="F15" s="124" t="s">
        <v>176</v>
      </c>
      <c r="G15" s="125"/>
      <c r="H15" s="126">
        <v>1285.29</v>
      </c>
      <c r="I15" s="127">
        <v>1285.29</v>
      </c>
      <c r="J15" s="127">
        <v>1286.1673898411568</v>
      </c>
      <c r="K15" s="127">
        <v>1331.6115360130455</v>
      </c>
      <c r="L15" s="125">
        <v>1366.1602804817801</v>
      </c>
      <c r="M15" s="115">
        <v>1398.9640504188408</v>
      </c>
      <c r="N15" s="115">
        <v>1448.0142481618161</v>
      </c>
      <c r="O15" s="128" t="s">
        <v>177</v>
      </c>
      <c r="Q15" s="119">
        <v>0</v>
      </c>
      <c r="R15" s="119">
        <v>-1285.29</v>
      </c>
      <c r="S15" s="119">
        <v>0</v>
      </c>
      <c r="T15" s="120">
        <v>0</v>
      </c>
      <c r="U15" s="121" t="s">
        <v>178</v>
      </c>
      <c r="V15" s="119">
        <v>0</v>
      </c>
      <c r="W15" s="120">
        <v>0</v>
      </c>
      <c r="X15" s="121" t="s">
        <v>178</v>
      </c>
      <c r="Y15" s="119">
        <v>0</v>
      </c>
      <c r="Z15" s="120">
        <v>0</v>
      </c>
      <c r="AA15" s="121" t="s">
        <v>178</v>
      </c>
      <c r="AB15" s="119">
        <v>0</v>
      </c>
      <c r="AC15" s="120">
        <v>0</v>
      </c>
      <c r="AD15" s="120">
        <v>0</v>
      </c>
      <c r="AE15" s="120">
        <v>0</v>
      </c>
      <c r="AF15" s="120">
        <v>0</v>
      </c>
      <c r="AG15" s="120">
        <v>0</v>
      </c>
      <c r="AH15" s="120">
        <v>0</v>
      </c>
      <c r="AI15" s="120">
        <v>0</v>
      </c>
    </row>
    <row r="16" spans="1:35">
      <c r="A16" s="112" t="s">
        <v>174</v>
      </c>
      <c r="B16" s="112" t="s">
        <v>106</v>
      </c>
      <c r="C16" s="112" t="s">
        <v>86</v>
      </c>
      <c r="D16" s="112" t="s">
        <v>87</v>
      </c>
      <c r="E16" s="113" t="s">
        <v>175</v>
      </c>
      <c r="F16" s="114" t="s">
        <v>176</v>
      </c>
      <c r="G16" s="115">
        <v>82</v>
      </c>
      <c r="H16" s="116">
        <v>285.62</v>
      </c>
      <c r="I16" s="117">
        <v>285.62</v>
      </c>
      <c r="J16" s="117">
        <v>285.81497552025712</v>
      </c>
      <c r="K16" s="117">
        <v>295.91367466956569</v>
      </c>
      <c r="L16" s="115">
        <v>303.59117344039561</v>
      </c>
      <c r="M16" s="115">
        <v>310.88090009307575</v>
      </c>
      <c r="N16" s="115">
        <v>321.78094403595912</v>
      </c>
      <c r="O16" s="118" t="s">
        <v>177</v>
      </c>
      <c r="Q16" s="119">
        <v>285.62</v>
      </c>
      <c r="R16" s="119">
        <v>0</v>
      </c>
      <c r="S16" s="119">
        <v>142.81</v>
      </c>
      <c r="T16" s="120">
        <v>2</v>
      </c>
      <c r="U16" s="121" t="s">
        <v>44</v>
      </c>
      <c r="V16" s="119">
        <v>142.81</v>
      </c>
      <c r="W16" s="120">
        <v>2</v>
      </c>
      <c r="X16" s="121" t="s">
        <v>178</v>
      </c>
      <c r="Y16" s="119">
        <v>0</v>
      </c>
      <c r="Z16" s="120">
        <v>0</v>
      </c>
      <c r="AA16" s="121" t="s">
        <v>178</v>
      </c>
      <c r="AB16" s="119">
        <v>0</v>
      </c>
      <c r="AC16" s="120">
        <v>0</v>
      </c>
      <c r="AD16" s="120">
        <v>0</v>
      </c>
      <c r="AE16" s="120">
        <v>0</v>
      </c>
      <c r="AF16" s="120">
        <v>0</v>
      </c>
      <c r="AG16" s="120">
        <v>0</v>
      </c>
      <c r="AH16" s="120">
        <v>0</v>
      </c>
      <c r="AI16" s="120">
        <v>0</v>
      </c>
    </row>
    <row r="17" spans="1:35">
      <c r="A17" s="112" t="s">
        <v>174</v>
      </c>
      <c r="B17" s="112" t="s">
        <v>106</v>
      </c>
      <c r="C17" s="112" t="s">
        <v>86</v>
      </c>
      <c r="D17" s="112" t="s">
        <v>186</v>
      </c>
      <c r="E17" s="113" t="s">
        <v>175</v>
      </c>
      <c r="F17" s="114" t="s">
        <v>176</v>
      </c>
      <c r="G17" s="115">
        <v>163</v>
      </c>
      <c r="H17" s="116">
        <v>428.43</v>
      </c>
      <c r="I17" s="117">
        <v>428.43</v>
      </c>
      <c r="J17" s="117">
        <v>428.72246328038557</v>
      </c>
      <c r="K17" s="117">
        <v>443.87051200434843</v>
      </c>
      <c r="L17" s="115">
        <v>455.38676016059338</v>
      </c>
      <c r="M17" s="115">
        <v>466.32135013961368</v>
      </c>
      <c r="N17" s="115">
        <v>482.67141605393874</v>
      </c>
      <c r="O17" s="118" t="s">
        <v>177</v>
      </c>
      <c r="Q17" s="119">
        <v>428.43</v>
      </c>
      <c r="R17" s="119">
        <v>0</v>
      </c>
      <c r="S17" s="119">
        <v>142.81</v>
      </c>
      <c r="T17" s="120">
        <v>3</v>
      </c>
      <c r="U17" s="121" t="s">
        <v>44</v>
      </c>
      <c r="V17" s="119">
        <v>142.81</v>
      </c>
      <c r="W17" s="120">
        <v>3</v>
      </c>
      <c r="X17" s="121" t="s">
        <v>178</v>
      </c>
      <c r="Y17" s="119">
        <v>0</v>
      </c>
      <c r="Z17" s="120">
        <v>0</v>
      </c>
      <c r="AA17" s="121" t="s">
        <v>178</v>
      </c>
      <c r="AB17" s="119">
        <v>0</v>
      </c>
      <c r="AC17" s="120">
        <v>0</v>
      </c>
      <c r="AD17" s="120">
        <v>0</v>
      </c>
      <c r="AE17" s="120">
        <v>0</v>
      </c>
      <c r="AF17" s="120">
        <v>0</v>
      </c>
      <c r="AG17" s="120">
        <v>0</v>
      </c>
      <c r="AH17" s="120">
        <v>0</v>
      </c>
      <c r="AI17" s="120">
        <v>0</v>
      </c>
    </row>
    <row r="18" spans="1:35">
      <c r="A18" s="112" t="s">
        <v>174</v>
      </c>
      <c r="B18" s="112" t="s">
        <v>106</v>
      </c>
      <c r="C18" s="112" t="s">
        <v>86</v>
      </c>
      <c r="D18" s="112" t="s">
        <v>89</v>
      </c>
      <c r="E18" s="113" t="s">
        <v>175</v>
      </c>
      <c r="F18" s="114" t="s">
        <v>176</v>
      </c>
      <c r="G18" s="115">
        <v>244.99999999999997</v>
      </c>
      <c r="H18" s="116">
        <v>714.05</v>
      </c>
      <c r="I18" s="117">
        <v>714.05</v>
      </c>
      <c r="J18" s="117">
        <v>714.53743880064258</v>
      </c>
      <c r="K18" s="117">
        <v>739.78418667391406</v>
      </c>
      <c r="L18" s="115">
        <v>758.97793360098888</v>
      </c>
      <c r="M18" s="115">
        <v>777.20225023268927</v>
      </c>
      <c r="N18" s="115">
        <v>804.45236008989775</v>
      </c>
      <c r="O18" s="118" t="s">
        <v>177</v>
      </c>
      <c r="Q18" s="119">
        <v>714.05</v>
      </c>
      <c r="R18" s="119">
        <v>0</v>
      </c>
      <c r="S18" s="119">
        <v>142.81</v>
      </c>
      <c r="T18" s="120">
        <v>5</v>
      </c>
      <c r="U18" s="121" t="s">
        <v>44</v>
      </c>
      <c r="V18" s="119">
        <v>142.81</v>
      </c>
      <c r="W18" s="120">
        <v>5</v>
      </c>
      <c r="X18" s="121" t="s">
        <v>178</v>
      </c>
      <c r="Y18" s="119">
        <v>0</v>
      </c>
      <c r="Z18" s="120">
        <v>0</v>
      </c>
      <c r="AA18" s="121" t="s">
        <v>178</v>
      </c>
      <c r="AB18" s="119">
        <v>0</v>
      </c>
      <c r="AC18" s="120">
        <v>0</v>
      </c>
      <c r="AD18" s="120">
        <v>0</v>
      </c>
      <c r="AE18" s="120">
        <v>0</v>
      </c>
      <c r="AF18" s="120">
        <v>0</v>
      </c>
      <c r="AG18" s="120">
        <v>0</v>
      </c>
      <c r="AH18" s="120">
        <v>0</v>
      </c>
      <c r="AI18" s="120">
        <v>0</v>
      </c>
    </row>
    <row r="19" spans="1:35">
      <c r="A19" s="112" t="s">
        <v>174</v>
      </c>
      <c r="B19" s="112" t="s">
        <v>106</v>
      </c>
      <c r="C19" s="112" t="s">
        <v>86</v>
      </c>
      <c r="D19" s="112" t="s">
        <v>90</v>
      </c>
      <c r="E19" s="113" t="s">
        <v>175</v>
      </c>
      <c r="F19" s="114" t="s">
        <v>176</v>
      </c>
      <c r="G19" s="115">
        <v>325.90909090909088</v>
      </c>
      <c r="H19" s="116">
        <v>856.86</v>
      </c>
      <c r="I19" s="117">
        <v>856.86</v>
      </c>
      <c r="J19" s="117">
        <v>857.44492656077114</v>
      </c>
      <c r="K19" s="117">
        <v>887.74102400869685</v>
      </c>
      <c r="L19" s="115">
        <v>910.77352032118677</v>
      </c>
      <c r="M19" s="115">
        <v>932.64270027922737</v>
      </c>
      <c r="N19" s="115">
        <v>965.34283210787748</v>
      </c>
      <c r="O19" s="118" t="s">
        <v>177</v>
      </c>
      <c r="Q19" s="119">
        <v>856.86</v>
      </c>
      <c r="R19" s="119">
        <v>0</v>
      </c>
      <c r="S19" s="119">
        <v>142.81</v>
      </c>
      <c r="T19" s="120">
        <v>6</v>
      </c>
      <c r="U19" s="121" t="s">
        <v>44</v>
      </c>
      <c r="V19" s="119">
        <v>142.81</v>
      </c>
      <c r="W19" s="120">
        <v>6</v>
      </c>
      <c r="X19" s="121" t="s">
        <v>178</v>
      </c>
      <c r="Y19" s="119">
        <v>0</v>
      </c>
      <c r="Z19" s="120">
        <v>0</v>
      </c>
      <c r="AA19" s="121" t="s">
        <v>178</v>
      </c>
      <c r="AB19" s="119">
        <v>0</v>
      </c>
      <c r="AC19" s="120">
        <v>0</v>
      </c>
      <c r="AD19" s="120">
        <v>0</v>
      </c>
      <c r="AE19" s="120">
        <v>0</v>
      </c>
      <c r="AF19" s="120">
        <v>0</v>
      </c>
      <c r="AG19" s="120">
        <v>0</v>
      </c>
      <c r="AH19" s="120">
        <v>0</v>
      </c>
      <c r="AI19" s="120">
        <v>0</v>
      </c>
    </row>
    <row r="20" spans="1:35">
      <c r="A20" s="112" t="s">
        <v>174</v>
      </c>
      <c r="B20" s="112" t="s">
        <v>106</v>
      </c>
      <c r="C20" s="112" t="s">
        <v>94</v>
      </c>
      <c r="D20" s="112" t="s">
        <v>108</v>
      </c>
      <c r="E20" s="113" t="s">
        <v>175</v>
      </c>
      <c r="F20" s="114" t="s">
        <v>176</v>
      </c>
      <c r="G20" s="115">
        <v>82</v>
      </c>
      <c r="H20" s="116">
        <v>285.62</v>
      </c>
      <c r="I20" s="117">
        <v>285.62</v>
      </c>
      <c r="J20" s="117">
        <v>285.81497552025712</v>
      </c>
      <c r="K20" s="117">
        <v>295.91367466956569</v>
      </c>
      <c r="L20" s="115">
        <v>303.59117344039561</v>
      </c>
      <c r="M20" s="115">
        <v>310.88090009307575</v>
      </c>
      <c r="N20" s="115">
        <v>321.78094403595912</v>
      </c>
      <c r="O20" s="118" t="s">
        <v>177</v>
      </c>
      <c r="Q20" s="119">
        <v>285.62</v>
      </c>
      <c r="R20" s="119">
        <v>0</v>
      </c>
      <c r="S20" s="119">
        <v>142.81</v>
      </c>
      <c r="T20" s="120">
        <v>2</v>
      </c>
      <c r="U20" s="121" t="s">
        <v>44</v>
      </c>
      <c r="V20" s="119">
        <v>142.81</v>
      </c>
      <c r="W20" s="120">
        <v>2</v>
      </c>
      <c r="X20" s="121" t="s">
        <v>178</v>
      </c>
      <c r="Y20" s="119">
        <v>0</v>
      </c>
      <c r="Z20" s="120">
        <v>0</v>
      </c>
      <c r="AA20" s="121" t="s">
        <v>178</v>
      </c>
      <c r="AB20" s="119">
        <v>0</v>
      </c>
      <c r="AC20" s="120">
        <v>0</v>
      </c>
      <c r="AD20" s="120">
        <v>0</v>
      </c>
      <c r="AE20" s="120">
        <v>0</v>
      </c>
      <c r="AF20" s="120">
        <v>0</v>
      </c>
      <c r="AG20" s="120">
        <v>0</v>
      </c>
      <c r="AH20" s="120">
        <v>0</v>
      </c>
      <c r="AI20" s="120">
        <v>0</v>
      </c>
    </row>
    <row r="21" spans="1:35">
      <c r="A21" s="112" t="s">
        <v>174</v>
      </c>
      <c r="B21" s="112" t="s">
        <v>106</v>
      </c>
      <c r="C21" s="112" t="s">
        <v>94</v>
      </c>
      <c r="D21" s="112" t="s">
        <v>109</v>
      </c>
      <c r="E21" s="113" t="s">
        <v>175</v>
      </c>
      <c r="F21" s="114" t="s">
        <v>176</v>
      </c>
      <c r="G21" s="115">
        <v>163</v>
      </c>
      <c r="H21" s="116">
        <v>428.43</v>
      </c>
      <c r="I21" s="117">
        <v>428.43</v>
      </c>
      <c r="J21" s="117">
        <v>428.72246328038557</v>
      </c>
      <c r="K21" s="117">
        <v>443.87051200434843</v>
      </c>
      <c r="L21" s="115">
        <v>455.38676016059338</v>
      </c>
      <c r="M21" s="115">
        <v>466.32135013961368</v>
      </c>
      <c r="N21" s="115">
        <v>482.67141605393874</v>
      </c>
      <c r="O21" s="118" t="s">
        <v>177</v>
      </c>
      <c r="Q21" s="119">
        <v>428.43</v>
      </c>
      <c r="R21" s="119">
        <v>0</v>
      </c>
      <c r="S21" s="119">
        <v>142.81</v>
      </c>
      <c r="T21" s="120">
        <v>3</v>
      </c>
      <c r="U21" s="121" t="s">
        <v>44</v>
      </c>
      <c r="V21" s="119">
        <v>142.81</v>
      </c>
      <c r="W21" s="120">
        <v>3</v>
      </c>
      <c r="X21" s="121" t="s">
        <v>178</v>
      </c>
      <c r="Y21" s="119">
        <v>0</v>
      </c>
      <c r="Z21" s="120">
        <v>0</v>
      </c>
      <c r="AA21" s="121" t="s">
        <v>178</v>
      </c>
      <c r="AB21" s="119">
        <v>0</v>
      </c>
      <c r="AC21" s="120">
        <v>0</v>
      </c>
      <c r="AD21" s="120">
        <v>0</v>
      </c>
      <c r="AE21" s="120">
        <v>0</v>
      </c>
      <c r="AF21" s="120">
        <v>0</v>
      </c>
      <c r="AG21" s="120">
        <v>0</v>
      </c>
      <c r="AH21" s="120">
        <v>0</v>
      </c>
      <c r="AI21" s="120">
        <v>0</v>
      </c>
    </row>
    <row r="22" spans="1:35">
      <c r="A22" s="112" t="s">
        <v>174</v>
      </c>
      <c r="B22" s="112" t="s">
        <v>106</v>
      </c>
      <c r="C22" s="112" t="s">
        <v>94</v>
      </c>
      <c r="D22" s="112" t="s">
        <v>110</v>
      </c>
      <c r="E22" s="113" t="s">
        <v>175</v>
      </c>
      <c r="F22" s="114" t="s">
        <v>176</v>
      </c>
      <c r="G22" s="115">
        <v>244.99999999999997</v>
      </c>
      <c r="H22" s="116">
        <v>714.05</v>
      </c>
      <c r="I22" s="117">
        <v>714.05</v>
      </c>
      <c r="J22" s="117">
        <v>714.53743880064258</v>
      </c>
      <c r="K22" s="117">
        <v>739.78418667391406</v>
      </c>
      <c r="L22" s="115">
        <v>758.97793360098888</v>
      </c>
      <c r="M22" s="115">
        <v>777.20225023268927</v>
      </c>
      <c r="N22" s="115">
        <v>804.45236008989775</v>
      </c>
      <c r="O22" s="118" t="s">
        <v>177</v>
      </c>
      <c r="Q22" s="119">
        <v>714.05</v>
      </c>
      <c r="R22" s="119">
        <v>0</v>
      </c>
      <c r="S22" s="119">
        <v>142.81</v>
      </c>
      <c r="T22" s="120">
        <v>5</v>
      </c>
      <c r="U22" s="121" t="s">
        <v>44</v>
      </c>
      <c r="V22" s="119">
        <v>142.81</v>
      </c>
      <c r="W22" s="120">
        <v>5</v>
      </c>
      <c r="X22" s="121" t="s">
        <v>178</v>
      </c>
      <c r="Y22" s="119">
        <v>0</v>
      </c>
      <c r="Z22" s="120">
        <v>0</v>
      </c>
      <c r="AA22" s="121" t="s">
        <v>178</v>
      </c>
      <c r="AB22" s="119">
        <v>0</v>
      </c>
      <c r="AC22" s="120">
        <v>0</v>
      </c>
      <c r="AD22" s="120">
        <v>0</v>
      </c>
      <c r="AE22" s="120">
        <v>0</v>
      </c>
      <c r="AF22" s="120">
        <v>0</v>
      </c>
      <c r="AG22" s="120">
        <v>0</v>
      </c>
      <c r="AH22" s="120">
        <v>0</v>
      </c>
      <c r="AI22" s="120">
        <v>0</v>
      </c>
    </row>
    <row r="23" spans="1:35">
      <c r="A23" s="112" t="s">
        <v>174</v>
      </c>
      <c r="B23" s="112" t="s">
        <v>106</v>
      </c>
      <c r="C23" s="112" t="s">
        <v>95</v>
      </c>
      <c r="D23" s="112" t="s">
        <v>111</v>
      </c>
      <c r="E23" s="113" t="s">
        <v>175</v>
      </c>
      <c r="F23" s="114" t="s">
        <v>176</v>
      </c>
      <c r="G23" s="115">
        <v>163</v>
      </c>
      <c r="H23" s="116">
        <v>428.43</v>
      </c>
      <c r="I23" s="117">
        <v>428.43</v>
      </c>
      <c r="J23" s="117">
        <v>428.72246328038557</v>
      </c>
      <c r="K23" s="117">
        <v>443.87051200434843</v>
      </c>
      <c r="L23" s="115">
        <v>455.38676016059338</v>
      </c>
      <c r="M23" s="115">
        <v>466.32135013961368</v>
      </c>
      <c r="N23" s="115">
        <v>482.67141605393874</v>
      </c>
      <c r="O23" s="118" t="s">
        <v>177</v>
      </c>
      <c r="Q23" s="119">
        <v>428.43</v>
      </c>
      <c r="R23" s="119">
        <v>0</v>
      </c>
      <c r="S23" s="119">
        <v>142.81</v>
      </c>
      <c r="T23" s="120">
        <v>3</v>
      </c>
      <c r="U23" s="121" t="s">
        <v>44</v>
      </c>
      <c r="V23" s="119">
        <v>142.81</v>
      </c>
      <c r="W23" s="120">
        <v>3</v>
      </c>
      <c r="X23" s="121" t="s">
        <v>178</v>
      </c>
      <c r="Y23" s="119">
        <v>0</v>
      </c>
      <c r="Z23" s="120">
        <v>0</v>
      </c>
      <c r="AA23" s="121" t="s">
        <v>178</v>
      </c>
      <c r="AB23" s="119">
        <v>0</v>
      </c>
      <c r="AC23" s="120">
        <v>0</v>
      </c>
      <c r="AD23" s="120">
        <v>0</v>
      </c>
      <c r="AE23" s="120">
        <v>0</v>
      </c>
      <c r="AF23" s="120">
        <v>0</v>
      </c>
      <c r="AG23" s="120">
        <v>0</v>
      </c>
      <c r="AH23" s="120">
        <v>0</v>
      </c>
      <c r="AI23" s="120">
        <v>0</v>
      </c>
    </row>
    <row r="24" spans="1:35">
      <c r="A24" s="112" t="s">
        <v>174</v>
      </c>
      <c r="B24" s="112" t="s">
        <v>106</v>
      </c>
      <c r="C24" s="112" t="s">
        <v>95</v>
      </c>
      <c r="D24" s="112" t="s">
        <v>112</v>
      </c>
      <c r="E24" s="113" t="s">
        <v>175</v>
      </c>
      <c r="F24" s="114" t="s">
        <v>176</v>
      </c>
      <c r="G24" s="115">
        <v>244.99999999999997</v>
      </c>
      <c r="H24" s="116">
        <v>571.24</v>
      </c>
      <c r="I24" s="117">
        <v>571.24</v>
      </c>
      <c r="J24" s="117">
        <v>571.62995104051424</v>
      </c>
      <c r="K24" s="117">
        <v>591.82734933913139</v>
      </c>
      <c r="L24" s="115">
        <v>607.18234688079121</v>
      </c>
      <c r="M24" s="115">
        <v>621.7618001861515</v>
      </c>
      <c r="N24" s="115">
        <v>643.56188807191825</v>
      </c>
      <c r="O24" s="118" t="s">
        <v>177</v>
      </c>
      <c r="Q24" s="119">
        <v>571.24</v>
      </c>
      <c r="R24" s="119">
        <v>0</v>
      </c>
      <c r="S24" s="119">
        <v>142.81</v>
      </c>
      <c r="T24" s="120">
        <v>4</v>
      </c>
      <c r="U24" s="121" t="s">
        <v>44</v>
      </c>
      <c r="V24" s="119">
        <v>142.81</v>
      </c>
      <c r="W24" s="120">
        <v>4</v>
      </c>
      <c r="X24" s="121" t="s">
        <v>178</v>
      </c>
      <c r="Y24" s="119">
        <v>0</v>
      </c>
      <c r="Z24" s="120">
        <v>0</v>
      </c>
      <c r="AA24" s="121" t="s">
        <v>178</v>
      </c>
      <c r="AB24" s="119">
        <v>0</v>
      </c>
      <c r="AC24" s="120">
        <v>0</v>
      </c>
      <c r="AD24" s="120">
        <v>0</v>
      </c>
      <c r="AE24" s="120">
        <v>0</v>
      </c>
      <c r="AF24" s="120">
        <v>0</v>
      </c>
      <c r="AG24" s="120">
        <v>0</v>
      </c>
      <c r="AH24" s="120">
        <v>0</v>
      </c>
      <c r="AI24" s="120">
        <v>0</v>
      </c>
    </row>
    <row r="25" spans="1:35">
      <c r="A25" s="112" t="s">
        <v>174</v>
      </c>
      <c r="B25" s="112" t="s">
        <v>106</v>
      </c>
      <c r="C25" s="112" t="s">
        <v>95</v>
      </c>
      <c r="D25" s="112" t="s">
        <v>90</v>
      </c>
      <c r="E25" s="113" t="s">
        <v>175</v>
      </c>
      <c r="F25" s="114" t="s">
        <v>176</v>
      </c>
      <c r="G25" s="115">
        <v>489.99999999999994</v>
      </c>
      <c r="H25" s="116">
        <v>856.86</v>
      </c>
      <c r="I25" s="117">
        <v>856.86</v>
      </c>
      <c r="J25" s="117">
        <v>857.44492656077114</v>
      </c>
      <c r="K25" s="117">
        <v>887.74102400869685</v>
      </c>
      <c r="L25" s="115">
        <v>910.77352032118677</v>
      </c>
      <c r="M25" s="115">
        <v>932.64270027922737</v>
      </c>
      <c r="N25" s="115">
        <v>965.34283210787748</v>
      </c>
      <c r="O25" s="118" t="s">
        <v>177</v>
      </c>
      <c r="Q25" s="119">
        <v>856.86</v>
      </c>
      <c r="R25" s="119">
        <v>0</v>
      </c>
      <c r="S25" s="119">
        <v>142.81</v>
      </c>
      <c r="T25" s="120">
        <v>6</v>
      </c>
      <c r="U25" s="121" t="s">
        <v>44</v>
      </c>
      <c r="V25" s="119">
        <v>142.81</v>
      </c>
      <c r="W25" s="120">
        <v>6</v>
      </c>
      <c r="X25" s="121" t="s">
        <v>178</v>
      </c>
      <c r="Y25" s="119">
        <v>0</v>
      </c>
      <c r="Z25" s="120">
        <v>0</v>
      </c>
      <c r="AA25" s="121" t="s">
        <v>178</v>
      </c>
      <c r="AB25" s="119">
        <v>0</v>
      </c>
      <c r="AC25" s="120">
        <v>0</v>
      </c>
      <c r="AD25" s="120">
        <v>0</v>
      </c>
      <c r="AE25" s="120">
        <v>0</v>
      </c>
      <c r="AF25" s="120">
        <v>0</v>
      </c>
      <c r="AG25" s="120">
        <v>0</v>
      </c>
      <c r="AH25" s="120">
        <v>0</v>
      </c>
      <c r="AI25" s="120">
        <v>0</v>
      </c>
    </row>
    <row r="26" spans="1:35">
      <c r="A26" s="112" t="s">
        <v>174</v>
      </c>
      <c r="B26" s="112" t="s">
        <v>106</v>
      </c>
      <c r="C26" s="112" t="s">
        <v>96</v>
      </c>
      <c r="D26" s="112"/>
      <c r="E26" s="113" t="s">
        <v>175</v>
      </c>
      <c r="F26" s="114" t="s">
        <v>179</v>
      </c>
      <c r="G26" s="115">
        <v>98.36363636363636</v>
      </c>
      <c r="H26" s="116" t="s">
        <v>306</v>
      </c>
      <c r="I26" s="117">
        <v>166.43754737754293</v>
      </c>
      <c r="J26" s="117">
        <v>166.5511642369724</v>
      </c>
      <c r="K26" s="117">
        <v>172.43591571836234</v>
      </c>
      <c r="L26" s="115">
        <v>176.90977632129992</v>
      </c>
      <c r="M26" s="115">
        <v>181.15767291511264</v>
      </c>
      <c r="N26" s="115">
        <v>187.50938701132773</v>
      </c>
      <c r="O26" s="118" t="s">
        <v>180</v>
      </c>
      <c r="Q26" s="119">
        <v>166.43754737754293</v>
      </c>
      <c r="R26" s="119">
        <v>0</v>
      </c>
      <c r="S26" s="119">
        <v>166.43754737754293</v>
      </c>
      <c r="T26" s="120">
        <v>1</v>
      </c>
      <c r="U26" s="121" t="s">
        <v>46</v>
      </c>
      <c r="V26" s="119">
        <v>166.43754737754293</v>
      </c>
      <c r="W26" s="120">
        <v>1</v>
      </c>
      <c r="X26" s="121" t="s">
        <v>178</v>
      </c>
      <c r="Y26" s="119">
        <v>0</v>
      </c>
      <c r="Z26" s="120">
        <v>0</v>
      </c>
      <c r="AA26" s="121" t="s">
        <v>178</v>
      </c>
      <c r="AB26" s="119">
        <v>0</v>
      </c>
      <c r="AC26" s="120">
        <v>0</v>
      </c>
      <c r="AD26" s="120">
        <v>0</v>
      </c>
      <c r="AE26" s="120">
        <v>0</v>
      </c>
      <c r="AF26" s="120">
        <v>0</v>
      </c>
      <c r="AG26" s="120">
        <v>0</v>
      </c>
      <c r="AH26" s="120">
        <v>0</v>
      </c>
      <c r="AI26" s="120">
        <v>0</v>
      </c>
    </row>
    <row r="27" spans="1:35">
      <c r="A27" s="112" t="s">
        <v>174</v>
      </c>
      <c r="B27" s="112" t="s">
        <v>106</v>
      </c>
      <c r="C27" s="112" t="s">
        <v>97</v>
      </c>
      <c r="D27" s="112"/>
      <c r="E27" s="113" t="s">
        <v>175</v>
      </c>
      <c r="F27" s="114" t="s">
        <v>179</v>
      </c>
      <c r="G27" s="115">
        <v>82</v>
      </c>
      <c r="H27" s="116" t="s">
        <v>307</v>
      </c>
      <c r="I27" s="117">
        <v>142.81</v>
      </c>
      <c r="J27" s="117">
        <v>142.90748776012856</v>
      </c>
      <c r="K27" s="117">
        <v>147.95683733478285</v>
      </c>
      <c r="L27" s="115">
        <v>151.7955867201978</v>
      </c>
      <c r="M27" s="115">
        <v>155.44045004653788</v>
      </c>
      <c r="N27" s="115">
        <v>160.89047201797956</v>
      </c>
      <c r="O27" s="118" t="s">
        <v>180</v>
      </c>
      <c r="Q27" s="119">
        <v>142.81</v>
      </c>
      <c r="R27" s="119">
        <v>0</v>
      </c>
      <c r="S27" s="119">
        <v>142.81</v>
      </c>
      <c r="T27" s="120">
        <v>1</v>
      </c>
      <c r="U27" s="121" t="s">
        <v>44</v>
      </c>
      <c r="V27" s="119">
        <v>142.81</v>
      </c>
      <c r="W27" s="120">
        <v>1</v>
      </c>
      <c r="X27" s="121" t="s">
        <v>178</v>
      </c>
      <c r="Y27" s="119">
        <v>0</v>
      </c>
      <c r="Z27" s="120">
        <v>0</v>
      </c>
      <c r="AA27" s="121" t="s">
        <v>178</v>
      </c>
      <c r="AB27" s="119">
        <v>0</v>
      </c>
      <c r="AC27" s="120">
        <v>0</v>
      </c>
      <c r="AD27" s="120">
        <v>0</v>
      </c>
      <c r="AE27" s="120">
        <v>0</v>
      </c>
      <c r="AF27" s="120">
        <v>0</v>
      </c>
      <c r="AG27" s="120">
        <v>0</v>
      </c>
      <c r="AH27" s="120">
        <v>0</v>
      </c>
      <c r="AI27" s="120">
        <v>0</v>
      </c>
    </row>
    <row r="28" spans="1:35">
      <c r="A28" s="112" t="s">
        <v>174</v>
      </c>
      <c r="B28" s="112" t="s">
        <v>106</v>
      </c>
      <c r="C28" s="112" t="s">
        <v>97</v>
      </c>
      <c r="D28" s="112"/>
      <c r="E28" s="113" t="s">
        <v>175</v>
      </c>
      <c r="F28" s="114" t="s">
        <v>179</v>
      </c>
      <c r="G28" s="115">
        <v>98.36363636363636</v>
      </c>
      <c r="H28" s="116" t="s">
        <v>307</v>
      </c>
      <c r="I28" s="117">
        <v>166.43754737754293</v>
      </c>
      <c r="J28" s="117">
        <v>166.5511642369724</v>
      </c>
      <c r="K28" s="117">
        <v>172.43591571836234</v>
      </c>
      <c r="L28" s="115">
        <v>176.90977632129992</v>
      </c>
      <c r="M28" s="115">
        <v>181.15767291511264</v>
      </c>
      <c r="N28" s="115">
        <v>187.50938701132773</v>
      </c>
      <c r="O28" s="118" t="s">
        <v>180</v>
      </c>
      <c r="Q28" s="119">
        <v>166.43754737754293</v>
      </c>
      <c r="R28" s="119">
        <v>0</v>
      </c>
      <c r="S28" s="119">
        <v>166.43754737754293</v>
      </c>
      <c r="T28" s="120">
        <v>1</v>
      </c>
      <c r="U28" s="121" t="s">
        <v>46</v>
      </c>
      <c r="V28" s="119">
        <v>166.43754737754293</v>
      </c>
      <c r="W28" s="120">
        <v>1</v>
      </c>
      <c r="X28" s="121" t="s">
        <v>178</v>
      </c>
      <c r="Y28" s="119">
        <v>0</v>
      </c>
      <c r="Z28" s="120">
        <v>0</v>
      </c>
      <c r="AA28" s="121" t="s">
        <v>178</v>
      </c>
      <c r="AB28" s="119">
        <v>0</v>
      </c>
      <c r="AC28" s="120">
        <v>0</v>
      </c>
      <c r="AD28" s="120">
        <v>0</v>
      </c>
      <c r="AE28" s="120">
        <v>0</v>
      </c>
      <c r="AF28" s="120">
        <v>0</v>
      </c>
      <c r="AG28" s="120">
        <v>0</v>
      </c>
      <c r="AH28" s="120">
        <v>0</v>
      </c>
      <c r="AI28" s="120">
        <v>0</v>
      </c>
    </row>
    <row r="29" spans="1:35">
      <c r="A29" s="112" t="s">
        <v>174</v>
      </c>
      <c r="B29" s="112" t="s">
        <v>106</v>
      </c>
      <c r="C29" s="112" t="s">
        <v>187</v>
      </c>
      <c r="D29" s="112"/>
      <c r="E29" s="113" t="s">
        <v>175</v>
      </c>
      <c r="F29" s="114" t="s">
        <v>176</v>
      </c>
      <c r="G29" s="129" t="s">
        <v>181</v>
      </c>
      <c r="H29" s="116">
        <v>856.86</v>
      </c>
      <c r="I29" s="117">
        <v>856.86</v>
      </c>
      <c r="J29" s="117">
        <v>857.44492656077114</v>
      </c>
      <c r="K29" s="117">
        <v>887.74102400869685</v>
      </c>
      <c r="L29" s="115">
        <v>910.77352032118677</v>
      </c>
      <c r="M29" s="115">
        <v>932.64270027922737</v>
      </c>
      <c r="N29" s="115">
        <v>965.34283210787748</v>
      </c>
      <c r="O29" s="118" t="s">
        <v>183</v>
      </c>
      <c r="Q29" s="119">
        <v>856.86</v>
      </c>
      <c r="R29" s="119">
        <v>0</v>
      </c>
      <c r="S29" s="119">
        <v>142.81</v>
      </c>
      <c r="T29" s="120">
        <v>6</v>
      </c>
      <c r="U29" s="121" t="s">
        <v>44</v>
      </c>
      <c r="V29" s="119">
        <v>142.81</v>
      </c>
      <c r="W29" s="120">
        <v>6</v>
      </c>
      <c r="X29" s="121" t="s">
        <v>178</v>
      </c>
      <c r="Y29" s="119">
        <v>0</v>
      </c>
      <c r="Z29" s="120">
        <v>0</v>
      </c>
      <c r="AA29" s="121" t="s">
        <v>178</v>
      </c>
      <c r="AB29" s="119">
        <v>0</v>
      </c>
      <c r="AC29" s="120">
        <v>0</v>
      </c>
      <c r="AD29" s="120">
        <v>0</v>
      </c>
      <c r="AE29" s="120">
        <v>0</v>
      </c>
      <c r="AF29" s="120">
        <v>0</v>
      </c>
      <c r="AG29" s="120">
        <v>0</v>
      </c>
      <c r="AH29" s="120">
        <v>0</v>
      </c>
      <c r="AI29" s="120">
        <v>0</v>
      </c>
    </row>
    <row r="30" spans="1:35">
      <c r="A30" s="122" t="s">
        <v>174</v>
      </c>
      <c r="B30" s="122" t="s">
        <v>106</v>
      </c>
      <c r="C30" s="122" t="s">
        <v>188</v>
      </c>
      <c r="D30" s="122"/>
      <c r="E30" s="123" t="s">
        <v>175</v>
      </c>
      <c r="F30" s="124" t="s">
        <v>179</v>
      </c>
      <c r="G30" s="130" t="s">
        <v>181</v>
      </c>
      <c r="H30" s="126">
        <v>142.81</v>
      </c>
      <c r="I30" s="127">
        <v>142.81</v>
      </c>
      <c r="J30" s="127">
        <v>142.90748776012856</v>
      </c>
      <c r="K30" s="127">
        <v>147.95683733478285</v>
      </c>
      <c r="L30" s="125">
        <v>151.7955867201978</v>
      </c>
      <c r="M30" s="115">
        <v>155.44045004653788</v>
      </c>
      <c r="N30" s="115">
        <v>160.89047201797956</v>
      </c>
      <c r="O30" s="128" t="s">
        <v>183</v>
      </c>
      <c r="Q30" s="119">
        <v>0</v>
      </c>
      <c r="R30" s="119">
        <v>-142.81</v>
      </c>
      <c r="S30" s="119">
        <v>0</v>
      </c>
      <c r="T30" s="120">
        <v>0</v>
      </c>
      <c r="U30" s="121" t="s">
        <v>189</v>
      </c>
      <c r="V30" s="119">
        <v>0</v>
      </c>
      <c r="W30" s="120">
        <v>0</v>
      </c>
      <c r="X30" s="121" t="s">
        <v>178</v>
      </c>
      <c r="Y30" s="119">
        <v>0</v>
      </c>
      <c r="Z30" s="120">
        <v>0</v>
      </c>
      <c r="AA30" s="121" t="s">
        <v>178</v>
      </c>
      <c r="AB30" s="119">
        <v>0</v>
      </c>
      <c r="AC30" s="120">
        <v>0</v>
      </c>
      <c r="AD30" s="120">
        <v>0</v>
      </c>
      <c r="AE30" s="120">
        <v>0</v>
      </c>
      <c r="AF30" s="120">
        <v>0</v>
      </c>
      <c r="AG30" s="120">
        <v>0</v>
      </c>
      <c r="AH30" s="120">
        <v>0</v>
      </c>
      <c r="AI30" s="120">
        <v>0</v>
      </c>
    </row>
    <row r="31" spans="1:35">
      <c r="A31" s="112" t="s">
        <v>174</v>
      </c>
      <c r="B31" s="112" t="s">
        <v>106</v>
      </c>
      <c r="C31" s="112" t="s">
        <v>184</v>
      </c>
      <c r="D31" s="112"/>
      <c r="E31" s="113" t="s">
        <v>175</v>
      </c>
      <c r="F31" s="114" t="s">
        <v>179</v>
      </c>
      <c r="G31" s="129" t="s">
        <v>181</v>
      </c>
      <c r="H31" s="116" t="s">
        <v>308</v>
      </c>
      <c r="I31" s="117">
        <v>142.81</v>
      </c>
      <c r="J31" s="117">
        <v>142.90748776012856</v>
      </c>
      <c r="K31" s="117">
        <v>147.95683733478285</v>
      </c>
      <c r="L31" s="115">
        <v>151.7955867201978</v>
      </c>
      <c r="M31" s="115">
        <v>155.44045004653788</v>
      </c>
      <c r="N31" s="115">
        <v>160.89047201797956</v>
      </c>
      <c r="O31" s="118" t="s">
        <v>180</v>
      </c>
      <c r="Q31" s="119">
        <v>142.81</v>
      </c>
      <c r="R31" s="119">
        <v>0</v>
      </c>
      <c r="S31" s="119">
        <v>142.81</v>
      </c>
      <c r="T31" s="120">
        <v>1</v>
      </c>
      <c r="U31" s="121" t="s">
        <v>44</v>
      </c>
      <c r="V31" s="119">
        <v>142.81</v>
      </c>
      <c r="W31" s="120">
        <v>1</v>
      </c>
      <c r="X31" s="121" t="s">
        <v>178</v>
      </c>
      <c r="Y31" s="119">
        <v>0</v>
      </c>
      <c r="Z31" s="120">
        <v>0</v>
      </c>
      <c r="AA31" s="121" t="s">
        <v>178</v>
      </c>
      <c r="AB31" s="119">
        <v>0</v>
      </c>
      <c r="AC31" s="120">
        <v>0</v>
      </c>
      <c r="AD31" s="120">
        <v>0</v>
      </c>
      <c r="AE31" s="120">
        <v>0</v>
      </c>
      <c r="AF31" s="120">
        <v>0</v>
      </c>
      <c r="AG31" s="120">
        <v>0</v>
      </c>
      <c r="AH31" s="120">
        <v>0</v>
      </c>
      <c r="AI31" s="120">
        <v>0</v>
      </c>
    </row>
    <row r="32" spans="1:35">
      <c r="A32" s="112" t="s">
        <v>174</v>
      </c>
      <c r="B32" s="112" t="s">
        <v>190</v>
      </c>
      <c r="C32" s="112" t="s">
        <v>86</v>
      </c>
      <c r="D32" s="112"/>
      <c r="E32" s="113" t="s">
        <v>175</v>
      </c>
      <c r="F32" s="114" t="s">
        <v>179</v>
      </c>
      <c r="G32" s="115">
        <v>82</v>
      </c>
      <c r="H32" s="116" t="s">
        <v>308</v>
      </c>
      <c r="I32" s="117">
        <v>142.81</v>
      </c>
      <c r="J32" s="117">
        <v>142.90748776012856</v>
      </c>
      <c r="K32" s="117">
        <v>147.95683733478285</v>
      </c>
      <c r="L32" s="115">
        <v>151.7955867201978</v>
      </c>
      <c r="M32" s="115">
        <v>155.44045004653788</v>
      </c>
      <c r="N32" s="115">
        <v>160.89047201797956</v>
      </c>
      <c r="O32" s="118" t="s">
        <v>180</v>
      </c>
      <c r="Q32" s="119">
        <v>142.81</v>
      </c>
      <c r="R32" s="119">
        <v>0</v>
      </c>
      <c r="S32" s="119">
        <v>142.81</v>
      </c>
      <c r="T32" s="120">
        <v>1</v>
      </c>
      <c r="U32" s="121" t="s">
        <v>44</v>
      </c>
      <c r="V32" s="119">
        <v>142.81</v>
      </c>
      <c r="W32" s="120">
        <v>1</v>
      </c>
      <c r="X32" s="121" t="s">
        <v>178</v>
      </c>
      <c r="Y32" s="119">
        <v>0</v>
      </c>
      <c r="Z32" s="120">
        <v>0</v>
      </c>
      <c r="AA32" s="121" t="s">
        <v>178</v>
      </c>
      <c r="AB32" s="119">
        <v>0</v>
      </c>
      <c r="AC32" s="120">
        <v>0</v>
      </c>
      <c r="AD32" s="120">
        <v>0</v>
      </c>
      <c r="AE32" s="120">
        <v>0</v>
      </c>
      <c r="AF32" s="120">
        <v>0</v>
      </c>
      <c r="AG32" s="120">
        <v>0</v>
      </c>
      <c r="AH32" s="120">
        <v>0</v>
      </c>
      <c r="AI32" s="120">
        <v>0</v>
      </c>
    </row>
    <row r="33" spans="1:38">
      <c r="A33" s="112" t="s">
        <v>174</v>
      </c>
      <c r="B33" s="112" t="s">
        <v>190</v>
      </c>
      <c r="C33" s="112" t="s">
        <v>94</v>
      </c>
      <c r="D33" s="112"/>
      <c r="E33" s="113" t="s">
        <v>175</v>
      </c>
      <c r="F33" s="114" t="s">
        <v>179</v>
      </c>
      <c r="G33" s="115">
        <v>82</v>
      </c>
      <c r="H33" s="116" t="s">
        <v>308</v>
      </c>
      <c r="I33" s="117">
        <v>142.81</v>
      </c>
      <c r="J33" s="117">
        <v>142.90748776012856</v>
      </c>
      <c r="K33" s="117">
        <v>147.95683733478285</v>
      </c>
      <c r="L33" s="115">
        <v>151.7955867201978</v>
      </c>
      <c r="M33" s="115">
        <v>155.44045004653788</v>
      </c>
      <c r="N33" s="115">
        <v>160.89047201797956</v>
      </c>
      <c r="O33" s="118" t="s">
        <v>180</v>
      </c>
      <c r="Q33" s="119">
        <v>142.81</v>
      </c>
      <c r="R33" s="119">
        <v>0</v>
      </c>
      <c r="S33" s="119">
        <v>142.81</v>
      </c>
      <c r="T33" s="120">
        <v>1</v>
      </c>
      <c r="U33" s="121" t="s">
        <v>44</v>
      </c>
      <c r="V33" s="119">
        <v>142.81</v>
      </c>
      <c r="W33" s="120">
        <v>1</v>
      </c>
      <c r="X33" s="121" t="s">
        <v>178</v>
      </c>
      <c r="Y33" s="119">
        <v>0</v>
      </c>
      <c r="Z33" s="120">
        <v>0</v>
      </c>
      <c r="AA33" s="121" t="s">
        <v>178</v>
      </c>
      <c r="AB33" s="119">
        <v>0</v>
      </c>
      <c r="AC33" s="120">
        <v>0</v>
      </c>
      <c r="AD33" s="120">
        <v>0</v>
      </c>
      <c r="AE33" s="120">
        <v>0</v>
      </c>
      <c r="AF33" s="120">
        <v>0</v>
      </c>
      <c r="AG33" s="120">
        <v>0</v>
      </c>
      <c r="AH33" s="120">
        <v>0</v>
      </c>
      <c r="AI33" s="120">
        <v>0</v>
      </c>
    </row>
    <row r="34" spans="1:38">
      <c r="A34" s="112" t="s">
        <v>174</v>
      </c>
      <c r="B34" s="112" t="s">
        <v>190</v>
      </c>
      <c r="C34" s="112" t="s">
        <v>95</v>
      </c>
      <c r="D34" s="112"/>
      <c r="E34" s="113" t="s">
        <v>175</v>
      </c>
      <c r="F34" s="114" t="s">
        <v>179</v>
      </c>
      <c r="G34" s="115">
        <v>82</v>
      </c>
      <c r="H34" s="116" t="s">
        <v>308</v>
      </c>
      <c r="I34" s="117">
        <v>142.81</v>
      </c>
      <c r="J34" s="117">
        <v>142.90748776012856</v>
      </c>
      <c r="K34" s="117">
        <v>147.95683733478285</v>
      </c>
      <c r="L34" s="115">
        <v>151.7955867201978</v>
      </c>
      <c r="M34" s="115">
        <v>155.44045004653788</v>
      </c>
      <c r="N34" s="115">
        <v>160.89047201797956</v>
      </c>
      <c r="O34" s="118" t="s">
        <v>180</v>
      </c>
      <c r="Q34" s="119">
        <v>142.81</v>
      </c>
      <c r="R34" s="119">
        <v>0</v>
      </c>
      <c r="S34" s="119">
        <v>142.81</v>
      </c>
      <c r="T34" s="120">
        <v>1</v>
      </c>
      <c r="U34" s="121" t="s">
        <v>44</v>
      </c>
      <c r="V34" s="119">
        <v>142.81</v>
      </c>
      <c r="W34" s="120">
        <v>1</v>
      </c>
      <c r="X34" s="121" t="s">
        <v>178</v>
      </c>
      <c r="Y34" s="119">
        <v>0</v>
      </c>
      <c r="Z34" s="120">
        <v>0</v>
      </c>
      <c r="AA34" s="121" t="s">
        <v>178</v>
      </c>
      <c r="AB34" s="119">
        <v>0</v>
      </c>
      <c r="AC34" s="120">
        <v>0</v>
      </c>
      <c r="AD34" s="120">
        <v>0</v>
      </c>
      <c r="AE34" s="120">
        <v>0</v>
      </c>
      <c r="AF34" s="120">
        <v>0</v>
      </c>
      <c r="AG34" s="120">
        <v>0</v>
      </c>
      <c r="AH34" s="120">
        <v>0</v>
      </c>
      <c r="AI34" s="120">
        <v>0</v>
      </c>
    </row>
    <row r="35" spans="1:38" ht="24">
      <c r="A35" s="112" t="s">
        <v>174</v>
      </c>
      <c r="B35" s="112" t="s">
        <v>190</v>
      </c>
      <c r="C35" s="112" t="s">
        <v>191</v>
      </c>
      <c r="D35" s="112"/>
      <c r="E35" s="113" t="s">
        <v>175</v>
      </c>
      <c r="F35" s="114" t="s">
        <v>179</v>
      </c>
      <c r="G35" s="115">
        <v>98.36363636363636</v>
      </c>
      <c r="H35" s="116" t="s">
        <v>309</v>
      </c>
      <c r="I35" s="117">
        <v>166.43754737754293</v>
      </c>
      <c r="J35" s="117">
        <v>166.5511642369724</v>
      </c>
      <c r="K35" s="117">
        <v>172.43591571836234</v>
      </c>
      <c r="L35" s="115">
        <v>176.90977632129992</v>
      </c>
      <c r="M35" s="115">
        <v>181.15767291511264</v>
      </c>
      <c r="N35" s="115">
        <v>187.50938701132773</v>
      </c>
      <c r="O35" s="118" t="s">
        <v>180</v>
      </c>
      <c r="Q35" s="119">
        <v>166.43754737754293</v>
      </c>
      <c r="R35" s="119">
        <v>0</v>
      </c>
      <c r="S35" s="119">
        <v>166.43754737754293</v>
      </c>
      <c r="T35" s="120">
        <v>1</v>
      </c>
      <c r="U35" s="121" t="s">
        <v>46</v>
      </c>
      <c r="V35" s="119">
        <v>166.43754737754293</v>
      </c>
      <c r="W35" s="120">
        <v>1</v>
      </c>
      <c r="X35" s="121" t="s">
        <v>178</v>
      </c>
      <c r="Y35" s="119">
        <v>0</v>
      </c>
      <c r="Z35" s="120">
        <v>0</v>
      </c>
      <c r="AA35" s="121" t="s">
        <v>178</v>
      </c>
      <c r="AB35" s="119">
        <v>0</v>
      </c>
      <c r="AC35" s="120">
        <v>0</v>
      </c>
      <c r="AD35" s="120">
        <v>0</v>
      </c>
      <c r="AE35" s="120">
        <v>0</v>
      </c>
      <c r="AF35" s="120">
        <v>0</v>
      </c>
      <c r="AG35" s="120">
        <v>0</v>
      </c>
      <c r="AH35" s="120">
        <v>0</v>
      </c>
      <c r="AI35" s="120">
        <v>0</v>
      </c>
    </row>
    <row r="36" spans="1:38" ht="24">
      <c r="A36" s="112" t="s">
        <v>174</v>
      </c>
      <c r="B36" s="112" t="s">
        <v>190</v>
      </c>
      <c r="C36" s="112" t="s">
        <v>192</v>
      </c>
      <c r="D36" s="112"/>
      <c r="E36" s="113" t="s">
        <v>175</v>
      </c>
      <c r="F36" s="114" t="s">
        <v>179</v>
      </c>
      <c r="G36" s="115" t="s">
        <v>181</v>
      </c>
      <c r="H36" s="116" t="s">
        <v>309</v>
      </c>
      <c r="I36" s="117">
        <v>210.96</v>
      </c>
      <c r="J36" s="117">
        <v>211.10400964832095</v>
      </c>
      <c r="K36" s="117">
        <v>218.56294660139895</v>
      </c>
      <c r="L36" s="115">
        <v>224.23357590149797</v>
      </c>
      <c r="M36" s="115">
        <v>229.61779526516091</v>
      </c>
      <c r="N36" s="115">
        <v>237.66860847918892</v>
      </c>
      <c r="O36" s="118" t="s">
        <v>180</v>
      </c>
      <c r="Q36" s="119">
        <v>210.96</v>
      </c>
      <c r="R36" s="119">
        <v>0</v>
      </c>
      <c r="S36" s="119">
        <v>210.96</v>
      </c>
      <c r="T36" s="120">
        <v>1</v>
      </c>
      <c r="U36" s="121" t="s">
        <v>50</v>
      </c>
      <c r="V36" s="119">
        <v>210.96</v>
      </c>
      <c r="W36" s="120">
        <v>1</v>
      </c>
      <c r="X36" s="121" t="s">
        <v>178</v>
      </c>
      <c r="Y36" s="119">
        <v>0</v>
      </c>
      <c r="Z36" s="120">
        <v>0</v>
      </c>
      <c r="AA36" s="121" t="s">
        <v>178</v>
      </c>
      <c r="AB36" s="119">
        <v>0</v>
      </c>
      <c r="AC36" s="120">
        <v>0</v>
      </c>
      <c r="AD36" s="120">
        <v>0</v>
      </c>
      <c r="AE36" s="120">
        <v>0</v>
      </c>
      <c r="AF36" s="120">
        <v>0</v>
      </c>
      <c r="AG36" s="120">
        <v>0</v>
      </c>
      <c r="AH36" s="120">
        <v>0</v>
      </c>
      <c r="AI36" s="120">
        <v>0</v>
      </c>
    </row>
    <row r="37" spans="1:38" ht="24">
      <c r="A37" s="112" t="s">
        <v>174</v>
      </c>
      <c r="B37" s="112" t="s">
        <v>190</v>
      </c>
      <c r="C37" s="112" t="s">
        <v>193</v>
      </c>
      <c r="D37" s="112"/>
      <c r="E37" s="113" t="s">
        <v>175</v>
      </c>
      <c r="F37" s="114" t="s">
        <v>179</v>
      </c>
      <c r="G37" s="115">
        <v>82</v>
      </c>
      <c r="H37" s="116" t="s">
        <v>310</v>
      </c>
      <c r="I37" s="117">
        <v>166.43754737754293</v>
      </c>
      <c r="J37" s="117">
        <v>166.5511642369724</v>
      </c>
      <c r="K37" s="117">
        <v>172.43591571836234</v>
      </c>
      <c r="L37" s="115">
        <v>176.90977632129992</v>
      </c>
      <c r="M37" s="115">
        <v>181.15767291511264</v>
      </c>
      <c r="N37" s="115">
        <v>187.50938701132773</v>
      </c>
      <c r="O37" s="118" t="s">
        <v>180</v>
      </c>
      <c r="Q37" s="119">
        <v>166.43754737754293</v>
      </c>
      <c r="R37" s="119">
        <v>0</v>
      </c>
      <c r="S37" s="119">
        <v>166.43754737754293</v>
      </c>
      <c r="T37" s="120">
        <v>1</v>
      </c>
      <c r="U37" s="121" t="s">
        <v>46</v>
      </c>
      <c r="V37" s="119">
        <v>166.43754737754293</v>
      </c>
      <c r="W37" s="120">
        <v>1</v>
      </c>
      <c r="X37" s="121" t="s">
        <v>178</v>
      </c>
      <c r="Y37" s="119">
        <v>0</v>
      </c>
      <c r="Z37" s="120">
        <v>0</v>
      </c>
      <c r="AA37" s="121" t="s">
        <v>178</v>
      </c>
      <c r="AB37" s="119">
        <v>0</v>
      </c>
      <c r="AC37" s="120">
        <v>0</v>
      </c>
      <c r="AD37" s="120">
        <v>0</v>
      </c>
      <c r="AE37" s="120">
        <v>0</v>
      </c>
      <c r="AF37" s="120">
        <v>0</v>
      </c>
      <c r="AG37" s="120">
        <v>0</v>
      </c>
      <c r="AH37" s="120">
        <v>0</v>
      </c>
      <c r="AI37" s="120">
        <v>0</v>
      </c>
      <c r="AJ37" s="131"/>
      <c r="AK37" s="131"/>
      <c r="AL37" s="131"/>
    </row>
    <row r="38" spans="1:38" ht="24">
      <c r="A38" s="112" t="s">
        <v>174</v>
      </c>
      <c r="B38" s="112" t="s">
        <v>190</v>
      </c>
      <c r="C38" s="112" t="s">
        <v>194</v>
      </c>
      <c r="D38" s="112"/>
      <c r="E38" s="113" t="s">
        <v>175</v>
      </c>
      <c r="F38" s="114" t="s">
        <v>179</v>
      </c>
      <c r="G38" s="115">
        <v>98.36363636363636</v>
      </c>
      <c r="H38" s="116" t="s">
        <v>310</v>
      </c>
      <c r="I38" s="117">
        <v>210.96</v>
      </c>
      <c r="J38" s="117">
        <v>211.10400964832095</v>
      </c>
      <c r="K38" s="117">
        <v>218.56294660139895</v>
      </c>
      <c r="L38" s="115">
        <v>224.23357590149797</v>
      </c>
      <c r="M38" s="115">
        <v>229.61779526516091</v>
      </c>
      <c r="N38" s="115">
        <v>237.66860847918892</v>
      </c>
      <c r="O38" s="118" t="s">
        <v>180</v>
      </c>
      <c r="Q38" s="119">
        <v>210.96</v>
      </c>
      <c r="R38" s="119">
        <v>0</v>
      </c>
      <c r="S38" s="119">
        <v>210.96</v>
      </c>
      <c r="T38" s="120">
        <v>1</v>
      </c>
      <c r="U38" s="121" t="s">
        <v>50</v>
      </c>
      <c r="V38" s="119">
        <v>210.96</v>
      </c>
      <c r="W38" s="120">
        <v>1</v>
      </c>
      <c r="X38" s="121" t="s">
        <v>178</v>
      </c>
      <c r="Y38" s="119">
        <v>0</v>
      </c>
      <c r="Z38" s="120">
        <v>0</v>
      </c>
      <c r="AA38" s="121" t="s">
        <v>178</v>
      </c>
      <c r="AB38" s="119">
        <v>0</v>
      </c>
      <c r="AC38" s="120">
        <v>0</v>
      </c>
      <c r="AD38" s="120">
        <v>0</v>
      </c>
      <c r="AE38" s="120">
        <v>0</v>
      </c>
      <c r="AF38" s="120">
        <v>0</v>
      </c>
      <c r="AG38" s="120">
        <v>0</v>
      </c>
      <c r="AH38" s="120">
        <v>0</v>
      </c>
      <c r="AI38" s="120">
        <v>0</v>
      </c>
      <c r="AJ38" s="131"/>
      <c r="AK38" s="131"/>
      <c r="AL38" s="131"/>
    </row>
    <row r="39" spans="1:38">
      <c r="A39" s="112" t="s">
        <v>195</v>
      </c>
      <c r="B39" s="112" t="s">
        <v>196</v>
      </c>
      <c r="C39" s="112" t="s">
        <v>86</v>
      </c>
      <c r="D39" s="112" t="s">
        <v>197</v>
      </c>
      <c r="E39" s="113" t="s">
        <v>175</v>
      </c>
      <c r="F39" s="114" t="s">
        <v>176</v>
      </c>
      <c r="G39" s="115" t="s">
        <v>198</v>
      </c>
      <c r="H39" s="116">
        <v>71.41</v>
      </c>
      <c r="I39" s="117">
        <v>71.41</v>
      </c>
      <c r="J39" s="117">
        <v>71.458747293262221</v>
      </c>
      <c r="K39" s="117">
        <v>73.983598866163717</v>
      </c>
      <c r="L39" s="115">
        <v>75.903107959451887</v>
      </c>
      <c r="M39" s="115">
        <v>77.725667234950436</v>
      </c>
      <c r="N39" s="115">
        <v>80.450869034408825</v>
      </c>
      <c r="O39" s="118" t="s">
        <v>199</v>
      </c>
      <c r="Q39" s="119">
        <v>71.405000000000001</v>
      </c>
      <c r="R39" s="119">
        <v>-4.9999999999954525E-3</v>
      </c>
      <c r="S39" s="119">
        <v>142.81</v>
      </c>
      <c r="T39" s="120">
        <v>0.5</v>
      </c>
      <c r="U39" s="121" t="s">
        <v>44</v>
      </c>
      <c r="V39" s="119">
        <v>142.81</v>
      </c>
      <c r="W39" s="120">
        <v>0.5</v>
      </c>
      <c r="X39" s="121" t="s">
        <v>178</v>
      </c>
      <c r="Y39" s="119">
        <v>0</v>
      </c>
      <c r="Z39" s="120">
        <v>0</v>
      </c>
      <c r="AA39" s="121" t="s">
        <v>178</v>
      </c>
      <c r="AB39" s="119">
        <v>0</v>
      </c>
      <c r="AC39" s="120">
        <v>0</v>
      </c>
      <c r="AD39" s="120">
        <v>0</v>
      </c>
      <c r="AE39" s="120">
        <v>0</v>
      </c>
      <c r="AF39" s="120">
        <v>0</v>
      </c>
      <c r="AG39" s="120">
        <v>0</v>
      </c>
      <c r="AH39" s="120">
        <v>0</v>
      </c>
      <c r="AI39" s="120">
        <v>0</v>
      </c>
      <c r="AJ39" s="131"/>
      <c r="AK39" s="131"/>
      <c r="AL39" s="131"/>
    </row>
    <row r="40" spans="1:38">
      <c r="A40" s="112" t="s">
        <v>195</v>
      </c>
      <c r="B40" s="112" t="s">
        <v>196</v>
      </c>
      <c r="C40" s="112" t="s">
        <v>86</v>
      </c>
      <c r="D40" s="112" t="s">
        <v>200</v>
      </c>
      <c r="E40" s="113" t="s">
        <v>175</v>
      </c>
      <c r="F40" s="114" t="s">
        <v>176</v>
      </c>
      <c r="G40" s="115" t="s">
        <v>198</v>
      </c>
      <c r="H40" s="116">
        <v>171.37</v>
      </c>
      <c r="I40" s="117">
        <v>171.37</v>
      </c>
      <c r="J40" s="117">
        <v>171.48698394687509</v>
      </c>
      <c r="K40" s="117">
        <v>177.54613272223051</v>
      </c>
      <c r="L40" s="115">
        <v>182.15257822449621</v>
      </c>
      <c r="M40" s="115">
        <v>186.52636317117293</v>
      </c>
      <c r="N40" s="115">
        <v>193.06631321140796</v>
      </c>
      <c r="O40" s="118" t="s">
        <v>199</v>
      </c>
      <c r="Q40" s="119">
        <v>171.37199999999999</v>
      </c>
      <c r="R40" s="119">
        <v>1.999999999981128E-3</v>
      </c>
      <c r="S40" s="119">
        <v>142.81</v>
      </c>
      <c r="T40" s="120">
        <v>1.2</v>
      </c>
      <c r="U40" s="121" t="s">
        <v>44</v>
      </c>
      <c r="V40" s="119">
        <v>142.81</v>
      </c>
      <c r="W40" s="120">
        <v>1.2</v>
      </c>
      <c r="X40" s="121" t="s">
        <v>178</v>
      </c>
      <c r="Y40" s="119">
        <v>0</v>
      </c>
      <c r="Z40" s="120">
        <v>0</v>
      </c>
      <c r="AA40" s="121" t="s">
        <v>178</v>
      </c>
      <c r="AB40" s="119">
        <v>0</v>
      </c>
      <c r="AC40" s="120">
        <v>0</v>
      </c>
      <c r="AD40" s="120">
        <v>0</v>
      </c>
      <c r="AE40" s="120">
        <v>0</v>
      </c>
      <c r="AF40" s="120">
        <v>0</v>
      </c>
      <c r="AG40" s="120">
        <v>0</v>
      </c>
      <c r="AH40" s="120">
        <v>0</v>
      </c>
      <c r="AI40" s="120">
        <v>0</v>
      </c>
      <c r="AJ40" s="131"/>
      <c r="AK40" s="131"/>
      <c r="AL40" s="131"/>
    </row>
    <row r="41" spans="1:38">
      <c r="A41" s="112" t="s">
        <v>195</v>
      </c>
      <c r="B41" s="112" t="s">
        <v>196</v>
      </c>
      <c r="C41" s="112" t="s">
        <v>86</v>
      </c>
      <c r="D41" s="112" t="s">
        <v>201</v>
      </c>
      <c r="E41" s="113" t="s">
        <v>175</v>
      </c>
      <c r="F41" s="114" t="s">
        <v>176</v>
      </c>
      <c r="G41" s="115" t="s">
        <v>198</v>
      </c>
      <c r="H41" s="116">
        <v>357.03</v>
      </c>
      <c r="I41" s="117">
        <v>357.03</v>
      </c>
      <c r="J41" s="117">
        <v>357.27372281351927</v>
      </c>
      <c r="K41" s="117">
        <v>369.89727353572937</v>
      </c>
      <c r="L41" s="115">
        <v>379.49428139984747</v>
      </c>
      <c r="M41" s="115">
        <v>388.60656732802613</v>
      </c>
      <c r="N41" s="115">
        <v>402.23181307036788</v>
      </c>
      <c r="O41" s="118" t="s">
        <v>199</v>
      </c>
      <c r="Q41" s="119">
        <v>357.02499999999998</v>
      </c>
      <c r="R41" s="119">
        <v>-4.9999999999954525E-3</v>
      </c>
      <c r="S41" s="119">
        <v>142.81</v>
      </c>
      <c r="T41" s="120">
        <v>2.5</v>
      </c>
      <c r="U41" s="121" t="s">
        <v>44</v>
      </c>
      <c r="V41" s="119">
        <v>142.81</v>
      </c>
      <c r="W41" s="120">
        <v>2.5</v>
      </c>
      <c r="X41" s="121" t="s">
        <v>178</v>
      </c>
      <c r="Y41" s="119">
        <v>0</v>
      </c>
      <c r="Z41" s="120">
        <v>0</v>
      </c>
      <c r="AA41" s="121" t="s">
        <v>178</v>
      </c>
      <c r="AB41" s="119">
        <v>0</v>
      </c>
      <c r="AC41" s="120">
        <v>0</v>
      </c>
      <c r="AD41" s="120">
        <v>0</v>
      </c>
      <c r="AE41" s="120">
        <v>0</v>
      </c>
      <c r="AF41" s="120">
        <v>0</v>
      </c>
      <c r="AG41" s="120">
        <v>0</v>
      </c>
      <c r="AH41" s="120">
        <v>0</v>
      </c>
      <c r="AI41" s="120">
        <v>0</v>
      </c>
      <c r="AJ41" s="131"/>
      <c r="AK41" s="131"/>
      <c r="AL41" s="131"/>
    </row>
    <row r="42" spans="1:38">
      <c r="A42" s="112" t="s">
        <v>195</v>
      </c>
      <c r="B42" s="112" t="s">
        <v>196</v>
      </c>
      <c r="C42" s="112" t="s">
        <v>86</v>
      </c>
      <c r="D42" s="112" t="s">
        <v>202</v>
      </c>
      <c r="E42" s="113" t="s">
        <v>175</v>
      </c>
      <c r="F42" s="114" t="s">
        <v>176</v>
      </c>
      <c r="G42" s="115" t="s">
        <v>203</v>
      </c>
      <c r="H42" s="116">
        <v>42.84</v>
      </c>
      <c r="I42" s="117">
        <v>42.84</v>
      </c>
      <c r="J42" s="117">
        <v>42.869244280119787</v>
      </c>
      <c r="K42" s="117">
        <v>44.383943081171466</v>
      </c>
      <c r="L42" s="115">
        <v>45.535487256447553</v>
      </c>
      <c r="M42" s="115">
        <v>46.628869686952484</v>
      </c>
      <c r="N42" s="115">
        <v>48.263761790142475</v>
      </c>
      <c r="O42" s="118" t="s">
        <v>199</v>
      </c>
      <c r="Q42" s="119">
        <v>42.842999999999996</v>
      </c>
      <c r="R42" s="119">
        <v>2.9999999999930083E-3</v>
      </c>
      <c r="S42" s="119">
        <v>142.81</v>
      </c>
      <c r="T42" s="120">
        <v>0.3</v>
      </c>
      <c r="U42" s="121" t="s">
        <v>44</v>
      </c>
      <c r="V42" s="119">
        <v>142.81</v>
      </c>
      <c r="W42" s="120">
        <v>0.3</v>
      </c>
      <c r="X42" s="121" t="s">
        <v>178</v>
      </c>
      <c r="Y42" s="119">
        <v>0</v>
      </c>
      <c r="Z42" s="120">
        <v>0</v>
      </c>
      <c r="AA42" s="121" t="s">
        <v>178</v>
      </c>
      <c r="AB42" s="119">
        <v>0</v>
      </c>
      <c r="AC42" s="120">
        <v>0</v>
      </c>
      <c r="AD42" s="120">
        <v>0</v>
      </c>
      <c r="AE42" s="120">
        <v>0</v>
      </c>
      <c r="AF42" s="120">
        <v>0</v>
      </c>
      <c r="AG42" s="120">
        <v>0</v>
      </c>
      <c r="AH42" s="120">
        <v>0</v>
      </c>
      <c r="AI42" s="120">
        <v>0</v>
      </c>
      <c r="AJ42" s="131"/>
      <c r="AK42" s="131"/>
      <c r="AL42" s="131"/>
    </row>
    <row r="43" spans="1:38">
      <c r="A43" s="112" t="s">
        <v>195</v>
      </c>
      <c r="B43" s="112" t="s">
        <v>196</v>
      </c>
      <c r="C43" s="112" t="s">
        <v>86</v>
      </c>
      <c r="D43" s="112" t="s">
        <v>204</v>
      </c>
      <c r="E43" s="113" t="s">
        <v>175</v>
      </c>
      <c r="F43" s="114" t="s">
        <v>176</v>
      </c>
      <c r="G43" s="115" t="s">
        <v>203</v>
      </c>
      <c r="H43" s="116">
        <v>99.97</v>
      </c>
      <c r="I43" s="117">
        <v>99.97</v>
      </c>
      <c r="J43" s="117">
        <v>100.03824348000875</v>
      </c>
      <c r="K43" s="117">
        <v>103.57289425361135</v>
      </c>
      <c r="L43" s="115">
        <v>106.26009946375025</v>
      </c>
      <c r="M43" s="115">
        <v>108.81158035958541</v>
      </c>
      <c r="N43" s="115">
        <v>112.62671022783711</v>
      </c>
      <c r="O43" s="118" t="s">
        <v>199</v>
      </c>
      <c r="Q43" s="119">
        <v>99.966999999999999</v>
      </c>
      <c r="R43" s="119">
        <v>-3.0000000000001137E-3</v>
      </c>
      <c r="S43" s="119">
        <v>142.81</v>
      </c>
      <c r="T43" s="120">
        <v>0.7</v>
      </c>
      <c r="U43" s="121" t="s">
        <v>44</v>
      </c>
      <c r="V43" s="119">
        <v>142.81</v>
      </c>
      <c r="W43" s="120">
        <v>0.7</v>
      </c>
      <c r="X43" s="121" t="s">
        <v>178</v>
      </c>
      <c r="Y43" s="119">
        <v>0</v>
      </c>
      <c r="Z43" s="120">
        <v>0</v>
      </c>
      <c r="AA43" s="121" t="s">
        <v>178</v>
      </c>
      <c r="AB43" s="119">
        <v>0</v>
      </c>
      <c r="AC43" s="120">
        <v>0</v>
      </c>
      <c r="AD43" s="120">
        <v>0</v>
      </c>
      <c r="AE43" s="120">
        <v>0</v>
      </c>
      <c r="AF43" s="120">
        <v>0</v>
      </c>
      <c r="AG43" s="120">
        <v>0</v>
      </c>
      <c r="AH43" s="120">
        <v>0</v>
      </c>
      <c r="AI43" s="120">
        <v>0</v>
      </c>
      <c r="AJ43" s="131"/>
      <c r="AK43" s="131"/>
      <c r="AL43" s="131"/>
    </row>
    <row r="44" spans="1:38">
      <c r="A44" s="112" t="s">
        <v>195</v>
      </c>
      <c r="B44" s="112" t="s">
        <v>196</v>
      </c>
      <c r="C44" s="112" t="s">
        <v>86</v>
      </c>
      <c r="D44" s="112" t="s">
        <v>205</v>
      </c>
      <c r="E44" s="113" t="s">
        <v>175</v>
      </c>
      <c r="F44" s="114" t="s">
        <v>176</v>
      </c>
      <c r="G44" s="115" t="s">
        <v>203</v>
      </c>
      <c r="H44" s="116">
        <v>214.22</v>
      </c>
      <c r="I44" s="117">
        <v>214.22</v>
      </c>
      <c r="J44" s="117">
        <v>214.36623505339077</v>
      </c>
      <c r="K44" s="117">
        <v>221.94043620094655</v>
      </c>
      <c r="L44" s="115">
        <v>227.69869467964969</v>
      </c>
      <c r="M44" s="115">
        <v>233.16611728148834</v>
      </c>
      <c r="N44" s="115">
        <v>241.34134105238843</v>
      </c>
      <c r="O44" s="118" t="s">
        <v>199</v>
      </c>
      <c r="Q44" s="119">
        <v>214.215</v>
      </c>
      <c r="R44" s="119">
        <v>-4.9999999999954525E-3</v>
      </c>
      <c r="S44" s="119">
        <v>142.81</v>
      </c>
      <c r="T44" s="120">
        <v>1.5</v>
      </c>
      <c r="U44" s="121" t="s">
        <v>44</v>
      </c>
      <c r="V44" s="119">
        <v>142.81</v>
      </c>
      <c r="W44" s="120">
        <v>1.5</v>
      </c>
      <c r="X44" s="121" t="s">
        <v>178</v>
      </c>
      <c r="Y44" s="119">
        <v>0</v>
      </c>
      <c r="Z44" s="120">
        <v>0</v>
      </c>
      <c r="AA44" s="121" t="s">
        <v>178</v>
      </c>
      <c r="AB44" s="119">
        <v>0</v>
      </c>
      <c r="AC44" s="120">
        <v>0</v>
      </c>
      <c r="AD44" s="120">
        <v>0</v>
      </c>
      <c r="AE44" s="120">
        <v>0</v>
      </c>
      <c r="AF44" s="120">
        <v>0</v>
      </c>
      <c r="AG44" s="120">
        <v>0</v>
      </c>
      <c r="AH44" s="120">
        <v>0</v>
      </c>
      <c r="AI44" s="120">
        <v>0</v>
      </c>
      <c r="AJ44" s="131"/>
      <c r="AK44" s="131"/>
      <c r="AL44" s="131"/>
    </row>
    <row r="45" spans="1:38">
      <c r="A45" s="112" t="s">
        <v>195</v>
      </c>
      <c r="B45" s="112" t="s">
        <v>196</v>
      </c>
      <c r="C45" s="112" t="s">
        <v>86</v>
      </c>
      <c r="D45" s="112" t="s">
        <v>206</v>
      </c>
      <c r="E45" s="113" t="s">
        <v>175</v>
      </c>
      <c r="F45" s="114" t="s">
        <v>176</v>
      </c>
      <c r="G45" s="115" t="s">
        <v>207</v>
      </c>
      <c r="H45" s="116">
        <v>14.28</v>
      </c>
      <c r="I45" s="117">
        <v>14.28</v>
      </c>
      <c r="J45" s="117">
        <v>14.289748093373261</v>
      </c>
      <c r="K45" s="117">
        <v>14.794647693723819</v>
      </c>
      <c r="L45" s="115">
        <v>15.17849575214918</v>
      </c>
      <c r="M45" s="115">
        <v>15.542956562317491</v>
      </c>
      <c r="N45" s="115">
        <v>16.087920596714152</v>
      </c>
      <c r="O45" s="118" t="s">
        <v>199</v>
      </c>
      <c r="Q45" s="119">
        <v>14.281000000000001</v>
      </c>
      <c r="R45" s="119">
        <v>1.0000000000012221E-3</v>
      </c>
      <c r="S45" s="119">
        <v>142.81</v>
      </c>
      <c r="T45" s="120">
        <v>0.1</v>
      </c>
      <c r="U45" s="121" t="s">
        <v>44</v>
      </c>
      <c r="V45" s="119">
        <v>142.81</v>
      </c>
      <c r="W45" s="120">
        <v>0.1</v>
      </c>
      <c r="X45" s="121" t="s">
        <v>178</v>
      </c>
      <c r="Y45" s="119">
        <v>0</v>
      </c>
      <c r="Z45" s="120">
        <v>0</v>
      </c>
      <c r="AA45" s="121" t="s">
        <v>178</v>
      </c>
      <c r="AB45" s="119">
        <v>0</v>
      </c>
      <c r="AC45" s="120">
        <v>0</v>
      </c>
      <c r="AD45" s="120">
        <v>0</v>
      </c>
      <c r="AE45" s="120">
        <v>0</v>
      </c>
      <c r="AF45" s="120">
        <v>0</v>
      </c>
      <c r="AG45" s="120">
        <v>0</v>
      </c>
      <c r="AH45" s="120">
        <v>0</v>
      </c>
      <c r="AI45" s="120">
        <v>0</v>
      </c>
      <c r="AJ45" s="131"/>
      <c r="AK45" s="131"/>
      <c r="AL45" s="131"/>
    </row>
    <row r="46" spans="1:38">
      <c r="A46" s="112" t="s">
        <v>195</v>
      </c>
      <c r="B46" s="112" t="s">
        <v>196</v>
      </c>
      <c r="C46" s="112" t="s">
        <v>86</v>
      </c>
      <c r="D46" s="112" t="s">
        <v>208</v>
      </c>
      <c r="E46" s="113" t="s">
        <v>175</v>
      </c>
      <c r="F46" s="114" t="s">
        <v>176</v>
      </c>
      <c r="G46" s="115" t="s">
        <v>207</v>
      </c>
      <c r="H46" s="116">
        <v>57.12</v>
      </c>
      <c r="I46" s="117">
        <v>57.12</v>
      </c>
      <c r="J46" s="117">
        <v>57.158992373493042</v>
      </c>
      <c r="K46" s="117">
        <v>59.178590774895277</v>
      </c>
      <c r="L46" s="115">
        <v>60.71398300859672</v>
      </c>
      <c r="M46" s="115">
        <v>62.171826249269962</v>
      </c>
      <c r="N46" s="115">
        <v>64.351682386856609</v>
      </c>
      <c r="O46" s="118" t="s">
        <v>199</v>
      </c>
      <c r="Q46" s="119">
        <v>57.124000000000002</v>
      </c>
      <c r="R46" s="119">
        <v>4.0000000000048885E-3</v>
      </c>
      <c r="S46" s="119">
        <v>142.81</v>
      </c>
      <c r="T46" s="120">
        <v>0.4</v>
      </c>
      <c r="U46" s="121" t="s">
        <v>44</v>
      </c>
      <c r="V46" s="119">
        <v>142.81</v>
      </c>
      <c r="W46" s="120">
        <v>0.4</v>
      </c>
      <c r="X46" s="121" t="s">
        <v>178</v>
      </c>
      <c r="Y46" s="119">
        <v>0</v>
      </c>
      <c r="Z46" s="120">
        <v>0</v>
      </c>
      <c r="AA46" s="121" t="s">
        <v>178</v>
      </c>
      <c r="AB46" s="119">
        <v>0</v>
      </c>
      <c r="AC46" s="120">
        <v>0</v>
      </c>
      <c r="AD46" s="120">
        <v>0</v>
      </c>
      <c r="AE46" s="120">
        <v>0</v>
      </c>
      <c r="AF46" s="120">
        <v>0</v>
      </c>
      <c r="AG46" s="120">
        <v>0</v>
      </c>
      <c r="AH46" s="120">
        <v>0</v>
      </c>
      <c r="AI46" s="120">
        <v>0</v>
      </c>
      <c r="AJ46" s="131"/>
      <c r="AK46" s="131"/>
      <c r="AL46" s="131"/>
    </row>
    <row r="47" spans="1:38">
      <c r="A47" s="112" t="s">
        <v>195</v>
      </c>
      <c r="B47" s="112" t="s">
        <v>196</v>
      </c>
      <c r="C47" s="112" t="s">
        <v>86</v>
      </c>
      <c r="D47" s="112" t="s">
        <v>209</v>
      </c>
      <c r="E47" s="113" t="s">
        <v>175</v>
      </c>
      <c r="F47" s="114" t="s">
        <v>176</v>
      </c>
      <c r="G47" s="115" t="s">
        <v>207</v>
      </c>
      <c r="H47" s="116">
        <v>99.97</v>
      </c>
      <c r="I47" s="117">
        <v>99.97</v>
      </c>
      <c r="J47" s="117">
        <v>100.03824348000875</v>
      </c>
      <c r="K47" s="117">
        <v>103.57289425361135</v>
      </c>
      <c r="L47" s="115">
        <v>106.26009946375025</v>
      </c>
      <c r="M47" s="115">
        <v>108.81158035958541</v>
      </c>
      <c r="N47" s="115">
        <v>112.62671022783711</v>
      </c>
      <c r="O47" s="118" t="s">
        <v>199</v>
      </c>
      <c r="Q47" s="119">
        <v>99.966999999999999</v>
      </c>
      <c r="R47" s="119">
        <v>-3.0000000000001137E-3</v>
      </c>
      <c r="S47" s="119">
        <v>142.81</v>
      </c>
      <c r="T47" s="120">
        <v>0.7</v>
      </c>
      <c r="U47" s="121" t="s">
        <v>44</v>
      </c>
      <c r="V47" s="119">
        <v>142.81</v>
      </c>
      <c r="W47" s="120">
        <v>0.7</v>
      </c>
      <c r="X47" s="121" t="s">
        <v>178</v>
      </c>
      <c r="Y47" s="119">
        <v>0</v>
      </c>
      <c r="Z47" s="120">
        <v>0</v>
      </c>
      <c r="AA47" s="121" t="s">
        <v>178</v>
      </c>
      <c r="AB47" s="119">
        <v>0</v>
      </c>
      <c r="AC47" s="120">
        <v>0</v>
      </c>
      <c r="AD47" s="120">
        <v>0</v>
      </c>
      <c r="AE47" s="120">
        <v>0</v>
      </c>
      <c r="AF47" s="120">
        <v>0</v>
      </c>
      <c r="AG47" s="120">
        <v>0</v>
      </c>
      <c r="AH47" s="120">
        <v>0</v>
      </c>
      <c r="AI47" s="120">
        <v>0</v>
      </c>
      <c r="AJ47" s="131"/>
      <c r="AK47" s="131"/>
      <c r="AL47" s="131"/>
    </row>
    <row r="48" spans="1:38">
      <c r="A48" s="112" t="s">
        <v>195</v>
      </c>
      <c r="B48" s="112" t="s">
        <v>196</v>
      </c>
      <c r="C48" s="112" t="s">
        <v>86</v>
      </c>
      <c r="D48" s="112" t="s">
        <v>210</v>
      </c>
      <c r="E48" s="113" t="s">
        <v>175</v>
      </c>
      <c r="F48" s="114" t="s">
        <v>176</v>
      </c>
      <c r="G48" s="115">
        <v>41</v>
      </c>
      <c r="H48" s="116">
        <v>71.41</v>
      </c>
      <c r="I48" s="117">
        <v>71.41</v>
      </c>
      <c r="J48" s="117">
        <v>71.458747293262221</v>
      </c>
      <c r="K48" s="117">
        <v>73.983598866163717</v>
      </c>
      <c r="L48" s="115">
        <v>75.903107959451887</v>
      </c>
      <c r="M48" s="115">
        <v>77.725667234950436</v>
      </c>
      <c r="N48" s="115">
        <v>80.450869034408825</v>
      </c>
      <c r="O48" s="118" t="s">
        <v>177</v>
      </c>
      <c r="Q48" s="119">
        <v>71.405000000000001</v>
      </c>
      <c r="R48" s="119">
        <v>-4.9999999999954525E-3</v>
      </c>
      <c r="S48" s="119">
        <v>142.81</v>
      </c>
      <c r="T48" s="120">
        <v>0.5</v>
      </c>
      <c r="U48" s="121" t="s">
        <v>44</v>
      </c>
      <c r="V48" s="119">
        <v>142.81</v>
      </c>
      <c r="W48" s="120">
        <v>0.5</v>
      </c>
      <c r="X48" s="121" t="s">
        <v>178</v>
      </c>
      <c r="Y48" s="119">
        <v>0</v>
      </c>
      <c r="Z48" s="120">
        <v>0</v>
      </c>
      <c r="AA48" s="121" t="s">
        <v>178</v>
      </c>
      <c r="AB48" s="119">
        <v>0</v>
      </c>
      <c r="AC48" s="120">
        <v>0</v>
      </c>
      <c r="AD48" s="120">
        <v>0</v>
      </c>
      <c r="AE48" s="120">
        <v>0</v>
      </c>
      <c r="AF48" s="120">
        <v>0</v>
      </c>
      <c r="AG48" s="120">
        <v>0</v>
      </c>
      <c r="AH48" s="120">
        <v>0</v>
      </c>
      <c r="AI48" s="120">
        <v>0</v>
      </c>
      <c r="AJ48" s="131"/>
      <c r="AK48" s="131"/>
      <c r="AL48" s="131"/>
    </row>
    <row r="49" spans="1:44">
      <c r="A49" s="112" t="s">
        <v>195</v>
      </c>
      <c r="B49" s="112" t="s">
        <v>196</v>
      </c>
      <c r="C49" s="112" t="s">
        <v>94</v>
      </c>
      <c r="D49" s="112" t="s">
        <v>211</v>
      </c>
      <c r="E49" s="113" t="s">
        <v>212</v>
      </c>
      <c r="F49" s="114" t="s">
        <v>176</v>
      </c>
      <c r="G49" s="115" t="s">
        <v>213</v>
      </c>
      <c r="H49" s="116">
        <v>85.69</v>
      </c>
      <c r="I49" s="117">
        <v>85.69</v>
      </c>
      <c r="J49" s="117">
        <v>85.748495386635483</v>
      </c>
      <c r="K49" s="117">
        <v>88.778246559887549</v>
      </c>
      <c r="L49" s="115">
        <v>91.081603711601076</v>
      </c>
      <c r="M49" s="115">
        <v>93.268623797267921</v>
      </c>
      <c r="N49" s="115">
        <v>96.538789631122953</v>
      </c>
      <c r="O49" s="118" t="s">
        <v>214</v>
      </c>
      <c r="Q49" s="119">
        <v>85.685999999999993</v>
      </c>
      <c r="R49" s="119">
        <v>-4.0000000000048885E-3</v>
      </c>
      <c r="S49" s="119">
        <v>142.81</v>
      </c>
      <c r="T49" s="120">
        <v>0.6</v>
      </c>
      <c r="U49" s="121" t="s">
        <v>44</v>
      </c>
      <c r="V49" s="119">
        <v>142.81</v>
      </c>
      <c r="W49" s="120">
        <v>0.6</v>
      </c>
      <c r="X49" s="121" t="s">
        <v>178</v>
      </c>
      <c r="Y49" s="119">
        <v>0</v>
      </c>
      <c r="Z49" s="120">
        <v>0</v>
      </c>
      <c r="AA49" s="121" t="s">
        <v>178</v>
      </c>
      <c r="AB49" s="119">
        <v>0</v>
      </c>
      <c r="AC49" s="120">
        <v>0</v>
      </c>
      <c r="AD49" s="120">
        <v>0</v>
      </c>
      <c r="AE49" s="120">
        <v>0</v>
      </c>
      <c r="AF49" s="120">
        <v>0</v>
      </c>
      <c r="AG49" s="120">
        <v>0</v>
      </c>
      <c r="AH49" s="120">
        <v>0</v>
      </c>
      <c r="AI49" s="120">
        <v>0</v>
      </c>
      <c r="AJ49" s="131"/>
      <c r="AK49" s="131"/>
      <c r="AL49" s="131"/>
      <c r="AM49" s="131"/>
      <c r="AN49" s="131"/>
      <c r="AO49" s="131"/>
      <c r="AP49" s="131"/>
      <c r="AQ49" s="131"/>
      <c r="AR49" s="131"/>
    </row>
    <row r="50" spans="1:44">
      <c r="A50" s="112" t="s">
        <v>195</v>
      </c>
      <c r="B50" s="112" t="s">
        <v>196</v>
      </c>
      <c r="C50" s="112" t="s">
        <v>94</v>
      </c>
      <c r="D50" s="112" t="s">
        <v>215</v>
      </c>
      <c r="E50" s="113" t="s">
        <v>212</v>
      </c>
      <c r="F50" s="114" t="s">
        <v>176</v>
      </c>
      <c r="G50" s="115" t="s">
        <v>213</v>
      </c>
      <c r="H50" s="116">
        <v>171.37</v>
      </c>
      <c r="I50" s="117">
        <v>171.37</v>
      </c>
      <c r="J50" s="117">
        <v>171.48698394687509</v>
      </c>
      <c r="K50" s="117">
        <v>177.54613272223051</v>
      </c>
      <c r="L50" s="115">
        <v>182.15257822449621</v>
      </c>
      <c r="M50" s="115">
        <v>186.52636317117293</v>
      </c>
      <c r="N50" s="115">
        <v>193.06631321140796</v>
      </c>
      <c r="O50" s="118" t="s">
        <v>214</v>
      </c>
      <c r="Q50" s="119">
        <v>171.37199999999999</v>
      </c>
      <c r="R50" s="119">
        <v>1.999999999981128E-3</v>
      </c>
      <c r="S50" s="119">
        <v>142.81</v>
      </c>
      <c r="T50" s="120">
        <v>1.2</v>
      </c>
      <c r="U50" s="121" t="s">
        <v>44</v>
      </c>
      <c r="V50" s="119">
        <v>142.81</v>
      </c>
      <c r="W50" s="120">
        <v>1.2</v>
      </c>
      <c r="X50" s="121" t="s">
        <v>178</v>
      </c>
      <c r="Y50" s="119">
        <v>0</v>
      </c>
      <c r="Z50" s="120">
        <v>0</v>
      </c>
      <c r="AA50" s="121" t="s">
        <v>178</v>
      </c>
      <c r="AB50" s="119">
        <v>0</v>
      </c>
      <c r="AC50" s="120">
        <v>0</v>
      </c>
      <c r="AD50" s="120">
        <v>0</v>
      </c>
      <c r="AE50" s="120">
        <v>0</v>
      </c>
      <c r="AF50" s="120">
        <v>0</v>
      </c>
      <c r="AG50" s="120">
        <v>0</v>
      </c>
      <c r="AH50" s="120">
        <v>0</v>
      </c>
      <c r="AI50" s="120">
        <v>0</v>
      </c>
      <c r="AJ50" s="131"/>
      <c r="AK50" s="131"/>
      <c r="AL50" s="131"/>
      <c r="AM50" s="131"/>
      <c r="AN50" s="131"/>
      <c r="AO50" s="131"/>
      <c r="AP50" s="131"/>
      <c r="AQ50" s="131"/>
      <c r="AR50" s="131"/>
    </row>
    <row r="51" spans="1:44">
      <c r="A51" s="112" t="s">
        <v>195</v>
      </c>
      <c r="B51" s="112" t="s">
        <v>196</v>
      </c>
      <c r="C51" s="112" t="s">
        <v>94</v>
      </c>
      <c r="D51" s="112" t="s">
        <v>216</v>
      </c>
      <c r="E51" s="113" t="s">
        <v>212</v>
      </c>
      <c r="F51" s="114" t="s">
        <v>176</v>
      </c>
      <c r="G51" s="115" t="s">
        <v>213</v>
      </c>
      <c r="H51" s="116">
        <v>314.18</v>
      </c>
      <c r="I51" s="117">
        <v>314.18</v>
      </c>
      <c r="J51" s="117">
        <v>314.39447170700362</v>
      </c>
      <c r="K51" s="117">
        <v>325.50297005701333</v>
      </c>
      <c r="L51" s="115">
        <v>333.94816494469399</v>
      </c>
      <c r="M51" s="115">
        <v>341.96681321771081</v>
      </c>
      <c r="N51" s="115">
        <v>353.95678522938755</v>
      </c>
      <c r="O51" s="118" t="s">
        <v>214</v>
      </c>
      <c r="Q51" s="119">
        <v>314.18200000000002</v>
      </c>
      <c r="R51" s="119">
        <v>2.0000000000095497E-3</v>
      </c>
      <c r="S51" s="119">
        <v>142.81</v>
      </c>
      <c r="T51" s="120">
        <v>2.2000000000000002</v>
      </c>
      <c r="U51" s="121" t="s">
        <v>44</v>
      </c>
      <c r="V51" s="119">
        <v>142.81</v>
      </c>
      <c r="W51" s="120">
        <v>2.2000000000000002</v>
      </c>
      <c r="X51" s="121" t="s">
        <v>178</v>
      </c>
      <c r="Y51" s="119">
        <v>0</v>
      </c>
      <c r="Z51" s="120">
        <v>0</v>
      </c>
      <c r="AA51" s="121" t="s">
        <v>178</v>
      </c>
      <c r="AB51" s="119">
        <v>0</v>
      </c>
      <c r="AC51" s="120">
        <v>0</v>
      </c>
      <c r="AD51" s="120">
        <v>0</v>
      </c>
      <c r="AE51" s="120">
        <v>0</v>
      </c>
      <c r="AF51" s="120">
        <v>0</v>
      </c>
      <c r="AG51" s="120">
        <v>0</v>
      </c>
      <c r="AH51" s="120">
        <v>0</v>
      </c>
      <c r="AI51" s="120">
        <v>0</v>
      </c>
      <c r="AJ51" s="131"/>
      <c r="AK51" s="131"/>
      <c r="AL51" s="131"/>
      <c r="AM51" s="131"/>
      <c r="AN51" s="131"/>
      <c r="AO51" s="131"/>
      <c r="AP51" s="131"/>
      <c r="AQ51" s="131"/>
      <c r="AR51" s="131"/>
    </row>
    <row r="52" spans="1:44">
      <c r="A52" s="112" t="s">
        <v>195</v>
      </c>
      <c r="B52" s="112" t="s">
        <v>196</v>
      </c>
      <c r="C52" s="112" t="s">
        <v>94</v>
      </c>
      <c r="D52" s="112" t="s">
        <v>217</v>
      </c>
      <c r="E52" s="113" t="s">
        <v>212</v>
      </c>
      <c r="F52" s="114" t="s">
        <v>176</v>
      </c>
      <c r="G52" s="115" t="s">
        <v>218</v>
      </c>
      <c r="H52" s="116">
        <v>71.41</v>
      </c>
      <c r="I52" s="117">
        <v>71.41</v>
      </c>
      <c r="J52" s="117">
        <v>71.458747293262221</v>
      </c>
      <c r="K52" s="117">
        <v>73.983598866163717</v>
      </c>
      <c r="L52" s="115">
        <v>75.903107959451887</v>
      </c>
      <c r="M52" s="115">
        <v>77.725667234950436</v>
      </c>
      <c r="N52" s="115">
        <v>80.450869034408825</v>
      </c>
      <c r="O52" s="118" t="s">
        <v>214</v>
      </c>
      <c r="Q52" s="119">
        <v>71.405000000000001</v>
      </c>
      <c r="R52" s="119">
        <v>-4.9999999999954525E-3</v>
      </c>
      <c r="S52" s="119">
        <v>142.81</v>
      </c>
      <c r="T52" s="120">
        <v>0.5</v>
      </c>
      <c r="U52" s="121" t="s">
        <v>44</v>
      </c>
      <c r="V52" s="119">
        <v>142.81</v>
      </c>
      <c r="W52" s="120">
        <v>0.5</v>
      </c>
      <c r="X52" s="121" t="s">
        <v>178</v>
      </c>
      <c r="Y52" s="119">
        <v>0</v>
      </c>
      <c r="Z52" s="120">
        <v>0</v>
      </c>
      <c r="AA52" s="121" t="s">
        <v>178</v>
      </c>
      <c r="AB52" s="119">
        <v>0</v>
      </c>
      <c r="AC52" s="120">
        <v>0</v>
      </c>
      <c r="AD52" s="120">
        <v>0</v>
      </c>
      <c r="AE52" s="120">
        <v>0</v>
      </c>
      <c r="AF52" s="120">
        <v>0</v>
      </c>
      <c r="AG52" s="120">
        <v>0</v>
      </c>
      <c r="AH52" s="120">
        <v>0</v>
      </c>
      <c r="AI52" s="120">
        <v>0</v>
      </c>
      <c r="AJ52" s="131"/>
      <c r="AK52" s="131"/>
      <c r="AL52" s="131"/>
      <c r="AM52" s="131"/>
      <c r="AN52" s="131"/>
      <c r="AO52" s="131"/>
      <c r="AP52" s="131"/>
      <c r="AQ52" s="131"/>
      <c r="AR52" s="131"/>
    </row>
    <row r="53" spans="1:44">
      <c r="A53" s="112" t="s">
        <v>195</v>
      </c>
      <c r="B53" s="112" t="s">
        <v>196</v>
      </c>
      <c r="C53" s="112" t="s">
        <v>94</v>
      </c>
      <c r="D53" s="112" t="s">
        <v>219</v>
      </c>
      <c r="E53" s="113" t="s">
        <v>212</v>
      </c>
      <c r="F53" s="114" t="s">
        <v>176</v>
      </c>
      <c r="G53" s="115" t="s">
        <v>218</v>
      </c>
      <c r="H53" s="116">
        <v>142.81</v>
      </c>
      <c r="I53" s="117">
        <v>142.81</v>
      </c>
      <c r="J53" s="117">
        <v>142.90748776012856</v>
      </c>
      <c r="K53" s="117">
        <v>147.95683733478285</v>
      </c>
      <c r="L53" s="115">
        <v>151.7955867201978</v>
      </c>
      <c r="M53" s="115">
        <v>155.44045004653788</v>
      </c>
      <c r="N53" s="115">
        <v>160.89047201797956</v>
      </c>
      <c r="O53" s="118" t="s">
        <v>214</v>
      </c>
      <c r="Q53" s="119">
        <v>142.81</v>
      </c>
      <c r="R53" s="119">
        <v>0</v>
      </c>
      <c r="S53" s="119">
        <v>142.81</v>
      </c>
      <c r="T53" s="120">
        <v>1</v>
      </c>
      <c r="U53" s="121" t="s">
        <v>44</v>
      </c>
      <c r="V53" s="119">
        <v>142.81</v>
      </c>
      <c r="W53" s="120">
        <v>1</v>
      </c>
      <c r="X53" s="121" t="s">
        <v>178</v>
      </c>
      <c r="Y53" s="119">
        <v>0</v>
      </c>
      <c r="Z53" s="120">
        <v>0</v>
      </c>
      <c r="AA53" s="121" t="s">
        <v>178</v>
      </c>
      <c r="AB53" s="119">
        <v>0</v>
      </c>
      <c r="AC53" s="120">
        <v>0</v>
      </c>
      <c r="AD53" s="120">
        <v>0</v>
      </c>
      <c r="AE53" s="120">
        <v>0</v>
      </c>
      <c r="AF53" s="120">
        <v>0</v>
      </c>
      <c r="AG53" s="120">
        <v>0</v>
      </c>
      <c r="AH53" s="120">
        <v>0</v>
      </c>
      <c r="AI53" s="120">
        <v>0</v>
      </c>
      <c r="AJ53" s="131"/>
      <c r="AK53" s="131"/>
      <c r="AL53" s="131"/>
      <c r="AM53" s="131"/>
      <c r="AN53" s="131"/>
      <c r="AO53" s="131"/>
      <c r="AP53" s="131"/>
      <c r="AQ53" s="131"/>
      <c r="AR53" s="131"/>
    </row>
    <row r="54" spans="1:44">
      <c r="A54" s="112" t="s">
        <v>195</v>
      </c>
      <c r="B54" s="112" t="s">
        <v>196</v>
      </c>
      <c r="C54" s="112" t="s">
        <v>94</v>
      </c>
      <c r="D54" s="112" t="s">
        <v>220</v>
      </c>
      <c r="E54" s="113" t="s">
        <v>212</v>
      </c>
      <c r="F54" s="114" t="s">
        <v>176</v>
      </c>
      <c r="G54" s="115" t="s">
        <v>218</v>
      </c>
      <c r="H54" s="116">
        <v>285.62</v>
      </c>
      <c r="I54" s="117">
        <v>285.62</v>
      </c>
      <c r="J54" s="117">
        <v>285.81497552025712</v>
      </c>
      <c r="K54" s="117">
        <v>295.91367466956569</v>
      </c>
      <c r="L54" s="115">
        <v>303.59117344039561</v>
      </c>
      <c r="M54" s="115">
        <v>310.88090009307575</v>
      </c>
      <c r="N54" s="115">
        <v>321.78094403595912</v>
      </c>
      <c r="O54" s="118" t="s">
        <v>214</v>
      </c>
      <c r="Q54" s="119">
        <v>285.62</v>
      </c>
      <c r="R54" s="119">
        <v>0</v>
      </c>
      <c r="S54" s="119">
        <v>142.81</v>
      </c>
      <c r="T54" s="120">
        <v>2</v>
      </c>
      <c r="U54" s="121" t="s">
        <v>44</v>
      </c>
      <c r="V54" s="119">
        <v>142.81</v>
      </c>
      <c r="W54" s="120">
        <v>2</v>
      </c>
      <c r="X54" s="121" t="s">
        <v>178</v>
      </c>
      <c r="Y54" s="119">
        <v>0</v>
      </c>
      <c r="Z54" s="120">
        <v>0</v>
      </c>
      <c r="AA54" s="121" t="s">
        <v>178</v>
      </c>
      <c r="AB54" s="119">
        <v>0</v>
      </c>
      <c r="AC54" s="120">
        <v>0</v>
      </c>
      <c r="AD54" s="120">
        <v>0</v>
      </c>
      <c r="AE54" s="120">
        <v>0</v>
      </c>
      <c r="AF54" s="120">
        <v>0</v>
      </c>
      <c r="AG54" s="120">
        <v>0</v>
      </c>
      <c r="AH54" s="120">
        <v>0</v>
      </c>
      <c r="AI54" s="120">
        <v>0</v>
      </c>
      <c r="AJ54" s="131"/>
      <c r="AK54" s="131"/>
      <c r="AL54" s="131"/>
      <c r="AM54" s="131"/>
      <c r="AN54" s="131"/>
      <c r="AO54" s="131"/>
      <c r="AP54" s="131"/>
      <c r="AQ54" s="131"/>
      <c r="AR54" s="131"/>
    </row>
    <row r="55" spans="1:44">
      <c r="A55" s="112" t="s">
        <v>195</v>
      </c>
      <c r="B55" s="112" t="s">
        <v>196</v>
      </c>
      <c r="C55" s="112" t="s">
        <v>94</v>
      </c>
      <c r="D55" s="112" t="s">
        <v>221</v>
      </c>
      <c r="E55" s="113" t="s">
        <v>212</v>
      </c>
      <c r="F55" s="114" t="s">
        <v>176</v>
      </c>
      <c r="G55" s="115" t="s">
        <v>222</v>
      </c>
      <c r="H55" s="116">
        <v>57.12</v>
      </c>
      <c r="I55" s="117">
        <v>57.12</v>
      </c>
      <c r="J55" s="117">
        <v>57.158992373493042</v>
      </c>
      <c r="K55" s="117">
        <v>59.178590774895277</v>
      </c>
      <c r="L55" s="115">
        <v>60.71398300859672</v>
      </c>
      <c r="M55" s="115">
        <v>62.171826249269962</v>
      </c>
      <c r="N55" s="115">
        <v>64.351682386856609</v>
      </c>
      <c r="O55" s="118" t="s">
        <v>214</v>
      </c>
      <c r="Q55" s="119">
        <v>57.124000000000002</v>
      </c>
      <c r="R55" s="119">
        <v>4.0000000000048885E-3</v>
      </c>
      <c r="S55" s="119">
        <v>142.81</v>
      </c>
      <c r="T55" s="120">
        <v>0.4</v>
      </c>
      <c r="U55" s="121" t="s">
        <v>44</v>
      </c>
      <c r="V55" s="119">
        <v>142.81</v>
      </c>
      <c r="W55" s="120">
        <v>0.4</v>
      </c>
      <c r="X55" s="121" t="s">
        <v>178</v>
      </c>
      <c r="Y55" s="119">
        <v>0</v>
      </c>
      <c r="Z55" s="120">
        <v>0</v>
      </c>
      <c r="AA55" s="121" t="s">
        <v>178</v>
      </c>
      <c r="AB55" s="119">
        <v>0</v>
      </c>
      <c r="AC55" s="120">
        <v>0</v>
      </c>
      <c r="AD55" s="120">
        <v>0</v>
      </c>
      <c r="AE55" s="120">
        <v>0</v>
      </c>
      <c r="AF55" s="120">
        <v>0</v>
      </c>
      <c r="AG55" s="120">
        <v>0</v>
      </c>
      <c r="AH55" s="120">
        <v>0</v>
      </c>
      <c r="AI55" s="120">
        <v>0</v>
      </c>
      <c r="AJ55" s="131"/>
      <c r="AK55" s="131"/>
      <c r="AL55" s="131"/>
      <c r="AM55" s="131"/>
      <c r="AN55" s="131"/>
      <c r="AO55" s="131"/>
      <c r="AP55" s="131"/>
      <c r="AQ55" s="131"/>
      <c r="AR55" s="131"/>
    </row>
    <row r="56" spans="1:44">
      <c r="A56" s="112" t="s">
        <v>195</v>
      </c>
      <c r="B56" s="112" t="s">
        <v>196</v>
      </c>
      <c r="C56" s="112" t="s">
        <v>94</v>
      </c>
      <c r="D56" s="112" t="s">
        <v>223</v>
      </c>
      <c r="E56" s="113" t="s">
        <v>212</v>
      </c>
      <c r="F56" s="114" t="s">
        <v>176</v>
      </c>
      <c r="G56" s="115" t="s">
        <v>222</v>
      </c>
      <c r="H56" s="116">
        <v>99.97</v>
      </c>
      <c r="I56" s="117">
        <v>99.97</v>
      </c>
      <c r="J56" s="117">
        <v>100.03824348000875</v>
      </c>
      <c r="K56" s="117">
        <v>103.57289425361135</v>
      </c>
      <c r="L56" s="115">
        <v>106.26009946375025</v>
      </c>
      <c r="M56" s="115">
        <v>108.81158035958541</v>
      </c>
      <c r="N56" s="115">
        <v>112.62671022783711</v>
      </c>
      <c r="O56" s="118" t="s">
        <v>214</v>
      </c>
      <c r="Q56" s="119">
        <v>99.966999999999999</v>
      </c>
      <c r="R56" s="119">
        <v>-3.0000000000001137E-3</v>
      </c>
      <c r="S56" s="119">
        <v>142.81</v>
      </c>
      <c r="T56" s="120">
        <v>0.7</v>
      </c>
      <c r="U56" s="121" t="s">
        <v>44</v>
      </c>
      <c r="V56" s="119">
        <v>142.81</v>
      </c>
      <c r="W56" s="120">
        <v>0.7</v>
      </c>
      <c r="X56" s="121" t="s">
        <v>178</v>
      </c>
      <c r="Y56" s="119">
        <v>0</v>
      </c>
      <c r="Z56" s="120">
        <v>0</v>
      </c>
      <c r="AA56" s="121" t="s">
        <v>178</v>
      </c>
      <c r="AB56" s="119">
        <v>0</v>
      </c>
      <c r="AC56" s="120">
        <v>0</v>
      </c>
      <c r="AD56" s="120">
        <v>0</v>
      </c>
      <c r="AE56" s="120">
        <v>0</v>
      </c>
      <c r="AF56" s="120">
        <v>0</v>
      </c>
      <c r="AG56" s="120">
        <v>0</v>
      </c>
      <c r="AH56" s="120">
        <v>0</v>
      </c>
      <c r="AI56" s="120">
        <v>0</v>
      </c>
      <c r="AJ56" s="131"/>
      <c r="AK56" s="131"/>
      <c r="AL56" s="131"/>
      <c r="AM56" s="131"/>
      <c r="AN56" s="131"/>
      <c r="AO56" s="131"/>
      <c r="AP56" s="131"/>
      <c r="AQ56" s="131"/>
      <c r="AR56" s="131"/>
    </row>
    <row r="57" spans="1:44">
      <c r="A57" s="112" t="s">
        <v>195</v>
      </c>
      <c r="B57" s="112" t="s">
        <v>196</v>
      </c>
      <c r="C57" s="112" t="s">
        <v>94</v>
      </c>
      <c r="D57" s="112" t="s">
        <v>224</v>
      </c>
      <c r="E57" s="113" t="s">
        <v>212</v>
      </c>
      <c r="F57" s="114" t="s">
        <v>176</v>
      </c>
      <c r="G57" s="115" t="s">
        <v>222</v>
      </c>
      <c r="H57" s="116">
        <v>214.22</v>
      </c>
      <c r="I57" s="117">
        <v>214.22</v>
      </c>
      <c r="J57" s="117">
        <v>214.36623505339077</v>
      </c>
      <c r="K57" s="117">
        <v>221.94043620094655</v>
      </c>
      <c r="L57" s="115">
        <v>227.69869467964969</v>
      </c>
      <c r="M57" s="115">
        <v>233.16611728148834</v>
      </c>
      <c r="N57" s="115">
        <v>241.34134105238843</v>
      </c>
      <c r="O57" s="118" t="s">
        <v>214</v>
      </c>
      <c r="Q57" s="119">
        <v>214.215</v>
      </c>
      <c r="R57" s="119">
        <v>-4.9999999999954525E-3</v>
      </c>
      <c r="S57" s="119">
        <v>142.81</v>
      </c>
      <c r="T57" s="120">
        <v>1.5</v>
      </c>
      <c r="U57" s="121" t="s">
        <v>44</v>
      </c>
      <c r="V57" s="119">
        <v>142.81</v>
      </c>
      <c r="W57" s="120">
        <v>1.5</v>
      </c>
      <c r="X57" s="121" t="s">
        <v>178</v>
      </c>
      <c r="Y57" s="119">
        <v>0</v>
      </c>
      <c r="Z57" s="120">
        <v>0</v>
      </c>
      <c r="AA57" s="121" t="s">
        <v>178</v>
      </c>
      <c r="AB57" s="119">
        <v>0</v>
      </c>
      <c r="AC57" s="120">
        <v>0</v>
      </c>
      <c r="AD57" s="120">
        <v>0</v>
      </c>
      <c r="AE57" s="120">
        <v>0</v>
      </c>
      <c r="AF57" s="120">
        <v>0</v>
      </c>
      <c r="AG57" s="120">
        <v>0</v>
      </c>
      <c r="AH57" s="120">
        <v>0</v>
      </c>
      <c r="AI57" s="120">
        <v>0</v>
      </c>
      <c r="AJ57" s="131"/>
      <c r="AK57" s="131"/>
      <c r="AL57" s="131"/>
      <c r="AM57" s="131"/>
      <c r="AN57" s="131"/>
      <c r="AO57" s="131"/>
      <c r="AP57" s="131"/>
      <c r="AQ57" s="131"/>
      <c r="AR57" s="131"/>
    </row>
    <row r="58" spans="1:44">
      <c r="A58" s="112" t="s">
        <v>195</v>
      </c>
      <c r="B58" s="112" t="s">
        <v>196</v>
      </c>
      <c r="C58" s="112" t="s">
        <v>94</v>
      </c>
      <c r="D58" s="112" t="s">
        <v>210</v>
      </c>
      <c r="E58" s="113" t="s">
        <v>212</v>
      </c>
      <c r="F58" s="114" t="s">
        <v>176</v>
      </c>
      <c r="G58" s="115">
        <v>41</v>
      </c>
      <c r="H58" s="116">
        <v>71.41</v>
      </c>
      <c r="I58" s="117">
        <v>71.41</v>
      </c>
      <c r="J58" s="117">
        <v>71.458747293262221</v>
      </c>
      <c r="K58" s="117">
        <v>73.983598866163717</v>
      </c>
      <c r="L58" s="115">
        <v>75.903107959451887</v>
      </c>
      <c r="M58" s="115">
        <v>77.725667234950436</v>
      </c>
      <c r="N58" s="115">
        <v>80.450869034408825</v>
      </c>
      <c r="O58" s="118" t="s">
        <v>177</v>
      </c>
      <c r="Q58" s="119">
        <v>71.405000000000001</v>
      </c>
      <c r="R58" s="119">
        <v>-4.9999999999954525E-3</v>
      </c>
      <c r="S58" s="119">
        <v>142.81</v>
      </c>
      <c r="T58" s="120">
        <v>0.5</v>
      </c>
      <c r="U58" s="121" t="s">
        <v>44</v>
      </c>
      <c r="V58" s="119">
        <v>142.81</v>
      </c>
      <c r="W58" s="120">
        <v>0.5</v>
      </c>
      <c r="X58" s="121" t="s">
        <v>178</v>
      </c>
      <c r="Y58" s="119">
        <v>0</v>
      </c>
      <c r="Z58" s="120">
        <v>0</v>
      </c>
      <c r="AA58" s="121" t="s">
        <v>178</v>
      </c>
      <c r="AB58" s="119">
        <v>0</v>
      </c>
      <c r="AC58" s="120">
        <v>0</v>
      </c>
      <c r="AD58" s="120">
        <v>0</v>
      </c>
      <c r="AE58" s="120">
        <v>0</v>
      </c>
      <c r="AF58" s="120">
        <v>0</v>
      </c>
      <c r="AG58" s="120">
        <v>0</v>
      </c>
      <c r="AH58" s="120">
        <v>0</v>
      </c>
      <c r="AI58" s="120">
        <v>0</v>
      </c>
    </row>
    <row r="59" spans="1:44">
      <c r="A59" s="112" t="s">
        <v>195</v>
      </c>
      <c r="B59" s="112" t="s">
        <v>196</v>
      </c>
      <c r="C59" s="112" t="s">
        <v>95</v>
      </c>
      <c r="D59" s="112" t="s">
        <v>197</v>
      </c>
      <c r="E59" s="113" t="s">
        <v>212</v>
      </c>
      <c r="F59" s="114" t="s">
        <v>176</v>
      </c>
      <c r="G59" s="115" t="s">
        <v>198</v>
      </c>
      <c r="H59" s="116">
        <v>71.41</v>
      </c>
      <c r="I59" s="117">
        <v>71.41</v>
      </c>
      <c r="J59" s="117">
        <v>71.458747293262221</v>
      </c>
      <c r="K59" s="117">
        <v>73.983598866163717</v>
      </c>
      <c r="L59" s="115">
        <v>75.903107959451887</v>
      </c>
      <c r="M59" s="115">
        <v>77.725667234950436</v>
      </c>
      <c r="N59" s="115">
        <v>80.450869034408825</v>
      </c>
      <c r="O59" s="118" t="s">
        <v>199</v>
      </c>
      <c r="Q59" s="119">
        <v>71.405000000000001</v>
      </c>
      <c r="R59" s="119">
        <v>-4.9999999999954525E-3</v>
      </c>
      <c r="S59" s="119">
        <v>142.81</v>
      </c>
      <c r="T59" s="120">
        <v>0.5</v>
      </c>
      <c r="U59" s="121" t="s">
        <v>44</v>
      </c>
      <c r="V59" s="119">
        <v>142.81</v>
      </c>
      <c r="W59" s="120">
        <v>0.5</v>
      </c>
      <c r="X59" s="121" t="s">
        <v>178</v>
      </c>
      <c r="Y59" s="119">
        <v>0</v>
      </c>
      <c r="Z59" s="120">
        <v>0</v>
      </c>
      <c r="AA59" s="121" t="s">
        <v>178</v>
      </c>
      <c r="AB59" s="119">
        <v>0</v>
      </c>
      <c r="AC59" s="120">
        <v>0</v>
      </c>
      <c r="AD59" s="120">
        <v>0</v>
      </c>
      <c r="AE59" s="120">
        <v>0</v>
      </c>
      <c r="AF59" s="120">
        <v>0</v>
      </c>
      <c r="AG59" s="120">
        <v>0</v>
      </c>
      <c r="AH59" s="120">
        <v>0</v>
      </c>
      <c r="AI59" s="120">
        <v>0</v>
      </c>
    </row>
    <row r="60" spans="1:44">
      <c r="A60" s="112" t="s">
        <v>195</v>
      </c>
      <c r="B60" s="112" t="s">
        <v>196</v>
      </c>
      <c r="C60" s="112" t="s">
        <v>95</v>
      </c>
      <c r="D60" s="112" t="s">
        <v>200</v>
      </c>
      <c r="E60" s="113" t="s">
        <v>212</v>
      </c>
      <c r="F60" s="114" t="s">
        <v>176</v>
      </c>
      <c r="G60" s="115" t="s">
        <v>198</v>
      </c>
      <c r="H60" s="116">
        <v>171.37</v>
      </c>
      <c r="I60" s="117">
        <v>171.37</v>
      </c>
      <c r="J60" s="117">
        <v>171.48698394687509</v>
      </c>
      <c r="K60" s="117">
        <v>177.54613272223051</v>
      </c>
      <c r="L60" s="115">
        <v>182.15257822449621</v>
      </c>
      <c r="M60" s="115">
        <v>186.52636317117293</v>
      </c>
      <c r="N60" s="115">
        <v>193.06631321140796</v>
      </c>
      <c r="O60" s="118" t="s">
        <v>199</v>
      </c>
      <c r="Q60" s="119">
        <v>171.37199999999999</v>
      </c>
      <c r="R60" s="119">
        <v>1.999999999981128E-3</v>
      </c>
      <c r="S60" s="119">
        <v>142.81</v>
      </c>
      <c r="T60" s="120">
        <v>1.2</v>
      </c>
      <c r="U60" s="121" t="s">
        <v>44</v>
      </c>
      <c r="V60" s="119">
        <v>142.81</v>
      </c>
      <c r="W60" s="120">
        <v>1.2</v>
      </c>
      <c r="X60" s="121" t="s">
        <v>178</v>
      </c>
      <c r="Y60" s="119">
        <v>0</v>
      </c>
      <c r="Z60" s="120">
        <v>0</v>
      </c>
      <c r="AA60" s="121" t="s">
        <v>178</v>
      </c>
      <c r="AB60" s="119">
        <v>0</v>
      </c>
      <c r="AC60" s="120">
        <v>0</v>
      </c>
      <c r="AD60" s="120">
        <v>0</v>
      </c>
      <c r="AE60" s="120">
        <v>0</v>
      </c>
      <c r="AF60" s="120">
        <v>0</v>
      </c>
      <c r="AG60" s="120">
        <v>0</v>
      </c>
      <c r="AH60" s="120">
        <v>0</v>
      </c>
      <c r="AI60" s="120">
        <v>0</v>
      </c>
    </row>
    <row r="61" spans="1:44">
      <c r="A61" s="112" t="s">
        <v>195</v>
      </c>
      <c r="B61" s="112" t="s">
        <v>196</v>
      </c>
      <c r="C61" s="112" t="s">
        <v>95</v>
      </c>
      <c r="D61" s="112" t="s">
        <v>201</v>
      </c>
      <c r="E61" s="113" t="s">
        <v>212</v>
      </c>
      <c r="F61" s="114" t="s">
        <v>176</v>
      </c>
      <c r="G61" s="115" t="s">
        <v>198</v>
      </c>
      <c r="H61" s="116">
        <v>357.03</v>
      </c>
      <c r="I61" s="117">
        <v>357.03</v>
      </c>
      <c r="J61" s="117">
        <v>357.27372281351927</v>
      </c>
      <c r="K61" s="117">
        <v>369.89727353572937</v>
      </c>
      <c r="L61" s="115">
        <v>379.49428139984747</v>
      </c>
      <c r="M61" s="115">
        <v>388.60656732802613</v>
      </c>
      <c r="N61" s="115">
        <v>402.23181307036788</v>
      </c>
      <c r="O61" s="118" t="s">
        <v>199</v>
      </c>
      <c r="Q61" s="119">
        <v>357.02499999999998</v>
      </c>
      <c r="R61" s="119">
        <v>-4.9999999999954525E-3</v>
      </c>
      <c r="S61" s="119">
        <v>142.81</v>
      </c>
      <c r="T61" s="120">
        <v>2.5</v>
      </c>
      <c r="U61" s="121" t="s">
        <v>44</v>
      </c>
      <c r="V61" s="119">
        <v>142.81</v>
      </c>
      <c r="W61" s="120">
        <v>2.5</v>
      </c>
      <c r="X61" s="121" t="s">
        <v>178</v>
      </c>
      <c r="Y61" s="119">
        <v>0</v>
      </c>
      <c r="Z61" s="120">
        <v>0</v>
      </c>
      <c r="AA61" s="121" t="s">
        <v>178</v>
      </c>
      <c r="AB61" s="119">
        <v>0</v>
      </c>
      <c r="AC61" s="120">
        <v>0</v>
      </c>
      <c r="AD61" s="120">
        <v>0</v>
      </c>
      <c r="AE61" s="120">
        <v>0</v>
      </c>
      <c r="AF61" s="120">
        <v>0</v>
      </c>
      <c r="AG61" s="120">
        <v>0</v>
      </c>
      <c r="AH61" s="120">
        <v>0</v>
      </c>
      <c r="AI61" s="120">
        <v>0</v>
      </c>
    </row>
    <row r="62" spans="1:44">
      <c r="A62" s="112" t="s">
        <v>195</v>
      </c>
      <c r="B62" s="112" t="s">
        <v>196</v>
      </c>
      <c r="C62" s="112" t="s">
        <v>95</v>
      </c>
      <c r="D62" s="112" t="s">
        <v>202</v>
      </c>
      <c r="E62" s="113" t="s">
        <v>212</v>
      </c>
      <c r="F62" s="114" t="s">
        <v>176</v>
      </c>
      <c r="G62" s="115" t="s">
        <v>198</v>
      </c>
      <c r="H62" s="116">
        <v>71.41</v>
      </c>
      <c r="I62" s="117">
        <v>71.41</v>
      </c>
      <c r="J62" s="117">
        <v>71.458747293262221</v>
      </c>
      <c r="K62" s="117">
        <v>73.983598866163717</v>
      </c>
      <c r="L62" s="115">
        <v>75.903107959451887</v>
      </c>
      <c r="M62" s="115">
        <v>77.725667234950436</v>
      </c>
      <c r="N62" s="115">
        <v>80.450869034408825</v>
      </c>
      <c r="O62" s="118" t="s">
        <v>199</v>
      </c>
      <c r="Q62" s="119">
        <v>71.405000000000001</v>
      </c>
      <c r="R62" s="119">
        <v>-4.9999999999954525E-3</v>
      </c>
      <c r="S62" s="119">
        <v>142.81</v>
      </c>
      <c r="T62" s="120">
        <v>0.5</v>
      </c>
      <c r="U62" s="121" t="s">
        <v>44</v>
      </c>
      <c r="V62" s="119">
        <v>142.81</v>
      </c>
      <c r="W62" s="120">
        <v>0.5</v>
      </c>
      <c r="X62" s="121" t="s">
        <v>178</v>
      </c>
      <c r="Y62" s="119">
        <v>0</v>
      </c>
      <c r="Z62" s="120">
        <v>0</v>
      </c>
      <c r="AA62" s="121" t="s">
        <v>178</v>
      </c>
      <c r="AB62" s="119">
        <v>0</v>
      </c>
      <c r="AC62" s="120">
        <v>0</v>
      </c>
      <c r="AD62" s="120">
        <v>0</v>
      </c>
      <c r="AE62" s="120">
        <v>0</v>
      </c>
      <c r="AF62" s="120">
        <v>0</v>
      </c>
      <c r="AG62" s="120">
        <v>0</v>
      </c>
      <c r="AH62" s="120">
        <v>0</v>
      </c>
      <c r="AI62" s="120">
        <v>0</v>
      </c>
    </row>
    <row r="63" spans="1:44">
      <c r="A63" s="112" t="s">
        <v>195</v>
      </c>
      <c r="B63" s="112" t="s">
        <v>196</v>
      </c>
      <c r="C63" s="112" t="s">
        <v>95</v>
      </c>
      <c r="D63" s="112" t="s">
        <v>204</v>
      </c>
      <c r="E63" s="113" t="s">
        <v>212</v>
      </c>
      <c r="F63" s="114" t="s">
        <v>176</v>
      </c>
      <c r="G63" s="115" t="s">
        <v>198</v>
      </c>
      <c r="H63" s="116">
        <v>171.37</v>
      </c>
      <c r="I63" s="117">
        <v>171.37</v>
      </c>
      <c r="J63" s="117">
        <v>171.48698394687509</v>
      </c>
      <c r="K63" s="117">
        <v>177.54613272223051</v>
      </c>
      <c r="L63" s="115">
        <v>182.15257822449621</v>
      </c>
      <c r="M63" s="115">
        <v>186.52636317117293</v>
      </c>
      <c r="N63" s="115">
        <v>193.06631321140796</v>
      </c>
      <c r="O63" s="118" t="s">
        <v>199</v>
      </c>
      <c r="Q63" s="119">
        <v>171.37199999999999</v>
      </c>
      <c r="R63" s="119">
        <v>1.999999999981128E-3</v>
      </c>
      <c r="S63" s="119">
        <v>142.81</v>
      </c>
      <c r="T63" s="120">
        <v>1.2</v>
      </c>
      <c r="U63" s="121" t="s">
        <v>44</v>
      </c>
      <c r="V63" s="119">
        <v>142.81</v>
      </c>
      <c r="W63" s="120">
        <v>1.2</v>
      </c>
      <c r="X63" s="121" t="s">
        <v>178</v>
      </c>
      <c r="Y63" s="119">
        <v>0</v>
      </c>
      <c r="Z63" s="120">
        <v>0</v>
      </c>
      <c r="AA63" s="121" t="s">
        <v>178</v>
      </c>
      <c r="AB63" s="119">
        <v>0</v>
      </c>
      <c r="AC63" s="120">
        <v>0</v>
      </c>
      <c r="AD63" s="120">
        <v>0</v>
      </c>
      <c r="AE63" s="120">
        <v>0</v>
      </c>
      <c r="AF63" s="120">
        <v>0</v>
      </c>
      <c r="AG63" s="120">
        <v>0</v>
      </c>
      <c r="AH63" s="120">
        <v>0</v>
      </c>
      <c r="AI63" s="120">
        <v>0</v>
      </c>
    </row>
    <row r="64" spans="1:44">
      <c r="A64" s="112" t="s">
        <v>195</v>
      </c>
      <c r="B64" s="112" t="s">
        <v>196</v>
      </c>
      <c r="C64" s="112" t="s">
        <v>95</v>
      </c>
      <c r="D64" s="112" t="s">
        <v>205</v>
      </c>
      <c r="E64" s="113" t="s">
        <v>212</v>
      </c>
      <c r="F64" s="114" t="s">
        <v>176</v>
      </c>
      <c r="G64" s="115" t="s">
        <v>198</v>
      </c>
      <c r="H64" s="116">
        <v>357.03</v>
      </c>
      <c r="I64" s="117">
        <v>357.03</v>
      </c>
      <c r="J64" s="117">
        <v>357.27372281351927</v>
      </c>
      <c r="K64" s="117">
        <v>369.89727353572937</v>
      </c>
      <c r="L64" s="115">
        <v>379.49428139984747</v>
      </c>
      <c r="M64" s="115">
        <v>388.60656732802613</v>
      </c>
      <c r="N64" s="115">
        <v>402.23181307036788</v>
      </c>
      <c r="O64" s="118" t="s">
        <v>199</v>
      </c>
      <c r="Q64" s="119">
        <v>357.02499999999998</v>
      </c>
      <c r="R64" s="119">
        <v>-4.9999999999954525E-3</v>
      </c>
      <c r="S64" s="119">
        <v>142.81</v>
      </c>
      <c r="T64" s="120">
        <v>2.5</v>
      </c>
      <c r="U64" s="121" t="s">
        <v>44</v>
      </c>
      <c r="V64" s="119">
        <v>142.81</v>
      </c>
      <c r="W64" s="120">
        <v>2.5</v>
      </c>
      <c r="X64" s="121" t="s">
        <v>178</v>
      </c>
      <c r="Y64" s="119">
        <v>0</v>
      </c>
      <c r="Z64" s="120">
        <v>0</v>
      </c>
      <c r="AA64" s="121" t="s">
        <v>178</v>
      </c>
      <c r="AB64" s="119">
        <v>0</v>
      </c>
      <c r="AC64" s="120">
        <v>0</v>
      </c>
      <c r="AD64" s="120">
        <v>0</v>
      </c>
      <c r="AE64" s="120">
        <v>0</v>
      </c>
      <c r="AF64" s="120">
        <v>0</v>
      </c>
      <c r="AG64" s="120">
        <v>0</v>
      </c>
      <c r="AH64" s="120">
        <v>0</v>
      </c>
      <c r="AI64" s="120">
        <v>0</v>
      </c>
    </row>
    <row r="65" spans="1:16381">
      <c r="A65" s="112" t="s">
        <v>195</v>
      </c>
      <c r="B65" s="112" t="s">
        <v>196</v>
      </c>
      <c r="C65" s="112" t="s">
        <v>95</v>
      </c>
      <c r="D65" s="112" t="s">
        <v>206</v>
      </c>
      <c r="E65" s="113" t="s">
        <v>212</v>
      </c>
      <c r="F65" s="114" t="s">
        <v>176</v>
      </c>
      <c r="G65" s="115" t="s">
        <v>198</v>
      </c>
      <c r="H65" s="116">
        <v>71.41</v>
      </c>
      <c r="I65" s="117">
        <v>71.41</v>
      </c>
      <c r="J65" s="117">
        <v>71.458747293262221</v>
      </c>
      <c r="K65" s="117">
        <v>73.983598866163717</v>
      </c>
      <c r="L65" s="115">
        <v>75.903107959451887</v>
      </c>
      <c r="M65" s="115">
        <v>77.725667234950436</v>
      </c>
      <c r="N65" s="115">
        <v>80.450869034408825</v>
      </c>
      <c r="O65" s="118" t="s">
        <v>199</v>
      </c>
      <c r="Q65" s="119">
        <v>71.405000000000001</v>
      </c>
      <c r="R65" s="119">
        <v>-4.9999999999954525E-3</v>
      </c>
      <c r="S65" s="119">
        <v>142.81</v>
      </c>
      <c r="T65" s="120">
        <v>0.5</v>
      </c>
      <c r="U65" s="121" t="s">
        <v>44</v>
      </c>
      <c r="V65" s="119">
        <v>142.81</v>
      </c>
      <c r="W65" s="120">
        <v>0.5</v>
      </c>
      <c r="X65" s="121" t="s">
        <v>178</v>
      </c>
      <c r="Y65" s="119">
        <v>0</v>
      </c>
      <c r="Z65" s="120">
        <v>0</v>
      </c>
      <c r="AA65" s="121" t="s">
        <v>178</v>
      </c>
      <c r="AB65" s="119">
        <v>0</v>
      </c>
      <c r="AC65" s="120">
        <v>0</v>
      </c>
      <c r="AD65" s="120">
        <v>0</v>
      </c>
      <c r="AE65" s="120">
        <v>0</v>
      </c>
      <c r="AF65" s="120">
        <v>0</v>
      </c>
      <c r="AG65" s="120">
        <v>0</v>
      </c>
      <c r="AH65" s="120">
        <v>0</v>
      </c>
      <c r="AI65" s="120">
        <v>0</v>
      </c>
    </row>
    <row r="66" spans="1:16381">
      <c r="A66" s="112" t="s">
        <v>195</v>
      </c>
      <c r="B66" s="112" t="s">
        <v>196</v>
      </c>
      <c r="C66" s="112" t="s">
        <v>95</v>
      </c>
      <c r="D66" s="112" t="s">
        <v>208</v>
      </c>
      <c r="E66" s="113" t="s">
        <v>212</v>
      </c>
      <c r="F66" s="114" t="s">
        <v>176</v>
      </c>
      <c r="G66" s="115" t="s">
        <v>198</v>
      </c>
      <c r="H66" s="116">
        <v>171.37</v>
      </c>
      <c r="I66" s="117">
        <v>171.37</v>
      </c>
      <c r="J66" s="117">
        <v>171.48698394687509</v>
      </c>
      <c r="K66" s="117">
        <v>177.54613272223051</v>
      </c>
      <c r="L66" s="115">
        <v>182.15257822449621</v>
      </c>
      <c r="M66" s="115">
        <v>186.52636317117293</v>
      </c>
      <c r="N66" s="115">
        <v>193.06631321140796</v>
      </c>
      <c r="O66" s="118" t="s">
        <v>199</v>
      </c>
      <c r="Q66" s="119">
        <v>171.37199999999999</v>
      </c>
      <c r="R66" s="119">
        <v>1.999999999981128E-3</v>
      </c>
      <c r="S66" s="119">
        <v>142.81</v>
      </c>
      <c r="T66" s="120">
        <v>1.2</v>
      </c>
      <c r="U66" s="121" t="s">
        <v>44</v>
      </c>
      <c r="V66" s="119">
        <v>142.81</v>
      </c>
      <c r="W66" s="120">
        <v>1.2</v>
      </c>
      <c r="X66" s="121" t="s">
        <v>178</v>
      </c>
      <c r="Y66" s="119">
        <v>0</v>
      </c>
      <c r="Z66" s="120">
        <v>0</v>
      </c>
      <c r="AA66" s="121" t="s">
        <v>178</v>
      </c>
      <c r="AB66" s="119">
        <v>0</v>
      </c>
      <c r="AC66" s="120">
        <v>0</v>
      </c>
      <c r="AD66" s="120">
        <v>0</v>
      </c>
      <c r="AE66" s="120">
        <v>0</v>
      </c>
      <c r="AF66" s="120">
        <v>0</v>
      </c>
      <c r="AG66" s="120">
        <v>0</v>
      </c>
      <c r="AH66" s="120">
        <v>0</v>
      </c>
      <c r="AI66" s="120">
        <v>0</v>
      </c>
    </row>
    <row r="67" spans="1:16381">
      <c r="A67" s="112" t="s">
        <v>195</v>
      </c>
      <c r="B67" s="112" t="s">
        <v>196</v>
      </c>
      <c r="C67" s="112" t="s">
        <v>95</v>
      </c>
      <c r="D67" s="112" t="s">
        <v>209</v>
      </c>
      <c r="E67" s="113" t="s">
        <v>212</v>
      </c>
      <c r="F67" s="114" t="s">
        <v>176</v>
      </c>
      <c r="G67" s="115" t="s">
        <v>198</v>
      </c>
      <c r="H67" s="116">
        <v>357.03</v>
      </c>
      <c r="I67" s="117">
        <v>357.03</v>
      </c>
      <c r="J67" s="117">
        <v>357.27372281351927</v>
      </c>
      <c r="K67" s="117">
        <v>369.89727353572937</v>
      </c>
      <c r="L67" s="115">
        <v>379.49428139984747</v>
      </c>
      <c r="M67" s="115">
        <v>388.60656732802613</v>
      </c>
      <c r="N67" s="115">
        <v>402.23181307036788</v>
      </c>
      <c r="O67" s="118" t="s">
        <v>199</v>
      </c>
      <c r="Q67" s="119">
        <v>357.02499999999998</v>
      </c>
      <c r="R67" s="119">
        <v>-4.9999999999954525E-3</v>
      </c>
      <c r="S67" s="119">
        <v>142.81</v>
      </c>
      <c r="T67" s="120">
        <v>2.5</v>
      </c>
      <c r="U67" s="121" t="s">
        <v>44</v>
      </c>
      <c r="V67" s="119">
        <v>142.81</v>
      </c>
      <c r="W67" s="120">
        <v>2.5</v>
      </c>
      <c r="X67" s="121" t="s">
        <v>178</v>
      </c>
      <c r="Y67" s="119">
        <v>0</v>
      </c>
      <c r="Z67" s="120">
        <v>0</v>
      </c>
      <c r="AA67" s="121" t="s">
        <v>178</v>
      </c>
      <c r="AB67" s="119">
        <v>0</v>
      </c>
      <c r="AC67" s="120">
        <v>0</v>
      </c>
      <c r="AD67" s="120">
        <v>0</v>
      </c>
      <c r="AE67" s="120">
        <v>0</v>
      </c>
      <c r="AF67" s="120">
        <v>0</v>
      </c>
      <c r="AG67" s="120">
        <v>0</v>
      </c>
      <c r="AH67" s="120">
        <v>0</v>
      </c>
      <c r="AI67" s="120">
        <v>0</v>
      </c>
    </row>
    <row r="68" spans="1:16381">
      <c r="A68" s="112" t="s">
        <v>195</v>
      </c>
      <c r="B68" s="112" t="s">
        <v>196</v>
      </c>
      <c r="C68" s="112" t="s">
        <v>95</v>
      </c>
      <c r="D68" s="112" t="s">
        <v>210</v>
      </c>
      <c r="E68" s="113" t="s">
        <v>212</v>
      </c>
      <c r="F68" s="114" t="s">
        <v>176</v>
      </c>
      <c r="G68" s="115">
        <v>41</v>
      </c>
      <c r="H68" s="116">
        <v>71.41</v>
      </c>
      <c r="I68" s="117">
        <v>71.41</v>
      </c>
      <c r="J68" s="117">
        <v>71.458747293262221</v>
      </c>
      <c r="K68" s="117">
        <v>73.983598866163717</v>
      </c>
      <c r="L68" s="115">
        <v>75.903107959451887</v>
      </c>
      <c r="M68" s="115">
        <v>77.725667234950436</v>
      </c>
      <c r="N68" s="115">
        <v>80.450869034408825</v>
      </c>
      <c r="O68" s="118" t="s">
        <v>177</v>
      </c>
      <c r="Q68" s="119">
        <v>71.405000000000001</v>
      </c>
      <c r="R68" s="119">
        <v>-4.9999999999954525E-3</v>
      </c>
      <c r="S68" s="119">
        <v>142.81</v>
      </c>
      <c r="T68" s="120">
        <v>0.5</v>
      </c>
      <c r="U68" s="121" t="s">
        <v>44</v>
      </c>
      <c r="V68" s="119">
        <v>142.81</v>
      </c>
      <c r="W68" s="120">
        <v>0.5</v>
      </c>
      <c r="X68" s="121" t="s">
        <v>178</v>
      </c>
      <c r="Y68" s="119">
        <v>0</v>
      </c>
      <c r="Z68" s="120">
        <v>0</v>
      </c>
      <c r="AA68" s="121" t="s">
        <v>178</v>
      </c>
      <c r="AB68" s="119">
        <v>0</v>
      </c>
      <c r="AC68" s="120">
        <v>0</v>
      </c>
      <c r="AD68" s="120">
        <v>0</v>
      </c>
      <c r="AE68" s="120">
        <v>0</v>
      </c>
      <c r="AF68" s="120">
        <v>0</v>
      </c>
      <c r="AG68" s="120">
        <v>0</v>
      </c>
      <c r="AH68" s="120">
        <v>0</v>
      </c>
      <c r="AI68" s="120">
        <v>0</v>
      </c>
    </row>
    <row r="69" spans="1:16381">
      <c r="A69" s="112" t="s">
        <v>195</v>
      </c>
      <c r="B69" s="112" t="s">
        <v>196</v>
      </c>
      <c r="C69" s="112" t="s">
        <v>225</v>
      </c>
      <c r="D69" s="112"/>
      <c r="E69" s="113" t="s">
        <v>212</v>
      </c>
      <c r="F69" s="114" t="s">
        <v>176</v>
      </c>
      <c r="G69" s="115" t="s">
        <v>181</v>
      </c>
      <c r="H69" s="116">
        <v>428.43</v>
      </c>
      <c r="I69" s="117">
        <v>428.43</v>
      </c>
      <c r="J69" s="117">
        <v>428.72246328038557</v>
      </c>
      <c r="K69" s="117">
        <v>443.87051200434843</v>
      </c>
      <c r="L69" s="115">
        <v>455.38676016059338</v>
      </c>
      <c r="M69" s="115">
        <v>466.32135013961368</v>
      </c>
      <c r="N69" s="115">
        <v>482.67141605393874</v>
      </c>
      <c r="O69" s="118" t="s">
        <v>183</v>
      </c>
      <c r="Q69" s="119">
        <v>428.43</v>
      </c>
      <c r="R69" s="119">
        <v>0</v>
      </c>
      <c r="S69" s="119">
        <v>142.81</v>
      </c>
      <c r="T69" s="120">
        <v>3</v>
      </c>
      <c r="U69" s="121" t="s">
        <v>44</v>
      </c>
      <c r="V69" s="119">
        <v>142.81</v>
      </c>
      <c r="W69" s="120">
        <v>3</v>
      </c>
      <c r="X69" s="121" t="s">
        <v>178</v>
      </c>
      <c r="Y69" s="119">
        <v>0</v>
      </c>
      <c r="Z69" s="120">
        <v>0</v>
      </c>
      <c r="AA69" s="121" t="s">
        <v>178</v>
      </c>
      <c r="AB69" s="119">
        <v>0</v>
      </c>
      <c r="AC69" s="120">
        <v>0</v>
      </c>
      <c r="AD69" s="120">
        <v>0</v>
      </c>
      <c r="AE69" s="120">
        <v>0</v>
      </c>
      <c r="AF69" s="120">
        <v>0</v>
      </c>
      <c r="AG69" s="120">
        <v>0</v>
      </c>
      <c r="AH69" s="120">
        <v>0</v>
      </c>
      <c r="AI69" s="120">
        <v>0</v>
      </c>
    </row>
    <row r="70" spans="1:16381">
      <c r="A70" s="112" t="s">
        <v>195</v>
      </c>
      <c r="B70" s="112" t="s">
        <v>196</v>
      </c>
      <c r="C70" s="112" t="s">
        <v>226</v>
      </c>
      <c r="D70" s="112"/>
      <c r="E70" s="113" t="s">
        <v>212</v>
      </c>
      <c r="F70" s="114" t="s">
        <v>176</v>
      </c>
      <c r="G70" s="115" t="s">
        <v>181</v>
      </c>
      <c r="H70" s="116">
        <v>1142.48</v>
      </c>
      <c r="I70" s="117">
        <v>1142.48</v>
      </c>
      <c r="J70" s="117">
        <v>1143.2599020810285</v>
      </c>
      <c r="K70" s="117">
        <v>1183.6546986782628</v>
      </c>
      <c r="L70" s="115">
        <v>1214.3646937615824</v>
      </c>
      <c r="M70" s="115">
        <v>1243.523600372303</v>
      </c>
      <c r="N70" s="115">
        <v>1287.1237761438365</v>
      </c>
      <c r="O70" s="118" t="s">
        <v>183</v>
      </c>
      <c r="Q70" s="119">
        <v>1142.48</v>
      </c>
      <c r="R70" s="119">
        <v>0</v>
      </c>
      <c r="S70" s="119">
        <v>142.81</v>
      </c>
      <c r="T70" s="120">
        <v>8</v>
      </c>
      <c r="U70" s="121" t="s">
        <v>44</v>
      </c>
      <c r="V70" s="119">
        <v>142.81</v>
      </c>
      <c r="W70" s="120">
        <v>8</v>
      </c>
      <c r="X70" s="121" t="s">
        <v>178</v>
      </c>
      <c r="Y70" s="119">
        <v>0</v>
      </c>
      <c r="Z70" s="120">
        <v>0</v>
      </c>
      <c r="AA70" s="121" t="s">
        <v>178</v>
      </c>
      <c r="AB70" s="119">
        <v>0</v>
      </c>
      <c r="AC70" s="120">
        <v>0</v>
      </c>
      <c r="AD70" s="120">
        <v>0</v>
      </c>
      <c r="AE70" s="120">
        <v>0</v>
      </c>
      <c r="AF70" s="120">
        <v>0</v>
      </c>
      <c r="AG70" s="120">
        <v>0</v>
      </c>
      <c r="AH70" s="120">
        <v>0</v>
      </c>
      <c r="AI70" s="120">
        <v>0</v>
      </c>
    </row>
    <row r="71" spans="1:16381">
      <c r="A71" s="112" t="s">
        <v>195</v>
      </c>
      <c r="B71" s="112" t="s">
        <v>196</v>
      </c>
      <c r="C71" s="112" t="s">
        <v>227</v>
      </c>
      <c r="D71" s="112"/>
      <c r="E71" s="113" t="s">
        <v>212</v>
      </c>
      <c r="F71" s="114" t="s">
        <v>176</v>
      </c>
      <c r="G71" s="115" t="s">
        <v>181</v>
      </c>
      <c r="H71" s="116">
        <v>999.67000000000007</v>
      </c>
      <c r="I71" s="117">
        <v>999.67000000000007</v>
      </c>
      <c r="J71" s="117">
        <v>1000.3524143208998</v>
      </c>
      <c r="K71" s="117">
        <v>1035.6978613434799</v>
      </c>
      <c r="L71" s="115">
        <v>1062.5691070413848</v>
      </c>
      <c r="M71" s="115">
        <v>1088.0831503257652</v>
      </c>
      <c r="N71" s="115">
        <v>1126.2333041258571</v>
      </c>
      <c r="O71" s="118" t="s">
        <v>183</v>
      </c>
      <c r="Q71" s="119">
        <v>999.67000000000007</v>
      </c>
      <c r="R71" s="119">
        <v>0</v>
      </c>
      <c r="S71" s="119">
        <v>142.81</v>
      </c>
      <c r="T71" s="120">
        <v>7</v>
      </c>
      <c r="U71" s="121" t="s">
        <v>44</v>
      </c>
      <c r="V71" s="119">
        <v>142.81</v>
      </c>
      <c r="W71" s="120">
        <v>7</v>
      </c>
      <c r="X71" s="121" t="s">
        <v>178</v>
      </c>
      <c r="Y71" s="119">
        <v>0</v>
      </c>
      <c r="Z71" s="120">
        <v>0</v>
      </c>
      <c r="AA71" s="121" t="s">
        <v>178</v>
      </c>
      <c r="AB71" s="119">
        <v>0</v>
      </c>
      <c r="AC71" s="120">
        <v>0</v>
      </c>
      <c r="AD71" s="120">
        <v>0</v>
      </c>
      <c r="AE71" s="120">
        <v>0</v>
      </c>
      <c r="AF71" s="120">
        <v>0</v>
      </c>
      <c r="AG71" s="120">
        <v>0</v>
      </c>
      <c r="AH71" s="120">
        <v>0</v>
      </c>
      <c r="AI71" s="120">
        <v>0</v>
      </c>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c r="AMK71"/>
      <c r="AML71"/>
      <c r="AMM71"/>
      <c r="AMN71"/>
      <c r="AMO71"/>
      <c r="AMP71"/>
      <c r="AMQ71"/>
      <c r="AMR71"/>
      <c r="AMS71"/>
      <c r="AMT71"/>
      <c r="AMU71"/>
      <c r="AMV71"/>
      <c r="AMW71"/>
      <c r="AMX71"/>
      <c r="AMY71"/>
      <c r="AMZ71"/>
      <c r="ANA71"/>
      <c r="ANB71"/>
      <c r="ANC71"/>
      <c r="AND71"/>
      <c r="ANE71"/>
      <c r="ANF71"/>
      <c r="ANG71"/>
      <c r="ANH71"/>
      <c r="ANI71"/>
      <c r="ANJ71"/>
      <c r="ANK71"/>
      <c r="ANL71"/>
      <c r="ANM71"/>
      <c r="ANN71"/>
      <c r="ANO71"/>
      <c r="ANP71"/>
      <c r="ANQ71"/>
      <c r="ANR71"/>
      <c r="ANS71"/>
      <c r="ANT71"/>
      <c r="ANU71"/>
      <c r="ANV71"/>
      <c r="ANW71"/>
      <c r="ANX71"/>
      <c r="ANY71"/>
      <c r="ANZ71"/>
      <c r="AOA71"/>
      <c r="AOB71"/>
      <c r="AOC71"/>
      <c r="AOD71"/>
      <c r="AOE71"/>
      <c r="AOF71"/>
      <c r="AOG71"/>
      <c r="AOH71"/>
      <c r="AOI71"/>
      <c r="AOJ71"/>
      <c r="AOK71"/>
      <c r="AOL71"/>
      <c r="AOM71"/>
      <c r="AON71"/>
      <c r="AOO71"/>
      <c r="AOP71"/>
      <c r="AOQ71"/>
      <c r="AOR71"/>
      <c r="AOS71"/>
      <c r="AOT71"/>
      <c r="AOU71"/>
      <c r="AOV71"/>
      <c r="AOW71"/>
      <c r="AOX71"/>
      <c r="AOY71"/>
      <c r="AOZ71"/>
      <c r="APA71"/>
      <c r="APB71"/>
      <c r="APC71"/>
      <c r="APD71"/>
      <c r="APE71"/>
      <c r="APF71"/>
      <c r="APG71"/>
      <c r="APH71"/>
      <c r="API71"/>
      <c r="APJ71"/>
      <c r="APK71"/>
      <c r="APL71"/>
      <c r="APM71"/>
      <c r="APN71"/>
      <c r="APO71"/>
      <c r="APP71"/>
      <c r="APQ71"/>
      <c r="APR71"/>
      <c r="APS71"/>
      <c r="APT71"/>
      <c r="APU71"/>
      <c r="APV71"/>
      <c r="APW71"/>
      <c r="APX71"/>
      <c r="APY71"/>
      <c r="APZ71"/>
      <c r="AQA71"/>
      <c r="AQB71"/>
      <c r="AQC71"/>
      <c r="AQD71"/>
      <c r="AQE71"/>
      <c r="AQF71"/>
      <c r="AQG71"/>
      <c r="AQH71"/>
      <c r="AQI71"/>
      <c r="AQJ71"/>
      <c r="AQK71"/>
      <c r="AQL71"/>
      <c r="AQM71"/>
      <c r="AQN71"/>
      <c r="AQO71"/>
      <c r="AQP71"/>
      <c r="AQQ71"/>
      <c r="AQR71"/>
      <c r="AQS71"/>
      <c r="AQT71"/>
      <c r="AQU71"/>
      <c r="AQV71"/>
      <c r="AQW71"/>
      <c r="AQX71"/>
      <c r="AQY71"/>
      <c r="AQZ71"/>
      <c r="ARA71"/>
      <c r="ARB71"/>
      <c r="ARC71"/>
      <c r="ARD71"/>
      <c r="ARE71"/>
      <c r="ARF71"/>
      <c r="ARG71"/>
      <c r="ARH71"/>
      <c r="ARI71"/>
      <c r="ARJ71"/>
      <c r="ARK71"/>
      <c r="ARL71"/>
      <c r="ARM71"/>
      <c r="ARN71"/>
      <c r="ARO71"/>
      <c r="ARP71"/>
      <c r="ARQ71"/>
      <c r="ARR71"/>
      <c r="ARS71"/>
      <c r="ART71"/>
      <c r="ARU71"/>
      <c r="ARV71"/>
      <c r="ARW71"/>
      <c r="ARX71"/>
      <c r="ARY71"/>
      <c r="ARZ71"/>
      <c r="ASA71"/>
      <c r="ASB71"/>
      <c r="ASC71"/>
      <c r="ASD71"/>
      <c r="ASE71"/>
      <c r="ASF71"/>
      <c r="ASG71"/>
      <c r="ASH71"/>
      <c r="ASI71"/>
      <c r="ASJ71"/>
      <c r="ASK71"/>
      <c r="ASL71"/>
      <c r="ASM71"/>
      <c r="ASN71"/>
      <c r="ASO71"/>
      <c r="ASP71"/>
      <c r="ASQ71"/>
      <c r="ASR71"/>
      <c r="ASS71"/>
      <c r="AST71"/>
      <c r="ASU71"/>
      <c r="ASV71"/>
      <c r="ASW71"/>
      <c r="ASX71"/>
      <c r="ASY71"/>
      <c r="ASZ71"/>
      <c r="ATA71"/>
      <c r="ATB71"/>
      <c r="ATC71"/>
      <c r="ATD71"/>
      <c r="ATE71"/>
      <c r="ATF71"/>
      <c r="ATG71"/>
      <c r="ATH71"/>
      <c r="ATI71"/>
      <c r="ATJ71"/>
      <c r="ATK71"/>
      <c r="ATL71"/>
      <c r="ATM71"/>
      <c r="ATN71"/>
      <c r="ATO71"/>
      <c r="ATP71"/>
      <c r="ATQ71"/>
      <c r="ATR71"/>
      <c r="ATS71"/>
      <c r="ATT71"/>
      <c r="ATU71"/>
      <c r="ATV71"/>
      <c r="ATW71"/>
      <c r="ATX71"/>
      <c r="ATY71"/>
      <c r="ATZ71"/>
      <c r="AUA71"/>
      <c r="AUB71"/>
      <c r="AUC71"/>
      <c r="AUD71"/>
      <c r="AUE71"/>
      <c r="AUF71"/>
      <c r="AUG71"/>
      <c r="AUH71"/>
      <c r="AUI71"/>
      <c r="AUJ71"/>
      <c r="AUK71"/>
      <c r="AUL71"/>
      <c r="AUM71"/>
      <c r="AUN71"/>
      <c r="AUO71"/>
      <c r="AUP71"/>
      <c r="AUQ71"/>
      <c r="AUR71"/>
      <c r="AUS71"/>
      <c r="AUT71"/>
      <c r="AUU71"/>
      <c r="AUV71"/>
      <c r="AUW71"/>
      <c r="AUX71"/>
      <c r="AUY71"/>
      <c r="AUZ71"/>
      <c r="AVA71"/>
      <c r="AVB71"/>
      <c r="AVC71"/>
      <c r="AVD71"/>
      <c r="AVE71"/>
      <c r="AVF71"/>
      <c r="AVG71"/>
      <c r="AVH71"/>
      <c r="AVI71"/>
      <c r="AVJ71"/>
      <c r="AVK71"/>
      <c r="AVL71"/>
      <c r="AVM71"/>
      <c r="AVN71"/>
      <c r="AVO71"/>
      <c r="AVP71"/>
      <c r="AVQ71"/>
      <c r="AVR71"/>
      <c r="AVS71"/>
      <c r="AVT71"/>
      <c r="AVU71"/>
      <c r="AVV71"/>
      <c r="AVW71"/>
      <c r="AVX71"/>
      <c r="AVY71"/>
      <c r="AVZ71"/>
      <c r="AWA71"/>
      <c r="AWB71"/>
      <c r="AWC71"/>
      <c r="AWD71"/>
      <c r="AWE71"/>
      <c r="AWF71"/>
      <c r="AWG71"/>
      <c r="AWH71"/>
      <c r="AWI71"/>
      <c r="AWJ71"/>
      <c r="AWK71"/>
      <c r="AWL71"/>
      <c r="AWM71"/>
      <c r="AWN71"/>
      <c r="AWO71"/>
      <c r="AWP71"/>
      <c r="AWQ71"/>
      <c r="AWR71"/>
      <c r="AWS71"/>
      <c r="AWT71"/>
      <c r="AWU71"/>
      <c r="AWV71"/>
      <c r="AWW71"/>
      <c r="AWX71"/>
      <c r="AWY71"/>
      <c r="AWZ71"/>
      <c r="AXA71"/>
      <c r="AXB71"/>
      <c r="AXC71"/>
      <c r="AXD71"/>
      <c r="AXE71"/>
      <c r="AXF71"/>
      <c r="AXG71"/>
      <c r="AXH71"/>
      <c r="AXI71"/>
      <c r="AXJ71"/>
      <c r="AXK71"/>
      <c r="AXL71"/>
      <c r="AXM71"/>
      <c r="AXN71"/>
      <c r="AXO71"/>
      <c r="AXP71"/>
      <c r="AXQ71"/>
      <c r="AXR71"/>
      <c r="AXS71"/>
      <c r="AXT71"/>
      <c r="AXU71"/>
      <c r="AXV71"/>
      <c r="AXW71"/>
      <c r="AXX71"/>
      <c r="AXY71"/>
      <c r="AXZ71"/>
      <c r="AYA71"/>
      <c r="AYB71"/>
      <c r="AYC71"/>
      <c r="AYD71"/>
      <c r="AYE71"/>
      <c r="AYF71"/>
      <c r="AYG71"/>
      <c r="AYH71"/>
      <c r="AYI71"/>
      <c r="AYJ71"/>
      <c r="AYK71"/>
      <c r="AYL71"/>
      <c r="AYM71"/>
      <c r="AYN71"/>
      <c r="AYO71"/>
      <c r="AYP71"/>
      <c r="AYQ71"/>
      <c r="AYR71"/>
      <c r="AYS71"/>
      <c r="AYT71"/>
      <c r="AYU71"/>
      <c r="AYV71"/>
      <c r="AYW71"/>
      <c r="AYX71"/>
      <c r="AYY71"/>
      <c r="AYZ71"/>
      <c r="AZA71"/>
      <c r="AZB71"/>
      <c r="AZC71"/>
      <c r="AZD71"/>
      <c r="AZE71"/>
      <c r="AZF71"/>
      <c r="AZG71"/>
      <c r="AZH71"/>
      <c r="AZI71"/>
      <c r="AZJ71"/>
      <c r="AZK71"/>
      <c r="AZL71"/>
      <c r="AZM71"/>
      <c r="AZN71"/>
      <c r="AZO71"/>
      <c r="AZP71"/>
      <c r="AZQ71"/>
      <c r="AZR71"/>
      <c r="AZS71"/>
      <c r="AZT71"/>
      <c r="AZU71"/>
      <c r="AZV71"/>
      <c r="AZW71"/>
      <c r="AZX71"/>
      <c r="AZY71"/>
      <c r="AZZ71"/>
      <c r="BAA71"/>
      <c r="BAB71"/>
      <c r="BAC71"/>
      <c r="BAD71"/>
      <c r="BAE71"/>
      <c r="BAF71"/>
      <c r="BAG71"/>
      <c r="BAH71"/>
      <c r="BAI71"/>
      <c r="BAJ71"/>
      <c r="BAK71"/>
      <c r="BAL71"/>
      <c r="BAM71"/>
      <c r="BAN71"/>
      <c r="BAO71"/>
      <c r="BAP71"/>
      <c r="BAQ71"/>
      <c r="BAR71"/>
      <c r="BAS71"/>
      <c r="BAT71"/>
      <c r="BAU71"/>
      <c r="BAV71"/>
      <c r="BAW71"/>
      <c r="BAX71"/>
      <c r="BAY71"/>
      <c r="BAZ71"/>
      <c r="BBA71"/>
      <c r="BBB71"/>
      <c r="BBC71"/>
      <c r="BBD71"/>
      <c r="BBE71"/>
      <c r="BBF71"/>
      <c r="BBG71"/>
      <c r="BBH71"/>
      <c r="BBI71"/>
      <c r="BBJ71"/>
      <c r="BBK71"/>
      <c r="BBL71"/>
      <c r="BBM71"/>
      <c r="BBN71"/>
      <c r="BBO71"/>
      <c r="BBP71"/>
      <c r="BBQ71"/>
      <c r="BBR71"/>
      <c r="BBS71"/>
      <c r="BBT71"/>
      <c r="BBU71"/>
      <c r="BBV71"/>
      <c r="BBW71"/>
      <c r="BBX71"/>
      <c r="BBY71"/>
      <c r="BBZ71"/>
      <c r="BCA71"/>
      <c r="BCB71"/>
      <c r="BCC71"/>
      <c r="BCD71"/>
      <c r="BCE71"/>
      <c r="BCF71"/>
      <c r="BCG71"/>
      <c r="BCH71"/>
      <c r="BCI71"/>
      <c r="BCJ71"/>
      <c r="BCK71"/>
      <c r="BCL71"/>
      <c r="BCM71"/>
      <c r="BCN71"/>
      <c r="BCO71"/>
      <c r="BCP71"/>
      <c r="BCQ71"/>
      <c r="BCR71"/>
      <c r="BCS71"/>
      <c r="BCT71"/>
      <c r="BCU71"/>
      <c r="BCV71"/>
      <c r="BCW71"/>
      <c r="BCX71"/>
      <c r="BCY71"/>
      <c r="BCZ71"/>
      <c r="BDA71"/>
      <c r="BDB71"/>
      <c r="BDC71"/>
      <c r="BDD71"/>
      <c r="BDE71"/>
      <c r="BDF71"/>
      <c r="BDG71"/>
      <c r="BDH71"/>
      <c r="BDI71"/>
      <c r="BDJ71"/>
      <c r="BDK71"/>
      <c r="BDL71"/>
      <c r="BDM71"/>
      <c r="BDN71"/>
      <c r="BDO71"/>
      <c r="BDP71"/>
      <c r="BDQ71"/>
      <c r="BDR71"/>
      <c r="BDS71"/>
      <c r="BDT71"/>
      <c r="BDU71"/>
      <c r="BDV71"/>
      <c r="BDW71"/>
      <c r="BDX71"/>
      <c r="BDY71"/>
      <c r="BDZ71"/>
      <c r="BEA71"/>
      <c r="BEB71"/>
      <c r="BEC71"/>
      <c r="BED71"/>
      <c r="BEE71"/>
      <c r="BEF71"/>
      <c r="BEG71"/>
      <c r="BEH71"/>
      <c r="BEI71"/>
      <c r="BEJ71"/>
      <c r="BEK71"/>
      <c r="BEL71"/>
      <c r="BEM71"/>
      <c r="BEN71"/>
      <c r="BEO71"/>
      <c r="BEP71"/>
      <c r="BEQ71"/>
      <c r="BER71"/>
      <c r="BES71"/>
      <c r="BET71"/>
      <c r="BEU71"/>
      <c r="BEV71"/>
      <c r="BEW71"/>
      <c r="BEX71"/>
      <c r="BEY71"/>
      <c r="BEZ71"/>
      <c r="BFA71"/>
      <c r="BFB71"/>
      <c r="BFC71"/>
      <c r="BFD71"/>
      <c r="BFE71"/>
      <c r="BFF71"/>
      <c r="BFG71"/>
      <c r="BFH71"/>
      <c r="BFI71"/>
      <c r="BFJ71"/>
      <c r="BFK71"/>
      <c r="BFL71"/>
      <c r="BFM71"/>
      <c r="BFN71"/>
      <c r="BFO71"/>
      <c r="BFP71"/>
      <c r="BFQ71"/>
      <c r="BFR71"/>
      <c r="BFS71"/>
      <c r="BFT71"/>
      <c r="BFU71"/>
      <c r="BFV71"/>
      <c r="BFW71"/>
      <c r="BFX71"/>
      <c r="BFY71"/>
      <c r="BFZ71"/>
      <c r="BGA71"/>
      <c r="BGB71"/>
      <c r="BGC71"/>
      <c r="BGD71"/>
      <c r="BGE71"/>
      <c r="BGF71"/>
      <c r="BGG71"/>
      <c r="BGH71"/>
      <c r="BGI71"/>
      <c r="BGJ71"/>
      <c r="BGK71"/>
      <c r="BGL71"/>
      <c r="BGM71"/>
      <c r="BGN71"/>
      <c r="BGO71"/>
      <c r="BGP71"/>
      <c r="BGQ71"/>
      <c r="BGR71"/>
      <c r="BGS71"/>
      <c r="BGT71"/>
      <c r="BGU71"/>
      <c r="BGV71"/>
      <c r="BGW71"/>
      <c r="BGX71"/>
      <c r="BGY71"/>
      <c r="BGZ71"/>
      <c r="BHA71"/>
      <c r="BHB71"/>
      <c r="BHC71"/>
      <c r="BHD71"/>
      <c r="BHE71"/>
      <c r="BHF71"/>
      <c r="BHG71"/>
      <c r="BHH71"/>
      <c r="BHI71"/>
      <c r="BHJ71"/>
      <c r="BHK71"/>
      <c r="BHL71"/>
      <c r="BHM71"/>
      <c r="BHN71"/>
      <c r="BHO71"/>
      <c r="BHP71"/>
      <c r="BHQ71"/>
      <c r="BHR71"/>
      <c r="BHS71"/>
      <c r="BHT71"/>
      <c r="BHU71"/>
      <c r="BHV71"/>
      <c r="BHW71"/>
      <c r="BHX71"/>
      <c r="BHY71"/>
      <c r="BHZ71"/>
      <c r="BIA71"/>
      <c r="BIB71"/>
      <c r="BIC71"/>
      <c r="BID71"/>
      <c r="BIE71"/>
      <c r="BIF71"/>
      <c r="BIG71"/>
      <c r="BIH71"/>
      <c r="BII71"/>
      <c r="BIJ71"/>
      <c r="BIK71"/>
      <c r="BIL71"/>
      <c r="BIM71"/>
      <c r="BIN71"/>
      <c r="BIO71"/>
      <c r="BIP71"/>
      <c r="BIQ71"/>
      <c r="BIR71"/>
      <c r="BIS71"/>
      <c r="BIT71"/>
      <c r="BIU71"/>
      <c r="BIV71"/>
      <c r="BIW71"/>
      <c r="BIX71"/>
      <c r="BIY71"/>
      <c r="BIZ71"/>
      <c r="BJA71"/>
      <c r="BJB71"/>
      <c r="BJC71"/>
      <c r="BJD71"/>
      <c r="BJE71"/>
      <c r="BJF71"/>
      <c r="BJG71"/>
      <c r="BJH71"/>
      <c r="BJI71"/>
      <c r="BJJ71"/>
      <c r="BJK71"/>
      <c r="BJL71"/>
      <c r="BJM71"/>
      <c r="BJN71"/>
      <c r="BJO71"/>
      <c r="BJP71"/>
      <c r="BJQ71"/>
      <c r="BJR71"/>
      <c r="BJS71"/>
      <c r="BJT71"/>
      <c r="BJU71"/>
      <c r="BJV71"/>
      <c r="BJW71"/>
      <c r="BJX71"/>
      <c r="BJY71"/>
      <c r="BJZ71"/>
      <c r="BKA71"/>
      <c r="BKB71"/>
      <c r="BKC71"/>
      <c r="BKD71"/>
      <c r="BKE71"/>
      <c r="BKF71"/>
      <c r="BKG71"/>
      <c r="BKH71"/>
      <c r="BKI71"/>
      <c r="BKJ71"/>
      <c r="BKK71"/>
      <c r="BKL71"/>
      <c r="BKM71"/>
      <c r="BKN71"/>
      <c r="BKO71"/>
      <c r="BKP71"/>
      <c r="BKQ71"/>
      <c r="BKR71"/>
      <c r="BKS71"/>
      <c r="BKT71"/>
      <c r="BKU71"/>
      <c r="BKV71"/>
      <c r="BKW71"/>
      <c r="BKX71"/>
      <c r="BKY71"/>
      <c r="BKZ71"/>
      <c r="BLA71"/>
      <c r="BLB71"/>
      <c r="BLC71"/>
      <c r="BLD71"/>
      <c r="BLE71"/>
      <c r="BLF71"/>
      <c r="BLG71"/>
      <c r="BLH71"/>
      <c r="BLI71"/>
      <c r="BLJ71"/>
      <c r="BLK71"/>
      <c r="BLL71"/>
      <c r="BLM71"/>
      <c r="BLN71"/>
      <c r="BLO71"/>
      <c r="BLP71"/>
      <c r="BLQ71"/>
      <c r="BLR71"/>
      <c r="BLS71"/>
      <c r="BLT71"/>
      <c r="BLU71"/>
      <c r="BLV71"/>
      <c r="BLW71"/>
      <c r="BLX71"/>
      <c r="BLY71"/>
      <c r="BLZ71"/>
      <c r="BMA71"/>
      <c r="BMB71"/>
      <c r="BMC71"/>
      <c r="BMD71"/>
      <c r="BME71"/>
      <c r="BMF71"/>
      <c r="BMG71"/>
      <c r="BMH71"/>
      <c r="BMI71"/>
      <c r="BMJ71"/>
      <c r="BMK71"/>
      <c r="BML71"/>
      <c r="BMM71"/>
      <c r="BMN71"/>
      <c r="BMO71"/>
      <c r="BMP71"/>
      <c r="BMQ71"/>
      <c r="BMR71"/>
      <c r="BMS71"/>
      <c r="BMT71"/>
      <c r="BMU71"/>
      <c r="BMV71"/>
      <c r="BMW71"/>
      <c r="BMX71"/>
      <c r="BMY71"/>
      <c r="BMZ71"/>
      <c r="BNA71"/>
      <c r="BNB71"/>
      <c r="BNC71"/>
      <c r="BND71"/>
      <c r="BNE71"/>
      <c r="BNF71"/>
      <c r="BNG71"/>
      <c r="BNH71"/>
      <c r="BNI71"/>
      <c r="BNJ71"/>
      <c r="BNK71"/>
      <c r="BNL71"/>
      <c r="BNM71"/>
      <c r="BNN71"/>
      <c r="BNO71"/>
      <c r="BNP71"/>
      <c r="BNQ71"/>
      <c r="BNR71"/>
      <c r="BNS71"/>
      <c r="BNT71"/>
      <c r="BNU71"/>
      <c r="BNV71"/>
      <c r="BNW71"/>
      <c r="BNX71"/>
      <c r="BNY71"/>
      <c r="BNZ71"/>
      <c r="BOA71"/>
      <c r="BOB71"/>
      <c r="BOC71"/>
      <c r="BOD71"/>
      <c r="BOE71"/>
      <c r="BOF71"/>
      <c r="BOG71"/>
      <c r="BOH71"/>
      <c r="BOI71"/>
      <c r="BOJ71"/>
      <c r="BOK71"/>
      <c r="BOL71"/>
      <c r="BOM71"/>
      <c r="BON71"/>
      <c r="BOO71"/>
      <c r="BOP71"/>
      <c r="BOQ71"/>
      <c r="BOR71"/>
      <c r="BOS71"/>
      <c r="BOT71"/>
      <c r="BOU71"/>
      <c r="BOV71"/>
      <c r="BOW71"/>
      <c r="BOX71"/>
      <c r="BOY71"/>
      <c r="BOZ71"/>
      <c r="BPA71"/>
      <c r="BPB71"/>
      <c r="BPC71"/>
      <c r="BPD71"/>
      <c r="BPE71"/>
      <c r="BPF71"/>
      <c r="BPG71"/>
      <c r="BPH71"/>
      <c r="BPI71"/>
      <c r="BPJ71"/>
      <c r="BPK71"/>
      <c r="BPL71"/>
      <c r="BPM71"/>
      <c r="BPN71"/>
      <c r="BPO71"/>
      <c r="BPP71"/>
      <c r="BPQ71"/>
      <c r="BPR71"/>
      <c r="BPS71"/>
      <c r="BPT71"/>
      <c r="BPU71"/>
      <c r="BPV71"/>
      <c r="BPW71"/>
      <c r="BPX71"/>
      <c r="BPY71"/>
      <c r="BPZ71"/>
      <c r="BQA71"/>
      <c r="BQB71"/>
      <c r="BQC71"/>
      <c r="BQD71"/>
      <c r="BQE71"/>
      <c r="BQF71"/>
      <c r="BQG71"/>
      <c r="BQH71"/>
      <c r="BQI71"/>
      <c r="BQJ71"/>
      <c r="BQK71"/>
      <c r="BQL71"/>
      <c r="BQM71"/>
      <c r="BQN71"/>
      <c r="BQO71"/>
      <c r="BQP71"/>
      <c r="BQQ71"/>
      <c r="BQR71"/>
      <c r="BQS71"/>
      <c r="BQT71"/>
      <c r="BQU71"/>
      <c r="BQV71"/>
      <c r="BQW71"/>
      <c r="BQX71"/>
      <c r="BQY71"/>
      <c r="BQZ71"/>
      <c r="BRA71"/>
      <c r="BRB71"/>
      <c r="BRC71"/>
      <c r="BRD71"/>
      <c r="BRE71"/>
      <c r="BRF71"/>
      <c r="BRG71"/>
      <c r="BRH71"/>
      <c r="BRI71"/>
      <c r="BRJ71"/>
      <c r="BRK71"/>
      <c r="BRL71"/>
      <c r="BRM71"/>
      <c r="BRN71"/>
      <c r="BRO71"/>
      <c r="BRP71"/>
      <c r="BRQ71"/>
      <c r="BRR71"/>
      <c r="BRS71"/>
      <c r="BRT71"/>
      <c r="BRU71"/>
      <c r="BRV71"/>
      <c r="BRW71"/>
      <c r="BRX71"/>
      <c r="BRY71"/>
      <c r="BRZ71"/>
      <c r="BSA71"/>
      <c r="BSB71"/>
      <c r="BSC71"/>
      <c r="BSD71"/>
      <c r="BSE71"/>
      <c r="BSF71"/>
      <c r="BSG71"/>
      <c r="BSH71"/>
      <c r="BSI71"/>
      <c r="BSJ71"/>
      <c r="BSK71"/>
      <c r="BSL71"/>
      <c r="BSM71"/>
      <c r="BSN71"/>
      <c r="BSO71"/>
      <c r="BSP71"/>
      <c r="BSQ71"/>
      <c r="BSR71"/>
      <c r="BSS71"/>
      <c r="BST71"/>
      <c r="BSU71"/>
      <c r="BSV71"/>
      <c r="BSW71"/>
      <c r="BSX71"/>
      <c r="BSY71"/>
      <c r="BSZ71"/>
      <c r="BTA71"/>
      <c r="BTB71"/>
      <c r="BTC71"/>
      <c r="BTD71"/>
      <c r="BTE71"/>
      <c r="BTF71"/>
      <c r="BTG71"/>
      <c r="BTH71"/>
      <c r="BTI71"/>
      <c r="BTJ71"/>
      <c r="BTK71"/>
      <c r="BTL71"/>
      <c r="BTM71"/>
      <c r="BTN71"/>
      <c r="BTO71"/>
      <c r="BTP71"/>
      <c r="BTQ71"/>
      <c r="BTR71"/>
      <c r="BTS71"/>
      <c r="BTT71"/>
      <c r="BTU71"/>
      <c r="BTV71"/>
      <c r="BTW71"/>
      <c r="BTX71"/>
      <c r="BTY71"/>
      <c r="BTZ71"/>
      <c r="BUA71"/>
      <c r="BUB71"/>
      <c r="BUC71"/>
      <c r="BUD71"/>
      <c r="BUE71"/>
      <c r="BUF71"/>
      <c r="BUG71"/>
      <c r="BUH71"/>
      <c r="BUI71"/>
      <c r="BUJ71"/>
      <c r="BUK71"/>
      <c r="BUL71"/>
      <c r="BUM71"/>
      <c r="BUN71"/>
      <c r="BUO71"/>
      <c r="BUP71"/>
      <c r="BUQ71"/>
      <c r="BUR71"/>
      <c r="BUS71"/>
      <c r="BUT71"/>
      <c r="BUU71"/>
      <c r="BUV71"/>
      <c r="BUW71"/>
      <c r="BUX71"/>
      <c r="BUY71"/>
      <c r="BUZ71"/>
      <c r="BVA71"/>
      <c r="BVB71"/>
      <c r="BVC71"/>
      <c r="BVD71"/>
      <c r="BVE71"/>
      <c r="BVF71"/>
      <c r="BVG71"/>
      <c r="BVH71"/>
      <c r="BVI71"/>
      <c r="BVJ71"/>
      <c r="BVK71"/>
      <c r="BVL71"/>
      <c r="BVM71"/>
      <c r="BVN71"/>
      <c r="BVO71"/>
      <c r="BVP71"/>
      <c r="BVQ71"/>
      <c r="BVR71"/>
      <c r="BVS71"/>
      <c r="BVT71"/>
      <c r="BVU71"/>
      <c r="BVV71"/>
      <c r="BVW71"/>
      <c r="BVX71"/>
      <c r="BVY71"/>
      <c r="BVZ71"/>
      <c r="BWA71"/>
      <c r="BWB71"/>
      <c r="BWC71"/>
      <c r="BWD71"/>
      <c r="BWE71"/>
      <c r="BWF71"/>
      <c r="BWG71"/>
      <c r="BWH71"/>
      <c r="BWI71"/>
      <c r="BWJ71"/>
      <c r="BWK71"/>
      <c r="BWL71"/>
      <c r="BWM71"/>
      <c r="BWN71"/>
      <c r="BWO71"/>
      <c r="BWP71"/>
      <c r="BWQ71"/>
      <c r="BWR71"/>
      <c r="BWS71"/>
      <c r="BWT71"/>
      <c r="BWU71"/>
      <c r="BWV71"/>
      <c r="BWW71"/>
      <c r="BWX71"/>
      <c r="BWY71"/>
      <c r="BWZ71"/>
      <c r="BXA71"/>
      <c r="BXB71"/>
      <c r="BXC71"/>
      <c r="BXD71"/>
      <c r="BXE71"/>
      <c r="BXF71"/>
      <c r="BXG71"/>
      <c r="BXH71"/>
      <c r="BXI71"/>
      <c r="BXJ71"/>
      <c r="BXK71"/>
      <c r="BXL71"/>
      <c r="BXM71"/>
      <c r="BXN71"/>
      <c r="BXO71"/>
      <c r="BXP71"/>
      <c r="BXQ71"/>
      <c r="BXR71"/>
      <c r="BXS71"/>
      <c r="BXT71"/>
      <c r="BXU71"/>
      <c r="BXV71"/>
      <c r="BXW71"/>
      <c r="BXX71"/>
      <c r="BXY71"/>
      <c r="BXZ71"/>
      <c r="BYA71"/>
      <c r="BYB71"/>
      <c r="BYC71"/>
      <c r="BYD71"/>
      <c r="BYE71"/>
      <c r="BYF71"/>
      <c r="BYG71"/>
      <c r="BYH71"/>
      <c r="BYI71"/>
      <c r="BYJ71"/>
      <c r="BYK71"/>
      <c r="BYL71"/>
      <c r="BYM71"/>
      <c r="BYN71"/>
      <c r="BYO71"/>
      <c r="BYP71"/>
      <c r="BYQ71"/>
      <c r="BYR71"/>
      <c r="BYS71"/>
      <c r="BYT71"/>
      <c r="BYU71"/>
      <c r="BYV71"/>
      <c r="BYW71"/>
      <c r="BYX71"/>
      <c r="BYY71"/>
      <c r="BYZ71"/>
      <c r="BZA71"/>
      <c r="BZB71"/>
      <c r="BZC71"/>
      <c r="BZD71"/>
      <c r="BZE71"/>
      <c r="BZF71"/>
      <c r="BZG71"/>
      <c r="BZH71"/>
      <c r="BZI71"/>
      <c r="BZJ71"/>
      <c r="BZK71"/>
      <c r="BZL71"/>
      <c r="BZM71"/>
      <c r="BZN71"/>
      <c r="BZO71"/>
      <c r="BZP71"/>
      <c r="BZQ71"/>
      <c r="BZR71"/>
      <c r="BZS71"/>
      <c r="BZT71"/>
      <c r="BZU71"/>
      <c r="BZV71"/>
      <c r="BZW71"/>
      <c r="BZX71"/>
      <c r="BZY71"/>
      <c r="BZZ71"/>
      <c r="CAA71"/>
      <c r="CAB71"/>
      <c r="CAC71"/>
      <c r="CAD71"/>
      <c r="CAE71"/>
      <c r="CAF71"/>
      <c r="CAG71"/>
      <c r="CAH71"/>
      <c r="CAI71"/>
      <c r="CAJ71"/>
      <c r="CAK71"/>
      <c r="CAL71"/>
      <c r="CAM71"/>
      <c r="CAN71"/>
      <c r="CAO71"/>
      <c r="CAP71"/>
      <c r="CAQ71"/>
      <c r="CAR71"/>
      <c r="CAS71"/>
      <c r="CAT71"/>
      <c r="CAU71"/>
      <c r="CAV71"/>
      <c r="CAW71"/>
      <c r="CAX71"/>
      <c r="CAY71"/>
      <c r="CAZ71"/>
      <c r="CBA71"/>
      <c r="CBB71"/>
      <c r="CBC71"/>
      <c r="CBD71"/>
      <c r="CBE71"/>
      <c r="CBF71"/>
      <c r="CBG71"/>
      <c r="CBH71"/>
      <c r="CBI71"/>
      <c r="CBJ71"/>
      <c r="CBK71"/>
      <c r="CBL71"/>
      <c r="CBM71"/>
      <c r="CBN71"/>
      <c r="CBO71"/>
      <c r="CBP71"/>
      <c r="CBQ71"/>
      <c r="CBR71"/>
      <c r="CBS71"/>
      <c r="CBT71"/>
      <c r="CBU71"/>
      <c r="CBV71"/>
      <c r="CBW71"/>
      <c r="CBX71"/>
      <c r="CBY71"/>
      <c r="CBZ71"/>
      <c r="CCA71"/>
      <c r="CCB71"/>
      <c r="CCC71"/>
      <c r="CCD71"/>
      <c r="CCE71"/>
      <c r="CCF71"/>
      <c r="CCG71"/>
      <c r="CCH71"/>
      <c r="CCI71"/>
      <c r="CCJ71"/>
      <c r="CCK71"/>
      <c r="CCL71"/>
      <c r="CCM71"/>
      <c r="CCN71"/>
      <c r="CCO71"/>
      <c r="CCP71"/>
      <c r="CCQ71"/>
      <c r="CCR71"/>
      <c r="CCS71"/>
      <c r="CCT71"/>
      <c r="CCU71"/>
      <c r="CCV71"/>
      <c r="CCW71"/>
      <c r="CCX71"/>
      <c r="CCY71"/>
      <c r="CCZ71"/>
      <c r="CDA71"/>
      <c r="CDB71"/>
      <c r="CDC71"/>
      <c r="CDD71"/>
      <c r="CDE71"/>
      <c r="CDF71"/>
      <c r="CDG71"/>
      <c r="CDH71"/>
      <c r="CDI71"/>
      <c r="CDJ71"/>
      <c r="CDK71"/>
      <c r="CDL71"/>
      <c r="CDM71"/>
      <c r="CDN71"/>
      <c r="CDO71"/>
      <c r="CDP71"/>
      <c r="CDQ71"/>
      <c r="CDR71"/>
      <c r="CDS71"/>
      <c r="CDT71"/>
      <c r="CDU71"/>
      <c r="CDV71"/>
      <c r="CDW71"/>
      <c r="CDX71"/>
      <c r="CDY71"/>
      <c r="CDZ71"/>
      <c r="CEA71"/>
      <c r="CEB71"/>
      <c r="CEC71"/>
      <c r="CED71"/>
      <c r="CEE71"/>
      <c r="CEF71"/>
      <c r="CEG71"/>
      <c r="CEH71"/>
      <c r="CEI71"/>
      <c r="CEJ71"/>
      <c r="CEK71"/>
      <c r="CEL71"/>
      <c r="CEM71"/>
      <c r="CEN71"/>
      <c r="CEO71"/>
      <c r="CEP71"/>
      <c r="CEQ71"/>
      <c r="CER71"/>
      <c r="CES71"/>
      <c r="CET71"/>
      <c r="CEU71"/>
      <c r="CEV71"/>
      <c r="CEW71"/>
      <c r="CEX71"/>
      <c r="CEY71"/>
      <c r="CEZ71"/>
      <c r="CFA71"/>
      <c r="CFB71"/>
      <c r="CFC71"/>
      <c r="CFD71"/>
      <c r="CFE71"/>
      <c r="CFF71"/>
      <c r="CFG71"/>
      <c r="CFH71"/>
      <c r="CFI71"/>
      <c r="CFJ71"/>
      <c r="CFK71"/>
      <c r="CFL71"/>
      <c r="CFM71"/>
      <c r="CFN71"/>
      <c r="CFO71"/>
      <c r="CFP71"/>
      <c r="CFQ71"/>
      <c r="CFR71"/>
      <c r="CFS71"/>
      <c r="CFT71"/>
      <c r="CFU71"/>
      <c r="CFV71"/>
      <c r="CFW71"/>
      <c r="CFX71"/>
      <c r="CFY71"/>
      <c r="CFZ71"/>
      <c r="CGA71"/>
      <c r="CGB71"/>
      <c r="CGC71"/>
      <c r="CGD71"/>
      <c r="CGE71"/>
      <c r="CGF71"/>
      <c r="CGG71"/>
      <c r="CGH71"/>
      <c r="CGI71"/>
      <c r="CGJ71"/>
      <c r="CGK71"/>
      <c r="CGL71"/>
      <c r="CGM71"/>
      <c r="CGN71"/>
      <c r="CGO71"/>
      <c r="CGP71"/>
      <c r="CGQ71"/>
      <c r="CGR71"/>
      <c r="CGS71"/>
      <c r="CGT71"/>
      <c r="CGU71"/>
      <c r="CGV71"/>
      <c r="CGW71"/>
      <c r="CGX71"/>
      <c r="CGY71"/>
      <c r="CGZ71"/>
      <c r="CHA71"/>
      <c r="CHB71"/>
      <c r="CHC71"/>
      <c r="CHD71"/>
      <c r="CHE71"/>
      <c r="CHF71"/>
      <c r="CHG71"/>
      <c r="CHH71"/>
      <c r="CHI71"/>
      <c r="CHJ71"/>
      <c r="CHK71"/>
      <c r="CHL71"/>
      <c r="CHM71"/>
      <c r="CHN71"/>
      <c r="CHO71"/>
      <c r="CHP71"/>
      <c r="CHQ71"/>
      <c r="CHR71"/>
      <c r="CHS71"/>
      <c r="CHT71"/>
      <c r="CHU71"/>
      <c r="CHV71"/>
      <c r="CHW71"/>
      <c r="CHX71"/>
      <c r="CHY71"/>
      <c r="CHZ71"/>
      <c r="CIA71"/>
      <c r="CIB71"/>
      <c r="CIC71"/>
      <c r="CID71"/>
      <c r="CIE71"/>
      <c r="CIF71"/>
      <c r="CIG71"/>
      <c r="CIH71"/>
      <c r="CII71"/>
      <c r="CIJ71"/>
      <c r="CIK71"/>
      <c r="CIL71"/>
      <c r="CIM71"/>
      <c r="CIN71"/>
      <c r="CIO71"/>
      <c r="CIP71"/>
      <c r="CIQ71"/>
      <c r="CIR71"/>
      <c r="CIS71"/>
      <c r="CIT71"/>
      <c r="CIU71"/>
      <c r="CIV71"/>
      <c r="CIW71"/>
      <c r="CIX71"/>
      <c r="CIY71"/>
      <c r="CIZ71"/>
      <c r="CJA71"/>
      <c r="CJB71"/>
      <c r="CJC71"/>
      <c r="CJD71"/>
      <c r="CJE71"/>
      <c r="CJF71"/>
      <c r="CJG71"/>
      <c r="CJH71"/>
      <c r="CJI71"/>
      <c r="CJJ71"/>
      <c r="CJK71"/>
      <c r="CJL71"/>
      <c r="CJM71"/>
      <c r="CJN71"/>
      <c r="CJO71"/>
      <c r="CJP71"/>
      <c r="CJQ71"/>
      <c r="CJR71"/>
      <c r="CJS71"/>
      <c r="CJT71"/>
      <c r="CJU71"/>
      <c r="CJV71"/>
      <c r="CJW71"/>
      <c r="CJX71"/>
      <c r="CJY71"/>
      <c r="CJZ71"/>
      <c r="CKA71"/>
      <c r="CKB71"/>
      <c r="CKC71"/>
      <c r="CKD71"/>
      <c r="CKE71"/>
      <c r="CKF71"/>
      <c r="CKG71"/>
      <c r="CKH71"/>
      <c r="CKI71"/>
      <c r="CKJ71"/>
      <c r="CKK71"/>
      <c r="CKL71"/>
      <c r="CKM71"/>
      <c r="CKN71"/>
      <c r="CKO71"/>
      <c r="CKP71"/>
      <c r="CKQ71"/>
      <c r="CKR71"/>
      <c r="CKS71"/>
      <c r="CKT71"/>
      <c r="CKU71"/>
      <c r="CKV71"/>
      <c r="CKW71"/>
      <c r="CKX71"/>
      <c r="CKY71"/>
      <c r="CKZ71"/>
      <c r="CLA71"/>
      <c r="CLB71"/>
      <c r="CLC71"/>
      <c r="CLD71"/>
      <c r="CLE71"/>
      <c r="CLF71"/>
      <c r="CLG71"/>
      <c r="CLH71"/>
      <c r="CLI71"/>
      <c r="CLJ71"/>
      <c r="CLK71"/>
      <c r="CLL71"/>
      <c r="CLM71"/>
      <c r="CLN71"/>
      <c r="CLO71"/>
      <c r="CLP71"/>
      <c r="CLQ71"/>
      <c r="CLR71"/>
      <c r="CLS71"/>
      <c r="CLT71"/>
      <c r="CLU71"/>
      <c r="CLV71"/>
      <c r="CLW71"/>
      <c r="CLX71"/>
      <c r="CLY71"/>
      <c r="CLZ71"/>
      <c r="CMA71"/>
      <c r="CMB71"/>
      <c r="CMC71"/>
      <c r="CMD71"/>
      <c r="CME71"/>
      <c r="CMF71"/>
      <c r="CMG71"/>
      <c r="CMH71"/>
      <c r="CMI71"/>
      <c r="CMJ71"/>
      <c r="CMK71"/>
      <c r="CML71"/>
      <c r="CMM71"/>
      <c r="CMN71"/>
      <c r="CMO71"/>
      <c r="CMP71"/>
      <c r="CMQ71"/>
      <c r="CMR71"/>
      <c r="CMS71"/>
      <c r="CMT71"/>
      <c r="CMU71"/>
      <c r="CMV71"/>
      <c r="CMW71"/>
      <c r="CMX71"/>
      <c r="CMY71"/>
      <c r="CMZ71"/>
      <c r="CNA71"/>
      <c r="CNB71"/>
      <c r="CNC71"/>
      <c r="CND71"/>
      <c r="CNE71"/>
      <c r="CNF71"/>
      <c r="CNG71"/>
      <c r="CNH71"/>
      <c r="CNI71"/>
      <c r="CNJ71"/>
      <c r="CNK71"/>
      <c r="CNL71"/>
      <c r="CNM71"/>
      <c r="CNN71"/>
      <c r="CNO71"/>
      <c r="CNP71"/>
      <c r="CNQ71"/>
      <c r="CNR71"/>
      <c r="CNS71"/>
      <c r="CNT71"/>
      <c r="CNU71"/>
      <c r="CNV71"/>
      <c r="CNW71"/>
      <c r="CNX71"/>
      <c r="CNY71"/>
      <c r="CNZ71"/>
      <c r="COA71"/>
      <c r="COB71"/>
      <c r="COC71"/>
      <c r="COD71"/>
      <c r="COE71"/>
      <c r="COF71"/>
      <c r="COG71"/>
      <c r="COH71"/>
      <c r="COI71"/>
      <c r="COJ71"/>
      <c r="COK71"/>
      <c r="COL71"/>
      <c r="COM71"/>
      <c r="CON71"/>
      <c r="COO71"/>
      <c r="COP71"/>
      <c r="COQ71"/>
      <c r="COR71"/>
      <c r="COS71"/>
      <c r="COT71"/>
      <c r="COU71"/>
      <c r="COV71"/>
      <c r="COW71"/>
      <c r="COX71"/>
      <c r="COY71"/>
      <c r="COZ71"/>
      <c r="CPA71"/>
      <c r="CPB71"/>
      <c r="CPC71"/>
      <c r="CPD71"/>
      <c r="CPE71"/>
      <c r="CPF71"/>
      <c r="CPG71"/>
      <c r="CPH71"/>
      <c r="CPI71"/>
      <c r="CPJ71"/>
      <c r="CPK71"/>
      <c r="CPL71"/>
      <c r="CPM71"/>
      <c r="CPN71"/>
      <c r="CPO71"/>
      <c r="CPP71"/>
      <c r="CPQ71"/>
      <c r="CPR71"/>
      <c r="CPS71"/>
      <c r="CPT71"/>
      <c r="CPU71"/>
      <c r="CPV71"/>
      <c r="CPW71"/>
      <c r="CPX71"/>
      <c r="CPY71"/>
      <c r="CPZ71"/>
      <c r="CQA71"/>
      <c r="CQB71"/>
      <c r="CQC71"/>
      <c r="CQD71"/>
      <c r="CQE71"/>
      <c r="CQF71"/>
      <c r="CQG71"/>
      <c r="CQH71"/>
      <c r="CQI71"/>
      <c r="CQJ71"/>
      <c r="CQK71"/>
      <c r="CQL71"/>
      <c r="CQM71"/>
      <c r="CQN71"/>
      <c r="CQO71"/>
      <c r="CQP71"/>
      <c r="CQQ71"/>
      <c r="CQR71"/>
      <c r="CQS71"/>
      <c r="CQT71"/>
      <c r="CQU71"/>
      <c r="CQV71"/>
      <c r="CQW71"/>
      <c r="CQX71"/>
      <c r="CQY71"/>
      <c r="CQZ71"/>
      <c r="CRA71"/>
      <c r="CRB71"/>
      <c r="CRC71"/>
      <c r="CRD71"/>
      <c r="CRE71"/>
      <c r="CRF71"/>
      <c r="CRG71"/>
      <c r="CRH71"/>
      <c r="CRI71"/>
      <c r="CRJ71"/>
      <c r="CRK71"/>
      <c r="CRL71"/>
      <c r="CRM71"/>
      <c r="CRN71"/>
      <c r="CRO71"/>
      <c r="CRP71"/>
      <c r="CRQ71"/>
      <c r="CRR71"/>
      <c r="CRS71"/>
      <c r="CRT71"/>
      <c r="CRU71"/>
      <c r="CRV71"/>
      <c r="CRW71"/>
      <c r="CRX71"/>
      <c r="CRY71"/>
      <c r="CRZ71"/>
      <c r="CSA71"/>
      <c r="CSB71"/>
      <c r="CSC71"/>
      <c r="CSD71"/>
      <c r="CSE71"/>
      <c r="CSF71"/>
      <c r="CSG71"/>
      <c r="CSH71"/>
      <c r="CSI71"/>
      <c r="CSJ71"/>
      <c r="CSK71"/>
      <c r="CSL71"/>
      <c r="CSM71"/>
      <c r="CSN71"/>
      <c r="CSO71"/>
      <c r="CSP71"/>
      <c r="CSQ71"/>
      <c r="CSR71"/>
      <c r="CSS71"/>
      <c r="CST71"/>
      <c r="CSU71"/>
      <c r="CSV71"/>
      <c r="CSW71"/>
      <c r="CSX71"/>
      <c r="CSY71"/>
      <c r="CSZ71"/>
      <c r="CTA71"/>
      <c r="CTB71"/>
      <c r="CTC71"/>
      <c r="CTD71"/>
      <c r="CTE71"/>
      <c r="CTF71"/>
      <c r="CTG71"/>
      <c r="CTH71"/>
      <c r="CTI71"/>
      <c r="CTJ71"/>
      <c r="CTK71"/>
      <c r="CTL71"/>
      <c r="CTM71"/>
      <c r="CTN71"/>
      <c r="CTO71"/>
      <c r="CTP71"/>
      <c r="CTQ71"/>
      <c r="CTR71"/>
      <c r="CTS71"/>
      <c r="CTT71"/>
      <c r="CTU71"/>
      <c r="CTV71"/>
      <c r="CTW71"/>
      <c r="CTX71"/>
      <c r="CTY71"/>
      <c r="CTZ71"/>
      <c r="CUA71"/>
      <c r="CUB71"/>
      <c r="CUC71"/>
      <c r="CUD71"/>
      <c r="CUE71"/>
      <c r="CUF71"/>
      <c r="CUG71"/>
      <c r="CUH71"/>
      <c r="CUI71"/>
      <c r="CUJ71"/>
      <c r="CUK71"/>
      <c r="CUL71"/>
      <c r="CUM71"/>
      <c r="CUN71"/>
      <c r="CUO71"/>
      <c r="CUP71"/>
      <c r="CUQ71"/>
      <c r="CUR71"/>
      <c r="CUS71"/>
      <c r="CUT71"/>
      <c r="CUU71"/>
      <c r="CUV71"/>
      <c r="CUW71"/>
      <c r="CUX71"/>
      <c r="CUY71"/>
      <c r="CUZ71"/>
      <c r="CVA71"/>
      <c r="CVB71"/>
      <c r="CVC71"/>
      <c r="CVD71"/>
      <c r="CVE71"/>
      <c r="CVF71"/>
      <c r="CVG71"/>
      <c r="CVH71"/>
      <c r="CVI71"/>
      <c r="CVJ71"/>
      <c r="CVK71"/>
      <c r="CVL71"/>
      <c r="CVM71"/>
      <c r="CVN71"/>
      <c r="CVO71"/>
      <c r="CVP71"/>
      <c r="CVQ71"/>
      <c r="CVR71"/>
      <c r="CVS71"/>
      <c r="CVT71"/>
      <c r="CVU71"/>
      <c r="CVV71"/>
      <c r="CVW71"/>
      <c r="CVX71"/>
      <c r="CVY71"/>
      <c r="CVZ71"/>
      <c r="CWA71"/>
      <c r="CWB71"/>
      <c r="CWC71"/>
      <c r="CWD71"/>
      <c r="CWE71"/>
      <c r="CWF71"/>
      <c r="CWG71"/>
      <c r="CWH71"/>
      <c r="CWI71"/>
      <c r="CWJ71"/>
      <c r="CWK71"/>
      <c r="CWL71"/>
      <c r="CWM71"/>
      <c r="CWN71"/>
      <c r="CWO71"/>
      <c r="CWP71"/>
      <c r="CWQ71"/>
      <c r="CWR71"/>
      <c r="CWS71"/>
      <c r="CWT71"/>
      <c r="CWU71"/>
      <c r="CWV71"/>
      <c r="CWW71"/>
      <c r="CWX71"/>
      <c r="CWY71"/>
      <c r="CWZ71"/>
      <c r="CXA71"/>
      <c r="CXB71"/>
      <c r="CXC71"/>
      <c r="CXD71"/>
      <c r="CXE71"/>
      <c r="CXF71"/>
      <c r="CXG71"/>
      <c r="CXH71"/>
      <c r="CXI71"/>
      <c r="CXJ71"/>
      <c r="CXK71"/>
      <c r="CXL71"/>
      <c r="CXM71"/>
      <c r="CXN71"/>
      <c r="CXO71"/>
      <c r="CXP71"/>
      <c r="CXQ71"/>
      <c r="CXR71"/>
      <c r="CXS71"/>
      <c r="CXT71"/>
      <c r="CXU71"/>
      <c r="CXV71"/>
      <c r="CXW71"/>
      <c r="CXX71"/>
      <c r="CXY71"/>
      <c r="CXZ71"/>
      <c r="CYA71"/>
      <c r="CYB71"/>
      <c r="CYC71"/>
      <c r="CYD71"/>
      <c r="CYE71"/>
      <c r="CYF71"/>
      <c r="CYG71"/>
      <c r="CYH71"/>
      <c r="CYI71"/>
      <c r="CYJ71"/>
      <c r="CYK71"/>
      <c r="CYL71"/>
      <c r="CYM71"/>
      <c r="CYN71"/>
      <c r="CYO71"/>
      <c r="CYP71"/>
      <c r="CYQ71"/>
      <c r="CYR71"/>
      <c r="CYS71"/>
      <c r="CYT71"/>
      <c r="CYU71"/>
      <c r="CYV71"/>
      <c r="CYW71"/>
      <c r="CYX71"/>
      <c r="CYY71"/>
      <c r="CYZ71"/>
      <c r="CZA71"/>
      <c r="CZB71"/>
      <c r="CZC71"/>
      <c r="CZD71"/>
      <c r="CZE71"/>
      <c r="CZF71"/>
      <c r="CZG71"/>
      <c r="CZH71"/>
      <c r="CZI71"/>
      <c r="CZJ71"/>
      <c r="CZK71"/>
      <c r="CZL71"/>
      <c r="CZM71"/>
      <c r="CZN71"/>
      <c r="CZO71"/>
      <c r="CZP71"/>
      <c r="CZQ71"/>
      <c r="CZR71"/>
      <c r="CZS71"/>
      <c r="CZT71"/>
      <c r="CZU71"/>
      <c r="CZV71"/>
      <c r="CZW71"/>
      <c r="CZX71"/>
      <c r="CZY71"/>
      <c r="CZZ71"/>
      <c r="DAA71"/>
      <c r="DAB71"/>
      <c r="DAC71"/>
      <c r="DAD71"/>
      <c r="DAE71"/>
      <c r="DAF71"/>
      <c r="DAG71"/>
      <c r="DAH71"/>
      <c r="DAI71"/>
      <c r="DAJ71"/>
      <c r="DAK71"/>
      <c r="DAL71"/>
      <c r="DAM71"/>
      <c r="DAN71"/>
      <c r="DAO71"/>
      <c r="DAP71"/>
      <c r="DAQ71"/>
      <c r="DAR71"/>
      <c r="DAS71"/>
      <c r="DAT71"/>
      <c r="DAU71"/>
      <c r="DAV71"/>
      <c r="DAW71"/>
      <c r="DAX71"/>
      <c r="DAY71"/>
      <c r="DAZ71"/>
      <c r="DBA71"/>
      <c r="DBB71"/>
      <c r="DBC71"/>
      <c r="DBD71"/>
      <c r="DBE71"/>
      <c r="DBF71"/>
      <c r="DBG71"/>
      <c r="DBH71"/>
      <c r="DBI71"/>
      <c r="DBJ71"/>
      <c r="DBK71"/>
      <c r="DBL71"/>
      <c r="DBM71"/>
      <c r="DBN71"/>
      <c r="DBO71"/>
      <c r="DBP71"/>
      <c r="DBQ71"/>
      <c r="DBR71"/>
      <c r="DBS71"/>
      <c r="DBT71"/>
      <c r="DBU71"/>
      <c r="DBV71"/>
      <c r="DBW71"/>
      <c r="DBX71"/>
      <c r="DBY71"/>
      <c r="DBZ71"/>
      <c r="DCA71"/>
      <c r="DCB71"/>
      <c r="DCC71"/>
      <c r="DCD71"/>
      <c r="DCE71"/>
      <c r="DCF71"/>
      <c r="DCG71"/>
      <c r="DCH71"/>
      <c r="DCI71"/>
      <c r="DCJ71"/>
      <c r="DCK71"/>
      <c r="DCL71"/>
      <c r="DCM71"/>
      <c r="DCN71"/>
      <c r="DCO71"/>
      <c r="DCP71"/>
      <c r="DCQ71"/>
      <c r="DCR71"/>
      <c r="DCS71"/>
      <c r="DCT71"/>
      <c r="DCU71"/>
      <c r="DCV71"/>
      <c r="DCW71"/>
      <c r="DCX71"/>
      <c r="DCY71"/>
      <c r="DCZ71"/>
      <c r="DDA71"/>
      <c r="DDB71"/>
      <c r="DDC71"/>
      <c r="DDD71"/>
      <c r="DDE71"/>
      <c r="DDF71"/>
      <c r="DDG71"/>
      <c r="DDH71"/>
      <c r="DDI71"/>
      <c r="DDJ71"/>
      <c r="DDK71"/>
      <c r="DDL71"/>
      <c r="DDM71"/>
      <c r="DDN71"/>
      <c r="DDO71"/>
      <c r="DDP71"/>
      <c r="DDQ71"/>
      <c r="DDR71"/>
      <c r="DDS71"/>
      <c r="DDT71"/>
      <c r="DDU71"/>
      <c r="DDV71"/>
      <c r="DDW71"/>
      <c r="DDX71"/>
      <c r="DDY71"/>
      <c r="DDZ71"/>
      <c r="DEA71"/>
      <c r="DEB71"/>
      <c r="DEC71"/>
      <c r="DED71"/>
      <c r="DEE71"/>
      <c r="DEF71"/>
      <c r="DEG71"/>
      <c r="DEH71"/>
      <c r="DEI71"/>
      <c r="DEJ71"/>
      <c r="DEK71"/>
      <c r="DEL71"/>
      <c r="DEM71"/>
      <c r="DEN71"/>
      <c r="DEO71"/>
      <c r="DEP71"/>
      <c r="DEQ71"/>
      <c r="DER71"/>
      <c r="DES71"/>
      <c r="DET71"/>
      <c r="DEU71"/>
      <c r="DEV71"/>
      <c r="DEW71"/>
      <c r="DEX71"/>
      <c r="DEY71"/>
      <c r="DEZ71"/>
      <c r="DFA71"/>
      <c r="DFB71"/>
      <c r="DFC71"/>
      <c r="DFD71"/>
      <c r="DFE71"/>
      <c r="DFF71"/>
      <c r="DFG71"/>
      <c r="DFH71"/>
      <c r="DFI71"/>
      <c r="DFJ71"/>
      <c r="DFK71"/>
      <c r="DFL71"/>
      <c r="DFM71"/>
      <c r="DFN71"/>
      <c r="DFO71"/>
      <c r="DFP71"/>
      <c r="DFQ71"/>
      <c r="DFR71"/>
      <c r="DFS71"/>
      <c r="DFT71"/>
      <c r="DFU71"/>
      <c r="DFV71"/>
      <c r="DFW71"/>
      <c r="DFX71"/>
      <c r="DFY71"/>
      <c r="DFZ71"/>
      <c r="DGA71"/>
      <c r="DGB71"/>
      <c r="DGC71"/>
      <c r="DGD71"/>
      <c r="DGE71"/>
      <c r="DGF71"/>
      <c r="DGG71"/>
      <c r="DGH71"/>
      <c r="DGI71"/>
      <c r="DGJ71"/>
      <c r="DGK71"/>
      <c r="DGL71"/>
      <c r="DGM71"/>
      <c r="DGN71"/>
      <c r="DGO71"/>
      <c r="DGP71"/>
      <c r="DGQ71"/>
      <c r="DGR71"/>
      <c r="DGS71"/>
      <c r="DGT71"/>
      <c r="DGU71"/>
      <c r="DGV71"/>
      <c r="DGW71"/>
      <c r="DGX71"/>
      <c r="DGY71"/>
      <c r="DGZ71"/>
      <c r="DHA71"/>
      <c r="DHB71"/>
      <c r="DHC71"/>
      <c r="DHD71"/>
      <c r="DHE71"/>
      <c r="DHF71"/>
      <c r="DHG71"/>
      <c r="DHH71"/>
      <c r="DHI71"/>
      <c r="DHJ71"/>
      <c r="DHK71"/>
      <c r="DHL71"/>
      <c r="DHM71"/>
      <c r="DHN71"/>
      <c r="DHO71"/>
      <c r="DHP71"/>
      <c r="DHQ71"/>
      <c r="DHR71"/>
      <c r="DHS71"/>
      <c r="DHT71"/>
      <c r="DHU71"/>
      <c r="DHV71"/>
      <c r="DHW71"/>
      <c r="DHX71"/>
      <c r="DHY71"/>
      <c r="DHZ71"/>
      <c r="DIA71"/>
      <c r="DIB71"/>
      <c r="DIC71"/>
      <c r="DID71"/>
      <c r="DIE71"/>
      <c r="DIF71"/>
      <c r="DIG71"/>
      <c r="DIH71"/>
      <c r="DII71"/>
      <c r="DIJ71"/>
      <c r="DIK71"/>
      <c r="DIL71"/>
      <c r="DIM71"/>
      <c r="DIN71"/>
      <c r="DIO71"/>
      <c r="DIP71"/>
      <c r="DIQ71"/>
      <c r="DIR71"/>
      <c r="DIS71"/>
      <c r="DIT71"/>
      <c r="DIU71"/>
      <c r="DIV71"/>
      <c r="DIW71"/>
      <c r="DIX71"/>
      <c r="DIY71"/>
      <c r="DIZ71"/>
      <c r="DJA71"/>
      <c r="DJB71"/>
      <c r="DJC71"/>
      <c r="DJD71"/>
      <c r="DJE71"/>
      <c r="DJF71"/>
      <c r="DJG71"/>
      <c r="DJH71"/>
      <c r="DJI71"/>
      <c r="DJJ71"/>
      <c r="DJK71"/>
      <c r="DJL71"/>
      <c r="DJM71"/>
      <c r="DJN71"/>
      <c r="DJO71"/>
      <c r="DJP71"/>
      <c r="DJQ71"/>
      <c r="DJR71"/>
      <c r="DJS71"/>
      <c r="DJT71"/>
      <c r="DJU71"/>
      <c r="DJV71"/>
      <c r="DJW71"/>
      <c r="DJX71"/>
      <c r="DJY71"/>
      <c r="DJZ71"/>
      <c r="DKA71"/>
      <c r="DKB71"/>
      <c r="DKC71"/>
      <c r="DKD71"/>
      <c r="DKE71"/>
      <c r="DKF71"/>
      <c r="DKG71"/>
      <c r="DKH71"/>
      <c r="DKI71"/>
      <c r="DKJ71"/>
      <c r="DKK71"/>
      <c r="DKL71"/>
      <c r="DKM71"/>
      <c r="DKN71"/>
      <c r="DKO71"/>
      <c r="DKP71"/>
      <c r="DKQ71"/>
      <c r="DKR71"/>
      <c r="DKS71"/>
      <c r="DKT71"/>
      <c r="DKU71"/>
      <c r="DKV71"/>
      <c r="DKW71"/>
      <c r="DKX71"/>
      <c r="DKY71"/>
      <c r="DKZ71"/>
      <c r="DLA71"/>
      <c r="DLB71"/>
      <c r="DLC71"/>
      <c r="DLD71"/>
      <c r="DLE71"/>
      <c r="DLF71"/>
      <c r="DLG71"/>
      <c r="DLH71"/>
      <c r="DLI71"/>
      <c r="DLJ71"/>
      <c r="DLK71"/>
      <c r="DLL71"/>
      <c r="DLM71"/>
      <c r="DLN71"/>
      <c r="DLO71"/>
      <c r="DLP71"/>
      <c r="DLQ71"/>
      <c r="DLR71"/>
      <c r="DLS71"/>
      <c r="DLT71"/>
      <c r="DLU71"/>
      <c r="DLV71"/>
      <c r="DLW71"/>
      <c r="DLX71"/>
      <c r="DLY71"/>
      <c r="DLZ71"/>
      <c r="DMA71"/>
      <c r="DMB71"/>
      <c r="DMC71"/>
      <c r="DMD71"/>
      <c r="DME71"/>
      <c r="DMF71"/>
      <c r="DMG71"/>
      <c r="DMH71"/>
      <c r="DMI71"/>
      <c r="DMJ71"/>
      <c r="DMK71"/>
      <c r="DML71"/>
      <c r="DMM71"/>
      <c r="DMN71"/>
      <c r="DMO71"/>
      <c r="DMP71"/>
      <c r="DMQ71"/>
      <c r="DMR71"/>
      <c r="DMS71"/>
      <c r="DMT71"/>
      <c r="DMU71"/>
      <c r="DMV71"/>
      <c r="DMW71"/>
      <c r="DMX71"/>
      <c r="DMY71"/>
      <c r="DMZ71"/>
      <c r="DNA71"/>
      <c r="DNB71"/>
      <c r="DNC71"/>
      <c r="DND71"/>
      <c r="DNE71"/>
      <c r="DNF71"/>
      <c r="DNG71"/>
      <c r="DNH71"/>
      <c r="DNI71"/>
      <c r="DNJ71"/>
      <c r="DNK71"/>
      <c r="DNL71"/>
      <c r="DNM71"/>
      <c r="DNN71"/>
      <c r="DNO71"/>
      <c r="DNP71"/>
      <c r="DNQ71"/>
      <c r="DNR71"/>
      <c r="DNS71"/>
      <c r="DNT71"/>
      <c r="DNU71"/>
      <c r="DNV71"/>
      <c r="DNW71"/>
      <c r="DNX71"/>
      <c r="DNY71"/>
      <c r="DNZ71"/>
      <c r="DOA71"/>
      <c r="DOB71"/>
      <c r="DOC71"/>
      <c r="DOD71"/>
      <c r="DOE71"/>
      <c r="DOF71"/>
      <c r="DOG71"/>
      <c r="DOH71"/>
      <c r="DOI71"/>
      <c r="DOJ71"/>
      <c r="DOK71"/>
      <c r="DOL71"/>
      <c r="DOM71"/>
      <c r="DON71"/>
      <c r="DOO71"/>
      <c r="DOP71"/>
      <c r="DOQ71"/>
      <c r="DOR71"/>
      <c r="DOS71"/>
      <c r="DOT71"/>
      <c r="DOU71"/>
      <c r="DOV71"/>
      <c r="DOW71"/>
      <c r="DOX71"/>
      <c r="DOY71"/>
      <c r="DOZ71"/>
      <c r="DPA71"/>
      <c r="DPB71"/>
      <c r="DPC71"/>
      <c r="DPD71"/>
      <c r="DPE71"/>
      <c r="DPF71"/>
      <c r="DPG71"/>
      <c r="DPH71"/>
      <c r="DPI71"/>
      <c r="DPJ71"/>
      <c r="DPK71"/>
      <c r="DPL71"/>
      <c r="DPM71"/>
      <c r="DPN71"/>
      <c r="DPO71"/>
      <c r="DPP71"/>
      <c r="DPQ71"/>
      <c r="DPR71"/>
      <c r="DPS71"/>
      <c r="DPT71"/>
      <c r="DPU71"/>
      <c r="DPV71"/>
      <c r="DPW71"/>
      <c r="DPX71"/>
      <c r="DPY71"/>
      <c r="DPZ71"/>
      <c r="DQA71"/>
      <c r="DQB71"/>
      <c r="DQC71"/>
      <c r="DQD71"/>
      <c r="DQE71"/>
      <c r="DQF71"/>
      <c r="DQG71"/>
      <c r="DQH71"/>
      <c r="DQI71"/>
      <c r="DQJ71"/>
      <c r="DQK71"/>
      <c r="DQL71"/>
      <c r="DQM71"/>
      <c r="DQN71"/>
      <c r="DQO71"/>
      <c r="DQP71"/>
      <c r="DQQ71"/>
      <c r="DQR71"/>
      <c r="DQS71"/>
      <c r="DQT71"/>
      <c r="DQU71"/>
      <c r="DQV71"/>
      <c r="DQW71"/>
      <c r="DQX71"/>
      <c r="DQY71"/>
      <c r="DQZ71"/>
      <c r="DRA71"/>
      <c r="DRB71"/>
      <c r="DRC71"/>
      <c r="DRD71"/>
      <c r="DRE71"/>
      <c r="DRF71"/>
      <c r="DRG71"/>
      <c r="DRH71"/>
      <c r="DRI71"/>
      <c r="DRJ71"/>
      <c r="DRK71"/>
      <c r="DRL71"/>
      <c r="DRM71"/>
      <c r="DRN71"/>
      <c r="DRO71"/>
      <c r="DRP71"/>
      <c r="DRQ71"/>
      <c r="DRR71"/>
      <c r="DRS71"/>
      <c r="DRT71"/>
      <c r="DRU71"/>
      <c r="DRV71"/>
      <c r="DRW71"/>
      <c r="DRX71"/>
      <c r="DRY71"/>
      <c r="DRZ71"/>
      <c r="DSA71"/>
      <c r="DSB71"/>
      <c r="DSC71"/>
      <c r="DSD71"/>
      <c r="DSE71"/>
      <c r="DSF71"/>
      <c r="DSG71"/>
      <c r="DSH71"/>
      <c r="DSI71"/>
      <c r="DSJ71"/>
      <c r="DSK71"/>
      <c r="DSL71"/>
      <c r="DSM71"/>
      <c r="DSN71"/>
      <c r="DSO71"/>
      <c r="DSP71"/>
      <c r="DSQ71"/>
      <c r="DSR71"/>
      <c r="DSS71"/>
      <c r="DST71"/>
      <c r="DSU71"/>
      <c r="DSV71"/>
      <c r="DSW71"/>
      <c r="DSX71"/>
      <c r="DSY71"/>
      <c r="DSZ71"/>
      <c r="DTA71"/>
      <c r="DTB71"/>
      <c r="DTC71"/>
      <c r="DTD71"/>
      <c r="DTE71"/>
      <c r="DTF71"/>
      <c r="DTG71"/>
      <c r="DTH71"/>
      <c r="DTI71"/>
      <c r="DTJ71"/>
      <c r="DTK71"/>
      <c r="DTL71"/>
      <c r="DTM71"/>
      <c r="DTN71"/>
      <c r="DTO71"/>
      <c r="DTP71"/>
      <c r="DTQ71"/>
      <c r="DTR71"/>
      <c r="DTS71"/>
      <c r="DTT71"/>
      <c r="DTU71"/>
      <c r="DTV71"/>
      <c r="DTW71"/>
      <c r="DTX71"/>
      <c r="DTY71"/>
      <c r="DTZ71"/>
      <c r="DUA71"/>
      <c r="DUB71"/>
      <c r="DUC71"/>
      <c r="DUD71"/>
      <c r="DUE71"/>
      <c r="DUF71"/>
      <c r="DUG71"/>
      <c r="DUH71"/>
      <c r="DUI71"/>
      <c r="DUJ71"/>
      <c r="DUK71"/>
      <c r="DUL71"/>
      <c r="DUM71"/>
      <c r="DUN71"/>
      <c r="DUO71"/>
      <c r="DUP71"/>
      <c r="DUQ71"/>
      <c r="DUR71"/>
      <c r="DUS71"/>
      <c r="DUT71"/>
      <c r="DUU71"/>
      <c r="DUV71"/>
      <c r="DUW71"/>
      <c r="DUX71"/>
      <c r="DUY71"/>
      <c r="DUZ71"/>
      <c r="DVA71"/>
      <c r="DVB71"/>
      <c r="DVC71"/>
      <c r="DVD71"/>
      <c r="DVE71"/>
      <c r="DVF71"/>
      <c r="DVG71"/>
      <c r="DVH71"/>
      <c r="DVI71"/>
      <c r="DVJ71"/>
      <c r="DVK71"/>
      <c r="DVL71"/>
      <c r="DVM71"/>
      <c r="DVN71"/>
      <c r="DVO71"/>
      <c r="DVP71"/>
      <c r="DVQ71"/>
      <c r="DVR71"/>
      <c r="DVS71"/>
      <c r="DVT71"/>
      <c r="DVU71"/>
      <c r="DVV71"/>
      <c r="DVW71"/>
      <c r="DVX71"/>
      <c r="DVY71"/>
      <c r="DVZ71"/>
      <c r="DWA71"/>
      <c r="DWB71"/>
      <c r="DWC71"/>
      <c r="DWD71"/>
      <c r="DWE71"/>
      <c r="DWF71"/>
      <c r="DWG71"/>
      <c r="DWH71"/>
      <c r="DWI71"/>
      <c r="DWJ71"/>
      <c r="DWK71"/>
      <c r="DWL71"/>
      <c r="DWM71"/>
      <c r="DWN71"/>
      <c r="DWO71"/>
      <c r="DWP71"/>
      <c r="DWQ71"/>
      <c r="DWR71"/>
      <c r="DWS71"/>
      <c r="DWT71"/>
      <c r="DWU71"/>
      <c r="DWV71"/>
      <c r="DWW71"/>
      <c r="DWX71"/>
      <c r="DWY71"/>
      <c r="DWZ71"/>
      <c r="DXA71"/>
      <c r="DXB71"/>
      <c r="DXC71"/>
      <c r="DXD71"/>
      <c r="DXE71"/>
      <c r="DXF71"/>
      <c r="DXG71"/>
      <c r="DXH71"/>
      <c r="DXI71"/>
      <c r="DXJ71"/>
      <c r="DXK71"/>
      <c r="DXL71"/>
      <c r="DXM71"/>
      <c r="DXN71"/>
      <c r="DXO71"/>
      <c r="DXP71"/>
      <c r="DXQ71"/>
      <c r="DXR71"/>
      <c r="DXS71"/>
      <c r="DXT71"/>
      <c r="DXU71"/>
      <c r="DXV71"/>
      <c r="DXW71"/>
      <c r="DXX71"/>
      <c r="DXY71"/>
      <c r="DXZ71"/>
      <c r="DYA71"/>
      <c r="DYB71"/>
      <c r="DYC71"/>
      <c r="DYD71"/>
      <c r="DYE71"/>
      <c r="DYF71"/>
      <c r="DYG71"/>
      <c r="DYH71"/>
      <c r="DYI71"/>
      <c r="DYJ71"/>
      <c r="DYK71"/>
      <c r="DYL71"/>
      <c r="DYM71"/>
      <c r="DYN71"/>
      <c r="DYO71"/>
      <c r="DYP71"/>
      <c r="DYQ71"/>
      <c r="DYR71"/>
      <c r="DYS71"/>
      <c r="DYT71"/>
      <c r="DYU71"/>
      <c r="DYV71"/>
      <c r="DYW71"/>
      <c r="DYX71"/>
      <c r="DYY71"/>
      <c r="DYZ71"/>
      <c r="DZA71"/>
      <c r="DZB71"/>
      <c r="DZC71"/>
      <c r="DZD71"/>
      <c r="DZE71"/>
      <c r="DZF71"/>
      <c r="DZG71"/>
      <c r="DZH71"/>
      <c r="DZI71"/>
      <c r="DZJ71"/>
      <c r="DZK71"/>
      <c r="DZL71"/>
      <c r="DZM71"/>
      <c r="DZN71"/>
      <c r="DZO71"/>
      <c r="DZP71"/>
      <c r="DZQ71"/>
      <c r="DZR71"/>
      <c r="DZS71"/>
      <c r="DZT71"/>
      <c r="DZU71"/>
      <c r="DZV71"/>
      <c r="DZW71"/>
      <c r="DZX71"/>
      <c r="DZY71"/>
      <c r="DZZ71"/>
      <c r="EAA71"/>
      <c r="EAB71"/>
      <c r="EAC71"/>
      <c r="EAD71"/>
      <c r="EAE71"/>
      <c r="EAF71"/>
      <c r="EAG71"/>
      <c r="EAH71"/>
      <c r="EAI71"/>
      <c r="EAJ71"/>
      <c r="EAK71"/>
      <c r="EAL71"/>
      <c r="EAM71"/>
      <c r="EAN71"/>
      <c r="EAO71"/>
      <c r="EAP71"/>
      <c r="EAQ71"/>
      <c r="EAR71"/>
      <c r="EAS71"/>
      <c r="EAT71"/>
      <c r="EAU71"/>
      <c r="EAV71"/>
      <c r="EAW71"/>
      <c r="EAX71"/>
      <c r="EAY71"/>
      <c r="EAZ71"/>
      <c r="EBA71"/>
      <c r="EBB71"/>
      <c r="EBC71"/>
      <c r="EBD71"/>
      <c r="EBE71"/>
      <c r="EBF71"/>
      <c r="EBG71"/>
      <c r="EBH71"/>
      <c r="EBI71"/>
      <c r="EBJ71"/>
      <c r="EBK71"/>
      <c r="EBL71"/>
      <c r="EBM71"/>
      <c r="EBN71"/>
      <c r="EBO71"/>
      <c r="EBP71"/>
      <c r="EBQ71"/>
      <c r="EBR71"/>
      <c r="EBS71"/>
      <c r="EBT71"/>
      <c r="EBU71"/>
      <c r="EBV71"/>
      <c r="EBW71"/>
      <c r="EBX71"/>
      <c r="EBY71"/>
      <c r="EBZ71"/>
      <c r="ECA71"/>
      <c r="ECB71"/>
      <c r="ECC71"/>
      <c r="ECD71"/>
      <c r="ECE71"/>
      <c r="ECF71"/>
      <c r="ECG71"/>
      <c r="ECH71"/>
      <c r="ECI71"/>
      <c r="ECJ71"/>
      <c r="ECK71"/>
      <c r="ECL71"/>
      <c r="ECM71"/>
      <c r="ECN71"/>
      <c r="ECO71"/>
      <c r="ECP71"/>
      <c r="ECQ71"/>
      <c r="ECR71"/>
      <c r="ECS71"/>
      <c r="ECT71"/>
      <c r="ECU71"/>
      <c r="ECV71"/>
      <c r="ECW71"/>
      <c r="ECX71"/>
      <c r="ECY71"/>
      <c r="ECZ71"/>
      <c r="EDA71"/>
      <c r="EDB71"/>
      <c r="EDC71"/>
      <c r="EDD71"/>
      <c r="EDE71"/>
      <c r="EDF71"/>
      <c r="EDG71"/>
      <c r="EDH71"/>
      <c r="EDI71"/>
      <c r="EDJ71"/>
      <c r="EDK71"/>
      <c r="EDL71"/>
      <c r="EDM71"/>
      <c r="EDN71"/>
      <c r="EDO71"/>
      <c r="EDP71"/>
      <c r="EDQ71"/>
      <c r="EDR71"/>
      <c r="EDS71"/>
      <c r="EDT71"/>
      <c r="EDU71"/>
      <c r="EDV71"/>
      <c r="EDW71"/>
      <c r="EDX71"/>
      <c r="EDY71"/>
      <c r="EDZ71"/>
      <c r="EEA71"/>
      <c r="EEB71"/>
      <c r="EEC71"/>
      <c r="EED71"/>
      <c r="EEE71"/>
      <c r="EEF71"/>
      <c r="EEG71"/>
      <c r="EEH71"/>
      <c r="EEI71"/>
      <c r="EEJ71"/>
      <c r="EEK71"/>
      <c r="EEL71"/>
      <c r="EEM71"/>
      <c r="EEN71"/>
      <c r="EEO71"/>
      <c r="EEP71"/>
      <c r="EEQ71"/>
      <c r="EER71"/>
      <c r="EES71"/>
      <c r="EET71"/>
      <c r="EEU71"/>
      <c r="EEV71"/>
      <c r="EEW71"/>
      <c r="EEX71"/>
      <c r="EEY71"/>
      <c r="EEZ71"/>
      <c r="EFA71"/>
      <c r="EFB71"/>
      <c r="EFC71"/>
      <c r="EFD71"/>
      <c r="EFE71"/>
      <c r="EFF71"/>
      <c r="EFG71"/>
      <c r="EFH71"/>
      <c r="EFI71"/>
      <c r="EFJ71"/>
      <c r="EFK71"/>
      <c r="EFL71"/>
      <c r="EFM71"/>
      <c r="EFN71"/>
      <c r="EFO71"/>
      <c r="EFP71"/>
      <c r="EFQ71"/>
      <c r="EFR71"/>
      <c r="EFS71"/>
      <c r="EFT71"/>
      <c r="EFU71"/>
      <c r="EFV71"/>
      <c r="EFW71"/>
      <c r="EFX71"/>
      <c r="EFY71"/>
      <c r="EFZ71"/>
      <c r="EGA71"/>
      <c r="EGB71"/>
      <c r="EGC71"/>
      <c r="EGD71"/>
      <c r="EGE71"/>
      <c r="EGF71"/>
      <c r="EGG71"/>
      <c r="EGH71"/>
      <c r="EGI71"/>
      <c r="EGJ71"/>
      <c r="EGK71"/>
      <c r="EGL71"/>
      <c r="EGM71"/>
      <c r="EGN71"/>
      <c r="EGO71"/>
      <c r="EGP71"/>
      <c r="EGQ71"/>
      <c r="EGR71"/>
      <c r="EGS71"/>
      <c r="EGT71"/>
      <c r="EGU71"/>
      <c r="EGV71"/>
      <c r="EGW71"/>
      <c r="EGX71"/>
      <c r="EGY71"/>
      <c r="EGZ71"/>
      <c r="EHA71"/>
      <c r="EHB71"/>
      <c r="EHC71"/>
      <c r="EHD71"/>
      <c r="EHE71"/>
      <c r="EHF71"/>
      <c r="EHG71"/>
      <c r="EHH71"/>
      <c r="EHI71"/>
      <c r="EHJ71"/>
      <c r="EHK71"/>
      <c r="EHL71"/>
      <c r="EHM71"/>
      <c r="EHN71"/>
      <c r="EHO71"/>
      <c r="EHP71"/>
      <c r="EHQ71"/>
      <c r="EHR71"/>
      <c r="EHS71"/>
      <c r="EHT71"/>
      <c r="EHU71"/>
      <c r="EHV71"/>
      <c r="EHW71"/>
      <c r="EHX71"/>
      <c r="EHY71"/>
      <c r="EHZ71"/>
      <c r="EIA71"/>
      <c r="EIB71"/>
      <c r="EIC71"/>
      <c r="EID71"/>
      <c r="EIE71"/>
      <c r="EIF71"/>
      <c r="EIG71"/>
      <c r="EIH71"/>
      <c r="EII71"/>
      <c r="EIJ71"/>
      <c r="EIK71"/>
      <c r="EIL71"/>
      <c r="EIM71"/>
      <c r="EIN71"/>
      <c r="EIO71"/>
      <c r="EIP71"/>
      <c r="EIQ71"/>
      <c r="EIR71"/>
      <c r="EIS71"/>
      <c r="EIT71"/>
      <c r="EIU71"/>
      <c r="EIV71"/>
      <c r="EIW71"/>
      <c r="EIX71"/>
      <c r="EIY71"/>
      <c r="EIZ71"/>
      <c r="EJA71"/>
      <c r="EJB71"/>
      <c r="EJC71"/>
      <c r="EJD71"/>
      <c r="EJE71"/>
      <c r="EJF71"/>
      <c r="EJG71"/>
      <c r="EJH71"/>
      <c r="EJI71"/>
      <c r="EJJ71"/>
      <c r="EJK71"/>
      <c r="EJL71"/>
      <c r="EJM71"/>
      <c r="EJN71"/>
      <c r="EJO71"/>
      <c r="EJP71"/>
      <c r="EJQ71"/>
      <c r="EJR71"/>
      <c r="EJS71"/>
      <c r="EJT71"/>
      <c r="EJU71"/>
      <c r="EJV71"/>
      <c r="EJW71"/>
      <c r="EJX71"/>
      <c r="EJY71"/>
      <c r="EJZ71"/>
      <c r="EKA71"/>
      <c r="EKB71"/>
      <c r="EKC71"/>
      <c r="EKD71"/>
      <c r="EKE71"/>
      <c r="EKF71"/>
      <c r="EKG71"/>
      <c r="EKH71"/>
      <c r="EKI71"/>
      <c r="EKJ71"/>
      <c r="EKK71"/>
      <c r="EKL71"/>
      <c r="EKM71"/>
      <c r="EKN71"/>
      <c r="EKO71"/>
      <c r="EKP71"/>
      <c r="EKQ71"/>
      <c r="EKR71"/>
      <c r="EKS71"/>
      <c r="EKT71"/>
      <c r="EKU71"/>
      <c r="EKV71"/>
      <c r="EKW71"/>
      <c r="EKX71"/>
      <c r="EKY71"/>
      <c r="EKZ71"/>
      <c r="ELA71"/>
      <c r="ELB71"/>
      <c r="ELC71"/>
      <c r="ELD71"/>
      <c r="ELE71"/>
      <c r="ELF71"/>
      <c r="ELG71"/>
      <c r="ELH71"/>
      <c r="ELI71"/>
      <c r="ELJ71"/>
      <c r="ELK71"/>
      <c r="ELL71"/>
      <c r="ELM71"/>
      <c r="ELN71"/>
      <c r="ELO71"/>
      <c r="ELP71"/>
      <c r="ELQ71"/>
      <c r="ELR71"/>
      <c r="ELS71"/>
      <c r="ELT71"/>
      <c r="ELU71"/>
      <c r="ELV71"/>
      <c r="ELW71"/>
      <c r="ELX71"/>
      <c r="ELY71"/>
      <c r="ELZ71"/>
      <c r="EMA71"/>
      <c r="EMB71"/>
      <c r="EMC71"/>
      <c r="EMD71"/>
      <c r="EME71"/>
      <c r="EMF71"/>
      <c r="EMG71"/>
      <c r="EMH71"/>
      <c r="EMI71"/>
      <c r="EMJ71"/>
      <c r="EMK71"/>
      <c r="EML71"/>
      <c r="EMM71"/>
      <c r="EMN71"/>
      <c r="EMO71"/>
      <c r="EMP71"/>
      <c r="EMQ71"/>
      <c r="EMR71"/>
      <c r="EMS71"/>
      <c r="EMT71"/>
      <c r="EMU71"/>
      <c r="EMV71"/>
      <c r="EMW71"/>
      <c r="EMX71"/>
      <c r="EMY71"/>
      <c r="EMZ71"/>
      <c r="ENA71"/>
      <c r="ENB71"/>
      <c r="ENC71"/>
      <c r="END71"/>
      <c r="ENE71"/>
      <c r="ENF71"/>
      <c r="ENG71"/>
      <c r="ENH71"/>
      <c r="ENI71"/>
      <c r="ENJ71"/>
      <c r="ENK71"/>
      <c r="ENL71"/>
      <c r="ENM71"/>
      <c r="ENN71"/>
      <c r="ENO71"/>
      <c r="ENP71"/>
      <c r="ENQ71"/>
      <c r="ENR71"/>
      <c r="ENS71"/>
      <c r="ENT71"/>
      <c r="ENU71"/>
      <c r="ENV71"/>
      <c r="ENW71"/>
      <c r="ENX71"/>
      <c r="ENY71"/>
      <c r="ENZ71"/>
      <c r="EOA71"/>
      <c r="EOB71"/>
      <c r="EOC71"/>
      <c r="EOD71"/>
      <c r="EOE71"/>
      <c r="EOF71"/>
      <c r="EOG71"/>
      <c r="EOH71"/>
      <c r="EOI71"/>
      <c r="EOJ71"/>
      <c r="EOK71"/>
      <c r="EOL71"/>
      <c r="EOM71"/>
      <c r="EON71"/>
      <c r="EOO71"/>
      <c r="EOP71"/>
      <c r="EOQ71"/>
      <c r="EOR71"/>
      <c r="EOS71"/>
      <c r="EOT71"/>
      <c r="EOU71"/>
      <c r="EOV71"/>
      <c r="EOW71"/>
      <c r="EOX71"/>
      <c r="EOY71"/>
      <c r="EOZ71"/>
      <c r="EPA71"/>
      <c r="EPB71"/>
      <c r="EPC71"/>
      <c r="EPD71"/>
      <c r="EPE71"/>
      <c r="EPF71"/>
      <c r="EPG71"/>
      <c r="EPH71"/>
      <c r="EPI71"/>
      <c r="EPJ71"/>
      <c r="EPK71"/>
      <c r="EPL71"/>
      <c r="EPM71"/>
      <c r="EPN71"/>
      <c r="EPO71"/>
      <c r="EPP71"/>
      <c r="EPQ71"/>
      <c r="EPR71"/>
      <c r="EPS71"/>
      <c r="EPT71"/>
      <c r="EPU71"/>
      <c r="EPV71"/>
      <c r="EPW71"/>
      <c r="EPX71"/>
      <c r="EPY71"/>
      <c r="EPZ71"/>
      <c r="EQA71"/>
      <c r="EQB71"/>
      <c r="EQC71"/>
      <c r="EQD71"/>
      <c r="EQE71"/>
      <c r="EQF71"/>
      <c r="EQG71"/>
      <c r="EQH71"/>
      <c r="EQI71"/>
      <c r="EQJ71"/>
      <c r="EQK71"/>
      <c r="EQL71"/>
      <c r="EQM71"/>
      <c r="EQN71"/>
      <c r="EQO71"/>
      <c r="EQP71"/>
      <c r="EQQ71"/>
      <c r="EQR71"/>
      <c r="EQS71"/>
      <c r="EQT71"/>
      <c r="EQU71"/>
      <c r="EQV71"/>
      <c r="EQW71"/>
      <c r="EQX71"/>
      <c r="EQY71"/>
      <c r="EQZ71"/>
      <c r="ERA71"/>
      <c r="ERB71"/>
      <c r="ERC71"/>
      <c r="ERD71"/>
      <c r="ERE71"/>
      <c r="ERF71"/>
      <c r="ERG71"/>
      <c r="ERH71"/>
      <c r="ERI71"/>
      <c r="ERJ71"/>
      <c r="ERK71"/>
      <c r="ERL71"/>
      <c r="ERM71"/>
      <c r="ERN71"/>
      <c r="ERO71"/>
      <c r="ERP71"/>
      <c r="ERQ71"/>
      <c r="ERR71"/>
      <c r="ERS71"/>
      <c r="ERT71"/>
      <c r="ERU71"/>
      <c r="ERV71"/>
      <c r="ERW71"/>
      <c r="ERX71"/>
      <c r="ERY71"/>
      <c r="ERZ71"/>
      <c r="ESA71"/>
      <c r="ESB71"/>
      <c r="ESC71"/>
      <c r="ESD71"/>
      <c r="ESE71"/>
      <c r="ESF71"/>
      <c r="ESG71"/>
      <c r="ESH71"/>
      <c r="ESI71"/>
      <c r="ESJ71"/>
      <c r="ESK71"/>
      <c r="ESL71"/>
      <c r="ESM71"/>
      <c r="ESN71"/>
      <c r="ESO71"/>
      <c r="ESP71"/>
      <c r="ESQ71"/>
      <c r="ESR71"/>
      <c r="ESS71"/>
      <c r="EST71"/>
      <c r="ESU71"/>
      <c r="ESV71"/>
      <c r="ESW71"/>
      <c r="ESX71"/>
      <c r="ESY71"/>
      <c r="ESZ71"/>
      <c r="ETA71"/>
      <c r="ETB71"/>
      <c r="ETC71"/>
      <c r="ETD71"/>
      <c r="ETE71"/>
      <c r="ETF71"/>
      <c r="ETG71"/>
      <c r="ETH71"/>
      <c r="ETI71"/>
      <c r="ETJ71"/>
      <c r="ETK71"/>
      <c r="ETL71"/>
      <c r="ETM71"/>
      <c r="ETN71"/>
      <c r="ETO71"/>
      <c r="ETP71"/>
      <c r="ETQ71"/>
      <c r="ETR71"/>
      <c r="ETS71"/>
      <c r="ETT71"/>
      <c r="ETU71"/>
      <c r="ETV71"/>
      <c r="ETW71"/>
      <c r="ETX71"/>
      <c r="ETY71"/>
      <c r="ETZ71"/>
      <c r="EUA71"/>
      <c r="EUB71"/>
      <c r="EUC71"/>
      <c r="EUD71"/>
      <c r="EUE71"/>
      <c r="EUF71"/>
      <c r="EUG71"/>
      <c r="EUH71"/>
      <c r="EUI71"/>
      <c r="EUJ71"/>
      <c r="EUK71"/>
      <c r="EUL71"/>
      <c r="EUM71"/>
      <c r="EUN71"/>
      <c r="EUO71"/>
      <c r="EUP71"/>
      <c r="EUQ71"/>
      <c r="EUR71"/>
      <c r="EUS71"/>
      <c r="EUT71"/>
      <c r="EUU71"/>
      <c r="EUV71"/>
      <c r="EUW71"/>
      <c r="EUX71"/>
      <c r="EUY71"/>
      <c r="EUZ71"/>
      <c r="EVA71"/>
      <c r="EVB71"/>
      <c r="EVC71"/>
      <c r="EVD71"/>
      <c r="EVE71"/>
      <c r="EVF71"/>
      <c r="EVG71"/>
      <c r="EVH71"/>
      <c r="EVI71"/>
      <c r="EVJ71"/>
      <c r="EVK71"/>
      <c r="EVL71"/>
      <c r="EVM71"/>
      <c r="EVN71"/>
      <c r="EVO71"/>
      <c r="EVP71"/>
      <c r="EVQ71"/>
      <c r="EVR71"/>
      <c r="EVS71"/>
      <c r="EVT71"/>
      <c r="EVU71"/>
      <c r="EVV71"/>
      <c r="EVW71"/>
      <c r="EVX71"/>
      <c r="EVY71"/>
      <c r="EVZ71"/>
      <c r="EWA71"/>
      <c r="EWB71"/>
      <c r="EWC71"/>
      <c r="EWD71"/>
      <c r="EWE71"/>
      <c r="EWF71"/>
      <c r="EWG71"/>
      <c r="EWH71"/>
      <c r="EWI71"/>
      <c r="EWJ71"/>
      <c r="EWK71"/>
      <c r="EWL71"/>
      <c r="EWM71"/>
      <c r="EWN71"/>
      <c r="EWO71"/>
      <c r="EWP71"/>
      <c r="EWQ71"/>
      <c r="EWR71"/>
      <c r="EWS71"/>
      <c r="EWT71"/>
      <c r="EWU71"/>
      <c r="EWV71"/>
      <c r="EWW71"/>
      <c r="EWX71"/>
      <c r="EWY71"/>
      <c r="EWZ71"/>
      <c r="EXA71"/>
      <c r="EXB71"/>
      <c r="EXC71"/>
      <c r="EXD71"/>
      <c r="EXE71"/>
      <c r="EXF71"/>
      <c r="EXG71"/>
      <c r="EXH71"/>
      <c r="EXI71"/>
      <c r="EXJ71"/>
      <c r="EXK71"/>
      <c r="EXL71"/>
      <c r="EXM71"/>
      <c r="EXN71"/>
      <c r="EXO71"/>
      <c r="EXP71"/>
      <c r="EXQ71"/>
      <c r="EXR71"/>
      <c r="EXS71"/>
      <c r="EXT71"/>
      <c r="EXU71"/>
      <c r="EXV71"/>
      <c r="EXW71"/>
      <c r="EXX71"/>
      <c r="EXY71"/>
      <c r="EXZ71"/>
      <c r="EYA71"/>
      <c r="EYB71"/>
      <c r="EYC71"/>
      <c r="EYD71"/>
      <c r="EYE71"/>
      <c r="EYF71"/>
      <c r="EYG71"/>
      <c r="EYH71"/>
      <c r="EYI71"/>
      <c r="EYJ71"/>
      <c r="EYK71"/>
      <c r="EYL71"/>
      <c r="EYM71"/>
      <c r="EYN71"/>
      <c r="EYO71"/>
      <c r="EYP71"/>
      <c r="EYQ71"/>
      <c r="EYR71"/>
      <c r="EYS71"/>
      <c r="EYT71"/>
      <c r="EYU71"/>
      <c r="EYV71"/>
      <c r="EYW71"/>
      <c r="EYX71"/>
      <c r="EYY71"/>
      <c r="EYZ71"/>
      <c r="EZA71"/>
      <c r="EZB71"/>
      <c r="EZC71"/>
      <c r="EZD71"/>
      <c r="EZE71"/>
      <c r="EZF71"/>
      <c r="EZG71"/>
      <c r="EZH71"/>
      <c r="EZI71"/>
      <c r="EZJ71"/>
      <c r="EZK71"/>
      <c r="EZL71"/>
      <c r="EZM71"/>
      <c r="EZN71"/>
      <c r="EZO71"/>
      <c r="EZP71"/>
      <c r="EZQ71"/>
      <c r="EZR71"/>
      <c r="EZS71"/>
      <c r="EZT71"/>
      <c r="EZU71"/>
      <c r="EZV71"/>
      <c r="EZW71"/>
      <c r="EZX71"/>
      <c r="EZY71"/>
      <c r="EZZ71"/>
      <c r="FAA71"/>
      <c r="FAB71"/>
      <c r="FAC71"/>
      <c r="FAD71"/>
      <c r="FAE71"/>
      <c r="FAF71"/>
      <c r="FAG71"/>
      <c r="FAH71"/>
      <c r="FAI71"/>
      <c r="FAJ71"/>
      <c r="FAK71"/>
      <c r="FAL71"/>
      <c r="FAM71"/>
      <c r="FAN71"/>
      <c r="FAO71"/>
      <c r="FAP71"/>
      <c r="FAQ71"/>
      <c r="FAR71"/>
      <c r="FAS71"/>
      <c r="FAT71"/>
      <c r="FAU71"/>
      <c r="FAV71"/>
      <c r="FAW71"/>
      <c r="FAX71"/>
      <c r="FAY71"/>
      <c r="FAZ71"/>
      <c r="FBA71"/>
      <c r="FBB71"/>
      <c r="FBC71"/>
      <c r="FBD71"/>
      <c r="FBE71"/>
      <c r="FBF71"/>
      <c r="FBG71"/>
      <c r="FBH71"/>
      <c r="FBI71"/>
      <c r="FBJ71"/>
      <c r="FBK71"/>
      <c r="FBL71"/>
      <c r="FBM71"/>
      <c r="FBN71"/>
      <c r="FBO71"/>
      <c r="FBP71"/>
      <c r="FBQ71"/>
      <c r="FBR71"/>
      <c r="FBS71"/>
      <c r="FBT71"/>
      <c r="FBU71"/>
      <c r="FBV71"/>
      <c r="FBW71"/>
      <c r="FBX71"/>
      <c r="FBY71"/>
      <c r="FBZ71"/>
      <c r="FCA71"/>
      <c r="FCB71"/>
      <c r="FCC71"/>
      <c r="FCD71"/>
      <c r="FCE71"/>
      <c r="FCF71"/>
      <c r="FCG71"/>
      <c r="FCH71"/>
      <c r="FCI71"/>
      <c r="FCJ71"/>
      <c r="FCK71"/>
      <c r="FCL71"/>
      <c r="FCM71"/>
      <c r="FCN71"/>
      <c r="FCO71"/>
      <c r="FCP71"/>
      <c r="FCQ71"/>
      <c r="FCR71"/>
      <c r="FCS71"/>
      <c r="FCT71"/>
      <c r="FCU71"/>
      <c r="FCV71"/>
      <c r="FCW71"/>
      <c r="FCX71"/>
      <c r="FCY71"/>
      <c r="FCZ71"/>
      <c r="FDA71"/>
      <c r="FDB71"/>
      <c r="FDC71"/>
      <c r="FDD71"/>
      <c r="FDE71"/>
      <c r="FDF71"/>
      <c r="FDG71"/>
      <c r="FDH71"/>
      <c r="FDI71"/>
      <c r="FDJ71"/>
      <c r="FDK71"/>
      <c r="FDL71"/>
      <c r="FDM71"/>
      <c r="FDN71"/>
      <c r="FDO71"/>
      <c r="FDP71"/>
      <c r="FDQ71"/>
      <c r="FDR71"/>
      <c r="FDS71"/>
      <c r="FDT71"/>
      <c r="FDU71"/>
      <c r="FDV71"/>
      <c r="FDW71"/>
      <c r="FDX71"/>
      <c r="FDY71"/>
      <c r="FDZ71"/>
      <c r="FEA71"/>
      <c r="FEB71"/>
      <c r="FEC71"/>
      <c r="FED71"/>
      <c r="FEE71"/>
      <c r="FEF71"/>
      <c r="FEG71"/>
      <c r="FEH71"/>
      <c r="FEI71"/>
      <c r="FEJ71"/>
      <c r="FEK71"/>
      <c r="FEL71"/>
      <c r="FEM71"/>
      <c r="FEN71"/>
      <c r="FEO71"/>
      <c r="FEP71"/>
      <c r="FEQ71"/>
      <c r="FER71"/>
      <c r="FES71"/>
      <c r="FET71"/>
      <c r="FEU71"/>
      <c r="FEV71"/>
      <c r="FEW71"/>
      <c r="FEX71"/>
      <c r="FEY71"/>
      <c r="FEZ71"/>
      <c r="FFA71"/>
      <c r="FFB71"/>
      <c r="FFC71"/>
      <c r="FFD71"/>
      <c r="FFE71"/>
      <c r="FFF71"/>
      <c r="FFG71"/>
      <c r="FFH71"/>
      <c r="FFI71"/>
      <c r="FFJ71"/>
      <c r="FFK71"/>
      <c r="FFL71"/>
      <c r="FFM71"/>
      <c r="FFN71"/>
      <c r="FFO71"/>
      <c r="FFP71"/>
      <c r="FFQ71"/>
      <c r="FFR71"/>
      <c r="FFS71"/>
      <c r="FFT71"/>
      <c r="FFU71"/>
      <c r="FFV71"/>
      <c r="FFW71"/>
      <c r="FFX71"/>
      <c r="FFY71"/>
      <c r="FFZ71"/>
      <c r="FGA71"/>
      <c r="FGB71"/>
      <c r="FGC71"/>
      <c r="FGD71"/>
      <c r="FGE71"/>
      <c r="FGF71"/>
      <c r="FGG71"/>
      <c r="FGH71"/>
      <c r="FGI71"/>
      <c r="FGJ71"/>
      <c r="FGK71"/>
      <c r="FGL71"/>
      <c r="FGM71"/>
      <c r="FGN71"/>
      <c r="FGO71"/>
      <c r="FGP71"/>
      <c r="FGQ71"/>
      <c r="FGR71"/>
      <c r="FGS71"/>
      <c r="FGT71"/>
      <c r="FGU71"/>
      <c r="FGV71"/>
      <c r="FGW71"/>
      <c r="FGX71"/>
      <c r="FGY71"/>
      <c r="FGZ71"/>
      <c r="FHA71"/>
      <c r="FHB71"/>
      <c r="FHC71"/>
      <c r="FHD71"/>
      <c r="FHE71"/>
      <c r="FHF71"/>
      <c r="FHG71"/>
      <c r="FHH71"/>
      <c r="FHI71"/>
      <c r="FHJ71"/>
      <c r="FHK71"/>
      <c r="FHL71"/>
      <c r="FHM71"/>
      <c r="FHN71"/>
      <c r="FHO71"/>
      <c r="FHP71"/>
      <c r="FHQ71"/>
      <c r="FHR71"/>
      <c r="FHS71"/>
      <c r="FHT71"/>
      <c r="FHU71"/>
      <c r="FHV71"/>
      <c r="FHW71"/>
      <c r="FHX71"/>
      <c r="FHY71"/>
      <c r="FHZ71"/>
      <c r="FIA71"/>
      <c r="FIB71"/>
      <c r="FIC71"/>
      <c r="FID71"/>
      <c r="FIE71"/>
      <c r="FIF71"/>
      <c r="FIG71"/>
      <c r="FIH71"/>
      <c r="FII71"/>
      <c r="FIJ71"/>
      <c r="FIK71"/>
      <c r="FIL71"/>
      <c r="FIM71"/>
      <c r="FIN71"/>
      <c r="FIO71"/>
      <c r="FIP71"/>
      <c r="FIQ71"/>
      <c r="FIR71"/>
      <c r="FIS71"/>
      <c r="FIT71"/>
      <c r="FIU71"/>
      <c r="FIV71"/>
      <c r="FIW71"/>
      <c r="FIX71"/>
      <c r="FIY71"/>
      <c r="FIZ71"/>
      <c r="FJA71"/>
      <c r="FJB71"/>
      <c r="FJC71"/>
      <c r="FJD71"/>
      <c r="FJE71"/>
      <c r="FJF71"/>
      <c r="FJG71"/>
      <c r="FJH71"/>
      <c r="FJI71"/>
      <c r="FJJ71"/>
      <c r="FJK71"/>
      <c r="FJL71"/>
      <c r="FJM71"/>
      <c r="FJN71"/>
      <c r="FJO71"/>
      <c r="FJP71"/>
      <c r="FJQ71"/>
      <c r="FJR71"/>
      <c r="FJS71"/>
      <c r="FJT71"/>
      <c r="FJU71"/>
      <c r="FJV71"/>
      <c r="FJW71"/>
      <c r="FJX71"/>
      <c r="FJY71"/>
      <c r="FJZ71"/>
      <c r="FKA71"/>
      <c r="FKB71"/>
      <c r="FKC71"/>
      <c r="FKD71"/>
      <c r="FKE71"/>
      <c r="FKF71"/>
      <c r="FKG71"/>
      <c r="FKH71"/>
      <c r="FKI71"/>
      <c r="FKJ71"/>
      <c r="FKK71"/>
      <c r="FKL71"/>
      <c r="FKM71"/>
      <c r="FKN71"/>
      <c r="FKO71"/>
      <c r="FKP71"/>
      <c r="FKQ71"/>
      <c r="FKR71"/>
      <c r="FKS71"/>
      <c r="FKT71"/>
      <c r="FKU71"/>
      <c r="FKV71"/>
      <c r="FKW71"/>
      <c r="FKX71"/>
      <c r="FKY71"/>
      <c r="FKZ71"/>
      <c r="FLA71"/>
      <c r="FLB71"/>
      <c r="FLC71"/>
      <c r="FLD71"/>
      <c r="FLE71"/>
      <c r="FLF71"/>
      <c r="FLG71"/>
      <c r="FLH71"/>
      <c r="FLI71"/>
      <c r="FLJ71"/>
      <c r="FLK71"/>
      <c r="FLL71"/>
      <c r="FLM71"/>
      <c r="FLN71"/>
      <c r="FLO71"/>
      <c r="FLP71"/>
      <c r="FLQ71"/>
      <c r="FLR71"/>
      <c r="FLS71"/>
      <c r="FLT71"/>
      <c r="FLU71"/>
      <c r="FLV71"/>
      <c r="FLW71"/>
      <c r="FLX71"/>
      <c r="FLY71"/>
      <c r="FLZ71"/>
      <c r="FMA71"/>
      <c r="FMB71"/>
      <c r="FMC71"/>
      <c r="FMD71"/>
      <c r="FME71"/>
      <c r="FMF71"/>
      <c r="FMG71"/>
      <c r="FMH71"/>
      <c r="FMI71"/>
      <c r="FMJ71"/>
      <c r="FMK71"/>
      <c r="FML71"/>
      <c r="FMM71"/>
      <c r="FMN71"/>
      <c r="FMO71"/>
      <c r="FMP71"/>
      <c r="FMQ71"/>
      <c r="FMR71"/>
      <c r="FMS71"/>
      <c r="FMT71"/>
      <c r="FMU71"/>
      <c r="FMV71"/>
      <c r="FMW71"/>
      <c r="FMX71"/>
      <c r="FMY71"/>
      <c r="FMZ71"/>
      <c r="FNA71"/>
      <c r="FNB71"/>
      <c r="FNC71"/>
      <c r="FND71"/>
      <c r="FNE71"/>
      <c r="FNF71"/>
      <c r="FNG71"/>
      <c r="FNH71"/>
      <c r="FNI71"/>
      <c r="FNJ71"/>
      <c r="FNK71"/>
      <c r="FNL71"/>
      <c r="FNM71"/>
      <c r="FNN71"/>
      <c r="FNO71"/>
      <c r="FNP71"/>
      <c r="FNQ71"/>
      <c r="FNR71"/>
      <c r="FNS71"/>
      <c r="FNT71"/>
      <c r="FNU71"/>
      <c r="FNV71"/>
      <c r="FNW71"/>
      <c r="FNX71"/>
      <c r="FNY71"/>
      <c r="FNZ71"/>
      <c r="FOA71"/>
      <c r="FOB71"/>
      <c r="FOC71"/>
      <c r="FOD71"/>
      <c r="FOE71"/>
      <c r="FOF71"/>
      <c r="FOG71"/>
      <c r="FOH71"/>
      <c r="FOI71"/>
      <c r="FOJ71"/>
      <c r="FOK71"/>
      <c r="FOL71"/>
      <c r="FOM71"/>
      <c r="FON71"/>
      <c r="FOO71"/>
      <c r="FOP71"/>
      <c r="FOQ71"/>
      <c r="FOR71"/>
      <c r="FOS71"/>
      <c r="FOT71"/>
      <c r="FOU71"/>
      <c r="FOV71"/>
      <c r="FOW71"/>
      <c r="FOX71"/>
      <c r="FOY71"/>
      <c r="FOZ71"/>
      <c r="FPA71"/>
      <c r="FPB71"/>
      <c r="FPC71"/>
      <c r="FPD71"/>
      <c r="FPE71"/>
      <c r="FPF71"/>
      <c r="FPG71"/>
      <c r="FPH71"/>
      <c r="FPI71"/>
      <c r="FPJ71"/>
      <c r="FPK71"/>
      <c r="FPL71"/>
      <c r="FPM71"/>
      <c r="FPN71"/>
      <c r="FPO71"/>
      <c r="FPP71"/>
      <c r="FPQ71"/>
      <c r="FPR71"/>
      <c r="FPS71"/>
      <c r="FPT71"/>
      <c r="FPU71"/>
      <c r="FPV71"/>
      <c r="FPW71"/>
      <c r="FPX71"/>
      <c r="FPY71"/>
      <c r="FPZ71"/>
      <c r="FQA71"/>
      <c r="FQB71"/>
      <c r="FQC71"/>
      <c r="FQD71"/>
      <c r="FQE71"/>
      <c r="FQF71"/>
      <c r="FQG71"/>
      <c r="FQH71"/>
      <c r="FQI71"/>
      <c r="FQJ71"/>
      <c r="FQK71"/>
      <c r="FQL71"/>
      <c r="FQM71"/>
      <c r="FQN71"/>
      <c r="FQO71"/>
      <c r="FQP71"/>
      <c r="FQQ71"/>
      <c r="FQR71"/>
      <c r="FQS71"/>
      <c r="FQT71"/>
      <c r="FQU71"/>
      <c r="FQV71"/>
      <c r="FQW71"/>
      <c r="FQX71"/>
      <c r="FQY71"/>
      <c r="FQZ71"/>
      <c r="FRA71"/>
      <c r="FRB71"/>
      <c r="FRC71"/>
      <c r="FRD71"/>
      <c r="FRE71"/>
      <c r="FRF71"/>
      <c r="FRG71"/>
      <c r="FRH71"/>
      <c r="FRI71"/>
      <c r="FRJ71"/>
      <c r="FRK71"/>
      <c r="FRL71"/>
      <c r="FRM71"/>
      <c r="FRN71"/>
      <c r="FRO71"/>
      <c r="FRP71"/>
      <c r="FRQ71"/>
      <c r="FRR71"/>
      <c r="FRS71"/>
      <c r="FRT71"/>
      <c r="FRU71"/>
      <c r="FRV71"/>
      <c r="FRW71"/>
      <c r="FRX71"/>
      <c r="FRY71"/>
      <c r="FRZ71"/>
      <c r="FSA71"/>
      <c r="FSB71"/>
      <c r="FSC71"/>
      <c r="FSD71"/>
      <c r="FSE71"/>
      <c r="FSF71"/>
      <c r="FSG71"/>
      <c r="FSH71"/>
      <c r="FSI71"/>
      <c r="FSJ71"/>
      <c r="FSK71"/>
      <c r="FSL71"/>
      <c r="FSM71"/>
      <c r="FSN71"/>
      <c r="FSO71"/>
      <c r="FSP71"/>
      <c r="FSQ71"/>
      <c r="FSR71"/>
      <c r="FSS71"/>
      <c r="FST71"/>
      <c r="FSU71"/>
      <c r="FSV71"/>
      <c r="FSW71"/>
      <c r="FSX71"/>
      <c r="FSY71"/>
      <c r="FSZ71"/>
      <c r="FTA71"/>
      <c r="FTB71"/>
      <c r="FTC71"/>
      <c r="FTD71"/>
      <c r="FTE71"/>
      <c r="FTF71"/>
      <c r="FTG71"/>
      <c r="FTH71"/>
      <c r="FTI71"/>
      <c r="FTJ71"/>
      <c r="FTK71"/>
      <c r="FTL71"/>
      <c r="FTM71"/>
      <c r="FTN71"/>
      <c r="FTO71"/>
      <c r="FTP71"/>
      <c r="FTQ71"/>
      <c r="FTR71"/>
      <c r="FTS71"/>
      <c r="FTT71"/>
      <c r="FTU71"/>
      <c r="FTV71"/>
      <c r="FTW71"/>
      <c r="FTX71"/>
      <c r="FTY71"/>
      <c r="FTZ71"/>
      <c r="FUA71"/>
      <c r="FUB71"/>
      <c r="FUC71"/>
      <c r="FUD71"/>
      <c r="FUE71"/>
      <c r="FUF71"/>
      <c r="FUG71"/>
      <c r="FUH71"/>
      <c r="FUI71"/>
      <c r="FUJ71"/>
      <c r="FUK71"/>
      <c r="FUL71"/>
      <c r="FUM71"/>
      <c r="FUN71"/>
      <c r="FUO71"/>
      <c r="FUP71"/>
      <c r="FUQ71"/>
      <c r="FUR71"/>
      <c r="FUS71"/>
      <c r="FUT71"/>
      <c r="FUU71"/>
      <c r="FUV71"/>
      <c r="FUW71"/>
      <c r="FUX71"/>
      <c r="FUY71"/>
      <c r="FUZ71"/>
      <c r="FVA71"/>
      <c r="FVB71"/>
      <c r="FVC71"/>
      <c r="FVD71"/>
      <c r="FVE71"/>
      <c r="FVF71"/>
      <c r="FVG71"/>
      <c r="FVH71"/>
      <c r="FVI71"/>
      <c r="FVJ71"/>
      <c r="FVK71"/>
      <c r="FVL71"/>
      <c r="FVM71"/>
      <c r="FVN71"/>
      <c r="FVO71"/>
      <c r="FVP71"/>
      <c r="FVQ71"/>
      <c r="FVR71"/>
      <c r="FVS71"/>
      <c r="FVT71"/>
      <c r="FVU71"/>
      <c r="FVV71"/>
      <c r="FVW71"/>
      <c r="FVX71"/>
      <c r="FVY71"/>
      <c r="FVZ71"/>
      <c r="FWA71"/>
      <c r="FWB71"/>
      <c r="FWC71"/>
      <c r="FWD71"/>
      <c r="FWE71"/>
      <c r="FWF71"/>
      <c r="FWG71"/>
      <c r="FWH71"/>
      <c r="FWI71"/>
      <c r="FWJ71"/>
      <c r="FWK71"/>
      <c r="FWL71"/>
      <c r="FWM71"/>
      <c r="FWN71"/>
      <c r="FWO71"/>
      <c r="FWP71"/>
      <c r="FWQ71"/>
      <c r="FWR71"/>
      <c r="FWS71"/>
      <c r="FWT71"/>
      <c r="FWU71"/>
      <c r="FWV71"/>
      <c r="FWW71"/>
      <c r="FWX71"/>
      <c r="FWY71"/>
      <c r="FWZ71"/>
      <c r="FXA71"/>
      <c r="FXB71"/>
      <c r="FXC71"/>
      <c r="FXD71"/>
      <c r="FXE71"/>
      <c r="FXF71"/>
      <c r="FXG71"/>
      <c r="FXH71"/>
      <c r="FXI71"/>
      <c r="FXJ71"/>
      <c r="FXK71"/>
      <c r="FXL71"/>
      <c r="FXM71"/>
      <c r="FXN71"/>
      <c r="FXO71"/>
      <c r="FXP71"/>
      <c r="FXQ71"/>
      <c r="FXR71"/>
      <c r="FXS71"/>
      <c r="FXT71"/>
      <c r="FXU71"/>
      <c r="FXV71"/>
      <c r="FXW71"/>
      <c r="FXX71"/>
      <c r="FXY71"/>
      <c r="FXZ71"/>
      <c r="FYA71"/>
      <c r="FYB71"/>
      <c r="FYC71"/>
      <c r="FYD71"/>
      <c r="FYE71"/>
      <c r="FYF71"/>
      <c r="FYG71"/>
      <c r="FYH71"/>
      <c r="FYI71"/>
      <c r="FYJ71"/>
      <c r="FYK71"/>
      <c r="FYL71"/>
      <c r="FYM71"/>
      <c r="FYN71"/>
      <c r="FYO71"/>
      <c r="FYP71"/>
      <c r="FYQ71"/>
      <c r="FYR71"/>
      <c r="FYS71"/>
      <c r="FYT71"/>
      <c r="FYU71"/>
      <c r="FYV71"/>
      <c r="FYW71"/>
      <c r="FYX71"/>
      <c r="FYY71"/>
      <c r="FYZ71"/>
      <c r="FZA71"/>
      <c r="FZB71"/>
      <c r="FZC71"/>
      <c r="FZD71"/>
      <c r="FZE71"/>
      <c r="FZF71"/>
      <c r="FZG71"/>
      <c r="FZH71"/>
      <c r="FZI71"/>
      <c r="FZJ71"/>
      <c r="FZK71"/>
      <c r="FZL71"/>
      <c r="FZM71"/>
      <c r="FZN71"/>
      <c r="FZO71"/>
      <c r="FZP71"/>
      <c r="FZQ71"/>
      <c r="FZR71"/>
      <c r="FZS71"/>
      <c r="FZT71"/>
      <c r="FZU71"/>
      <c r="FZV71"/>
      <c r="FZW71"/>
      <c r="FZX71"/>
      <c r="FZY71"/>
      <c r="FZZ71"/>
      <c r="GAA71"/>
      <c r="GAB71"/>
      <c r="GAC71"/>
      <c r="GAD71"/>
      <c r="GAE71"/>
      <c r="GAF71"/>
      <c r="GAG71"/>
      <c r="GAH71"/>
      <c r="GAI71"/>
      <c r="GAJ71"/>
      <c r="GAK71"/>
      <c r="GAL71"/>
      <c r="GAM71"/>
      <c r="GAN71"/>
      <c r="GAO71"/>
      <c r="GAP71"/>
      <c r="GAQ71"/>
      <c r="GAR71"/>
      <c r="GAS71"/>
      <c r="GAT71"/>
      <c r="GAU71"/>
      <c r="GAV71"/>
      <c r="GAW71"/>
      <c r="GAX71"/>
      <c r="GAY71"/>
      <c r="GAZ71"/>
      <c r="GBA71"/>
      <c r="GBB71"/>
      <c r="GBC71"/>
      <c r="GBD71"/>
      <c r="GBE71"/>
      <c r="GBF71"/>
      <c r="GBG71"/>
      <c r="GBH71"/>
      <c r="GBI71"/>
      <c r="GBJ71"/>
      <c r="GBK71"/>
      <c r="GBL71"/>
      <c r="GBM71"/>
      <c r="GBN71"/>
      <c r="GBO71"/>
      <c r="GBP71"/>
      <c r="GBQ71"/>
      <c r="GBR71"/>
      <c r="GBS71"/>
      <c r="GBT71"/>
      <c r="GBU71"/>
      <c r="GBV71"/>
      <c r="GBW71"/>
      <c r="GBX71"/>
      <c r="GBY71"/>
      <c r="GBZ71"/>
      <c r="GCA71"/>
      <c r="GCB71"/>
      <c r="GCC71"/>
      <c r="GCD71"/>
      <c r="GCE71"/>
      <c r="GCF71"/>
      <c r="GCG71"/>
      <c r="GCH71"/>
      <c r="GCI71"/>
      <c r="GCJ71"/>
      <c r="GCK71"/>
      <c r="GCL71"/>
      <c r="GCM71"/>
      <c r="GCN71"/>
      <c r="GCO71"/>
      <c r="GCP71"/>
      <c r="GCQ71"/>
      <c r="GCR71"/>
      <c r="GCS71"/>
      <c r="GCT71"/>
      <c r="GCU71"/>
      <c r="GCV71"/>
      <c r="GCW71"/>
      <c r="GCX71"/>
      <c r="GCY71"/>
      <c r="GCZ71"/>
      <c r="GDA71"/>
      <c r="GDB71"/>
      <c r="GDC71"/>
      <c r="GDD71"/>
      <c r="GDE71"/>
      <c r="GDF71"/>
      <c r="GDG71"/>
      <c r="GDH71"/>
      <c r="GDI71"/>
      <c r="GDJ71"/>
      <c r="GDK71"/>
      <c r="GDL71"/>
      <c r="GDM71"/>
      <c r="GDN71"/>
      <c r="GDO71"/>
      <c r="GDP71"/>
      <c r="GDQ71"/>
      <c r="GDR71"/>
      <c r="GDS71"/>
      <c r="GDT71"/>
      <c r="GDU71"/>
      <c r="GDV71"/>
      <c r="GDW71"/>
      <c r="GDX71"/>
      <c r="GDY71"/>
      <c r="GDZ71"/>
      <c r="GEA71"/>
      <c r="GEB71"/>
      <c r="GEC71"/>
      <c r="GED71"/>
      <c r="GEE71"/>
      <c r="GEF71"/>
      <c r="GEG71"/>
      <c r="GEH71"/>
      <c r="GEI71"/>
      <c r="GEJ71"/>
      <c r="GEK71"/>
      <c r="GEL71"/>
      <c r="GEM71"/>
      <c r="GEN71"/>
      <c r="GEO71"/>
      <c r="GEP71"/>
      <c r="GEQ71"/>
      <c r="GER71"/>
      <c r="GES71"/>
      <c r="GET71"/>
      <c r="GEU71"/>
      <c r="GEV71"/>
      <c r="GEW71"/>
      <c r="GEX71"/>
      <c r="GEY71"/>
      <c r="GEZ71"/>
      <c r="GFA71"/>
      <c r="GFB71"/>
      <c r="GFC71"/>
      <c r="GFD71"/>
      <c r="GFE71"/>
      <c r="GFF71"/>
      <c r="GFG71"/>
      <c r="GFH71"/>
      <c r="GFI71"/>
      <c r="GFJ71"/>
      <c r="GFK71"/>
      <c r="GFL71"/>
      <c r="GFM71"/>
      <c r="GFN71"/>
      <c r="GFO71"/>
      <c r="GFP71"/>
      <c r="GFQ71"/>
      <c r="GFR71"/>
      <c r="GFS71"/>
      <c r="GFT71"/>
      <c r="GFU71"/>
      <c r="GFV71"/>
      <c r="GFW71"/>
      <c r="GFX71"/>
      <c r="GFY71"/>
      <c r="GFZ71"/>
      <c r="GGA71"/>
      <c r="GGB71"/>
      <c r="GGC71"/>
      <c r="GGD71"/>
      <c r="GGE71"/>
      <c r="GGF71"/>
      <c r="GGG71"/>
      <c r="GGH71"/>
      <c r="GGI71"/>
      <c r="GGJ71"/>
      <c r="GGK71"/>
      <c r="GGL71"/>
      <c r="GGM71"/>
      <c r="GGN71"/>
      <c r="GGO71"/>
      <c r="GGP71"/>
      <c r="GGQ71"/>
      <c r="GGR71"/>
      <c r="GGS71"/>
      <c r="GGT71"/>
      <c r="GGU71"/>
      <c r="GGV71"/>
      <c r="GGW71"/>
      <c r="GGX71"/>
      <c r="GGY71"/>
      <c r="GGZ71"/>
      <c r="GHA71"/>
      <c r="GHB71"/>
      <c r="GHC71"/>
      <c r="GHD71"/>
      <c r="GHE71"/>
      <c r="GHF71"/>
      <c r="GHG71"/>
      <c r="GHH71"/>
      <c r="GHI71"/>
      <c r="GHJ71"/>
      <c r="GHK71"/>
      <c r="GHL71"/>
      <c r="GHM71"/>
      <c r="GHN71"/>
      <c r="GHO71"/>
      <c r="GHP71"/>
      <c r="GHQ71"/>
      <c r="GHR71"/>
      <c r="GHS71"/>
      <c r="GHT71"/>
      <c r="GHU71"/>
      <c r="GHV71"/>
      <c r="GHW71"/>
      <c r="GHX71"/>
      <c r="GHY71"/>
      <c r="GHZ71"/>
      <c r="GIA71"/>
      <c r="GIB71"/>
      <c r="GIC71"/>
      <c r="GID71"/>
      <c r="GIE71"/>
      <c r="GIF71"/>
      <c r="GIG71"/>
      <c r="GIH71"/>
      <c r="GII71"/>
      <c r="GIJ71"/>
      <c r="GIK71"/>
      <c r="GIL71"/>
      <c r="GIM71"/>
      <c r="GIN71"/>
      <c r="GIO71"/>
      <c r="GIP71"/>
      <c r="GIQ71"/>
      <c r="GIR71"/>
      <c r="GIS71"/>
      <c r="GIT71"/>
      <c r="GIU71"/>
      <c r="GIV71"/>
      <c r="GIW71"/>
      <c r="GIX71"/>
      <c r="GIY71"/>
      <c r="GIZ71"/>
      <c r="GJA71"/>
      <c r="GJB71"/>
      <c r="GJC71"/>
      <c r="GJD71"/>
      <c r="GJE71"/>
      <c r="GJF71"/>
      <c r="GJG71"/>
      <c r="GJH71"/>
      <c r="GJI71"/>
      <c r="GJJ71"/>
      <c r="GJK71"/>
      <c r="GJL71"/>
      <c r="GJM71"/>
      <c r="GJN71"/>
      <c r="GJO71"/>
      <c r="GJP71"/>
      <c r="GJQ71"/>
      <c r="GJR71"/>
      <c r="GJS71"/>
      <c r="GJT71"/>
      <c r="GJU71"/>
      <c r="GJV71"/>
      <c r="GJW71"/>
      <c r="GJX71"/>
      <c r="GJY71"/>
      <c r="GJZ71"/>
      <c r="GKA71"/>
      <c r="GKB71"/>
      <c r="GKC71"/>
      <c r="GKD71"/>
      <c r="GKE71"/>
      <c r="GKF71"/>
      <c r="GKG71"/>
      <c r="GKH71"/>
      <c r="GKI71"/>
      <c r="GKJ71"/>
      <c r="GKK71"/>
      <c r="GKL71"/>
      <c r="GKM71"/>
      <c r="GKN71"/>
      <c r="GKO71"/>
      <c r="GKP71"/>
      <c r="GKQ71"/>
      <c r="GKR71"/>
      <c r="GKS71"/>
      <c r="GKT71"/>
      <c r="GKU71"/>
      <c r="GKV71"/>
      <c r="GKW71"/>
      <c r="GKX71"/>
      <c r="GKY71"/>
      <c r="GKZ71"/>
      <c r="GLA71"/>
      <c r="GLB71"/>
      <c r="GLC71"/>
      <c r="GLD71"/>
      <c r="GLE71"/>
      <c r="GLF71"/>
      <c r="GLG71"/>
      <c r="GLH71"/>
      <c r="GLI71"/>
      <c r="GLJ71"/>
      <c r="GLK71"/>
      <c r="GLL71"/>
      <c r="GLM71"/>
      <c r="GLN71"/>
      <c r="GLO71"/>
      <c r="GLP71"/>
      <c r="GLQ71"/>
      <c r="GLR71"/>
      <c r="GLS71"/>
      <c r="GLT71"/>
      <c r="GLU71"/>
      <c r="GLV71"/>
      <c r="GLW71"/>
      <c r="GLX71"/>
      <c r="GLY71"/>
      <c r="GLZ71"/>
      <c r="GMA71"/>
      <c r="GMB71"/>
      <c r="GMC71"/>
      <c r="GMD71"/>
      <c r="GME71"/>
      <c r="GMF71"/>
      <c r="GMG71"/>
      <c r="GMH71"/>
      <c r="GMI71"/>
      <c r="GMJ71"/>
      <c r="GMK71"/>
      <c r="GML71"/>
      <c r="GMM71"/>
      <c r="GMN71"/>
      <c r="GMO71"/>
      <c r="GMP71"/>
      <c r="GMQ71"/>
      <c r="GMR71"/>
      <c r="GMS71"/>
      <c r="GMT71"/>
      <c r="GMU71"/>
      <c r="GMV71"/>
      <c r="GMW71"/>
      <c r="GMX71"/>
      <c r="GMY71"/>
      <c r="GMZ71"/>
      <c r="GNA71"/>
      <c r="GNB71"/>
      <c r="GNC71"/>
      <c r="GND71"/>
      <c r="GNE71"/>
      <c r="GNF71"/>
      <c r="GNG71"/>
      <c r="GNH71"/>
      <c r="GNI71"/>
      <c r="GNJ71"/>
      <c r="GNK71"/>
      <c r="GNL71"/>
      <c r="GNM71"/>
      <c r="GNN71"/>
      <c r="GNO71"/>
      <c r="GNP71"/>
      <c r="GNQ71"/>
      <c r="GNR71"/>
      <c r="GNS71"/>
      <c r="GNT71"/>
      <c r="GNU71"/>
      <c r="GNV71"/>
      <c r="GNW71"/>
      <c r="GNX71"/>
      <c r="GNY71"/>
      <c r="GNZ71"/>
      <c r="GOA71"/>
      <c r="GOB71"/>
      <c r="GOC71"/>
      <c r="GOD71"/>
      <c r="GOE71"/>
      <c r="GOF71"/>
      <c r="GOG71"/>
      <c r="GOH71"/>
      <c r="GOI71"/>
      <c r="GOJ71"/>
      <c r="GOK71"/>
      <c r="GOL71"/>
      <c r="GOM71"/>
      <c r="GON71"/>
      <c r="GOO71"/>
      <c r="GOP71"/>
      <c r="GOQ71"/>
      <c r="GOR71"/>
      <c r="GOS71"/>
      <c r="GOT71"/>
      <c r="GOU71"/>
      <c r="GOV71"/>
      <c r="GOW71"/>
      <c r="GOX71"/>
      <c r="GOY71"/>
      <c r="GOZ71"/>
      <c r="GPA71"/>
      <c r="GPB71"/>
      <c r="GPC71"/>
      <c r="GPD71"/>
      <c r="GPE71"/>
      <c r="GPF71"/>
      <c r="GPG71"/>
      <c r="GPH71"/>
      <c r="GPI71"/>
      <c r="GPJ71"/>
      <c r="GPK71"/>
      <c r="GPL71"/>
      <c r="GPM71"/>
      <c r="GPN71"/>
      <c r="GPO71"/>
      <c r="GPP71"/>
      <c r="GPQ71"/>
      <c r="GPR71"/>
      <c r="GPS71"/>
      <c r="GPT71"/>
      <c r="GPU71"/>
      <c r="GPV71"/>
      <c r="GPW71"/>
      <c r="GPX71"/>
      <c r="GPY71"/>
      <c r="GPZ71"/>
      <c r="GQA71"/>
      <c r="GQB71"/>
      <c r="GQC71"/>
      <c r="GQD71"/>
      <c r="GQE71"/>
      <c r="GQF71"/>
      <c r="GQG71"/>
      <c r="GQH71"/>
      <c r="GQI71"/>
      <c r="GQJ71"/>
      <c r="GQK71"/>
      <c r="GQL71"/>
      <c r="GQM71"/>
      <c r="GQN71"/>
      <c r="GQO71"/>
      <c r="GQP71"/>
      <c r="GQQ71"/>
      <c r="GQR71"/>
      <c r="GQS71"/>
      <c r="GQT71"/>
      <c r="GQU71"/>
      <c r="GQV71"/>
      <c r="GQW71"/>
      <c r="GQX71"/>
      <c r="GQY71"/>
      <c r="GQZ71"/>
      <c r="GRA71"/>
      <c r="GRB71"/>
      <c r="GRC71"/>
      <c r="GRD71"/>
      <c r="GRE71"/>
      <c r="GRF71"/>
      <c r="GRG71"/>
      <c r="GRH71"/>
      <c r="GRI71"/>
      <c r="GRJ71"/>
      <c r="GRK71"/>
      <c r="GRL71"/>
      <c r="GRM71"/>
      <c r="GRN71"/>
      <c r="GRO71"/>
      <c r="GRP71"/>
      <c r="GRQ71"/>
      <c r="GRR71"/>
      <c r="GRS71"/>
      <c r="GRT71"/>
      <c r="GRU71"/>
      <c r="GRV71"/>
      <c r="GRW71"/>
      <c r="GRX71"/>
      <c r="GRY71"/>
      <c r="GRZ71"/>
      <c r="GSA71"/>
      <c r="GSB71"/>
      <c r="GSC71"/>
      <c r="GSD71"/>
      <c r="GSE71"/>
      <c r="GSF71"/>
      <c r="GSG71"/>
      <c r="GSH71"/>
      <c r="GSI71"/>
      <c r="GSJ71"/>
      <c r="GSK71"/>
      <c r="GSL71"/>
      <c r="GSM71"/>
      <c r="GSN71"/>
      <c r="GSO71"/>
      <c r="GSP71"/>
      <c r="GSQ71"/>
      <c r="GSR71"/>
      <c r="GSS71"/>
      <c r="GST71"/>
      <c r="GSU71"/>
      <c r="GSV71"/>
      <c r="GSW71"/>
      <c r="GSX71"/>
      <c r="GSY71"/>
      <c r="GSZ71"/>
      <c r="GTA71"/>
      <c r="GTB71"/>
      <c r="GTC71"/>
      <c r="GTD71"/>
      <c r="GTE71"/>
      <c r="GTF71"/>
      <c r="GTG71"/>
      <c r="GTH71"/>
      <c r="GTI71"/>
      <c r="GTJ71"/>
      <c r="GTK71"/>
      <c r="GTL71"/>
      <c r="GTM71"/>
      <c r="GTN71"/>
      <c r="GTO71"/>
      <c r="GTP71"/>
      <c r="GTQ71"/>
      <c r="GTR71"/>
      <c r="GTS71"/>
      <c r="GTT71"/>
      <c r="GTU71"/>
      <c r="GTV71"/>
      <c r="GTW71"/>
      <c r="GTX71"/>
      <c r="GTY71"/>
      <c r="GTZ71"/>
      <c r="GUA71"/>
      <c r="GUB71"/>
      <c r="GUC71"/>
      <c r="GUD71"/>
      <c r="GUE71"/>
      <c r="GUF71"/>
      <c r="GUG71"/>
      <c r="GUH71"/>
      <c r="GUI71"/>
      <c r="GUJ71"/>
      <c r="GUK71"/>
      <c r="GUL71"/>
      <c r="GUM71"/>
      <c r="GUN71"/>
      <c r="GUO71"/>
      <c r="GUP71"/>
      <c r="GUQ71"/>
      <c r="GUR71"/>
      <c r="GUS71"/>
      <c r="GUT71"/>
      <c r="GUU71"/>
      <c r="GUV71"/>
      <c r="GUW71"/>
      <c r="GUX71"/>
      <c r="GUY71"/>
      <c r="GUZ71"/>
      <c r="GVA71"/>
      <c r="GVB71"/>
      <c r="GVC71"/>
      <c r="GVD71"/>
      <c r="GVE71"/>
      <c r="GVF71"/>
      <c r="GVG71"/>
      <c r="GVH71"/>
      <c r="GVI71"/>
      <c r="GVJ71"/>
      <c r="GVK71"/>
      <c r="GVL71"/>
      <c r="GVM71"/>
      <c r="GVN71"/>
      <c r="GVO71"/>
      <c r="GVP71"/>
      <c r="GVQ71"/>
      <c r="GVR71"/>
      <c r="GVS71"/>
      <c r="GVT71"/>
      <c r="GVU71"/>
      <c r="GVV71"/>
      <c r="GVW71"/>
      <c r="GVX71"/>
      <c r="GVY71"/>
      <c r="GVZ71"/>
      <c r="GWA71"/>
      <c r="GWB71"/>
      <c r="GWC71"/>
      <c r="GWD71"/>
      <c r="GWE71"/>
      <c r="GWF71"/>
      <c r="GWG71"/>
      <c r="GWH71"/>
      <c r="GWI71"/>
      <c r="GWJ71"/>
      <c r="GWK71"/>
      <c r="GWL71"/>
      <c r="GWM71"/>
      <c r="GWN71"/>
      <c r="GWO71"/>
      <c r="GWP71"/>
      <c r="GWQ71"/>
      <c r="GWR71"/>
      <c r="GWS71"/>
      <c r="GWT71"/>
      <c r="GWU71"/>
      <c r="GWV71"/>
      <c r="GWW71"/>
      <c r="GWX71"/>
      <c r="GWY71"/>
      <c r="GWZ71"/>
      <c r="GXA71"/>
      <c r="GXB71"/>
      <c r="GXC71"/>
      <c r="GXD71"/>
      <c r="GXE71"/>
      <c r="GXF71"/>
      <c r="GXG71"/>
      <c r="GXH71"/>
      <c r="GXI71"/>
      <c r="GXJ71"/>
      <c r="GXK71"/>
      <c r="GXL71"/>
      <c r="GXM71"/>
      <c r="GXN71"/>
      <c r="GXO71"/>
      <c r="GXP71"/>
      <c r="GXQ71"/>
      <c r="GXR71"/>
      <c r="GXS71"/>
      <c r="GXT71"/>
      <c r="GXU71"/>
      <c r="GXV71"/>
      <c r="GXW71"/>
      <c r="GXX71"/>
      <c r="GXY71"/>
      <c r="GXZ71"/>
      <c r="GYA71"/>
      <c r="GYB71"/>
      <c r="GYC71"/>
      <c r="GYD71"/>
      <c r="GYE71"/>
      <c r="GYF71"/>
      <c r="GYG71"/>
      <c r="GYH71"/>
      <c r="GYI71"/>
      <c r="GYJ71"/>
      <c r="GYK71"/>
      <c r="GYL71"/>
      <c r="GYM71"/>
      <c r="GYN71"/>
      <c r="GYO71"/>
      <c r="GYP71"/>
      <c r="GYQ71"/>
      <c r="GYR71"/>
      <c r="GYS71"/>
      <c r="GYT71"/>
      <c r="GYU71"/>
      <c r="GYV71"/>
      <c r="GYW71"/>
      <c r="GYX71"/>
      <c r="GYY71"/>
      <c r="GYZ71"/>
      <c r="GZA71"/>
      <c r="GZB71"/>
      <c r="GZC71"/>
      <c r="GZD71"/>
      <c r="GZE71"/>
      <c r="GZF71"/>
      <c r="GZG71"/>
      <c r="GZH71"/>
      <c r="GZI71"/>
      <c r="GZJ71"/>
      <c r="GZK71"/>
      <c r="GZL71"/>
      <c r="GZM71"/>
      <c r="GZN71"/>
      <c r="GZO71"/>
      <c r="GZP71"/>
      <c r="GZQ71"/>
      <c r="GZR71"/>
      <c r="GZS71"/>
      <c r="GZT71"/>
      <c r="GZU71"/>
      <c r="GZV71"/>
      <c r="GZW71"/>
      <c r="GZX71"/>
      <c r="GZY71"/>
      <c r="GZZ71"/>
      <c r="HAA71"/>
      <c r="HAB71"/>
      <c r="HAC71"/>
      <c r="HAD71"/>
      <c r="HAE71"/>
      <c r="HAF71"/>
      <c r="HAG71"/>
      <c r="HAH71"/>
      <c r="HAI71"/>
      <c r="HAJ71"/>
      <c r="HAK71"/>
      <c r="HAL71"/>
      <c r="HAM71"/>
      <c r="HAN71"/>
      <c r="HAO71"/>
      <c r="HAP71"/>
      <c r="HAQ71"/>
      <c r="HAR71"/>
      <c r="HAS71"/>
      <c r="HAT71"/>
      <c r="HAU71"/>
      <c r="HAV71"/>
      <c r="HAW71"/>
      <c r="HAX71"/>
      <c r="HAY71"/>
      <c r="HAZ71"/>
      <c r="HBA71"/>
      <c r="HBB71"/>
      <c r="HBC71"/>
      <c r="HBD71"/>
      <c r="HBE71"/>
      <c r="HBF71"/>
      <c r="HBG71"/>
      <c r="HBH71"/>
      <c r="HBI71"/>
      <c r="HBJ71"/>
      <c r="HBK71"/>
      <c r="HBL71"/>
      <c r="HBM71"/>
      <c r="HBN71"/>
      <c r="HBO71"/>
      <c r="HBP71"/>
      <c r="HBQ71"/>
      <c r="HBR71"/>
      <c r="HBS71"/>
      <c r="HBT71"/>
      <c r="HBU71"/>
      <c r="HBV71"/>
      <c r="HBW71"/>
      <c r="HBX71"/>
      <c r="HBY71"/>
      <c r="HBZ71"/>
      <c r="HCA71"/>
      <c r="HCB71"/>
      <c r="HCC71"/>
      <c r="HCD71"/>
      <c r="HCE71"/>
      <c r="HCF71"/>
      <c r="HCG71"/>
      <c r="HCH71"/>
      <c r="HCI71"/>
      <c r="HCJ71"/>
      <c r="HCK71"/>
      <c r="HCL71"/>
      <c r="HCM71"/>
      <c r="HCN71"/>
      <c r="HCO71"/>
      <c r="HCP71"/>
      <c r="HCQ71"/>
      <c r="HCR71"/>
      <c r="HCS71"/>
      <c r="HCT71"/>
      <c r="HCU71"/>
      <c r="HCV71"/>
      <c r="HCW71"/>
      <c r="HCX71"/>
      <c r="HCY71"/>
      <c r="HCZ71"/>
      <c r="HDA71"/>
      <c r="HDB71"/>
      <c r="HDC71"/>
      <c r="HDD71"/>
      <c r="HDE71"/>
      <c r="HDF71"/>
      <c r="HDG71"/>
      <c r="HDH71"/>
      <c r="HDI71"/>
      <c r="HDJ71"/>
      <c r="HDK71"/>
      <c r="HDL71"/>
      <c r="HDM71"/>
      <c r="HDN71"/>
      <c r="HDO71"/>
      <c r="HDP71"/>
      <c r="HDQ71"/>
      <c r="HDR71"/>
      <c r="HDS71"/>
      <c r="HDT71"/>
      <c r="HDU71"/>
      <c r="HDV71"/>
      <c r="HDW71"/>
      <c r="HDX71"/>
      <c r="HDY71"/>
      <c r="HDZ71"/>
      <c r="HEA71"/>
      <c r="HEB71"/>
      <c r="HEC71"/>
      <c r="HED71"/>
      <c r="HEE71"/>
      <c r="HEF71"/>
      <c r="HEG71"/>
      <c r="HEH71"/>
      <c r="HEI71"/>
      <c r="HEJ71"/>
      <c r="HEK71"/>
      <c r="HEL71"/>
      <c r="HEM71"/>
      <c r="HEN71"/>
      <c r="HEO71"/>
      <c r="HEP71"/>
      <c r="HEQ71"/>
      <c r="HER71"/>
      <c r="HES71"/>
      <c r="HET71"/>
      <c r="HEU71"/>
      <c r="HEV71"/>
      <c r="HEW71"/>
      <c r="HEX71"/>
      <c r="HEY71"/>
      <c r="HEZ71"/>
      <c r="HFA71"/>
      <c r="HFB71"/>
      <c r="HFC71"/>
      <c r="HFD71"/>
      <c r="HFE71"/>
      <c r="HFF71"/>
      <c r="HFG71"/>
      <c r="HFH71"/>
      <c r="HFI71"/>
      <c r="HFJ71"/>
      <c r="HFK71"/>
      <c r="HFL71"/>
      <c r="HFM71"/>
      <c r="HFN71"/>
      <c r="HFO71"/>
      <c r="HFP71"/>
      <c r="HFQ71"/>
      <c r="HFR71"/>
      <c r="HFS71"/>
      <c r="HFT71"/>
      <c r="HFU71"/>
      <c r="HFV71"/>
      <c r="HFW71"/>
      <c r="HFX71"/>
      <c r="HFY71"/>
      <c r="HFZ71"/>
      <c r="HGA71"/>
      <c r="HGB71"/>
      <c r="HGC71"/>
      <c r="HGD71"/>
      <c r="HGE71"/>
      <c r="HGF71"/>
      <c r="HGG71"/>
      <c r="HGH71"/>
      <c r="HGI71"/>
      <c r="HGJ71"/>
      <c r="HGK71"/>
      <c r="HGL71"/>
      <c r="HGM71"/>
      <c r="HGN71"/>
      <c r="HGO71"/>
      <c r="HGP71"/>
      <c r="HGQ71"/>
      <c r="HGR71"/>
      <c r="HGS71"/>
      <c r="HGT71"/>
      <c r="HGU71"/>
      <c r="HGV71"/>
      <c r="HGW71"/>
      <c r="HGX71"/>
      <c r="HGY71"/>
      <c r="HGZ71"/>
      <c r="HHA71"/>
      <c r="HHB71"/>
      <c r="HHC71"/>
      <c r="HHD71"/>
      <c r="HHE71"/>
      <c r="HHF71"/>
      <c r="HHG71"/>
      <c r="HHH71"/>
      <c r="HHI71"/>
      <c r="HHJ71"/>
      <c r="HHK71"/>
      <c r="HHL71"/>
      <c r="HHM71"/>
      <c r="HHN71"/>
      <c r="HHO71"/>
      <c r="HHP71"/>
      <c r="HHQ71"/>
      <c r="HHR71"/>
      <c r="HHS71"/>
      <c r="HHT71"/>
      <c r="HHU71"/>
      <c r="HHV71"/>
      <c r="HHW71"/>
      <c r="HHX71"/>
      <c r="HHY71"/>
      <c r="HHZ71"/>
      <c r="HIA71"/>
      <c r="HIB71"/>
      <c r="HIC71"/>
      <c r="HID71"/>
      <c r="HIE71"/>
      <c r="HIF71"/>
      <c r="HIG71"/>
      <c r="HIH71"/>
      <c r="HII71"/>
      <c r="HIJ71"/>
      <c r="HIK71"/>
      <c r="HIL71"/>
      <c r="HIM71"/>
      <c r="HIN71"/>
      <c r="HIO71"/>
      <c r="HIP71"/>
      <c r="HIQ71"/>
      <c r="HIR71"/>
      <c r="HIS71"/>
      <c r="HIT71"/>
      <c r="HIU71"/>
      <c r="HIV71"/>
      <c r="HIW71"/>
      <c r="HIX71"/>
      <c r="HIY71"/>
      <c r="HIZ71"/>
      <c r="HJA71"/>
      <c r="HJB71"/>
      <c r="HJC71"/>
      <c r="HJD71"/>
      <c r="HJE71"/>
      <c r="HJF71"/>
      <c r="HJG71"/>
      <c r="HJH71"/>
      <c r="HJI71"/>
      <c r="HJJ71"/>
      <c r="HJK71"/>
      <c r="HJL71"/>
      <c r="HJM71"/>
      <c r="HJN71"/>
      <c r="HJO71"/>
      <c r="HJP71"/>
      <c r="HJQ71"/>
      <c r="HJR71"/>
      <c r="HJS71"/>
      <c r="HJT71"/>
      <c r="HJU71"/>
      <c r="HJV71"/>
      <c r="HJW71"/>
      <c r="HJX71"/>
      <c r="HJY71"/>
      <c r="HJZ71"/>
      <c r="HKA71"/>
      <c r="HKB71"/>
      <c r="HKC71"/>
      <c r="HKD71"/>
      <c r="HKE71"/>
      <c r="HKF71"/>
      <c r="HKG71"/>
      <c r="HKH71"/>
      <c r="HKI71"/>
      <c r="HKJ71"/>
      <c r="HKK71"/>
      <c r="HKL71"/>
      <c r="HKM71"/>
      <c r="HKN71"/>
      <c r="HKO71"/>
      <c r="HKP71"/>
      <c r="HKQ71"/>
      <c r="HKR71"/>
      <c r="HKS71"/>
      <c r="HKT71"/>
      <c r="HKU71"/>
      <c r="HKV71"/>
      <c r="HKW71"/>
      <c r="HKX71"/>
      <c r="HKY71"/>
      <c r="HKZ71"/>
      <c r="HLA71"/>
      <c r="HLB71"/>
      <c r="HLC71"/>
      <c r="HLD71"/>
      <c r="HLE71"/>
      <c r="HLF71"/>
      <c r="HLG71"/>
      <c r="HLH71"/>
      <c r="HLI71"/>
      <c r="HLJ71"/>
      <c r="HLK71"/>
      <c r="HLL71"/>
      <c r="HLM71"/>
      <c r="HLN71"/>
      <c r="HLO71"/>
      <c r="HLP71"/>
      <c r="HLQ71"/>
      <c r="HLR71"/>
      <c r="HLS71"/>
      <c r="HLT71"/>
      <c r="HLU71"/>
      <c r="HLV71"/>
      <c r="HLW71"/>
      <c r="HLX71"/>
      <c r="HLY71"/>
      <c r="HLZ71"/>
      <c r="HMA71"/>
      <c r="HMB71"/>
      <c r="HMC71"/>
      <c r="HMD71"/>
      <c r="HME71"/>
      <c r="HMF71"/>
      <c r="HMG71"/>
      <c r="HMH71"/>
      <c r="HMI71"/>
      <c r="HMJ71"/>
      <c r="HMK71"/>
      <c r="HML71"/>
      <c r="HMM71"/>
      <c r="HMN71"/>
      <c r="HMO71"/>
      <c r="HMP71"/>
      <c r="HMQ71"/>
      <c r="HMR71"/>
      <c r="HMS71"/>
      <c r="HMT71"/>
      <c r="HMU71"/>
      <c r="HMV71"/>
      <c r="HMW71"/>
      <c r="HMX71"/>
      <c r="HMY71"/>
      <c r="HMZ71"/>
      <c r="HNA71"/>
      <c r="HNB71"/>
      <c r="HNC71"/>
      <c r="HND71"/>
      <c r="HNE71"/>
      <c r="HNF71"/>
      <c r="HNG71"/>
      <c r="HNH71"/>
      <c r="HNI71"/>
      <c r="HNJ71"/>
      <c r="HNK71"/>
      <c r="HNL71"/>
      <c r="HNM71"/>
      <c r="HNN71"/>
      <c r="HNO71"/>
      <c r="HNP71"/>
      <c r="HNQ71"/>
      <c r="HNR71"/>
      <c r="HNS71"/>
      <c r="HNT71"/>
      <c r="HNU71"/>
      <c r="HNV71"/>
      <c r="HNW71"/>
      <c r="HNX71"/>
      <c r="HNY71"/>
      <c r="HNZ71"/>
      <c r="HOA71"/>
      <c r="HOB71"/>
      <c r="HOC71"/>
      <c r="HOD71"/>
      <c r="HOE71"/>
      <c r="HOF71"/>
      <c r="HOG71"/>
      <c r="HOH71"/>
      <c r="HOI71"/>
      <c r="HOJ71"/>
      <c r="HOK71"/>
      <c r="HOL71"/>
      <c r="HOM71"/>
      <c r="HON71"/>
      <c r="HOO71"/>
      <c r="HOP71"/>
      <c r="HOQ71"/>
      <c r="HOR71"/>
      <c r="HOS71"/>
      <c r="HOT71"/>
      <c r="HOU71"/>
      <c r="HOV71"/>
      <c r="HOW71"/>
      <c r="HOX71"/>
      <c r="HOY71"/>
      <c r="HOZ71"/>
      <c r="HPA71"/>
      <c r="HPB71"/>
      <c r="HPC71"/>
      <c r="HPD71"/>
      <c r="HPE71"/>
      <c r="HPF71"/>
      <c r="HPG71"/>
      <c r="HPH71"/>
      <c r="HPI71"/>
      <c r="HPJ71"/>
      <c r="HPK71"/>
      <c r="HPL71"/>
      <c r="HPM71"/>
      <c r="HPN71"/>
      <c r="HPO71"/>
      <c r="HPP71"/>
      <c r="HPQ71"/>
      <c r="HPR71"/>
      <c r="HPS71"/>
      <c r="HPT71"/>
      <c r="HPU71"/>
      <c r="HPV71"/>
      <c r="HPW71"/>
      <c r="HPX71"/>
      <c r="HPY71"/>
      <c r="HPZ71"/>
      <c r="HQA71"/>
      <c r="HQB71"/>
      <c r="HQC71"/>
      <c r="HQD71"/>
      <c r="HQE71"/>
      <c r="HQF71"/>
      <c r="HQG71"/>
      <c r="HQH71"/>
      <c r="HQI71"/>
      <c r="HQJ71"/>
      <c r="HQK71"/>
      <c r="HQL71"/>
      <c r="HQM71"/>
      <c r="HQN71"/>
      <c r="HQO71"/>
      <c r="HQP71"/>
      <c r="HQQ71"/>
      <c r="HQR71"/>
      <c r="HQS71"/>
      <c r="HQT71"/>
      <c r="HQU71"/>
      <c r="HQV71"/>
      <c r="HQW71"/>
      <c r="HQX71"/>
      <c r="HQY71"/>
      <c r="HQZ71"/>
      <c r="HRA71"/>
      <c r="HRB71"/>
      <c r="HRC71"/>
      <c r="HRD71"/>
      <c r="HRE71"/>
      <c r="HRF71"/>
      <c r="HRG71"/>
      <c r="HRH71"/>
      <c r="HRI71"/>
      <c r="HRJ71"/>
      <c r="HRK71"/>
      <c r="HRL71"/>
      <c r="HRM71"/>
      <c r="HRN71"/>
      <c r="HRO71"/>
      <c r="HRP71"/>
      <c r="HRQ71"/>
      <c r="HRR71"/>
      <c r="HRS71"/>
      <c r="HRT71"/>
      <c r="HRU71"/>
      <c r="HRV71"/>
      <c r="HRW71"/>
      <c r="HRX71"/>
      <c r="HRY71"/>
      <c r="HRZ71"/>
      <c r="HSA71"/>
      <c r="HSB71"/>
      <c r="HSC71"/>
      <c r="HSD71"/>
      <c r="HSE71"/>
      <c r="HSF71"/>
      <c r="HSG71"/>
      <c r="HSH71"/>
      <c r="HSI71"/>
      <c r="HSJ71"/>
      <c r="HSK71"/>
      <c r="HSL71"/>
      <c r="HSM71"/>
      <c r="HSN71"/>
      <c r="HSO71"/>
      <c r="HSP71"/>
      <c r="HSQ71"/>
      <c r="HSR71"/>
      <c r="HSS71"/>
      <c r="HST71"/>
      <c r="HSU71"/>
      <c r="HSV71"/>
      <c r="HSW71"/>
      <c r="HSX71"/>
      <c r="HSY71"/>
      <c r="HSZ71"/>
      <c r="HTA71"/>
      <c r="HTB71"/>
      <c r="HTC71"/>
      <c r="HTD71"/>
      <c r="HTE71"/>
      <c r="HTF71"/>
      <c r="HTG71"/>
      <c r="HTH71"/>
      <c r="HTI71"/>
      <c r="HTJ71"/>
      <c r="HTK71"/>
      <c r="HTL71"/>
      <c r="HTM71"/>
      <c r="HTN71"/>
      <c r="HTO71"/>
      <c r="HTP71"/>
      <c r="HTQ71"/>
      <c r="HTR71"/>
      <c r="HTS71"/>
      <c r="HTT71"/>
      <c r="HTU71"/>
      <c r="HTV71"/>
      <c r="HTW71"/>
      <c r="HTX71"/>
      <c r="HTY71"/>
      <c r="HTZ71"/>
      <c r="HUA71"/>
      <c r="HUB71"/>
      <c r="HUC71"/>
      <c r="HUD71"/>
      <c r="HUE71"/>
      <c r="HUF71"/>
      <c r="HUG71"/>
      <c r="HUH71"/>
      <c r="HUI71"/>
      <c r="HUJ71"/>
      <c r="HUK71"/>
      <c r="HUL71"/>
      <c r="HUM71"/>
      <c r="HUN71"/>
      <c r="HUO71"/>
      <c r="HUP71"/>
      <c r="HUQ71"/>
      <c r="HUR71"/>
      <c r="HUS71"/>
      <c r="HUT71"/>
      <c r="HUU71"/>
      <c r="HUV71"/>
      <c r="HUW71"/>
      <c r="HUX71"/>
      <c r="HUY71"/>
      <c r="HUZ71"/>
      <c r="HVA71"/>
      <c r="HVB71"/>
      <c r="HVC71"/>
      <c r="HVD71"/>
      <c r="HVE71"/>
      <c r="HVF71"/>
      <c r="HVG71"/>
      <c r="HVH71"/>
      <c r="HVI71"/>
      <c r="HVJ71"/>
      <c r="HVK71"/>
      <c r="HVL71"/>
      <c r="HVM71"/>
      <c r="HVN71"/>
      <c r="HVO71"/>
      <c r="HVP71"/>
      <c r="HVQ71"/>
      <c r="HVR71"/>
      <c r="HVS71"/>
      <c r="HVT71"/>
      <c r="HVU71"/>
      <c r="HVV71"/>
      <c r="HVW71"/>
      <c r="HVX71"/>
      <c r="HVY71"/>
      <c r="HVZ71"/>
      <c r="HWA71"/>
      <c r="HWB71"/>
      <c r="HWC71"/>
      <c r="HWD71"/>
      <c r="HWE71"/>
      <c r="HWF71"/>
      <c r="HWG71"/>
      <c r="HWH71"/>
      <c r="HWI71"/>
      <c r="HWJ71"/>
      <c r="HWK71"/>
      <c r="HWL71"/>
      <c r="HWM71"/>
      <c r="HWN71"/>
      <c r="HWO71"/>
      <c r="HWP71"/>
      <c r="HWQ71"/>
      <c r="HWR71"/>
      <c r="HWS71"/>
      <c r="HWT71"/>
      <c r="HWU71"/>
      <c r="HWV71"/>
      <c r="HWW71"/>
      <c r="HWX71"/>
      <c r="HWY71"/>
      <c r="HWZ71"/>
      <c r="HXA71"/>
      <c r="HXB71"/>
      <c r="HXC71"/>
      <c r="HXD71"/>
      <c r="HXE71"/>
      <c r="HXF71"/>
      <c r="HXG71"/>
      <c r="HXH71"/>
      <c r="HXI71"/>
      <c r="HXJ71"/>
      <c r="HXK71"/>
      <c r="HXL71"/>
      <c r="HXM71"/>
      <c r="HXN71"/>
      <c r="HXO71"/>
      <c r="HXP71"/>
      <c r="HXQ71"/>
      <c r="HXR71"/>
      <c r="HXS71"/>
      <c r="HXT71"/>
      <c r="HXU71"/>
      <c r="HXV71"/>
      <c r="HXW71"/>
      <c r="HXX71"/>
      <c r="HXY71"/>
      <c r="HXZ71"/>
      <c r="HYA71"/>
      <c r="HYB71"/>
      <c r="HYC71"/>
      <c r="HYD71"/>
      <c r="HYE71"/>
      <c r="HYF71"/>
      <c r="HYG71"/>
      <c r="HYH71"/>
      <c r="HYI71"/>
      <c r="HYJ71"/>
      <c r="HYK71"/>
      <c r="HYL71"/>
      <c r="HYM71"/>
      <c r="HYN71"/>
      <c r="HYO71"/>
      <c r="HYP71"/>
      <c r="HYQ71"/>
      <c r="HYR71"/>
      <c r="HYS71"/>
      <c r="HYT71"/>
      <c r="HYU71"/>
      <c r="HYV71"/>
      <c r="HYW71"/>
      <c r="HYX71"/>
      <c r="HYY71"/>
      <c r="HYZ71"/>
      <c r="HZA71"/>
      <c r="HZB71"/>
      <c r="HZC71"/>
      <c r="HZD71"/>
      <c r="HZE71"/>
      <c r="HZF71"/>
      <c r="HZG71"/>
      <c r="HZH71"/>
      <c r="HZI71"/>
      <c r="HZJ71"/>
      <c r="HZK71"/>
      <c r="HZL71"/>
      <c r="HZM71"/>
      <c r="HZN71"/>
      <c r="HZO71"/>
      <c r="HZP71"/>
      <c r="HZQ71"/>
      <c r="HZR71"/>
      <c r="HZS71"/>
      <c r="HZT71"/>
      <c r="HZU71"/>
      <c r="HZV71"/>
      <c r="HZW71"/>
      <c r="HZX71"/>
      <c r="HZY71"/>
      <c r="HZZ71"/>
      <c r="IAA71"/>
      <c r="IAB71"/>
      <c r="IAC71"/>
      <c r="IAD71"/>
      <c r="IAE71"/>
      <c r="IAF71"/>
      <c r="IAG71"/>
      <c r="IAH71"/>
      <c r="IAI71"/>
      <c r="IAJ71"/>
      <c r="IAK71"/>
      <c r="IAL71"/>
      <c r="IAM71"/>
      <c r="IAN71"/>
      <c r="IAO71"/>
      <c r="IAP71"/>
      <c r="IAQ71"/>
      <c r="IAR71"/>
      <c r="IAS71"/>
      <c r="IAT71"/>
      <c r="IAU71"/>
      <c r="IAV71"/>
      <c r="IAW71"/>
      <c r="IAX71"/>
      <c r="IAY71"/>
      <c r="IAZ71"/>
      <c r="IBA71"/>
      <c r="IBB71"/>
      <c r="IBC71"/>
      <c r="IBD71"/>
      <c r="IBE71"/>
      <c r="IBF71"/>
      <c r="IBG71"/>
      <c r="IBH71"/>
      <c r="IBI71"/>
      <c r="IBJ71"/>
      <c r="IBK71"/>
      <c r="IBL71"/>
      <c r="IBM71"/>
      <c r="IBN71"/>
      <c r="IBO71"/>
      <c r="IBP71"/>
      <c r="IBQ71"/>
      <c r="IBR71"/>
      <c r="IBS71"/>
      <c r="IBT71"/>
      <c r="IBU71"/>
      <c r="IBV71"/>
      <c r="IBW71"/>
      <c r="IBX71"/>
      <c r="IBY71"/>
      <c r="IBZ71"/>
      <c r="ICA71"/>
      <c r="ICB71"/>
      <c r="ICC71"/>
      <c r="ICD71"/>
      <c r="ICE71"/>
      <c r="ICF71"/>
      <c r="ICG71"/>
      <c r="ICH71"/>
      <c r="ICI71"/>
      <c r="ICJ71"/>
      <c r="ICK71"/>
      <c r="ICL71"/>
      <c r="ICM71"/>
      <c r="ICN71"/>
      <c r="ICO71"/>
      <c r="ICP71"/>
      <c r="ICQ71"/>
      <c r="ICR71"/>
      <c r="ICS71"/>
      <c r="ICT71"/>
      <c r="ICU71"/>
      <c r="ICV71"/>
      <c r="ICW71"/>
      <c r="ICX71"/>
      <c r="ICY71"/>
      <c r="ICZ71"/>
      <c r="IDA71"/>
      <c r="IDB71"/>
      <c r="IDC71"/>
      <c r="IDD71"/>
      <c r="IDE71"/>
      <c r="IDF71"/>
      <c r="IDG71"/>
      <c r="IDH71"/>
      <c r="IDI71"/>
      <c r="IDJ71"/>
      <c r="IDK71"/>
      <c r="IDL71"/>
      <c r="IDM71"/>
      <c r="IDN71"/>
      <c r="IDO71"/>
      <c r="IDP71"/>
      <c r="IDQ71"/>
      <c r="IDR71"/>
      <c r="IDS71"/>
      <c r="IDT71"/>
      <c r="IDU71"/>
      <c r="IDV71"/>
      <c r="IDW71"/>
      <c r="IDX71"/>
      <c r="IDY71"/>
      <c r="IDZ71"/>
      <c r="IEA71"/>
      <c r="IEB71"/>
      <c r="IEC71"/>
      <c r="IED71"/>
      <c r="IEE71"/>
      <c r="IEF71"/>
      <c r="IEG71"/>
      <c r="IEH71"/>
      <c r="IEI71"/>
      <c r="IEJ71"/>
      <c r="IEK71"/>
      <c r="IEL71"/>
      <c r="IEM71"/>
      <c r="IEN71"/>
      <c r="IEO71"/>
      <c r="IEP71"/>
      <c r="IEQ71"/>
      <c r="IER71"/>
      <c r="IES71"/>
      <c r="IET71"/>
      <c r="IEU71"/>
      <c r="IEV71"/>
      <c r="IEW71"/>
      <c r="IEX71"/>
      <c r="IEY71"/>
      <c r="IEZ71"/>
      <c r="IFA71"/>
      <c r="IFB71"/>
      <c r="IFC71"/>
      <c r="IFD71"/>
      <c r="IFE71"/>
      <c r="IFF71"/>
      <c r="IFG71"/>
      <c r="IFH71"/>
      <c r="IFI71"/>
      <c r="IFJ71"/>
      <c r="IFK71"/>
      <c r="IFL71"/>
      <c r="IFM71"/>
      <c r="IFN71"/>
      <c r="IFO71"/>
      <c r="IFP71"/>
      <c r="IFQ71"/>
      <c r="IFR71"/>
      <c r="IFS71"/>
      <c r="IFT71"/>
      <c r="IFU71"/>
      <c r="IFV71"/>
      <c r="IFW71"/>
      <c r="IFX71"/>
      <c r="IFY71"/>
      <c r="IFZ71"/>
      <c r="IGA71"/>
      <c r="IGB71"/>
      <c r="IGC71"/>
      <c r="IGD71"/>
      <c r="IGE71"/>
      <c r="IGF71"/>
      <c r="IGG71"/>
      <c r="IGH71"/>
      <c r="IGI71"/>
      <c r="IGJ71"/>
      <c r="IGK71"/>
      <c r="IGL71"/>
      <c r="IGM71"/>
      <c r="IGN71"/>
      <c r="IGO71"/>
      <c r="IGP71"/>
      <c r="IGQ71"/>
      <c r="IGR71"/>
      <c r="IGS71"/>
      <c r="IGT71"/>
      <c r="IGU71"/>
      <c r="IGV71"/>
      <c r="IGW71"/>
      <c r="IGX71"/>
      <c r="IGY71"/>
      <c r="IGZ71"/>
      <c r="IHA71"/>
      <c r="IHB71"/>
      <c r="IHC71"/>
      <c r="IHD71"/>
      <c r="IHE71"/>
      <c r="IHF71"/>
      <c r="IHG71"/>
      <c r="IHH71"/>
      <c r="IHI71"/>
      <c r="IHJ71"/>
      <c r="IHK71"/>
      <c r="IHL71"/>
      <c r="IHM71"/>
      <c r="IHN71"/>
      <c r="IHO71"/>
      <c r="IHP71"/>
      <c r="IHQ71"/>
      <c r="IHR71"/>
      <c r="IHS71"/>
      <c r="IHT71"/>
      <c r="IHU71"/>
      <c r="IHV71"/>
      <c r="IHW71"/>
      <c r="IHX71"/>
      <c r="IHY71"/>
      <c r="IHZ71"/>
      <c r="IIA71"/>
      <c r="IIB71"/>
      <c r="IIC71"/>
      <c r="IID71"/>
      <c r="IIE71"/>
      <c r="IIF71"/>
      <c r="IIG71"/>
      <c r="IIH71"/>
      <c r="III71"/>
      <c r="IIJ71"/>
      <c r="IIK71"/>
      <c r="IIL71"/>
      <c r="IIM71"/>
      <c r="IIN71"/>
      <c r="IIO71"/>
      <c r="IIP71"/>
      <c r="IIQ71"/>
      <c r="IIR71"/>
      <c r="IIS71"/>
      <c r="IIT71"/>
      <c r="IIU71"/>
      <c r="IIV71"/>
      <c r="IIW71"/>
      <c r="IIX71"/>
      <c r="IIY71"/>
      <c r="IIZ71"/>
      <c r="IJA71"/>
      <c r="IJB71"/>
      <c r="IJC71"/>
      <c r="IJD71"/>
      <c r="IJE71"/>
      <c r="IJF71"/>
      <c r="IJG71"/>
      <c r="IJH71"/>
      <c r="IJI71"/>
      <c r="IJJ71"/>
      <c r="IJK71"/>
      <c r="IJL71"/>
      <c r="IJM71"/>
      <c r="IJN71"/>
      <c r="IJO71"/>
      <c r="IJP71"/>
      <c r="IJQ71"/>
      <c r="IJR71"/>
      <c r="IJS71"/>
      <c r="IJT71"/>
      <c r="IJU71"/>
      <c r="IJV71"/>
      <c r="IJW71"/>
      <c r="IJX71"/>
      <c r="IJY71"/>
      <c r="IJZ71"/>
      <c r="IKA71"/>
      <c r="IKB71"/>
      <c r="IKC71"/>
      <c r="IKD71"/>
      <c r="IKE71"/>
      <c r="IKF71"/>
      <c r="IKG71"/>
      <c r="IKH71"/>
      <c r="IKI71"/>
      <c r="IKJ71"/>
      <c r="IKK71"/>
      <c r="IKL71"/>
      <c r="IKM71"/>
      <c r="IKN71"/>
      <c r="IKO71"/>
      <c r="IKP71"/>
      <c r="IKQ71"/>
      <c r="IKR71"/>
      <c r="IKS71"/>
      <c r="IKT71"/>
      <c r="IKU71"/>
      <c r="IKV71"/>
      <c r="IKW71"/>
      <c r="IKX71"/>
      <c r="IKY71"/>
      <c r="IKZ71"/>
      <c r="ILA71"/>
      <c r="ILB71"/>
      <c r="ILC71"/>
      <c r="ILD71"/>
      <c r="ILE71"/>
      <c r="ILF71"/>
      <c r="ILG71"/>
      <c r="ILH71"/>
      <c r="ILI71"/>
      <c r="ILJ71"/>
      <c r="ILK71"/>
      <c r="ILL71"/>
      <c r="ILM71"/>
      <c r="ILN71"/>
      <c r="ILO71"/>
      <c r="ILP71"/>
      <c r="ILQ71"/>
      <c r="ILR71"/>
      <c r="ILS71"/>
      <c r="ILT71"/>
      <c r="ILU71"/>
      <c r="ILV71"/>
      <c r="ILW71"/>
      <c r="ILX71"/>
      <c r="ILY71"/>
      <c r="ILZ71"/>
      <c r="IMA71"/>
      <c r="IMB71"/>
      <c r="IMC71"/>
      <c r="IMD71"/>
      <c r="IME71"/>
      <c r="IMF71"/>
      <c r="IMG71"/>
      <c r="IMH71"/>
      <c r="IMI71"/>
      <c r="IMJ71"/>
      <c r="IMK71"/>
      <c r="IML71"/>
      <c r="IMM71"/>
      <c r="IMN71"/>
      <c r="IMO71"/>
      <c r="IMP71"/>
      <c r="IMQ71"/>
      <c r="IMR71"/>
      <c r="IMS71"/>
      <c r="IMT71"/>
      <c r="IMU71"/>
      <c r="IMV71"/>
      <c r="IMW71"/>
      <c r="IMX71"/>
      <c r="IMY71"/>
      <c r="IMZ71"/>
      <c r="INA71"/>
      <c r="INB71"/>
      <c r="INC71"/>
      <c r="IND71"/>
      <c r="INE71"/>
      <c r="INF71"/>
      <c r="ING71"/>
      <c r="INH71"/>
      <c r="INI71"/>
      <c r="INJ71"/>
      <c r="INK71"/>
      <c r="INL71"/>
      <c r="INM71"/>
      <c r="INN71"/>
      <c r="INO71"/>
      <c r="INP71"/>
      <c r="INQ71"/>
      <c r="INR71"/>
      <c r="INS71"/>
      <c r="INT71"/>
      <c r="INU71"/>
      <c r="INV71"/>
      <c r="INW71"/>
      <c r="INX71"/>
      <c r="INY71"/>
      <c r="INZ71"/>
      <c r="IOA71"/>
      <c r="IOB71"/>
      <c r="IOC71"/>
      <c r="IOD71"/>
      <c r="IOE71"/>
      <c r="IOF71"/>
      <c r="IOG71"/>
      <c r="IOH71"/>
      <c r="IOI71"/>
      <c r="IOJ71"/>
      <c r="IOK71"/>
      <c r="IOL71"/>
      <c r="IOM71"/>
      <c r="ION71"/>
      <c r="IOO71"/>
      <c r="IOP71"/>
      <c r="IOQ71"/>
      <c r="IOR71"/>
      <c r="IOS71"/>
      <c r="IOT71"/>
      <c r="IOU71"/>
      <c r="IOV71"/>
      <c r="IOW71"/>
      <c r="IOX71"/>
      <c r="IOY71"/>
      <c r="IOZ71"/>
      <c r="IPA71"/>
      <c r="IPB71"/>
      <c r="IPC71"/>
      <c r="IPD71"/>
      <c r="IPE71"/>
      <c r="IPF71"/>
      <c r="IPG71"/>
      <c r="IPH71"/>
      <c r="IPI71"/>
      <c r="IPJ71"/>
      <c r="IPK71"/>
      <c r="IPL71"/>
      <c r="IPM71"/>
      <c r="IPN71"/>
      <c r="IPO71"/>
      <c r="IPP71"/>
      <c r="IPQ71"/>
      <c r="IPR71"/>
      <c r="IPS71"/>
      <c r="IPT71"/>
      <c r="IPU71"/>
      <c r="IPV71"/>
      <c r="IPW71"/>
      <c r="IPX71"/>
      <c r="IPY71"/>
      <c r="IPZ71"/>
      <c r="IQA71"/>
      <c r="IQB71"/>
      <c r="IQC71"/>
      <c r="IQD71"/>
      <c r="IQE71"/>
      <c r="IQF71"/>
      <c r="IQG71"/>
      <c r="IQH71"/>
      <c r="IQI71"/>
      <c r="IQJ71"/>
      <c r="IQK71"/>
      <c r="IQL71"/>
      <c r="IQM71"/>
      <c r="IQN71"/>
      <c r="IQO71"/>
      <c r="IQP71"/>
      <c r="IQQ71"/>
      <c r="IQR71"/>
      <c r="IQS71"/>
      <c r="IQT71"/>
      <c r="IQU71"/>
      <c r="IQV71"/>
      <c r="IQW71"/>
      <c r="IQX71"/>
      <c r="IQY71"/>
      <c r="IQZ71"/>
      <c r="IRA71"/>
      <c r="IRB71"/>
      <c r="IRC71"/>
      <c r="IRD71"/>
      <c r="IRE71"/>
      <c r="IRF71"/>
      <c r="IRG71"/>
      <c r="IRH71"/>
      <c r="IRI71"/>
      <c r="IRJ71"/>
      <c r="IRK71"/>
      <c r="IRL71"/>
      <c r="IRM71"/>
      <c r="IRN71"/>
      <c r="IRO71"/>
      <c r="IRP71"/>
      <c r="IRQ71"/>
      <c r="IRR71"/>
      <c r="IRS71"/>
      <c r="IRT71"/>
      <c r="IRU71"/>
      <c r="IRV71"/>
      <c r="IRW71"/>
      <c r="IRX71"/>
      <c r="IRY71"/>
      <c r="IRZ71"/>
      <c r="ISA71"/>
      <c r="ISB71"/>
      <c r="ISC71"/>
      <c r="ISD71"/>
      <c r="ISE71"/>
      <c r="ISF71"/>
      <c r="ISG71"/>
      <c r="ISH71"/>
      <c r="ISI71"/>
      <c r="ISJ71"/>
      <c r="ISK71"/>
      <c r="ISL71"/>
      <c r="ISM71"/>
      <c r="ISN71"/>
      <c r="ISO71"/>
      <c r="ISP71"/>
      <c r="ISQ71"/>
      <c r="ISR71"/>
      <c r="ISS71"/>
      <c r="IST71"/>
      <c r="ISU71"/>
      <c r="ISV71"/>
      <c r="ISW71"/>
      <c r="ISX71"/>
      <c r="ISY71"/>
      <c r="ISZ71"/>
      <c r="ITA71"/>
      <c r="ITB71"/>
      <c r="ITC71"/>
      <c r="ITD71"/>
      <c r="ITE71"/>
      <c r="ITF71"/>
      <c r="ITG71"/>
      <c r="ITH71"/>
      <c r="ITI71"/>
      <c r="ITJ71"/>
      <c r="ITK71"/>
      <c r="ITL71"/>
      <c r="ITM71"/>
      <c r="ITN71"/>
      <c r="ITO71"/>
      <c r="ITP71"/>
      <c r="ITQ71"/>
      <c r="ITR71"/>
      <c r="ITS71"/>
      <c r="ITT71"/>
      <c r="ITU71"/>
      <c r="ITV71"/>
      <c r="ITW71"/>
      <c r="ITX71"/>
      <c r="ITY71"/>
      <c r="ITZ71"/>
      <c r="IUA71"/>
      <c r="IUB71"/>
      <c r="IUC71"/>
      <c r="IUD71"/>
      <c r="IUE71"/>
      <c r="IUF71"/>
      <c r="IUG71"/>
      <c r="IUH71"/>
      <c r="IUI71"/>
      <c r="IUJ71"/>
      <c r="IUK71"/>
      <c r="IUL71"/>
      <c r="IUM71"/>
      <c r="IUN71"/>
      <c r="IUO71"/>
      <c r="IUP71"/>
      <c r="IUQ71"/>
      <c r="IUR71"/>
      <c r="IUS71"/>
      <c r="IUT71"/>
      <c r="IUU71"/>
      <c r="IUV71"/>
      <c r="IUW71"/>
      <c r="IUX71"/>
      <c r="IUY71"/>
      <c r="IUZ71"/>
      <c r="IVA71"/>
      <c r="IVB71"/>
      <c r="IVC71"/>
      <c r="IVD71"/>
      <c r="IVE71"/>
      <c r="IVF71"/>
      <c r="IVG71"/>
      <c r="IVH71"/>
      <c r="IVI71"/>
      <c r="IVJ71"/>
      <c r="IVK71"/>
      <c r="IVL71"/>
      <c r="IVM71"/>
      <c r="IVN71"/>
      <c r="IVO71"/>
      <c r="IVP71"/>
      <c r="IVQ71"/>
      <c r="IVR71"/>
      <c r="IVS71"/>
      <c r="IVT71"/>
      <c r="IVU71"/>
      <c r="IVV71"/>
      <c r="IVW71"/>
      <c r="IVX71"/>
      <c r="IVY71"/>
      <c r="IVZ71"/>
      <c r="IWA71"/>
      <c r="IWB71"/>
      <c r="IWC71"/>
      <c r="IWD71"/>
      <c r="IWE71"/>
      <c r="IWF71"/>
      <c r="IWG71"/>
      <c r="IWH71"/>
      <c r="IWI71"/>
      <c r="IWJ71"/>
      <c r="IWK71"/>
      <c r="IWL71"/>
      <c r="IWM71"/>
      <c r="IWN71"/>
      <c r="IWO71"/>
      <c r="IWP71"/>
      <c r="IWQ71"/>
      <c r="IWR71"/>
      <c r="IWS71"/>
      <c r="IWT71"/>
      <c r="IWU71"/>
      <c r="IWV71"/>
      <c r="IWW71"/>
      <c r="IWX71"/>
      <c r="IWY71"/>
      <c r="IWZ71"/>
      <c r="IXA71"/>
      <c r="IXB71"/>
      <c r="IXC71"/>
      <c r="IXD71"/>
      <c r="IXE71"/>
      <c r="IXF71"/>
      <c r="IXG71"/>
      <c r="IXH71"/>
      <c r="IXI71"/>
      <c r="IXJ71"/>
      <c r="IXK71"/>
      <c r="IXL71"/>
      <c r="IXM71"/>
      <c r="IXN71"/>
      <c r="IXO71"/>
      <c r="IXP71"/>
      <c r="IXQ71"/>
      <c r="IXR71"/>
      <c r="IXS71"/>
      <c r="IXT71"/>
      <c r="IXU71"/>
      <c r="IXV71"/>
      <c r="IXW71"/>
      <c r="IXX71"/>
      <c r="IXY71"/>
      <c r="IXZ71"/>
      <c r="IYA71"/>
      <c r="IYB71"/>
      <c r="IYC71"/>
      <c r="IYD71"/>
      <c r="IYE71"/>
      <c r="IYF71"/>
      <c r="IYG71"/>
      <c r="IYH71"/>
      <c r="IYI71"/>
      <c r="IYJ71"/>
      <c r="IYK71"/>
      <c r="IYL71"/>
      <c r="IYM71"/>
      <c r="IYN71"/>
      <c r="IYO71"/>
      <c r="IYP71"/>
      <c r="IYQ71"/>
      <c r="IYR71"/>
      <c r="IYS71"/>
      <c r="IYT71"/>
      <c r="IYU71"/>
      <c r="IYV71"/>
      <c r="IYW71"/>
      <c r="IYX71"/>
      <c r="IYY71"/>
      <c r="IYZ71"/>
      <c r="IZA71"/>
      <c r="IZB71"/>
      <c r="IZC71"/>
      <c r="IZD71"/>
      <c r="IZE71"/>
      <c r="IZF71"/>
      <c r="IZG71"/>
      <c r="IZH71"/>
      <c r="IZI71"/>
      <c r="IZJ71"/>
      <c r="IZK71"/>
      <c r="IZL71"/>
      <c r="IZM71"/>
      <c r="IZN71"/>
      <c r="IZO71"/>
      <c r="IZP71"/>
      <c r="IZQ71"/>
      <c r="IZR71"/>
      <c r="IZS71"/>
      <c r="IZT71"/>
      <c r="IZU71"/>
      <c r="IZV71"/>
      <c r="IZW71"/>
      <c r="IZX71"/>
      <c r="IZY71"/>
      <c r="IZZ71"/>
      <c r="JAA71"/>
      <c r="JAB71"/>
      <c r="JAC71"/>
      <c r="JAD71"/>
      <c r="JAE71"/>
      <c r="JAF71"/>
      <c r="JAG71"/>
      <c r="JAH71"/>
      <c r="JAI71"/>
      <c r="JAJ71"/>
      <c r="JAK71"/>
      <c r="JAL71"/>
      <c r="JAM71"/>
      <c r="JAN71"/>
      <c r="JAO71"/>
      <c r="JAP71"/>
      <c r="JAQ71"/>
      <c r="JAR71"/>
      <c r="JAS71"/>
      <c r="JAT71"/>
      <c r="JAU71"/>
      <c r="JAV71"/>
      <c r="JAW71"/>
      <c r="JAX71"/>
      <c r="JAY71"/>
      <c r="JAZ71"/>
      <c r="JBA71"/>
      <c r="JBB71"/>
      <c r="JBC71"/>
      <c r="JBD71"/>
      <c r="JBE71"/>
      <c r="JBF71"/>
      <c r="JBG71"/>
      <c r="JBH71"/>
      <c r="JBI71"/>
      <c r="JBJ71"/>
      <c r="JBK71"/>
      <c r="JBL71"/>
      <c r="JBM71"/>
      <c r="JBN71"/>
      <c r="JBO71"/>
      <c r="JBP71"/>
      <c r="JBQ71"/>
      <c r="JBR71"/>
      <c r="JBS71"/>
      <c r="JBT71"/>
      <c r="JBU71"/>
      <c r="JBV71"/>
      <c r="JBW71"/>
      <c r="JBX71"/>
      <c r="JBY71"/>
      <c r="JBZ71"/>
      <c r="JCA71"/>
      <c r="JCB71"/>
      <c r="JCC71"/>
      <c r="JCD71"/>
      <c r="JCE71"/>
      <c r="JCF71"/>
      <c r="JCG71"/>
      <c r="JCH71"/>
      <c r="JCI71"/>
      <c r="JCJ71"/>
      <c r="JCK71"/>
      <c r="JCL71"/>
      <c r="JCM71"/>
      <c r="JCN71"/>
      <c r="JCO71"/>
      <c r="JCP71"/>
      <c r="JCQ71"/>
      <c r="JCR71"/>
      <c r="JCS71"/>
      <c r="JCT71"/>
      <c r="JCU71"/>
      <c r="JCV71"/>
      <c r="JCW71"/>
      <c r="JCX71"/>
      <c r="JCY71"/>
      <c r="JCZ71"/>
      <c r="JDA71"/>
      <c r="JDB71"/>
      <c r="JDC71"/>
      <c r="JDD71"/>
      <c r="JDE71"/>
      <c r="JDF71"/>
      <c r="JDG71"/>
      <c r="JDH71"/>
      <c r="JDI71"/>
      <c r="JDJ71"/>
      <c r="JDK71"/>
      <c r="JDL71"/>
      <c r="JDM71"/>
      <c r="JDN71"/>
      <c r="JDO71"/>
      <c r="JDP71"/>
      <c r="JDQ71"/>
      <c r="JDR71"/>
      <c r="JDS71"/>
      <c r="JDT71"/>
      <c r="JDU71"/>
      <c r="JDV71"/>
      <c r="JDW71"/>
      <c r="JDX71"/>
      <c r="JDY71"/>
      <c r="JDZ71"/>
      <c r="JEA71"/>
      <c r="JEB71"/>
      <c r="JEC71"/>
      <c r="JED71"/>
      <c r="JEE71"/>
      <c r="JEF71"/>
      <c r="JEG71"/>
      <c r="JEH71"/>
      <c r="JEI71"/>
      <c r="JEJ71"/>
      <c r="JEK71"/>
      <c r="JEL71"/>
      <c r="JEM71"/>
      <c r="JEN71"/>
      <c r="JEO71"/>
      <c r="JEP71"/>
      <c r="JEQ71"/>
      <c r="JER71"/>
      <c r="JES71"/>
      <c r="JET71"/>
      <c r="JEU71"/>
      <c r="JEV71"/>
      <c r="JEW71"/>
      <c r="JEX71"/>
      <c r="JEY71"/>
      <c r="JEZ71"/>
      <c r="JFA71"/>
      <c r="JFB71"/>
      <c r="JFC71"/>
      <c r="JFD71"/>
      <c r="JFE71"/>
      <c r="JFF71"/>
      <c r="JFG71"/>
      <c r="JFH71"/>
      <c r="JFI71"/>
      <c r="JFJ71"/>
      <c r="JFK71"/>
      <c r="JFL71"/>
      <c r="JFM71"/>
      <c r="JFN71"/>
      <c r="JFO71"/>
      <c r="JFP71"/>
      <c r="JFQ71"/>
      <c r="JFR71"/>
      <c r="JFS71"/>
      <c r="JFT71"/>
      <c r="JFU71"/>
      <c r="JFV71"/>
      <c r="JFW71"/>
      <c r="JFX71"/>
      <c r="JFY71"/>
      <c r="JFZ71"/>
      <c r="JGA71"/>
      <c r="JGB71"/>
      <c r="JGC71"/>
      <c r="JGD71"/>
      <c r="JGE71"/>
      <c r="JGF71"/>
      <c r="JGG71"/>
      <c r="JGH71"/>
      <c r="JGI71"/>
      <c r="JGJ71"/>
      <c r="JGK71"/>
      <c r="JGL71"/>
      <c r="JGM71"/>
      <c r="JGN71"/>
      <c r="JGO71"/>
      <c r="JGP71"/>
      <c r="JGQ71"/>
      <c r="JGR71"/>
      <c r="JGS71"/>
      <c r="JGT71"/>
      <c r="JGU71"/>
      <c r="JGV71"/>
      <c r="JGW71"/>
      <c r="JGX71"/>
      <c r="JGY71"/>
      <c r="JGZ71"/>
      <c r="JHA71"/>
      <c r="JHB71"/>
      <c r="JHC71"/>
      <c r="JHD71"/>
      <c r="JHE71"/>
      <c r="JHF71"/>
      <c r="JHG71"/>
      <c r="JHH71"/>
      <c r="JHI71"/>
      <c r="JHJ71"/>
      <c r="JHK71"/>
      <c r="JHL71"/>
      <c r="JHM71"/>
      <c r="JHN71"/>
      <c r="JHO71"/>
      <c r="JHP71"/>
      <c r="JHQ71"/>
      <c r="JHR71"/>
      <c r="JHS71"/>
      <c r="JHT71"/>
      <c r="JHU71"/>
      <c r="JHV71"/>
      <c r="JHW71"/>
      <c r="JHX71"/>
      <c r="JHY71"/>
      <c r="JHZ71"/>
      <c r="JIA71"/>
      <c r="JIB71"/>
      <c r="JIC71"/>
      <c r="JID71"/>
      <c r="JIE71"/>
      <c r="JIF71"/>
      <c r="JIG71"/>
      <c r="JIH71"/>
      <c r="JII71"/>
      <c r="JIJ71"/>
      <c r="JIK71"/>
      <c r="JIL71"/>
      <c r="JIM71"/>
      <c r="JIN71"/>
      <c r="JIO71"/>
      <c r="JIP71"/>
      <c r="JIQ71"/>
      <c r="JIR71"/>
      <c r="JIS71"/>
      <c r="JIT71"/>
      <c r="JIU71"/>
      <c r="JIV71"/>
      <c r="JIW71"/>
      <c r="JIX71"/>
      <c r="JIY71"/>
      <c r="JIZ71"/>
      <c r="JJA71"/>
      <c r="JJB71"/>
      <c r="JJC71"/>
      <c r="JJD71"/>
      <c r="JJE71"/>
      <c r="JJF71"/>
      <c r="JJG71"/>
      <c r="JJH71"/>
      <c r="JJI71"/>
      <c r="JJJ71"/>
      <c r="JJK71"/>
      <c r="JJL71"/>
      <c r="JJM71"/>
      <c r="JJN71"/>
      <c r="JJO71"/>
      <c r="JJP71"/>
      <c r="JJQ71"/>
      <c r="JJR71"/>
      <c r="JJS71"/>
      <c r="JJT71"/>
      <c r="JJU71"/>
      <c r="JJV71"/>
      <c r="JJW71"/>
      <c r="JJX71"/>
      <c r="JJY71"/>
      <c r="JJZ71"/>
      <c r="JKA71"/>
      <c r="JKB71"/>
      <c r="JKC71"/>
      <c r="JKD71"/>
      <c r="JKE71"/>
      <c r="JKF71"/>
      <c r="JKG71"/>
      <c r="JKH71"/>
      <c r="JKI71"/>
      <c r="JKJ71"/>
      <c r="JKK71"/>
      <c r="JKL71"/>
      <c r="JKM71"/>
      <c r="JKN71"/>
      <c r="JKO71"/>
      <c r="JKP71"/>
      <c r="JKQ71"/>
      <c r="JKR71"/>
      <c r="JKS71"/>
      <c r="JKT71"/>
      <c r="JKU71"/>
      <c r="JKV71"/>
      <c r="JKW71"/>
      <c r="JKX71"/>
      <c r="JKY71"/>
      <c r="JKZ71"/>
      <c r="JLA71"/>
      <c r="JLB71"/>
      <c r="JLC71"/>
      <c r="JLD71"/>
      <c r="JLE71"/>
      <c r="JLF71"/>
      <c r="JLG71"/>
      <c r="JLH71"/>
      <c r="JLI71"/>
      <c r="JLJ71"/>
      <c r="JLK71"/>
      <c r="JLL71"/>
      <c r="JLM71"/>
      <c r="JLN71"/>
      <c r="JLO71"/>
      <c r="JLP71"/>
      <c r="JLQ71"/>
      <c r="JLR71"/>
      <c r="JLS71"/>
      <c r="JLT71"/>
      <c r="JLU71"/>
      <c r="JLV71"/>
      <c r="JLW71"/>
      <c r="JLX71"/>
      <c r="JLY71"/>
      <c r="JLZ71"/>
      <c r="JMA71"/>
      <c r="JMB71"/>
      <c r="JMC71"/>
      <c r="JMD71"/>
      <c r="JME71"/>
      <c r="JMF71"/>
      <c r="JMG71"/>
      <c r="JMH71"/>
      <c r="JMI71"/>
      <c r="JMJ71"/>
      <c r="JMK71"/>
      <c r="JML71"/>
      <c r="JMM71"/>
      <c r="JMN71"/>
      <c r="JMO71"/>
      <c r="JMP71"/>
      <c r="JMQ71"/>
      <c r="JMR71"/>
      <c r="JMS71"/>
      <c r="JMT71"/>
      <c r="JMU71"/>
      <c r="JMV71"/>
      <c r="JMW71"/>
      <c r="JMX71"/>
      <c r="JMY71"/>
      <c r="JMZ71"/>
      <c r="JNA71"/>
      <c r="JNB71"/>
      <c r="JNC71"/>
      <c r="JND71"/>
      <c r="JNE71"/>
      <c r="JNF71"/>
      <c r="JNG71"/>
      <c r="JNH71"/>
      <c r="JNI71"/>
      <c r="JNJ71"/>
      <c r="JNK71"/>
      <c r="JNL71"/>
      <c r="JNM71"/>
      <c r="JNN71"/>
      <c r="JNO71"/>
      <c r="JNP71"/>
      <c r="JNQ71"/>
      <c r="JNR71"/>
      <c r="JNS71"/>
      <c r="JNT71"/>
      <c r="JNU71"/>
      <c r="JNV71"/>
      <c r="JNW71"/>
      <c r="JNX71"/>
      <c r="JNY71"/>
      <c r="JNZ71"/>
      <c r="JOA71"/>
      <c r="JOB71"/>
      <c r="JOC71"/>
      <c r="JOD71"/>
      <c r="JOE71"/>
      <c r="JOF71"/>
      <c r="JOG71"/>
      <c r="JOH71"/>
      <c r="JOI71"/>
      <c r="JOJ71"/>
      <c r="JOK71"/>
      <c r="JOL71"/>
      <c r="JOM71"/>
      <c r="JON71"/>
      <c r="JOO71"/>
      <c r="JOP71"/>
      <c r="JOQ71"/>
      <c r="JOR71"/>
      <c r="JOS71"/>
      <c r="JOT71"/>
      <c r="JOU71"/>
      <c r="JOV71"/>
      <c r="JOW71"/>
      <c r="JOX71"/>
      <c r="JOY71"/>
      <c r="JOZ71"/>
      <c r="JPA71"/>
      <c r="JPB71"/>
      <c r="JPC71"/>
      <c r="JPD71"/>
      <c r="JPE71"/>
      <c r="JPF71"/>
      <c r="JPG71"/>
      <c r="JPH71"/>
      <c r="JPI71"/>
      <c r="JPJ71"/>
      <c r="JPK71"/>
      <c r="JPL71"/>
      <c r="JPM71"/>
      <c r="JPN71"/>
      <c r="JPO71"/>
      <c r="JPP71"/>
      <c r="JPQ71"/>
      <c r="JPR71"/>
      <c r="JPS71"/>
      <c r="JPT71"/>
      <c r="JPU71"/>
      <c r="JPV71"/>
      <c r="JPW71"/>
      <c r="JPX71"/>
      <c r="JPY71"/>
      <c r="JPZ71"/>
      <c r="JQA71"/>
      <c r="JQB71"/>
      <c r="JQC71"/>
      <c r="JQD71"/>
      <c r="JQE71"/>
      <c r="JQF71"/>
      <c r="JQG71"/>
      <c r="JQH71"/>
      <c r="JQI71"/>
      <c r="JQJ71"/>
      <c r="JQK71"/>
      <c r="JQL71"/>
      <c r="JQM71"/>
      <c r="JQN71"/>
      <c r="JQO71"/>
      <c r="JQP71"/>
      <c r="JQQ71"/>
      <c r="JQR71"/>
      <c r="JQS71"/>
      <c r="JQT71"/>
      <c r="JQU71"/>
      <c r="JQV71"/>
      <c r="JQW71"/>
      <c r="JQX71"/>
      <c r="JQY71"/>
      <c r="JQZ71"/>
      <c r="JRA71"/>
      <c r="JRB71"/>
      <c r="JRC71"/>
      <c r="JRD71"/>
      <c r="JRE71"/>
      <c r="JRF71"/>
      <c r="JRG71"/>
      <c r="JRH71"/>
      <c r="JRI71"/>
      <c r="JRJ71"/>
      <c r="JRK71"/>
      <c r="JRL71"/>
      <c r="JRM71"/>
      <c r="JRN71"/>
      <c r="JRO71"/>
      <c r="JRP71"/>
      <c r="JRQ71"/>
      <c r="JRR71"/>
      <c r="JRS71"/>
      <c r="JRT71"/>
      <c r="JRU71"/>
      <c r="JRV71"/>
      <c r="JRW71"/>
      <c r="JRX71"/>
      <c r="JRY71"/>
      <c r="JRZ71"/>
      <c r="JSA71"/>
      <c r="JSB71"/>
      <c r="JSC71"/>
      <c r="JSD71"/>
      <c r="JSE71"/>
      <c r="JSF71"/>
      <c r="JSG71"/>
      <c r="JSH71"/>
      <c r="JSI71"/>
      <c r="JSJ71"/>
      <c r="JSK71"/>
      <c r="JSL71"/>
      <c r="JSM71"/>
      <c r="JSN71"/>
      <c r="JSO71"/>
      <c r="JSP71"/>
      <c r="JSQ71"/>
      <c r="JSR71"/>
      <c r="JSS71"/>
      <c r="JST71"/>
      <c r="JSU71"/>
      <c r="JSV71"/>
      <c r="JSW71"/>
      <c r="JSX71"/>
      <c r="JSY71"/>
      <c r="JSZ71"/>
      <c r="JTA71"/>
      <c r="JTB71"/>
      <c r="JTC71"/>
      <c r="JTD71"/>
      <c r="JTE71"/>
      <c r="JTF71"/>
      <c r="JTG71"/>
      <c r="JTH71"/>
      <c r="JTI71"/>
      <c r="JTJ71"/>
      <c r="JTK71"/>
      <c r="JTL71"/>
      <c r="JTM71"/>
      <c r="JTN71"/>
      <c r="JTO71"/>
      <c r="JTP71"/>
      <c r="JTQ71"/>
      <c r="JTR71"/>
      <c r="JTS71"/>
      <c r="JTT71"/>
      <c r="JTU71"/>
      <c r="JTV71"/>
      <c r="JTW71"/>
      <c r="JTX71"/>
      <c r="JTY71"/>
      <c r="JTZ71"/>
      <c r="JUA71"/>
      <c r="JUB71"/>
      <c r="JUC71"/>
      <c r="JUD71"/>
      <c r="JUE71"/>
      <c r="JUF71"/>
      <c r="JUG71"/>
      <c r="JUH71"/>
      <c r="JUI71"/>
      <c r="JUJ71"/>
      <c r="JUK71"/>
      <c r="JUL71"/>
      <c r="JUM71"/>
      <c r="JUN71"/>
      <c r="JUO71"/>
      <c r="JUP71"/>
      <c r="JUQ71"/>
      <c r="JUR71"/>
      <c r="JUS71"/>
      <c r="JUT71"/>
      <c r="JUU71"/>
      <c r="JUV71"/>
      <c r="JUW71"/>
      <c r="JUX71"/>
      <c r="JUY71"/>
      <c r="JUZ71"/>
      <c r="JVA71"/>
      <c r="JVB71"/>
      <c r="JVC71"/>
      <c r="JVD71"/>
      <c r="JVE71"/>
      <c r="JVF71"/>
      <c r="JVG71"/>
      <c r="JVH71"/>
      <c r="JVI71"/>
      <c r="JVJ71"/>
      <c r="JVK71"/>
      <c r="JVL71"/>
      <c r="JVM71"/>
      <c r="JVN71"/>
      <c r="JVO71"/>
      <c r="JVP71"/>
      <c r="JVQ71"/>
      <c r="JVR71"/>
      <c r="JVS71"/>
      <c r="JVT71"/>
      <c r="JVU71"/>
      <c r="JVV71"/>
      <c r="JVW71"/>
      <c r="JVX71"/>
      <c r="JVY71"/>
      <c r="JVZ71"/>
      <c r="JWA71"/>
      <c r="JWB71"/>
      <c r="JWC71"/>
      <c r="JWD71"/>
      <c r="JWE71"/>
      <c r="JWF71"/>
      <c r="JWG71"/>
      <c r="JWH71"/>
      <c r="JWI71"/>
      <c r="JWJ71"/>
      <c r="JWK71"/>
      <c r="JWL71"/>
      <c r="JWM71"/>
      <c r="JWN71"/>
      <c r="JWO71"/>
      <c r="JWP71"/>
      <c r="JWQ71"/>
      <c r="JWR71"/>
      <c r="JWS71"/>
      <c r="JWT71"/>
      <c r="JWU71"/>
      <c r="JWV71"/>
      <c r="JWW71"/>
      <c r="JWX71"/>
      <c r="JWY71"/>
      <c r="JWZ71"/>
      <c r="JXA71"/>
      <c r="JXB71"/>
      <c r="JXC71"/>
      <c r="JXD71"/>
      <c r="JXE71"/>
      <c r="JXF71"/>
      <c r="JXG71"/>
      <c r="JXH71"/>
      <c r="JXI71"/>
      <c r="JXJ71"/>
      <c r="JXK71"/>
      <c r="JXL71"/>
      <c r="JXM71"/>
      <c r="JXN71"/>
      <c r="JXO71"/>
      <c r="JXP71"/>
      <c r="JXQ71"/>
      <c r="JXR71"/>
      <c r="JXS71"/>
      <c r="JXT71"/>
      <c r="JXU71"/>
      <c r="JXV71"/>
      <c r="JXW71"/>
      <c r="JXX71"/>
      <c r="JXY71"/>
      <c r="JXZ71"/>
      <c r="JYA71"/>
      <c r="JYB71"/>
      <c r="JYC71"/>
      <c r="JYD71"/>
      <c r="JYE71"/>
      <c r="JYF71"/>
      <c r="JYG71"/>
      <c r="JYH71"/>
      <c r="JYI71"/>
      <c r="JYJ71"/>
      <c r="JYK71"/>
      <c r="JYL71"/>
      <c r="JYM71"/>
      <c r="JYN71"/>
      <c r="JYO71"/>
      <c r="JYP71"/>
      <c r="JYQ71"/>
      <c r="JYR71"/>
      <c r="JYS71"/>
      <c r="JYT71"/>
      <c r="JYU71"/>
      <c r="JYV71"/>
      <c r="JYW71"/>
      <c r="JYX71"/>
      <c r="JYY71"/>
      <c r="JYZ71"/>
      <c r="JZA71"/>
      <c r="JZB71"/>
      <c r="JZC71"/>
      <c r="JZD71"/>
      <c r="JZE71"/>
      <c r="JZF71"/>
      <c r="JZG71"/>
      <c r="JZH71"/>
      <c r="JZI71"/>
      <c r="JZJ71"/>
      <c r="JZK71"/>
      <c r="JZL71"/>
      <c r="JZM71"/>
      <c r="JZN71"/>
      <c r="JZO71"/>
      <c r="JZP71"/>
      <c r="JZQ71"/>
      <c r="JZR71"/>
      <c r="JZS71"/>
      <c r="JZT71"/>
      <c r="JZU71"/>
      <c r="JZV71"/>
      <c r="JZW71"/>
      <c r="JZX71"/>
      <c r="JZY71"/>
      <c r="JZZ71"/>
      <c r="KAA71"/>
      <c r="KAB71"/>
      <c r="KAC71"/>
      <c r="KAD71"/>
      <c r="KAE71"/>
      <c r="KAF71"/>
      <c r="KAG71"/>
      <c r="KAH71"/>
      <c r="KAI71"/>
      <c r="KAJ71"/>
      <c r="KAK71"/>
      <c r="KAL71"/>
      <c r="KAM71"/>
      <c r="KAN71"/>
      <c r="KAO71"/>
      <c r="KAP71"/>
      <c r="KAQ71"/>
      <c r="KAR71"/>
      <c r="KAS71"/>
      <c r="KAT71"/>
      <c r="KAU71"/>
      <c r="KAV71"/>
      <c r="KAW71"/>
      <c r="KAX71"/>
      <c r="KAY71"/>
      <c r="KAZ71"/>
      <c r="KBA71"/>
      <c r="KBB71"/>
      <c r="KBC71"/>
      <c r="KBD71"/>
      <c r="KBE71"/>
      <c r="KBF71"/>
      <c r="KBG71"/>
      <c r="KBH71"/>
      <c r="KBI71"/>
      <c r="KBJ71"/>
      <c r="KBK71"/>
      <c r="KBL71"/>
      <c r="KBM71"/>
      <c r="KBN71"/>
      <c r="KBO71"/>
      <c r="KBP71"/>
      <c r="KBQ71"/>
      <c r="KBR71"/>
      <c r="KBS71"/>
      <c r="KBT71"/>
      <c r="KBU71"/>
      <c r="KBV71"/>
      <c r="KBW71"/>
      <c r="KBX71"/>
      <c r="KBY71"/>
      <c r="KBZ71"/>
      <c r="KCA71"/>
      <c r="KCB71"/>
      <c r="KCC71"/>
      <c r="KCD71"/>
      <c r="KCE71"/>
      <c r="KCF71"/>
      <c r="KCG71"/>
      <c r="KCH71"/>
      <c r="KCI71"/>
      <c r="KCJ71"/>
      <c r="KCK71"/>
      <c r="KCL71"/>
      <c r="KCM71"/>
      <c r="KCN71"/>
      <c r="KCO71"/>
      <c r="KCP71"/>
      <c r="KCQ71"/>
      <c r="KCR71"/>
      <c r="KCS71"/>
      <c r="KCT71"/>
      <c r="KCU71"/>
      <c r="KCV71"/>
      <c r="KCW71"/>
      <c r="KCX71"/>
      <c r="KCY71"/>
      <c r="KCZ71"/>
      <c r="KDA71"/>
      <c r="KDB71"/>
      <c r="KDC71"/>
      <c r="KDD71"/>
      <c r="KDE71"/>
      <c r="KDF71"/>
      <c r="KDG71"/>
      <c r="KDH71"/>
      <c r="KDI71"/>
      <c r="KDJ71"/>
      <c r="KDK71"/>
      <c r="KDL71"/>
      <c r="KDM71"/>
      <c r="KDN71"/>
      <c r="KDO71"/>
      <c r="KDP71"/>
      <c r="KDQ71"/>
      <c r="KDR71"/>
      <c r="KDS71"/>
      <c r="KDT71"/>
      <c r="KDU71"/>
      <c r="KDV71"/>
      <c r="KDW71"/>
      <c r="KDX71"/>
      <c r="KDY71"/>
      <c r="KDZ71"/>
      <c r="KEA71"/>
      <c r="KEB71"/>
      <c r="KEC71"/>
      <c r="KED71"/>
      <c r="KEE71"/>
      <c r="KEF71"/>
      <c r="KEG71"/>
      <c r="KEH71"/>
      <c r="KEI71"/>
      <c r="KEJ71"/>
      <c r="KEK71"/>
      <c r="KEL71"/>
      <c r="KEM71"/>
      <c r="KEN71"/>
      <c r="KEO71"/>
      <c r="KEP71"/>
      <c r="KEQ71"/>
      <c r="KER71"/>
      <c r="KES71"/>
      <c r="KET71"/>
      <c r="KEU71"/>
      <c r="KEV71"/>
      <c r="KEW71"/>
      <c r="KEX71"/>
      <c r="KEY71"/>
      <c r="KEZ71"/>
      <c r="KFA71"/>
      <c r="KFB71"/>
      <c r="KFC71"/>
      <c r="KFD71"/>
      <c r="KFE71"/>
      <c r="KFF71"/>
      <c r="KFG71"/>
      <c r="KFH71"/>
      <c r="KFI71"/>
      <c r="KFJ71"/>
      <c r="KFK71"/>
      <c r="KFL71"/>
      <c r="KFM71"/>
      <c r="KFN71"/>
      <c r="KFO71"/>
      <c r="KFP71"/>
      <c r="KFQ71"/>
      <c r="KFR71"/>
      <c r="KFS71"/>
      <c r="KFT71"/>
      <c r="KFU71"/>
      <c r="KFV71"/>
      <c r="KFW71"/>
      <c r="KFX71"/>
      <c r="KFY71"/>
      <c r="KFZ71"/>
      <c r="KGA71"/>
      <c r="KGB71"/>
      <c r="KGC71"/>
      <c r="KGD71"/>
      <c r="KGE71"/>
      <c r="KGF71"/>
      <c r="KGG71"/>
      <c r="KGH71"/>
      <c r="KGI71"/>
      <c r="KGJ71"/>
      <c r="KGK71"/>
      <c r="KGL71"/>
      <c r="KGM71"/>
      <c r="KGN71"/>
      <c r="KGO71"/>
      <c r="KGP71"/>
      <c r="KGQ71"/>
      <c r="KGR71"/>
      <c r="KGS71"/>
      <c r="KGT71"/>
      <c r="KGU71"/>
      <c r="KGV71"/>
      <c r="KGW71"/>
      <c r="KGX71"/>
      <c r="KGY71"/>
      <c r="KGZ71"/>
      <c r="KHA71"/>
      <c r="KHB71"/>
      <c r="KHC71"/>
      <c r="KHD71"/>
      <c r="KHE71"/>
      <c r="KHF71"/>
      <c r="KHG71"/>
      <c r="KHH71"/>
      <c r="KHI71"/>
      <c r="KHJ71"/>
      <c r="KHK71"/>
      <c r="KHL71"/>
      <c r="KHM71"/>
      <c r="KHN71"/>
      <c r="KHO71"/>
      <c r="KHP71"/>
      <c r="KHQ71"/>
      <c r="KHR71"/>
      <c r="KHS71"/>
      <c r="KHT71"/>
      <c r="KHU71"/>
      <c r="KHV71"/>
      <c r="KHW71"/>
      <c r="KHX71"/>
      <c r="KHY71"/>
      <c r="KHZ71"/>
      <c r="KIA71"/>
      <c r="KIB71"/>
      <c r="KIC71"/>
      <c r="KID71"/>
      <c r="KIE71"/>
      <c r="KIF71"/>
      <c r="KIG71"/>
      <c r="KIH71"/>
      <c r="KII71"/>
      <c r="KIJ71"/>
      <c r="KIK71"/>
      <c r="KIL71"/>
      <c r="KIM71"/>
      <c r="KIN71"/>
      <c r="KIO71"/>
      <c r="KIP71"/>
      <c r="KIQ71"/>
      <c r="KIR71"/>
      <c r="KIS71"/>
      <c r="KIT71"/>
      <c r="KIU71"/>
      <c r="KIV71"/>
      <c r="KIW71"/>
      <c r="KIX71"/>
      <c r="KIY71"/>
      <c r="KIZ71"/>
      <c r="KJA71"/>
      <c r="KJB71"/>
      <c r="KJC71"/>
      <c r="KJD71"/>
      <c r="KJE71"/>
      <c r="KJF71"/>
      <c r="KJG71"/>
      <c r="KJH71"/>
      <c r="KJI71"/>
      <c r="KJJ71"/>
      <c r="KJK71"/>
      <c r="KJL71"/>
      <c r="KJM71"/>
      <c r="KJN71"/>
      <c r="KJO71"/>
      <c r="KJP71"/>
      <c r="KJQ71"/>
      <c r="KJR71"/>
      <c r="KJS71"/>
      <c r="KJT71"/>
      <c r="KJU71"/>
      <c r="KJV71"/>
      <c r="KJW71"/>
      <c r="KJX71"/>
      <c r="KJY71"/>
      <c r="KJZ71"/>
      <c r="KKA71"/>
      <c r="KKB71"/>
      <c r="KKC71"/>
      <c r="KKD71"/>
      <c r="KKE71"/>
      <c r="KKF71"/>
      <c r="KKG71"/>
      <c r="KKH71"/>
      <c r="KKI71"/>
      <c r="KKJ71"/>
      <c r="KKK71"/>
      <c r="KKL71"/>
      <c r="KKM71"/>
      <c r="KKN71"/>
      <c r="KKO71"/>
      <c r="KKP71"/>
      <c r="KKQ71"/>
      <c r="KKR71"/>
      <c r="KKS71"/>
      <c r="KKT71"/>
      <c r="KKU71"/>
      <c r="KKV71"/>
      <c r="KKW71"/>
      <c r="KKX71"/>
      <c r="KKY71"/>
      <c r="KKZ71"/>
      <c r="KLA71"/>
      <c r="KLB71"/>
      <c r="KLC71"/>
      <c r="KLD71"/>
      <c r="KLE71"/>
      <c r="KLF71"/>
      <c r="KLG71"/>
      <c r="KLH71"/>
      <c r="KLI71"/>
      <c r="KLJ71"/>
      <c r="KLK71"/>
      <c r="KLL71"/>
      <c r="KLM71"/>
      <c r="KLN71"/>
      <c r="KLO71"/>
      <c r="KLP71"/>
      <c r="KLQ71"/>
      <c r="KLR71"/>
      <c r="KLS71"/>
      <c r="KLT71"/>
      <c r="KLU71"/>
      <c r="KLV71"/>
      <c r="KLW71"/>
      <c r="KLX71"/>
      <c r="KLY71"/>
      <c r="KLZ71"/>
      <c r="KMA71"/>
      <c r="KMB71"/>
      <c r="KMC71"/>
      <c r="KMD71"/>
      <c r="KME71"/>
      <c r="KMF71"/>
      <c r="KMG71"/>
      <c r="KMH71"/>
      <c r="KMI71"/>
      <c r="KMJ71"/>
      <c r="KMK71"/>
      <c r="KML71"/>
      <c r="KMM71"/>
      <c r="KMN71"/>
      <c r="KMO71"/>
      <c r="KMP71"/>
      <c r="KMQ71"/>
      <c r="KMR71"/>
      <c r="KMS71"/>
      <c r="KMT71"/>
      <c r="KMU71"/>
      <c r="KMV71"/>
      <c r="KMW71"/>
      <c r="KMX71"/>
      <c r="KMY71"/>
      <c r="KMZ71"/>
      <c r="KNA71"/>
      <c r="KNB71"/>
      <c r="KNC71"/>
      <c r="KND71"/>
      <c r="KNE71"/>
      <c r="KNF71"/>
      <c r="KNG71"/>
      <c r="KNH71"/>
      <c r="KNI71"/>
      <c r="KNJ71"/>
      <c r="KNK71"/>
      <c r="KNL71"/>
      <c r="KNM71"/>
      <c r="KNN71"/>
      <c r="KNO71"/>
      <c r="KNP71"/>
      <c r="KNQ71"/>
      <c r="KNR71"/>
      <c r="KNS71"/>
      <c r="KNT71"/>
      <c r="KNU71"/>
      <c r="KNV71"/>
      <c r="KNW71"/>
      <c r="KNX71"/>
      <c r="KNY71"/>
      <c r="KNZ71"/>
      <c r="KOA71"/>
      <c r="KOB71"/>
      <c r="KOC71"/>
      <c r="KOD71"/>
      <c r="KOE71"/>
      <c r="KOF71"/>
      <c r="KOG71"/>
      <c r="KOH71"/>
      <c r="KOI71"/>
      <c r="KOJ71"/>
      <c r="KOK71"/>
      <c r="KOL71"/>
      <c r="KOM71"/>
      <c r="KON71"/>
      <c r="KOO71"/>
      <c r="KOP71"/>
      <c r="KOQ71"/>
      <c r="KOR71"/>
      <c r="KOS71"/>
      <c r="KOT71"/>
      <c r="KOU71"/>
      <c r="KOV71"/>
      <c r="KOW71"/>
      <c r="KOX71"/>
      <c r="KOY71"/>
      <c r="KOZ71"/>
      <c r="KPA71"/>
      <c r="KPB71"/>
      <c r="KPC71"/>
      <c r="KPD71"/>
      <c r="KPE71"/>
      <c r="KPF71"/>
      <c r="KPG71"/>
      <c r="KPH71"/>
      <c r="KPI71"/>
      <c r="KPJ71"/>
      <c r="KPK71"/>
      <c r="KPL71"/>
      <c r="KPM71"/>
      <c r="KPN71"/>
      <c r="KPO71"/>
      <c r="KPP71"/>
      <c r="KPQ71"/>
      <c r="KPR71"/>
      <c r="KPS71"/>
      <c r="KPT71"/>
      <c r="KPU71"/>
      <c r="KPV71"/>
      <c r="KPW71"/>
      <c r="KPX71"/>
      <c r="KPY71"/>
      <c r="KPZ71"/>
      <c r="KQA71"/>
      <c r="KQB71"/>
      <c r="KQC71"/>
      <c r="KQD71"/>
      <c r="KQE71"/>
      <c r="KQF71"/>
      <c r="KQG71"/>
      <c r="KQH71"/>
      <c r="KQI71"/>
      <c r="KQJ71"/>
      <c r="KQK71"/>
      <c r="KQL71"/>
      <c r="KQM71"/>
      <c r="KQN71"/>
      <c r="KQO71"/>
      <c r="KQP71"/>
      <c r="KQQ71"/>
      <c r="KQR71"/>
      <c r="KQS71"/>
      <c r="KQT71"/>
      <c r="KQU71"/>
      <c r="KQV71"/>
      <c r="KQW71"/>
      <c r="KQX71"/>
      <c r="KQY71"/>
      <c r="KQZ71"/>
      <c r="KRA71"/>
      <c r="KRB71"/>
      <c r="KRC71"/>
      <c r="KRD71"/>
      <c r="KRE71"/>
      <c r="KRF71"/>
      <c r="KRG71"/>
      <c r="KRH71"/>
      <c r="KRI71"/>
      <c r="KRJ71"/>
      <c r="KRK71"/>
      <c r="KRL71"/>
      <c r="KRM71"/>
      <c r="KRN71"/>
      <c r="KRO71"/>
      <c r="KRP71"/>
      <c r="KRQ71"/>
      <c r="KRR71"/>
      <c r="KRS71"/>
      <c r="KRT71"/>
      <c r="KRU71"/>
      <c r="KRV71"/>
      <c r="KRW71"/>
      <c r="KRX71"/>
      <c r="KRY71"/>
      <c r="KRZ71"/>
      <c r="KSA71"/>
      <c r="KSB71"/>
      <c r="KSC71"/>
      <c r="KSD71"/>
      <c r="KSE71"/>
      <c r="KSF71"/>
      <c r="KSG71"/>
      <c r="KSH71"/>
      <c r="KSI71"/>
      <c r="KSJ71"/>
      <c r="KSK71"/>
      <c r="KSL71"/>
      <c r="KSM71"/>
      <c r="KSN71"/>
      <c r="KSO71"/>
      <c r="KSP71"/>
      <c r="KSQ71"/>
      <c r="KSR71"/>
      <c r="KSS71"/>
      <c r="KST71"/>
      <c r="KSU71"/>
      <c r="KSV71"/>
      <c r="KSW71"/>
      <c r="KSX71"/>
      <c r="KSY71"/>
      <c r="KSZ71"/>
      <c r="KTA71"/>
      <c r="KTB71"/>
      <c r="KTC71"/>
      <c r="KTD71"/>
      <c r="KTE71"/>
      <c r="KTF71"/>
      <c r="KTG71"/>
      <c r="KTH71"/>
      <c r="KTI71"/>
      <c r="KTJ71"/>
      <c r="KTK71"/>
      <c r="KTL71"/>
      <c r="KTM71"/>
      <c r="KTN71"/>
      <c r="KTO71"/>
      <c r="KTP71"/>
      <c r="KTQ71"/>
      <c r="KTR71"/>
      <c r="KTS71"/>
      <c r="KTT71"/>
      <c r="KTU71"/>
      <c r="KTV71"/>
      <c r="KTW71"/>
      <c r="KTX71"/>
      <c r="KTY71"/>
      <c r="KTZ71"/>
      <c r="KUA71"/>
      <c r="KUB71"/>
      <c r="KUC71"/>
      <c r="KUD71"/>
      <c r="KUE71"/>
      <c r="KUF71"/>
      <c r="KUG71"/>
      <c r="KUH71"/>
      <c r="KUI71"/>
      <c r="KUJ71"/>
      <c r="KUK71"/>
      <c r="KUL71"/>
      <c r="KUM71"/>
      <c r="KUN71"/>
      <c r="KUO71"/>
      <c r="KUP71"/>
      <c r="KUQ71"/>
      <c r="KUR71"/>
      <c r="KUS71"/>
      <c r="KUT71"/>
      <c r="KUU71"/>
      <c r="KUV71"/>
      <c r="KUW71"/>
      <c r="KUX71"/>
      <c r="KUY71"/>
      <c r="KUZ71"/>
      <c r="KVA71"/>
      <c r="KVB71"/>
      <c r="KVC71"/>
      <c r="KVD71"/>
      <c r="KVE71"/>
      <c r="KVF71"/>
      <c r="KVG71"/>
      <c r="KVH71"/>
      <c r="KVI71"/>
      <c r="KVJ71"/>
      <c r="KVK71"/>
      <c r="KVL71"/>
      <c r="KVM71"/>
      <c r="KVN71"/>
      <c r="KVO71"/>
      <c r="KVP71"/>
      <c r="KVQ71"/>
      <c r="KVR71"/>
      <c r="KVS71"/>
      <c r="KVT71"/>
      <c r="KVU71"/>
      <c r="KVV71"/>
      <c r="KVW71"/>
      <c r="KVX71"/>
      <c r="KVY71"/>
      <c r="KVZ71"/>
      <c r="KWA71"/>
      <c r="KWB71"/>
      <c r="KWC71"/>
      <c r="KWD71"/>
      <c r="KWE71"/>
      <c r="KWF71"/>
      <c r="KWG71"/>
      <c r="KWH71"/>
      <c r="KWI71"/>
      <c r="KWJ71"/>
      <c r="KWK71"/>
      <c r="KWL71"/>
      <c r="KWM71"/>
      <c r="KWN71"/>
      <c r="KWO71"/>
      <c r="KWP71"/>
      <c r="KWQ71"/>
      <c r="KWR71"/>
      <c r="KWS71"/>
      <c r="KWT71"/>
      <c r="KWU71"/>
      <c r="KWV71"/>
      <c r="KWW71"/>
      <c r="KWX71"/>
      <c r="KWY71"/>
      <c r="KWZ71"/>
      <c r="KXA71"/>
      <c r="KXB71"/>
      <c r="KXC71"/>
      <c r="KXD71"/>
      <c r="KXE71"/>
      <c r="KXF71"/>
      <c r="KXG71"/>
      <c r="KXH71"/>
      <c r="KXI71"/>
      <c r="KXJ71"/>
      <c r="KXK71"/>
      <c r="KXL71"/>
      <c r="KXM71"/>
      <c r="KXN71"/>
      <c r="KXO71"/>
      <c r="KXP71"/>
      <c r="KXQ71"/>
      <c r="KXR71"/>
      <c r="KXS71"/>
      <c r="KXT71"/>
      <c r="KXU71"/>
      <c r="KXV71"/>
      <c r="KXW71"/>
      <c r="KXX71"/>
      <c r="KXY71"/>
      <c r="KXZ71"/>
      <c r="KYA71"/>
      <c r="KYB71"/>
      <c r="KYC71"/>
      <c r="KYD71"/>
      <c r="KYE71"/>
      <c r="KYF71"/>
      <c r="KYG71"/>
      <c r="KYH71"/>
      <c r="KYI71"/>
      <c r="KYJ71"/>
      <c r="KYK71"/>
      <c r="KYL71"/>
      <c r="KYM71"/>
      <c r="KYN71"/>
      <c r="KYO71"/>
      <c r="KYP71"/>
      <c r="KYQ71"/>
      <c r="KYR71"/>
      <c r="KYS71"/>
      <c r="KYT71"/>
      <c r="KYU71"/>
      <c r="KYV71"/>
      <c r="KYW71"/>
      <c r="KYX71"/>
      <c r="KYY71"/>
      <c r="KYZ71"/>
      <c r="KZA71"/>
      <c r="KZB71"/>
      <c r="KZC71"/>
      <c r="KZD71"/>
      <c r="KZE71"/>
      <c r="KZF71"/>
      <c r="KZG71"/>
      <c r="KZH71"/>
      <c r="KZI71"/>
      <c r="KZJ71"/>
      <c r="KZK71"/>
      <c r="KZL71"/>
      <c r="KZM71"/>
      <c r="KZN71"/>
      <c r="KZO71"/>
      <c r="KZP71"/>
      <c r="KZQ71"/>
      <c r="KZR71"/>
      <c r="KZS71"/>
      <c r="KZT71"/>
      <c r="KZU71"/>
      <c r="KZV71"/>
      <c r="KZW71"/>
      <c r="KZX71"/>
      <c r="KZY71"/>
      <c r="KZZ71"/>
      <c r="LAA71"/>
      <c r="LAB71"/>
      <c r="LAC71"/>
      <c r="LAD71"/>
      <c r="LAE71"/>
      <c r="LAF71"/>
      <c r="LAG71"/>
      <c r="LAH71"/>
      <c r="LAI71"/>
      <c r="LAJ71"/>
      <c r="LAK71"/>
      <c r="LAL71"/>
      <c r="LAM71"/>
      <c r="LAN71"/>
      <c r="LAO71"/>
      <c r="LAP71"/>
      <c r="LAQ71"/>
      <c r="LAR71"/>
      <c r="LAS71"/>
      <c r="LAT71"/>
      <c r="LAU71"/>
      <c r="LAV71"/>
      <c r="LAW71"/>
      <c r="LAX71"/>
      <c r="LAY71"/>
      <c r="LAZ71"/>
      <c r="LBA71"/>
      <c r="LBB71"/>
      <c r="LBC71"/>
      <c r="LBD71"/>
      <c r="LBE71"/>
      <c r="LBF71"/>
      <c r="LBG71"/>
      <c r="LBH71"/>
      <c r="LBI71"/>
      <c r="LBJ71"/>
      <c r="LBK71"/>
      <c r="LBL71"/>
      <c r="LBM71"/>
      <c r="LBN71"/>
      <c r="LBO71"/>
      <c r="LBP71"/>
      <c r="LBQ71"/>
      <c r="LBR71"/>
      <c r="LBS71"/>
      <c r="LBT71"/>
      <c r="LBU71"/>
      <c r="LBV71"/>
      <c r="LBW71"/>
      <c r="LBX71"/>
      <c r="LBY71"/>
      <c r="LBZ71"/>
      <c r="LCA71"/>
      <c r="LCB71"/>
      <c r="LCC71"/>
      <c r="LCD71"/>
      <c r="LCE71"/>
      <c r="LCF71"/>
      <c r="LCG71"/>
      <c r="LCH71"/>
      <c r="LCI71"/>
      <c r="LCJ71"/>
      <c r="LCK71"/>
      <c r="LCL71"/>
      <c r="LCM71"/>
      <c r="LCN71"/>
      <c r="LCO71"/>
      <c r="LCP71"/>
      <c r="LCQ71"/>
      <c r="LCR71"/>
      <c r="LCS71"/>
      <c r="LCT71"/>
      <c r="LCU71"/>
      <c r="LCV71"/>
      <c r="LCW71"/>
      <c r="LCX71"/>
      <c r="LCY71"/>
      <c r="LCZ71"/>
      <c r="LDA71"/>
      <c r="LDB71"/>
      <c r="LDC71"/>
      <c r="LDD71"/>
      <c r="LDE71"/>
      <c r="LDF71"/>
      <c r="LDG71"/>
      <c r="LDH71"/>
      <c r="LDI71"/>
      <c r="LDJ71"/>
      <c r="LDK71"/>
      <c r="LDL71"/>
      <c r="LDM71"/>
      <c r="LDN71"/>
      <c r="LDO71"/>
      <c r="LDP71"/>
      <c r="LDQ71"/>
      <c r="LDR71"/>
      <c r="LDS71"/>
      <c r="LDT71"/>
      <c r="LDU71"/>
      <c r="LDV71"/>
      <c r="LDW71"/>
      <c r="LDX71"/>
      <c r="LDY71"/>
      <c r="LDZ71"/>
      <c r="LEA71"/>
      <c r="LEB71"/>
      <c r="LEC71"/>
      <c r="LED71"/>
      <c r="LEE71"/>
      <c r="LEF71"/>
      <c r="LEG71"/>
      <c r="LEH71"/>
      <c r="LEI71"/>
      <c r="LEJ71"/>
      <c r="LEK71"/>
      <c r="LEL71"/>
      <c r="LEM71"/>
      <c r="LEN71"/>
      <c r="LEO71"/>
      <c r="LEP71"/>
      <c r="LEQ71"/>
      <c r="LER71"/>
      <c r="LES71"/>
      <c r="LET71"/>
      <c r="LEU71"/>
      <c r="LEV71"/>
      <c r="LEW71"/>
      <c r="LEX71"/>
      <c r="LEY71"/>
      <c r="LEZ71"/>
      <c r="LFA71"/>
      <c r="LFB71"/>
      <c r="LFC71"/>
      <c r="LFD71"/>
      <c r="LFE71"/>
      <c r="LFF71"/>
      <c r="LFG71"/>
      <c r="LFH71"/>
      <c r="LFI71"/>
      <c r="LFJ71"/>
      <c r="LFK71"/>
      <c r="LFL71"/>
      <c r="LFM71"/>
      <c r="LFN71"/>
      <c r="LFO71"/>
      <c r="LFP71"/>
      <c r="LFQ71"/>
      <c r="LFR71"/>
      <c r="LFS71"/>
      <c r="LFT71"/>
      <c r="LFU71"/>
      <c r="LFV71"/>
      <c r="LFW71"/>
      <c r="LFX71"/>
      <c r="LFY71"/>
      <c r="LFZ71"/>
      <c r="LGA71"/>
      <c r="LGB71"/>
      <c r="LGC71"/>
      <c r="LGD71"/>
      <c r="LGE71"/>
      <c r="LGF71"/>
      <c r="LGG71"/>
      <c r="LGH71"/>
      <c r="LGI71"/>
      <c r="LGJ71"/>
      <c r="LGK71"/>
      <c r="LGL71"/>
      <c r="LGM71"/>
      <c r="LGN71"/>
      <c r="LGO71"/>
      <c r="LGP71"/>
      <c r="LGQ71"/>
      <c r="LGR71"/>
      <c r="LGS71"/>
      <c r="LGT71"/>
      <c r="LGU71"/>
      <c r="LGV71"/>
      <c r="LGW71"/>
      <c r="LGX71"/>
      <c r="LGY71"/>
      <c r="LGZ71"/>
      <c r="LHA71"/>
      <c r="LHB71"/>
      <c r="LHC71"/>
      <c r="LHD71"/>
      <c r="LHE71"/>
      <c r="LHF71"/>
      <c r="LHG71"/>
      <c r="LHH71"/>
      <c r="LHI71"/>
      <c r="LHJ71"/>
      <c r="LHK71"/>
      <c r="LHL71"/>
      <c r="LHM71"/>
      <c r="LHN71"/>
      <c r="LHO71"/>
      <c r="LHP71"/>
      <c r="LHQ71"/>
      <c r="LHR71"/>
      <c r="LHS71"/>
      <c r="LHT71"/>
      <c r="LHU71"/>
      <c r="LHV71"/>
      <c r="LHW71"/>
      <c r="LHX71"/>
      <c r="LHY71"/>
      <c r="LHZ71"/>
      <c r="LIA71"/>
      <c r="LIB71"/>
      <c r="LIC71"/>
      <c r="LID71"/>
      <c r="LIE71"/>
      <c r="LIF71"/>
      <c r="LIG71"/>
      <c r="LIH71"/>
      <c r="LII71"/>
      <c r="LIJ71"/>
      <c r="LIK71"/>
      <c r="LIL71"/>
      <c r="LIM71"/>
      <c r="LIN71"/>
      <c r="LIO71"/>
      <c r="LIP71"/>
      <c r="LIQ71"/>
      <c r="LIR71"/>
      <c r="LIS71"/>
      <c r="LIT71"/>
      <c r="LIU71"/>
      <c r="LIV71"/>
      <c r="LIW71"/>
      <c r="LIX71"/>
      <c r="LIY71"/>
      <c r="LIZ71"/>
      <c r="LJA71"/>
      <c r="LJB71"/>
      <c r="LJC71"/>
      <c r="LJD71"/>
      <c r="LJE71"/>
      <c r="LJF71"/>
      <c r="LJG71"/>
      <c r="LJH71"/>
      <c r="LJI71"/>
      <c r="LJJ71"/>
      <c r="LJK71"/>
      <c r="LJL71"/>
      <c r="LJM71"/>
      <c r="LJN71"/>
      <c r="LJO71"/>
      <c r="LJP71"/>
      <c r="LJQ71"/>
      <c r="LJR71"/>
      <c r="LJS71"/>
      <c r="LJT71"/>
      <c r="LJU71"/>
      <c r="LJV71"/>
      <c r="LJW71"/>
      <c r="LJX71"/>
      <c r="LJY71"/>
      <c r="LJZ71"/>
      <c r="LKA71"/>
      <c r="LKB71"/>
      <c r="LKC71"/>
      <c r="LKD71"/>
      <c r="LKE71"/>
      <c r="LKF71"/>
      <c r="LKG71"/>
      <c r="LKH71"/>
      <c r="LKI71"/>
      <c r="LKJ71"/>
      <c r="LKK71"/>
      <c r="LKL71"/>
      <c r="LKM71"/>
      <c r="LKN71"/>
      <c r="LKO71"/>
      <c r="LKP71"/>
      <c r="LKQ71"/>
      <c r="LKR71"/>
      <c r="LKS71"/>
      <c r="LKT71"/>
      <c r="LKU71"/>
      <c r="LKV71"/>
      <c r="LKW71"/>
      <c r="LKX71"/>
      <c r="LKY71"/>
      <c r="LKZ71"/>
      <c r="LLA71"/>
      <c r="LLB71"/>
      <c r="LLC71"/>
      <c r="LLD71"/>
      <c r="LLE71"/>
      <c r="LLF71"/>
      <c r="LLG71"/>
      <c r="LLH71"/>
      <c r="LLI71"/>
      <c r="LLJ71"/>
      <c r="LLK71"/>
      <c r="LLL71"/>
      <c r="LLM71"/>
      <c r="LLN71"/>
      <c r="LLO71"/>
      <c r="LLP71"/>
      <c r="LLQ71"/>
      <c r="LLR71"/>
      <c r="LLS71"/>
      <c r="LLT71"/>
      <c r="LLU71"/>
      <c r="LLV71"/>
      <c r="LLW71"/>
      <c r="LLX71"/>
      <c r="LLY71"/>
      <c r="LLZ71"/>
      <c r="LMA71"/>
      <c r="LMB71"/>
      <c r="LMC71"/>
      <c r="LMD71"/>
      <c r="LME71"/>
      <c r="LMF71"/>
      <c r="LMG71"/>
      <c r="LMH71"/>
      <c r="LMI71"/>
      <c r="LMJ71"/>
      <c r="LMK71"/>
      <c r="LML71"/>
      <c r="LMM71"/>
      <c r="LMN71"/>
      <c r="LMO71"/>
      <c r="LMP71"/>
      <c r="LMQ71"/>
      <c r="LMR71"/>
      <c r="LMS71"/>
      <c r="LMT71"/>
      <c r="LMU71"/>
      <c r="LMV71"/>
      <c r="LMW71"/>
      <c r="LMX71"/>
      <c r="LMY71"/>
      <c r="LMZ71"/>
      <c r="LNA71"/>
      <c r="LNB71"/>
      <c r="LNC71"/>
      <c r="LND71"/>
      <c r="LNE71"/>
      <c r="LNF71"/>
      <c r="LNG71"/>
      <c r="LNH71"/>
      <c r="LNI71"/>
      <c r="LNJ71"/>
      <c r="LNK71"/>
      <c r="LNL71"/>
      <c r="LNM71"/>
      <c r="LNN71"/>
      <c r="LNO71"/>
      <c r="LNP71"/>
      <c r="LNQ71"/>
      <c r="LNR71"/>
      <c r="LNS71"/>
      <c r="LNT71"/>
      <c r="LNU71"/>
      <c r="LNV71"/>
      <c r="LNW71"/>
      <c r="LNX71"/>
      <c r="LNY71"/>
      <c r="LNZ71"/>
      <c r="LOA71"/>
      <c r="LOB71"/>
      <c r="LOC71"/>
      <c r="LOD71"/>
      <c r="LOE71"/>
      <c r="LOF71"/>
      <c r="LOG71"/>
      <c r="LOH71"/>
      <c r="LOI71"/>
      <c r="LOJ71"/>
      <c r="LOK71"/>
      <c r="LOL71"/>
      <c r="LOM71"/>
      <c r="LON71"/>
      <c r="LOO71"/>
      <c r="LOP71"/>
      <c r="LOQ71"/>
      <c r="LOR71"/>
      <c r="LOS71"/>
      <c r="LOT71"/>
      <c r="LOU71"/>
      <c r="LOV71"/>
      <c r="LOW71"/>
      <c r="LOX71"/>
      <c r="LOY71"/>
      <c r="LOZ71"/>
      <c r="LPA71"/>
      <c r="LPB71"/>
      <c r="LPC71"/>
      <c r="LPD71"/>
      <c r="LPE71"/>
      <c r="LPF71"/>
      <c r="LPG71"/>
      <c r="LPH71"/>
      <c r="LPI71"/>
      <c r="LPJ71"/>
      <c r="LPK71"/>
      <c r="LPL71"/>
      <c r="LPM71"/>
      <c r="LPN71"/>
      <c r="LPO71"/>
      <c r="LPP71"/>
      <c r="LPQ71"/>
      <c r="LPR71"/>
      <c r="LPS71"/>
      <c r="LPT71"/>
      <c r="LPU71"/>
      <c r="LPV71"/>
      <c r="LPW71"/>
      <c r="LPX71"/>
      <c r="LPY71"/>
      <c r="LPZ71"/>
      <c r="LQA71"/>
      <c r="LQB71"/>
      <c r="LQC71"/>
      <c r="LQD71"/>
      <c r="LQE71"/>
      <c r="LQF71"/>
      <c r="LQG71"/>
      <c r="LQH71"/>
      <c r="LQI71"/>
      <c r="LQJ71"/>
      <c r="LQK71"/>
      <c r="LQL71"/>
      <c r="LQM71"/>
      <c r="LQN71"/>
      <c r="LQO71"/>
      <c r="LQP71"/>
      <c r="LQQ71"/>
      <c r="LQR71"/>
      <c r="LQS71"/>
      <c r="LQT71"/>
      <c r="LQU71"/>
      <c r="LQV71"/>
      <c r="LQW71"/>
      <c r="LQX71"/>
      <c r="LQY71"/>
      <c r="LQZ71"/>
      <c r="LRA71"/>
      <c r="LRB71"/>
      <c r="LRC71"/>
      <c r="LRD71"/>
      <c r="LRE71"/>
      <c r="LRF71"/>
      <c r="LRG71"/>
      <c r="LRH71"/>
      <c r="LRI71"/>
      <c r="LRJ71"/>
      <c r="LRK71"/>
      <c r="LRL71"/>
      <c r="LRM71"/>
      <c r="LRN71"/>
      <c r="LRO71"/>
      <c r="LRP71"/>
      <c r="LRQ71"/>
      <c r="LRR71"/>
      <c r="LRS71"/>
      <c r="LRT71"/>
      <c r="LRU71"/>
      <c r="LRV71"/>
      <c r="LRW71"/>
      <c r="LRX71"/>
      <c r="LRY71"/>
      <c r="LRZ71"/>
      <c r="LSA71"/>
      <c r="LSB71"/>
      <c r="LSC71"/>
      <c r="LSD71"/>
      <c r="LSE71"/>
      <c r="LSF71"/>
      <c r="LSG71"/>
      <c r="LSH71"/>
      <c r="LSI71"/>
      <c r="LSJ71"/>
      <c r="LSK71"/>
      <c r="LSL71"/>
      <c r="LSM71"/>
      <c r="LSN71"/>
      <c r="LSO71"/>
      <c r="LSP71"/>
      <c r="LSQ71"/>
      <c r="LSR71"/>
      <c r="LSS71"/>
      <c r="LST71"/>
      <c r="LSU71"/>
      <c r="LSV71"/>
      <c r="LSW71"/>
      <c r="LSX71"/>
      <c r="LSY71"/>
      <c r="LSZ71"/>
      <c r="LTA71"/>
      <c r="LTB71"/>
      <c r="LTC71"/>
      <c r="LTD71"/>
      <c r="LTE71"/>
      <c r="LTF71"/>
      <c r="LTG71"/>
      <c r="LTH71"/>
      <c r="LTI71"/>
      <c r="LTJ71"/>
      <c r="LTK71"/>
      <c r="LTL71"/>
      <c r="LTM71"/>
      <c r="LTN71"/>
      <c r="LTO71"/>
      <c r="LTP71"/>
      <c r="LTQ71"/>
      <c r="LTR71"/>
      <c r="LTS71"/>
      <c r="LTT71"/>
      <c r="LTU71"/>
      <c r="LTV71"/>
      <c r="LTW71"/>
      <c r="LTX71"/>
      <c r="LTY71"/>
      <c r="LTZ71"/>
      <c r="LUA71"/>
      <c r="LUB71"/>
      <c r="LUC71"/>
      <c r="LUD71"/>
      <c r="LUE71"/>
      <c r="LUF71"/>
      <c r="LUG71"/>
      <c r="LUH71"/>
      <c r="LUI71"/>
      <c r="LUJ71"/>
      <c r="LUK71"/>
      <c r="LUL71"/>
      <c r="LUM71"/>
      <c r="LUN71"/>
      <c r="LUO71"/>
      <c r="LUP71"/>
      <c r="LUQ71"/>
      <c r="LUR71"/>
      <c r="LUS71"/>
      <c r="LUT71"/>
      <c r="LUU71"/>
      <c r="LUV71"/>
      <c r="LUW71"/>
      <c r="LUX71"/>
      <c r="LUY71"/>
      <c r="LUZ71"/>
      <c r="LVA71"/>
      <c r="LVB71"/>
      <c r="LVC71"/>
      <c r="LVD71"/>
      <c r="LVE71"/>
      <c r="LVF71"/>
      <c r="LVG71"/>
      <c r="LVH71"/>
      <c r="LVI71"/>
      <c r="LVJ71"/>
      <c r="LVK71"/>
      <c r="LVL71"/>
      <c r="LVM71"/>
      <c r="LVN71"/>
      <c r="LVO71"/>
      <c r="LVP71"/>
      <c r="LVQ71"/>
      <c r="LVR71"/>
      <c r="LVS71"/>
      <c r="LVT71"/>
      <c r="LVU71"/>
      <c r="LVV71"/>
      <c r="LVW71"/>
      <c r="LVX71"/>
      <c r="LVY71"/>
      <c r="LVZ71"/>
      <c r="LWA71"/>
      <c r="LWB71"/>
      <c r="LWC71"/>
      <c r="LWD71"/>
      <c r="LWE71"/>
      <c r="LWF71"/>
      <c r="LWG71"/>
      <c r="LWH71"/>
      <c r="LWI71"/>
      <c r="LWJ71"/>
      <c r="LWK71"/>
      <c r="LWL71"/>
      <c r="LWM71"/>
      <c r="LWN71"/>
      <c r="LWO71"/>
      <c r="LWP71"/>
      <c r="LWQ71"/>
      <c r="LWR71"/>
      <c r="LWS71"/>
      <c r="LWT71"/>
      <c r="LWU71"/>
      <c r="LWV71"/>
      <c r="LWW71"/>
      <c r="LWX71"/>
      <c r="LWY71"/>
      <c r="LWZ71"/>
      <c r="LXA71"/>
      <c r="LXB71"/>
      <c r="LXC71"/>
      <c r="LXD71"/>
      <c r="LXE71"/>
      <c r="LXF71"/>
      <c r="LXG71"/>
      <c r="LXH71"/>
      <c r="LXI71"/>
      <c r="LXJ71"/>
      <c r="LXK71"/>
      <c r="LXL71"/>
      <c r="LXM71"/>
      <c r="LXN71"/>
      <c r="LXO71"/>
      <c r="LXP71"/>
      <c r="LXQ71"/>
      <c r="LXR71"/>
      <c r="LXS71"/>
      <c r="LXT71"/>
      <c r="LXU71"/>
      <c r="LXV71"/>
      <c r="LXW71"/>
      <c r="LXX71"/>
      <c r="LXY71"/>
      <c r="LXZ71"/>
      <c r="LYA71"/>
      <c r="LYB71"/>
      <c r="LYC71"/>
      <c r="LYD71"/>
      <c r="LYE71"/>
      <c r="LYF71"/>
      <c r="LYG71"/>
      <c r="LYH71"/>
      <c r="LYI71"/>
      <c r="LYJ71"/>
      <c r="LYK71"/>
      <c r="LYL71"/>
      <c r="LYM71"/>
      <c r="LYN71"/>
      <c r="LYO71"/>
      <c r="LYP71"/>
      <c r="LYQ71"/>
      <c r="LYR71"/>
      <c r="LYS71"/>
      <c r="LYT71"/>
      <c r="LYU71"/>
      <c r="LYV71"/>
      <c r="LYW71"/>
      <c r="LYX71"/>
      <c r="LYY71"/>
      <c r="LYZ71"/>
      <c r="LZA71"/>
      <c r="LZB71"/>
      <c r="LZC71"/>
      <c r="LZD71"/>
      <c r="LZE71"/>
      <c r="LZF71"/>
      <c r="LZG71"/>
      <c r="LZH71"/>
      <c r="LZI71"/>
      <c r="LZJ71"/>
      <c r="LZK71"/>
      <c r="LZL71"/>
      <c r="LZM71"/>
      <c r="LZN71"/>
      <c r="LZO71"/>
      <c r="LZP71"/>
      <c r="LZQ71"/>
      <c r="LZR71"/>
      <c r="LZS71"/>
      <c r="LZT71"/>
      <c r="LZU71"/>
      <c r="LZV71"/>
      <c r="LZW71"/>
      <c r="LZX71"/>
      <c r="LZY71"/>
      <c r="LZZ71"/>
      <c r="MAA71"/>
      <c r="MAB71"/>
      <c r="MAC71"/>
      <c r="MAD71"/>
      <c r="MAE71"/>
      <c r="MAF71"/>
      <c r="MAG71"/>
      <c r="MAH71"/>
      <c r="MAI71"/>
      <c r="MAJ71"/>
      <c r="MAK71"/>
      <c r="MAL71"/>
      <c r="MAM71"/>
      <c r="MAN71"/>
      <c r="MAO71"/>
      <c r="MAP71"/>
      <c r="MAQ71"/>
      <c r="MAR71"/>
      <c r="MAS71"/>
      <c r="MAT71"/>
      <c r="MAU71"/>
      <c r="MAV71"/>
      <c r="MAW71"/>
      <c r="MAX71"/>
      <c r="MAY71"/>
      <c r="MAZ71"/>
      <c r="MBA71"/>
      <c r="MBB71"/>
      <c r="MBC71"/>
      <c r="MBD71"/>
      <c r="MBE71"/>
      <c r="MBF71"/>
      <c r="MBG71"/>
      <c r="MBH71"/>
      <c r="MBI71"/>
      <c r="MBJ71"/>
      <c r="MBK71"/>
      <c r="MBL71"/>
      <c r="MBM71"/>
      <c r="MBN71"/>
      <c r="MBO71"/>
      <c r="MBP71"/>
      <c r="MBQ71"/>
      <c r="MBR71"/>
      <c r="MBS71"/>
      <c r="MBT71"/>
      <c r="MBU71"/>
      <c r="MBV71"/>
      <c r="MBW71"/>
      <c r="MBX71"/>
      <c r="MBY71"/>
      <c r="MBZ71"/>
      <c r="MCA71"/>
      <c r="MCB71"/>
      <c r="MCC71"/>
      <c r="MCD71"/>
      <c r="MCE71"/>
      <c r="MCF71"/>
      <c r="MCG71"/>
      <c r="MCH71"/>
      <c r="MCI71"/>
      <c r="MCJ71"/>
      <c r="MCK71"/>
      <c r="MCL71"/>
      <c r="MCM71"/>
      <c r="MCN71"/>
      <c r="MCO71"/>
      <c r="MCP71"/>
      <c r="MCQ71"/>
      <c r="MCR71"/>
      <c r="MCS71"/>
      <c r="MCT71"/>
      <c r="MCU71"/>
      <c r="MCV71"/>
      <c r="MCW71"/>
      <c r="MCX71"/>
      <c r="MCY71"/>
      <c r="MCZ71"/>
      <c r="MDA71"/>
      <c r="MDB71"/>
      <c r="MDC71"/>
      <c r="MDD71"/>
      <c r="MDE71"/>
      <c r="MDF71"/>
      <c r="MDG71"/>
      <c r="MDH71"/>
      <c r="MDI71"/>
      <c r="MDJ71"/>
      <c r="MDK71"/>
      <c r="MDL71"/>
      <c r="MDM71"/>
      <c r="MDN71"/>
      <c r="MDO71"/>
      <c r="MDP71"/>
      <c r="MDQ71"/>
      <c r="MDR71"/>
      <c r="MDS71"/>
      <c r="MDT71"/>
      <c r="MDU71"/>
      <c r="MDV71"/>
      <c r="MDW71"/>
      <c r="MDX71"/>
      <c r="MDY71"/>
      <c r="MDZ71"/>
      <c r="MEA71"/>
      <c r="MEB71"/>
      <c r="MEC71"/>
      <c r="MED71"/>
      <c r="MEE71"/>
      <c r="MEF71"/>
      <c r="MEG71"/>
      <c r="MEH71"/>
      <c r="MEI71"/>
      <c r="MEJ71"/>
      <c r="MEK71"/>
      <c r="MEL71"/>
      <c r="MEM71"/>
      <c r="MEN71"/>
      <c r="MEO71"/>
      <c r="MEP71"/>
      <c r="MEQ71"/>
      <c r="MER71"/>
      <c r="MES71"/>
      <c r="MET71"/>
      <c r="MEU71"/>
      <c r="MEV71"/>
      <c r="MEW71"/>
      <c r="MEX71"/>
      <c r="MEY71"/>
      <c r="MEZ71"/>
      <c r="MFA71"/>
      <c r="MFB71"/>
      <c r="MFC71"/>
      <c r="MFD71"/>
      <c r="MFE71"/>
      <c r="MFF71"/>
      <c r="MFG71"/>
      <c r="MFH71"/>
      <c r="MFI71"/>
      <c r="MFJ71"/>
      <c r="MFK71"/>
      <c r="MFL71"/>
      <c r="MFM71"/>
      <c r="MFN71"/>
      <c r="MFO71"/>
      <c r="MFP71"/>
      <c r="MFQ71"/>
      <c r="MFR71"/>
      <c r="MFS71"/>
      <c r="MFT71"/>
      <c r="MFU71"/>
      <c r="MFV71"/>
      <c r="MFW71"/>
      <c r="MFX71"/>
      <c r="MFY71"/>
      <c r="MFZ71"/>
      <c r="MGA71"/>
      <c r="MGB71"/>
      <c r="MGC71"/>
      <c r="MGD71"/>
      <c r="MGE71"/>
      <c r="MGF71"/>
      <c r="MGG71"/>
      <c r="MGH71"/>
      <c r="MGI71"/>
      <c r="MGJ71"/>
      <c r="MGK71"/>
      <c r="MGL71"/>
      <c r="MGM71"/>
      <c r="MGN71"/>
      <c r="MGO71"/>
      <c r="MGP71"/>
      <c r="MGQ71"/>
      <c r="MGR71"/>
      <c r="MGS71"/>
      <c r="MGT71"/>
      <c r="MGU71"/>
      <c r="MGV71"/>
      <c r="MGW71"/>
      <c r="MGX71"/>
      <c r="MGY71"/>
      <c r="MGZ71"/>
      <c r="MHA71"/>
      <c r="MHB71"/>
      <c r="MHC71"/>
      <c r="MHD71"/>
      <c r="MHE71"/>
      <c r="MHF71"/>
      <c r="MHG71"/>
      <c r="MHH71"/>
      <c r="MHI71"/>
      <c r="MHJ71"/>
      <c r="MHK71"/>
      <c r="MHL71"/>
      <c r="MHM71"/>
      <c r="MHN71"/>
      <c r="MHO71"/>
      <c r="MHP71"/>
      <c r="MHQ71"/>
      <c r="MHR71"/>
      <c r="MHS71"/>
      <c r="MHT71"/>
      <c r="MHU71"/>
      <c r="MHV71"/>
      <c r="MHW71"/>
      <c r="MHX71"/>
      <c r="MHY71"/>
      <c r="MHZ71"/>
      <c r="MIA71"/>
      <c r="MIB71"/>
      <c r="MIC71"/>
      <c r="MID71"/>
      <c r="MIE71"/>
      <c r="MIF71"/>
      <c r="MIG71"/>
      <c r="MIH71"/>
      <c r="MII71"/>
      <c r="MIJ71"/>
      <c r="MIK71"/>
      <c r="MIL71"/>
      <c r="MIM71"/>
      <c r="MIN71"/>
      <c r="MIO71"/>
      <c r="MIP71"/>
      <c r="MIQ71"/>
      <c r="MIR71"/>
      <c r="MIS71"/>
      <c r="MIT71"/>
      <c r="MIU71"/>
      <c r="MIV71"/>
      <c r="MIW71"/>
      <c r="MIX71"/>
      <c r="MIY71"/>
      <c r="MIZ71"/>
      <c r="MJA71"/>
      <c r="MJB71"/>
      <c r="MJC71"/>
      <c r="MJD71"/>
      <c r="MJE71"/>
      <c r="MJF71"/>
      <c r="MJG71"/>
      <c r="MJH71"/>
      <c r="MJI71"/>
      <c r="MJJ71"/>
      <c r="MJK71"/>
      <c r="MJL71"/>
      <c r="MJM71"/>
      <c r="MJN71"/>
      <c r="MJO71"/>
      <c r="MJP71"/>
      <c r="MJQ71"/>
      <c r="MJR71"/>
      <c r="MJS71"/>
      <c r="MJT71"/>
      <c r="MJU71"/>
      <c r="MJV71"/>
      <c r="MJW71"/>
      <c r="MJX71"/>
      <c r="MJY71"/>
      <c r="MJZ71"/>
      <c r="MKA71"/>
      <c r="MKB71"/>
      <c r="MKC71"/>
      <c r="MKD71"/>
      <c r="MKE71"/>
      <c r="MKF71"/>
      <c r="MKG71"/>
      <c r="MKH71"/>
      <c r="MKI71"/>
      <c r="MKJ71"/>
      <c r="MKK71"/>
      <c r="MKL71"/>
      <c r="MKM71"/>
      <c r="MKN71"/>
      <c r="MKO71"/>
      <c r="MKP71"/>
      <c r="MKQ71"/>
      <c r="MKR71"/>
      <c r="MKS71"/>
      <c r="MKT71"/>
      <c r="MKU71"/>
      <c r="MKV71"/>
      <c r="MKW71"/>
      <c r="MKX71"/>
      <c r="MKY71"/>
      <c r="MKZ71"/>
      <c r="MLA71"/>
      <c r="MLB71"/>
      <c r="MLC71"/>
      <c r="MLD71"/>
      <c r="MLE71"/>
      <c r="MLF71"/>
      <c r="MLG71"/>
      <c r="MLH71"/>
      <c r="MLI71"/>
      <c r="MLJ71"/>
      <c r="MLK71"/>
      <c r="MLL71"/>
      <c r="MLM71"/>
      <c r="MLN71"/>
      <c r="MLO71"/>
      <c r="MLP71"/>
      <c r="MLQ71"/>
      <c r="MLR71"/>
      <c r="MLS71"/>
      <c r="MLT71"/>
      <c r="MLU71"/>
      <c r="MLV71"/>
      <c r="MLW71"/>
      <c r="MLX71"/>
      <c r="MLY71"/>
      <c r="MLZ71"/>
      <c r="MMA71"/>
      <c r="MMB71"/>
      <c r="MMC71"/>
      <c r="MMD71"/>
      <c r="MME71"/>
      <c r="MMF71"/>
      <c r="MMG71"/>
      <c r="MMH71"/>
      <c r="MMI71"/>
      <c r="MMJ71"/>
      <c r="MMK71"/>
      <c r="MML71"/>
      <c r="MMM71"/>
      <c r="MMN71"/>
      <c r="MMO71"/>
      <c r="MMP71"/>
      <c r="MMQ71"/>
      <c r="MMR71"/>
      <c r="MMS71"/>
      <c r="MMT71"/>
      <c r="MMU71"/>
      <c r="MMV71"/>
      <c r="MMW71"/>
      <c r="MMX71"/>
      <c r="MMY71"/>
      <c r="MMZ71"/>
      <c r="MNA71"/>
      <c r="MNB71"/>
      <c r="MNC71"/>
      <c r="MND71"/>
      <c r="MNE71"/>
      <c r="MNF71"/>
      <c r="MNG71"/>
      <c r="MNH71"/>
      <c r="MNI71"/>
      <c r="MNJ71"/>
      <c r="MNK71"/>
      <c r="MNL71"/>
      <c r="MNM71"/>
      <c r="MNN71"/>
      <c r="MNO71"/>
      <c r="MNP71"/>
      <c r="MNQ71"/>
      <c r="MNR71"/>
      <c r="MNS71"/>
      <c r="MNT71"/>
      <c r="MNU71"/>
      <c r="MNV71"/>
      <c r="MNW71"/>
      <c r="MNX71"/>
      <c r="MNY71"/>
      <c r="MNZ71"/>
      <c r="MOA71"/>
      <c r="MOB71"/>
      <c r="MOC71"/>
      <c r="MOD71"/>
      <c r="MOE71"/>
      <c r="MOF71"/>
      <c r="MOG71"/>
      <c r="MOH71"/>
      <c r="MOI71"/>
      <c r="MOJ71"/>
      <c r="MOK71"/>
      <c r="MOL71"/>
      <c r="MOM71"/>
      <c r="MON71"/>
      <c r="MOO71"/>
      <c r="MOP71"/>
      <c r="MOQ71"/>
      <c r="MOR71"/>
      <c r="MOS71"/>
      <c r="MOT71"/>
      <c r="MOU71"/>
      <c r="MOV71"/>
      <c r="MOW71"/>
      <c r="MOX71"/>
      <c r="MOY71"/>
      <c r="MOZ71"/>
      <c r="MPA71"/>
      <c r="MPB71"/>
      <c r="MPC71"/>
      <c r="MPD71"/>
      <c r="MPE71"/>
      <c r="MPF71"/>
      <c r="MPG71"/>
      <c r="MPH71"/>
      <c r="MPI71"/>
      <c r="MPJ71"/>
      <c r="MPK71"/>
      <c r="MPL71"/>
      <c r="MPM71"/>
      <c r="MPN71"/>
      <c r="MPO71"/>
      <c r="MPP71"/>
      <c r="MPQ71"/>
      <c r="MPR71"/>
      <c r="MPS71"/>
      <c r="MPT71"/>
      <c r="MPU71"/>
      <c r="MPV71"/>
      <c r="MPW71"/>
      <c r="MPX71"/>
      <c r="MPY71"/>
      <c r="MPZ71"/>
      <c r="MQA71"/>
      <c r="MQB71"/>
      <c r="MQC71"/>
      <c r="MQD71"/>
      <c r="MQE71"/>
      <c r="MQF71"/>
      <c r="MQG71"/>
      <c r="MQH71"/>
      <c r="MQI71"/>
      <c r="MQJ71"/>
      <c r="MQK71"/>
      <c r="MQL71"/>
      <c r="MQM71"/>
      <c r="MQN71"/>
      <c r="MQO71"/>
      <c r="MQP71"/>
      <c r="MQQ71"/>
      <c r="MQR71"/>
      <c r="MQS71"/>
      <c r="MQT71"/>
      <c r="MQU71"/>
      <c r="MQV71"/>
      <c r="MQW71"/>
      <c r="MQX71"/>
      <c r="MQY71"/>
      <c r="MQZ71"/>
      <c r="MRA71"/>
      <c r="MRB71"/>
      <c r="MRC71"/>
      <c r="MRD71"/>
      <c r="MRE71"/>
      <c r="MRF71"/>
      <c r="MRG71"/>
      <c r="MRH71"/>
      <c r="MRI71"/>
      <c r="MRJ71"/>
      <c r="MRK71"/>
      <c r="MRL71"/>
      <c r="MRM71"/>
      <c r="MRN71"/>
      <c r="MRO71"/>
      <c r="MRP71"/>
      <c r="MRQ71"/>
      <c r="MRR71"/>
      <c r="MRS71"/>
      <c r="MRT71"/>
      <c r="MRU71"/>
      <c r="MRV71"/>
      <c r="MRW71"/>
      <c r="MRX71"/>
      <c r="MRY71"/>
      <c r="MRZ71"/>
      <c r="MSA71"/>
      <c r="MSB71"/>
      <c r="MSC71"/>
      <c r="MSD71"/>
      <c r="MSE71"/>
      <c r="MSF71"/>
      <c r="MSG71"/>
      <c r="MSH71"/>
      <c r="MSI71"/>
      <c r="MSJ71"/>
      <c r="MSK71"/>
      <c r="MSL71"/>
      <c r="MSM71"/>
      <c r="MSN71"/>
      <c r="MSO71"/>
      <c r="MSP71"/>
      <c r="MSQ71"/>
      <c r="MSR71"/>
      <c r="MSS71"/>
      <c r="MST71"/>
      <c r="MSU71"/>
      <c r="MSV71"/>
      <c r="MSW71"/>
      <c r="MSX71"/>
      <c r="MSY71"/>
      <c r="MSZ71"/>
      <c r="MTA71"/>
      <c r="MTB71"/>
      <c r="MTC71"/>
      <c r="MTD71"/>
      <c r="MTE71"/>
      <c r="MTF71"/>
      <c r="MTG71"/>
      <c r="MTH71"/>
      <c r="MTI71"/>
      <c r="MTJ71"/>
      <c r="MTK71"/>
      <c r="MTL71"/>
      <c r="MTM71"/>
      <c r="MTN71"/>
      <c r="MTO71"/>
      <c r="MTP71"/>
      <c r="MTQ71"/>
      <c r="MTR71"/>
      <c r="MTS71"/>
      <c r="MTT71"/>
      <c r="MTU71"/>
      <c r="MTV71"/>
      <c r="MTW71"/>
      <c r="MTX71"/>
      <c r="MTY71"/>
      <c r="MTZ71"/>
      <c r="MUA71"/>
      <c r="MUB71"/>
      <c r="MUC71"/>
      <c r="MUD71"/>
      <c r="MUE71"/>
      <c r="MUF71"/>
      <c r="MUG71"/>
      <c r="MUH71"/>
      <c r="MUI71"/>
      <c r="MUJ71"/>
      <c r="MUK71"/>
      <c r="MUL71"/>
      <c r="MUM71"/>
      <c r="MUN71"/>
      <c r="MUO71"/>
      <c r="MUP71"/>
      <c r="MUQ71"/>
      <c r="MUR71"/>
      <c r="MUS71"/>
      <c r="MUT71"/>
      <c r="MUU71"/>
      <c r="MUV71"/>
      <c r="MUW71"/>
      <c r="MUX71"/>
      <c r="MUY71"/>
      <c r="MUZ71"/>
      <c r="MVA71"/>
      <c r="MVB71"/>
      <c r="MVC71"/>
      <c r="MVD71"/>
      <c r="MVE71"/>
      <c r="MVF71"/>
      <c r="MVG71"/>
      <c r="MVH71"/>
      <c r="MVI71"/>
      <c r="MVJ71"/>
      <c r="MVK71"/>
      <c r="MVL71"/>
      <c r="MVM71"/>
      <c r="MVN71"/>
      <c r="MVO71"/>
      <c r="MVP71"/>
      <c r="MVQ71"/>
      <c r="MVR71"/>
      <c r="MVS71"/>
      <c r="MVT71"/>
      <c r="MVU71"/>
      <c r="MVV71"/>
      <c r="MVW71"/>
      <c r="MVX71"/>
      <c r="MVY71"/>
      <c r="MVZ71"/>
      <c r="MWA71"/>
      <c r="MWB71"/>
      <c r="MWC71"/>
      <c r="MWD71"/>
      <c r="MWE71"/>
      <c r="MWF71"/>
      <c r="MWG71"/>
      <c r="MWH71"/>
      <c r="MWI71"/>
      <c r="MWJ71"/>
      <c r="MWK71"/>
      <c r="MWL71"/>
      <c r="MWM71"/>
      <c r="MWN71"/>
      <c r="MWO71"/>
      <c r="MWP71"/>
      <c r="MWQ71"/>
      <c r="MWR71"/>
      <c r="MWS71"/>
      <c r="MWT71"/>
      <c r="MWU71"/>
      <c r="MWV71"/>
      <c r="MWW71"/>
      <c r="MWX71"/>
      <c r="MWY71"/>
      <c r="MWZ71"/>
      <c r="MXA71"/>
      <c r="MXB71"/>
      <c r="MXC71"/>
      <c r="MXD71"/>
      <c r="MXE71"/>
      <c r="MXF71"/>
      <c r="MXG71"/>
      <c r="MXH71"/>
      <c r="MXI71"/>
      <c r="MXJ71"/>
      <c r="MXK71"/>
      <c r="MXL71"/>
      <c r="MXM71"/>
      <c r="MXN71"/>
      <c r="MXO71"/>
      <c r="MXP71"/>
      <c r="MXQ71"/>
      <c r="MXR71"/>
      <c r="MXS71"/>
      <c r="MXT71"/>
      <c r="MXU71"/>
      <c r="MXV71"/>
      <c r="MXW71"/>
      <c r="MXX71"/>
      <c r="MXY71"/>
      <c r="MXZ71"/>
      <c r="MYA71"/>
      <c r="MYB71"/>
      <c r="MYC71"/>
      <c r="MYD71"/>
      <c r="MYE71"/>
      <c r="MYF71"/>
      <c r="MYG71"/>
      <c r="MYH71"/>
      <c r="MYI71"/>
      <c r="MYJ71"/>
      <c r="MYK71"/>
      <c r="MYL71"/>
      <c r="MYM71"/>
      <c r="MYN71"/>
      <c r="MYO71"/>
      <c r="MYP71"/>
      <c r="MYQ71"/>
      <c r="MYR71"/>
      <c r="MYS71"/>
      <c r="MYT71"/>
      <c r="MYU71"/>
      <c r="MYV71"/>
      <c r="MYW71"/>
      <c r="MYX71"/>
      <c r="MYY71"/>
      <c r="MYZ71"/>
      <c r="MZA71"/>
      <c r="MZB71"/>
      <c r="MZC71"/>
      <c r="MZD71"/>
      <c r="MZE71"/>
      <c r="MZF71"/>
      <c r="MZG71"/>
      <c r="MZH71"/>
      <c r="MZI71"/>
      <c r="MZJ71"/>
      <c r="MZK71"/>
      <c r="MZL71"/>
      <c r="MZM71"/>
      <c r="MZN71"/>
      <c r="MZO71"/>
      <c r="MZP71"/>
      <c r="MZQ71"/>
      <c r="MZR71"/>
      <c r="MZS71"/>
      <c r="MZT71"/>
      <c r="MZU71"/>
      <c r="MZV71"/>
      <c r="MZW71"/>
      <c r="MZX71"/>
      <c r="MZY71"/>
      <c r="MZZ71"/>
      <c r="NAA71"/>
      <c r="NAB71"/>
      <c r="NAC71"/>
      <c r="NAD71"/>
      <c r="NAE71"/>
      <c r="NAF71"/>
      <c r="NAG71"/>
      <c r="NAH71"/>
      <c r="NAI71"/>
      <c r="NAJ71"/>
      <c r="NAK71"/>
      <c r="NAL71"/>
      <c r="NAM71"/>
      <c r="NAN71"/>
      <c r="NAO71"/>
      <c r="NAP71"/>
      <c r="NAQ71"/>
      <c r="NAR71"/>
      <c r="NAS71"/>
      <c r="NAT71"/>
      <c r="NAU71"/>
      <c r="NAV71"/>
      <c r="NAW71"/>
      <c r="NAX71"/>
      <c r="NAY71"/>
      <c r="NAZ71"/>
      <c r="NBA71"/>
      <c r="NBB71"/>
      <c r="NBC71"/>
      <c r="NBD71"/>
      <c r="NBE71"/>
      <c r="NBF71"/>
      <c r="NBG71"/>
      <c r="NBH71"/>
      <c r="NBI71"/>
      <c r="NBJ71"/>
      <c r="NBK71"/>
      <c r="NBL71"/>
      <c r="NBM71"/>
      <c r="NBN71"/>
      <c r="NBO71"/>
      <c r="NBP71"/>
      <c r="NBQ71"/>
      <c r="NBR71"/>
      <c r="NBS71"/>
      <c r="NBT71"/>
      <c r="NBU71"/>
      <c r="NBV71"/>
      <c r="NBW71"/>
      <c r="NBX71"/>
      <c r="NBY71"/>
      <c r="NBZ71"/>
      <c r="NCA71"/>
      <c r="NCB71"/>
      <c r="NCC71"/>
      <c r="NCD71"/>
      <c r="NCE71"/>
      <c r="NCF71"/>
      <c r="NCG71"/>
      <c r="NCH71"/>
      <c r="NCI71"/>
      <c r="NCJ71"/>
      <c r="NCK71"/>
      <c r="NCL71"/>
      <c r="NCM71"/>
      <c r="NCN71"/>
      <c r="NCO71"/>
      <c r="NCP71"/>
      <c r="NCQ71"/>
      <c r="NCR71"/>
      <c r="NCS71"/>
      <c r="NCT71"/>
      <c r="NCU71"/>
      <c r="NCV71"/>
      <c r="NCW71"/>
      <c r="NCX71"/>
      <c r="NCY71"/>
      <c r="NCZ71"/>
      <c r="NDA71"/>
      <c r="NDB71"/>
      <c r="NDC71"/>
      <c r="NDD71"/>
      <c r="NDE71"/>
      <c r="NDF71"/>
      <c r="NDG71"/>
      <c r="NDH71"/>
      <c r="NDI71"/>
      <c r="NDJ71"/>
      <c r="NDK71"/>
      <c r="NDL71"/>
      <c r="NDM71"/>
      <c r="NDN71"/>
      <c r="NDO71"/>
      <c r="NDP71"/>
      <c r="NDQ71"/>
      <c r="NDR71"/>
      <c r="NDS71"/>
      <c r="NDT71"/>
      <c r="NDU71"/>
      <c r="NDV71"/>
      <c r="NDW71"/>
      <c r="NDX71"/>
      <c r="NDY71"/>
      <c r="NDZ71"/>
      <c r="NEA71"/>
      <c r="NEB71"/>
      <c r="NEC71"/>
      <c r="NED71"/>
      <c r="NEE71"/>
      <c r="NEF71"/>
      <c r="NEG71"/>
      <c r="NEH71"/>
      <c r="NEI71"/>
      <c r="NEJ71"/>
      <c r="NEK71"/>
      <c r="NEL71"/>
      <c r="NEM71"/>
      <c r="NEN71"/>
      <c r="NEO71"/>
      <c r="NEP71"/>
      <c r="NEQ71"/>
      <c r="NER71"/>
      <c r="NES71"/>
      <c r="NET71"/>
      <c r="NEU71"/>
      <c r="NEV71"/>
      <c r="NEW71"/>
      <c r="NEX71"/>
      <c r="NEY71"/>
      <c r="NEZ71"/>
      <c r="NFA71"/>
      <c r="NFB71"/>
      <c r="NFC71"/>
      <c r="NFD71"/>
      <c r="NFE71"/>
      <c r="NFF71"/>
      <c r="NFG71"/>
      <c r="NFH71"/>
      <c r="NFI71"/>
      <c r="NFJ71"/>
      <c r="NFK71"/>
      <c r="NFL71"/>
      <c r="NFM71"/>
      <c r="NFN71"/>
      <c r="NFO71"/>
      <c r="NFP71"/>
      <c r="NFQ71"/>
      <c r="NFR71"/>
      <c r="NFS71"/>
      <c r="NFT71"/>
      <c r="NFU71"/>
      <c r="NFV71"/>
      <c r="NFW71"/>
      <c r="NFX71"/>
      <c r="NFY71"/>
      <c r="NFZ71"/>
      <c r="NGA71"/>
      <c r="NGB71"/>
      <c r="NGC71"/>
      <c r="NGD71"/>
      <c r="NGE71"/>
      <c r="NGF71"/>
      <c r="NGG71"/>
      <c r="NGH71"/>
      <c r="NGI71"/>
      <c r="NGJ71"/>
      <c r="NGK71"/>
      <c r="NGL71"/>
      <c r="NGM71"/>
      <c r="NGN71"/>
      <c r="NGO71"/>
      <c r="NGP71"/>
      <c r="NGQ71"/>
      <c r="NGR71"/>
      <c r="NGS71"/>
      <c r="NGT71"/>
      <c r="NGU71"/>
      <c r="NGV71"/>
      <c r="NGW71"/>
      <c r="NGX71"/>
      <c r="NGY71"/>
      <c r="NGZ71"/>
      <c r="NHA71"/>
      <c r="NHB71"/>
      <c r="NHC71"/>
      <c r="NHD71"/>
      <c r="NHE71"/>
      <c r="NHF71"/>
      <c r="NHG71"/>
      <c r="NHH71"/>
      <c r="NHI71"/>
      <c r="NHJ71"/>
      <c r="NHK71"/>
      <c r="NHL71"/>
      <c r="NHM71"/>
      <c r="NHN71"/>
      <c r="NHO71"/>
      <c r="NHP71"/>
      <c r="NHQ71"/>
      <c r="NHR71"/>
      <c r="NHS71"/>
      <c r="NHT71"/>
      <c r="NHU71"/>
      <c r="NHV71"/>
      <c r="NHW71"/>
      <c r="NHX71"/>
      <c r="NHY71"/>
      <c r="NHZ71"/>
      <c r="NIA71"/>
      <c r="NIB71"/>
      <c r="NIC71"/>
      <c r="NID71"/>
      <c r="NIE71"/>
      <c r="NIF71"/>
      <c r="NIG71"/>
      <c r="NIH71"/>
      <c r="NII71"/>
      <c r="NIJ71"/>
      <c r="NIK71"/>
      <c r="NIL71"/>
      <c r="NIM71"/>
      <c r="NIN71"/>
      <c r="NIO71"/>
      <c r="NIP71"/>
      <c r="NIQ71"/>
      <c r="NIR71"/>
      <c r="NIS71"/>
      <c r="NIT71"/>
      <c r="NIU71"/>
      <c r="NIV71"/>
      <c r="NIW71"/>
      <c r="NIX71"/>
      <c r="NIY71"/>
      <c r="NIZ71"/>
      <c r="NJA71"/>
      <c r="NJB71"/>
      <c r="NJC71"/>
      <c r="NJD71"/>
      <c r="NJE71"/>
      <c r="NJF71"/>
      <c r="NJG71"/>
      <c r="NJH71"/>
      <c r="NJI71"/>
      <c r="NJJ71"/>
      <c r="NJK71"/>
      <c r="NJL71"/>
      <c r="NJM71"/>
      <c r="NJN71"/>
      <c r="NJO71"/>
      <c r="NJP71"/>
      <c r="NJQ71"/>
      <c r="NJR71"/>
      <c r="NJS71"/>
      <c r="NJT71"/>
      <c r="NJU71"/>
      <c r="NJV71"/>
      <c r="NJW71"/>
      <c r="NJX71"/>
      <c r="NJY71"/>
      <c r="NJZ71"/>
      <c r="NKA71"/>
      <c r="NKB71"/>
      <c r="NKC71"/>
      <c r="NKD71"/>
      <c r="NKE71"/>
      <c r="NKF71"/>
      <c r="NKG71"/>
      <c r="NKH71"/>
      <c r="NKI71"/>
      <c r="NKJ71"/>
      <c r="NKK71"/>
      <c r="NKL71"/>
      <c r="NKM71"/>
      <c r="NKN71"/>
      <c r="NKO71"/>
      <c r="NKP71"/>
      <c r="NKQ71"/>
      <c r="NKR71"/>
      <c r="NKS71"/>
      <c r="NKT71"/>
      <c r="NKU71"/>
      <c r="NKV71"/>
      <c r="NKW71"/>
      <c r="NKX71"/>
      <c r="NKY71"/>
      <c r="NKZ71"/>
      <c r="NLA71"/>
      <c r="NLB71"/>
      <c r="NLC71"/>
      <c r="NLD71"/>
      <c r="NLE71"/>
      <c r="NLF71"/>
      <c r="NLG71"/>
      <c r="NLH71"/>
      <c r="NLI71"/>
      <c r="NLJ71"/>
      <c r="NLK71"/>
      <c r="NLL71"/>
      <c r="NLM71"/>
      <c r="NLN71"/>
      <c r="NLO71"/>
      <c r="NLP71"/>
      <c r="NLQ71"/>
      <c r="NLR71"/>
      <c r="NLS71"/>
      <c r="NLT71"/>
      <c r="NLU71"/>
      <c r="NLV71"/>
      <c r="NLW71"/>
      <c r="NLX71"/>
      <c r="NLY71"/>
      <c r="NLZ71"/>
      <c r="NMA71"/>
      <c r="NMB71"/>
      <c r="NMC71"/>
      <c r="NMD71"/>
      <c r="NME71"/>
      <c r="NMF71"/>
      <c r="NMG71"/>
      <c r="NMH71"/>
      <c r="NMI71"/>
      <c r="NMJ71"/>
      <c r="NMK71"/>
      <c r="NML71"/>
      <c r="NMM71"/>
      <c r="NMN71"/>
      <c r="NMO71"/>
      <c r="NMP71"/>
      <c r="NMQ71"/>
      <c r="NMR71"/>
      <c r="NMS71"/>
      <c r="NMT71"/>
      <c r="NMU71"/>
      <c r="NMV71"/>
      <c r="NMW71"/>
      <c r="NMX71"/>
      <c r="NMY71"/>
      <c r="NMZ71"/>
      <c r="NNA71"/>
      <c r="NNB71"/>
      <c r="NNC71"/>
      <c r="NND71"/>
      <c r="NNE71"/>
      <c r="NNF71"/>
      <c r="NNG71"/>
      <c r="NNH71"/>
      <c r="NNI71"/>
      <c r="NNJ71"/>
      <c r="NNK71"/>
      <c r="NNL71"/>
      <c r="NNM71"/>
      <c r="NNN71"/>
      <c r="NNO71"/>
      <c r="NNP71"/>
      <c r="NNQ71"/>
      <c r="NNR71"/>
      <c r="NNS71"/>
      <c r="NNT71"/>
      <c r="NNU71"/>
      <c r="NNV71"/>
      <c r="NNW71"/>
      <c r="NNX71"/>
      <c r="NNY71"/>
      <c r="NNZ71"/>
      <c r="NOA71"/>
      <c r="NOB71"/>
      <c r="NOC71"/>
      <c r="NOD71"/>
      <c r="NOE71"/>
      <c r="NOF71"/>
      <c r="NOG71"/>
      <c r="NOH71"/>
      <c r="NOI71"/>
      <c r="NOJ71"/>
      <c r="NOK71"/>
      <c r="NOL71"/>
      <c r="NOM71"/>
      <c r="NON71"/>
      <c r="NOO71"/>
      <c r="NOP71"/>
      <c r="NOQ71"/>
      <c r="NOR71"/>
      <c r="NOS71"/>
      <c r="NOT71"/>
      <c r="NOU71"/>
      <c r="NOV71"/>
      <c r="NOW71"/>
      <c r="NOX71"/>
      <c r="NOY71"/>
      <c r="NOZ71"/>
      <c r="NPA71"/>
      <c r="NPB71"/>
      <c r="NPC71"/>
      <c r="NPD71"/>
      <c r="NPE71"/>
      <c r="NPF71"/>
      <c r="NPG71"/>
      <c r="NPH71"/>
      <c r="NPI71"/>
      <c r="NPJ71"/>
      <c r="NPK71"/>
      <c r="NPL71"/>
      <c r="NPM71"/>
      <c r="NPN71"/>
      <c r="NPO71"/>
      <c r="NPP71"/>
      <c r="NPQ71"/>
      <c r="NPR71"/>
      <c r="NPS71"/>
      <c r="NPT71"/>
      <c r="NPU71"/>
      <c r="NPV71"/>
      <c r="NPW71"/>
      <c r="NPX71"/>
      <c r="NPY71"/>
      <c r="NPZ71"/>
      <c r="NQA71"/>
      <c r="NQB71"/>
      <c r="NQC71"/>
      <c r="NQD71"/>
      <c r="NQE71"/>
      <c r="NQF71"/>
      <c r="NQG71"/>
      <c r="NQH71"/>
      <c r="NQI71"/>
      <c r="NQJ71"/>
      <c r="NQK71"/>
      <c r="NQL71"/>
      <c r="NQM71"/>
      <c r="NQN71"/>
      <c r="NQO71"/>
      <c r="NQP71"/>
      <c r="NQQ71"/>
      <c r="NQR71"/>
      <c r="NQS71"/>
      <c r="NQT71"/>
      <c r="NQU71"/>
      <c r="NQV71"/>
      <c r="NQW71"/>
      <c r="NQX71"/>
      <c r="NQY71"/>
      <c r="NQZ71"/>
      <c r="NRA71"/>
      <c r="NRB71"/>
      <c r="NRC71"/>
      <c r="NRD71"/>
      <c r="NRE71"/>
      <c r="NRF71"/>
      <c r="NRG71"/>
      <c r="NRH71"/>
      <c r="NRI71"/>
      <c r="NRJ71"/>
      <c r="NRK71"/>
      <c r="NRL71"/>
      <c r="NRM71"/>
      <c r="NRN71"/>
      <c r="NRO71"/>
      <c r="NRP71"/>
      <c r="NRQ71"/>
      <c r="NRR71"/>
      <c r="NRS71"/>
      <c r="NRT71"/>
      <c r="NRU71"/>
      <c r="NRV71"/>
      <c r="NRW71"/>
      <c r="NRX71"/>
      <c r="NRY71"/>
      <c r="NRZ71"/>
      <c r="NSA71"/>
      <c r="NSB71"/>
      <c r="NSC71"/>
      <c r="NSD71"/>
      <c r="NSE71"/>
      <c r="NSF71"/>
      <c r="NSG71"/>
      <c r="NSH71"/>
      <c r="NSI71"/>
      <c r="NSJ71"/>
      <c r="NSK71"/>
      <c r="NSL71"/>
      <c r="NSM71"/>
      <c r="NSN71"/>
      <c r="NSO71"/>
      <c r="NSP71"/>
      <c r="NSQ71"/>
      <c r="NSR71"/>
      <c r="NSS71"/>
      <c r="NST71"/>
      <c r="NSU71"/>
      <c r="NSV71"/>
      <c r="NSW71"/>
      <c r="NSX71"/>
      <c r="NSY71"/>
      <c r="NSZ71"/>
      <c r="NTA71"/>
      <c r="NTB71"/>
      <c r="NTC71"/>
      <c r="NTD71"/>
      <c r="NTE71"/>
      <c r="NTF71"/>
      <c r="NTG71"/>
      <c r="NTH71"/>
      <c r="NTI71"/>
      <c r="NTJ71"/>
      <c r="NTK71"/>
      <c r="NTL71"/>
      <c r="NTM71"/>
      <c r="NTN71"/>
      <c r="NTO71"/>
      <c r="NTP71"/>
      <c r="NTQ71"/>
      <c r="NTR71"/>
      <c r="NTS71"/>
      <c r="NTT71"/>
      <c r="NTU71"/>
      <c r="NTV71"/>
      <c r="NTW71"/>
      <c r="NTX71"/>
      <c r="NTY71"/>
      <c r="NTZ71"/>
      <c r="NUA71"/>
      <c r="NUB71"/>
      <c r="NUC71"/>
      <c r="NUD71"/>
      <c r="NUE71"/>
      <c r="NUF71"/>
      <c r="NUG71"/>
      <c r="NUH71"/>
      <c r="NUI71"/>
      <c r="NUJ71"/>
      <c r="NUK71"/>
      <c r="NUL71"/>
      <c r="NUM71"/>
      <c r="NUN71"/>
      <c r="NUO71"/>
      <c r="NUP71"/>
      <c r="NUQ71"/>
      <c r="NUR71"/>
      <c r="NUS71"/>
      <c r="NUT71"/>
      <c r="NUU71"/>
      <c r="NUV71"/>
      <c r="NUW71"/>
      <c r="NUX71"/>
      <c r="NUY71"/>
      <c r="NUZ71"/>
      <c r="NVA71"/>
      <c r="NVB71"/>
      <c r="NVC71"/>
      <c r="NVD71"/>
      <c r="NVE71"/>
      <c r="NVF71"/>
      <c r="NVG71"/>
      <c r="NVH71"/>
      <c r="NVI71"/>
      <c r="NVJ71"/>
      <c r="NVK71"/>
      <c r="NVL71"/>
      <c r="NVM71"/>
      <c r="NVN71"/>
      <c r="NVO71"/>
      <c r="NVP71"/>
      <c r="NVQ71"/>
      <c r="NVR71"/>
      <c r="NVS71"/>
      <c r="NVT71"/>
      <c r="NVU71"/>
      <c r="NVV71"/>
      <c r="NVW71"/>
      <c r="NVX71"/>
      <c r="NVY71"/>
      <c r="NVZ71"/>
      <c r="NWA71"/>
      <c r="NWB71"/>
      <c r="NWC71"/>
      <c r="NWD71"/>
      <c r="NWE71"/>
      <c r="NWF71"/>
      <c r="NWG71"/>
      <c r="NWH71"/>
      <c r="NWI71"/>
      <c r="NWJ71"/>
      <c r="NWK71"/>
      <c r="NWL71"/>
      <c r="NWM71"/>
      <c r="NWN71"/>
      <c r="NWO71"/>
      <c r="NWP71"/>
      <c r="NWQ71"/>
      <c r="NWR71"/>
      <c r="NWS71"/>
      <c r="NWT71"/>
      <c r="NWU71"/>
      <c r="NWV71"/>
      <c r="NWW71"/>
      <c r="NWX71"/>
      <c r="NWY71"/>
      <c r="NWZ71"/>
      <c r="NXA71"/>
      <c r="NXB71"/>
      <c r="NXC71"/>
      <c r="NXD71"/>
      <c r="NXE71"/>
      <c r="NXF71"/>
      <c r="NXG71"/>
      <c r="NXH71"/>
      <c r="NXI71"/>
      <c r="NXJ71"/>
      <c r="NXK71"/>
      <c r="NXL71"/>
      <c r="NXM71"/>
      <c r="NXN71"/>
      <c r="NXO71"/>
      <c r="NXP71"/>
      <c r="NXQ71"/>
      <c r="NXR71"/>
      <c r="NXS71"/>
      <c r="NXT71"/>
      <c r="NXU71"/>
      <c r="NXV71"/>
      <c r="NXW71"/>
      <c r="NXX71"/>
      <c r="NXY71"/>
      <c r="NXZ71"/>
      <c r="NYA71"/>
      <c r="NYB71"/>
      <c r="NYC71"/>
      <c r="NYD71"/>
      <c r="NYE71"/>
      <c r="NYF71"/>
      <c r="NYG71"/>
      <c r="NYH71"/>
      <c r="NYI71"/>
      <c r="NYJ71"/>
      <c r="NYK71"/>
      <c r="NYL71"/>
      <c r="NYM71"/>
      <c r="NYN71"/>
      <c r="NYO71"/>
      <c r="NYP71"/>
      <c r="NYQ71"/>
      <c r="NYR71"/>
      <c r="NYS71"/>
      <c r="NYT71"/>
      <c r="NYU71"/>
      <c r="NYV71"/>
      <c r="NYW71"/>
      <c r="NYX71"/>
      <c r="NYY71"/>
      <c r="NYZ71"/>
      <c r="NZA71"/>
      <c r="NZB71"/>
      <c r="NZC71"/>
      <c r="NZD71"/>
      <c r="NZE71"/>
      <c r="NZF71"/>
      <c r="NZG71"/>
      <c r="NZH71"/>
      <c r="NZI71"/>
      <c r="NZJ71"/>
      <c r="NZK71"/>
      <c r="NZL71"/>
      <c r="NZM71"/>
      <c r="NZN71"/>
      <c r="NZO71"/>
      <c r="NZP71"/>
      <c r="NZQ71"/>
      <c r="NZR71"/>
      <c r="NZS71"/>
      <c r="NZT71"/>
      <c r="NZU71"/>
      <c r="NZV71"/>
      <c r="NZW71"/>
      <c r="NZX71"/>
      <c r="NZY71"/>
      <c r="NZZ71"/>
      <c r="OAA71"/>
      <c r="OAB71"/>
      <c r="OAC71"/>
      <c r="OAD71"/>
      <c r="OAE71"/>
      <c r="OAF71"/>
      <c r="OAG71"/>
      <c r="OAH71"/>
      <c r="OAI71"/>
      <c r="OAJ71"/>
      <c r="OAK71"/>
      <c r="OAL71"/>
      <c r="OAM71"/>
      <c r="OAN71"/>
      <c r="OAO71"/>
      <c r="OAP71"/>
      <c r="OAQ71"/>
      <c r="OAR71"/>
      <c r="OAS71"/>
      <c r="OAT71"/>
      <c r="OAU71"/>
      <c r="OAV71"/>
      <c r="OAW71"/>
      <c r="OAX71"/>
      <c r="OAY71"/>
      <c r="OAZ71"/>
      <c r="OBA71"/>
      <c r="OBB71"/>
      <c r="OBC71"/>
      <c r="OBD71"/>
      <c r="OBE71"/>
      <c r="OBF71"/>
      <c r="OBG71"/>
      <c r="OBH71"/>
      <c r="OBI71"/>
      <c r="OBJ71"/>
      <c r="OBK71"/>
      <c r="OBL71"/>
      <c r="OBM71"/>
      <c r="OBN71"/>
      <c r="OBO71"/>
      <c r="OBP71"/>
      <c r="OBQ71"/>
      <c r="OBR71"/>
      <c r="OBS71"/>
      <c r="OBT71"/>
      <c r="OBU71"/>
      <c r="OBV71"/>
      <c r="OBW71"/>
      <c r="OBX71"/>
      <c r="OBY71"/>
      <c r="OBZ71"/>
      <c r="OCA71"/>
      <c r="OCB71"/>
      <c r="OCC71"/>
      <c r="OCD71"/>
      <c r="OCE71"/>
      <c r="OCF71"/>
      <c r="OCG71"/>
      <c r="OCH71"/>
      <c r="OCI71"/>
      <c r="OCJ71"/>
      <c r="OCK71"/>
      <c r="OCL71"/>
      <c r="OCM71"/>
      <c r="OCN71"/>
      <c r="OCO71"/>
      <c r="OCP71"/>
      <c r="OCQ71"/>
      <c r="OCR71"/>
      <c r="OCS71"/>
      <c r="OCT71"/>
      <c r="OCU71"/>
      <c r="OCV71"/>
      <c r="OCW71"/>
      <c r="OCX71"/>
      <c r="OCY71"/>
      <c r="OCZ71"/>
      <c r="ODA71"/>
      <c r="ODB71"/>
      <c r="ODC71"/>
      <c r="ODD71"/>
      <c r="ODE71"/>
      <c r="ODF71"/>
      <c r="ODG71"/>
      <c r="ODH71"/>
      <c r="ODI71"/>
      <c r="ODJ71"/>
      <c r="ODK71"/>
      <c r="ODL71"/>
      <c r="ODM71"/>
      <c r="ODN71"/>
      <c r="ODO71"/>
      <c r="ODP71"/>
      <c r="ODQ71"/>
      <c r="ODR71"/>
      <c r="ODS71"/>
      <c r="ODT71"/>
      <c r="ODU71"/>
      <c r="ODV71"/>
      <c r="ODW71"/>
      <c r="ODX71"/>
      <c r="ODY71"/>
      <c r="ODZ71"/>
      <c r="OEA71"/>
      <c r="OEB71"/>
      <c r="OEC71"/>
      <c r="OED71"/>
      <c r="OEE71"/>
      <c r="OEF71"/>
      <c r="OEG71"/>
      <c r="OEH71"/>
      <c r="OEI71"/>
      <c r="OEJ71"/>
      <c r="OEK71"/>
      <c r="OEL71"/>
      <c r="OEM71"/>
      <c r="OEN71"/>
      <c r="OEO71"/>
      <c r="OEP71"/>
      <c r="OEQ71"/>
      <c r="OER71"/>
      <c r="OES71"/>
      <c r="OET71"/>
      <c r="OEU71"/>
      <c r="OEV71"/>
      <c r="OEW71"/>
      <c r="OEX71"/>
      <c r="OEY71"/>
      <c r="OEZ71"/>
      <c r="OFA71"/>
      <c r="OFB71"/>
      <c r="OFC71"/>
      <c r="OFD71"/>
      <c r="OFE71"/>
      <c r="OFF71"/>
      <c r="OFG71"/>
      <c r="OFH71"/>
      <c r="OFI71"/>
      <c r="OFJ71"/>
      <c r="OFK71"/>
      <c r="OFL71"/>
      <c r="OFM71"/>
      <c r="OFN71"/>
      <c r="OFO71"/>
      <c r="OFP71"/>
      <c r="OFQ71"/>
      <c r="OFR71"/>
      <c r="OFS71"/>
      <c r="OFT71"/>
      <c r="OFU71"/>
      <c r="OFV71"/>
      <c r="OFW71"/>
      <c r="OFX71"/>
      <c r="OFY71"/>
      <c r="OFZ71"/>
      <c r="OGA71"/>
      <c r="OGB71"/>
      <c r="OGC71"/>
      <c r="OGD71"/>
      <c r="OGE71"/>
      <c r="OGF71"/>
      <c r="OGG71"/>
      <c r="OGH71"/>
      <c r="OGI71"/>
      <c r="OGJ71"/>
      <c r="OGK71"/>
      <c r="OGL71"/>
      <c r="OGM71"/>
      <c r="OGN71"/>
      <c r="OGO71"/>
      <c r="OGP71"/>
      <c r="OGQ71"/>
      <c r="OGR71"/>
      <c r="OGS71"/>
      <c r="OGT71"/>
      <c r="OGU71"/>
      <c r="OGV71"/>
      <c r="OGW71"/>
      <c r="OGX71"/>
      <c r="OGY71"/>
      <c r="OGZ71"/>
      <c r="OHA71"/>
      <c r="OHB71"/>
      <c r="OHC71"/>
      <c r="OHD71"/>
      <c r="OHE71"/>
      <c r="OHF71"/>
      <c r="OHG71"/>
      <c r="OHH71"/>
      <c r="OHI71"/>
      <c r="OHJ71"/>
      <c r="OHK71"/>
      <c r="OHL71"/>
      <c r="OHM71"/>
      <c r="OHN71"/>
      <c r="OHO71"/>
      <c r="OHP71"/>
      <c r="OHQ71"/>
      <c r="OHR71"/>
      <c r="OHS71"/>
      <c r="OHT71"/>
      <c r="OHU71"/>
      <c r="OHV71"/>
      <c r="OHW71"/>
      <c r="OHX71"/>
      <c r="OHY71"/>
      <c r="OHZ71"/>
      <c r="OIA71"/>
      <c r="OIB71"/>
      <c r="OIC71"/>
      <c r="OID71"/>
      <c r="OIE71"/>
      <c r="OIF71"/>
      <c r="OIG71"/>
      <c r="OIH71"/>
      <c r="OII71"/>
      <c r="OIJ71"/>
      <c r="OIK71"/>
      <c r="OIL71"/>
      <c r="OIM71"/>
      <c r="OIN71"/>
      <c r="OIO71"/>
      <c r="OIP71"/>
      <c r="OIQ71"/>
      <c r="OIR71"/>
      <c r="OIS71"/>
      <c r="OIT71"/>
      <c r="OIU71"/>
      <c r="OIV71"/>
      <c r="OIW71"/>
      <c r="OIX71"/>
      <c r="OIY71"/>
      <c r="OIZ71"/>
      <c r="OJA71"/>
      <c r="OJB71"/>
      <c r="OJC71"/>
      <c r="OJD71"/>
      <c r="OJE71"/>
      <c r="OJF71"/>
      <c r="OJG71"/>
      <c r="OJH71"/>
      <c r="OJI71"/>
      <c r="OJJ71"/>
      <c r="OJK71"/>
      <c r="OJL71"/>
      <c r="OJM71"/>
      <c r="OJN71"/>
      <c r="OJO71"/>
      <c r="OJP71"/>
      <c r="OJQ71"/>
      <c r="OJR71"/>
      <c r="OJS71"/>
      <c r="OJT71"/>
      <c r="OJU71"/>
      <c r="OJV71"/>
      <c r="OJW71"/>
      <c r="OJX71"/>
      <c r="OJY71"/>
      <c r="OJZ71"/>
      <c r="OKA71"/>
      <c r="OKB71"/>
      <c r="OKC71"/>
      <c r="OKD71"/>
      <c r="OKE71"/>
      <c r="OKF71"/>
      <c r="OKG71"/>
      <c r="OKH71"/>
      <c r="OKI71"/>
      <c r="OKJ71"/>
      <c r="OKK71"/>
      <c r="OKL71"/>
      <c r="OKM71"/>
      <c r="OKN71"/>
      <c r="OKO71"/>
      <c r="OKP71"/>
      <c r="OKQ71"/>
      <c r="OKR71"/>
      <c r="OKS71"/>
      <c r="OKT71"/>
      <c r="OKU71"/>
      <c r="OKV71"/>
      <c r="OKW71"/>
      <c r="OKX71"/>
      <c r="OKY71"/>
      <c r="OKZ71"/>
      <c r="OLA71"/>
      <c r="OLB71"/>
      <c r="OLC71"/>
      <c r="OLD71"/>
      <c r="OLE71"/>
      <c r="OLF71"/>
      <c r="OLG71"/>
      <c r="OLH71"/>
      <c r="OLI71"/>
      <c r="OLJ71"/>
      <c r="OLK71"/>
      <c r="OLL71"/>
      <c r="OLM71"/>
      <c r="OLN71"/>
      <c r="OLO71"/>
      <c r="OLP71"/>
      <c r="OLQ71"/>
      <c r="OLR71"/>
      <c r="OLS71"/>
      <c r="OLT71"/>
      <c r="OLU71"/>
      <c r="OLV71"/>
      <c r="OLW71"/>
      <c r="OLX71"/>
      <c r="OLY71"/>
      <c r="OLZ71"/>
      <c r="OMA71"/>
      <c r="OMB71"/>
      <c r="OMC71"/>
      <c r="OMD71"/>
      <c r="OME71"/>
      <c r="OMF71"/>
      <c r="OMG71"/>
      <c r="OMH71"/>
      <c r="OMI71"/>
      <c r="OMJ71"/>
      <c r="OMK71"/>
      <c r="OML71"/>
      <c r="OMM71"/>
      <c r="OMN71"/>
      <c r="OMO71"/>
      <c r="OMP71"/>
      <c r="OMQ71"/>
      <c r="OMR71"/>
      <c r="OMS71"/>
      <c r="OMT71"/>
      <c r="OMU71"/>
      <c r="OMV71"/>
      <c r="OMW71"/>
      <c r="OMX71"/>
      <c r="OMY71"/>
      <c r="OMZ71"/>
      <c r="ONA71"/>
      <c r="ONB71"/>
      <c r="ONC71"/>
      <c r="OND71"/>
      <c r="ONE71"/>
      <c r="ONF71"/>
      <c r="ONG71"/>
      <c r="ONH71"/>
      <c r="ONI71"/>
      <c r="ONJ71"/>
      <c r="ONK71"/>
      <c r="ONL71"/>
      <c r="ONM71"/>
      <c r="ONN71"/>
      <c r="ONO71"/>
      <c r="ONP71"/>
      <c r="ONQ71"/>
      <c r="ONR71"/>
      <c r="ONS71"/>
      <c r="ONT71"/>
      <c r="ONU71"/>
      <c r="ONV71"/>
      <c r="ONW71"/>
      <c r="ONX71"/>
      <c r="ONY71"/>
      <c r="ONZ71"/>
      <c r="OOA71"/>
      <c r="OOB71"/>
      <c r="OOC71"/>
      <c r="OOD71"/>
      <c r="OOE71"/>
      <c r="OOF71"/>
      <c r="OOG71"/>
      <c r="OOH71"/>
      <c r="OOI71"/>
      <c r="OOJ71"/>
      <c r="OOK71"/>
      <c r="OOL71"/>
      <c r="OOM71"/>
      <c r="OON71"/>
      <c r="OOO71"/>
      <c r="OOP71"/>
      <c r="OOQ71"/>
      <c r="OOR71"/>
      <c r="OOS71"/>
      <c r="OOT71"/>
      <c r="OOU71"/>
      <c r="OOV71"/>
      <c r="OOW71"/>
      <c r="OOX71"/>
      <c r="OOY71"/>
      <c r="OOZ71"/>
      <c r="OPA71"/>
      <c r="OPB71"/>
      <c r="OPC71"/>
      <c r="OPD71"/>
      <c r="OPE71"/>
      <c r="OPF71"/>
      <c r="OPG71"/>
      <c r="OPH71"/>
      <c r="OPI71"/>
      <c r="OPJ71"/>
      <c r="OPK71"/>
      <c r="OPL71"/>
      <c r="OPM71"/>
      <c r="OPN71"/>
      <c r="OPO71"/>
      <c r="OPP71"/>
      <c r="OPQ71"/>
      <c r="OPR71"/>
      <c r="OPS71"/>
      <c r="OPT71"/>
      <c r="OPU71"/>
      <c r="OPV71"/>
      <c r="OPW71"/>
      <c r="OPX71"/>
      <c r="OPY71"/>
      <c r="OPZ71"/>
      <c r="OQA71"/>
      <c r="OQB71"/>
      <c r="OQC71"/>
      <c r="OQD71"/>
      <c r="OQE71"/>
      <c r="OQF71"/>
      <c r="OQG71"/>
      <c r="OQH71"/>
      <c r="OQI71"/>
      <c r="OQJ71"/>
      <c r="OQK71"/>
      <c r="OQL71"/>
      <c r="OQM71"/>
      <c r="OQN71"/>
      <c r="OQO71"/>
      <c r="OQP71"/>
      <c r="OQQ71"/>
      <c r="OQR71"/>
      <c r="OQS71"/>
      <c r="OQT71"/>
      <c r="OQU71"/>
      <c r="OQV71"/>
      <c r="OQW71"/>
      <c r="OQX71"/>
      <c r="OQY71"/>
      <c r="OQZ71"/>
      <c r="ORA71"/>
      <c r="ORB71"/>
      <c r="ORC71"/>
      <c r="ORD71"/>
      <c r="ORE71"/>
      <c r="ORF71"/>
      <c r="ORG71"/>
      <c r="ORH71"/>
      <c r="ORI71"/>
      <c r="ORJ71"/>
      <c r="ORK71"/>
      <c r="ORL71"/>
      <c r="ORM71"/>
      <c r="ORN71"/>
      <c r="ORO71"/>
      <c r="ORP71"/>
      <c r="ORQ71"/>
      <c r="ORR71"/>
      <c r="ORS71"/>
      <c r="ORT71"/>
      <c r="ORU71"/>
      <c r="ORV71"/>
      <c r="ORW71"/>
      <c r="ORX71"/>
      <c r="ORY71"/>
      <c r="ORZ71"/>
      <c r="OSA71"/>
      <c r="OSB71"/>
      <c r="OSC71"/>
      <c r="OSD71"/>
      <c r="OSE71"/>
      <c r="OSF71"/>
      <c r="OSG71"/>
      <c r="OSH71"/>
      <c r="OSI71"/>
      <c r="OSJ71"/>
      <c r="OSK71"/>
      <c r="OSL71"/>
      <c r="OSM71"/>
      <c r="OSN71"/>
      <c r="OSO71"/>
      <c r="OSP71"/>
      <c r="OSQ71"/>
      <c r="OSR71"/>
      <c r="OSS71"/>
      <c r="OST71"/>
      <c r="OSU71"/>
      <c r="OSV71"/>
      <c r="OSW71"/>
      <c r="OSX71"/>
      <c r="OSY71"/>
      <c r="OSZ71"/>
      <c r="OTA71"/>
      <c r="OTB71"/>
      <c r="OTC71"/>
      <c r="OTD71"/>
      <c r="OTE71"/>
      <c r="OTF71"/>
      <c r="OTG71"/>
      <c r="OTH71"/>
      <c r="OTI71"/>
      <c r="OTJ71"/>
      <c r="OTK71"/>
      <c r="OTL71"/>
      <c r="OTM71"/>
      <c r="OTN71"/>
      <c r="OTO71"/>
      <c r="OTP71"/>
      <c r="OTQ71"/>
      <c r="OTR71"/>
      <c r="OTS71"/>
      <c r="OTT71"/>
      <c r="OTU71"/>
      <c r="OTV71"/>
      <c r="OTW71"/>
      <c r="OTX71"/>
      <c r="OTY71"/>
      <c r="OTZ71"/>
      <c r="OUA71"/>
      <c r="OUB71"/>
      <c r="OUC71"/>
      <c r="OUD71"/>
      <c r="OUE71"/>
      <c r="OUF71"/>
      <c r="OUG71"/>
      <c r="OUH71"/>
      <c r="OUI71"/>
      <c r="OUJ71"/>
      <c r="OUK71"/>
      <c r="OUL71"/>
      <c r="OUM71"/>
      <c r="OUN71"/>
      <c r="OUO71"/>
      <c r="OUP71"/>
      <c r="OUQ71"/>
      <c r="OUR71"/>
      <c r="OUS71"/>
      <c r="OUT71"/>
      <c r="OUU71"/>
      <c r="OUV71"/>
      <c r="OUW71"/>
      <c r="OUX71"/>
      <c r="OUY71"/>
      <c r="OUZ71"/>
      <c r="OVA71"/>
      <c r="OVB71"/>
      <c r="OVC71"/>
      <c r="OVD71"/>
      <c r="OVE71"/>
      <c r="OVF71"/>
      <c r="OVG71"/>
      <c r="OVH71"/>
      <c r="OVI71"/>
      <c r="OVJ71"/>
      <c r="OVK71"/>
      <c r="OVL71"/>
      <c r="OVM71"/>
      <c r="OVN71"/>
      <c r="OVO71"/>
      <c r="OVP71"/>
      <c r="OVQ71"/>
      <c r="OVR71"/>
      <c r="OVS71"/>
      <c r="OVT71"/>
      <c r="OVU71"/>
      <c r="OVV71"/>
      <c r="OVW71"/>
      <c r="OVX71"/>
      <c r="OVY71"/>
      <c r="OVZ71"/>
      <c r="OWA71"/>
      <c r="OWB71"/>
      <c r="OWC71"/>
      <c r="OWD71"/>
      <c r="OWE71"/>
      <c r="OWF71"/>
      <c r="OWG71"/>
      <c r="OWH71"/>
      <c r="OWI71"/>
      <c r="OWJ71"/>
      <c r="OWK71"/>
      <c r="OWL71"/>
      <c r="OWM71"/>
      <c r="OWN71"/>
      <c r="OWO71"/>
      <c r="OWP71"/>
      <c r="OWQ71"/>
      <c r="OWR71"/>
      <c r="OWS71"/>
      <c r="OWT71"/>
      <c r="OWU71"/>
      <c r="OWV71"/>
      <c r="OWW71"/>
      <c r="OWX71"/>
      <c r="OWY71"/>
      <c r="OWZ71"/>
      <c r="OXA71"/>
      <c r="OXB71"/>
      <c r="OXC71"/>
      <c r="OXD71"/>
      <c r="OXE71"/>
      <c r="OXF71"/>
      <c r="OXG71"/>
      <c r="OXH71"/>
      <c r="OXI71"/>
      <c r="OXJ71"/>
      <c r="OXK71"/>
      <c r="OXL71"/>
      <c r="OXM71"/>
      <c r="OXN71"/>
      <c r="OXO71"/>
      <c r="OXP71"/>
      <c r="OXQ71"/>
      <c r="OXR71"/>
      <c r="OXS71"/>
      <c r="OXT71"/>
      <c r="OXU71"/>
      <c r="OXV71"/>
      <c r="OXW71"/>
      <c r="OXX71"/>
      <c r="OXY71"/>
      <c r="OXZ71"/>
      <c r="OYA71"/>
      <c r="OYB71"/>
      <c r="OYC71"/>
      <c r="OYD71"/>
      <c r="OYE71"/>
      <c r="OYF71"/>
      <c r="OYG71"/>
      <c r="OYH71"/>
      <c r="OYI71"/>
      <c r="OYJ71"/>
      <c r="OYK71"/>
      <c r="OYL71"/>
      <c r="OYM71"/>
      <c r="OYN71"/>
      <c r="OYO71"/>
      <c r="OYP71"/>
      <c r="OYQ71"/>
      <c r="OYR71"/>
      <c r="OYS71"/>
      <c r="OYT71"/>
      <c r="OYU71"/>
      <c r="OYV71"/>
      <c r="OYW71"/>
      <c r="OYX71"/>
      <c r="OYY71"/>
      <c r="OYZ71"/>
      <c r="OZA71"/>
      <c r="OZB71"/>
      <c r="OZC71"/>
      <c r="OZD71"/>
      <c r="OZE71"/>
      <c r="OZF71"/>
      <c r="OZG71"/>
      <c r="OZH71"/>
      <c r="OZI71"/>
      <c r="OZJ71"/>
      <c r="OZK71"/>
      <c r="OZL71"/>
      <c r="OZM71"/>
      <c r="OZN71"/>
      <c r="OZO71"/>
      <c r="OZP71"/>
      <c r="OZQ71"/>
      <c r="OZR71"/>
      <c r="OZS71"/>
      <c r="OZT71"/>
      <c r="OZU71"/>
      <c r="OZV71"/>
      <c r="OZW71"/>
      <c r="OZX71"/>
      <c r="OZY71"/>
      <c r="OZZ71"/>
      <c r="PAA71"/>
      <c r="PAB71"/>
      <c r="PAC71"/>
      <c r="PAD71"/>
      <c r="PAE71"/>
      <c r="PAF71"/>
      <c r="PAG71"/>
      <c r="PAH71"/>
      <c r="PAI71"/>
      <c r="PAJ71"/>
      <c r="PAK71"/>
      <c r="PAL71"/>
      <c r="PAM71"/>
      <c r="PAN71"/>
      <c r="PAO71"/>
      <c r="PAP71"/>
      <c r="PAQ71"/>
      <c r="PAR71"/>
      <c r="PAS71"/>
      <c r="PAT71"/>
      <c r="PAU71"/>
      <c r="PAV71"/>
      <c r="PAW71"/>
      <c r="PAX71"/>
      <c r="PAY71"/>
      <c r="PAZ71"/>
      <c r="PBA71"/>
      <c r="PBB71"/>
      <c r="PBC71"/>
      <c r="PBD71"/>
      <c r="PBE71"/>
      <c r="PBF71"/>
      <c r="PBG71"/>
      <c r="PBH71"/>
      <c r="PBI71"/>
      <c r="PBJ71"/>
      <c r="PBK71"/>
      <c r="PBL71"/>
      <c r="PBM71"/>
      <c r="PBN71"/>
      <c r="PBO71"/>
      <c r="PBP71"/>
      <c r="PBQ71"/>
      <c r="PBR71"/>
      <c r="PBS71"/>
      <c r="PBT71"/>
      <c r="PBU71"/>
      <c r="PBV71"/>
      <c r="PBW71"/>
      <c r="PBX71"/>
      <c r="PBY71"/>
      <c r="PBZ71"/>
      <c r="PCA71"/>
      <c r="PCB71"/>
      <c r="PCC71"/>
      <c r="PCD71"/>
      <c r="PCE71"/>
      <c r="PCF71"/>
      <c r="PCG71"/>
      <c r="PCH71"/>
      <c r="PCI71"/>
      <c r="PCJ71"/>
      <c r="PCK71"/>
      <c r="PCL71"/>
      <c r="PCM71"/>
      <c r="PCN71"/>
      <c r="PCO71"/>
      <c r="PCP71"/>
      <c r="PCQ71"/>
      <c r="PCR71"/>
      <c r="PCS71"/>
      <c r="PCT71"/>
      <c r="PCU71"/>
      <c r="PCV71"/>
      <c r="PCW71"/>
      <c r="PCX71"/>
      <c r="PCY71"/>
      <c r="PCZ71"/>
      <c r="PDA71"/>
      <c r="PDB71"/>
      <c r="PDC71"/>
      <c r="PDD71"/>
      <c r="PDE71"/>
      <c r="PDF71"/>
      <c r="PDG71"/>
      <c r="PDH71"/>
      <c r="PDI71"/>
      <c r="PDJ71"/>
      <c r="PDK71"/>
      <c r="PDL71"/>
      <c r="PDM71"/>
      <c r="PDN71"/>
      <c r="PDO71"/>
      <c r="PDP71"/>
      <c r="PDQ71"/>
      <c r="PDR71"/>
      <c r="PDS71"/>
      <c r="PDT71"/>
      <c r="PDU71"/>
      <c r="PDV71"/>
      <c r="PDW71"/>
      <c r="PDX71"/>
      <c r="PDY71"/>
      <c r="PDZ71"/>
      <c r="PEA71"/>
      <c r="PEB71"/>
      <c r="PEC71"/>
      <c r="PED71"/>
      <c r="PEE71"/>
      <c r="PEF71"/>
      <c r="PEG71"/>
      <c r="PEH71"/>
      <c r="PEI71"/>
      <c r="PEJ71"/>
      <c r="PEK71"/>
      <c r="PEL71"/>
      <c r="PEM71"/>
      <c r="PEN71"/>
      <c r="PEO71"/>
      <c r="PEP71"/>
      <c r="PEQ71"/>
      <c r="PER71"/>
      <c r="PES71"/>
      <c r="PET71"/>
      <c r="PEU71"/>
      <c r="PEV71"/>
      <c r="PEW71"/>
      <c r="PEX71"/>
      <c r="PEY71"/>
      <c r="PEZ71"/>
      <c r="PFA71"/>
      <c r="PFB71"/>
      <c r="PFC71"/>
      <c r="PFD71"/>
      <c r="PFE71"/>
      <c r="PFF71"/>
      <c r="PFG71"/>
      <c r="PFH71"/>
      <c r="PFI71"/>
      <c r="PFJ71"/>
      <c r="PFK71"/>
      <c r="PFL71"/>
      <c r="PFM71"/>
      <c r="PFN71"/>
      <c r="PFO71"/>
      <c r="PFP71"/>
      <c r="PFQ71"/>
      <c r="PFR71"/>
      <c r="PFS71"/>
      <c r="PFT71"/>
      <c r="PFU71"/>
      <c r="PFV71"/>
      <c r="PFW71"/>
      <c r="PFX71"/>
      <c r="PFY71"/>
      <c r="PFZ71"/>
      <c r="PGA71"/>
      <c r="PGB71"/>
      <c r="PGC71"/>
      <c r="PGD71"/>
      <c r="PGE71"/>
      <c r="PGF71"/>
      <c r="PGG71"/>
      <c r="PGH71"/>
      <c r="PGI71"/>
      <c r="PGJ71"/>
      <c r="PGK71"/>
      <c r="PGL71"/>
      <c r="PGM71"/>
      <c r="PGN71"/>
      <c r="PGO71"/>
      <c r="PGP71"/>
      <c r="PGQ71"/>
      <c r="PGR71"/>
      <c r="PGS71"/>
      <c r="PGT71"/>
      <c r="PGU71"/>
      <c r="PGV71"/>
      <c r="PGW71"/>
      <c r="PGX71"/>
      <c r="PGY71"/>
      <c r="PGZ71"/>
      <c r="PHA71"/>
      <c r="PHB71"/>
      <c r="PHC71"/>
      <c r="PHD71"/>
      <c r="PHE71"/>
      <c r="PHF71"/>
      <c r="PHG71"/>
      <c r="PHH71"/>
      <c r="PHI71"/>
      <c r="PHJ71"/>
      <c r="PHK71"/>
      <c r="PHL71"/>
      <c r="PHM71"/>
      <c r="PHN71"/>
      <c r="PHO71"/>
      <c r="PHP71"/>
      <c r="PHQ71"/>
      <c r="PHR71"/>
      <c r="PHS71"/>
      <c r="PHT71"/>
      <c r="PHU71"/>
      <c r="PHV71"/>
      <c r="PHW71"/>
      <c r="PHX71"/>
      <c r="PHY71"/>
      <c r="PHZ71"/>
      <c r="PIA71"/>
      <c r="PIB71"/>
      <c r="PIC71"/>
      <c r="PID71"/>
      <c r="PIE71"/>
      <c r="PIF71"/>
      <c r="PIG71"/>
      <c r="PIH71"/>
      <c r="PII71"/>
      <c r="PIJ71"/>
      <c r="PIK71"/>
      <c r="PIL71"/>
      <c r="PIM71"/>
      <c r="PIN71"/>
      <c r="PIO71"/>
      <c r="PIP71"/>
      <c r="PIQ71"/>
      <c r="PIR71"/>
      <c r="PIS71"/>
      <c r="PIT71"/>
      <c r="PIU71"/>
      <c r="PIV71"/>
      <c r="PIW71"/>
      <c r="PIX71"/>
      <c r="PIY71"/>
      <c r="PIZ71"/>
      <c r="PJA71"/>
      <c r="PJB71"/>
      <c r="PJC71"/>
      <c r="PJD71"/>
      <c r="PJE71"/>
      <c r="PJF71"/>
      <c r="PJG71"/>
      <c r="PJH71"/>
      <c r="PJI71"/>
      <c r="PJJ71"/>
      <c r="PJK71"/>
      <c r="PJL71"/>
      <c r="PJM71"/>
      <c r="PJN71"/>
      <c r="PJO71"/>
      <c r="PJP71"/>
      <c r="PJQ71"/>
      <c r="PJR71"/>
      <c r="PJS71"/>
      <c r="PJT71"/>
      <c r="PJU71"/>
      <c r="PJV71"/>
      <c r="PJW71"/>
      <c r="PJX71"/>
      <c r="PJY71"/>
      <c r="PJZ71"/>
      <c r="PKA71"/>
      <c r="PKB71"/>
      <c r="PKC71"/>
      <c r="PKD71"/>
      <c r="PKE71"/>
      <c r="PKF71"/>
      <c r="PKG71"/>
      <c r="PKH71"/>
      <c r="PKI71"/>
      <c r="PKJ71"/>
      <c r="PKK71"/>
      <c r="PKL71"/>
      <c r="PKM71"/>
      <c r="PKN71"/>
      <c r="PKO71"/>
      <c r="PKP71"/>
      <c r="PKQ71"/>
      <c r="PKR71"/>
      <c r="PKS71"/>
      <c r="PKT71"/>
      <c r="PKU71"/>
      <c r="PKV71"/>
      <c r="PKW71"/>
      <c r="PKX71"/>
      <c r="PKY71"/>
      <c r="PKZ71"/>
      <c r="PLA71"/>
      <c r="PLB71"/>
      <c r="PLC71"/>
      <c r="PLD71"/>
      <c r="PLE71"/>
      <c r="PLF71"/>
      <c r="PLG71"/>
      <c r="PLH71"/>
      <c r="PLI71"/>
      <c r="PLJ71"/>
      <c r="PLK71"/>
      <c r="PLL71"/>
      <c r="PLM71"/>
      <c r="PLN71"/>
      <c r="PLO71"/>
      <c r="PLP71"/>
      <c r="PLQ71"/>
      <c r="PLR71"/>
      <c r="PLS71"/>
      <c r="PLT71"/>
      <c r="PLU71"/>
      <c r="PLV71"/>
      <c r="PLW71"/>
      <c r="PLX71"/>
      <c r="PLY71"/>
      <c r="PLZ71"/>
      <c r="PMA71"/>
      <c r="PMB71"/>
      <c r="PMC71"/>
      <c r="PMD71"/>
      <c r="PME71"/>
      <c r="PMF71"/>
      <c r="PMG71"/>
      <c r="PMH71"/>
      <c r="PMI71"/>
      <c r="PMJ71"/>
      <c r="PMK71"/>
      <c r="PML71"/>
      <c r="PMM71"/>
      <c r="PMN71"/>
      <c r="PMO71"/>
      <c r="PMP71"/>
      <c r="PMQ71"/>
      <c r="PMR71"/>
      <c r="PMS71"/>
      <c r="PMT71"/>
      <c r="PMU71"/>
      <c r="PMV71"/>
      <c r="PMW71"/>
      <c r="PMX71"/>
      <c r="PMY71"/>
      <c r="PMZ71"/>
      <c r="PNA71"/>
      <c r="PNB71"/>
      <c r="PNC71"/>
      <c r="PND71"/>
      <c r="PNE71"/>
      <c r="PNF71"/>
      <c r="PNG71"/>
      <c r="PNH71"/>
      <c r="PNI71"/>
      <c r="PNJ71"/>
      <c r="PNK71"/>
      <c r="PNL71"/>
      <c r="PNM71"/>
      <c r="PNN71"/>
      <c r="PNO71"/>
      <c r="PNP71"/>
      <c r="PNQ71"/>
      <c r="PNR71"/>
      <c r="PNS71"/>
      <c r="PNT71"/>
      <c r="PNU71"/>
      <c r="PNV71"/>
      <c r="PNW71"/>
      <c r="PNX71"/>
      <c r="PNY71"/>
      <c r="PNZ71"/>
      <c r="POA71"/>
      <c r="POB71"/>
      <c r="POC71"/>
      <c r="POD71"/>
      <c r="POE71"/>
      <c r="POF71"/>
      <c r="POG71"/>
      <c r="POH71"/>
      <c r="POI71"/>
      <c r="POJ71"/>
      <c r="POK71"/>
      <c r="POL71"/>
      <c r="POM71"/>
      <c r="PON71"/>
      <c r="POO71"/>
      <c r="POP71"/>
      <c r="POQ71"/>
      <c r="POR71"/>
      <c r="POS71"/>
      <c r="POT71"/>
      <c r="POU71"/>
      <c r="POV71"/>
      <c r="POW71"/>
      <c r="POX71"/>
      <c r="POY71"/>
      <c r="POZ71"/>
      <c r="PPA71"/>
      <c r="PPB71"/>
      <c r="PPC71"/>
      <c r="PPD71"/>
      <c r="PPE71"/>
      <c r="PPF71"/>
      <c r="PPG71"/>
      <c r="PPH71"/>
      <c r="PPI71"/>
      <c r="PPJ71"/>
      <c r="PPK71"/>
      <c r="PPL71"/>
      <c r="PPM71"/>
      <c r="PPN71"/>
      <c r="PPO71"/>
      <c r="PPP71"/>
      <c r="PPQ71"/>
      <c r="PPR71"/>
      <c r="PPS71"/>
      <c r="PPT71"/>
      <c r="PPU71"/>
      <c r="PPV71"/>
      <c r="PPW71"/>
      <c r="PPX71"/>
      <c r="PPY71"/>
      <c r="PPZ71"/>
      <c r="PQA71"/>
      <c r="PQB71"/>
      <c r="PQC71"/>
      <c r="PQD71"/>
      <c r="PQE71"/>
      <c r="PQF71"/>
      <c r="PQG71"/>
      <c r="PQH71"/>
      <c r="PQI71"/>
      <c r="PQJ71"/>
      <c r="PQK71"/>
      <c r="PQL71"/>
      <c r="PQM71"/>
      <c r="PQN71"/>
      <c r="PQO71"/>
      <c r="PQP71"/>
      <c r="PQQ71"/>
      <c r="PQR71"/>
      <c r="PQS71"/>
      <c r="PQT71"/>
      <c r="PQU71"/>
      <c r="PQV71"/>
      <c r="PQW71"/>
      <c r="PQX71"/>
      <c r="PQY71"/>
      <c r="PQZ71"/>
      <c r="PRA71"/>
      <c r="PRB71"/>
      <c r="PRC71"/>
      <c r="PRD71"/>
      <c r="PRE71"/>
      <c r="PRF71"/>
      <c r="PRG71"/>
      <c r="PRH71"/>
      <c r="PRI71"/>
      <c r="PRJ71"/>
      <c r="PRK71"/>
      <c r="PRL71"/>
      <c r="PRM71"/>
      <c r="PRN71"/>
      <c r="PRO71"/>
      <c r="PRP71"/>
      <c r="PRQ71"/>
      <c r="PRR71"/>
      <c r="PRS71"/>
      <c r="PRT71"/>
      <c r="PRU71"/>
      <c r="PRV71"/>
      <c r="PRW71"/>
      <c r="PRX71"/>
      <c r="PRY71"/>
      <c r="PRZ71"/>
      <c r="PSA71"/>
      <c r="PSB71"/>
      <c r="PSC71"/>
      <c r="PSD71"/>
      <c r="PSE71"/>
      <c r="PSF71"/>
      <c r="PSG71"/>
      <c r="PSH71"/>
      <c r="PSI71"/>
      <c r="PSJ71"/>
      <c r="PSK71"/>
      <c r="PSL71"/>
      <c r="PSM71"/>
      <c r="PSN71"/>
      <c r="PSO71"/>
      <c r="PSP71"/>
      <c r="PSQ71"/>
      <c r="PSR71"/>
      <c r="PSS71"/>
      <c r="PST71"/>
      <c r="PSU71"/>
      <c r="PSV71"/>
      <c r="PSW71"/>
      <c r="PSX71"/>
      <c r="PSY71"/>
      <c r="PSZ71"/>
      <c r="PTA71"/>
      <c r="PTB71"/>
      <c r="PTC71"/>
      <c r="PTD71"/>
      <c r="PTE71"/>
      <c r="PTF71"/>
      <c r="PTG71"/>
      <c r="PTH71"/>
      <c r="PTI71"/>
      <c r="PTJ71"/>
      <c r="PTK71"/>
      <c r="PTL71"/>
      <c r="PTM71"/>
      <c r="PTN71"/>
      <c r="PTO71"/>
      <c r="PTP71"/>
      <c r="PTQ71"/>
      <c r="PTR71"/>
      <c r="PTS71"/>
      <c r="PTT71"/>
      <c r="PTU71"/>
      <c r="PTV71"/>
      <c r="PTW71"/>
      <c r="PTX71"/>
      <c r="PTY71"/>
      <c r="PTZ71"/>
      <c r="PUA71"/>
      <c r="PUB71"/>
      <c r="PUC71"/>
      <c r="PUD71"/>
      <c r="PUE71"/>
      <c r="PUF71"/>
      <c r="PUG71"/>
      <c r="PUH71"/>
      <c r="PUI71"/>
      <c r="PUJ71"/>
      <c r="PUK71"/>
      <c r="PUL71"/>
      <c r="PUM71"/>
      <c r="PUN71"/>
      <c r="PUO71"/>
      <c r="PUP71"/>
      <c r="PUQ71"/>
      <c r="PUR71"/>
      <c r="PUS71"/>
      <c r="PUT71"/>
      <c r="PUU71"/>
      <c r="PUV71"/>
      <c r="PUW71"/>
      <c r="PUX71"/>
      <c r="PUY71"/>
      <c r="PUZ71"/>
      <c r="PVA71"/>
      <c r="PVB71"/>
      <c r="PVC71"/>
      <c r="PVD71"/>
      <c r="PVE71"/>
      <c r="PVF71"/>
      <c r="PVG71"/>
      <c r="PVH71"/>
      <c r="PVI71"/>
      <c r="PVJ71"/>
      <c r="PVK71"/>
      <c r="PVL71"/>
      <c r="PVM71"/>
      <c r="PVN71"/>
      <c r="PVO71"/>
      <c r="PVP71"/>
      <c r="PVQ71"/>
      <c r="PVR71"/>
      <c r="PVS71"/>
      <c r="PVT71"/>
      <c r="PVU71"/>
      <c r="PVV71"/>
      <c r="PVW71"/>
      <c r="PVX71"/>
      <c r="PVY71"/>
      <c r="PVZ71"/>
      <c r="PWA71"/>
      <c r="PWB71"/>
      <c r="PWC71"/>
      <c r="PWD71"/>
      <c r="PWE71"/>
      <c r="PWF71"/>
      <c r="PWG71"/>
      <c r="PWH71"/>
      <c r="PWI71"/>
      <c r="PWJ71"/>
      <c r="PWK71"/>
      <c r="PWL71"/>
      <c r="PWM71"/>
      <c r="PWN71"/>
      <c r="PWO71"/>
      <c r="PWP71"/>
      <c r="PWQ71"/>
      <c r="PWR71"/>
      <c r="PWS71"/>
      <c r="PWT71"/>
      <c r="PWU71"/>
      <c r="PWV71"/>
      <c r="PWW71"/>
      <c r="PWX71"/>
      <c r="PWY71"/>
      <c r="PWZ71"/>
      <c r="PXA71"/>
      <c r="PXB71"/>
      <c r="PXC71"/>
      <c r="PXD71"/>
      <c r="PXE71"/>
      <c r="PXF71"/>
      <c r="PXG71"/>
      <c r="PXH71"/>
      <c r="PXI71"/>
      <c r="PXJ71"/>
      <c r="PXK71"/>
      <c r="PXL71"/>
      <c r="PXM71"/>
      <c r="PXN71"/>
      <c r="PXO71"/>
      <c r="PXP71"/>
      <c r="PXQ71"/>
      <c r="PXR71"/>
      <c r="PXS71"/>
      <c r="PXT71"/>
      <c r="PXU71"/>
      <c r="PXV71"/>
      <c r="PXW71"/>
      <c r="PXX71"/>
      <c r="PXY71"/>
      <c r="PXZ71"/>
      <c r="PYA71"/>
      <c r="PYB71"/>
      <c r="PYC71"/>
      <c r="PYD71"/>
      <c r="PYE71"/>
      <c r="PYF71"/>
      <c r="PYG71"/>
      <c r="PYH71"/>
      <c r="PYI71"/>
      <c r="PYJ71"/>
      <c r="PYK71"/>
      <c r="PYL71"/>
      <c r="PYM71"/>
      <c r="PYN71"/>
      <c r="PYO71"/>
      <c r="PYP71"/>
      <c r="PYQ71"/>
      <c r="PYR71"/>
      <c r="PYS71"/>
      <c r="PYT71"/>
      <c r="PYU71"/>
      <c r="PYV71"/>
      <c r="PYW71"/>
      <c r="PYX71"/>
      <c r="PYY71"/>
      <c r="PYZ71"/>
      <c r="PZA71"/>
      <c r="PZB71"/>
      <c r="PZC71"/>
      <c r="PZD71"/>
      <c r="PZE71"/>
      <c r="PZF71"/>
      <c r="PZG71"/>
      <c r="PZH71"/>
      <c r="PZI71"/>
      <c r="PZJ71"/>
      <c r="PZK71"/>
      <c r="PZL71"/>
      <c r="PZM71"/>
      <c r="PZN71"/>
      <c r="PZO71"/>
      <c r="PZP71"/>
      <c r="PZQ71"/>
      <c r="PZR71"/>
      <c r="PZS71"/>
      <c r="PZT71"/>
      <c r="PZU71"/>
      <c r="PZV71"/>
      <c r="PZW71"/>
      <c r="PZX71"/>
      <c r="PZY71"/>
      <c r="PZZ71"/>
      <c r="QAA71"/>
      <c r="QAB71"/>
      <c r="QAC71"/>
      <c r="QAD71"/>
      <c r="QAE71"/>
      <c r="QAF71"/>
      <c r="QAG71"/>
      <c r="QAH71"/>
      <c r="QAI71"/>
      <c r="QAJ71"/>
      <c r="QAK71"/>
      <c r="QAL71"/>
      <c r="QAM71"/>
      <c r="QAN71"/>
      <c r="QAO71"/>
      <c r="QAP71"/>
      <c r="QAQ71"/>
      <c r="QAR71"/>
      <c r="QAS71"/>
      <c r="QAT71"/>
      <c r="QAU71"/>
      <c r="QAV71"/>
      <c r="QAW71"/>
      <c r="QAX71"/>
      <c r="QAY71"/>
      <c r="QAZ71"/>
      <c r="QBA71"/>
      <c r="QBB71"/>
      <c r="QBC71"/>
      <c r="QBD71"/>
      <c r="QBE71"/>
      <c r="QBF71"/>
      <c r="QBG71"/>
      <c r="QBH71"/>
      <c r="QBI71"/>
      <c r="QBJ71"/>
      <c r="QBK71"/>
      <c r="QBL71"/>
      <c r="QBM71"/>
      <c r="QBN71"/>
      <c r="QBO71"/>
      <c r="QBP71"/>
      <c r="QBQ71"/>
      <c r="QBR71"/>
      <c r="QBS71"/>
      <c r="QBT71"/>
      <c r="QBU71"/>
      <c r="QBV71"/>
      <c r="QBW71"/>
      <c r="QBX71"/>
      <c r="QBY71"/>
      <c r="QBZ71"/>
      <c r="QCA71"/>
      <c r="QCB71"/>
      <c r="QCC71"/>
      <c r="QCD71"/>
      <c r="QCE71"/>
      <c r="QCF71"/>
      <c r="QCG71"/>
      <c r="QCH71"/>
      <c r="QCI71"/>
      <c r="QCJ71"/>
      <c r="QCK71"/>
      <c r="QCL71"/>
      <c r="QCM71"/>
      <c r="QCN71"/>
      <c r="QCO71"/>
      <c r="QCP71"/>
      <c r="QCQ71"/>
      <c r="QCR71"/>
      <c r="QCS71"/>
      <c r="QCT71"/>
      <c r="QCU71"/>
      <c r="QCV71"/>
      <c r="QCW71"/>
      <c r="QCX71"/>
      <c r="QCY71"/>
      <c r="QCZ71"/>
      <c r="QDA71"/>
      <c r="QDB71"/>
      <c r="QDC71"/>
      <c r="QDD71"/>
      <c r="QDE71"/>
      <c r="QDF71"/>
      <c r="QDG71"/>
      <c r="QDH71"/>
      <c r="QDI71"/>
      <c r="QDJ71"/>
      <c r="QDK71"/>
      <c r="QDL71"/>
      <c r="QDM71"/>
      <c r="QDN71"/>
      <c r="QDO71"/>
      <c r="QDP71"/>
      <c r="QDQ71"/>
      <c r="QDR71"/>
      <c r="QDS71"/>
      <c r="QDT71"/>
      <c r="QDU71"/>
      <c r="QDV71"/>
      <c r="QDW71"/>
      <c r="QDX71"/>
      <c r="QDY71"/>
      <c r="QDZ71"/>
      <c r="QEA71"/>
      <c r="QEB71"/>
      <c r="QEC71"/>
      <c r="QED71"/>
      <c r="QEE71"/>
      <c r="QEF71"/>
      <c r="QEG71"/>
      <c r="QEH71"/>
      <c r="QEI71"/>
      <c r="QEJ71"/>
      <c r="QEK71"/>
      <c r="QEL71"/>
      <c r="QEM71"/>
      <c r="QEN71"/>
      <c r="QEO71"/>
      <c r="QEP71"/>
      <c r="QEQ71"/>
      <c r="QER71"/>
      <c r="QES71"/>
      <c r="QET71"/>
      <c r="QEU71"/>
      <c r="QEV71"/>
      <c r="QEW71"/>
      <c r="QEX71"/>
      <c r="QEY71"/>
      <c r="QEZ71"/>
      <c r="QFA71"/>
      <c r="QFB71"/>
      <c r="QFC71"/>
      <c r="QFD71"/>
      <c r="QFE71"/>
      <c r="QFF71"/>
      <c r="QFG71"/>
      <c r="QFH71"/>
      <c r="QFI71"/>
      <c r="QFJ71"/>
      <c r="QFK71"/>
      <c r="QFL71"/>
      <c r="QFM71"/>
      <c r="QFN71"/>
      <c r="QFO71"/>
      <c r="QFP71"/>
      <c r="QFQ71"/>
      <c r="QFR71"/>
      <c r="QFS71"/>
      <c r="QFT71"/>
      <c r="QFU71"/>
      <c r="QFV71"/>
      <c r="QFW71"/>
      <c r="QFX71"/>
      <c r="QFY71"/>
      <c r="QFZ71"/>
      <c r="QGA71"/>
      <c r="QGB71"/>
      <c r="QGC71"/>
      <c r="QGD71"/>
      <c r="QGE71"/>
      <c r="QGF71"/>
      <c r="QGG71"/>
      <c r="QGH71"/>
      <c r="QGI71"/>
      <c r="QGJ71"/>
      <c r="QGK71"/>
      <c r="QGL71"/>
      <c r="QGM71"/>
      <c r="QGN71"/>
      <c r="QGO71"/>
      <c r="QGP71"/>
      <c r="QGQ71"/>
      <c r="QGR71"/>
      <c r="QGS71"/>
      <c r="QGT71"/>
      <c r="QGU71"/>
      <c r="QGV71"/>
      <c r="QGW71"/>
      <c r="QGX71"/>
      <c r="QGY71"/>
      <c r="QGZ71"/>
      <c r="QHA71"/>
      <c r="QHB71"/>
      <c r="QHC71"/>
      <c r="QHD71"/>
      <c r="QHE71"/>
      <c r="QHF71"/>
      <c r="QHG71"/>
      <c r="QHH71"/>
      <c r="QHI71"/>
      <c r="QHJ71"/>
      <c r="QHK71"/>
      <c r="QHL71"/>
      <c r="QHM71"/>
      <c r="QHN71"/>
      <c r="QHO71"/>
      <c r="QHP71"/>
      <c r="QHQ71"/>
      <c r="QHR71"/>
      <c r="QHS71"/>
      <c r="QHT71"/>
      <c r="QHU71"/>
      <c r="QHV71"/>
      <c r="QHW71"/>
      <c r="QHX71"/>
      <c r="QHY71"/>
      <c r="QHZ71"/>
      <c r="QIA71"/>
      <c r="QIB71"/>
      <c r="QIC71"/>
      <c r="QID71"/>
      <c r="QIE71"/>
      <c r="QIF71"/>
      <c r="QIG71"/>
      <c r="QIH71"/>
      <c r="QII71"/>
      <c r="QIJ71"/>
      <c r="QIK71"/>
      <c r="QIL71"/>
      <c r="QIM71"/>
      <c r="QIN71"/>
      <c r="QIO71"/>
      <c r="QIP71"/>
      <c r="QIQ71"/>
      <c r="QIR71"/>
      <c r="QIS71"/>
      <c r="QIT71"/>
      <c r="QIU71"/>
      <c r="QIV71"/>
      <c r="QIW71"/>
      <c r="QIX71"/>
      <c r="QIY71"/>
      <c r="QIZ71"/>
      <c r="QJA71"/>
      <c r="QJB71"/>
      <c r="QJC71"/>
      <c r="QJD71"/>
      <c r="QJE71"/>
      <c r="QJF71"/>
      <c r="QJG71"/>
      <c r="QJH71"/>
      <c r="QJI71"/>
      <c r="QJJ71"/>
      <c r="QJK71"/>
      <c r="QJL71"/>
      <c r="QJM71"/>
      <c r="QJN71"/>
      <c r="QJO71"/>
      <c r="QJP71"/>
      <c r="QJQ71"/>
      <c r="QJR71"/>
      <c r="QJS71"/>
      <c r="QJT71"/>
      <c r="QJU71"/>
      <c r="QJV71"/>
      <c r="QJW71"/>
      <c r="QJX71"/>
      <c r="QJY71"/>
      <c r="QJZ71"/>
      <c r="QKA71"/>
      <c r="QKB71"/>
      <c r="QKC71"/>
      <c r="QKD71"/>
      <c r="QKE71"/>
      <c r="QKF71"/>
      <c r="QKG71"/>
      <c r="QKH71"/>
      <c r="QKI71"/>
      <c r="QKJ71"/>
      <c r="QKK71"/>
      <c r="QKL71"/>
      <c r="QKM71"/>
      <c r="QKN71"/>
      <c r="QKO71"/>
      <c r="QKP71"/>
      <c r="QKQ71"/>
      <c r="QKR71"/>
      <c r="QKS71"/>
      <c r="QKT71"/>
      <c r="QKU71"/>
      <c r="QKV71"/>
      <c r="QKW71"/>
      <c r="QKX71"/>
      <c r="QKY71"/>
      <c r="QKZ71"/>
      <c r="QLA71"/>
      <c r="QLB71"/>
      <c r="QLC71"/>
      <c r="QLD71"/>
      <c r="QLE71"/>
      <c r="QLF71"/>
      <c r="QLG71"/>
      <c r="QLH71"/>
      <c r="QLI71"/>
      <c r="QLJ71"/>
      <c r="QLK71"/>
      <c r="QLL71"/>
      <c r="QLM71"/>
      <c r="QLN71"/>
      <c r="QLO71"/>
      <c r="QLP71"/>
      <c r="QLQ71"/>
      <c r="QLR71"/>
      <c r="QLS71"/>
      <c r="QLT71"/>
      <c r="QLU71"/>
      <c r="QLV71"/>
      <c r="QLW71"/>
      <c r="QLX71"/>
      <c r="QLY71"/>
      <c r="QLZ71"/>
      <c r="QMA71"/>
      <c r="QMB71"/>
      <c r="QMC71"/>
      <c r="QMD71"/>
      <c r="QME71"/>
      <c r="QMF71"/>
      <c r="QMG71"/>
      <c r="QMH71"/>
      <c r="QMI71"/>
      <c r="QMJ71"/>
      <c r="QMK71"/>
      <c r="QML71"/>
      <c r="QMM71"/>
      <c r="QMN71"/>
      <c r="QMO71"/>
      <c r="QMP71"/>
      <c r="QMQ71"/>
      <c r="QMR71"/>
      <c r="QMS71"/>
      <c r="QMT71"/>
      <c r="QMU71"/>
      <c r="QMV71"/>
      <c r="QMW71"/>
      <c r="QMX71"/>
      <c r="QMY71"/>
      <c r="QMZ71"/>
      <c r="QNA71"/>
      <c r="QNB71"/>
      <c r="QNC71"/>
      <c r="QND71"/>
      <c r="QNE71"/>
      <c r="QNF71"/>
      <c r="QNG71"/>
      <c r="QNH71"/>
      <c r="QNI71"/>
      <c r="QNJ71"/>
      <c r="QNK71"/>
      <c r="QNL71"/>
      <c r="QNM71"/>
      <c r="QNN71"/>
      <c r="QNO71"/>
      <c r="QNP71"/>
      <c r="QNQ71"/>
      <c r="QNR71"/>
      <c r="QNS71"/>
      <c r="QNT71"/>
      <c r="QNU71"/>
      <c r="QNV71"/>
      <c r="QNW71"/>
      <c r="QNX71"/>
      <c r="QNY71"/>
      <c r="QNZ71"/>
      <c r="QOA71"/>
      <c r="QOB71"/>
      <c r="QOC71"/>
      <c r="QOD71"/>
      <c r="QOE71"/>
      <c r="QOF71"/>
      <c r="QOG71"/>
      <c r="QOH71"/>
      <c r="QOI71"/>
      <c r="QOJ71"/>
      <c r="QOK71"/>
      <c r="QOL71"/>
      <c r="QOM71"/>
      <c r="QON71"/>
      <c r="QOO71"/>
      <c r="QOP71"/>
      <c r="QOQ71"/>
      <c r="QOR71"/>
      <c r="QOS71"/>
      <c r="QOT71"/>
      <c r="QOU71"/>
      <c r="QOV71"/>
      <c r="QOW71"/>
      <c r="QOX71"/>
      <c r="QOY71"/>
      <c r="QOZ71"/>
      <c r="QPA71"/>
      <c r="QPB71"/>
      <c r="QPC71"/>
      <c r="QPD71"/>
      <c r="QPE71"/>
      <c r="QPF71"/>
      <c r="QPG71"/>
      <c r="QPH71"/>
      <c r="QPI71"/>
      <c r="QPJ71"/>
      <c r="QPK71"/>
      <c r="QPL71"/>
      <c r="QPM71"/>
      <c r="QPN71"/>
      <c r="QPO71"/>
      <c r="QPP71"/>
      <c r="QPQ71"/>
      <c r="QPR71"/>
      <c r="QPS71"/>
      <c r="QPT71"/>
      <c r="QPU71"/>
      <c r="QPV71"/>
      <c r="QPW71"/>
      <c r="QPX71"/>
      <c r="QPY71"/>
      <c r="QPZ71"/>
      <c r="QQA71"/>
      <c r="QQB71"/>
      <c r="QQC71"/>
      <c r="QQD71"/>
      <c r="QQE71"/>
      <c r="QQF71"/>
      <c r="QQG71"/>
      <c r="QQH71"/>
      <c r="QQI71"/>
      <c r="QQJ71"/>
      <c r="QQK71"/>
      <c r="QQL71"/>
      <c r="QQM71"/>
      <c r="QQN71"/>
      <c r="QQO71"/>
      <c r="QQP71"/>
      <c r="QQQ71"/>
      <c r="QQR71"/>
      <c r="QQS71"/>
      <c r="QQT71"/>
      <c r="QQU71"/>
      <c r="QQV71"/>
      <c r="QQW71"/>
      <c r="QQX71"/>
      <c r="QQY71"/>
      <c r="QQZ71"/>
      <c r="QRA71"/>
      <c r="QRB71"/>
      <c r="QRC71"/>
      <c r="QRD71"/>
      <c r="QRE71"/>
      <c r="QRF71"/>
      <c r="QRG71"/>
      <c r="QRH71"/>
      <c r="QRI71"/>
      <c r="QRJ71"/>
      <c r="QRK71"/>
      <c r="QRL71"/>
      <c r="QRM71"/>
      <c r="QRN71"/>
      <c r="QRO71"/>
      <c r="QRP71"/>
      <c r="QRQ71"/>
      <c r="QRR71"/>
      <c r="QRS71"/>
      <c r="QRT71"/>
      <c r="QRU71"/>
      <c r="QRV71"/>
      <c r="QRW71"/>
      <c r="QRX71"/>
      <c r="QRY71"/>
      <c r="QRZ71"/>
      <c r="QSA71"/>
      <c r="QSB71"/>
      <c r="QSC71"/>
      <c r="QSD71"/>
      <c r="QSE71"/>
      <c r="QSF71"/>
      <c r="QSG71"/>
      <c r="QSH71"/>
      <c r="QSI71"/>
      <c r="QSJ71"/>
      <c r="QSK71"/>
      <c r="QSL71"/>
      <c r="QSM71"/>
      <c r="QSN71"/>
      <c r="QSO71"/>
      <c r="QSP71"/>
      <c r="QSQ71"/>
      <c r="QSR71"/>
      <c r="QSS71"/>
      <c r="QST71"/>
      <c r="QSU71"/>
      <c r="QSV71"/>
      <c r="QSW71"/>
      <c r="QSX71"/>
      <c r="QSY71"/>
      <c r="QSZ71"/>
      <c r="QTA71"/>
      <c r="QTB71"/>
      <c r="QTC71"/>
      <c r="QTD71"/>
      <c r="QTE71"/>
      <c r="QTF71"/>
      <c r="QTG71"/>
      <c r="QTH71"/>
      <c r="QTI71"/>
      <c r="QTJ71"/>
      <c r="QTK71"/>
      <c r="QTL71"/>
      <c r="QTM71"/>
      <c r="QTN71"/>
      <c r="QTO71"/>
      <c r="QTP71"/>
      <c r="QTQ71"/>
      <c r="QTR71"/>
      <c r="QTS71"/>
      <c r="QTT71"/>
      <c r="QTU71"/>
      <c r="QTV71"/>
      <c r="QTW71"/>
      <c r="QTX71"/>
      <c r="QTY71"/>
      <c r="QTZ71"/>
      <c r="QUA71"/>
      <c r="QUB71"/>
      <c r="QUC71"/>
      <c r="QUD71"/>
      <c r="QUE71"/>
      <c r="QUF71"/>
      <c r="QUG71"/>
      <c r="QUH71"/>
      <c r="QUI71"/>
      <c r="QUJ71"/>
      <c r="QUK71"/>
      <c r="QUL71"/>
      <c r="QUM71"/>
      <c r="QUN71"/>
      <c r="QUO71"/>
      <c r="QUP71"/>
      <c r="QUQ71"/>
      <c r="QUR71"/>
      <c r="QUS71"/>
      <c r="QUT71"/>
      <c r="QUU71"/>
      <c r="QUV71"/>
      <c r="QUW71"/>
      <c r="QUX71"/>
      <c r="QUY71"/>
      <c r="QUZ71"/>
      <c r="QVA71"/>
      <c r="QVB71"/>
      <c r="QVC71"/>
      <c r="QVD71"/>
      <c r="QVE71"/>
      <c r="QVF71"/>
      <c r="QVG71"/>
      <c r="QVH71"/>
      <c r="QVI71"/>
      <c r="QVJ71"/>
      <c r="QVK71"/>
      <c r="QVL71"/>
      <c r="QVM71"/>
      <c r="QVN71"/>
      <c r="QVO71"/>
      <c r="QVP71"/>
      <c r="QVQ71"/>
      <c r="QVR71"/>
      <c r="QVS71"/>
      <c r="QVT71"/>
      <c r="QVU71"/>
      <c r="QVV71"/>
      <c r="QVW71"/>
      <c r="QVX71"/>
      <c r="QVY71"/>
      <c r="QVZ71"/>
      <c r="QWA71"/>
      <c r="QWB71"/>
      <c r="QWC71"/>
      <c r="QWD71"/>
      <c r="QWE71"/>
      <c r="QWF71"/>
      <c r="QWG71"/>
      <c r="QWH71"/>
      <c r="QWI71"/>
      <c r="QWJ71"/>
      <c r="QWK71"/>
      <c r="QWL71"/>
      <c r="QWM71"/>
      <c r="QWN71"/>
      <c r="QWO71"/>
      <c r="QWP71"/>
      <c r="QWQ71"/>
      <c r="QWR71"/>
      <c r="QWS71"/>
      <c r="QWT71"/>
      <c r="QWU71"/>
      <c r="QWV71"/>
      <c r="QWW71"/>
      <c r="QWX71"/>
      <c r="QWY71"/>
      <c r="QWZ71"/>
      <c r="QXA71"/>
      <c r="QXB71"/>
      <c r="QXC71"/>
      <c r="QXD71"/>
      <c r="QXE71"/>
      <c r="QXF71"/>
      <c r="QXG71"/>
      <c r="QXH71"/>
      <c r="QXI71"/>
      <c r="QXJ71"/>
      <c r="QXK71"/>
      <c r="QXL71"/>
      <c r="QXM71"/>
      <c r="QXN71"/>
      <c r="QXO71"/>
      <c r="QXP71"/>
      <c r="QXQ71"/>
      <c r="QXR71"/>
      <c r="QXS71"/>
      <c r="QXT71"/>
      <c r="QXU71"/>
      <c r="QXV71"/>
      <c r="QXW71"/>
      <c r="QXX71"/>
      <c r="QXY71"/>
      <c r="QXZ71"/>
      <c r="QYA71"/>
      <c r="QYB71"/>
      <c r="QYC71"/>
      <c r="QYD71"/>
      <c r="QYE71"/>
      <c r="QYF71"/>
      <c r="QYG71"/>
      <c r="QYH71"/>
      <c r="QYI71"/>
      <c r="QYJ71"/>
      <c r="QYK71"/>
      <c r="QYL71"/>
      <c r="QYM71"/>
      <c r="QYN71"/>
      <c r="QYO71"/>
      <c r="QYP71"/>
      <c r="QYQ71"/>
      <c r="QYR71"/>
      <c r="QYS71"/>
      <c r="QYT71"/>
      <c r="QYU71"/>
      <c r="QYV71"/>
      <c r="QYW71"/>
      <c r="QYX71"/>
      <c r="QYY71"/>
      <c r="QYZ71"/>
      <c r="QZA71"/>
      <c r="QZB71"/>
      <c r="QZC71"/>
      <c r="QZD71"/>
      <c r="QZE71"/>
      <c r="QZF71"/>
      <c r="QZG71"/>
      <c r="QZH71"/>
      <c r="QZI71"/>
      <c r="QZJ71"/>
      <c r="QZK71"/>
      <c r="QZL71"/>
      <c r="QZM71"/>
      <c r="QZN71"/>
      <c r="QZO71"/>
      <c r="QZP71"/>
      <c r="QZQ71"/>
      <c r="QZR71"/>
      <c r="QZS71"/>
      <c r="QZT71"/>
      <c r="QZU71"/>
      <c r="QZV71"/>
      <c r="QZW71"/>
      <c r="QZX71"/>
      <c r="QZY71"/>
      <c r="QZZ71"/>
      <c r="RAA71"/>
      <c r="RAB71"/>
      <c r="RAC71"/>
      <c r="RAD71"/>
      <c r="RAE71"/>
      <c r="RAF71"/>
      <c r="RAG71"/>
      <c r="RAH71"/>
      <c r="RAI71"/>
      <c r="RAJ71"/>
      <c r="RAK71"/>
      <c r="RAL71"/>
      <c r="RAM71"/>
      <c r="RAN71"/>
      <c r="RAO71"/>
      <c r="RAP71"/>
      <c r="RAQ71"/>
      <c r="RAR71"/>
      <c r="RAS71"/>
      <c r="RAT71"/>
      <c r="RAU71"/>
      <c r="RAV71"/>
      <c r="RAW71"/>
      <c r="RAX71"/>
      <c r="RAY71"/>
      <c r="RAZ71"/>
      <c r="RBA71"/>
      <c r="RBB71"/>
      <c r="RBC71"/>
      <c r="RBD71"/>
      <c r="RBE71"/>
      <c r="RBF71"/>
      <c r="RBG71"/>
      <c r="RBH71"/>
      <c r="RBI71"/>
      <c r="RBJ71"/>
      <c r="RBK71"/>
      <c r="RBL71"/>
      <c r="RBM71"/>
      <c r="RBN71"/>
      <c r="RBO71"/>
      <c r="RBP71"/>
      <c r="RBQ71"/>
      <c r="RBR71"/>
      <c r="RBS71"/>
      <c r="RBT71"/>
      <c r="RBU71"/>
      <c r="RBV71"/>
      <c r="RBW71"/>
      <c r="RBX71"/>
      <c r="RBY71"/>
      <c r="RBZ71"/>
      <c r="RCA71"/>
      <c r="RCB71"/>
      <c r="RCC71"/>
      <c r="RCD71"/>
      <c r="RCE71"/>
      <c r="RCF71"/>
      <c r="RCG71"/>
      <c r="RCH71"/>
      <c r="RCI71"/>
      <c r="RCJ71"/>
      <c r="RCK71"/>
      <c r="RCL71"/>
      <c r="RCM71"/>
      <c r="RCN71"/>
      <c r="RCO71"/>
      <c r="RCP71"/>
      <c r="RCQ71"/>
      <c r="RCR71"/>
      <c r="RCS71"/>
      <c r="RCT71"/>
      <c r="RCU71"/>
      <c r="RCV71"/>
      <c r="RCW71"/>
      <c r="RCX71"/>
      <c r="RCY71"/>
      <c r="RCZ71"/>
      <c r="RDA71"/>
      <c r="RDB71"/>
      <c r="RDC71"/>
      <c r="RDD71"/>
      <c r="RDE71"/>
      <c r="RDF71"/>
      <c r="RDG71"/>
      <c r="RDH71"/>
      <c r="RDI71"/>
      <c r="RDJ71"/>
      <c r="RDK71"/>
      <c r="RDL71"/>
      <c r="RDM71"/>
      <c r="RDN71"/>
      <c r="RDO71"/>
      <c r="RDP71"/>
      <c r="RDQ71"/>
      <c r="RDR71"/>
      <c r="RDS71"/>
      <c r="RDT71"/>
      <c r="RDU71"/>
      <c r="RDV71"/>
      <c r="RDW71"/>
      <c r="RDX71"/>
      <c r="RDY71"/>
      <c r="RDZ71"/>
      <c r="REA71"/>
      <c r="REB71"/>
      <c r="REC71"/>
      <c r="RED71"/>
      <c r="REE71"/>
      <c r="REF71"/>
      <c r="REG71"/>
      <c r="REH71"/>
      <c r="REI71"/>
      <c r="REJ71"/>
      <c r="REK71"/>
      <c r="REL71"/>
      <c r="REM71"/>
      <c r="REN71"/>
      <c r="REO71"/>
      <c r="REP71"/>
      <c r="REQ71"/>
      <c r="RER71"/>
      <c r="RES71"/>
      <c r="RET71"/>
      <c r="REU71"/>
      <c r="REV71"/>
      <c r="REW71"/>
      <c r="REX71"/>
      <c r="REY71"/>
      <c r="REZ71"/>
      <c r="RFA71"/>
      <c r="RFB71"/>
      <c r="RFC71"/>
      <c r="RFD71"/>
      <c r="RFE71"/>
      <c r="RFF71"/>
      <c r="RFG71"/>
      <c r="RFH71"/>
      <c r="RFI71"/>
      <c r="RFJ71"/>
      <c r="RFK71"/>
      <c r="RFL71"/>
      <c r="RFM71"/>
      <c r="RFN71"/>
      <c r="RFO71"/>
      <c r="RFP71"/>
      <c r="RFQ71"/>
      <c r="RFR71"/>
      <c r="RFS71"/>
      <c r="RFT71"/>
      <c r="RFU71"/>
      <c r="RFV71"/>
      <c r="RFW71"/>
      <c r="RFX71"/>
      <c r="RFY71"/>
      <c r="RFZ71"/>
      <c r="RGA71"/>
      <c r="RGB71"/>
      <c r="RGC71"/>
      <c r="RGD71"/>
      <c r="RGE71"/>
      <c r="RGF71"/>
      <c r="RGG71"/>
      <c r="RGH71"/>
      <c r="RGI71"/>
      <c r="RGJ71"/>
      <c r="RGK71"/>
      <c r="RGL71"/>
      <c r="RGM71"/>
      <c r="RGN71"/>
      <c r="RGO71"/>
      <c r="RGP71"/>
      <c r="RGQ71"/>
      <c r="RGR71"/>
      <c r="RGS71"/>
      <c r="RGT71"/>
      <c r="RGU71"/>
      <c r="RGV71"/>
      <c r="RGW71"/>
      <c r="RGX71"/>
      <c r="RGY71"/>
      <c r="RGZ71"/>
      <c r="RHA71"/>
      <c r="RHB71"/>
      <c r="RHC71"/>
      <c r="RHD71"/>
      <c r="RHE71"/>
      <c r="RHF71"/>
      <c r="RHG71"/>
      <c r="RHH71"/>
      <c r="RHI71"/>
      <c r="RHJ71"/>
      <c r="RHK71"/>
      <c r="RHL71"/>
      <c r="RHM71"/>
      <c r="RHN71"/>
      <c r="RHO71"/>
      <c r="RHP71"/>
      <c r="RHQ71"/>
      <c r="RHR71"/>
      <c r="RHS71"/>
      <c r="RHT71"/>
      <c r="RHU71"/>
      <c r="RHV71"/>
      <c r="RHW71"/>
      <c r="RHX71"/>
      <c r="RHY71"/>
      <c r="RHZ71"/>
      <c r="RIA71"/>
      <c r="RIB71"/>
      <c r="RIC71"/>
      <c r="RID71"/>
      <c r="RIE71"/>
      <c r="RIF71"/>
      <c r="RIG71"/>
      <c r="RIH71"/>
      <c r="RII71"/>
      <c r="RIJ71"/>
      <c r="RIK71"/>
      <c r="RIL71"/>
      <c r="RIM71"/>
      <c r="RIN71"/>
      <c r="RIO71"/>
      <c r="RIP71"/>
      <c r="RIQ71"/>
      <c r="RIR71"/>
      <c r="RIS71"/>
      <c r="RIT71"/>
      <c r="RIU71"/>
      <c r="RIV71"/>
      <c r="RIW71"/>
      <c r="RIX71"/>
      <c r="RIY71"/>
      <c r="RIZ71"/>
      <c r="RJA71"/>
      <c r="RJB71"/>
      <c r="RJC71"/>
      <c r="RJD71"/>
      <c r="RJE71"/>
      <c r="RJF71"/>
      <c r="RJG71"/>
      <c r="RJH71"/>
      <c r="RJI71"/>
      <c r="RJJ71"/>
      <c r="RJK71"/>
      <c r="RJL71"/>
      <c r="RJM71"/>
      <c r="RJN71"/>
      <c r="RJO71"/>
      <c r="RJP71"/>
      <c r="RJQ71"/>
      <c r="RJR71"/>
      <c r="RJS71"/>
      <c r="RJT71"/>
      <c r="RJU71"/>
      <c r="RJV71"/>
      <c r="RJW71"/>
      <c r="RJX71"/>
      <c r="RJY71"/>
      <c r="RJZ71"/>
      <c r="RKA71"/>
      <c r="RKB71"/>
      <c r="RKC71"/>
      <c r="RKD71"/>
      <c r="RKE71"/>
      <c r="RKF71"/>
      <c r="RKG71"/>
      <c r="RKH71"/>
      <c r="RKI71"/>
      <c r="RKJ71"/>
      <c r="RKK71"/>
      <c r="RKL71"/>
      <c r="RKM71"/>
      <c r="RKN71"/>
      <c r="RKO71"/>
      <c r="RKP71"/>
      <c r="RKQ71"/>
      <c r="RKR71"/>
      <c r="RKS71"/>
      <c r="RKT71"/>
      <c r="RKU71"/>
      <c r="RKV71"/>
      <c r="RKW71"/>
      <c r="RKX71"/>
      <c r="RKY71"/>
      <c r="RKZ71"/>
      <c r="RLA71"/>
      <c r="RLB71"/>
      <c r="RLC71"/>
      <c r="RLD71"/>
      <c r="RLE71"/>
      <c r="RLF71"/>
      <c r="RLG71"/>
      <c r="RLH71"/>
      <c r="RLI71"/>
      <c r="RLJ71"/>
      <c r="RLK71"/>
      <c r="RLL71"/>
      <c r="RLM71"/>
      <c r="RLN71"/>
      <c r="RLO71"/>
      <c r="RLP71"/>
      <c r="RLQ71"/>
      <c r="RLR71"/>
      <c r="RLS71"/>
      <c r="RLT71"/>
      <c r="RLU71"/>
      <c r="RLV71"/>
      <c r="RLW71"/>
      <c r="RLX71"/>
      <c r="RLY71"/>
      <c r="RLZ71"/>
      <c r="RMA71"/>
      <c r="RMB71"/>
      <c r="RMC71"/>
      <c r="RMD71"/>
      <c r="RME71"/>
      <c r="RMF71"/>
      <c r="RMG71"/>
      <c r="RMH71"/>
      <c r="RMI71"/>
      <c r="RMJ71"/>
      <c r="RMK71"/>
      <c r="RML71"/>
      <c r="RMM71"/>
      <c r="RMN71"/>
      <c r="RMO71"/>
      <c r="RMP71"/>
      <c r="RMQ71"/>
      <c r="RMR71"/>
      <c r="RMS71"/>
      <c r="RMT71"/>
      <c r="RMU71"/>
      <c r="RMV71"/>
      <c r="RMW71"/>
      <c r="RMX71"/>
      <c r="RMY71"/>
      <c r="RMZ71"/>
      <c r="RNA71"/>
      <c r="RNB71"/>
      <c r="RNC71"/>
      <c r="RND71"/>
      <c r="RNE71"/>
      <c r="RNF71"/>
      <c r="RNG71"/>
      <c r="RNH71"/>
      <c r="RNI71"/>
      <c r="RNJ71"/>
      <c r="RNK71"/>
      <c r="RNL71"/>
      <c r="RNM71"/>
      <c r="RNN71"/>
      <c r="RNO71"/>
      <c r="RNP71"/>
      <c r="RNQ71"/>
      <c r="RNR71"/>
      <c r="RNS71"/>
      <c r="RNT71"/>
      <c r="RNU71"/>
      <c r="RNV71"/>
      <c r="RNW71"/>
      <c r="RNX71"/>
      <c r="RNY71"/>
      <c r="RNZ71"/>
      <c r="ROA71"/>
      <c r="ROB71"/>
      <c r="ROC71"/>
      <c r="ROD71"/>
      <c r="ROE71"/>
      <c r="ROF71"/>
      <c r="ROG71"/>
      <c r="ROH71"/>
      <c r="ROI71"/>
      <c r="ROJ71"/>
      <c r="ROK71"/>
      <c r="ROL71"/>
      <c r="ROM71"/>
      <c r="RON71"/>
      <c r="ROO71"/>
      <c r="ROP71"/>
      <c r="ROQ71"/>
      <c r="ROR71"/>
      <c r="ROS71"/>
      <c r="ROT71"/>
      <c r="ROU71"/>
      <c r="ROV71"/>
      <c r="ROW71"/>
      <c r="ROX71"/>
      <c r="ROY71"/>
      <c r="ROZ71"/>
      <c r="RPA71"/>
      <c r="RPB71"/>
      <c r="RPC71"/>
      <c r="RPD71"/>
      <c r="RPE71"/>
      <c r="RPF71"/>
      <c r="RPG71"/>
      <c r="RPH71"/>
      <c r="RPI71"/>
      <c r="RPJ71"/>
      <c r="RPK71"/>
      <c r="RPL71"/>
      <c r="RPM71"/>
      <c r="RPN71"/>
      <c r="RPO71"/>
      <c r="RPP71"/>
      <c r="RPQ71"/>
      <c r="RPR71"/>
      <c r="RPS71"/>
      <c r="RPT71"/>
      <c r="RPU71"/>
      <c r="RPV71"/>
      <c r="RPW71"/>
      <c r="RPX71"/>
      <c r="RPY71"/>
      <c r="RPZ71"/>
      <c r="RQA71"/>
      <c r="RQB71"/>
      <c r="RQC71"/>
      <c r="RQD71"/>
      <c r="RQE71"/>
      <c r="RQF71"/>
      <c r="RQG71"/>
      <c r="RQH71"/>
      <c r="RQI71"/>
      <c r="RQJ71"/>
      <c r="RQK71"/>
      <c r="RQL71"/>
      <c r="RQM71"/>
      <c r="RQN71"/>
      <c r="RQO71"/>
      <c r="RQP71"/>
      <c r="RQQ71"/>
      <c r="RQR71"/>
      <c r="RQS71"/>
      <c r="RQT71"/>
      <c r="RQU71"/>
      <c r="RQV71"/>
      <c r="RQW71"/>
      <c r="RQX71"/>
      <c r="RQY71"/>
      <c r="RQZ71"/>
      <c r="RRA71"/>
      <c r="RRB71"/>
      <c r="RRC71"/>
      <c r="RRD71"/>
      <c r="RRE71"/>
      <c r="RRF71"/>
      <c r="RRG71"/>
      <c r="RRH71"/>
      <c r="RRI71"/>
      <c r="RRJ71"/>
      <c r="RRK71"/>
      <c r="RRL71"/>
      <c r="RRM71"/>
      <c r="RRN71"/>
      <c r="RRO71"/>
      <c r="RRP71"/>
      <c r="RRQ71"/>
      <c r="RRR71"/>
      <c r="RRS71"/>
      <c r="RRT71"/>
      <c r="RRU71"/>
      <c r="RRV71"/>
      <c r="RRW71"/>
      <c r="RRX71"/>
      <c r="RRY71"/>
      <c r="RRZ71"/>
      <c r="RSA71"/>
      <c r="RSB71"/>
      <c r="RSC71"/>
      <c r="RSD71"/>
      <c r="RSE71"/>
      <c r="RSF71"/>
      <c r="RSG71"/>
      <c r="RSH71"/>
      <c r="RSI71"/>
      <c r="RSJ71"/>
      <c r="RSK71"/>
      <c r="RSL71"/>
      <c r="RSM71"/>
      <c r="RSN71"/>
      <c r="RSO71"/>
      <c r="RSP71"/>
      <c r="RSQ71"/>
      <c r="RSR71"/>
      <c r="RSS71"/>
      <c r="RST71"/>
      <c r="RSU71"/>
      <c r="RSV71"/>
      <c r="RSW71"/>
      <c r="RSX71"/>
      <c r="RSY71"/>
      <c r="RSZ71"/>
      <c r="RTA71"/>
      <c r="RTB71"/>
      <c r="RTC71"/>
      <c r="RTD71"/>
      <c r="RTE71"/>
      <c r="RTF71"/>
      <c r="RTG71"/>
      <c r="RTH71"/>
      <c r="RTI71"/>
      <c r="RTJ71"/>
      <c r="RTK71"/>
      <c r="RTL71"/>
      <c r="RTM71"/>
      <c r="RTN71"/>
      <c r="RTO71"/>
      <c r="RTP71"/>
      <c r="RTQ71"/>
      <c r="RTR71"/>
      <c r="RTS71"/>
      <c r="RTT71"/>
      <c r="RTU71"/>
      <c r="RTV71"/>
      <c r="RTW71"/>
      <c r="RTX71"/>
      <c r="RTY71"/>
      <c r="RTZ71"/>
      <c r="RUA71"/>
      <c r="RUB71"/>
      <c r="RUC71"/>
      <c r="RUD71"/>
      <c r="RUE71"/>
      <c r="RUF71"/>
      <c r="RUG71"/>
      <c r="RUH71"/>
      <c r="RUI71"/>
      <c r="RUJ71"/>
      <c r="RUK71"/>
      <c r="RUL71"/>
      <c r="RUM71"/>
      <c r="RUN71"/>
      <c r="RUO71"/>
      <c r="RUP71"/>
      <c r="RUQ71"/>
      <c r="RUR71"/>
      <c r="RUS71"/>
      <c r="RUT71"/>
      <c r="RUU71"/>
      <c r="RUV71"/>
      <c r="RUW71"/>
      <c r="RUX71"/>
      <c r="RUY71"/>
      <c r="RUZ71"/>
      <c r="RVA71"/>
      <c r="RVB71"/>
      <c r="RVC71"/>
      <c r="RVD71"/>
      <c r="RVE71"/>
      <c r="RVF71"/>
      <c r="RVG71"/>
      <c r="RVH71"/>
      <c r="RVI71"/>
      <c r="RVJ71"/>
      <c r="RVK71"/>
      <c r="RVL71"/>
      <c r="RVM71"/>
      <c r="RVN71"/>
      <c r="RVO71"/>
      <c r="RVP71"/>
      <c r="RVQ71"/>
      <c r="RVR71"/>
      <c r="RVS71"/>
      <c r="RVT71"/>
      <c r="RVU71"/>
      <c r="RVV71"/>
      <c r="RVW71"/>
      <c r="RVX71"/>
      <c r="RVY71"/>
      <c r="RVZ71"/>
      <c r="RWA71"/>
      <c r="RWB71"/>
      <c r="RWC71"/>
      <c r="RWD71"/>
      <c r="RWE71"/>
      <c r="RWF71"/>
      <c r="RWG71"/>
      <c r="RWH71"/>
      <c r="RWI71"/>
      <c r="RWJ71"/>
      <c r="RWK71"/>
      <c r="RWL71"/>
      <c r="RWM71"/>
      <c r="RWN71"/>
      <c r="RWO71"/>
      <c r="RWP71"/>
      <c r="RWQ71"/>
      <c r="RWR71"/>
      <c r="RWS71"/>
      <c r="RWT71"/>
      <c r="RWU71"/>
      <c r="RWV71"/>
      <c r="RWW71"/>
      <c r="RWX71"/>
      <c r="RWY71"/>
      <c r="RWZ71"/>
      <c r="RXA71"/>
      <c r="RXB71"/>
      <c r="RXC71"/>
      <c r="RXD71"/>
      <c r="RXE71"/>
      <c r="RXF71"/>
      <c r="RXG71"/>
      <c r="RXH71"/>
      <c r="RXI71"/>
      <c r="RXJ71"/>
      <c r="RXK71"/>
      <c r="RXL71"/>
      <c r="RXM71"/>
      <c r="RXN71"/>
      <c r="RXO71"/>
      <c r="RXP71"/>
      <c r="RXQ71"/>
      <c r="RXR71"/>
      <c r="RXS71"/>
      <c r="RXT71"/>
      <c r="RXU71"/>
      <c r="RXV71"/>
      <c r="RXW71"/>
      <c r="RXX71"/>
      <c r="RXY71"/>
      <c r="RXZ71"/>
      <c r="RYA71"/>
      <c r="RYB71"/>
      <c r="RYC71"/>
      <c r="RYD71"/>
      <c r="RYE71"/>
      <c r="RYF71"/>
      <c r="RYG71"/>
      <c r="RYH71"/>
      <c r="RYI71"/>
      <c r="RYJ71"/>
      <c r="RYK71"/>
      <c r="RYL71"/>
      <c r="RYM71"/>
      <c r="RYN71"/>
      <c r="RYO71"/>
      <c r="RYP71"/>
      <c r="RYQ71"/>
      <c r="RYR71"/>
      <c r="RYS71"/>
      <c r="RYT71"/>
      <c r="RYU71"/>
      <c r="RYV71"/>
      <c r="RYW71"/>
      <c r="RYX71"/>
      <c r="RYY71"/>
      <c r="RYZ71"/>
      <c r="RZA71"/>
      <c r="RZB71"/>
      <c r="RZC71"/>
      <c r="RZD71"/>
      <c r="RZE71"/>
      <c r="RZF71"/>
      <c r="RZG71"/>
      <c r="RZH71"/>
      <c r="RZI71"/>
      <c r="RZJ71"/>
      <c r="RZK71"/>
      <c r="RZL71"/>
      <c r="RZM71"/>
      <c r="RZN71"/>
      <c r="RZO71"/>
      <c r="RZP71"/>
      <c r="RZQ71"/>
      <c r="RZR71"/>
      <c r="RZS71"/>
      <c r="RZT71"/>
      <c r="RZU71"/>
      <c r="RZV71"/>
      <c r="RZW71"/>
      <c r="RZX71"/>
      <c r="RZY71"/>
      <c r="RZZ71"/>
      <c r="SAA71"/>
      <c r="SAB71"/>
      <c r="SAC71"/>
      <c r="SAD71"/>
      <c r="SAE71"/>
      <c r="SAF71"/>
      <c r="SAG71"/>
      <c r="SAH71"/>
      <c r="SAI71"/>
      <c r="SAJ71"/>
      <c r="SAK71"/>
      <c r="SAL71"/>
      <c r="SAM71"/>
      <c r="SAN71"/>
      <c r="SAO71"/>
      <c r="SAP71"/>
      <c r="SAQ71"/>
      <c r="SAR71"/>
      <c r="SAS71"/>
      <c r="SAT71"/>
      <c r="SAU71"/>
      <c r="SAV71"/>
      <c r="SAW71"/>
      <c r="SAX71"/>
      <c r="SAY71"/>
      <c r="SAZ71"/>
      <c r="SBA71"/>
      <c r="SBB71"/>
      <c r="SBC71"/>
      <c r="SBD71"/>
      <c r="SBE71"/>
      <c r="SBF71"/>
      <c r="SBG71"/>
      <c r="SBH71"/>
      <c r="SBI71"/>
      <c r="SBJ71"/>
      <c r="SBK71"/>
      <c r="SBL71"/>
      <c r="SBM71"/>
      <c r="SBN71"/>
      <c r="SBO71"/>
      <c r="SBP71"/>
      <c r="SBQ71"/>
      <c r="SBR71"/>
      <c r="SBS71"/>
      <c r="SBT71"/>
      <c r="SBU71"/>
      <c r="SBV71"/>
      <c r="SBW71"/>
      <c r="SBX71"/>
      <c r="SBY71"/>
      <c r="SBZ71"/>
      <c r="SCA71"/>
      <c r="SCB71"/>
      <c r="SCC71"/>
      <c r="SCD71"/>
      <c r="SCE71"/>
      <c r="SCF71"/>
      <c r="SCG71"/>
      <c r="SCH71"/>
      <c r="SCI71"/>
      <c r="SCJ71"/>
      <c r="SCK71"/>
      <c r="SCL71"/>
      <c r="SCM71"/>
      <c r="SCN71"/>
      <c r="SCO71"/>
      <c r="SCP71"/>
      <c r="SCQ71"/>
      <c r="SCR71"/>
      <c r="SCS71"/>
      <c r="SCT71"/>
      <c r="SCU71"/>
      <c r="SCV71"/>
      <c r="SCW71"/>
      <c r="SCX71"/>
      <c r="SCY71"/>
      <c r="SCZ71"/>
      <c r="SDA71"/>
      <c r="SDB71"/>
      <c r="SDC71"/>
      <c r="SDD71"/>
      <c r="SDE71"/>
      <c r="SDF71"/>
      <c r="SDG71"/>
      <c r="SDH71"/>
      <c r="SDI71"/>
      <c r="SDJ71"/>
      <c r="SDK71"/>
      <c r="SDL71"/>
      <c r="SDM71"/>
      <c r="SDN71"/>
      <c r="SDO71"/>
      <c r="SDP71"/>
      <c r="SDQ71"/>
      <c r="SDR71"/>
      <c r="SDS71"/>
      <c r="SDT71"/>
      <c r="SDU71"/>
      <c r="SDV71"/>
      <c r="SDW71"/>
      <c r="SDX71"/>
      <c r="SDY71"/>
      <c r="SDZ71"/>
      <c r="SEA71"/>
      <c r="SEB71"/>
      <c r="SEC71"/>
      <c r="SED71"/>
      <c r="SEE71"/>
      <c r="SEF71"/>
      <c r="SEG71"/>
      <c r="SEH71"/>
      <c r="SEI71"/>
      <c r="SEJ71"/>
      <c r="SEK71"/>
      <c r="SEL71"/>
      <c r="SEM71"/>
      <c r="SEN71"/>
      <c r="SEO71"/>
      <c r="SEP71"/>
      <c r="SEQ71"/>
      <c r="SER71"/>
      <c r="SES71"/>
      <c r="SET71"/>
      <c r="SEU71"/>
      <c r="SEV71"/>
      <c r="SEW71"/>
      <c r="SEX71"/>
      <c r="SEY71"/>
      <c r="SEZ71"/>
      <c r="SFA71"/>
      <c r="SFB71"/>
      <c r="SFC71"/>
      <c r="SFD71"/>
      <c r="SFE71"/>
      <c r="SFF71"/>
      <c r="SFG71"/>
      <c r="SFH71"/>
      <c r="SFI71"/>
      <c r="SFJ71"/>
      <c r="SFK71"/>
      <c r="SFL71"/>
      <c r="SFM71"/>
      <c r="SFN71"/>
      <c r="SFO71"/>
      <c r="SFP71"/>
      <c r="SFQ71"/>
      <c r="SFR71"/>
      <c r="SFS71"/>
      <c r="SFT71"/>
      <c r="SFU71"/>
      <c r="SFV71"/>
      <c r="SFW71"/>
      <c r="SFX71"/>
      <c r="SFY71"/>
      <c r="SFZ71"/>
      <c r="SGA71"/>
      <c r="SGB71"/>
      <c r="SGC71"/>
      <c r="SGD71"/>
      <c r="SGE71"/>
      <c r="SGF71"/>
      <c r="SGG71"/>
      <c r="SGH71"/>
      <c r="SGI71"/>
      <c r="SGJ71"/>
      <c r="SGK71"/>
      <c r="SGL71"/>
      <c r="SGM71"/>
      <c r="SGN71"/>
      <c r="SGO71"/>
      <c r="SGP71"/>
      <c r="SGQ71"/>
      <c r="SGR71"/>
      <c r="SGS71"/>
      <c r="SGT71"/>
      <c r="SGU71"/>
      <c r="SGV71"/>
      <c r="SGW71"/>
      <c r="SGX71"/>
      <c r="SGY71"/>
      <c r="SGZ71"/>
      <c r="SHA71"/>
      <c r="SHB71"/>
      <c r="SHC71"/>
      <c r="SHD71"/>
      <c r="SHE71"/>
      <c r="SHF71"/>
      <c r="SHG71"/>
      <c r="SHH71"/>
      <c r="SHI71"/>
      <c r="SHJ71"/>
      <c r="SHK71"/>
      <c r="SHL71"/>
      <c r="SHM71"/>
      <c r="SHN71"/>
      <c r="SHO71"/>
      <c r="SHP71"/>
      <c r="SHQ71"/>
      <c r="SHR71"/>
      <c r="SHS71"/>
      <c r="SHT71"/>
      <c r="SHU71"/>
      <c r="SHV71"/>
      <c r="SHW71"/>
      <c r="SHX71"/>
      <c r="SHY71"/>
      <c r="SHZ71"/>
      <c r="SIA71"/>
      <c r="SIB71"/>
      <c r="SIC71"/>
      <c r="SID71"/>
      <c r="SIE71"/>
      <c r="SIF71"/>
      <c r="SIG71"/>
      <c r="SIH71"/>
      <c r="SII71"/>
      <c r="SIJ71"/>
      <c r="SIK71"/>
      <c r="SIL71"/>
      <c r="SIM71"/>
      <c r="SIN71"/>
      <c r="SIO71"/>
      <c r="SIP71"/>
      <c r="SIQ71"/>
      <c r="SIR71"/>
      <c r="SIS71"/>
      <c r="SIT71"/>
      <c r="SIU71"/>
      <c r="SIV71"/>
      <c r="SIW71"/>
      <c r="SIX71"/>
      <c r="SIY71"/>
      <c r="SIZ71"/>
      <c r="SJA71"/>
      <c r="SJB71"/>
      <c r="SJC71"/>
      <c r="SJD71"/>
      <c r="SJE71"/>
      <c r="SJF71"/>
      <c r="SJG71"/>
      <c r="SJH71"/>
      <c r="SJI71"/>
      <c r="SJJ71"/>
      <c r="SJK71"/>
      <c r="SJL71"/>
      <c r="SJM71"/>
      <c r="SJN71"/>
      <c r="SJO71"/>
      <c r="SJP71"/>
      <c r="SJQ71"/>
      <c r="SJR71"/>
      <c r="SJS71"/>
      <c r="SJT71"/>
      <c r="SJU71"/>
      <c r="SJV71"/>
      <c r="SJW71"/>
      <c r="SJX71"/>
      <c r="SJY71"/>
      <c r="SJZ71"/>
      <c r="SKA71"/>
      <c r="SKB71"/>
      <c r="SKC71"/>
      <c r="SKD71"/>
      <c r="SKE71"/>
      <c r="SKF71"/>
      <c r="SKG71"/>
      <c r="SKH71"/>
      <c r="SKI71"/>
      <c r="SKJ71"/>
      <c r="SKK71"/>
      <c r="SKL71"/>
      <c r="SKM71"/>
      <c r="SKN71"/>
      <c r="SKO71"/>
      <c r="SKP71"/>
      <c r="SKQ71"/>
      <c r="SKR71"/>
      <c r="SKS71"/>
      <c r="SKT71"/>
      <c r="SKU71"/>
      <c r="SKV71"/>
      <c r="SKW71"/>
      <c r="SKX71"/>
      <c r="SKY71"/>
      <c r="SKZ71"/>
      <c r="SLA71"/>
      <c r="SLB71"/>
      <c r="SLC71"/>
      <c r="SLD71"/>
      <c r="SLE71"/>
      <c r="SLF71"/>
      <c r="SLG71"/>
      <c r="SLH71"/>
      <c r="SLI71"/>
      <c r="SLJ71"/>
      <c r="SLK71"/>
      <c r="SLL71"/>
      <c r="SLM71"/>
      <c r="SLN71"/>
      <c r="SLO71"/>
      <c r="SLP71"/>
      <c r="SLQ71"/>
      <c r="SLR71"/>
      <c r="SLS71"/>
      <c r="SLT71"/>
      <c r="SLU71"/>
      <c r="SLV71"/>
      <c r="SLW71"/>
      <c r="SLX71"/>
      <c r="SLY71"/>
      <c r="SLZ71"/>
      <c r="SMA71"/>
      <c r="SMB71"/>
      <c r="SMC71"/>
      <c r="SMD71"/>
      <c r="SME71"/>
      <c r="SMF71"/>
      <c r="SMG71"/>
      <c r="SMH71"/>
      <c r="SMI71"/>
      <c r="SMJ71"/>
      <c r="SMK71"/>
      <c r="SML71"/>
      <c r="SMM71"/>
      <c r="SMN71"/>
      <c r="SMO71"/>
      <c r="SMP71"/>
      <c r="SMQ71"/>
      <c r="SMR71"/>
      <c r="SMS71"/>
      <c r="SMT71"/>
      <c r="SMU71"/>
      <c r="SMV71"/>
      <c r="SMW71"/>
      <c r="SMX71"/>
      <c r="SMY71"/>
      <c r="SMZ71"/>
      <c r="SNA71"/>
      <c r="SNB71"/>
      <c r="SNC71"/>
      <c r="SND71"/>
      <c r="SNE71"/>
      <c r="SNF71"/>
      <c r="SNG71"/>
      <c r="SNH71"/>
      <c r="SNI71"/>
      <c r="SNJ71"/>
      <c r="SNK71"/>
      <c r="SNL71"/>
      <c r="SNM71"/>
      <c r="SNN71"/>
      <c r="SNO71"/>
      <c r="SNP71"/>
      <c r="SNQ71"/>
      <c r="SNR71"/>
      <c r="SNS71"/>
      <c r="SNT71"/>
      <c r="SNU71"/>
      <c r="SNV71"/>
      <c r="SNW71"/>
      <c r="SNX71"/>
      <c r="SNY71"/>
      <c r="SNZ71"/>
      <c r="SOA71"/>
      <c r="SOB71"/>
      <c r="SOC71"/>
      <c r="SOD71"/>
      <c r="SOE71"/>
      <c r="SOF71"/>
      <c r="SOG71"/>
      <c r="SOH71"/>
      <c r="SOI71"/>
      <c r="SOJ71"/>
      <c r="SOK71"/>
      <c r="SOL71"/>
      <c r="SOM71"/>
      <c r="SON71"/>
      <c r="SOO71"/>
      <c r="SOP71"/>
      <c r="SOQ71"/>
      <c r="SOR71"/>
      <c r="SOS71"/>
      <c r="SOT71"/>
      <c r="SOU71"/>
      <c r="SOV71"/>
      <c r="SOW71"/>
      <c r="SOX71"/>
      <c r="SOY71"/>
      <c r="SOZ71"/>
      <c r="SPA71"/>
      <c r="SPB71"/>
      <c r="SPC71"/>
      <c r="SPD71"/>
      <c r="SPE71"/>
      <c r="SPF71"/>
      <c r="SPG71"/>
      <c r="SPH71"/>
      <c r="SPI71"/>
      <c r="SPJ71"/>
      <c r="SPK71"/>
      <c r="SPL71"/>
      <c r="SPM71"/>
      <c r="SPN71"/>
      <c r="SPO71"/>
      <c r="SPP71"/>
      <c r="SPQ71"/>
      <c r="SPR71"/>
      <c r="SPS71"/>
      <c r="SPT71"/>
      <c r="SPU71"/>
      <c r="SPV71"/>
      <c r="SPW71"/>
      <c r="SPX71"/>
      <c r="SPY71"/>
      <c r="SPZ71"/>
      <c r="SQA71"/>
      <c r="SQB71"/>
      <c r="SQC71"/>
      <c r="SQD71"/>
      <c r="SQE71"/>
      <c r="SQF71"/>
      <c r="SQG71"/>
      <c r="SQH71"/>
      <c r="SQI71"/>
      <c r="SQJ71"/>
      <c r="SQK71"/>
      <c r="SQL71"/>
      <c r="SQM71"/>
      <c r="SQN71"/>
      <c r="SQO71"/>
      <c r="SQP71"/>
      <c r="SQQ71"/>
      <c r="SQR71"/>
      <c r="SQS71"/>
      <c r="SQT71"/>
      <c r="SQU71"/>
      <c r="SQV71"/>
      <c r="SQW71"/>
      <c r="SQX71"/>
      <c r="SQY71"/>
      <c r="SQZ71"/>
      <c r="SRA71"/>
      <c r="SRB71"/>
      <c r="SRC71"/>
      <c r="SRD71"/>
      <c r="SRE71"/>
      <c r="SRF71"/>
      <c r="SRG71"/>
      <c r="SRH71"/>
      <c r="SRI71"/>
      <c r="SRJ71"/>
      <c r="SRK71"/>
      <c r="SRL71"/>
      <c r="SRM71"/>
      <c r="SRN71"/>
      <c r="SRO71"/>
      <c r="SRP71"/>
      <c r="SRQ71"/>
      <c r="SRR71"/>
      <c r="SRS71"/>
      <c r="SRT71"/>
      <c r="SRU71"/>
      <c r="SRV71"/>
      <c r="SRW71"/>
      <c r="SRX71"/>
      <c r="SRY71"/>
      <c r="SRZ71"/>
      <c r="SSA71"/>
      <c r="SSB71"/>
      <c r="SSC71"/>
      <c r="SSD71"/>
      <c r="SSE71"/>
      <c r="SSF71"/>
      <c r="SSG71"/>
      <c r="SSH71"/>
      <c r="SSI71"/>
      <c r="SSJ71"/>
      <c r="SSK71"/>
      <c r="SSL71"/>
      <c r="SSM71"/>
      <c r="SSN71"/>
      <c r="SSO71"/>
      <c r="SSP71"/>
      <c r="SSQ71"/>
      <c r="SSR71"/>
      <c r="SSS71"/>
      <c r="SST71"/>
      <c r="SSU71"/>
      <c r="SSV71"/>
      <c r="SSW71"/>
      <c r="SSX71"/>
      <c r="SSY71"/>
      <c r="SSZ71"/>
      <c r="STA71"/>
      <c r="STB71"/>
      <c r="STC71"/>
      <c r="STD71"/>
      <c r="STE71"/>
      <c r="STF71"/>
      <c r="STG71"/>
      <c r="STH71"/>
      <c r="STI71"/>
      <c r="STJ71"/>
      <c r="STK71"/>
      <c r="STL71"/>
      <c r="STM71"/>
      <c r="STN71"/>
      <c r="STO71"/>
      <c r="STP71"/>
      <c r="STQ71"/>
      <c r="STR71"/>
      <c r="STS71"/>
      <c r="STT71"/>
      <c r="STU71"/>
      <c r="STV71"/>
      <c r="STW71"/>
      <c r="STX71"/>
      <c r="STY71"/>
      <c r="STZ71"/>
      <c r="SUA71"/>
      <c r="SUB71"/>
      <c r="SUC71"/>
      <c r="SUD71"/>
      <c r="SUE71"/>
      <c r="SUF71"/>
      <c r="SUG71"/>
      <c r="SUH71"/>
      <c r="SUI71"/>
      <c r="SUJ71"/>
      <c r="SUK71"/>
      <c r="SUL71"/>
      <c r="SUM71"/>
      <c r="SUN71"/>
      <c r="SUO71"/>
      <c r="SUP71"/>
      <c r="SUQ71"/>
      <c r="SUR71"/>
      <c r="SUS71"/>
      <c r="SUT71"/>
      <c r="SUU71"/>
      <c r="SUV71"/>
      <c r="SUW71"/>
      <c r="SUX71"/>
      <c r="SUY71"/>
      <c r="SUZ71"/>
      <c r="SVA71"/>
      <c r="SVB71"/>
      <c r="SVC71"/>
      <c r="SVD71"/>
      <c r="SVE71"/>
      <c r="SVF71"/>
      <c r="SVG71"/>
      <c r="SVH71"/>
      <c r="SVI71"/>
      <c r="SVJ71"/>
      <c r="SVK71"/>
      <c r="SVL71"/>
      <c r="SVM71"/>
      <c r="SVN71"/>
      <c r="SVO71"/>
      <c r="SVP71"/>
      <c r="SVQ71"/>
      <c r="SVR71"/>
      <c r="SVS71"/>
      <c r="SVT71"/>
      <c r="SVU71"/>
      <c r="SVV71"/>
      <c r="SVW71"/>
      <c r="SVX71"/>
      <c r="SVY71"/>
      <c r="SVZ71"/>
      <c r="SWA71"/>
      <c r="SWB71"/>
      <c r="SWC71"/>
      <c r="SWD71"/>
      <c r="SWE71"/>
      <c r="SWF71"/>
      <c r="SWG71"/>
      <c r="SWH71"/>
      <c r="SWI71"/>
      <c r="SWJ71"/>
      <c r="SWK71"/>
      <c r="SWL71"/>
      <c r="SWM71"/>
      <c r="SWN71"/>
      <c r="SWO71"/>
      <c r="SWP71"/>
      <c r="SWQ71"/>
      <c r="SWR71"/>
      <c r="SWS71"/>
      <c r="SWT71"/>
      <c r="SWU71"/>
      <c r="SWV71"/>
      <c r="SWW71"/>
      <c r="SWX71"/>
      <c r="SWY71"/>
      <c r="SWZ71"/>
      <c r="SXA71"/>
      <c r="SXB71"/>
      <c r="SXC71"/>
      <c r="SXD71"/>
      <c r="SXE71"/>
      <c r="SXF71"/>
      <c r="SXG71"/>
      <c r="SXH71"/>
      <c r="SXI71"/>
      <c r="SXJ71"/>
      <c r="SXK71"/>
      <c r="SXL71"/>
      <c r="SXM71"/>
      <c r="SXN71"/>
      <c r="SXO71"/>
      <c r="SXP71"/>
      <c r="SXQ71"/>
      <c r="SXR71"/>
      <c r="SXS71"/>
      <c r="SXT71"/>
      <c r="SXU71"/>
      <c r="SXV71"/>
      <c r="SXW71"/>
      <c r="SXX71"/>
      <c r="SXY71"/>
      <c r="SXZ71"/>
      <c r="SYA71"/>
      <c r="SYB71"/>
      <c r="SYC71"/>
      <c r="SYD71"/>
      <c r="SYE71"/>
      <c r="SYF71"/>
      <c r="SYG71"/>
      <c r="SYH71"/>
      <c r="SYI71"/>
      <c r="SYJ71"/>
      <c r="SYK71"/>
      <c r="SYL71"/>
      <c r="SYM71"/>
      <c r="SYN71"/>
      <c r="SYO71"/>
      <c r="SYP71"/>
      <c r="SYQ71"/>
      <c r="SYR71"/>
      <c r="SYS71"/>
      <c r="SYT71"/>
      <c r="SYU71"/>
      <c r="SYV71"/>
      <c r="SYW71"/>
      <c r="SYX71"/>
      <c r="SYY71"/>
      <c r="SYZ71"/>
      <c r="SZA71"/>
      <c r="SZB71"/>
      <c r="SZC71"/>
      <c r="SZD71"/>
      <c r="SZE71"/>
      <c r="SZF71"/>
      <c r="SZG71"/>
      <c r="SZH71"/>
      <c r="SZI71"/>
      <c r="SZJ71"/>
      <c r="SZK71"/>
      <c r="SZL71"/>
      <c r="SZM71"/>
      <c r="SZN71"/>
      <c r="SZO71"/>
      <c r="SZP71"/>
      <c r="SZQ71"/>
      <c r="SZR71"/>
      <c r="SZS71"/>
      <c r="SZT71"/>
      <c r="SZU71"/>
      <c r="SZV71"/>
      <c r="SZW71"/>
      <c r="SZX71"/>
      <c r="SZY71"/>
      <c r="SZZ71"/>
      <c r="TAA71"/>
      <c r="TAB71"/>
      <c r="TAC71"/>
      <c r="TAD71"/>
      <c r="TAE71"/>
      <c r="TAF71"/>
      <c r="TAG71"/>
      <c r="TAH71"/>
      <c r="TAI71"/>
      <c r="TAJ71"/>
      <c r="TAK71"/>
      <c r="TAL71"/>
      <c r="TAM71"/>
      <c r="TAN71"/>
      <c r="TAO71"/>
      <c r="TAP71"/>
      <c r="TAQ71"/>
      <c r="TAR71"/>
      <c r="TAS71"/>
      <c r="TAT71"/>
      <c r="TAU71"/>
      <c r="TAV71"/>
      <c r="TAW71"/>
      <c r="TAX71"/>
      <c r="TAY71"/>
      <c r="TAZ71"/>
      <c r="TBA71"/>
      <c r="TBB71"/>
      <c r="TBC71"/>
      <c r="TBD71"/>
      <c r="TBE71"/>
      <c r="TBF71"/>
      <c r="TBG71"/>
      <c r="TBH71"/>
      <c r="TBI71"/>
      <c r="TBJ71"/>
      <c r="TBK71"/>
      <c r="TBL71"/>
      <c r="TBM71"/>
      <c r="TBN71"/>
      <c r="TBO71"/>
      <c r="TBP71"/>
      <c r="TBQ71"/>
      <c r="TBR71"/>
      <c r="TBS71"/>
      <c r="TBT71"/>
      <c r="TBU71"/>
      <c r="TBV71"/>
      <c r="TBW71"/>
      <c r="TBX71"/>
      <c r="TBY71"/>
      <c r="TBZ71"/>
      <c r="TCA71"/>
      <c r="TCB71"/>
      <c r="TCC71"/>
      <c r="TCD71"/>
      <c r="TCE71"/>
      <c r="TCF71"/>
      <c r="TCG71"/>
      <c r="TCH71"/>
      <c r="TCI71"/>
      <c r="TCJ71"/>
      <c r="TCK71"/>
      <c r="TCL71"/>
      <c r="TCM71"/>
      <c r="TCN71"/>
      <c r="TCO71"/>
      <c r="TCP71"/>
      <c r="TCQ71"/>
      <c r="TCR71"/>
      <c r="TCS71"/>
      <c r="TCT71"/>
      <c r="TCU71"/>
      <c r="TCV71"/>
      <c r="TCW71"/>
      <c r="TCX71"/>
      <c r="TCY71"/>
      <c r="TCZ71"/>
      <c r="TDA71"/>
      <c r="TDB71"/>
      <c r="TDC71"/>
      <c r="TDD71"/>
      <c r="TDE71"/>
      <c r="TDF71"/>
      <c r="TDG71"/>
      <c r="TDH71"/>
      <c r="TDI71"/>
      <c r="TDJ71"/>
      <c r="TDK71"/>
      <c r="TDL71"/>
      <c r="TDM71"/>
      <c r="TDN71"/>
      <c r="TDO71"/>
      <c r="TDP71"/>
      <c r="TDQ71"/>
      <c r="TDR71"/>
      <c r="TDS71"/>
      <c r="TDT71"/>
      <c r="TDU71"/>
      <c r="TDV71"/>
      <c r="TDW71"/>
      <c r="TDX71"/>
      <c r="TDY71"/>
      <c r="TDZ71"/>
      <c r="TEA71"/>
      <c r="TEB71"/>
      <c r="TEC71"/>
      <c r="TED71"/>
      <c r="TEE71"/>
      <c r="TEF71"/>
      <c r="TEG71"/>
      <c r="TEH71"/>
      <c r="TEI71"/>
      <c r="TEJ71"/>
      <c r="TEK71"/>
      <c r="TEL71"/>
      <c r="TEM71"/>
      <c r="TEN71"/>
      <c r="TEO71"/>
      <c r="TEP71"/>
      <c r="TEQ71"/>
      <c r="TER71"/>
      <c r="TES71"/>
      <c r="TET71"/>
      <c r="TEU71"/>
      <c r="TEV71"/>
      <c r="TEW71"/>
      <c r="TEX71"/>
      <c r="TEY71"/>
      <c r="TEZ71"/>
      <c r="TFA71"/>
      <c r="TFB71"/>
      <c r="TFC71"/>
      <c r="TFD71"/>
      <c r="TFE71"/>
      <c r="TFF71"/>
      <c r="TFG71"/>
      <c r="TFH71"/>
      <c r="TFI71"/>
      <c r="TFJ71"/>
      <c r="TFK71"/>
      <c r="TFL71"/>
      <c r="TFM71"/>
      <c r="TFN71"/>
      <c r="TFO71"/>
      <c r="TFP71"/>
      <c r="TFQ71"/>
      <c r="TFR71"/>
      <c r="TFS71"/>
      <c r="TFT71"/>
      <c r="TFU71"/>
      <c r="TFV71"/>
      <c r="TFW71"/>
      <c r="TFX71"/>
      <c r="TFY71"/>
      <c r="TFZ71"/>
      <c r="TGA71"/>
      <c r="TGB71"/>
      <c r="TGC71"/>
      <c r="TGD71"/>
      <c r="TGE71"/>
      <c r="TGF71"/>
      <c r="TGG71"/>
      <c r="TGH71"/>
      <c r="TGI71"/>
      <c r="TGJ71"/>
      <c r="TGK71"/>
      <c r="TGL71"/>
      <c r="TGM71"/>
      <c r="TGN71"/>
      <c r="TGO71"/>
      <c r="TGP71"/>
      <c r="TGQ71"/>
      <c r="TGR71"/>
      <c r="TGS71"/>
      <c r="TGT71"/>
      <c r="TGU71"/>
      <c r="TGV71"/>
      <c r="TGW71"/>
      <c r="TGX71"/>
      <c r="TGY71"/>
      <c r="TGZ71"/>
      <c r="THA71"/>
      <c r="THB71"/>
      <c r="THC71"/>
      <c r="THD71"/>
      <c r="THE71"/>
      <c r="THF71"/>
      <c r="THG71"/>
      <c r="THH71"/>
      <c r="THI71"/>
      <c r="THJ71"/>
      <c r="THK71"/>
      <c r="THL71"/>
      <c r="THM71"/>
      <c r="THN71"/>
      <c r="THO71"/>
      <c r="THP71"/>
      <c r="THQ71"/>
      <c r="THR71"/>
      <c r="THS71"/>
      <c r="THT71"/>
      <c r="THU71"/>
      <c r="THV71"/>
      <c r="THW71"/>
      <c r="THX71"/>
      <c r="THY71"/>
      <c r="THZ71"/>
      <c r="TIA71"/>
      <c r="TIB71"/>
      <c r="TIC71"/>
      <c r="TID71"/>
      <c r="TIE71"/>
      <c r="TIF71"/>
      <c r="TIG71"/>
      <c r="TIH71"/>
      <c r="TII71"/>
      <c r="TIJ71"/>
      <c r="TIK71"/>
      <c r="TIL71"/>
      <c r="TIM71"/>
      <c r="TIN71"/>
      <c r="TIO71"/>
      <c r="TIP71"/>
      <c r="TIQ71"/>
      <c r="TIR71"/>
      <c r="TIS71"/>
      <c r="TIT71"/>
      <c r="TIU71"/>
      <c r="TIV71"/>
      <c r="TIW71"/>
      <c r="TIX71"/>
      <c r="TIY71"/>
      <c r="TIZ71"/>
      <c r="TJA71"/>
      <c r="TJB71"/>
      <c r="TJC71"/>
      <c r="TJD71"/>
      <c r="TJE71"/>
      <c r="TJF71"/>
      <c r="TJG71"/>
      <c r="TJH71"/>
      <c r="TJI71"/>
      <c r="TJJ71"/>
      <c r="TJK71"/>
      <c r="TJL71"/>
      <c r="TJM71"/>
      <c r="TJN71"/>
      <c r="TJO71"/>
      <c r="TJP71"/>
      <c r="TJQ71"/>
      <c r="TJR71"/>
      <c r="TJS71"/>
      <c r="TJT71"/>
      <c r="TJU71"/>
      <c r="TJV71"/>
      <c r="TJW71"/>
      <c r="TJX71"/>
      <c r="TJY71"/>
      <c r="TJZ71"/>
      <c r="TKA71"/>
      <c r="TKB71"/>
      <c r="TKC71"/>
      <c r="TKD71"/>
      <c r="TKE71"/>
      <c r="TKF71"/>
      <c r="TKG71"/>
      <c r="TKH71"/>
      <c r="TKI71"/>
      <c r="TKJ71"/>
      <c r="TKK71"/>
      <c r="TKL71"/>
      <c r="TKM71"/>
      <c r="TKN71"/>
      <c r="TKO71"/>
      <c r="TKP71"/>
      <c r="TKQ71"/>
      <c r="TKR71"/>
      <c r="TKS71"/>
      <c r="TKT71"/>
      <c r="TKU71"/>
      <c r="TKV71"/>
      <c r="TKW71"/>
      <c r="TKX71"/>
      <c r="TKY71"/>
      <c r="TKZ71"/>
      <c r="TLA71"/>
      <c r="TLB71"/>
      <c r="TLC71"/>
      <c r="TLD71"/>
      <c r="TLE71"/>
      <c r="TLF71"/>
      <c r="TLG71"/>
      <c r="TLH71"/>
      <c r="TLI71"/>
      <c r="TLJ71"/>
      <c r="TLK71"/>
      <c r="TLL71"/>
      <c r="TLM71"/>
      <c r="TLN71"/>
      <c r="TLO71"/>
      <c r="TLP71"/>
      <c r="TLQ71"/>
      <c r="TLR71"/>
      <c r="TLS71"/>
      <c r="TLT71"/>
      <c r="TLU71"/>
      <c r="TLV71"/>
      <c r="TLW71"/>
      <c r="TLX71"/>
      <c r="TLY71"/>
      <c r="TLZ71"/>
      <c r="TMA71"/>
      <c r="TMB71"/>
      <c r="TMC71"/>
      <c r="TMD71"/>
      <c r="TME71"/>
      <c r="TMF71"/>
      <c r="TMG71"/>
      <c r="TMH71"/>
      <c r="TMI71"/>
      <c r="TMJ71"/>
      <c r="TMK71"/>
      <c r="TML71"/>
      <c r="TMM71"/>
      <c r="TMN71"/>
      <c r="TMO71"/>
      <c r="TMP71"/>
      <c r="TMQ71"/>
      <c r="TMR71"/>
      <c r="TMS71"/>
      <c r="TMT71"/>
      <c r="TMU71"/>
      <c r="TMV71"/>
      <c r="TMW71"/>
      <c r="TMX71"/>
      <c r="TMY71"/>
      <c r="TMZ71"/>
      <c r="TNA71"/>
      <c r="TNB71"/>
      <c r="TNC71"/>
      <c r="TND71"/>
      <c r="TNE71"/>
      <c r="TNF71"/>
      <c r="TNG71"/>
      <c r="TNH71"/>
      <c r="TNI71"/>
      <c r="TNJ71"/>
      <c r="TNK71"/>
      <c r="TNL71"/>
      <c r="TNM71"/>
      <c r="TNN71"/>
      <c r="TNO71"/>
      <c r="TNP71"/>
      <c r="TNQ71"/>
      <c r="TNR71"/>
      <c r="TNS71"/>
      <c r="TNT71"/>
      <c r="TNU71"/>
      <c r="TNV71"/>
      <c r="TNW71"/>
      <c r="TNX71"/>
      <c r="TNY71"/>
      <c r="TNZ71"/>
      <c r="TOA71"/>
      <c r="TOB71"/>
      <c r="TOC71"/>
      <c r="TOD71"/>
      <c r="TOE71"/>
      <c r="TOF71"/>
      <c r="TOG71"/>
      <c r="TOH71"/>
      <c r="TOI71"/>
      <c r="TOJ71"/>
      <c r="TOK71"/>
      <c r="TOL71"/>
      <c r="TOM71"/>
      <c r="TON71"/>
      <c r="TOO71"/>
      <c r="TOP71"/>
      <c r="TOQ71"/>
      <c r="TOR71"/>
      <c r="TOS71"/>
      <c r="TOT71"/>
      <c r="TOU71"/>
      <c r="TOV71"/>
      <c r="TOW71"/>
      <c r="TOX71"/>
      <c r="TOY71"/>
      <c r="TOZ71"/>
      <c r="TPA71"/>
      <c r="TPB71"/>
      <c r="TPC71"/>
      <c r="TPD71"/>
      <c r="TPE71"/>
      <c r="TPF71"/>
      <c r="TPG71"/>
      <c r="TPH71"/>
      <c r="TPI71"/>
      <c r="TPJ71"/>
      <c r="TPK71"/>
      <c r="TPL71"/>
      <c r="TPM71"/>
      <c r="TPN71"/>
      <c r="TPO71"/>
      <c r="TPP71"/>
      <c r="TPQ71"/>
      <c r="TPR71"/>
      <c r="TPS71"/>
      <c r="TPT71"/>
      <c r="TPU71"/>
      <c r="TPV71"/>
      <c r="TPW71"/>
      <c r="TPX71"/>
      <c r="TPY71"/>
      <c r="TPZ71"/>
      <c r="TQA71"/>
      <c r="TQB71"/>
      <c r="TQC71"/>
      <c r="TQD71"/>
      <c r="TQE71"/>
      <c r="TQF71"/>
      <c r="TQG71"/>
      <c r="TQH71"/>
      <c r="TQI71"/>
      <c r="TQJ71"/>
      <c r="TQK71"/>
      <c r="TQL71"/>
      <c r="TQM71"/>
      <c r="TQN71"/>
      <c r="TQO71"/>
      <c r="TQP71"/>
      <c r="TQQ71"/>
      <c r="TQR71"/>
      <c r="TQS71"/>
      <c r="TQT71"/>
      <c r="TQU71"/>
      <c r="TQV71"/>
      <c r="TQW71"/>
      <c r="TQX71"/>
      <c r="TQY71"/>
      <c r="TQZ71"/>
      <c r="TRA71"/>
      <c r="TRB71"/>
      <c r="TRC71"/>
      <c r="TRD71"/>
      <c r="TRE71"/>
      <c r="TRF71"/>
      <c r="TRG71"/>
      <c r="TRH71"/>
      <c r="TRI71"/>
      <c r="TRJ71"/>
      <c r="TRK71"/>
      <c r="TRL71"/>
      <c r="TRM71"/>
      <c r="TRN71"/>
      <c r="TRO71"/>
      <c r="TRP71"/>
      <c r="TRQ71"/>
      <c r="TRR71"/>
      <c r="TRS71"/>
      <c r="TRT71"/>
      <c r="TRU71"/>
      <c r="TRV71"/>
      <c r="TRW71"/>
      <c r="TRX71"/>
      <c r="TRY71"/>
      <c r="TRZ71"/>
      <c r="TSA71"/>
      <c r="TSB71"/>
      <c r="TSC71"/>
      <c r="TSD71"/>
      <c r="TSE71"/>
      <c r="TSF71"/>
      <c r="TSG71"/>
      <c r="TSH71"/>
      <c r="TSI71"/>
      <c r="TSJ71"/>
      <c r="TSK71"/>
      <c r="TSL71"/>
      <c r="TSM71"/>
      <c r="TSN71"/>
      <c r="TSO71"/>
      <c r="TSP71"/>
      <c r="TSQ71"/>
      <c r="TSR71"/>
      <c r="TSS71"/>
      <c r="TST71"/>
      <c r="TSU71"/>
      <c r="TSV71"/>
      <c r="TSW71"/>
      <c r="TSX71"/>
      <c r="TSY71"/>
      <c r="TSZ71"/>
      <c r="TTA71"/>
      <c r="TTB71"/>
      <c r="TTC71"/>
      <c r="TTD71"/>
      <c r="TTE71"/>
      <c r="TTF71"/>
      <c r="TTG71"/>
      <c r="TTH71"/>
      <c r="TTI71"/>
      <c r="TTJ71"/>
      <c r="TTK71"/>
      <c r="TTL71"/>
      <c r="TTM71"/>
      <c r="TTN71"/>
      <c r="TTO71"/>
      <c r="TTP71"/>
      <c r="TTQ71"/>
      <c r="TTR71"/>
      <c r="TTS71"/>
      <c r="TTT71"/>
      <c r="TTU71"/>
      <c r="TTV71"/>
      <c r="TTW71"/>
      <c r="TTX71"/>
      <c r="TTY71"/>
      <c r="TTZ71"/>
      <c r="TUA71"/>
      <c r="TUB71"/>
      <c r="TUC71"/>
      <c r="TUD71"/>
      <c r="TUE71"/>
      <c r="TUF71"/>
      <c r="TUG71"/>
      <c r="TUH71"/>
      <c r="TUI71"/>
      <c r="TUJ71"/>
      <c r="TUK71"/>
      <c r="TUL71"/>
      <c r="TUM71"/>
      <c r="TUN71"/>
      <c r="TUO71"/>
      <c r="TUP71"/>
      <c r="TUQ71"/>
      <c r="TUR71"/>
      <c r="TUS71"/>
      <c r="TUT71"/>
      <c r="TUU71"/>
      <c r="TUV71"/>
      <c r="TUW71"/>
      <c r="TUX71"/>
      <c r="TUY71"/>
      <c r="TUZ71"/>
      <c r="TVA71"/>
      <c r="TVB71"/>
      <c r="TVC71"/>
      <c r="TVD71"/>
      <c r="TVE71"/>
      <c r="TVF71"/>
      <c r="TVG71"/>
      <c r="TVH71"/>
      <c r="TVI71"/>
      <c r="TVJ71"/>
      <c r="TVK71"/>
      <c r="TVL71"/>
      <c r="TVM71"/>
      <c r="TVN71"/>
      <c r="TVO71"/>
      <c r="TVP71"/>
      <c r="TVQ71"/>
      <c r="TVR71"/>
      <c r="TVS71"/>
      <c r="TVT71"/>
      <c r="TVU71"/>
      <c r="TVV71"/>
      <c r="TVW71"/>
      <c r="TVX71"/>
      <c r="TVY71"/>
      <c r="TVZ71"/>
      <c r="TWA71"/>
      <c r="TWB71"/>
      <c r="TWC71"/>
      <c r="TWD71"/>
      <c r="TWE71"/>
      <c r="TWF71"/>
      <c r="TWG71"/>
      <c r="TWH71"/>
      <c r="TWI71"/>
      <c r="TWJ71"/>
      <c r="TWK71"/>
      <c r="TWL71"/>
      <c r="TWM71"/>
      <c r="TWN71"/>
      <c r="TWO71"/>
      <c r="TWP71"/>
      <c r="TWQ71"/>
      <c r="TWR71"/>
      <c r="TWS71"/>
      <c r="TWT71"/>
      <c r="TWU71"/>
      <c r="TWV71"/>
      <c r="TWW71"/>
      <c r="TWX71"/>
      <c r="TWY71"/>
      <c r="TWZ71"/>
      <c r="TXA71"/>
      <c r="TXB71"/>
      <c r="TXC71"/>
      <c r="TXD71"/>
      <c r="TXE71"/>
      <c r="TXF71"/>
      <c r="TXG71"/>
      <c r="TXH71"/>
      <c r="TXI71"/>
      <c r="TXJ71"/>
      <c r="TXK71"/>
      <c r="TXL71"/>
      <c r="TXM71"/>
      <c r="TXN71"/>
      <c r="TXO71"/>
      <c r="TXP71"/>
      <c r="TXQ71"/>
      <c r="TXR71"/>
      <c r="TXS71"/>
      <c r="TXT71"/>
      <c r="TXU71"/>
      <c r="TXV71"/>
      <c r="TXW71"/>
      <c r="TXX71"/>
      <c r="TXY71"/>
      <c r="TXZ71"/>
      <c r="TYA71"/>
      <c r="TYB71"/>
      <c r="TYC71"/>
      <c r="TYD71"/>
      <c r="TYE71"/>
      <c r="TYF71"/>
      <c r="TYG71"/>
      <c r="TYH71"/>
      <c r="TYI71"/>
      <c r="TYJ71"/>
      <c r="TYK71"/>
      <c r="TYL71"/>
      <c r="TYM71"/>
      <c r="TYN71"/>
      <c r="TYO71"/>
      <c r="TYP71"/>
      <c r="TYQ71"/>
      <c r="TYR71"/>
      <c r="TYS71"/>
      <c r="TYT71"/>
      <c r="TYU71"/>
      <c r="TYV71"/>
      <c r="TYW71"/>
      <c r="TYX71"/>
      <c r="TYY71"/>
      <c r="TYZ71"/>
      <c r="TZA71"/>
      <c r="TZB71"/>
      <c r="TZC71"/>
      <c r="TZD71"/>
      <c r="TZE71"/>
      <c r="TZF71"/>
      <c r="TZG71"/>
      <c r="TZH71"/>
      <c r="TZI71"/>
      <c r="TZJ71"/>
      <c r="TZK71"/>
      <c r="TZL71"/>
      <c r="TZM71"/>
      <c r="TZN71"/>
      <c r="TZO71"/>
      <c r="TZP71"/>
      <c r="TZQ71"/>
      <c r="TZR71"/>
      <c r="TZS71"/>
      <c r="TZT71"/>
      <c r="TZU71"/>
      <c r="TZV71"/>
      <c r="TZW71"/>
      <c r="TZX71"/>
      <c r="TZY71"/>
      <c r="TZZ71"/>
      <c r="UAA71"/>
      <c r="UAB71"/>
      <c r="UAC71"/>
      <c r="UAD71"/>
      <c r="UAE71"/>
      <c r="UAF71"/>
      <c r="UAG71"/>
      <c r="UAH71"/>
      <c r="UAI71"/>
      <c r="UAJ71"/>
      <c r="UAK71"/>
      <c r="UAL71"/>
      <c r="UAM71"/>
      <c r="UAN71"/>
      <c r="UAO71"/>
      <c r="UAP71"/>
      <c r="UAQ71"/>
      <c r="UAR71"/>
      <c r="UAS71"/>
      <c r="UAT71"/>
      <c r="UAU71"/>
      <c r="UAV71"/>
      <c r="UAW71"/>
      <c r="UAX71"/>
      <c r="UAY71"/>
      <c r="UAZ71"/>
      <c r="UBA71"/>
      <c r="UBB71"/>
      <c r="UBC71"/>
      <c r="UBD71"/>
      <c r="UBE71"/>
      <c r="UBF71"/>
      <c r="UBG71"/>
      <c r="UBH71"/>
      <c r="UBI71"/>
      <c r="UBJ71"/>
      <c r="UBK71"/>
      <c r="UBL71"/>
      <c r="UBM71"/>
      <c r="UBN71"/>
      <c r="UBO71"/>
      <c r="UBP71"/>
      <c r="UBQ71"/>
      <c r="UBR71"/>
      <c r="UBS71"/>
      <c r="UBT71"/>
      <c r="UBU71"/>
      <c r="UBV71"/>
      <c r="UBW71"/>
      <c r="UBX71"/>
      <c r="UBY71"/>
      <c r="UBZ71"/>
      <c r="UCA71"/>
      <c r="UCB71"/>
      <c r="UCC71"/>
      <c r="UCD71"/>
      <c r="UCE71"/>
      <c r="UCF71"/>
      <c r="UCG71"/>
      <c r="UCH71"/>
      <c r="UCI71"/>
      <c r="UCJ71"/>
      <c r="UCK71"/>
      <c r="UCL71"/>
      <c r="UCM71"/>
      <c r="UCN71"/>
      <c r="UCO71"/>
      <c r="UCP71"/>
      <c r="UCQ71"/>
      <c r="UCR71"/>
      <c r="UCS71"/>
      <c r="UCT71"/>
      <c r="UCU71"/>
      <c r="UCV71"/>
      <c r="UCW71"/>
      <c r="UCX71"/>
      <c r="UCY71"/>
      <c r="UCZ71"/>
      <c r="UDA71"/>
      <c r="UDB71"/>
      <c r="UDC71"/>
      <c r="UDD71"/>
      <c r="UDE71"/>
      <c r="UDF71"/>
      <c r="UDG71"/>
      <c r="UDH71"/>
      <c r="UDI71"/>
      <c r="UDJ71"/>
      <c r="UDK71"/>
      <c r="UDL71"/>
      <c r="UDM71"/>
      <c r="UDN71"/>
      <c r="UDO71"/>
      <c r="UDP71"/>
      <c r="UDQ71"/>
      <c r="UDR71"/>
      <c r="UDS71"/>
      <c r="UDT71"/>
      <c r="UDU71"/>
      <c r="UDV71"/>
      <c r="UDW71"/>
      <c r="UDX71"/>
      <c r="UDY71"/>
      <c r="UDZ71"/>
      <c r="UEA71"/>
      <c r="UEB71"/>
      <c r="UEC71"/>
      <c r="UED71"/>
      <c r="UEE71"/>
      <c r="UEF71"/>
      <c r="UEG71"/>
      <c r="UEH71"/>
      <c r="UEI71"/>
      <c r="UEJ71"/>
      <c r="UEK71"/>
      <c r="UEL71"/>
      <c r="UEM71"/>
      <c r="UEN71"/>
      <c r="UEO71"/>
      <c r="UEP71"/>
      <c r="UEQ71"/>
      <c r="UER71"/>
      <c r="UES71"/>
      <c r="UET71"/>
      <c r="UEU71"/>
      <c r="UEV71"/>
      <c r="UEW71"/>
      <c r="UEX71"/>
      <c r="UEY71"/>
      <c r="UEZ71"/>
      <c r="UFA71"/>
      <c r="UFB71"/>
      <c r="UFC71"/>
      <c r="UFD71"/>
      <c r="UFE71"/>
      <c r="UFF71"/>
      <c r="UFG71"/>
      <c r="UFH71"/>
      <c r="UFI71"/>
      <c r="UFJ71"/>
      <c r="UFK71"/>
      <c r="UFL71"/>
      <c r="UFM71"/>
      <c r="UFN71"/>
      <c r="UFO71"/>
      <c r="UFP71"/>
      <c r="UFQ71"/>
      <c r="UFR71"/>
      <c r="UFS71"/>
      <c r="UFT71"/>
      <c r="UFU71"/>
      <c r="UFV71"/>
      <c r="UFW71"/>
      <c r="UFX71"/>
      <c r="UFY71"/>
      <c r="UFZ71"/>
      <c r="UGA71"/>
      <c r="UGB71"/>
      <c r="UGC71"/>
      <c r="UGD71"/>
      <c r="UGE71"/>
      <c r="UGF71"/>
      <c r="UGG71"/>
      <c r="UGH71"/>
      <c r="UGI71"/>
      <c r="UGJ71"/>
      <c r="UGK71"/>
      <c r="UGL71"/>
      <c r="UGM71"/>
      <c r="UGN71"/>
      <c r="UGO71"/>
      <c r="UGP71"/>
      <c r="UGQ71"/>
      <c r="UGR71"/>
      <c r="UGS71"/>
      <c r="UGT71"/>
      <c r="UGU71"/>
      <c r="UGV71"/>
      <c r="UGW71"/>
      <c r="UGX71"/>
      <c r="UGY71"/>
      <c r="UGZ71"/>
      <c r="UHA71"/>
      <c r="UHB71"/>
      <c r="UHC71"/>
      <c r="UHD71"/>
      <c r="UHE71"/>
      <c r="UHF71"/>
      <c r="UHG71"/>
      <c r="UHH71"/>
      <c r="UHI71"/>
      <c r="UHJ71"/>
      <c r="UHK71"/>
      <c r="UHL71"/>
      <c r="UHM71"/>
      <c r="UHN71"/>
      <c r="UHO71"/>
      <c r="UHP71"/>
      <c r="UHQ71"/>
      <c r="UHR71"/>
      <c r="UHS71"/>
      <c r="UHT71"/>
      <c r="UHU71"/>
      <c r="UHV71"/>
      <c r="UHW71"/>
      <c r="UHX71"/>
      <c r="UHY71"/>
      <c r="UHZ71"/>
      <c r="UIA71"/>
      <c r="UIB71"/>
      <c r="UIC71"/>
      <c r="UID71"/>
      <c r="UIE71"/>
      <c r="UIF71"/>
      <c r="UIG71"/>
      <c r="UIH71"/>
      <c r="UII71"/>
      <c r="UIJ71"/>
      <c r="UIK71"/>
      <c r="UIL71"/>
      <c r="UIM71"/>
      <c r="UIN71"/>
      <c r="UIO71"/>
      <c r="UIP71"/>
      <c r="UIQ71"/>
      <c r="UIR71"/>
      <c r="UIS71"/>
      <c r="UIT71"/>
      <c r="UIU71"/>
      <c r="UIV71"/>
      <c r="UIW71"/>
      <c r="UIX71"/>
      <c r="UIY71"/>
      <c r="UIZ71"/>
      <c r="UJA71"/>
      <c r="UJB71"/>
      <c r="UJC71"/>
      <c r="UJD71"/>
      <c r="UJE71"/>
      <c r="UJF71"/>
      <c r="UJG71"/>
      <c r="UJH71"/>
      <c r="UJI71"/>
      <c r="UJJ71"/>
      <c r="UJK71"/>
      <c r="UJL71"/>
      <c r="UJM71"/>
      <c r="UJN71"/>
      <c r="UJO71"/>
      <c r="UJP71"/>
      <c r="UJQ71"/>
      <c r="UJR71"/>
      <c r="UJS71"/>
      <c r="UJT71"/>
      <c r="UJU71"/>
      <c r="UJV71"/>
      <c r="UJW71"/>
      <c r="UJX71"/>
      <c r="UJY71"/>
      <c r="UJZ71"/>
      <c r="UKA71"/>
      <c r="UKB71"/>
      <c r="UKC71"/>
      <c r="UKD71"/>
      <c r="UKE71"/>
      <c r="UKF71"/>
      <c r="UKG71"/>
      <c r="UKH71"/>
      <c r="UKI71"/>
      <c r="UKJ71"/>
      <c r="UKK71"/>
      <c r="UKL71"/>
      <c r="UKM71"/>
      <c r="UKN71"/>
      <c r="UKO71"/>
      <c r="UKP71"/>
      <c r="UKQ71"/>
      <c r="UKR71"/>
      <c r="UKS71"/>
      <c r="UKT71"/>
      <c r="UKU71"/>
      <c r="UKV71"/>
      <c r="UKW71"/>
      <c r="UKX71"/>
      <c r="UKY71"/>
      <c r="UKZ71"/>
      <c r="ULA71"/>
      <c r="ULB71"/>
      <c r="ULC71"/>
      <c r="ULD71"/>
      <c r="ULE71"/>
      <c r="ULF71"/>
      <c r="ULG71"/>
      <c r="ULH71"/>
      <c r="ULI71"/>
      <c r="ULJ71"/>
      <c r="ULK71"/>
      <c r="ULL71"/>
      <c r="ULM71"/>
      <c r="ULN71"/>
      <c r="ULO71"/>
      <c r="ULP71"/>
      <c r="ULQ71"/>
      <c r="ULR71"/>
      <c r="ULS71"/>
      <c r="ULT71"/>
      <c r="ULU71"/>
      <c r="ULV71"/>
      <c r="ULW71"/>
      <c r="ULX71"/>
      <c r="ULY71"/>
      <c r="ULZ71"/>
      <c r="UMA71"/>
      <c r="UMB71"/>
      <c r="UMC71"/>
      <c r="UMD71"/>
      <c r="UME71"/>
      <c r="UMF71"/>
      <c r="UMG71"/>
      <c r="UMH71"/>
      <c r="UMI71"/>
      <c r="UMJ71"/>
      <c r="UMK71"/>
      <c r="UML71"/>
      <c r="UMM71"/>
      <c r="UMN71"/>
      <c r="UMO71"/>
      <c r="UMP71"/>
      <c r="UMQ71"/>
      <c r="UMR71"/>
      <c r="UMS71"/>
      <c r="UMT71"/>
      <c r="UMU71"/>
      <c r="UMV71"/>
      <c r="UMW71"/>
      <c r="UMX71"/>
      <c r="UMY71"/>
      <c r="UMZ71"/>
      <c r="UNA71"/>
      <c r="UNB71"/>
      <c r="UNC71"/>
      <c r="UND71"/>
      <c r="UNE71"/>
      <c r="UNF71"/>
      <c r="UNG71"/>
      <c r="UNH71"/>
      <c r="UNI71"/>
      <c r="UNJ71"/>
      <c r="UNK71"/>
      <c r="UNL71"/>
      <c r="UNM71"/>
      <c r="UNN71"/>
      <c r="UNO71"/>
      <c r="UNP71"/>
      <c r="UNQ71"/>
      <c r="UNR71"/>
      <c r="UNS71"/>
      <c r="UNT71"/>
      <c r="UNU71"/>
      <c r="UNV71"/>
      <c r="UNW71"/>
      <c r="UNX71"/>
      <c r="UNY71"/>
      <c r="UNZ71"/>
      <c r="UOA71"/>
      <c r="UOB71"/>
      <c r="UOC71"/>
      <c r="UOD71"/>
      <c r="UOE71"/>
      <c r="UOF71"/>
      <c r="UOG71"/>
      <c r="UOH71"/>
      <c r="UOI71"/>
      <c r="UOJ71"/>
      <c r="UOK71"/>
      <c r="UOL71"/>
      <c r="UOM71"/>
      <c r="UON71"/>
      <c r="UOO71"/>
      <c r="UOP71"/>
      <c r="UOQ71"/>
      <c r="UOR71"/>
      <c r="UOS71"/>
      <c r="UOT71"/>
      <c r="UOU71"/>
      <c r="UOV71"/>
      <c r="UOW71"/>
      <c r="UOX71"/>
      <c r="UOY71"/>
      <c r="UOZ71"/>
      <c r="UPA71"/>
      <c r="UPB71"/>
      <c r="UPC71"/>
      <c r="UPD71"/>
      <c r="UPE71"/>
      <c r="UPF71"/>
      <c r="UPG71"/>
      <c r="UPH71"/>
      <c r="UPI71"/>
      <c r="UPJ71"/>
      <c r="UPK71"/>
      <c r="UPL71"/>
      <c r="UPM71"/>
      <c r="UPN71"/>
      <c r="UPO71"/>
      <c r="UPP71"/>
      <c r="UPQ71"/>
      <c r="UPR71"/>
      <c r="UPS71"/>
      <c r="UPT71"/>
      <c r="UPU71"/>
      <c r="UPV71"/>
      <c r="UPW71"/>
      <c r="UPX71"/>
      <c r="UPY71"/>
      <c r="UPZ71"/>
      <c r="UQA71"/>
      <c r="UQB71"/>
      <c r="UQC71"/>
      <c r="UQD71"/>
      <c r="UQE71"/>
      <c r="UQF71"/>
      <c r="UQG71"/>
      <c r="UQH71"/>
      <c r="UQI71"/>
      <c r="UQJ71"/>
      <c r="UQK71"/>
      <c r="UQL71"/>
      <c r="UQM71"/>
      <c r="UQN71"/>
      <c r="UQO71"/>
      <c r="UQP71"/>
      <c r="UQQ71"/>
      <c r="UQR71"/>
      <c r="UQS71"/>
      <c r="UQT71"/>
      <c r="UQU71"/>
      <c r="UQV71"/>
      <c r="UQW71"/>
      <c r="UQX71"/>
      <c r="UQY71"/>
      <c r="UQZ71"/>
      <c r="URA71"/>
      <c r="URB71"/>
      <c r="URC71"/>
      <c r="URD71"/>
      <c r="URE71"/>
      <c r="URF71"/>
      <c r="URG71"/>
      <c r="URH71"/>
      <c r="URI71"/>
      <c r="URJ71"/>
      <c r="URK71"/>
      <c r="URL71"/>
      <c r="URM71"/>
      <c r="URN71"/>
      <c r="URO71"/>
      <c r="URP71"/>
      <c r="URQ71"/>
      <c r="URR71"/>
      <c r="URS71"/>
      <c r="URT71"/>
      <c r="URU71"/>
      <c r="URV71"/>
      <c r="URW71"/>
      <c r="URX71"/>
      <c r="URY71"/>
      <c r="URZ71"/>
      <c r="USA71"/>
      <c r="USB71"/>
      <c r="USC71"/>
      <c r="USD71"/>
      <c r="USE71"/>
      <c r="USF71"/>
      <c r="USG71"/>
      <c r="USH71"/>
      <c r="USI71"/>
      <c r="USJ71"/>
      <c r="USK71"/>
      <c r="USL71"/>
      <c r="USM71"/>
      <c r="USN71"/>
      <c r="USO71"/>
      <c r="USP71"/>
      <c r="USQ71"/>
      <c r="USR71"/>
      <c r="USS71"/>
      <c r="UST71"/>
      <c r="USU71"/>
      <c r="USV71"/>
      <c r="USW71"/>
      <c r="USX71"/>
      <c r="USY71"/>
      <c r="USZ71"/>
      <c r="UTA71"/>
      <c r="UTB71"/>
      <c r="UTC71"/>
      <c r="UTD71"/>
      <c r="UTE71"/>
      <c r="UTF71"/>
      <c r="UTG71"/>
      <c r="UTH71"/>
      <c r="UTI71"/>
      <c r="UTJ71"/>
      <c r="UTK71"/>
      <c r="UTL71"/>
      <c r="UTM71"/>
      <c r="UTN71"/>
      <c r="UTO71"/>
      <c r="UTP71"/>
      <c r="UTQ71"/>
      <c r="UTR71"/>
      <c r="UTS71"/>
      <c r="UTT71"/>
      <c r="UTU71"/>
      <c r="UTV71"/>
      <c r="UTW71"/>
      <c r="UTX71"/>
      <c r="UTY71"/>
      <c r="UTZ71"/>
      <c r="UUA71"/>
      <c r="UUB71"/>
      <c r="UUC71"/>
      <c r="UUD71"/>
      <c r="UUE71"/>
      <c r="UUF71"/>
      <c r="UUG71"/>
      <c r="UUH71"/>
      <c r="UUI71"/>
      <c r="UUJ71"/>
      <c r="UUK71"/>
      <c r="UUL71"/>
      <c r="UUM71"/>
      <c r="UUN71"/>
      <c r="UUO71"/>
      <c r="UUP71"/>
      <c r="UUQ71"/>
      <c r="UUR71"/>
      <c r="UUS71"/>
      <c r="UUT71"/>
      <c r="UUU71"/>
      <c r="UUV71"/>
      <c r="UUW71"/>
      <c r="UUX71"/>
      <c r="UUY71"/>
      <c r="UUZ71"/>
      <c r="UVA71"/>
      <c r="UVB71"/>
      <c r="UVC71"/>
      <c r="UVD71"/>
      <c r="UVE71"/>
      <c r="UVF71"/>
      <c r="UVG71"/>
      <c r="UVH71"/>
      <c r="UVI71"/>
      <c r="UVJ71"/>
      <c r="UVK71"/>
      <c r="UVL71"/>
      <c r="UVM71"/>
      <c r="UVN71"/>
      <c r="UVO71"/>
      <c r="UVP71"/>
      <c r="UVQ71"/>
      <c r="UVR71"/>
      <c r="UVS71"/>
      <c r="UVT71"/>
      <c r="UVU71"/>
      <c r="UVV71"/>
      <c r="UVW71"/>
      <c r="UVX71"/>
      <c r="UVY71"/>
      <c r="UVZ71"/>
      <c r="UWA71"/>
      <c r="UWB71"/>
      <c r="UWC71"/>
      <c r="UWD71"/>
      <c r="UWE71"/>
      <c r="UWF71"/>
      <c r="UWG71"/>
      <c r="UWH71"/>
      <c r="UWI71"/>
      <c r="UWJ71"/>
      <c r="UWK71"/>
      <c r="UWL71"/>
      <c r="UWM71"/>
      <c r="UWN71"/>
      <c r="UWO71"/>
      <c r="UWP71"/>
      <c r="UWQ71"/>
      <c r="UWR71"/>
      <c r="UWS71"/>
      <c r="UWT71"/>
      <c r="UWU71"/>
      <c r="UWV71"/>
      <c r="UWW71"/>
      <c r="UWX71"/>
      <c r="UWY71"/>
      <c r="UWZ71"/>
      <c r="UXA71"/>
      <c r="UXB71"/>
      <c r="UXC71"/>
      <c r="UXD71"/>
      <c r="UXE71"/>
      <c r="UXF71"/>
      <c r="UXG71"/>
      <c r="UXH71"/>
      <c r="UXI71"/>
      <c r="UXJ71"/>
      <c r="UXK71"/>
      <c r="UXL71"/>
      <c r="UXM71"/>
      <c r="UXN71"/>
      <c r="UXO71"/>
      <c r="UXP71"/>
      <c r="UXQ71"/>
      <c r="UXR71"/>
      <c r="UXS71"/>
      <c r="UXT71"/>
      <c r="UXU71"/>
      <c r="UXV71"/>
      <c r="UXW71"/>
      <c r="UXX71"/>
      <c r="UXY71"/>
      <c r="UXZ71"/>
      <c r="UYA71"/>
      <c r="UYB71"/>
      <c r="UYC71"/>
      <c r="UYD71"/>
      <c r="UYE71"/>
      <c r="UYF71"/>
      <c r="UYG71"/>
      <c r="UYH71"/>
      <c r="UYI71"/>
      <c r="UYJ71"/>
      <c r="UYK71"/>
      <c r="UYL71"/>
      <c r="UYM71"/>
      <c r="UYN71"/>
      <c r="UYO71"/>
      <c r="UYP71"/>
      <c r="UYQ71"/>
      <c r="UYR71"/>
      <c r="UYS71"/>
      <c r="UYT71"/>
      <c r="UYU71"/>
      <c r="UYV71"/>
      <c r="UYW71"/>
      <c r="UYX71"/>
      <c r="UYY71"/>
      <c r="UYZ71"/>
      <c r="UZA71"/>
      <c r="UZB71"/>
      <c r="UZC71"/>
      <c r="UZD71"/>
      <c r="UZE71"/>
      <c r="UZF71"/>
      <c r="UZG71"/>
      <c r="UZH71"/>
      <c r="UZI71"/>
      <c r="UZJ71"/>
      <c r="UZK71"/>
      <c r="UZL71"/>
      <c r="UZM71"/>
      <c r="UZN71"/>
      <c r="UZO71"/>
      <c r="UZP71"/>
      <c r="UZQ71"/>
      <c r="UZR71"/>
      <c r="UZS71"/>
      <c r="UZT71"/>
      <c r="UZU71"/>
      <c r="UZV71"/>
      <c r="UZW71"/>
      <c r="UZX71"/>
      <c r="UZY71"/>
      <c r="UZZ71"/>
      <c r="VAA71"/>
      <c r="VAB71"/>
      <c r="VAC71"/>
      <c r="VAD71"/>
      <c r="VAE71"/>
      <c r="VAF71"/>
      <c r="VAG71"/>
      <c r="VAH71"/>
      <c r="VAI71"/>
      <c r="VAJ71"/>
      <c r="VAK71"/>
      <c r="VAL71"/>
      <c r="VAM71"/>
      <c r="VAN71"/>
      <c r="VAO71"/>
      <c r="VAP71"/>
      <c r="VAQ71"/>
      <c r="VAR71"/>
      <c r="VAS71"/>
      <c r="VAT71"/>
      <c r="VAU71"/>
      <c r="VAV71"/>
      <c r="VAW71"/>
      <c r="VAX71"/>
      <c r="VAY71"/>
      <c r="VAZ71"/>
      <c r="VBA71"/>
      <c r="VBB71"/>
      <c r="VBC71"/>
      <c r="VBD71"/>
      <c r="VBE71"/>
      <c r="VBF71"/>
      <c r="VBG71"/>
      <c r="VBH71"/>
      <c r="VBI71"/>
      <c r="VBJ71"/>
      <c r="VBK71"/>
      <c r="VBL71"/>
      <c r="VBM71"/>
      <c r="VBN71"/>
      <c r="VBO71"/>
      <c r="VBP71"/>
      <c r="VBQ71"/>
      <c r="VBR71"/>
      <c r="VBS71"/>
      <c r="VBT71"/>
      <c r="VBU71"/>
      <c r="VBV71"/>
      <c r="VBW71"/>
      <c r="VBX71"/>
      <c r="VBY71"/>
      <c r="VBZ71"/>
      <c r="VCA71"/>
      <c r="VCB71"/>
      <c r="VCC71"/>
      <c r="VCD71"/>
      <c r="VCE71"/>
      <c r="VCF71"/>
      <c r="VCG71"/>
      <c r="VCH71"/>
      <c r="VCI71"/>
      <c r="VCJ71"/>
      <c r="VCK71"/>
      <c r="VCL71"/>
      <c r="VCM71"/>
      <c r="VCN71"/>
      <c r="VCO71"/>
      <c r="VCP71"/>
      <c r="VCQ71"/>
      <c r="VCR71"/>
      <c r="VCS71"/>
      <c r="VCT71"/>
      <c r="VCU71"/>
      <c r="VCV71"/>
      <c r="VCW71"/>
      <c r="VCX71"/>
      <c r="VCY71"/>
      <c r="VCZ71"/>
      <c r="VDA71"/>
      <c r="VDB71"/>
      <c r="VDC71"/>
      <c r="VDD71"/>
      <c r="VDE71"/>
      <c r="VDF71"/>
      <c r="VDG71"/>
      <c r="VDH71"/>
      <c r="VDI71"/>
      <c r="VDJ71"/>
      <c r="VDK71"/>
      <c r="VDL71"/>
      <c r="VDM71"/>
      <c r="VDN71"/>
      <c r="VDO71"/>
      <c r="VDP71"/>
      <c r="VDQ71"/>
      <c r="VDR71"/>
      <c r="VDS71"/>
      <c r="VDT71"/>
      <c r="VDU71"/>
      <c r="VDV71"/>
      <c r="VDW71"/>
      <c r="VDX71"/>
      <c r="VDY71"/>
      <c r="VDZ71"/>
      <c r="VEA71"/>
      <c r="VEB71"/>
      <c r="VEC71"/>
      <c r="VED71"/>
      <c r="VEE71"/>
      <c r="VEF71"/>
      <c r="VEG71"/>
      <c r="VEH71"/>
      <c r="VEI71"/>
      <c r="VEJ71"/>
      <c r="VEK71"/>
      <c r="VEL71"/>
      <c r="VEM71"/>
      <c r="VEN71"/>
      <c r="VEO71"/>
      <c r="VEP71"/>
      <c r="VEQ71"/>
      <c r="VER71"/>
      <c r="VES71"/>
      <c r="VET71"/>
      <c r="VEU71"/>
      <c r="VEV71"/>
      <c r="VEW71"/>
      <c r="VEX71"/>
      <c r="VEY71"/>
      <c r="VEZ71"/>
      <c r="VFA71"/>
      <c r="VFB71"/>
      <c r="VFC71"/>
      <c r="VFD71"/>
      <c r="VFE71"/>
      <c r="VFF71"/>
      <c r="VFG71"/>
      <c r="VFH71"/>
      <c r="VFI71"/>
      <c r="VFJ71"/>
      <c r="VFK71"/>
      <c r="VFL71"/>
      <c r="VFM71"/>
      <c r="VFN71"/>
      <c r="VFO71"/>
      <c r="VFP71"/>
      <c r="VFQ71"/>
      <c r="VFR71"/>
      <c r="VFS71"/>
      <c r="VFT71"/>
      <c r="VFU71"/>
      <c r="VFV71"/>
      <c r="VFW71"/>
      <c r="VFX71"/>
      <c r="VFY71"/>
      <c r="VFZ71"/>
      <c r="VGA71"/>
      <c r="VGB71"/>
      <c r="VGC71"/>
      <c r="VGD71"/>
      <c r="VGE71"/>
      <c r="VGF71"/>
      <c r="VGG71"/>
      <c r="VGH71"/>
      <c r="VGI71"/>
      <c r="VGJ71"/>
      <c r="VGK71"/>
      <c r="VGL71"/>
      <c r="VGM71"/>
      <c r="VGN71"/>
      <c r="VGO71"/>
      <c r="VGP71"/>
      <c r="VGQ71"/>
      <c r="VGR71"/>
      <c r="VGS71"/>
      <c r="VGT71"/>
      <c r="VGU71"/>
      <c r="VGV71"/>
      <c r="VGW71"/>
      <c r="VGX71"/>
      <c r="VGY71"/>
      <c r="VGZ71"/>
      <c r="VHA71"/>
      <c r="VHB71"/>
      <c r="VHC71"/>
      <c r="VHD71"/>
      <c r="VHE71"/>
      <c r="VHF71"/>
      <c r="VHG71"/>
      <c r="VHH71"/>
      <c r="VHI71"/>
      <c r="VHJ71"/>
      <c r="VHK71"/>
      <c r="VHL71"/>
      <c r="VHM71"/>
      <c r="VHN71"/>
      <c r="VHO71"/>
      <c r="VHP71"/>
      <c r="VHQ71"/>
      <c r="VHR71"/>
      <c r="VHS71"/>
      <c r="VHT71"/>
      <c r="VHU71"/>
      <c r="VHV71"/>
      <c r="VHW71"/>
      <c r="VHX71"/>
      <c r="VHY71"/>
      <c r="VHZ71"/>
      <c r="VIA71"/>
      <c r="VIB71"/>
      <c r="VIC71"/>
      <c r="VID71"/>
      <c r="VIE71"/>
      <c r="VIF71"/>
      <c r="VIG71"/>
      <c r="VIH71"/>
      <c r="VII71"/>
      <c r="VIJ71"/>
      <c r="VIK71"/>
      <c r="VIL71"/>
      <c r="VIM71"/>
      <c r="VIN71"/>
      <c r="VIO71"/>
      <c r="VIP71"/>
      <c r="VIQ71"/>
      <c r="VIR71"/>
      <c r="VIS71"/>
      <c r="VIT71"/>
      <c r="VIU71"/>
      <c r="VIV71"/>
      <c r="VIW71"/>
      <c r="VIX71"/>
      <c r="VIY71"/>
      <c r="VIZ71"/>
      <c r="VJA71"/>
      <c r="VJB71"/>
      <c r="VJC71"/>
      <c r="VJD71"/>
      <c r="VJE71"/>
      <c r="VJF71"/>
      <c r="VJG71"/>
      <c r="VJH71"/>
      <c r="VJI71"/>
      <c r="VJJ71"/>
      <c r="VJK71"/>
      <c r="VJL71"/>
      <c r="VJM71"/>
      <c r="VJN71"/>
      <c r="VJO71"/>
      <c r="VJP71"/>
      <c r="VJQ71"/>
      <c r="VJR71"/>
      <c r="VJS71"/>
      <c r="VJT71"/>
      <c r="VJU71"/>
      <c r="VJV71"/>
      <c r="VJW71"/>
      <c r="VJX71"/>
      <c r="VJY71"/>
      <c r="VJZ71"/>
      <c r="VKA71"/>
      <c r="VKB71"/>
      <c r="VKC71"/>
      <c r="VKD71"/>
      <c r="VKE71"/>
      <c r="VKF71"/>
      <c r="VKG71"/>
      <c r="VKH71"/>
      <c r="VKI71"/>
      <c r="VKJ71"/>
      <c r="VKK71"/>
      <c r="VKL71"/>
      <c r="VKM71"/>
      <c r="VKN71"/>
      <c r="VKO71"/>
      <c r="VKP71"/>
      <c r="VKQ71"/>
      <c r="VKR71"/>
      <c r="VKS71"/>
      <c r="VKT71"/>
      <c r="VKU71"/>
      <c r="VKV71"/>
      <c r="VKW71"/>
      <c r="VKX71"/>
      <c r="VKY71"/>
      <c r="VKZ71"/>
      <c r="VLA71"/>
      <c r="VLB71"/>
      <c r="VLC71"/>
      <c r="VLD71"/>
      <c r="VLE71"/>
      <c r="VLF71"/>
      <c r="VLG71"/>
      <c r="VLH71"/>
      <c r="VLI71"/>
      <c r="VLJ71"/>
      <c r="VLK71"/>
      <c r="VLL71"/>
      <c r="VLM71"/>
      <c r="VLN71"/>
      <c r="VLO71"/>
      <c r="VLP71"/>
      <c r="VLQ71"/>
      <c r="VLR71"/>
      <c r="VLS71"/>
      <c r="VLT71"/>
      <c r="VLU71"/>
      <c r="VLV71"/>
      <c r="VLW71"/>
      <c r="VLX71"/>
      <c r="VLY71"/>
      <c r="VLZ71"/>
      <c r="VMA71"/>
      <c r="VMB71"/>
      <c r="VMC71"/>
      <c r="VMD71"/>
      <c r="VME71"/>
      <c r="VMF71"/>
      <c r="VMG71"/>
      <c r="VMH71"/>
      <c r="VMI71"/>
      <c r="VMJ71"/>
      <c r="VMK71"/>
      <c r="VML71"/>
      <c r="VMM71"/>
      <c r="VMN71"/>
      <c r="VMO71"/>
      <c r="VMP71"/>
      <c r="VMQ71"/>
      <c r="VMR71"/>
      <c r="VMS71"/>
      <c r="VMT71"/>
      <c r="VMU71"/>
      <c r="VMV71"/>
      <c r="VMW71"/>
      <c r="VMX71"/>
      <c r="VMY71"/>
      <c r="VMZ71"/>
      <c r="VNA71"/>
      <c r="VNB71"/>
      <c r="VNC71"/>
      <c r="VND71"/>
      <c r="VNE71"/>
      <c r="VNF71"/>
      <c r="VNG71"/>
      <c r="VNH71"/>
      <c r="VNI71"/>
      <c r="VNJ71"/>
      <c r="VNK71"/>
      <c r="VNL71"/>
      <c r="VNM71"/>
      <c r="VNN71"/>
      <c r="VNO71"/>
      <c r="VNP71"/>
      <c r="VNQ71"/>
      <c r="VNR71"/>
      <c r="VNS71"/>
      <c r="VNT71"/>
      <c r="VNU71"/>
      <c r="VNV71"/>
      <c r="VNW71"/>
      <c r="VNX71"/>
      <c r="VNY71"/>
      <c r="VNZ71"/>
      <c r="VOA71"/>
      <c r="VOB71"/>
      <c r="VOC71"/>
      <c r="VOD71"/>
      <c r="VOE71"/>
      <c r="VOF71"/>
      <c r="VOG71"/>
      <c r="VOH71"/>
      <c r="VOI71"/>
      <c r="VOJ71"/>
      <c r="VOK71"/>
      <c r="VOL71"/>
      <c r="VOM71"/>
      <c r="VON71"/>
      <c r="VOO71"/>
      <c r="VOP71"/>
      <c r="VOQ71"/>
      <c r="VOR71"/>
      <c r="VOS71"/>
      <c r="VOT71"/>
      <c r="VOU71"/>
      <c r="VOV71"/>
      <c r="VOW71"/>
      <c r="VOX71"/>
      <c r="VOY71"/>
      <c r="VOZ71"/>
      <c r="VPA71"/>
      <c r="VPB71"/>
      <c r="VPC71"/>
      <c r="VPD71"/>
      <c r="VPE71"/>
      <c r="VPF71"/>
      <c r="VPG71"/>
      <c r="VPH71"/>
      <c r="VPI71"/>
      <c r="VPJ71"/>
      <c r="VPK71"/>
      <c r="VPL71"/>
      <c r="VPM71"/>
      <c r="VPN71"/>
      <c r="VPO71"/>
      <c r="VPP71"/>
      <c r="VPQ71"/>
      <c r="VPR71"/>
      <c r="VPS71"/>
      <c r="VPT71"/>
      <c r="VPU71"/>
      <c r="VPV71"/>
      <c r="VPW71"/>
      <c r="VPX71"/>
      <c r="VPY71"/>
      <c r="VPZ71"/>
      <c r="VQA71"/>
      <c r="VQB71"/>
      <c r="VQC71"/>
      <c r="VQD71"/>
      <c r="VQE71"/>
      <c r="VQF71"/>
      <c r="VQG71"/>
      <c r="VQH71"/>
      <c r="VQI71"/>
      <c r="VQJ71"/>
      <c r="VQK71"/>
      <c r="VQL71"/>
      <c r="VQM71"/>
      <c r="VQN71"/>
      <c r="VQO71"/>
      <c r="VQP71"/>
      <c r="VQQ71"/>
      <c r="VQR71"/>
      <c r="VQS71"/>
      <c r="VQT71"/>
      <c r="VQU71"/>
      <c r="VQV71"/>
      <c r="VQW71"/>
      <c r="VQX71"/>
      <c r="VQY71"/>
      <c r="VQZ71"/>
      <c r="VRA71"/>
      <c r="VRB71"/>
      <c r="VRC71"/>
      <c r="VRD71"/>
      <c r="VRE71"/>
      <c r="VRF71"/>
      <c r="VRG71"/>
      <c r="VRH71"/>
      <c r="VRI71"/>
      <c r="VRJ71"/>
      <c r="VRK71"/>
      <c r="VRL71"/>
      <c r="VRM71"/>
      <c r="VRN71"/>
      <c r="VRO71"/>
      <c r="VRP71"/>
      <c r="VRQ71"/>
      <c r="VRR71"/>
      <c r="VRS71"/>
      <c r="VRT71"/>
      <c r="VRU71"/>
      <c r="VRV71"/>
      <c r="VRW71"/>
      <c r="VRX71"/>
      <c r="VRY71"/>
      <c r="VRZ71"/>
      <c r="VSA71"/>
      <c r="VSB71"/>
      <c r="VSC71"/>
      <c r="VSD71"/>
      <c r="VSE71"/>
      <c r="VSF71"/>
      <c r="VSG71"/>
      <c r="VSH71"/>
      <c r="VSI71"/>
      <c r="VSJ71"/>
      <c r="VSK71"/>
      <c r="VSL71"/>
      <c r="VSM71"/>
      <c r="VSN71"/>
      <c r="VSO71"/>
      <c r="VSP71"/>
      <c r="VSQ71"/>
      <c r="VSR71"/>
      <c r="VSS71"/>
      <c r="VST71"/>
      <c r="VSU71"/>
      <c r="VSV71"/>
      <c r="VSW71"/>
      <c r="VSX71"/>
      <c r="VSY71"/>
      <c r="VSZ71"/>
      <c r="VTA71"/>
      <c r="VTB71"/>
      <c r="VTC71"/>
      <c r="VTD71"/>
      <c r="VTE71"/>
      <c r="VTF71"/>
      <c r="VTG71"/>
      <c r="VTH71"/>
      <c r="VTI71"/>
      <c r="VTJ71"/>
      <c r="VTK71"/>
      <c r="VTL71"/>
      <c r="VTM71"/>
      <c r="VTN71"/>
      <c r="VTO71"/>
      <c r="VTP71"/>
      <c r="VTQ71"/>
      <c r="VTR71"/>
      <c r="VTS71"/>
      <c r="VTT71"/>
      <c r="VTU71"/>
      <c r="VTV71"/>
      <c r="VTW71"/>
      <c r="VTX71"/>
      <c r="VTY71"/>
      <c r="VTZ71"/>
      <c r="VUA71"/>
      <c r="VUB71"/>
      <c r="VUC71"/>
      <c r="VUD71"/>
      <c r="VUE71"/>
      <c r="VUF71"/>
      <c r="VUG71"/>
      <c r="VUH71"/>
      <c r="VUI71"/>
      <c r="VUJ71"/>
      <c r="VUK71"/>
      <c r="VUL71"/>
      <c r="VUM71"/>
      <c r="VUN71"/>
      <c r="VUO71"/>
      <c r="VUP71"/>
      <c r="VUQ71"/>
      <c r="VUR71"/>
      <c r="VUS71"/>
      <c r="VUT71"/>
      <c r="VUU71"/>
      <c r="VUV71"/>
      <c r="VUW71"/>
      <c r="VUX71"/>
      <c r="VUY71"/>
      <c r="VUZ71"/>
      <c r="VVA71"/>
      <c r="VVB71"/>
      <c r="VVC71"/>
      <c r="VVD71"/>
      <c r="VVE71"/>
      <c r="VVF71"/>
      <c r="VVG71"/>
      <c r="VVH71"/>
      <c r="VVI71"/>
      <c r="VVJ71"/>
      <c r="VVK71"/>
      <c r="VVL71"/>
      <c r="VVM71"/>
      <c r="VVN71"/>
      <c r="VVO71"/>
      <c r="VVP71"/>
      <c r="VVQ71"/>
      <c r="VVR71"/>
      <c r="VVS71"/>
      <c r="VVT71"/>
      <c r="VVU71"/>
      <c r="VVV71"/>
      <c r="VVW71"/>
      <c r="VVX71"/>
      <c r="VVY71"/>
      <c r="VVZ71"/>
      <c r="VWA71"/>
      <c r="VWB71"/>
      <c r="VWC71"/>
      <c r="VWD71"/>
      <c r="VWE71"/>
      <c r="VWF71"/>
      <c r="VWG71"/>
      <c r="VWH71"/>
      <c r="VWI71"/>
      <c r="VWJ71"/>
      <c r="VWK71"/>
      <c r="VWL71"/>
      <c r="VWM71"/>
      <c r="VWN71"/>
      <c r="VWO71"/>
      <c r="VWP71"/>
      <c r="VWQ71"/>
      <c r="VWR71"/>
      <c r="VWS71"/>
      <c r="VWT71"/>
      <c r="VWU71"/>
      <c r="VWV71"/>
      <c r="VWW71"/>
      <c r="VWX71"/>
      <c r="VWY71"/>
      <c r="VWZ71"/>
      <c r="VXA71"/>
      <c r="VXB71"/>
      <c r="VXC71"/>
      <c r="VXD71"/>
      <c r="VXE71"/>
      <c r="VXF71"/>
      <c r="VXG71"/>
      <c r="VXH71"/>
      <c r="VXI71"/>
      <c r="VXJ71"/>
      <c r="VXK71"/>
      <c r="VXL71"/>
      <c r="VXM71"/>
      <c r="VXN71"/>
      <c r="VXO71"/>
      <c r="VXP71"/>
      <c r="VXQ71"/>
      <c r="VXR71"/>
      <c r="VXS71"/>
      <c r="VXT71"/>
      <c r="VXU71"/>
      <c r="VXV71"/>
      <c r="VXW71"/>
      <c r="VXX71"/>
      <c r="VXY71"/>
      <c r="VXZ71"/>
      <c r="VYA71"/>
      <c r="VYB71"/>
      <c r="VYC71"/>
      <c r="VYD71"/>
      <c r="VYE71"/>
      <c r="VYF71"/>
      <c r="VYG71"/>
      <c r="VYH71"/>
      <c r="VYI71"/>
      <c r="VYJ71"/>
      <c r="VYK71"/>
      <c r="VYL71"/>
      <c r="VYM71"/>
      <c r="VYN71"/>
      <c r="VYO71"/>
      <c r="VYP71"/>
      <c r="VYQ71"/>
      <c r="VYR71"/>
      <c r="VYS71"/>
      <c r="VYT71"/>
      <c r="VYU71"/>
      <c r="VYV71"/>
      <c r="VYW71"/>
      <c r="VYX71"/>
      <c r="VYY71"/>
      <c r="VYZ71"/>
      <c r="VZA71"/>
      <c r="VZB71"/>
      <c r="VZC71"/>
      <c r="VZD71"/>
      <c r="VZE71"/>
      <c r="VZF71"/>
      <c r="VZG71"/>
      <c r="VZH71"/>
      <c r="VZI71"/>
      <c r="VZJ71"/>
      <c r="VZK71"/>
      <c r="VZL71"/>
      <c r="VZM71"/>
      <c r="VZN71"/>
      <c r="VZO71"/>
      <c r="VZP71"/>
      <c r="VZQ71"/>
      <c r="VZR71"/>
      <c r="VZS71"/>
      <c r="VZT71"/>
      <c r="VZU71"/>
      <c r="VZV71"/>
      <c r="VZW71"/>
      <c r="VZX71"/>
      <c r="VZY71"/>
      <c r="VZZ71"/>
      <c r="WAA71"/>
      <c r="WAB71"/>
      <c r="WAC71"/>
      <c r="WAD71"/>
      <c r="WAE71"/>
      <c r="WAF71"/>
      <c r="WAG71"/>
      <c r="WAH71"/>
      <c r="WAI71"/>
      <c r="WAJ71"/>
      <c r="WAK71"/>
      <c r="WAL71"/>
      <c r="WAM71"/>
      <c r="WAN71"/>
      <c r="WAO71"/>
      <c r="WAP71"/>
      <c r="WAQ71"/>
      <c r="WAR71"/>
      <c r="WAS71"/>
      <c r="WAT71"/>
      <c r="WAU71"/>
      <c r="WAV71"/>
      <c r="WAW71"/>
      <c r="WAX71"/>
      <c r="WAY71"/>
      <c r="WAZ71"/>
      <c r="WBA71"/>
      <c r="WBB71"/>
      <c r="WBC71"/>
      <c r="WBD71"/>
      <c r="WBE71"/>
      <c r="WBF71"/>
      <c r="WBG71"/>
      <c r="WBH71"/>
      <c r="WBI71"/>
      <c r="WBJ71"/>
      <c r="WBK71"/>
      <c r="WBL71"/>
      <c r="WBM71"/>
      <c r="WBN71"/>
      <c r="WBO71"/>
      <c r="WBP71"/>
      <c r="WBQ71"/>
      <c r="WBR71"/>
      <c r="WBS71"/>
      <c r="WBT71"/>
      <c r="WBU71"/>
      <c r="WBV71"/>
      <c r="WBW71"/>
      <c r="WBX71"/>
      <c r="WBY71"/>
      <c r="WBZ71"/>
      <c r="WCA71"/>
      <c r="WCB71"/>
      <c r="WCC71"/>
      <c r="WCD71"/>
      <c r="WCE71"/>
      <c r="WCF71"/>
      <c r="WCG71"/>
      <c r="WCH71"/>
      <c r="WCI71"/>
      <c r="WCJ71"/>
      <c r="WCK71"/>
      <c r="WCL71"/>
      <c r="WCM71"/>
      <c r="WCN71"/>
      <c r="WCO71"/>
      <c r="WCP71"/>
      <c r="WCQ71"/>
      <c r="WCR71"/>
      <c r="WCS71"/>
      <c r="WCT71"/>
      <c r="WCU71"/>
      <c r="WCV71"/>
      <c r="WCW71"/>
      <c r="WCX71"/>
      <c r="WCY71"/>
      <c r="WCZ71"/>
      <c r="WDA71"/>
      <c r="WDB71"/>
      <c r="WDC71"/>
      <c r="WDD71"/>
      <c r="WDE71"/>
      <c r="WDF71"/>
      <c r="WDG71"/>
      <c r="WDH71"/>
      <c r="WDI71"/>
      <c r="WDJ71"/>
      <c r="WDK71"/>
      <c r="WDL71"/>
      <c r="WDM71"/>
      <c r="WDN71"/>
      <c r="WDO71"/>
      <c r="WDP71"/>
      <c r="WDQ71"/>
      <c r="WDR71"/>
      <c r="WDS71"/>
      <c r="WDT71"/>
      <c r="WDU71"/>
      <c r="WDV71"/>
      <c r="WDW71"/>
      <c r="WDX71"/>
      <c r="WDY71"/>
      <c r="WDZ71"/>
      <c r="WEA71"/>
      <c r="WEB71"/>
      <c r="WEC71"/>
      <c r="WED71"/>
      <c r="WEE71"/>
      <c r="WEF71"/>
      <c r="WEG71"/>
      <c r="WEH71"/>
      <c r="WEI71"/>
      <c r="WEJ71"/>
      <c r="WEK71"/>
      <c r="WEL71"/>
      <c r="WEM71"/>
      <c r="WEN71"/>
      <c r="WEO71"/>
      <c r="WEP71"/>
      <c r="WEQ71"/>
      <c r="WER71"/>
      <c r="WES71"/>
      <c r="WET71"/>
      <c r="WEU71"/>
      <c r="WEV71"/>
      <c r="WEW71"/>
      <c r="WEX71"/>
      <c r="WEY71"/>
      <c r="WEZ71"/>
      <c r="WFA71"/>
      <c r="WFB71"/>
      <c r="WFC71"/>
      <c r="WFD71"/>
      <c r="WFE71"/>
      <c r="WFF71"/>
      <c r="WFG71"/>
      <c r="WFH71"/>
      <c r="WFI71"/>
      <c r="WFJ71"/>
      <c r="WFK71"/>
      <c r="WFL71"/>
      <c r="WFM71"/>
      <c r="WFN71"/>
      <c r="WFO71"/>
      <c r="WFP71"/>
      <c r="WFQ71"/>
      <c r="WFR71"/>
      <c r="WFS71"/>
      <c r="WFT71"/>
      <c r="WFU71"/>
      <c r="WFV71"/>
      <c r="WFW71"/>
      <c r="WFX71"/>
      <c r="WFY71"/>
      <c r="WFZ71"/>
      <c r="WGA71"/>
      <c r="WGB71"/>
      <c r="WGC71"/>
      <c r="WGD71"/>
      <c r="WGE71"/>
      <c r="WGF71"/>
      <c r="WGG71"/>
      <c r="WGH71"/>
      <c r="WGI71"/>
      <c r="WGJ71"/>
      <c r="WGK71"/>
      <c r="WGL71"/>
      <c r="WGM71"/>
      <c r="WGN71"/>
      <c r="WGO71"/>
      <c r="WGP71"/>
      <c r="WGQ71"/>
      <c r="WGR71"/>
      <c r="WGS71"/>
      <c r="WGT71"/>
      <c r="WGU71"/>
      <c r="WGV71"/>
      <c r="WGW71"/>
      <c r="WGX71"/>
      <c r="WGY71"/>
      <c r="WGZ71"/>
      <c r="WHA71"/>
      <c r="WHB71"/>
      <c r="WHC71"/>
      <c r="WHD71"/>
      <c r="WHE71"/>
      <c r="WHF71"/>
      <c r="WHG71"/>
      <c r="WHH71"/>
      <c r="WHI71"/>
      <c r="WHJ71"/>
      <c r="WHK71"/>
      <c r="WHL71"/>
      <c r="WHM71"/>
      <c r="WHN71"/>
      <c r="WHO71"/>
      <c r="WHP71"/>
      <c r="WHQ71"/>
      <c r="WHR71"/>
      <c r="WHS71"/>
      <c r="WHT71"/>
      <c r="WHU71"/>
      <c r="WHV71"/>
      <c r="WHW71"/>
      <c r="WHX71"/>
      <c r="WHY71"/>
      <c r="WHZ71"/>
      <c r="WIA71"/>
      <c r="WIB71"/>
      <c r="WIC71"/>
      <c r="WID71"/>
      <c r="WIE71"/>
      <c r="WIF71"/>
      <c r="WIG71"/>
      <c r="WIH71"/>
      <c r="WII71"/>
      <c r="WIJ71"/>
      <c r="WIK71"/>
      <c r="WIL71"/>
      <c r="WIM71"/>
      <c r="WIN71"/>
      <c r="WIO71"/>
      <c r="WIP71"/>
      <c r="WIQ71"/>
      <c r="WIR71"/>
      <c r="WIS71"/>
      <c r="WIT71"/>
      <c r="WIU71"/>
      <c r="WIV71"/>
      <c r="WIW71"/>
      <c r="WIX71"/>
      <c r="WIY71"/>
      <c r="WIZ71"/>
      <c r="WJA71"/>
      <c r="WJB71"/>
      <c r="WJC71"/>
      <c r="WJD71"/>
      <c r="WJE71"/>
      <c r="WJF71"/>
      <c r="WJG71"/>
      <c r="WJH71"/>
      <c r="WJI71"/>
      <c r="WJJ71"/>
      <c r="WJK71"/>
      <c r="WJL71"/>
      <c r="WJM71"/>
      <c r="WJN71"/>
      <c r="WJO71"/>
      <c r="WJP71"/>
      <c r="WJQ71"/>
      <c r="WJR71"/>
      <c r="WJS71"/>
      <c r="WJT71"/>
      <c r="WJU71"/>
      <c r="WJV71"/>
      <c r="WJW71"/>
      <c r="WJX71"/>
      <c r="WJY71"/>
      <c r="WJZ71"/>
      <c r="WKA71"/>
      <c r="WKB71"/>
      <c r="WKC71"/>
      <c r="WKD71"/>
      <c r="WKE71"/>
      <c r="WKF71"/>
      <c r="WKG71"/>
      <c r="WKH71"/>
      <c r="WKI71"/>
      <c r="WKJ71"/>
      <c r="WKK71"/>
      <c r="WKL71"/>
      <c r="WKM71"/>
      <c r="WKN71"/>
      <c r="WKO71"/>
      <c r="WKP71"/>
      <c r="WKQ71"/>
      <c r="WKR71"/>
      <c r="WKS71"/>
      <c r="WKT71"/>
      <c r="WKU71"/>
      <c r="WKV71"/>
      <c r="WKW71"/>
      <c r="WKX71"/>
      <c r="WKY71"/>
      <c r="WKZ71"/>
      <c r="WLA71"/>
      <c r="WLB71"/>
      <c r="WLC71"/>
      <c r="WLD71"/>
      <c r="WLE71"/>
      <c r="WLF71"/>
      <c r="WLG71"/>
      <c r="WLH71"/>
      <c r="WLI71"/>
      <c r="WLJ71"/>
      <c r="WLK71"/>
      <c r="WLL71"/>
      <c r="WLM71"/>
      <c r="WLN71"/>
      <c r="WLO71"/>
      <c r="WLP71"/>
      <c r="WLQ71"/>
      <c r="WLR71"/>
      <c r="WLS71"/>
      <c r="WLT71"/>
      <c r="WLU71"/>
      <c r="WLV71"/>
      <c r="WLW71"/>
      <c r="WLX71"/>
      <c r="WLY71"/>
      <c r="WLZ71"/>
      <c r="WMA71"/>
      <c r="WMB71"/>
      <c r="WMC71"/>
      <c r="WMD71"/>
      <c r="WME71"/>
      <c r="WMF71"/>
      <c r="WMG71"/>
      <c r="WMH71"/>
      <c r="WMI71"/>
      <c r="WMJ71"/>
      <c r="WMK71"/>
      <c r="WML71"/>
      <c r="WMM71"/>
      <c r="WMN71"/>
      <c r="WMO71"/>
      <c r="WMP71"/>
      <c r="WMQ71"/>
      <c r="WMR71"/>
      <c r="WMS71"/>
      <c r="WMT71"/>
      <c r="WMU71"/>
      <c r="WMV71"/>
      <c r="WMW71"/>
      <c r="WMX71"/>
      <c r="WMY71"/>
      <c r="WMZ71"/>
      <c r="WNA71"/>
      <c r="WNB71"/>
      <c r="WNC71"/>
      <c r="WND71"/>
      <c r="WNE71"/>
      <c r="WNF71"/>
      <c r="WNG71"/>
      <c r="WNH71"/>
      <c r="WNI71"/>
      <c r="WNJ71"/>
      <c r="WNK71"/>
      <c r="WNL71"/>
      <c r="WNM71"/>
      <c r="WNN71"/>
      <c r="WNO71"/>
      <c r="WNP71"/>
      <c r="WNQ71"/>
      <c r="WNR71"/>
      <c r="WNS71"/>
      <c r="WNT71"/>
      <c r="WNU71"/>
      <c r="WNV71"/>
      <c r="WNW71"/>
      <c r="WNX71"/>
      <c r="WNY71"/>
      <c r="WNZ71"/>
      <c r="WOA71"/>
      <c r="WOB71"/>
      <c r="WOC71"/>
      <c r="WOD71"/>
      <c r="WOE71"/>
      <c r="WOF71"/>
      <c r="WOG71"/>
      <c r="WOH71"/>
      <c r="WOI71"/>
      <c r="WOJ71"/>
      <c r="WOK71"/>
      <c r="WOL71"/>
      <c r="WOM71"/>
      <c r="WON71"/>
      <c r="WOO71"/>
      <c r="WOP71"/>
      <c r="WOQ71"/>
      <c r="WOR71"/>
      <c r="WOS71"/>
      <c r="WOT71"/>
      <c r="WOU71"/>
      <c r="WOV71"/>
      <c r="WOW71"/>
      <c r="WOX71"/>
      <c r="WOY71"/>
      <c r="WOZ71"/>
      <c r="WPA71"/>
      <c r="WPB71"/>
      <c r="WPC71"/>
      <c r="WPD71"/>
      <c r="WPE71"/>
      <c r="WPF71"/>
      <c r="WPG71"/>
      <c r="WPH71"/>
      <c r="WPI71"/>
      <c r="WPJ71"/>
      <c r="WPK71"/>
      <c r="WPL71"/>
      <c r="WPM71"/>
      <c r="WPN71"/>
      <c r="WPO71"/>
      <c r="WPP71"/>
      <c r="WPQ71"/>
      <c r="WPR71"/>
      <c r="WPS71"/>
      <c r="WPT71"/>
      <c r="WPU71"/>
      <c r="WPV71"/>
      <c r="WPW71"/>
      <c r="WPX71"/>
      <c r="WPY71"/>
      <c r="WPZ71"/>
      <c r="WQA71"/>
      <c r="WQB71"/>
      <c r="WQC71"/>
      <c r="WQD71"/>
      <c r="WQE71"/>
      <c r="WQF71"/>
      <c r="WQG71"/>
      <c r="WQH71"/>
      <c r="WQI71"/>
      <c r="WQJ71"/>
      <c r="WQK71"/>
      <c r="WQL71"/>
      <c r="WQM71"/>
      <c r="WQN71"/>
      <c r="WQO71"/>
      <c r="WQP71"/>
      <c r="WQQ71"/>
      <c r="WQR71"/>
      <c r="WQS71"/>
      <c r="WQT71"/>
      <c r="WQU71"/>
      <c r="WQV71"/>
      <c r="WQW71"/>
      <c r="WQX71"/>
      <c r="WQY71"/>
      <c r="WQZ71"/>
      <c r="WRA71"/>
      <c r="WRB71"/>
      <c r="WRC71"/>
      <c r="WRD71"/>
      <c r="WRE71"/>
      <c r="WRF71"/>
      <c r="WRG71"/>
      <c r="WRH71"/>
      <c r="WRI71"/>
      <c r="WRJ71"/>
      <c r="WRK71"/>
      <c r="WRL71"/>
      <c r="WRM71"/>
      <c r="WRN71"/>
      <c r="WRO71"/>
      <c r="WRP71"/>
      <c r="WRQ71"/>
      <c r="WRR71"/>
      <c r="WRS71"/>
      <c r="WRT71"/>
      <c r="WRU71"/>
      <c r="WRV71"/>
      <c r="WRW71"/>
      <c r="WRX71"/>
      <c r="WRY71"/>
      <c r="WRZ71"/>
      <c r="WSA71"/>
      <c r="WSB71"/>
      <c r="WSC71"/>
      <c r="WSD71"/>
      <c r="WSE71"/>
      <c r="WSF71"/>
      <c r="WSG71"/>
      <c r="WSH71"/>
      <c r="WSI71"/>
      <c r="WSJ71"/>
      <c r="WSK71"/>
      <c r="WSL71"/>
      <c r="WSM71"/>
      <c r="WSN71"/>
      <c r="WSO71"/>
      <c r="WSP71"/>
      <c r="WSQ71"/>
      <c r="WSR71"/>
      <c r="WSS71"/>
      <c r="WST71"/>
      <c r="WSU71"/>
      <c r="WSV71"/>
      <c r="WSW71"/>
      <c r="WSX71"/>
      <c r="WSY71"/>
      <c r="WSZ71"/>
      <c r="WTA71"/>
      <c r="WTB71"/>
      <c r="WTC71"/>
      <c r="WTD71"/>
      <c r="WTE71"/>
      <c r="WTF71"/>
      <c r="WTG71"/>
      <c r="WTH71"/>
      <c r="WTI71"/>
      <c r="WTJ71"/>
      <c r="WTK71"/>
      <c r="WTL71"/>
      <c r="WTM71"/>
      <c r="WTN71"/>
      <c r="WTO71"/>
      <c r="WTP71"/>
      <c r="WTQ71"/>
      <c r="WTR71"/>
      <c r="WTS71"/>
      <c r="WTT71"/>
      <c r="WTU71"/>
      <c r="WTV71"/>
      <c r="WTW71"/>
      <c r="WTX71"/>
      <c r="WTY71"/>
      <c r="WTZ71"/>
      <c r="WUA71"/>
      <c r="WUB71"/>
      <c r="WUC71"/>
      <c r="WUD71"/>
      <c r="WUE71"/>
      <c r="WUF71"/>
      <c r="WUG71"/>
      <c r="WUH71"/>
      <c r="WUI71"/>
      <c r="WUJ71"/>
      <c r="WUK71"/>
      <c r="WUL71"/>
      <c r="WUM71"/>
      <c r="WUN71"/>
      <c r="WUO71"/>
      <c r="WUP71"/>
      <c r="WUQ71"/>
      <c r="WUR71"/>
      <c r="WUS71"/>
      <c r="WUT71"/>
      <c r="WUU71"/>
      <c r="WUV71"/>
      <c r="WUW71"/>
      <c r="WUX71"/>
      <c r="WUY71"/>
      <c r="WUZ71"/>
      <c r="WVA71"/>
      <c r="WVB71"/>
      <c r="WVC71"/>
      <c r="WVD71"/>
      <c r="WVE71"/>
      <c r="WVF71"/>
      <c r="WVG71"/>
      <c r="WVH71"/>
      <c r="WVI71"/>
      <c r="WVJ71"/>
      <c r="WVK71"/>
      <c r="WVL71"/>
      <c r="WVM71"/>
      <c r="WVN71"/>
      <c r="WVO71"/>
      <c r="WVP71"/>
      <c r="WVQ71"/>
      <c r="WVR71"/>
      <c r="WVS71"/>
      <c r="WVT71"/>
      <c r="WVU71"/>
      <c r="WVV71"/>
      <c r="WVW71"/>
      <c r="WVX71"/>
      <c r="WVY71"/>
      <c r="WVZ71"/>
      <c r="WWA71"/>
      <c r="WWB71"/>
      <c r="WWC71"/>
      <c r="WWD71"/>
      <c r="WWE71"/>
      <c r="WWF71"/>
      <c r="WWG71"/>
      <c r="WWH71"/>
      <c r="WWI71"/>
      <c r="WWJ71"/>
      <c r="WWK71"/>
      <c r="WWL71"/>
      <c r="WWM71"/>
      <c r="WWN71"/>
      <c r="WWO71"/>
      <c r="WWP71"/>
      <c r="WWQ71"/>
      <c r="WWR71"/>
      <c r="WWS71"/>
      <c r="WWT71"/>
      <c r="WWU71"/>
      <c r="WWV71"/>
      <c r="WWW71"/>
      <c r="WWX71"/>
      <c r="WWY71"/>
      <c r="WWZ71"/>
      <c r="WXA71"/>
      <c r="WXB71"/>
      <c r="WXC71"/>
      <c r="WXD71"/>
      <c r="WXE71"/>
      <c r="WXF71"/>
      <c r="WXG71"/>
      <c r="WXH71"/>
      <c r="WXI71"/>
      <c r="WXJ71"/>
      <c r="WXK71"/>
      <c r="WXL71"/>
      <c r="WXM71"/>
      <c r="WXN71"/>
      <c r="WXO71"/>
      <c r="WXP71"/>
      <c r="WXQ71"/>
      <c r="WXR71"/>
      <c r="WXS71"/>
      <c r="WXT71"/>
      <c r="WXU71"/>
      <c r="WXV71"/>
      <c r="WXW71"/>
      <c r="WXX71"/>
      <c r="WXY71"/>
      <c r="WXZ71"/>
      <c r="WYA71"/>
      <c r="WYB71"/>
      <c r="WYC71"/>
      <c r="WYD71"/>
      <c r="WYE71"/>
      <c r="WYF71"/>
      <c r="WYG71"/>
      <c r="WYH71"/>
      <c r="WYI71"/>
      <c r="WYJ71"/>
      <c r="WYK71"/>
      <c r="WYL71"/>
      <c r="WYM71"/>
      <c r="WYN71"/>
      <c r="WYO71"/>
      <c r="WYP71"/>
      <c r="WYQ71"/>
      <c r="WYR71"/>
      <c r="WYS71"/>
      <c r="WYT71"/>
      <c r="WYU71"/>
      <c r="WYV71"/>
      <c r="WYW71"/>
      <c r="WYX71"/>
      <c r="WYY71"/>
      <c r="WYZ71"/>
      <c r="WZA71"/>
      <c r="WZB71"/>
      <c r="WZC71"/>
      <c r="WZD71"/>
      <c r="WZE71"/>
      <c r="WZF71"/>
      <c r="WZG71"/>
      <c r="WZH71"/>
      <c r="WZI71"/>
      <c r="WZJ71"/>
      <c r="WZK71"/>
      <c r="WZL71"/>
      <c r="WZM71"/>
      <c r="WZN71"/>
      <c r="WZO71"/>
      <c r="WZP71"/>
      <c r="WZQ71"/>
      <c r="WZR71"/>
      <c r="WZS71"/>
      <c r="WZT71"/>
      <c r="WZU71"/>
      <c r="WZV71"/>
      <c r="WZW71"/>
      <c r="WZX71"/>
      <c r="WZY71"/>
      <c r="WZZ71"/>
      <c r="XAA71"/>
      <c r="XAB71"/>
      <c r="XAC71"/>
      <c r="XAD71"/>
      <c r="XAE71"/>
      <c r="XAF71"/>
      <c r="XAG71"/>
      <c r="XAH71"/>
      <c r="XAI71"/>
      <c r="XAJ71"/>
      <c r="XAK71"/>
      <c r="XAL71"/>
      <c r="XAM71"/>
      <c r="XAN71"/>
      <c r="XAO71"/>
      <c r="XAP71"/>
      <c r="XAQ71"/>
      <c r="XAR71"/>
      <c r="XAS71"/>
      <c r="XAT71"/>
      <c r="XAU71"/>
      <c r="XAV71"/>
      <c r="XAW71"/>
      <c r="XAX71"/>
      <c r="XAY71"/>
      <c r="XAZ71"/>
      <c r="XBA71"/>
      <c r="XBB71"/>
      <c r="XBC71"/>
      <c r="XBD71"/>
      <c r="XBE71"/>
      <c r="XBF71"/>
      <c r="XBG71"/>
      <c r="XBH71"/>
      <c r="XBI71"/>
      <c r="XBJ71"/>
      <c r="XBK71"/>
      <c r="XBL71"/>
      <c r="XBM71"/>
      <c r="XBN71"/>
      <c r="XBO71"/>
      <c r="XBP71"/>
      <c r="XBQ71"/>
      <c r="XBR71"/>
      <c r="XBS71"/>
      <c r="XBT71"/>
      <c r="XBU71"/>
      <c r="XBV71"/>
      <c r="XBW71"/>
      <c r="XBX71"/>
      <c r="XBY71"/>
      <c r="XBZ71"/>
      <c r="XCA71"/>
      <c r="XCB71"/>
      <c r="XCC71"/>
      <c r="XCD71"/>
      <c r="XCE71"/>
      <c r="XCF71"/>
      <c r="XCG71"/>
      <c r="XCH71"/>
      <c r="XCI71"/>
      <c r="XCJ71"/>
      <c r="XCK71"/>
      <c r="XCL71"/>
      <c r="XCM71"/>
      <c r="XCN71"/>
      <c r="XCO71"/>
      <c r="XCP71"/>
      <c r="XCQ71"/>
      <c r="XCR71"/>
      <c r="XCS71"/>
      <c r="XCT71"/>
      <c r="XCU71"/>
      <c r="XCV71"/>
      <c r="XCW71"/>
      <c r="XCX71"/>
      <c r="XCY71"/>
      <c r="XCZ71"/>
      <c r="XDA71"/>
      <c r="XDB71"/>
      <c r="XDC71"/>
      <c r="XDD71"/>
      <c r="XDE71"/>
      <c r="XDF71"/>
      <c r="XDG71"/>
      <c r="XDH71"/>
      <c r="XDI71"/>
      <c r="XDJ71"/>
      <c r="XDK71"/>
      <c r="XDL71"/>
      <c r="XDM71"/>
      <c r="XDN71"/>
      <c r="XDO71"/>
      <c r="XDP71"/>
      <c r="XDQ71"/>
      <c r="XDR71"/>
      <c r="XDS71"/>
      <c r="XDT71"/>
      <c r="XDU71"/>
      <c r="XDV71"/>
      <c r="XDW71"/>
      <c r="XDX71"/>
      <c r="XDY71"/>
      <c r="XDZ71"/>
      <c r="XEA71"/>
      <c r="XEB71"/>
      <c r="XEC71"/>
      <c r="XED71"/>
      <c r="XEE71"/>
      <c r="XEF71"/>
      <c r="XEG71"/>
      <c r="XEH71"/>
      <c r="XEI71"/>
      <c r="XEJ71"/>
      <c r="XEK71"/>
      <c r="XEL71"/>
      <c r="XEM71"/>
      <c r="XEN71"/>
      <c r="XEO71"/>
      <c r="XEP71"/>
      <c r="XEQ71"/>
      <c r="XER71"/>
      <c r="XES71"/>
      <c r="XET71"/>
      <c r="XEU71"/>
      <c r="XEV71"/>
      <c r="XEW71"/>
      <c r="XEX71"/>
      <c r="XEY71"/>
      <c r="XEZ71"/>
      <c r="XFA71"/>
    </row>
    <row r="72" spans="1:16381">
      <c r="A72" s="112" t="s">
        <v>195</v>
      </c>
      <c r="B72" s="112" t="s">
        <v>196</v>
      </c>
      <c r="C72" s="112" t="s">
        <v>96</v>
      </c>
      <c r="D72" s="112"/>
      <c r="E72" s="113" t="s">
        <v>212</v>
      </c>
      <c r="F72" s="114" t="s">
        <v>179</v>
      </c>
      <c r="G72" s="115">
        <v>123</v>
      </c>
      <c r="H72" s="116">
        <v>142.81</v>
      </c>
      <c r="I72" s="117">
        <v>142.81</v>
      </c>
      <c r="J72" s="117">
        <v>142.90748776012856</v>
      </c>
      <c r="K72" s="117">
        <v>147.95683733478285</v>
      </c>
      <c r="L72" s="115">
        <v>151.7955867201978</v>
      </c>
      <c r="M72" s="115">
        <v>155.44045004653788</v>
      </c>
      <c r="N72" s="115">
        <v>160.89047201797956</v>
      </c>
      <c r="O72" s="118" t="s">
        <v>180</v>
      </c>
      <c r="Q72" s="119">
        <v>142.81</v>
      </c>
      <c r="R72" s="119">
        <v>0</v>
      </c>
      <c r="S72" s="119">
        <v>142.81</v>
      </c>
      <c r="T72" s="120">
        <v>1</v>
      </c>
      <c r="U72" s="121" t="s">
        <v>44</v>
      </c>
      <c r="V72" s="119">
        <v>142.81</v>
      </c>
      <c r="W72" s="120">
        <v>1</v>
      </c>
      <c r="X72" s="121" t="s">
        <v>178</v>
      </c>
      <c r="Y72" s="119">
        <v>0</v>
      </c>
      <c r="Z72" s="120">
        <v>0</v>
      </c>
      <c r="AA72" s="121" t="s">
        <v>178</v>
      </c>
      <c r="AB72" s="119">
        <v>0</v>
      </c>
      <c r="AC72" s="120">
        <v>0</v>
      </c>
      <c r="AD72" s="120">
        <v>0</v>
      </c>
      <c r="AE72" s="120">
        <v>0</v>
      </c>
      <c r="AF72" s="120">
        <v>0</v>
      </c>
      <c r="AG72" s="120">
        <v>0</v>
      </c>
      <c r="AH72" s="120">
        <v>0</v>
      </c>
      <c r="AI72" s="120">
        <v>0</v>
      </c>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c r="AMK72"/>
      <c r="AML72"/>
      <c r="AMM72"/>
      <c r="AMN72"/>
      <c r="AMO72"/>
      <c r="AMP72"/>
      <c r="AMQ72"/>
      <c r="AMR72"/>
      <c r="AMS72"/>
      <c r="AMT72"/>
      <c r="AMU72"/>
      <c r="AMV72"/>
      <c r="AMW72"/>
      <c r="AMX72"/>
      <c r="AMY72"/>
      <c r="AMZ72"/>
      <c r="ANA72"/>
      <c r="ANB72"/>
      <c r="ANC72"/>
      <c r="AND72"/>
      <c r="ANE72"/>
      <c r="ANF72"/>
      <c r="ANG72"/>
      <c r="ANH72"/>
      <c r="ANI72"/>
      <c r="ANJ72"/>
      <c r="ANK72"/>
      <c r="ANL72"/>
      <c r="ANM72"/>
      <c r="ANN72"/>
      <c r="ANO72"/>
      <c r="ANP72"/>
      <c r="ANQ72"/>
      <c r="ANR72"/>
      <c r="ANS72"/>
      <c r="ANT72"/>
      <c r="ANU72"/>
      <c r="ANV72"/>
      <c r="ANW72"/>
      <c r="ANX72"/>
      <c r="ANY72"/>
      <c r="ANZ72"/>
      <c r="AOA72"/>
      <c r="AOB72"/>
      <c r="AOC72"/>
      <c r="AOD72"/>
      <c r="AOE72"/>
      <c r="AOF72"/>
      <c r="AOG72"/>
      <c r="AOH72"/>
      <c r="AOI72"/>
      <c r="AOJ72"/>
      <c r="AOK72"/>
      <c r="AOL72"/>
      <c r="AOM72"/>
      <c r="AON72"/>
      <c r="AOO72"/>
      <c r="AOP72"/>
      <c r="AOQ72"/>
      <c r="AOR72"/>
      <c r="AOS72"/>
      <c r="AOT72"/>
      <c r="AOU72"/>
      <c r="AOV72"/>
      <c r="AOW72"/>
      <c r="AOX72"/>
      <c r="AOY72"/>
      <c r="AOZ72"/>
      <c r="APA72"/>
      <c r="APB72"/>
      <c r="APC72"/>
      <c r="APD72"/>
      <c r="APE72"/>
      <c r="APF72"/>
      <c r="APG72"/>
      <c r="APH72"/>
      <c r="API72"/>
      <c r="APJ72"/>
      <c r="APK72"/>
      <c r="APL72"/>
      <c r="APM72"/>
      <c r="APN72"/>
      <c r="APO72"/>
      <c r="APP72"/>
      <c r="APQ72"/>
      <c r="APR72"/>
      <c r="APS72"/>
      <c r="APT72"/>
      <c r="APU72"/>
      <c r="APV72"/>
      <c r="APW72"/>
      <c r="APX72"/>
      <c r="APY72"/>
      <c r="APZ72"/>
      <c r="AQA72"/>
      <c r="AQB72"/>
      <c r="AQC72"/>
      <c r="AQD72"/>
      <c r="AQE72"/>
      <c r="AQF72"/>
      <c r="AQG72"/>
      <c r="AQH72"/>
      <c r="AQI72"/>
      <c r="AQJ72"/>
      <c r="AQK72"/>
      <c r="AQL72"/>
      <c r="AQM72"/>
      <c r="AQN72"/>
      <c r="AQO72"/>
      <c r="AQP72"/>
      <c r="AQQ72"/>
      <c r="AQR72"/>
      <c r="AQS72"/>
      <c r="AQT72"/>
      <c r="AQU72"/>
      <c r="AQV72"/>
      <c r="AQW72"/>
      <c r="AQX72"/>
      <c r="AQY72"/>
      <c r="AQZ72"/>
      <c r="ARA72"/>
      <c r="ARB72"/>
      <c r="ARC72"/>
      <c r="ARD72"/>
      <c r="ARE72"/>
      <c r="ARF72"/>
      <c r="ARG72"/>
      <c r="ARH72"/>
      <c r="ARI72"/>
      <c r="ARJ72"/>
      <c r="ARK72"/>
      <c r="ARL72"/>
      <c r="ARM72"/>
      <c r="ARN72"/>
      <c r="ARO72"/>
      <c r="ARP72"/>
      <c r="ARQ72"/>
      <c r="ARR72"/>
      <c r="ARS72"/>
      <c r="ART72"/>
      <c r="ARU72"/>
      <c r="ARV72"/>
      <c r="ARW72"/>
      <c r="ARX72"/>
      <c r="ARY72"/>
      <c r="ARZ72"/>
      <c r="ASA72"/>
      <c r="ASB72"/>
      <c r="ASC72"/>
      <c r="ASD72"/>
      <c r="ASE72"/>
      <c r="ASF72"/>
      <c r="ASG72"/>
      <c r="ASH72"/>
      <c r="ASI72"/>
      <c r="ASJ72"/>
      <c r="ASK72"/>
      <c r="ASL72"/>
      <c r="ASM72"/>
      <c r="ASN72"/>
      <c r="ASO72"/>
      <c r="ASP72"/>
      <c r="ASQ72"/>
      <c r="ASR72"/>
      <c r="ASS72"/>
      <c r="AST72"/>
      <c r="ASU72"/>
      <c r="ASV72"/>
      <c r="ASW72"/>
      <c r="ASX72"/>
      <c r="ASY72"/>
      <c r="ASZ72"/>
      <c r="ATA72"/>
      <c r="ATB72"/>
      <c r="ATC72"/>
      <c r="ATD72"/>
      <c r="ATE72"/>
      <c r="ATF72"/>
      <c r="ATG72"/>
      <c r="ATH72"/>
      <c r="ATI72"/>
      <c r="ATJ72"/>
      <c r="ATK72"/>
      <c r="ATL72"/>
      <c r="ATM72"/>
      <c r="ATN72"/>
      <c r="ATO72"/>
      <c r="ATP72"/>
      <c r="ATQ72"/>
      <c r="ATR72"/>
      <c r="ATS72"/>
      <c r="ATT72"/>
      <c r="ATU72"/>
      <c r="ATV72"/>
      <c r="ATW72"/>
      <c r="ATX72"/>
      <c r="ATY72"/>
      <c r="ATZ72"/>
      <c r="AUA72"/>
      <c r="AUB72"/>
      <c r="AUC72"/>
      <c r="AUD72"/>
      <c r="AUE72"/>
      <c r="AUF72"/>
      <c r="AUG72"/>
      <c r="AUH72"/>
      <c r="AUI72"/>
      <c r="AUJ72"/>
      <c r="AUK72"/>
      <c r="AUL72"/>
      <c r="AUM72"/>
      <c r="AUN72"/>
      <c r="AUO72"/>
      <c r="AUP72"/>
      <c r="AUQ72"/>
      <c r="AUR72"/>
      <c r="AUS72"/>
      <c r="AUT72"/>
      <c r="AUU72"/>
      <c r="AUV72"/>
      <c r="AUW72"/>
      <c r="AUX72"/>
      <c r="AUY72"/>
      <c r="AUZ72"/>
      <c r="AVA72"/>
      <c r="AVB72"/>
      <c r="AVC72"/>
      <c r="AVD72"/>
      <c r="AVE72"/>
      <c r="AVF72"/>
      <c r="AVG72"/>
      <c r="AVH72"/>
      <c r="AVI72"/>
      <c r="AVJ72"/>
      <c r="AVK72"/>
      <c r="AVL72"/>
      <c r="AVM72"/>
      <c r="AVN72"/>
      <c r="AVO72"/>
      <c r="AVP72"/>
      <c r="AVQ72"/>
      <c r="AVR72"/>
      <c r="AVS72"/>
      <c r="AVT72"/>
      <c r="AVU72"/>
      <c r="AVV72"/>
      <c r="AVW72"/>
      <c r="AVX72"/>
      <c r="AVY72"/>
      <c r="AVZ72"/>
      <c r="AWA72"/>
      <c r="AWB72"/>
      <c r="AWC72"/>
      <c r="AWD72"/>
      <c r="AWE72"/>
      <c r="AWF72"/>
      <c r="AWG72"/>
      <c r="AWH72"/>
      <c r="AWI72"/>
      <c r="AWJ72"/>
      <c r="AWK72"/>
      <c r="AWL72"/>
      <c r="AWM72"/>
      <c r="AWN72"/>
      <c r="AWO72"/>
      <c r="AWP72"/>
      <c r="AWQ72"/>
      <c r="AWR72"/>
      <c r="AWS72"/>
      <c r="AWT72"/>
      <c r="AWU72"/>
      <c r="AWV72"/>
      <c r="AWW72"/>
      <c r="AWX72"/>
      <c r="AWY72"/>
      <c r="AWZ72"/>
      <c r="AXA72"/>
      <c r="AXB72"/>
      <c r="AXC72"/>
      <c r="AXD72"/>
      <c r="AXE72"/>
      <c r="AXF72"/>
      <c r="AXG72"/>
      <c r="AXH72"/>
      <c r="AXI72"/>
      <c r="AXJ72"/>
      <c r="AXK72"/>
      <c r="AXL72"/>
      <c r="AXM72"/>
      <c r="AXN72"/>
      <c r="AXO72"/>
      <c r="AXP72"/>
      <c r="AXQ72"/>
      <c r="AXR72"/>
      <c r="AXS72"/>
      <c r="AXT72"/>
      <c r="AXU72"/>
      <c r="AXV72"/>
      <c r="AXW72"/>
      <c r="AXX72"/>
      <c r="AXY72"/>
      <c r="AXZ72"/>
      <c r="AYA72"/>
      <c r="AYB72"/>
      <c r="AYC72"/>
      <c r="AYD72"/>
      <c r="AYE72"/>
      <c r="AYF72"/>
      <c r="AYG72"/>
      <c r="AYH72"/>
      <c r="AYI72"/>
      <c r="AYJ72"/>
      <c r="AYK72"/>
      <c r="AYL72"/>
      <c r="AYM72"/>
      <c r="AYN72"/>
      <c r="AYO72"/>
      <c r="AYP72"/>
      <c r="AYQ72"/>
      <c r="AYR72"/>
      <c r="AYS72"/>
      <c r="AYT72"/>
      <c r="AYU72"/>
      <c r="AYV72"/>
      <c r="AYW72"/>
      <c r="AYX72"/>
      <c r="AYY72"/>
      <c r="AYZ72"/>
      <c r="AZA72"/>
      <c r="AZB72"/>
      <c r="AZC72"/>
      <c r="AZD72"/>
      <c r="AZE72"/>
      <c r="AZF72"/>
      <c r="AZG72"/>
      <c r="AZH72"/>
      <c r="AZI72"/>
      <c r="AZJ72"/>
      <c r="AZK72"/>
      <c r="AZL72"/>
      <c r="AZM72"/>
      <c r="AZN72"/>
      <c r="AZO72"/>
      <c r="AZP72"/>
      <c r="AZQ72"/>
      <c r="AZR72"/>
      <c r="AZS72"/>
      <c r="AZT72"/>
      <c r="AZU72"/>
      <c r="AZV72"/>
      <c r="AZW72"/>
      <c r="AZX72"/>
      <c r="AZY72"/>
      <c r="AZZ72"/>
      <c r="BAA72"/>
      <c r="BAB72"/>
      <c r="BAC72"/>
      <c r="BAD72"/>
      <c r="BAE72"/>
      <c r="BAF72"/>
      <c r="BAG72"/>
      <c r="BAH72"/>
      <c r="BAI72"/>
      <c r="BAJ72"/>
      <c r="BAK72"/>
      <c r="BAL72"/>
      <c r="BAM72"/>
      <c r="BAN72"/>
      <c r="BAO72"/>
      <c r="BAP72"/>
      <c r="BAQ72"/>
      <c r="BAR72"/>
      <c r="BAS72"/>
      <c r="BAT72"/>
      <c r="BAU72"/>
      <c r="BAV72"/>
      <c r="BAW72"/>
      <c r="BAX72"/>
      <c r="BAY72"/>
      <c r="BAZ72"/>
      <c r="BBA72"/>
      <c r="BBB72"/>
      <c r="BBC72"/>
      <c r="BBD72"/>
      <c r="BBE72"/>
      <c r="BBF72"/>
      <c r="BBG72"/>
      <c r="BBH72"/>
      <c r="BBI72"/>
      <c r="BBJ72"/>
      <c r="BBK72"/>
      <c r="BBL72"/>
      <c r="BBM72"/>
      <c r="BBN72"/>
      <c r="BBO72"/>
      <c r="BBP72"/>
      <c r="BBQ72"/>
      <c r="BBR72"/>
      <c r="BBS72"/>
      <c r="BBT72"/>
      <c r="BBU72"/>
      <c r="BBV72"/>
      <c r="BBW72"/>
      <c r="BBX72"/>
      <c r="BBY72"/>
      <c r="BBZ72"/>
      <c r="BCA72"/>
      <c r="BCB72"/>
      <c r="BCC72"/>
      <c r="BCD72"/>
      <c r="BCE72"/>
      <c r="BCF72"/>
      <c r="BCG72"/>
      <c r="BCH72"/>
      <c r="BCI72"/>
      <c r="BCJ72"/>
      <c r="BCK72"/>
      <c r="BCL72"/>
      <c r="BCM72"/>
      <c r="BCN72"/>
      <c r="BCO72"/>
      <c r="BCP72"/>
      <c r="BCQ72"/>
      <c r="BCR72"/>
      <c r="BCS72"/>
      <c r="BCT72"/>
      <c r="BCU72"/>
      <c r="BCV72"/>
      <c r="BCW72"/>
      <c r="BCX72"/>
      <c r="BCY72"/>
      <c r="BCZ72"/>
      <c r="BDA72"/>
      <c r="BDB72"/>
      <c r="BDC72"/>
      <c r="BDD72"/>
      <c r="BDE72"/>
      <c r="BDF72"/>
      <c r="BDG72"/>
      <c r="BDH72"/>
      <c r="BDI72"/>
      <c r="BDJ72"/>
      <c r="BDK72"/>
      <c r="BDL72"/>
      <c r="BDM72"/>
      <c r="BDN72"/>
      <c r="BDO72"/>
      <c r="BDP72"/>
      <c r="BDQ72"/>
      <c r="BDR72"/>
      <c r="BDS72"/>
      <c r="BDT72"/>
      <c r="BDU72"/>
      <c r="BDV72"/>
      <c r="BDW72"/>
      <c r="BDX72"/>
      <c r="BDY72"/>
      <c r="BDZ72"/>
      <c r="BEA72"/>
      <c r="BEB72"/>
      <c r="BEC72"/>
      <c r="BED72"/>
      <c r="BEE72"/>
      <c r="BEF72"/>
      <c r="BEG72"/>
      <c r="BEH72"/>
      <c r="BEI72"/>
      <c r="BEJ72"/>
      <c r="BEK72"/>
      <c r="BEL72"/>
      <c r="BEM72"/>
      <c r="BEN72"/>
      <c r="BEO72"/>
      <c r="BEP72"/>
      <c r="BEQ72"/>
      <c r="BER72"/>
      <c r="BES72"/>
      <c r="BET72"/>
      <c r="BEU72"/>
      <c r="BEV72"/>
      <c r="BEW72"/>
      <c r="BEX72"/>
      <c r="BEY72"/>
      <c r="BEZ72"/>
      <c r="BFA72"/>
      <c r="BFB72"/>
      <c r="BFC72"/>
      <c r="BFD72"/>
      <c r="BFE72"/>
      <c r="BFF72"/>
      <c r="BFG72"/>
      <c r="BFH72"/>
      <c r="BFI72"/>
      <c r="BFJ72"/>
      <c r="BFK72"/>
      <c r="BFL72"/>
      <c r="BFM72"/>
      <c r="BFN72"/>
      <c r="BFO72"/>
      <c r="BFP72"/>
      <c r="BFQ72"/>
      <c r="BFR72"/>
      <c r="BFS72"/>
      <c r="BFT72"/>
      <c r="BFU72"/>
      <c r="BFV72"/>
      <c r="BFW72"/>
      <c r="BFX72"/>
      <c r="BFY72"/>
      <c r="BFZ72"/>
      <c r="BGA72"/>
      <c r="BGB72"/>
      <c r="BGC72"/>
      <c r="BGD72"/>
      <c r="BGE72"/>
      <c r="BGF72"/>
      <c r="BGG72"/>
      <c r="BGH72"/>
      <c r="BGI72"/>
      <c r="BGJ72"/>
      <c r="BGK72"/>
      <c r="BGL72"/>
      <c r="BGM72"/>
      <c r="BGN72"/>
      <c r="BGO72"/>
      <c r="BGP72"/>
      <c r="BGQ72"/>
      <c r="BGR72"/>
      <c r="BGS72"/>
      <c r="BGT72"/>
      <c r="BGU72"/>
      <c r="BGV72"/>
      <c r="BGW72"/>
      <c r="BGX72"/>
      <c r="BGY72"/>
      <c r="BGZ72"/>
      <c r="BHA72"/>
      <c r="BHB72"/>
      <c r="BHC72"/>
      <c r="BHD72"/>
      <c r="BHE72"/>
      <c r="BHF72"/>
      <c r="BHG72"/>
      <c r="BHH72"/>
      <c r="BHI72"/>
      <c r="BHJ72"/>
      <c r="BHK72"/>
      <c r="BHL72"/>
      <c r="BHM72"/>
      <c r="BHN72"/>
      <c r="BHO72"/>
      <c r="BHP72"/>
      <c r="BHQ72"/>
      <c r="BHR72"/>
      <c r="BHS72"/>
      <c r="BHT72"/>
      <c r="BHU72"/>
      <c r="BHV72"/>
      <c r="BHW72"/>
      <c r="BHX72"/>
      <c r="BHY72"/>
      <c r="BHZ72"/>
      <c r="BIA72"/>
      <c r="BIB72"/>
      <c r="BIC72"/>
      <c r="BID72"/>
      <c r="BIE72"/>
      <c r="BIF72"/>
      <c r="BIG72"/>
      <c r="BIH72"/>
      <c r="BII72"/>
      <c r="BIJ72"/>
      <c r="BIK72"/>
      <c r="BIL72"/>
      <c r="BIM72"/>
      <c r="BIN72"/>
      <c r="BIO72"/>
      <c r="BIP72"/>
      <c r="BIQ72"/>
      <c r="BIR72"/>
      <c r="BIS72"/>
      <c r="BIT72"/>
      <c r="BIU72"/>
      <c r="BIV72"/>
      <c r="BIW72"/>
      <c r="BIX72"/>
      <c r="BIY72"/>
      <c r="BIZ72"/>
      <c r="BJA72"/>
      <c r="BJB72"/>
      <c r="BJC72"/>
      <c r="BJD72"/>
      <c r="BJE72"/>
      <c r="BJF72"/>
      <c r="BJG72"/>
      <c r="BJH72"/>
      <c r="BJI72"/>
      <c r="BJJ72"/>
      <c r="BJK72"/>
      <c r="BJL72"/>
      <c r="BJM72"/>
      <c r="BJN72"/>
      <c r="BJO72"/>
      <c r="BJP72"/>
      <c r="BJQ72"/>
      <c r="BJR72"/>
      <c r="BJS72"/>
      <c r="BJT72"/>
      <c r="BJU72"/>
      <c r="BJV72"/>
      <c r="BJW72"/>
      <c r="BJX72"/>
      <c r="BJY72"/>
      <c r="BJZ72"/>
      <c r="BKA72"/>
      <c r="BKB72"/>
      <c r="BKC72"/>
      <c r="BKD72"/>
      <c r="BKE72"/>
      <c r="BKF72"/>
      <c r="BKG72"/>
      <c r="BKH72"/>
      <c r="BKI72"/>
      <c r="BKJ72"/>
      <c r="BKK72"/>
      <c r="BKL72"/>
      <c r="BKM72"/>
      <c r="BKN72"/>
      <c r="BKO72"/>
      <c r="BKP72"/>
      <c r="BKQ72"/>
      <c r="BKR72"/>
      <c r="BKS72"/>
      <c r="BKT72"/>
      <c r="BKU72"/>
      <c r="BKV72"/>
      <c r="BKW72"/>
      <c r="BKX72"/>
      <c r="BKY72"/>
      <c r="BKZ72"/>
      <c r="BLA72"/>
      <c r="BLB72"/>
      <c r="BLC72"/>
      <c r="BLD72"/>
      <c r="BLE72"/>
      <c r="BLF72"/>
      <c r="BLG72"/>
      <c r="BLH72"/>
      <c r="BLI72"/>
      <c r="BLJ72"/>
      <c r="BLK72"/>
      <c r="BLL72"/>
      <c r="BLM72"/>
      <c r="BLN72"/>
      <c r="BLO72"/>
      <c r="BLP72"/>
      <c r="BLQ72"/>
      <c r="BLR72"/>
      <c r="BLS72"/>
      <c r="BLT72"/>
      <c r="BLU72"/>
      <c r="BLV72"/>
      <c r="BLW72"/>
      <c r="BLX72"/>
      <c r="BLY72"/>
      <c r="BLZ72"/>
      <c r="BMA72"/>
      <c r="BMB72"/>
      <c r="BMC72"/>
      <c r="BMD72"/>
      <c r="BME72"/>
      <c r="BMF72"/>
      <c r="BMG72"/>
      <c r="BMH72"/>
      <c r="BMI72"/>
      <c r="BMJ72"/>
      <c r="BMK72"/>
      <c r="BML72"/>
      <c r="BMM72"/>
      <c r="BMN72"/>
      <c r="BMO72"/>
      <c r="BMP72"/>
      <c r="BMQ72"/>
      <c r="BMR72"/>
      <c r="BMS72"/>
      <c r="BMT72"/>
      <c r="BMU72"/>
      <c r="BMV72"/>
      <c r="BMW72"/>
      <c r="BMX72"/>
      <c r="BMY72"/>
      <c r="BMZ72"/>
      <c r="BNA72"/>
      <c r="BNB72"/>
      <c r="BNC72"/>
      <c r="BND72"/>
      <c r="BNE72"/>
      <c r="BNF72"/>
      <c r="BNG72"/>
      <c r="BNH72"/>
      <c r="BNI72"/>
      <c r="BNJ72"/>
      <c r="BNK72"/>
      <c r="BNL72"/>
      <c r="BNM72"/>
      <c r="BNN72"/>
      <c r="BNO72"/>
      <c r="BNP72"/>
      <c r="BNQ72"/>
      <c r="BNR72"/>
      <c r="BNS72"/>
      <c r="BNT72"/>
      <c r="BNU72"/>
      <c r="BNV72"/>
      <c r="BNW72"/>
      <c r="BNX72"/>
      <c r="BNY72"/>
      <c r="BNZ72"/>
      <c r="BOA72"/>
      <c r="BOB72"/>
      <c r="BOC72"/>
      <c r="BOD72"/>
      <c r="BOE72"/>
      <c r="BOF72"/>
      <c r="BOG72"/>
      <c r="BOH72"/>
      <c r="BOI72"/>
      <c r="BOJ72"/>
      <c r="BOK72"/>
      <c r="BOL72"/>
      <c r="BOM72"/>
      <c r="BON72"/>
      <c r="BOO72"/>
      <c r="BOP72"/>
      <c r="BOQ72"/>
      <c r="BOR72"/>
      <c r="BOS72"/>
      <c r="BOT72"/>
      <c r="BOU72"/>
      <c r="BOV72"/>
      <c r="BOW72"/>
      <c r="BOX72"/>
      <c r="BOY72"/>
      <c r="BOZ72"/>
      <c r="BPA72"/>
      <c r="BPB72"/>
      <c r="BPC72"/>
      <c r="BPD72"/>
      <c r="BPE72"/>
      <c r="BPF72"/>
      <c r="BPG72"/>
      <c r="BPH72"/>
      <c r="BPI72"/>
      <c r="BPJ72"/>
      <c r="BPK72"/>
      <c r="BPL72"/>
      <c r="BPM72"/>
      <c r="BPN72"/>
      <c r="BPO72"/>
      <c r="BPP72"/>
      <c r="BPQ72"/>
      <c r="BPR72"/>
      <c r="BPS72"/>
      <c r="BPT72"/>
      <c r="BPU72"/>
      <c r="BPV72"/>
      <c r="BPW72"/>
      <c r="BPX72"/>
      <c r="BPY72"/>
      <c r="BPZ72"/>
      <c r="BQA72"/>
      <c r="BQB72"/>
      <c r="BQC72"/>
      <c r="BQD72"/>
      <c r="BQE72"/>
      <c r="BQF72"/>
      <c r="BQG72"/>
      <c r="BQH72"/>
      <c r="BQI72"/>
      <c r="BQJ72"/>
      <c r="BQK72"/>
      <c r="BQL72"/>
      <c r="BQM72"/>
      <c r="BQN72"/>
      <c r="BQO72"/>
      <c r="BQP72"/>
      <c r="BQQ72"/>
      <c r="BQR72"/>
      <c r="BQS72"/>
      <c r="BQT72"/>
      <c r="BQU72"/>
      <c r="BQV72"/>
      <c r="BQW72"/>
      <c r="BQX72"/>
      <c r="BQY72"/>
      <c r="BQZ72"/>
      <c r="BRA72"/>
      <c r="BRB72"/>
      <c r="BRC72"/>
      <c r="BRD72"/>
      <c r="BRE72"/>
      <c r="BRF72"/>
      <c r="BRG72"/>
      <c r="BRH72"/>
      <c r="BRI72"/>
      <c r="BRJ72"/>
      <c r="BRK72"/>
      <c r="BRL72"/>
      <c r="BRM72"/>
      <c r="BRN72"/>
      <c r="BRO72"/>
      <c r="BRP72"/>
      <c r="BRQ72"/>
      <c r="BRR72"/>
      <c r="BRS72"/>
      <c r="BRT72"/>
      <c r="BRU72"/>
      <c r="BRV72"/>
      <c r="BRW72"/>
      <c r="BRX72"/>
      <c r="BRY72"/>
      <c r="BRZ72"/>
      <c r="BSA72"/>
      <c r="BSB72"/>
      <c r="BSC72"/>
      <c r="BSD72"/>
      <c r="BSE72"/>
      <c r="BSF72"/>
      <c r="BSG72"/>
      <c r="BSH72"/>
      <c r="BSI72"/>
      <c r="BSJ72"/>
      <c r="BSK72"/>
      <c r="BSL72"/>
      <c r="BSM72"/>
      <c r="BSN72"/>
      <c r="BSO72"/>
      <c r="BSP72"/>
      <c r="BSQ72"/>
      <c r="BSR72"/>
      <c r="BSS72"/>
      <c r="BST72"/>
      <c r="BSU72"/>
      <c r="BSV72"/>
      <c r="BSW72"/>
      <c r="BSX72"/>
      <c r="BSY72"/>
      <c r="BSZ72"/>
      <c r="BTA72"/>
      <c r="BTB72"/>
      <c r="BTC72"/>
      <c r="BTD72"/>
      <c r="BTE72"/>
      <c r="BTF72"/>
      <c r="BTG72"/>
      <c r="BTH72"/>
      <c r="BTI72"/>
      <c r="BTJ72"/>
      <c r="BTK72"/>
      <c r="BTL72"/>
      <c r="BTM72"/>
      <c r="BTN72"/>
      <c r="BTO72"/>
      <c r="BTP72"/>
      <c r="BTQ72"/>
      <c r="BTR72"/>
      <c r="BTS72"/>
      <c r="BTT72"/>
      <c r="BTU72"/>
      <c r="BTV72"/>
      <c r="BTW72"/>
      <c r="BTX72"/>
      <c r="BTY72"/>
      <c r="BTZ72"/>
      <c r="BUA72"/>
      <c r="BUB72"/>
      <c r="BUC72"/>
      <c r="BUD72"/>
      <c r="BUE72"/>
      <c r="BUF72"/>
      <c r="BUG72"/>
      <c r="BUH72"/>
      <c r="BUI72"/>
      <c r="BUJ72"/>
      <c r="BUK72"/>
      <c r="BUL72"/>
      <c r="BUM72"/>
      <c r="BUN72"/>
      <c r="BUO72"/>
      <c r="BUP72"/>
      <c r="BUQ72"/>
      <c r="BUR72"/>
      <c r="BUS72"/>
      <c r="BUT72"/>
      <c r="BUU72"/>
      <c r="BUV72"/>
      <c r="BUW72"/>
      <c r="BUX72"/>
      <c r="BUY72"/>
      <c r="BUZ72"/>
      <c r="BVA72"/>
      <c r="BVB72"/>
      <c r="BVC72"/>
      <c r="BVD72"/>
      <c r="BVE72"/>
      <c r="BVF72"/>
      <c r="BVG72"/>
      <c r="BVH72"/>
      <c r="BVI72"/>
      <c r="BVJ72"/>
      <c r="BVK72"/>
      <c r="BVL72"/>
      <c r="BVM72"/>
      <c r="BVN72"/>
      <c r="BVO72"/>
      <c r="BVP72"/>
      <c r="BVQ72"/>
      <c r="BVR72"/>
      <c r="BVS72"/>
      <c r="BVT72"/>
      <c r="BVU72"/>
      <c r="BVV72"/>
      <c r="BVW72"/>
      <c r="BVX72"/>
      <c r="BVY72"/>
      <c r="BVZ72"/>
      <c r="BWA72"/>
      <c r="BWB72"/>
      <c r="BWC72"/>
      <c r="BWD72"/>
      <c r="BWE72"/>
      <c r="BWF72"/>
      <c r="BWG72"/>
      <c r="BWH72"/>
      <c r="BWI72"/>
      <c r="BWJ72"/>
      <c r="BWK72"/>
      <c r="BWL72"/>
      <c r="BWM72"/>
      <c r="BWN72"/>
      <c r="BWO72"/>
      <c r="BWP72"/>
      <c r="BWQ72"/>
      <c r="BWR72"/>
      <c r="BWS72"/>
      <c r="BWT72"/>
      <c r="BWU72"/>
      <c r="BWV72"/>
      <c r="BWW72"/>
      <c r="BWX72"/>
      <c r="BWY72"/>
      <c r="BWZ72"/>
      <c r="BXA72"/>
      <c r="BXB72"/>
      <c r="BXC72"/>
      <c r="BXD72"/>
      <c r="BXE72"/>
      <c r="BXF72"/>
      <c r="BXG72"/>
      <c r="BXH72"/>
      <c r="BXI72"/>
      <c r="BXJ72"/>
      <c r="BXK72"/>
      <c r="BXL72"/>
      <c r="BXM72"/>
      <c r="BXN72"/>
      <c r="BXO72"/>
      <c r="BXP72"/>
      <c r="BXQ72"/>
      <c r="BXR72"/>
      <c r="BXS72"/>
      <c r="BXT72"/>
      <c r="BXU72"/>
      <c r="BXV72"/>
      <c r="BXW72"/>
      <c r="BXX72"/>
      <c r="BXY72"/>
      <c r="BXZ72"/>
      <c r="BYA72"/>
      <c r="BYB72"/>
      <c r="BYC72"/>
      <c r="BYD72"/>
      <c r="BYE72"/>
      <c r="BYF72"/>
      <c r="BYG72"/>
      <c r="BYH72"/>
      <c r="BYI72"/>
      <c r="BYJ72"/>
      <c r="BYK72"/>
      <c r="BYL72"/>
      <c r="BYM72"/>
      <c r="BYN72"/>
      <c r="BYO72"/>
      <c r="BYP72"/>
      <c r="BYQ72"/>
      <c r="BYR72"/>
      <c r="BYS72"/>
      <c r="BYT72"/>
      <c r="BYU72"/>
      <c r="BYV72"/>
      <c r="BYW72"/>
      <c r="BYX72"/>
      <c r="BYY72"/>
      <c r="BYZ72"/>
      <c r="BZA72"/>
      <c r="BZB72"/>
      <c r="BZC72"/>
      <c r="BZD72"/>
      <c r="BZE72"/>
      <c r="BZF72"/>
      <c r="BZG72"/>
      <c r="BZH72"/>
      <c r="BZI72"/>
      <c r="BZJ72"/>
      <c r="BZK72"/>
      <c r="BZL72"/>
      <c r="BZM72"/>
      <c r="BZN72"/>
      <c r="BZO72"/>
      <c r="BZP72"/>
      <c r="BZQ72"/>
      <c r="BZR72"/>
      <c r="BZS72"/>
      <c r="BZT72"/>
      <c r="BZU72"/>
      <c r="BZV72"/>
      <c r="BZW72"/>
      <c r="BZX72"/>
      <c r="BZY72"/>
      <c r="BZZ72"/>
      <c r="CAA72"/>
      <c r="CAB72"/>
      <c r="CAC72"/>
      <c r="CAD72"/>
      <c r="CAE72"/>
      <c r="CAF72"/>
      <c r="CAG72"/>
      <c r="CAH72"/>
      <c r="CAI72"/>
      <c r="CAJ72"/>
      <c r="CAK72"/>
      <c r="CAL72"/>
      <c r="CAM72"/>
      <c r="CAN72"/>
      <c r="CAO72"/>
      <c r="CAP72"/>
      <c r="CAQ72"/>
      <c r="CAR72"/>
      <c r="CAS72"/>
      <c r="CAT72"/>
      <c r="CAU72"/>
      <c r="CAV72"/>
      <c r="CAW72"/>
      <c r="CAX72"/>
      <c r="CAY72"/>
      <c r="CAZ72"/>
      <c r="CBA72"/>
      <c r="CBB72"/>
      <c r="CBC72"/>
      <c r="CBD72"/>
      <c r="CBE72"/>
      <c r="CBF72"/>
      <c r="CBG72"/>
      <c r="CBH72"/>
      <c r="CBI72"/>
      <c r="CBJ72"/>
      <c r="CBK72"/>
      <c r="CBL72"/>
      <c r="CBM72"/>
      <c r="CBN72"/>
      <c r="CBO72"/>
      <c r="CBP72"/>
      <c r="CBQ72"/>
      <c r="CBR72"/>
      <c r="CBS72"/>
      <c r="CBT72"/>
      <c r="CBU72"/>
      <c r="CBV72"/>
      <c r="CBW72"/>
      <c r="CBX72"/>
      <c r="CBY72"/>
      <c r="CBZ72"/>
      <c r="CCA72"/>
      <c r="CCB72"/>
      <c r="CCC72"/>
      <c r="CCD72"/>
      <c r="CCE72"/>
      <c r="CCF72"/>
      <c r="CCG72"/>
      <c r="CCH72"/>
      <c r="CCI72"/>
      <c r="CCJ72"/>
      <c r="CCK72"/>
      <c r="CCL72"/>
      <c r="CCM72"/>
      <c r="CCN72"/>
      <c r="CCO72"/>
      <c r="CCP72"/>
      <c r="CCQ72"/>
      <c r="CCR72"/>
      <c r="CCS72"/>
      <c r="CCT72"/>
      <c r="CCU72"/>
      <c r="CCV72"/>
      <c r="CCW72"/>
      <c r="CCX72"/>
      <c r="CCY72"/>
      <c r="CCZ72"/>
      <c r="CDA72"/>
      <c r="CDB72"/>
      <c r="CDC72"/>
      <c r="CDD72"/>
      <c r="CDE72"/>
      <c r="CDF72"/>
      <c r="CDG72"/>
      <c r="CDH72"/>
      <c r="CDI72"/>
      <c r="CDJ72"/>
      <c r="CDK72"/>
      <c r="CDL72"/>
      <c r="CDM72"/>
      <c r="CDN72"/>
      <c r="CDO72"/>
      <c r="CDP72"/>
      <c r="CDQ72"/>
      <c r="CDR72"/>
      <c r="CDS72"/>
      <c r="CDT72"/>
      <c r="CDU72"/>
      <c r="CDV72"/>
      <c r="CDW72"/>
      <c r="CDX72"/>
      <c r="CDY72"/>
      <c r="CDZ72"/>
      <c r="CEA72"/>
      <c r="CEB72"/>
      <c r="CEC72"/>
      <c r="CED72"/>
      <c r="CEE72"/>
      <c r="CEF72"/>
      <c r="CEG72"/>
      <c r="CEH72"/>
      <c r="CEI72"/>
      <c r="CEJ72"/>
      <c r="CEK72"/>
      <c r="CEL72"/>
      <c r="CEM72"/>
      <c r="CEN72"/>
      <c r="CEO72"/>
      <c r="CEP72"/>
      <c r="CEQ72"/>
      <c r="CER72"/>
      <c r="CES72"/>
      <c r="CET72"/>
      <c r="CEU72"/>
      <c r="CEV72"/>
      <c r="CEW72"/>
      <c r="CEX72"/>
      <c r="CEY72"/>
      <c r="CEZ72"/>
      <c r="CFA72"/>
      <c r="CFB72"/>
      <c r="CFC72"/>
      <c r="CFD72"/>
      <c r="CFE72"/>
      <c r="CFF72"/>
      <c r="CFG72"/>
      <c r="CFH72"/>
      <c r="CFI72"/>
      <c r="CFJ72"/>
      <c r="CFK72"/>
      <c r="CFL72"/>
      <c r="CFM72"/>
      <c r="CFN72"/>
      <c r="CFO72"/>
      <c r="CFP72"/>
      <c r="CFQ72"/>
      <c r="CFR72"/>
      <c r="CFS72"/>
      <c r="CFT72"/>
      <c r="CFU72"/>
      <c r="CFV72"/>
      <c r="CFW72"/>
      <c r="CFX72"/>
      <c r="CFY72"/>
      <c r="CFZ72"/>
      <c r="CGA72"/>
      <c r="CGB72"/>
      <c r="CGC72"/>
      <c r="CGD72"/>
      <c r="CGE72"/>
      <c r="CGF72"/>
      <c r="CGG72"/>
      <c r="CGH72"/>
      <c r="CGI72"/>
      <c r="CGJ72"/>
      <c r="CGK72"/>
      <c r="CGL72"/>
      <c r="CGM72"/>
      <c r="CGN72"/>
      <c r="CGO72"/>
      <c r="CGP72"/>
      <c r="CGQ72"/>
      <c r="CGR72"/>
      <c r="CGS72"/>
      <c r="CGT72"/>
      <c r="CGU72"/>
      <c r="CGV72"/>
      <c r="CGW72"/>
      <c r="CGX72"/>
      <c r="CGY72"/>
      <c r="CGZ72"/>
      <c r="CHA72"/>
      <c r="CHB72"/>
      <c r="CHC72"/>
      <c r="CHD72"/>
      <c r="CHE72"/>
      <c r="CHF72"/>
      <c r="CHG72"/>
      <c r="CHH72"/>
      <c r="CHI72"/>
      <c r="CHJ72"/>
      <c r="CHK72"/>
      <c r="CHL72"/>
      <c r="CHM72"/>
      <c r="CHN72"/>
      <c r="CHO72"/>
      <c r="CHP72"/>
      <c r="CHQ72"/>
      <c r="CHR72"/>
      <c r="CHS72"/>
      <c r="CHT72"/>
      <c r="CHU72"/>
      <c r="CHV72"/>
      <c r="CHW72"/>
      <c r="CHX72"/>
      <c r="CHY72"/>
      <c r="CHZ72"/>
      <c r="CIA72"/>
      <c r="CIB72"/>
      <c r="CIC72"/>
      <c r="CID72"/>
      <c r="CIE72"/>
      <c r="CIF72"/>
      <c r="CIG72"/>
      <c r="CIH72"/>
      <c r="CII72"/>
      <c r="CIJ72"/>
      <c r="CIK72"/>
      <c r="CIL72"/>
      <c r="CIM72"/>
      <c r="CIN72"/>
      <c r="CIO72"/>
      <c r="CIP72"/>
      <c r="CIQ72"/>
      <c r="CIR72"/>
      <c r="CIS72"/>
      <c r="CIT72"/>
      <c r="CIU72"/>
      <c r="CIV72"/>
      <c r="CIW72"/>
      <c r="CIX72"/>
      <c r="CIY72"/>
      <c r="CIZ72"/>
      <c r="CJA72"/>
      <c r="CJB72"/>
      <c r="CJC72"/>
      <c r="CJD72"/>
      <c r="CJE72"/>
      <c r="CJF72"/>
      <c r="CJG72"/>
      <c r="CJH72"/>
      <c r="CJI72"/>
      <c r="CJJ72"/>
      <c r="CJK72"/>
      <c r="CJL72"/>
      <c r="CJM72"/>
      <c r="CJN72"/>
      <c r="CJO72"/>
      <c r="CJP72"/>
      <c r="CJQ72"/>
      <c r="CJR72"/>
      <c r="CJS72"/>
      <c r="CJT72"/>
      <c r="CJU72"/>
      <c r="CJV72"/>
      <c r="CJW72"/>
      <c r="CJX72"/>
      <c r="CJY72"/>
      <c r="CJZ72"/>
      <c r="CKA72"/>
      <c r="CKB72"/>
      <c r="CKC72"/>
      <c r="CKD72"/>
      <c r="CKE72"/>
      <c r="CKF72"/>
      <c r="CKG72"/>
      <c r="CKH72"/>
      <c r="CKI72"/>
      <c r="CKJ72"/>
      <c r="CKK72"/>
      <c r="CKL72"/>
      <c r="CKM72"/>
      <c r="CKN72"/>
      <c r="CKO72"/>
      <c r="CKP72"/>
      <c r="CKQ72"/>
      <c r="CKR72"/>
      <c r="CKS72"/>
      <c r="CKT72"/>
      <c r="CKU72"/>
      <c r="CKV72"/>
      <c r="CKW72"/>
      <c r="CKX72"/>
      <c r="CKY72"/>
      <c r="CKZ72"/>
      <c r="CLA72"/>
      <c r="CLB72"/>
      <c r="CLC72"/>
      <c r="CLD72"/>
      <c r="CLE72"/>
      <c r="CLF72"/>
      <c r="CLG72"/>
      <c r="CLH72"/>
      <c r="CLI72"/>
      <c r="CLJ72"/>
      <c r="CLK72"/>
      <c r="CLL72"/>
      <c r="CLM72"/>
      <c r="CLN72"/>
      <c r="CLO72"/>
      <c r="CLP72"/>
      <c r="CLQ72"/>
      <c r="CLR72"/>
      <c r="CLS72"/>
      <c r="CLT72"/>
      <c r="CLU72"/>
      <c r="CLV72"/>
      <c r="CLW72"/>
      <c r="CLX72"/>
      <c r="CLY72"/>
      <c r="CLZ72"/>
      <c r="CMA72"/>
      <c r="CMB72"/>
      <c r="CMC72"/>
      <c r="CMD72"/>
      <c r="CME72"/>
      <c r="CMF72"/>
      <c r="CMG72"/>
      <c r="CMH72"/>
      <c r="CMI72"/>
      <c r="CMJ72"/>
      <c r="CMK72"/>
      <c r="CML72"/>
      <c r="CMM72"/>
      <c r="CMN72"/>
      <c r="CMO72"/>
      <c r="CMP72"/>
      <c r="CMQ72"/>
      <c r="CMR72"/>
      <c r="CMS72"/>
      <c r="CMT72"/>
      <c r="CMU72"/>
      <c r="CMV72"/>
      <c r="CMW72"/>
      <c r="CMX72"/>
      <c r="CMY72"/>
      <c r="CMZ72"/>
      <c r="CNA72"/>
      <c r="CNB72"/>
      <c r="CNC72"/>
      <c r="CND72"/>
      <c r="CNE72"/>
      <c r="CNF72"/>
      <c r="CNG72"/>
      <c r="CNH72"/>
      <c r="CNI72"/>
      <c r="CNJ72"/>
      <c r="CNK72"/>
      <c r="CNL72"/>
      <c r="CNM72"/>
      <c r="CNN72"/>
      <c r="CNO72"/>
      <c r="CNP72"/>
      <c r="CNQ72"/>
      <c r="CNR72"/>
      <c r="CNS72"/>
      <c r="CNT72"/>
      <c r="CNU72"/>
      <c r="CNV72"/>
      <c r="CNW72"/>
      <c r="CNX72"/>
      <c r="CNY72"/>
      <c r="CNZ72"/>
      <c r="COA72"/>
      <c r="COB72"/>
      <c r="COC72"/>
      <c r="COD72"/>
      <c r="COE72"/>
      <c r="COF72"/>
      <c r="COG72"/>
      <c r="COH72"/>
      <c r="COI72"/>
      <c r="COJ72"/>
      <c r="COK72"/>
      <c r="COL72"/>
      <c r="COM72"/>
      <c r="CON72"/>
      <c r="COO72"/>
      <c r="COP72"/>
      <c r="COQ72"/>
      <c r="COR72"/>
      <c r="COS72"/>
      <c r="COT72"/>
      <c r="COU72"/>
      <c r="COV72"/>
      <c r="COW72"/>
      <c r="COX72"/>
      <c r="COY72"/>
      <c r="COZ72"/>
      <c r="CPA72"/>
      <c r="CPB72"/>
      <c r="CPC72"/>
      <c r="CPD72"/>
      <c r="CPE72"/>
      <c r="CPF72"/>
      <c r="CPG72"/>
      <c r="CPH72"/>
      <c r="CPI72"/>
      <c r="CPJ72"/>
      <c r="CPK72"/>
      <c r="CPL72"/>
      <c r="CPM72"/>
      <c r="CPN72"/>
      <c r="CPO72"/>
      <c r="CPP72"/>
      <c r="CPQ72"/>
      <c r="CPR72"/>
      <c r="CPS72"/>
      <c r="CPT72"/>
      <c r="CPU72"/>
      <c r="CPV72"/>
      <c r="CPW72"/>
      <c r="CPX72"/>
      <c r="CPY72"/>
      <c r="CPZ72"/>
      <c r="CQA72"/>
      <c r="CQB72"/>
      <c r="CQC72"/>
      <c r="CQD72"/>
      <c r="CQE72"/>
      <c r="CQF72"/>
      <c r="CQG72"/>
      <c r="CQH72"/>
      <c r="CQI72"/>
      <c r="CQJ72"/>
      <c r="CQK72"/>
      <c r="CQL72"/>
      <c r="CQM72"/>
      <c r="CQN72"/>
      <c r="CQO72"/>
      <c r="CQP72"/>
      <c r="CQQ72"/>
      <c r="CQR72"/>
      <c r="CQS72"/>
      <c r="CQT72"/>
      <c r="CQU72"/>
      <c r="CQV72"/>
      <c r="CQW72"/>
      <c r="CQX72"/>
      <c r="CQY72"/>
      <c r="CQZ72"/>
      <c r="CRA72"/>
      <c r="CRB72"/>
      <c r="CRC72"/>
      <c r="CRD72"/>
      <c r="CRE72"/>
      <c r="CRF72"/>
      <c r="CRG72"/>
      <c r="CRH72"/>
      <c r="CRI72"/>
      <c r="CRJ72"/>
      <c r="CRK72"/>
      <c r="CRL72"/>
      <c r="CRM72"/>
      <c r="CRN72"/>
      <c r="CRO72"/>
      <c r="CRP72"/>
      <c r="CRQ72"/>
      <c r="CRR72"/>
      <c r="CRS72"/>
      <c r="CRT72"/>
      <c r="CRU72"/>
      <c r="CRV72"/>
      <c r="CRW72"/>
      <c r="CRX72"/>
      <c r="CRY72"/>
      <c r="CRZ72"/>
      <c r="CSA72"/>
      <c r="CSB72"/>
      <c r="CSC72"/>
      <c r="CSD72"/>
      <c r="CSE72"/>
      <c r="CSF72"/>
      <c r="CSG72"/>
      <c r="CSH72"/>
      <c r="CSI72"/>
      <c r="CSJ72"/>
      <c r="CSK72"/>
      <c r="CSL72"/>
      <c r="CSM72"/>
      <c r="CSN72"/>
      <c r="CSO72"/>
      <c r="CSP72"/>
      <c r="CSQ72"/>
      <c r="CSR72"/>
      <c r="CSS72"/>
      <c r="CST72"/>
      <c r="CSU72"/>
      <c r="CSV72"/>
      <c r="CSW72"/>
      <c r="CSX72"/>
      <c r="CSY72"/>
      <c r="CSZ72"/>
      <c r="CTA72"/>
      <c r="CTB72"/>
      <c r="CTC72"/>
      <c r="CTD72"/>
      <c r="CTE72"/>
      <c r="CTF72"/>
      <c r="CTG72"/>
      <c r="CTH72"/>
      <c r="CTI72"/>
      <c r="CTJ72"/>
      <c r="CTK72"/>
      <c r="CTL72"/>
      <c r="CTM72"/>
      <c r="CTN72"/>
      <c r="CTO72"/>
      <c r="CTP72"/>
      <c r="CTQ72"/>
      <c r="CTR72"/>
      <c r="CTS72"/>
      <c r="CTT72"/>
      <c r="CTU72"/>
      <c r="CTV72"/>
      <c r="CTW72"/>
      <c r="CTX72"/>
      <c r="CTY72"/>
      <c r="CTZ72"/>
      <c r="CUA72"/>
      <c r="CUB72"/>
      <c r="CUC72"/>
      <c r="CUD72"/>
      <c r="CUE72"/>
      <c r="CUF72"/>
      <c r="CUG72"/>
      <c r="CUH72"/>
      <c r="CUI72"/>
      <c r="CUJ72"/>
      <c r="CUK72"/>
      <c r="CUL72"/>
      <c r="CUM72"/>
      <c r="CUN72"/>
      <c r="CUO72"/>
      <c r="CUP72"/>
      <c r="CUQ72"/>
      <c r="CUR72"/>
      <c r="CUS72"/>
      <c r="CUT72"/>
      <c r="CUU72"/>
      <c r="CUV72"/>
      <c r="CUW72"/>
      <c r="CUX72"/>
      <c r="CUY72"/>
      <c r="CUZ72"/>
      <c r="CVA72"/>
      <c r="CVB72"/>
      <c r="CVC72"/>
      <c r="CVD72"/>
      <c r="CVE72"/>
      <c r="CVF72"/>
      <c r="CVG72"/>
      <c r="CVH72"/>
      <c r="CVI72"/>
      <c r="CVJ72"/>
      <c r="CVK72"/>
      <c r="CVL72"/>
      <c r="CVM72"/>
      <c r="CVN72"/>
      <c r="CVO72"/>
      <c r="CVP72"/>
      <c r="CVQ72"/>
      <c r="CVR72"/>
      <c r="CVS72"/>
      <c r="CVT72"/>
      <c r="CVU72"/>
      <c r="CVV72"/>
      <c r="CVW72"/>
      <c r="CVX72"/>
      <c r="CVY72"/>
      <c r="CVZ72"/>
      <c r="CWA72"/>
      <c r="CWB72"/>
      <c r="CWC72"/>
      <c r="CWD72"/>
      <c r="CWE72"/>
      <c r="CWF72"/>
      <c r="CWG72"/>
      <c r="CWH72"/>
      <c r="CWI72"/>
      <c r="CWJ72"/>
      <c r="CWK72"/>
      <c r="CWL72"/>
      <c r="CWM72"/>
      <c r="CWN72"/>
      <c r="CWO72"/>
      <c r="CWP72"/>
      <c r="CWQ72"/>
      <c r="CWR72"/>
      <c r="CWS72"/>
      <c r="CWT72"/>
      <c r="CWU72"/>
      <c r="CWV72"/>
      <c r="CWW72"/>
      <c r="CWX72"/>
      <c r="CWY72"/>
      <c r="CWZ72"/>
      <c r="CXA72"/>
      <c r="CXB72"/>
      <c r="CXC72"/>
      <c r="CXD72"/>
      <c r="CXE72"/>
      <c r="CXF72"/>
      <c r="CXG72"/>
      <c r="CXH72"/>
      <c r="CXI72"/>
      <c r="CXJ72"/>
      <c r="CXK72"/>
      <c r="CXL72"/>
      <c r="CXM72"/>
      <c r="CXN72"/>
      <c r="CXO72"/>
      <c r="CXP72"/>
      <c r="CXQ72"/>
      <c r="CXR72"/>
      <c r="CXS72"/>
      <c r="CXT72"/>
      <c r="CXU72"/>
      <c r="CXV72"/>
      <c r="CXW72"/>
      <c r="CXX72"/>
      <c r="CXY72"/>
      <c r="CXZ72"/>
      <c r="CYA72"/>
      <c r="CYB72"/>
      <c r="CYC72"/>
      <c r="CYD72"/>
      <c r="CYE72"/>
      <c r="CYF72"/>
      <c r="CYG72"/>
      <c r="CYH72"/>
      <c r="CYI72"/>
      <c r="CYJ72"/>
      <c r="CYK72"/>
      <c r="CYL72"/>
      <c r="CYM72"/>
      <c r="CYN72"/>
      <c r="CYO72"/>
      <c r="CYP72"/>
      <c r="CYQ72"/>
      <c r="CYR72"/>
      <c r="CYS72"/>
      <c r="CYT72"/>
      <c r="CYU72"/>
      <c r="CYV72"/>
      <c r="CYW72"/>
      <c r="CYX72"/>
      <c r="CYY72"/>
      <c r="CYZ72"/>
      <c r="CZA72"/>
      <c r="CZB72"/>
      <c r="CZC72"/>
      <c r="CZD72"/>
      <c r="CZE72"/>
      <c r="CZF72"/>
      <c r="CZG72"/>
      <c r="CZH72"/>
      <c r="CZI72"/>
      <c r="CZJ72"/>
      <c r="CZK72"/>
      <c r="CZL72"/>
      <c r="CZM72"/>
      <c r="CZN72"/>
      <c r="CZO72"/>
      <c r="CZP72"/>
      <c r="CZQ72"/>
      <c r="CZR72"/>
      <c r="CZS72"/>
      <c r="CZT72"/>
      <c r="CZU72"/>
      <c r="CZV72"/>
      <c r="CZW72"/>
      <c r="CZX72"/>
      <c r="CZY72"/>
      <c r="CZZ72"/>
      <c r="DAA72"/>
      <c r="DAB72"/>
      <c r="DAC72"/>
      <c r="DAD72"/>
      <c r="DAE72"/>
      <c r="DAF72"/>
      <c r="DAG72"/>
      <c r="DAH72"/>
      <c r="DAI72"/>
      <c r="DAJ72"/>
      <c r="DAK72"/>
      <c r="DAL72"/>
      <c r="DAM72"/>
      <c r="DAN72"/>
      <c r="DAO72"/>
      <c r="DAP72"/>
      <c r="DAQ72"/>
      <c r="DAR72"/>
      <c r="DAS72"/>
      <c r="DAT72"/>
      <c r="DAU72"/>
      <c r="DAV72"/>
      <c r="DAW72"/>
      <c r="DAX72"/>
      <c r="DAY72"/>
      <c r="DAZ72"/>
      <c r="DBA72"/>
      <c r="DBB72"/>
      <c r="DBC72"/>
      <c r="DBD72"/>
      <c r="DBE72"/>
      <c r="DBF72"/>
      <c r="DBG72"/>
      <c r="DBH72"/>
      <c r="DBI72"/>
      <c r="DBJ72"/>
      <c r="DBK72"/>
      <c r="DBL72"/>
      <c r="DBM72"/>
      <c r="DBN72"/>
      <c r="DBO72"/>
      <c r="DBP72"/>
      <c r="DBQ72"/>
      <c r="DBR72"/>
      <c r="DBS72"/>
      <c r="DBT72"/>
      <c r="DBU72"/>
      <c r="DBV72"/>
      <c r="DBW72"/>
      <c r="DBX72"/>
      <c r="DBY72"/>
      <c r="DBZ72"/>
      <c r="DCA72"/>
      <c r="DCB72"/>
      <c r="DCC72"/>
      <c r="DCD72"/>
      <c r="DCE72"/>
      <c r="DCF72"/>
      <c r="DCG72"/>
      <c r="DCH72"/>
      <c r="DCI72"/>
      <c r="DCJ72"/>
      <c r="DCK72"/>
      <c r="DCL72"/>
      <c r="DCM72"/>
      <c r="DCN72"/>
      <c r="DCO72"/>
      <c r="DCP72"/>
      <c r="DCQ72"/>
      <c r="DCR72"/>
      <c r="DCS72"/>
      <c r="DCT72"/>
      <c r="DCU72"/>
      <c r="DCV72"/>
      <c r="DCW72"/>
      <c r="DCX72"/>
      <c r="DCY72"/>
      <c r="DCZ72"/>
      <c r="DDA72"/>
      <c r="DDB72"/>
      <c r="DDC72"/>
      <c r="DDD72"/>
      <c r="DDE72"/>
      <c r="DDF72"/>
      <c r="DDG72"/>
      <c r="DDH72"/>
      <c r="DDI72"/>
      <c r="DDJ72"/>
      <c r="DDK72"/>
      <c r="DDL72"/>
      <c r="DDM72"/>
      <c r="DDN72"/>
      <c r="DDO72"/>
      <c r="DDP72"/>
      <c r="DDQ72"/>
      <c r="DDR72"/>
      <c r="DDS72"/>
      <c r="DDT72"/>
      <c r="DDU72"/>
      <c r="DDV72"/>
      <c r="DDW72"/>
      <c r="DDX72"/>
      <c r="DDY72"/>
      <c r="DDZ72"/>
      <c r="DEA72"/>
      <c r="DEB72"/>
      <c r="DEC72"/>
      <c r="DED72"/>
      <c r="DEE72"/>
      <c r="DEF72"/>
      <c r="DEG72"/>
      <c r="DEH72"/>
      <c r="DEI72"/>
      <c r="DEJ72"/>
      <c r="DEK72"/>
      <c r="DEL72"/>
      <c r="DEM72"/>
      <c r="DEN72"/>
      <c r="DEO72"/>
      <c r="DEP72"/>
      <c r="DEQ72"/>
      <c r="DER72"/>
      <c r="DES72"/>
      <c r="DET72"/>
      <c r="DEU72"/>
      <c r="DEV72"/>
      <c r="DEW72"/>
      <c r="DEX72"/>
      <c r="DEY72"/>
      <c r="DEZ72"/>
      <c r="DFA72"/>
      <c r="DFB72"/>
      <c r="DFC72"/>
      <c r="DFD72"/>
      <c r="DFE72"/>
      <c r="DFF72"/>
      <c r="DFG72"/>
      <c r="DFH72"/>
      <c r="DFI72"/>
      <c r="DFJ72"/>
      <c r="DFK72"/>
      <c r="DFL72"/>
      <c r="DFM72"/>
      <c r="DFN72"/>
      <c r="DFO72"/>
      <c r="DFP72"/>
      <c r="DFQ72"/>
      <c r="DFR72"/>
      <c r="DFS72"/>
      <c r="DFT72"/>
      <c r="DFU72"/>
      <c r="DFV72"/>
      <c r="DFW72"/>
      <c r="DFX72"/>
      <c r="DFY72"/>
      <c r="DFZ72"/>
      <c r="DGA72"/>
      <c r="DGB72"/>
      <c r="DGC72"/>
      <c r="DGD72"/>
      <c r="DGE72"/>
      <c r="DGF72"/>
      <c r="DGG72"/>
      <c r="DGH72"/>
      <c r="DGI72"/>
      <c r="DGJ72"/>
      <c r="DGK72"/>
      <c r="DGL72"/>
      <c r="DGM72"/>
      <c r="DGN72"/>
      <c r="DGO72"/>
      <c r="DGP72"/>
      <c r="DGQ72"/>
      <c r="DGR72"/>
      <c r="DGS72"/>
      <c r="DGT72"/>
      <c r="DGU72"/>
      <c r="DGV72"/>
      <c r="DGW72"/>
      <c r="DGX72"/>
      <c r="DGY72"/>
      <c r="DGZ72"/>
      <c r="DHA72"/>
      <c r="DHB72"/>
      <c r="DHC72"/>
      <c r="DHD72"/>
      <c r="DHE72"/>
      <c r="DHF72"/>
      <c r="DHG72"/>
      <c r="DHH72"/>
      <c r="DHI72"/>
      <c r="DHJ72"/>
      <c r="DHK72"/>
      <c r="DHL72"/>
      <c r="DHM72"/>
      <c r="DHN72"/>
      <c r="DHO72"/>
      <c r="DHP72"/>
      <c r="DHQ72"/>
      <c r="DHR72"/>
      <c r="DHS72"/>
      <c r="DHT72"/>
      <c r="DHU72"/>
      <c r="DHV72"/>
      <c r="DHW72"/>
      <c r="DHX72"/>
      <c r="DHY72"/>
      <c r="DHZ72"/>
      <c r="DIA72"/>
      <c r="DIB72"/>
      <c r="DIC72"/>
      <c r="DID72"/>
      <c r="DIE72"/>
      <c r="DIF72"/>
      <c r="DIG72"/>
      <c r="DIH72"/>
      <c r="DII72"/>
      <c r="DIJ72"/>
      <c r="DIK72"/>
      <c r="DIL72"/>
      <c r="DIM72"/>
      <c r="DIN72"/>
      <c r="DIO72"/>
      <c r="DIP72"/>
      <c r="DIQ72"/>
      <c r="DIR72"/>
      <c r="DIS72"/>
      <c r="DIT72"/>
      <c r="DIU72"/>
      <c r="DIV72"/>
      <c r="DIW72"/>
      <c r="DIX72"/>
      <c r="DIY72"/>
      <c r="DIZ72"/>
      <c r="DJA72"/>
      <c r="DJB72"/>
      <c r="DJC72"/>
      <c r="DJD72"/>
      <c r="DJE72"/>
      <c r="DJF72"/>
      <c r="DJG72"/>
      <c r="DJH72"/>
      <c r="DJI72"/>
      <c r="DJJ72"/>
      <c r="DJK72"/>
      <c r="DJL72"/>
      <c r="DJM72"/>
      <c r="DJN72"/>
      <c r="DJO72"/>
      <c r="DJP72"/>
      <c r="DJQ72"/>
      <c r="DJR72"/>
      <c r="DJS72"/>
      <c r="DJT72"/>
      <c r="DJU72"/>
      <c r="DJV72"/>
      <c r="DJW72"/>
      <c r="DJX72"/>
      <c r="DJY72"/>
      <c r="DJZ72"/>
      <c r="DKA72"/>
      <c r="DKB72"/>
      <c r="DKC72"/>
      <c r="DKD72"/>
      <c r="DKE72"/>
      <c r="DKF72"/>
      <c r="DKG72"/>
      <c r="DKH72"/>
      <c r="DKI72"/>
      <c r="DKJ72"/>
      <c r="DKK72"/>
      <c r="DKL72"/>
      <c r="DKM72"/>
      <c r="DKN72"/>
      <c r="DKO72"/>
      <c r="DKP72"/>
      <c r="DKQ72"/>
      <c r="DKR72"/>
      <c r="DKS72"/>
      <c r="DKT72"/>
      <c r="DKU72"/>
      <c r="DKV72"/>
      <c r="DKW72"/>
      <c r="DKX72"/>
      <c r="DKY72"/>
      <c r="DKZ72"/>
      <c r="DLA72"/>
      <c r="DLB72"/>
      <c r="DLC72"/>
      <c r="DLD72"/>
      <c r="DLE72"/>
      <c r="DLF72"/>
      <c r="DLG72"/>
      <c r="DLH72"/>
      <c r="DLI72"/>
      <c r="DLJ72"/>
      <c r="DLK72"/>
      <c r="DLL72"/>
      <c r="DLM72"/>
      <c r="DLN72"/>
      <c r="DLO72"/>
      <c r="DLP72"/>
      <c r="DLQ72"/>
      <c r="DLR72"/>
      <c r="DLS72"/>
      <c r="DLT72"/>
      <c r="DLU72"/>
      <c r="DLV72"/>
      <c r="DLW72"/>
      <c r="DLX72"/>
      <c r="DLY72"/>
      <c r="DLZ72"/>
      <c r="DMA72"/>
      <c r="DMB72"/>
      <c r="DMC72"/>
      <c r="DMD72"/>
      <c r="DME72"/>
      <c r="DMF72"/>
      <c r="DMG72"/>
      <c r="DMH72"/>
      <c r="DMI72"/>
      <c r="DMJ72"/>
      <c r="DMK72"/>
      <c r="DML72"/>
      <c r="DMM72"/>
      <c r="DMN72"/>
      <c r="DMO72"/>
      <c r="DMP72"/>
      <c r="DMQ72"/>
      <c r="DMR72"/>
      <c r="DMS72"/>
      <c r="DMT72"/>
      <c r="DMU72"/>
      <c r="DMV72"/>
      <c r="DMW72"/>
      <c r="DMX72"/>
      <c r="DMY72"/>
      <c r="DMZ72"/>
      <c r="DNA72"/>
      <c r="DNB72"/>
      <c r="DNC72"/>
      <c r="DND72"/>
      <c r="DNE72"/>
      <c r="DNF72"/>
      <c r="DNG72"/>
      <c r="DNH72"/>
      <c r="DNI72"/>
      <c r="DNJ72"/>
      <c r="DNK72"/>
      <c r="DNL72"/>
      <c r="DNM72"/>
      <c r="DNN72"/>
      <c r="DNO72"/>
      <c r="DNP72"/>
      <c r="DNQ72"/>
      <c r="DNR72"/>
      <c r="DNS72"/>
      <c r="DNT72"/>
      <c r="DNU72"/>
      <c r="DNV72"/>
      <c r="DNW72"/>
      <c r="DNX72"/>
      <c r="DNY72"/>
      <c r="DNZ72"/>
      <c r="DOA72"/>
      <c r="DOB72"/>
      <c r="DOC72"/>
      <c r="DOD72"/>
      <c r="DOE72"/>
      <c r="DOF72"/>
      <c r="DOG72"/>
      <c r="DOH72"/>
      <c r="DOI72"/>
      <c r="DOJ72"/>
      <c r="DOK72"/>
      <c r="DOL72"/>
      <c r="DOM72"/>
      <c r="DON72"/>
      <c r="DOO72"/>
      <c r="DOP72"/>
      <c r="DOQ72"/>
      <c r="DOR72"/>
      <c r="DOS72"/>
      <c r="DOT72"/>
      <c r="DOU72"/>
      <c r="DOV72"/>
      <c r="DOW72"/>
      <c r="DOX72"/>
      <c r="DOY72"/>
      <c r="DOZ72"/>
      <c r="DPA72"/>
      <c r="DPB72"/>
      <c r="DPC72"/>
      <c r="DPD72"/>
      <c r="DPE72"/>
      <c r="DPF72"/>
      <c r="DPG72"/>
      <c r="DPH72"/>
      <c r="DPI72"/>
      <c r="DPJ72"/>
      <c r="DPK72"/>
      <c r="DPL72"/>
      <c r="DPM72"/>
      <c r="DPN72"/>
      <c r="DPO72"/>
      <c r="DPP72"/>
      <c r="DPQ72"/>
      <c r="DPR72"/>
      <c r="DPS72"/>
      <c r="DPT72"/>
      <c r="DPU72"/>
      <c r="DPV72"/>
      <c r="DPW72"/>
      <c r="DPX72"/>
      <c r="DPY72"/>
      <c r="DPZ72"/>
      <c r="DQA72"/>
      <c r="DQB72"/>
      <c r="DQC72"/>
      <c r="DQD72"/>
      <c r="DQE72"/>
      <c r="DQF72"/>
      <c r="DQG72"/>
      <c r="DQH72"/>
      <c r="DQI72"/>
      <c r="DQJ72"/>
      <c r="DQK72"/>
      <c r="DQL72"/>
      <c r="DQM72"/>
      <c r="DQN72"/>
      <c r="DQO72"/>
      <c r="DQP72"/>
      <c r="DQQ72"/>
      <c r="DQR72"/>
      <c r="DQS72"/>
      <c r="DQT72"/>
      <c r="DQU72"/>
      <c r="DQV72"/>
      <c r="DQW72"/>
      <c r="DQX72"/>
      <c r="DQY72"/>
      <c r="DQZ72"/>
      <c r="DRA72"/>
      <c r="DRB72"/>
      <c r="DRC72"/>
      <c r="DRD72"/>
      <c r="DRE72"/>
      <c r="DRF72"/>
      <c r="DRG72"/>
      <c r="DRH72"/>
      <c r="DRI72"/>
      <c r="DRJ72"/>
      <c r="DRK72"/>
      <c r="DRL72"/>
      <c r="DRM72"/>
      <c r="DRN72"/>
      <c r="DRO72"/>
      <c r="DRP72"/>
      <c r="DRQ72"/>
      <c r="DRR72"/>
      <c r="DRS72"/>
      <c r="DRT72"/>
      <c r="DRU72"/>
      <c r="DRV72"/>
      <c r="DRW72"/>
      <c r="DRX72"/>
      <c r="DRY72"/>
      <c r="DRZ72"/>
      <c r="DSA72"/>
      <c r="DSB72"/>
      <c r="DSC72"/>
      <c r="DSD72"/>
      <c r="DSE72"/>
      <c r="DSF72"/>
      <c r="DSG72"/>
      <c r="DSH72"/>
      <c r="DSI72"/>
      <c r="DSJ72"/>
      <c r="DSK72"/>
      <c r="DSL72"/>
      <c r="DSM72"/>
      <c r="DSN72"/>
      <c r="DSO72"/>
      <c r="DSP72"/>
      <c r="DSQ72"/>
      <c r="DSR72"/>
      <c r="DSS72"/>
      <c r="DST72"/>
      <c r="DSU72"/>
      <c r="DSV72"/>
      <c r="DSW72"/>
      <c r="DSX72"/>
      <c r="DSY72"/>
      <c r="DSZ72"/>
      <c r="DTA72"/>
      <c r="DTB72"/>
      <c r="DTC72"/>
      <c r="DTD72"/>
      <c r="DTE72"/>
      <c r="DTF72"/>
      <c r="DTG72"/>
      <c r="DTH72"/>
      <c r="DTI72"/>
      <c r="DTJ72"/>
      <c r="DTK72"/>
      <c r="DTL72"/>
      <c r="DTM72"/>
      <c r="DTN72"/>
      <c r="DTO72"/>
      <c r="DTP72"/>
      <c r="DTQ72"/>
      <c r="DTR72"/>
      <c r="DTS72"/>
      <c r="DTT72"/>
      <c r="DTU72"/>
      <c r="DTV72"/>
      <c r="DTW72"/>
      <c r="DTX72"/>
      <c r="DTY72"/>
      <c r="DTZ72"/>
      <c r="DUA72"/>
      <c r="DUB72"/>
      <c r="DUC72"/>
      <c r="DUD72"/>
      <c r="DUE72"/>
      <c r="DUF72"/>
      <c r="DUG72"/>
      <c r="DUH72"/>
      <c r="DUI72"/>
      <c r="DUJ72"/>
      <c r="DUK72"/>
      <c r="DUL72"/>
      <c r="DUM72"/>
      <c r="DUN72"/>
      <c r="DUO72"/>
      <c r="DUP72"/>
      <c r="DUQ72"/>
      <c r="DUR72"/>
      <c r="DUS72"/>
      <c r="DUT72"/>
      <c r="DUU72"/>
      <c r="DUV72"/>
      <c r="DUW72"/>
      <c r="DUX72"/>
      <c r="DUY72"/>
      <c r="DUZ72"/>
      <c r="DVA72"/>
      <c r="DVB72"/>
      <c r="DVC72"/>
      <c r="DVD72"/>
      <c r="DVE72"/>
      <c r="DVF72"/>
      <c r="DVG72"/>
      <c r="DVH72"/>
      <c r="DVI72"/>
      <c r="DVJ72"/>
      <c r="DVK72"/>
      <c r="DVL72"/>
      <c r="DVM72"/>
      <c r="DVN72"/>
      <c r="DVO72"/>
      <c r="DVP72"/>
      <c r="DVQ72"/>
      <c r="DVR72"/>
      <c r="DVS72"/>
      <c r="DVT72"/>
      <c r="DVU72"/>
      <c r="DVV72"/>
      <c r="DVW72"/>
      <c r="DVX72"/>
      <c r="DVY72"/>
      <c r="DVZ72"/>
      <c r="DWA72"/>
      <c r="DWB72"/>
      <c r="DWC72"/>
      <c r="DWD72"/>
      <c r="DWE72"/>
      <c r="DWF72"/>
      <c r="DWG72"/>
      <c r="DWH72"/>
      <c r="DWI72"/>
      <c r="DWJ72"/>
      <c r="DWK72"/>
      <c r="DWL72"/>
      <c r="DWM72"/>
      <c r="DWN72"/>
      <c r="DWO72"/>
      <c r="DWP72"/>
      <c r="DWQ72"/>
      <c r="DWR72"/>
      <c r="DWS72"/>
      <c r="DWT72"/>
      <c r="DWU72"/>
      <c r="DWV72"/>
      <c r="DWW72"/>
      <c r="DWX72"/>
      <c r="DWY72"/>
      <c r="DWZ72"/>
      <c r="DXA72"/>
      <c r="DXB72"/>
      <c r="DXC72"/>
      <c r="DXD72"/>
      <c r="DXE72"/>
      <c r="DXF72"/>
      <c r="DXG72"/>
      <c r="DXH72"/>
      <c r="DXI72"/>
      <c r="DXJ72"/>
      <c r="DXK72"/>
      <c r="DXL72"/>
      <c r="DXM72"/>
      <c r="DXN72"/>
      <c r="DXO72"/>
      <c r="DXP72"/>
      <c r="DXQ72"/>
      <c r="DXR72"/>
      <c r="DXS72"/>
      <c r="DXT72"/>
      <c r="DXU72"/>
      <c r="DXV72"/>
      <c r="DXW72"/>
      <c r="DXX72"/>
      <c r="DXY72"/>
      <c r="DXZ72"/>
      <c r="DYA72"/>
      <c r="DYB72"/>
      <c r="DYC72"/>
      <c r="DYD72"/>
      <c r="DYE72"/>
      <c r="DYF72"/>
      <c r="DYG72"/>
      <c r="DYH72"/>
      <c r="DYI72"/>
      <c r="DYJ72"/>
      <c r="DYK72"/>
      <c r="DYL72"/>
      <c r="DYM72"/>
      <c r="DYN72"/>
      <c r="DYO72"/>
      <c r="DYP72"/>
      <c r="DYQ72"/>
      <c r="DYR72"/>
      <c r="DYS72"/>
      <c r="DYT72"/>
      <c r="DYU72"/>
      <c r="DYV72"/>
      <c r="DYW72"/>
      <c r="DYX72"/>
      <c r="DYY72"/>
      <c r="DYZ72"/>
      <c r="DZA72"/>
      <c r="DZB72"/>
      <c r="DZC72"/>
      <c r="DZD72"/>
      <c r="DZE72"/>
      <c r="DZF72"/>
      <c r="DZG72"/>
      <c r="DZH72"/>
      <c r="DZI72"/>
      <c r="DZJ72"/>
      <c r="DZK72"/>
      <c r="DZL72"/>
      <c r="DZM72"/>
      <c r="DZN72"/>
      <c r="DZO72"/>
      <c r="DZP72"/>
      <c r="DZQ72"/>
      <c r="DZR72"/>
      <c r="DZS72"/>
      <c r="DZT72"/>
      <c r="DZU72"/>
      <c r="DZV72"/>
      <c r="DZW72"/>
      <c r="DZX72"/>
      <c r="DZY72"/>
      <c r="DZZ72"/>
      <c r="EAA72"/>
      <c r="EAB72"/>
      <c r="EAC72"/>
      <c r="EAD72"/>
      <c r="EAE72"/>
      <c r="EAF72"/>
      <c r="EAG72"/>
      <c r="EAH72"/>
      <c r="EAI72"/>
      <c r="EAJ72"/>
      <c r="EAK72"/>
      <c r="EAL72"/>
      <c r="EAM72"/>
      <c r="EAN72"/>
      <c r="EAO72"/>
      <c r="EAP72"/>
      <c r="EAQ72"/>
      <c r="EAR72"/>
      <c r="EAS72"/>
      <c r="EAT72"/>
      <c r="EAU72"/>
      <c r="EAV72"/>
      <c r="EAW72"/>
      <c r="EAX72"/>
      <c r="EAY72"/>
      <c r="EAZ72"/>
      <c r="EBA72"/>
      <c r="EBB72"/>
      <c r="EBC72"/>
      <c r="EBD72"/>
      <c r="EBE72"/>
      <c r="EBF72"/>
      <c r="EBG72"/>
      <c r="EBH72"/>
      <c r="EBI72"/>
      <c r="EBJ72"/>
      <c r="EBK72"/>
      <c r="EBL72"/>
      <c r="EBM72"/>
      <c r="EBN72"/>
      <c r="EBO72"/>
      <c r="EBP72"/>
      <c r="EBQ72"/>
      <c r="EBR72"/>
      <c r="EBS72"/>
      <c r="EBT72"/>
      <c r="EBU72"/>
      <c r="EBV72"/>
      <c r="EBW72"/>
      <c r="EBX72"/>
      <c r="EBY72"/>
      <c r="EBZ72"/>
      <c r="ECA72"/>
      <c r="ECB72"/>
      <c r="ECC72"/>
      <c r="ECD72"/>
      <c r="ECE72"/>
      <c r="ECF72"/>
      <c r="ECG72"/>
      <c r="ECH72"/>
      <c r="ECI72"/>
      <c r="ECJ72"/>
      <c r="ECK72"/>
      <c r="ECL72"/>
      <c r="ECM72"/>
      <c r="ECN72"/>
      <c r="ECO72"/>
      <c r="ECP72"/>
      <c r="ECQ72"/>
      <c r="ECR72"/>
      <c r="ECS72"/>
      <c r="ECT72"/>
      <c r="ECU72"/>
      <c r="ECV72"/>
      <c r="ECW72"/>
      <c r="ECX72"/>
      <c r="ECY72"/>
      <c r="ECZ72"/>
      <c r="EDA72"/>
      <c r="EDB72"/>
      <c r="EDC72"/>
      <c r="EDD72"/>
      <c r="EDE72"/>
      <c r="EDF72"/>
      <c r="EDG72"/>
      <c r="EDH72"/>
      <c r="EDI72"/>
      <c r="EDJ72"/>
      <c r="EDK72"/>
      <c r="EDL72"/>
      <c r="EDM72"/>
      <c r="EDN72"/>
      <c r="EDO72"/>
      <c r="EDP72"/>
      <c r="EDQ72"/>
      <c r="EDR72"/>
      <c r="EDS72"/>
      <c r="EDT72"/>
      <c r="EDU72"/>
      <c r="EDV72"/>
      <c r="EDW72"/>
      <c r="EDX72"/>
      <c r="EDY72"/>
      <c r="EDZ72"/>
      <c r="EEA72"/>
      <c r="EEB72"/>
      <c r="EEC72"/>
      <c r="EED72"/>
      <c r="EEE72"/>
      <c r="EEF72"/>
      <c r="EEG72"/>
      <c r="EEH72"/>
      <c r="EEI72"/>
      <c r="EEJ72"/>
      <c r="EEK72"/>
      <c r="EEL72"/>
      <c r="EEM72"/>
      <c r="EEN72"/>
      <c r="EEO72"/>
      <c r="EEP72"/>
      <c r="EEQ72"/>
      <c r="EER72"/>
      <c r="EES72"/>
      <c r="EET72"/>
      <c r="EEU72"/>
      <c r="EEV72"/>
      <c r="EEW72"/>
      <c r="EEX72"/>
      <c r="EEY72"/>
      <c r="EEZ72"/>
      <c r="EFA72"/>
      <c r="EFB72"/>
      <c r="EFC72"/>
      <c r="EFD72"/>
      <c r="EFE72"/>
      <c r="EFF72"/>
      <c r="EFG72"/>
      <c r="EFH72"/>
      <c r="EFI72"/>
      <c r="EFJ72"/>
      <c r="EFK72"/>
      <c r="EFL72"/>
      <c r="EFM72"/>
      <c r="EFN72"/>
      <c r="EFO72"/>
      <c r="EFP72"/>
      <c r="EFQ72"/>
      <c r="EFR72"/>
      <c r="EFS72"/>
      <c r="EFT72"/>
      <c r="EFU72"/>
      <c r="EFV72"/>
      <c r="EFW72"/>
      <c r="EFX72"/>
      <c r="EFY72"/>
      <c r="EFZ72"/>
      <c r="EGA72"/>
      <c r="EGB72"/>
      <c r="EGC72"/>
      <c r="EGD72"/>
      <c r="EGE72"/>
      <c r="EGF72"/>
      <c r="EGG72"/>
      <c r="EGH72"/>
      <c r="EGI72"/>
      <c r="EGJ72"/>
      <c r="EGK72"/>
      <c r="EGL72"/>
      <c r="EGM72"/>
      <c r="EGN72"/>
      <c r="EGO72"/>
      <c r="EGP72"/>
      <c r="EGQ72"/>
      <c r="EGR72"/>
      <c r="EGS72"/>
      <c r="EGT72"/>
      <c r="EGU72"/>
      <c r="EGV72"/>
      <c r="EGW72"/>
      <c r="EGX72"/>
      <c r="EGY72"/>
      <c r="EGZ72"/>
      <c r="EHA72"/>
      <c r="EHB72"/>
      <c r="EHC72"/>
      <c r="EHD72"/>
      <c r="EHE72"/>
      <c r="EHF72"/>
      <c r="EHG72"/>
      <c r="EHH72"/>
      <c r="EHI72"/>
      <c r="EHJ72"/>
      <c r="EHK72"/>
      <c r="EHL72"/>
      <c r="EHM72"/>
      <c r="EHN72"/>
      <c r="EHO72"/>
      <c r="EHP72"/>
      <c r="EHQ72"/>
      <c r="EHR72"/>
      <c r="EHS72"/>
      <c r="EHT72"/>
      <c r="EHU72"/>
      <c r="EHV72"/>
      <c r="EHW72"/>
      <c r="EHX72"/>
      <c r="EHY72"/>
      <c r="EHZ72"/>
      <c r="EIA72"/>
      <c r="EIB72"/>
      <c r="EIC72"/>
      <c r="EID72"/>
      <c r="EIE72"/>
      <c r="EIF72"/>
      <c r="EIG72"/>
      <c r="EIH72"/>
      <c r="EII72"/>
      <c r="EIJ72"/>
      <c r="EIK72"/>
      <c r="EIL72"/>
      <c r="EIM72"/>
      <c r="EIN72"/>
      <c r="EIO72"/>
      <c r="EIP72"/>
      <c r="EIQ72"/>
      <c r="EIR72"/>
      <c r="EIS72"/>
      <c r="EIT72"/>
      <c r="EIU72"/>
      <c r="EIV72"/>
      <c r="EIW72"/>
      <c r="EIX72"/>
      <c r="EIY72"/>
      <c r="EIZ72"/>
      <c r="EJA72"/>
      <c r="EJB72"/>
      <c r="EJC72"/>
      <c r="EJD72"/>
      <c r="EJE72"/>
      <c r="EJF72"/>
      <c r="EJG72"/>
      <c r="EJH72"/>
      <c r="EJI72"/>
      <c r="EJJ72"/>
      <c r="EJK72"/>
      <c r="EJL72"/>
      <c r="EJM72"/>
      <c r="EJN72"/>
      <c r="EJO72"/>
      <c r="EJP72"/>
      <c r="EJQ72"/>
      <c r="EJR72"/>
      <c r="EJS72"/>
      <c r="EJT72"/>
      <c r="EJU72"/>
      <c r="EJV72"/>
      <c r="EJW72"/>
      <c r="EJX72"/>
      <c r="EJY72"/>
      <c r="EJZ72"/>
      <c r="EKA72"/>
      <c r="EKB72"/>
      <c r="EKC72"/>
      <c r="EKD72"/>
      <c r="EKE72"/>
      <c r="EKF72"/>
      <c r="EKG72"/>
      <c r="EKH72"/>
      <c r="EKI72"/>
      <c r="EKJ72"/>
      <c r="EKK72"/>
      <c r="EKL72"/>
      <c r="EKM72"/>
      <c r="EKN72"/>
      <c r="EKO72"/>
      <c r="EKP72"/>
      <c r="EKQ72"/>
      <c r="EKR72"/>
      <c r="EKS72"/>
      <c r="EKT72"/>
      <c r="EKU72"/>
      <c r="EKV72"/>
      <c r="EKW72"/>
      <c r="EKX72"/>
      <c r="EKY72"/>
      <c r="EKZ72"/>
      <c r="ELA72"/>
      <c r="ELB72"/>
      <c r="ELC72"/>
      <c r="ELD72"/>
      <c r="ELE72"/>
      <c r="ELF72"/>
      <c r="ELG72"/>
      <c r="ELH72"/>
      <c r="ELI72"/>
      <c r="ELJ72"/>
      <c r="ELK72"/>
      <c r="ELL72"/>
      <c r="ELM72"/>
      <c r="ELN72"/>
      <c r="ELO72"/>
      <c r="ELP72"/>
      <c r="ELQ72"/>
      <c r="ELR72"/>
      <c r="ELS72"/>
      <c r="ELT72"/>
      <c r="ELU72"/>
      <c r="ELV72"/>
      <c r="ELW72"/>
      <c r="ELX72"/>
      <c r="ELY72"/>
      <c r="ELZ72"/>
      <c r="EMA72"/>
      <c r="EMB72"/>
      <c r="EMC72"/>
      <c r="EMD72"/>
      <c r="EME72"/>
      <c r="EMF72"/>
      <c r="EMG72"/>
      <c r="EMH72"/>
      <c r="EMI72"/>
      <c r="EMJ72"/>
      <c r="EMK72"/>
      <c r="EML72"/>
      <c r="EMM72"/>
      <c r="EMN72"/>
      <c r="EMO72"/>
      <c r="EMP72"/>
      <c r="EMQ72"/>
      <c r="EMR72"/>
      <c r="EMS72"/>
      <c r="EMT72"/>
      <c r="EMU72"/>
      <c r="EMV72"/>
      <c r="EMW72"/>
      <c r="EMX72"/>
      <c r="EMY72"/>
      <c r="EMZ72"/>
      <c r="ENA72"/>
      <c r="ENB72"/>
      <c r="ENC72"/>
      <c r="END72"/>
      <c r="ENE72"/>
      <c r="ENF72"/>
      <c r="ENG72"/>
      <c r="ENH72"/>
      <c r="ENI72"/>
      <c r="ENJ72"/>
      <c r="ENK72"/>
      <c r="ENL72"/>
      <c r="ENM72"/>
      <c r="ENN72"/>
      <c r="ENO72"/>
      <c r="ENP72"/>
      <c r="ENQ72"/>
      <c r="ENR72"/>
      <c r="ENS72"/>
      <c r="ENT72"/>
      <c r="ENU72"/>
      <c r="ENV72"/>
      <c r="ENW72"/>
      <c r="ENX72"/>
      <c r="ENY72"/>
      <c r="ENZ72"/>
      <c r="EOA72"/>
      <c r="EOB72"/>
      <c r="EOC72"/>
      <c r="EOD72"/>
      <c r="EOE72"/>
      <c r="EOF72"/>
      <c r="EOG72"/>
      <c r="EOH72"/>
      <c r="EOI72"/>
      <c r="EOJ72"/>
      <c r="EOK72"/>
      <c r="EOL72"/>
      <c r="EOM72"/>
      <c r="EON72"/>
      <c r="EOO72"/>
      <c r="EOP72"/>
      <c r="EOQ72"/>
      <c r="EOR72"/>
      <c r="EOS72"/>
      <c r="EOT72"/>
      <c r="EOU72"/>
      <c r="EOV72"/>
      <c r="EOW72"/>
      <c r="EOX72"/>
      <c r="EOY72"/>
      <c r="EOZ72"/>
      <c r="EPA72"/>
      <c r="EPB72"/>
      <c r="EPC72"/>
      <c r="EPD72"/>
      <c r="EPE72"/>
      <c r="EPF72"/>
      <c r="EPG72"/>
      <c r="EPH72"/>
      <c r="EPI72"/>
      <c r="EPJ72"/>
      <c r="EPK72"/>
      <c r="EPL72"/>
      <c r="EPM72"/>
      <c r="EPN72"/>
      <c r="EPO72"/>
      <c r="EPP72"/>
      <c r="EPQ72"/>
      <c r="EPR72"/>
      <c r="EPS72"/>
      <c r="EPT72"/>
      <c r="EPU72"/>
      <c r="EPV72"/>
      <c r="EPW72"/>
      <c r="EPX72"/>
      <c r="EPY72"/>
      <c r="EPZ72"/>
      <c r="EQA72"/>
      <c r="EQB72"/>
      <c r="EQC72"/>
      <c r="EQD72"/>
      <c r="EQE72"/>
      <c r="EQF72"/>
      <c r="EQG72"/>
      <c r="EQH72"/>
      <c r="EQI72"/>
      <c r="EQJ72"/>
      <c r="EQK72"/>
      <c r="EQL72"/>
      <c r="EQM72"/>
      <c r="EQN72"/>
      <c r="EQO72"/>
      <c r="EQP72"/>
      <c r="EQQ72"/>
      <c r="EQR72"/>
      <c r="EQS72"/>
      <c r="EQT72"/>
      <c r="EQU72"/>
      <c r="EQV72"/>
      <c r="EQW72"/>
      <c r="EQX72"/>
      <c r="EQY72"/>
      <c r="EQZ72"/>
      <c r="ERA72"/>
      <c r="ERB72"/>
      <c r="ERC72"/>
      <c r="ERD72"/>
      <c r="ERE72"/>
      <c r="ERF72"/>
      <c r="ERG72"/>
      <c r="ERH72"/>
      <c r="ERI72"/>
      <c r="ERJ72"/>
      <c r="ERK72"/>
      <c r="ERL72"/>
      <c r="ERM72"/>
      <c r="ERN72"/>
      <c r="ERO72"/>
      <c r="ERP72"/>
      <c r="ERQ72"/>
      <c r="ERR72"/>
      <c r="ERS72"/>
      <c r="ERT72"/>
      <c r="ERU72"/>
      <c r="ERV72"/>
      <c r="ERW72"/>
      <c r="ERX72"/>
      <c r="ERY72"/>
      <c r="ERZ72"/>
      <c r="ESA72"/>
      <c r="ESB72"/>
      <c r="ESC72"/>
      <c r="ESD72"/>
      <c r="ESE72"/>
      <c r="ESF72"/>
      <c r="ESG72"/>
      <c r="ESH72"/>
      <c r="ESI72"/>
      <c r="ESJ72"/>
      <c r="ESK72"/>
      <c r="ESL72"/>
      <c r="ESM72"/>
      <c r="ESN72"/>
      <c r="ESO72"/>
      <c r="ESP72"/>
      <c r="ESQ72"/>
      <c r="ESR72"/>
      <c r="ESS72"/>
      <c r="EST72"/>
      <c r="ESU72"/>
      <c r="ESV72"/>
      <c r="ESW72"/>
      <c r="ESX72"/>
      <c r="ESY72"/>
      <c r="ESZ72"/>
      <c r="ETA72"/>
      <c r="ETB72"/>
      <c r="ETC72"/>
      <c r="ETD72"/>
      <c r="ETE72"/>
      <c r="ETF72"/>
      <c r="ETG72"/>
      <c r="ETH72"/>
      <c r="ETI72"/>
      <c r="ETJ72"/>
      <c r="ETK72"/>
      <c r="ETL72"/>
      <c r="ETM72"/>
      <c r="ETN72"/>
      <c r="ETO72"/>
      <c r="ETP72"/>
      <c r="ETQ72"/>
      <c r="ETR72"/>
      <c r="ETS72"/>
      <c r="ETT72"/>
      <c r="ETU72"/>
      <c r="ETV72"/>
      <c r="ETW72"/>
      <c r="ETX72"/>
      <c r="ETY72"/>
      <c r="ETZ72"/>
      <c r="EUA72"/>
      <c r="EUB72"/>
      <c r="EUC72"/>
      <c r="EUD72"/>
      <c r="EUE72"/>
      <c r="EUF72"/>
      <c r="EUG72"/>
      <c r="EUH72"/>
      <c r="EUI72"/>
      <c r="EUJ72"/>
      <c r="EUK72"/>
      <c r="EUL72"/>
      <c r="EUM72"/>
      <c r="EUN72"/>
      <c r="EUO72"/>
      <c r="EUP72"/>
      <c r="EUQ72"/>
      <c r="EUR72"/>
      <c r="EUS72"/>
      <c r="EUT72"/>
      <c r="EUU72"/>
      <c r="EUV72"/>
      <c r="EUW72"/>
      <c r="EUX72"/>
      <c r="EUY72"/>
      <c r="EUZ72"/>
      <c r="EVA72"/>
      <c r="EVB72"/>
      <c r="EVC72"/>
      <c r="EVD72"/>
      <c r="EVE72"/>
      <c r="EVF72"/>
      <c r="EVG72"/>
      <c r="EVH72"/>
      <c r="EVI72"/>
      <c r="EVJ72"/>
      <c r="EVK72"/>
      <c r="EVL72"/>
      <c r="EVM72"/>
      <c r="EVN72"/>
      <c r="EVO72"/>
      <c r="EVP72"/>
      <c r="EVQ72"/>
      <c r="EVR72"/>
      <c r="EVS72"/>
      <c r="EVT72"/>
      <c r="EVU72"/>
      <c r="EVV72"/>
      <c r="EVW72"/>
      <c r="EVX72"/>
      <c r="EVY72"/>
      <c r="EVZ72"/>
      <c r="EWA72"/>
      <c r="EWB72"/>
      <c r="EWC72"/>
      <c r="EWD72"/>
      <c r="EWE72"/>
      <c r="EWF72"/>
      <c r="EWG72"/>
      <c r="EWH72"/>
      <c r="EWI72"/>
      <c r="EWJ72"/>
      <c r="EWK72"/>
      <c r="EWL72"/>
      <c r="EWM72"/>
      <c r="EWN72"/>
      <c r="EWO72"/>
      <c r="EWP72"/>
      <c r="EWQ72"/>
      <c r="EWR72"/>
      <c r="EWS72"/>
      <c r="EWT72"/>
      <c r="EWU72"/>
      <c r="EWV72"/>
      <c r="EWW72"/>
      <c r="EWX72"/>
      <c r="EWY72"/>
      <c r="EWZ72"/>
      <c r="EXA72"/>
      <c r="EXB72"/>
      <c r="EXC72"/>
      <c r="EXD72"/>
      <c r="EXE72"/>
      <c r="EXF72"/>
      <c r="EXG72"/>
      <c r="EXH72"/>
      <c r="EXI72"/>
      <c r="EXJ72"/>
      <c r="EXK72"/>
      <c r="EXL72"/>
      <c r="EXM72"/>
      <c r="EXN72"/>
      <c r="EXO72"/>
      <c r="EXP72"/>
      <c r="EXQ72"/>
      <c r="EXR72"/>
      <c r="EXS72"/>
      <c r="EXT72"/>
      <c r="EXU72"/>
      <c r="EXV72"/>
      <c r="EXW72"/>
      <c r="EXX72"/>
      <c r="EXY72"/>
      <c r="EXZ72"/>
      <c r="EYA72"/>
      <c r="EYB72"/>
      <c r="EYC72"/>
      <c r="EYD72"/>
      <c r="EYE72"/>
      <c r="EYF72"/>
      <c r="EYG72"/>
      <c r="EYH72"/>
      <c r="EYI72"/>
      <c r="EYJ72"/>
      <c r="EYK72"/>
      <c r="EYL72"/>
      <c r="EYM72"/>
      <c r="EYN72"/>
      <c r="EYO72"/>
      <c r="EYP72"/>
      <c r="EYQ72"/>
      <c r="EYR72"/>
      <c r="EYS72"/>
      <c r="EYT72"/>
      <c r="EYU72"/>
      <c r="EYV72"/>
      <c r="EYW72"/>
      <c r="EYX72"/>
      <c r="EYY72"/>
      <c r="EYZ72"/>
      <c r="EZA72"/>
      <c r="EZB72"/>
      <c r="EZC72"/>
      <c r="EZD72"/>
      <c r="EZE72"/>
      <c r="EZF72"/>
      <c r="EZG72"/>
      <c r="EZH72"/>
      <c r="EZI72"/>
      <c r="EZJ72"/>
      <c r="EZK72"/>
      <c r="EZL72"/>
      <c r="EZM72"/>
      <c r="EZN72"/>
      <c r="EZO72"/>
      <c r="EZP72"/>
      <c r="EZQ72"/>
      <c r="EZR72"/>
      <c r="EZS72"/>
      <c r="EZT72"/>
      <c r="EZU72"/>
      <c r="EZV72"/>
      <c r="EZW72"/>
      <c r="EZX72"/>
      <c r="EZY72"/>
      <c r="EZZ72"/>
      <c r="FAA72"/>
      <c r="FAB72"/>
      <c r="FAC72"/>
      <c r="FAD72"/>
      <c r="FAE72"/>
      <c r="FAF72"/>
      <c r="FAG72"/>
      <c r="FAH72"/>
      <c r="FAI72"/>
      <c r="FAJ72"/>
      <c r="FAK72"/>
      <c r="FAL72"/>
      <c r="FAM72"/>
      <c r="FAN72"/>
      <c r="FAO72"/>
      <c r="FAP72"/>
      <c r="FAQ72"/>
      <c r="FAR72"/>
      <c r="FAS72"/>
      <c r="FAT72"/>
      <c r="FAU72"/>
      <c r="FAV72"/>
      <c r="FAW72"/>
      <c r="FAX72"/>
      <c r="FAY72"/>
      <c r="FAZ72"/>
      <c r="FBA72"/>
      <c r="FBB72"/>
      <c r="FBC72"/>
      <c r="FBD72"/>
      <c r="FBE72"/>
      <c r="FBF72"/>
      <c r="FBG72"/>
      <c r="FBH72"/>
      <c r="FBI72"/>
      <c r="FBJ72"/>
      <c r="FBK72"/>
      <c r="FBL72"/>
      <c r="FBM72"/>
      <c r="FBN72"/>
      <c r="FBO72"/>
      <c r="FBP72"/>
      <c r="FBQ72"/>
      <c r="FBR72"/>
      <c r="FBS72"/>
      <c r="FBT72"/>
      <c r="FBU72"/>
      <c r="FBV72"/>
      <c r="FBW72"/>
      <c r="FBX72"/>
      <c r="FBY72"/>
      <c r="FBZ72"/>
      <c r="FCA72"/>
      <c r="FCB72"/>
      <c r="FCC72"/>
      <c r="FCD72"/>
      <c r="FCE72"/>
      <c r="FCF72"/>
      <c r="FCG72"/>
      <c r="FCH72"/>
      <c r="FCI72"/>
      <c r="FCJ72"/>
      <c r="FCK72"/>
      <c r="FCL72"/>
      <c r="FCM72"/>
      <c r="FCN72"/>
      <c r="FCO72"/>
      <c r="FCP72"/>
      <c r="FCQ72"/>
      <c r="FCR72"/>
      <c r="FCS72"/>
      <c r="FCT72"/>
      <c r="FCU72"/>
      <c r="FCV72"/>
      <c r="FCW72"/>
      <c r="FCX72"/>
      <c r="FCY72"/>
      <c r="FCZ72"/>
      <c r="FDA72"/>
      <c r="FDB72"/>
      <c r="FDC72"/>
      <c r="FDD72"/>
      <c r="FDE72"/>
      <c r="FDF72"/>
      <c r="FDG72"/>
      <c r="FDH72"/>
      <c r="FDI72"/>
      <c r="FDJ72"/>
      <c r="FDK72"/>
      <c r="FDL72"/>
      <c r="FDM72"/>
      <c r="FDN72"/>
      <c r="FDO72"/>
      <c r="FDP72"/>
      <c r="FDQ72"/>
      <c r="FDR72"/>
      <c r="FDS72"/>
      <c r="FDT72"/>
      <c r="FDU72"/>
      <c r="FDV72"/>
      <c r="FDW72"/>
      <c r="FDX72"/>
      <c r="FDY72"/>
      <c r="FDZ72"/>
      <c r="FEA72"/>
      <c r="FEB72"/>
      <c r="FEC72"/>
      <c r="FED72"/>
      <c r="FEE72"/>
      <c r="FEF72"/>
      <c r="FEG72"/>
      <c r="FEH72"/>
      <c r="FEI72"/>
      <c r="FEJ72"/>
      <c r="FEK72"/>
      <c r="FEL72"/>
      <c r="FEM72"/>
      <c r="FEN72"/>
      <c r="FEO72"/>
      <c r="FEP72"/>
      <c r="FEQ72"/>
      <c r="FER72"/>
      <c r="FES72"/>
      <c r="FET72"/>
      <c r="FEU72"/>
      <c r="FEV72"/>
      <c r="FEW72"/>
      <c r="FEX72"/>
      <c r="FEY72"/>
      <c r="FEZ72"/>
      <c r="FFA72"/>
      <c r="FFB72"/>
      <c r="FFC72"/>
      <c r="FFD72"/>
      <c r="FFE72"/>
      <c r="FFF72"/>
      <c r="FFG72"/>
      <c r="FFH72"/>
      <c r="FFI72"/>
      <c r="FFJ72"/>
      <c r="FFK72"/>
      <c r="FFL72"/>
      <c r="FFM72"/>
      <c r="FFN72"/>
      <c r="FFO72"/>
      <c r="FFP72"/>
      <c r="FFQ72"/>
      <c r="FFR72"/>
      <c r="FFS72"/>
      <c r="FFT72"/>
      <c r="FFU72"/>
      <c r="FFV72"/>
      <c r="FFW72"/>
      <c r="FFX72"/>
      <c r="FFY72"/>
      <c r="FFZ72"/>
      <c r="FGA72"/>
      <c r="FGB72"/>
      <c r="FGC72"/>
      <c r="FGD72"/>
      <c r="FGE72"/>
      <c r="FGF72"/>
      <c r="FGG72"/>
      <c r="FGH72"/>
      <c r="FGI72"/>
      <c r="FGJ72"/>
      <c r="FGK72"/>
      <c r="FGL72"/>
      <c r="FGM72"/>
      <c r="FGN72"/>
      <c r="FGO72"/>
      <c r="FGP72"/>
      <c r="FGQ72"/>
      <c r="FGR72"/>
      <c r="FGS72"/>
      <c r="FGT72"/>
      <c r="FGU72"/>
      <c r="FGV72"/>
      <c r="FGW72"/>
      <c r="FGX72"/>
      <c r="FGY72"/>
      <c r="FGZ72"/>
      <c r="FHA72"/>
      <c r="FHB72"/>
      <c r="FHC72"/>
      <c r="FHD72"/>
      <c r="FHE72"/>
      <c r="FHF72"/>
      <c r="FHG72"/>
      <c r="FHH72"/>
      <c r="FHI72"/>
      <c r="FHJ72"/>
      <c r="FHK72"/>
      <c r="FHL72"/>
      <c r="FHM72"/>
      <c r="FHN72"/>
      <c r="FHO72"/>
      <c r="FHP72"/>
      <c r="FHQ72"/>
      <c r="FHR72"/>
      <c r="FHS72"/>
      <c r="FHT72"/>
      <c r="FHU72"/>
      <c r="FHV72"/>
      <c r="FHW72"/>
      <c r="FHX72"/>
      <c r="FHY72"/>
      <c r="FHZ72"/>
      <c r="FIA72"/>
      <c r="FIB72"/>
      <c r="FIC72"/>
      <c r="FID72"/>
      <c r="FIE72"/>
      <c r="FIF72"/>
      <c r="FIG72"/>
      <c r="FIH72"/>
      <c r="FII72"/>
      <c r="FIJ72"/>
      <c r="FIK72"/>
      <c r="FIL72"/>
      <c r="FIM72"/>
      <c r="FIN72"/>
      <c r="FIO72"/>
      <c r="FIP72"/>
      <c r="FIQ72"/>
      <c r="FIR72"/>
      <c r="FIS72"/>
      <c r="FIT72"/>
      <c r="FIU72"/>
      <c r="FIV72"/>
      <c r="FIW72"/>
      <c r="FIX72"/>
      <c r="FIY72"/>
      <c r="FIZ72"/>
      <c r="FJA72"/>
      <c r="FJB72"/>
      <c r="FJC72"/>
      <c r="FJD72"/>
      <c r="FJE72"/>
      <c r="FJF72"/>
      <c r="FJG72"/>
      <c r="FJH72"/>
      <c r="FJI72"/>
      <c r="FJJ72"/>
      <c r="FJK72"/>
      <c r="FJL72"/>
      <c r="FJM72"/>
      <c r="FJN72"/>
      <c r="FJO72"/>
      <c r="FJP72"/>
      <c r="FJQ72"/>
      <c r="FJR72"/>
      <c r="FJS72"/>
      <c r="FJT72"/>
      <c r="FJU72"/>
      <c r="FJV72"/>
      <c r="FJW72"/>
      <c r="FJX72"/>
      <c r="FJY72"/>
      <c r="FJZ72"/>
      <c r="FKA72"/>
      <c r="FKB72"/>
      <c r="FKC72"/>
      <c r="FKD72"/>
      <c r="FKE72"/>
      <c r="FKF72"/>
      <c r="FKG72"/>
      <c r="FKH72"/>
      <c r="FKI72"/>
      <c r="FKJ72"/>
      <c r="FKK72"/>
      <c r="FKL72"/>
      <c r="FKM72"/>
      <c r="FKN72"/>
      <c r="FKO72"/>
      <c r="FKP72"/>
      <c r="FKQ72"/>
      <c r="FKR72"/>
      <c r="FKS72"/>
      <c r="FKT72"/>
      <c r="FKU72"/>
      <c r="FKV72"/>
      <c r="FKW72"/>
      <c r="FKX72"/>
      <c r="FKY72"/>
      <c r="FKZ72"/>
      <c r="FLA72"/>
      <c r="FLB72"/>
      <c r="FLC72"/>
      <c r="FLD72"/>
      <c r="FLE72"/>
      <c r="FLF72"/>
      <c r="FLG72"/>
      <c r="FLH72"/>
      <c r="FLI72"/>
      <c r="FLJ72"/>
      <c r="FLK72"/>
      <c r="FLL72"/>
      <c r="FLM72"/>
      <c r="FLN72"/>
      <c r="FLO72"/>
      <c r="FLP72"/>
      <c r="FLQ72"/>
      <c r="FLR72"/>
      <c r="FLS72"/>
      <c r="FLT72"/>
      <c r="FLU72"/>
      <c r="FLV72"/>
      <c r="FLW72"/>
      <c r="FLX72"/>
      <c r="FLY72"/>
      <c r="FLZ72"/>
      <c r="FMA72"/>
      <c r="FMB72"/>
      <c r="FMC72"/>
      <c r="FMD72"/>
      <c r="FME72"/>
      <c r="FMF72"/>
      <c r="FMG72"/>
      <c r="FMH72"/>
      <c r="FMI72"/>
      <c r="FMJ72"/>
      <c r="FMK72"/>
      <c r="FML72"/>
      <c r="FMM72"/>
      <c r="FMN72"/>
      <c r="FMO72"/>
      <c r="FMP72"/>
      <c r="FMQ72"/>
      <c r="FMR72"/>
      <c r="FMS72"/>
      <c r="FMT72"/>
      <c r="FMU72"/>
      <c r="FMV72"/>
      <c r="FMW72"/>
      <c r="FMX72"/>
      <c r="FMY72"/>
      <c r="FMZ72"/>
      <c r="FNA72"/>
      <c r="FNB72"/>
      <c r="FNC72"/>
      <c r="FND72"/>
      <c r="FNE72"/>
      <c r="FNF72"/>
      <c r="FNG72"/>
      <c r="FNH72"/>
      <c r="FNI72"/>
      <c r="FNJ72"/>
      <c r="FNK72"/>
      <c r="FNL72"/>
      <c r="FNM72"/>
      <c r="FNN72"/>
      <c r="FNO72"/>
      <c r="FNP72"/>
      <c r="FNQ72"/>
      <c r="FNR72"/>
      <c r="FNS72"/>
      <c r="FNT72"/>
      <c r="FNU72"/>
      <c r="FNV72"/>
      <c r="FNW72"/>
      <c r="FNX72"/>
      <c r="FNY72"/>
      <c r="FNZ72"/>
      <c r="FOA72"/>
      <c r="FOB72"/>
      <c r="FOC72"/>
      <c r="FOD72"/>
      <c r="FOE72"/>
      <c r="FOF72"/>
      <c r="FOG72"/>
      <c r="FOH72"/>
      <c r="FOI72"/>
      <c r="FOJ72"/>
      <c r="FOK72"/>
      <c r="FOL72"/>
      <c r="FOM72"/>
      <c r="FON72"/>
      <c r="FOO72"/>
      <c r="FOP72"/>
      <c r="FOQ72"/>
      <c r="FOR72"/>
      <c r="FOS72"/>
      <c r="FOT72"/>
      <c r="FOU72"/>
      <c r="FOV72"/>
      <c r="FOW72"/>
      <c r="FOX72"/>
      <c r="FOY72"/>
      <c r="FOZ72"/>
      <c r="FPA72"/>
      <c r="FPB72"/>
      <c r="FPC72"/>
      <c r="FPD72"/>
      <c r="FPE72"/>
      <c r="FPF72"/>
      <c r="FPG72"/>
      <c r="FPH72"/>
      <c r="FPI72"/>
      <c r="FPJ72"/>
      <c r="FPK72"/>
      <c r="FPL72"/>
      <c r="FPM72"/>
      <c r="FPN72"/>
      <c r="FPO72"/>
      <c r="FPP72"/>
      <c r="FPQ72"/>
      <c r="FPR72"/>
      <c r="FPS72"/>
      <c r="FPT72"/>
      <c r="FPU72"/>
      <c r="FPV72"/>
      <c r="FPW72"/>
      <c r="FPX72"/>
      <c r="FPY72"/>
      <c r="FPZ72"/>
      <c r="FQA72"/>
      <c r="FQB72"/>
      <c r="FQC72"/>
      <c r="FQD72"/>
      <c r="FQE72"/>
      <c r="FQF72"/>
      <c r="FQG72"/>
      <c r="FQH72"/>
      <c r="FQI72"/>
      <c r="FQJ72"/>
      <c r="FQK72"/>
      <c r="FQL72"/>
      <c r="FQM72"/>
      <c r="FQN72"/>
      <c r="FQO72"/>
      <c r="FQP72"/>
      <c r="FQQ72"/>
      <c r="FQR72"/>
      <c r="FQS72"/>
      <c r="FQT72"/>
      <c r="FQU72"/>
      <c r="FQV72"/>
      <c r="FQW72"/>
      <c r="FQX72"/>
      <c r="FQY72"/>
      <c r="FQZ72"/>
      <c r="FRA72"/>
      <c r="FRB72"/>
      <c r="FRC72"/>
      <c r="FRD72"/>
      <c r="FRE72"/>
      <c r="FRF72"/>
      <c r="FRG72"/>
      <c r="FRH72"/>
      <c r="FRI72"/>
      <c r="FRJ72"/>
      <c r="FRK72"/>
      <c r="FRL72"/>
      <c r="FRM72"/>
      <c r="FRN72"/>
      <c r="FRO72"/>
      <c r="FRP72"/>
      <c r="FRQ72"/>
      <c r="FRR72"/>
      <c r="FRS72"/>
      <c r="FRT72"/>
      <c r="FRU72"/>
      <c r="FRV72"/>
      <c r="FRW72"/>
      <c r="FRX72"/>
      <c r="FRY72"/>
      <c r="FRZ72"/>
      <c r="FSA72"/>
      <c r="FSB72"/>
      <c r="FSC72"/>
      <c r="FSD72"/>
      <c r="FSE72"/>
      <c r="FSF72"/>
      <c r="FSG72"/>
      <c r="FSH72"/>
      <c r="FSI72"/>
      <c r="FSJ72"/>
      <c r="FSK72"/>
      <c r="FSL72"/>
      <c r="FSM72"/>
      <c r="FSN72"/>
      <c r="FSO72"/>
      <c r="FSP72"/>
      <c r="FSQ72"/>
      <c r="FSR72"/>
      <c r="FSS72"/>
      <c r="FST72"/>
      <c r="FSU72"/>
      <c r="FSV72"/>
      <c r="FSW72"/>
      <c r="FSX72"/>
      <c r="FSY72"/>
      <c r="FSZ72"/>
      <c r="FTA72"/>
      <c r="FTB72"/>
      <c r="FTC72"/>
      <c r="FTD72"/>
      <c r="FTE72"/>
      <c r="FTF72"/>
      <c r="FTG72"/>
      <c r="FTH72"/>
      <c r="FTI72"/>
      <c r="FTJ72"/>
      <c r="FTK72"/>
      <c r="FTL72"/>
      <c r="FTM72"/>
      <c r="FTN72"/>
      <c r="FTO72"/>
      <c r="FTP72"/>
      <c r="FTQ72"/>
      <c r="FTR72"/>
      <c r="FTS72"/>
      <c r="FTT72"/>
      <c r="FTU72"/>
      <c r="FTV72"/>
      <c r="FTW72"/>
      <c r="FTX72"/>
      <c r="FTY72"/>
      <c r="FTZ72"/>
      <c r="FUA72"/>
      <c r="FUB72"/>
      <c r="FUC72"/>
      <c r="FUD72"/>
      <c r="FUE72"/>
      <c r="FUF72"/>
      <c r="FUG72"/>
      <c r="FUH72"/>
      <c r="FUI72"/>
      <c r="FUJ72"/>
      <c r="FUK72"/>
      <c r="FUL72"/>
      <c r="FUM72"/>
      <c r="FUN72"/>
      <c r="FUO72"/>
      <c r="FUP72"/>
      <c r="FUQ72"/>
      <c r="FUR72"/>
      <c r="FUS72"/>
      <c r="FUT72"/>
      <c r="FUU72"/>
      <c r="FUV72"/>
      <c r="FUW72"/>
      <c r="FUX72"/>
      <c r="FUY72"/>
      <c r="FUZ72"/>
      <c r="FVA72"/>
      <c r="FVB72"/>
      <c r="FVC72"/>
      <c r="FVD72"/>
      <c r="FVE72"/>
      <c r="FVF72"/>
      <c r="FVG72"/>
      <c r="FVH72"/>
      <c r="FVI72"/>
      <c r="FVJ72"/>
      <c r="FVK72"/>
      <c r="FVL72"/>
      <c r="FVM72"/>
      <c r="FVN72"/>
      <c r="FVO72"/>
      <c r="FVP72"/>
      <c r="FVQ72"/>
      <c r="FVR72"/>
      <c r="FVS72"/>
      <c r="FVT72"/>
      <c r="FVU72"/>
      <c r="FVV72"/>
      <c r="FVW72"/>
      <c r="FVX72"/>
      <c r="FVY72"/>
      <c r="FVZ72"/>
      <c r="FWA72"/>
      <c r="FWB72"/>
      <c r="FWC72"/>
      <c r="FWD72"/>
      <c r="FWE72"/>
      <c r="FWF72"/>
      <c r="FWG72"/>
      <c r="FWH72"/>
      <c r="FWI72"/>
      <c r="FWJ72"/>
      <c r="FWK72"/>
      <c r="FWL72"/>
      <c r="FWM72"/>
      <c r="FWN72"/>
      <c r="FWO72"/>
      <c r="FWP72"/>
      <c r="FWQ72"/>
      <c r="FWR72"/>
      <c r="FWS72"/>
      <c r="FWT72"/>
      <c r="FWU72"/>
      <c r="FWV72"/>
      <c r="FWW72"/>
      <c r="FWX72"/>
      <c r="FWY72"/>
      <c r="FWZ72"/>
      <c r="FXA72"/>
      <c r="FXB72"/>
      <c r="FXC72"/>
      <c r="FXD72"/>
      <c r="FXE72"/>
      <c r="FXF72"/>
      <c r="FXG72"/>
      <c r="FXH72"/>
      <c r="FXI72"/>
      <c r="FXJ72"/>
      <c r="FXK72"/>
      <c r="FXL72"/>
      <c r="FXM72"/>
      <c r="FXN72"/>
      <c r="FXO72"/>
      <c r="FXP72"/>
      <c r="FXQ72"/>
      <c r="FXR72"/>
      <c r="FXS72"/>
      <c r="FXT72"/>
      <c r="FXU72"/>
      <c r="FXV72"/>
      <c r="FXW72"/>
      <c r="FXX72"/>
      <c r="FXY72"/>
      <c r="FXZ72"/>
      <c r="FYA72"/>
      <c r="FYB72"/>
      <c r="FYC72"/>
      <c r="FYD72"/>
      <c r="FYE72"/>
      <c r="FYF72"/>
      <c r="FYG72"/>
      <c r="FYH72"/>
      <c r="FYI72"/>
      <c r="FYJ72"/>
      <c r="FYK72"/>
      <c r="FYL72"/>
      <c r="FYM72"/>
      <c r="FYN72"/>
      <c r="FYO72"/>
      <c r="FYP72"/>
      <c r="FYQ72"/>
      <c r="FYR72"/>
      <c r="FYS72"/>
      <c r="FYT72"/>
      <c r="FYU72"/>
      <c r="FYV72"/>
      <c r="FYW72"/>
      <c r="FYX72"/>
      <c r="FYY72"/>
      <c r="FYZ72"/>
      <c r="FZA72"/>
      <c r="FZB72"/>
      <c r="FZC72"/>
      <c r="FZD72"/>
      <c r="FZE72"/>
      <c r="FZF72"/>
      <c r="FZG72"/>
      <c r="FZH72"/>
      <c r="FZI72"/>
      <c r="FZJ72"/>
      <c r="FZK72"/>
      <c r="FZL72"/>
      <c r="FZM72"/>
      <c r="FZN72"/>
      <c r="FZO72"/>
      <c r="FZP72"/>
      <c r="FZQ72"/>
      <c r="FZR72"/>
      <c r="FZS72"/>
      <c r="FZT72"/>
      <c r="FZU72"/>
      <c r="FZV72"/>
      <c r="FZW72"/>
      <c r="FZX72"/>
      <c r="FZY72"/>
      <c r="FZZ72"/>
      <c r="GAA72"/>
      <c r="GAB72"/>
      <c r="GAC72"/>
      <c r="GAD72"/>
      <c r="GAE72"/>
      <c r="GAF72"/>
      <c r="GAG72"/>
      <c r="GAH72"/>
      <c r="GAI72"/>
      <c r="GAJ72"/>
      <c r="GAK72"/>
      <c r="GAL72"/>
      <c r="GAM72"/>
      <c r="GAN72"/>
      <c r="GAO72"/>
      <c r="GAP72"/>
      <c r="GAQ72"/>
      <c r="GAR72"/>
      <c r="GAS72"/>
      <c r="GAT72"/>
      <c r="GAU72"/>
      <c r="GAV72"/>
      <c r="GAW72"/>
      <c r="GAX72"/>
      <c r="GAY72"/>
      <c r="GAZ72"/>
      <c r="GBA72"/>
      <c r="GBB72"/>
      <c r="GBC72"/>
      <c r="GBD72"/>
      <c r="GBE72"/>
      <c r="GBF72"/>
      <c r="GBG72"/>
      <c r="GBH72"/>
      <c r="GBI72"/>
      <c r="GBJ72"/>
      <c r="GBK72"/>
      <c r="GBL72"/>
      <c r="GBM72"/>
      <c r="GBN72"/>
      <c r="GBO72"/>
      <c r="GBP72"/>
      <c r="GBQ72"/>
      <c r="GBR72"/>
      <c r="GBS72"/>
      <c r="GBT72"/>
      <c r="GBU72"/>
      <c r="GBV72"/>
      <c r="GBW72"/>
      <c r="GBX72"/>
      <c r="GBY72"/>
      <c r="GBZ72"/>
      <c r="GCA72"/>
      <c r="GCB72"/>
      <c r="GCC72"/>
      <c r="GCD72"/>
      <c r="GCE72"/>
      <c r="GCF72"/>
      <c r="GCG72"/>
      <c r="GCH72"/>
      <c r="GCI72"/>
      <c r="GCJ72"/>
      <c r="GCK72"/>
      <c r="GCL72"/>
      <c r="GCM72"/>
      <c r="GCN72"/>
      <c r="GCO72"/>
      <c r="GCP72"/>
      <c r="GCQ72"/>
      <c r="GCR72"/>
      <c r="GCS72"/>
      <c r="GCT72"/>
      <c r="GCU72"/>
      <c r="GCV72"/>
      <c r="GCW72"/>
      <c r="GCX72"/>
      <c r="GCY72"/>
      <c r="GCZ72"/>
      <c r="GDA72"/>
      <c r="GDB72"/>
      <c r="GDC72"/>
      <c r="GDD72"/>
      <c r="GDE72"/>
      <c r="GDF72"/>
      <c r="GDG72"/>
      <c r="GDH72"/>
      <c r="GDI72"/>
      <c r="GDJ72"/>
      <c r="GDK72"/>
      <c r="GDL72"/>
      <c r="GDM72"/>
      <c r="GDN72"/>
      <c r="GDO72"/>
      <c r="GDP72"/>
      <c r="GDQ72"/>
      <c r="GDR72"/>
      <c r="GDS72"/>
      <c r="GDT72"/>
      <c r="GDU72"/>
      <c r="GDV72"/>
      <c r="GDW72"/>
      <c r="GDX72"/>
      <c r="GDY72"/>
      <c r="GDZ72"/>
      <c r="GEA72"/>
      <c r="GEB72"/>
      <c r="GEC72"/>
      <c r="GED72"/>
      <c r="GEE72"/>
      <c r="GEF72"/>
      <c r="GEG72"/>
      <c r="GEH72"/>
      <c r="GEI72"/>
      <c r="GEJ72"/>
      <c r="GEK72"/>
      <c r="GEL72"/>
      <c r="GEM72"/>
      <c r="GEN72"/>
      <c r="GEO72"/>
      <c r="GEP72"/>
      <c r="GEQ72"/>
      <c r="GER72"/>
      <c r="GES72"/>
      <c r="GET72"/>
      <c r="GEU72"/>
      <c r="GEV72"/>
      <c r="GEW72"/>
      <c r="GEX72"/>
      <c r="GEY72"/>
      <c r="GEZ72"/>
      <c r="GFA72"/>
      <c r="GFB72"/>
      <c r="GFC72"/>
      <c r="GFD72"/>
      <c r="GFE72"/>
      <c r="GFF72"/>
      <c r="GFG72"/>
      <c r="GFH72"/>
      <c r="GFI72"/>
      <c r="GFJ72"/>
      <c r="GFK72"/>
      <c r="GFL72"/>
      <c r="GFM72"/>
      <c r="GFN72"/>
      <c r="GFO72"/>
      <c r="GFP72"/>
      <c r="GFQ72"/>
      <c r="GFR72"/>
      <c r="GFS72"/>
      <c r="GFT72"/>
      <c r="GFU72"/>
      <c r="GFV72"/>
      <c r="GFW72"/>
      <c r="GFX72"/>
      <c r="GFY72"/>
      <c r="GFZ72"/>
      <c r="GGA72"/>
      <c r="GGB72"/>
      <c r="GGC72"/>
      <c r="GGD72"/>
      <c r="GGE72"/>
      <c r="GGF72"/>
      <c r="GGG72"/>
      <c r="GGH72"/>
      <c r="GGI72"/>
      <c r="GGJ72"/>
      <c r="GGK72"/>
      <c r="GGL72"/>
      <c r="GGM72"/>
      <c r="GGN72"/>
      <c r="GGO72"/>
      <c r="GGP72"/>
      <c r="GGQ72"/>
      <c r="GGR72"/>
      <c r="GGS72"/>
      <c r="GGT72"/>
      <c r="GGU72"/>
      <c r="GGV72"/>
      <c r="GGW72"/>
      <c r="GGX72"/>
      <c r="GGY72"/>
      <c r="GGZ72"/>
      <c r="GHA72"/>
      <c r="GHB72"/>
      <c r="GHC72"/>
      <c r="GHD72"/>
      <c r="GHE72"/>
      <c r="GHF72"/>
      <c r="GHG72"/>
      <c r="GHH72"/>
      <c r="GHI72"/>
      <c r="GHJ72"/>
      <c r="GHK72"/>
      <c r="GHL72"/>
      <c r="GHM72"/>
      <c r="GHN72"/>
      <c r="GHO72"/>
      <c r="GHP72"/>
      <c r="GHQ72"/>
      <c r="GHR72"/>
      <c r="GHS72"/>
      <c r="GHT72"/>
      <c r="GHU72"/>
      <c r="GHV72"/>
      <c r="GHW72"/>
      <c r="GHX72"/>
      <c r="GHY72"/>
      <c r="GHZ72"/>
      <c r="GIA72"/>
      <c r="GIB72"/>
      <c r="GIC72"/>
      <c r="GID72"/>
      <c r="GIE72"/>
      <c r="GIF72"/>
      <c r="GIG72"/>
      <c r="GIH72"/>
      <c r="GII72"/>
      <c r="GIJ72"/>
      <c r="GIK72"/>
      <c r="GIL72"/>
      <c r="GIM72"/>
      <c r="GIN72"/>
      <c r="GIO72"/>
      <c r="GIP72"/>
      <c r="GIQ72"/>
      <c r="GIR72"/>
      <c r="GIS72"/>
      <c r="GIT72"/>
      <c r="GIU72"/>
      <c r="GIV72"/>
      <c r="GIW72"/>
      <c r="GIX72"/>
      <c r="GIY72"/>
      <c r="GIZ72"/>
      <c r="GJA72"/>
      <c r="GJB72"/>
      <c r="GJC72"/>
      <c r="GJD72"/>
      <c r="GJE72"/>
      <c r="GJF72"/>
      <c r="GJG72"/>
      <c r="GJH72"/>
      <c r="GJI72"/>
      <c r="GJJ72"/>
      <c r="GJK72"/>
      <c r="GJL72"/>
      <c r="GJM72"/>
      <c r="GJN72"/>
      <c r="GJO72"/>
      <c r="GJP72"/>
      <c r="GJQ72"/>
      <c r="GJR72"/>
      <c r="GJS72"/>
      <c r="GJT72"/>
      <c r="GJU72"/>
      <c r="GJV72"/>
      <c r="GJW72"/>
      <c r="GJX72"/>
      <c r="GJY72"/>
      <c r="GJZ72"/>
      <c r="GKA72"/>
      <c r="GKB72"/>
      <c r="GKC72"/>
      <c r="GKD72"/>
      <c r="GKE72"/>
      <c r="GKF72"/>
      <c r="GKG72"/>
      <c r="GKH72"/>
      <c r="GKI72"/>
      <c r="GKJ72"/>
      <c r="GKK72"/>
      <c r="GKL72"/>
      <c r="GKM72"/>
      <c r="GKN72"/>
      <c r="GKO72"/>
      <c r="GKP72"/>
      <c r="GKQ72"/>
      <c r="GKR72"/>
      <c r="GKS72"/>
      <c r="GKT72"/>
      <c r="GKU72"/>
      <c r="GKV72"/>
      <c r="GKW72"/>
      <c r="GKX72"/>
      <c r="GKY72"/>
      <c r="GKZ72"/>
      <c r="GLA72"/>
      <c r="GLB72"/>
      <c r="GLC72"/>
      <c r="GLD72"/>
      <c r="GLE72"/>
      <c r="GLF72"/>
      <c r="GLG72"/>
      <c r="GLH72"/>
      <c r="GLI72"/>
      <c r="GLJ72"/>
      <c r="GLK72"/>
      <c r="GLL72"/>
      <c r="GLM72"/>
      <c r="GLN72"/>
      <c r="GLO72"/>
      <c r="GLP72"/>
      <c r="GLQ72"/>
      <c r="GLR72"/>
      <c r="GLS72"/>
      <c r="GLT72"/>
      <c r="GLU72"/>
      <c r="GLV72"/>
      <c r="GLW72"/>
      <c r="GLX72"/>
      <c r="GLY72"/>
      <c r="GLZ72"/>
      <c r="GMA72"/>
      <c r="GMB72"/>
      <c r="GMC72"/>
      <c r="GMD72"/>
      <c r="GME72"/>
      <c r="GMF72"/>
      <c r="GMG72"/>
      <c r="GMH72"/>
      <c r="GMI72"/>
      <c r="GMJ72"/>
      <c r="GMK72"/>
      <c r="GML72"/>
      <c r="GMM72"/>
      <c r="GMN72"/>
      <c r="GMO72"/>
      <c r="GMP72"/>
      <c r="GMQ72"/>
      <c r="GMR72"/>
      <c r="GMS72"/>
      <c r="GMT72"/>
      <c r="GMU72"/>
      <c r="GMV72"/>
      <c r="GMW72"/>
      <c r="GMX72"/>
      <c r="GMY72"/>
      <c r="GMZ72"/>
      <c r="GNA72"/>
      <c r="GNB72"/>
      <c r="GNC72"/>
      <c r="GND72"/>
      <c r="GNE72"/>
      <c r="GNF72"/>
      <c r="GNG72"/>
      <c r="GNH72"/>
      <c r="GNI72"/>
      <c r="GNJ72"/>
      <c r="GNK72"/>
      <c r="GNL72"/>
      <c r="GNM72"/>
      <c r="GNN72"/>
      <c r="GNO72"/>
      <c r="GNP72"/>
      <c r="GNQ72"/>
      <c r="GNR72"/>
      <c r="GNS72"/>
      <c r="GNT72"/>
      <c r="GNU72"/>
      <c r="GNV72"/>
      <c r="GNW72"/>
      <c r="GNX72"/>
      <c r="GNY72"/>
      <c r="GNZ72"/>
      <c r="GOA72"/>
      <c r="GOB72"/>
      <c r="GOC72"/>
      <c r="GOD72"/>
      <c r="GOE72"/>
      <c r="GOF72"/>
      <c r="GOG72"/>
      <c r="GOH72"/>
      <c r="GOI72"/>
      <c r="GOJ72"/>
      <c r="GOK72"/>
      <c r="GOL72"/>
      <c r="GOM72"/>
      <c r="GON72"/>
      <c r="GOO72"/>
      <c r="GOP72"/>
      <c r="GOQ72"/>
      <c r="GOR72"/>
      <c r="GOS72"/>
      <c r="GOT72"/>
      <c r="GOU72"/>
      <c r="GOV72"/>
      <c r="GOW72"/>
      <c r="GOX72"/>
      <c r="GOY72"/>
      <c r="GOZ72"/>
      <c r="GPA72"/>
      <c r="GPB72"/>
      <c r="GPC72"/>
      <c r="GPD72"/>
      <c r="GPE72"/>
      <c r="GPF72"/>
      <c r="GPG72"/>
      <c r="GPH72"/>
      <c r="GPI72"/>
      <c r="GPJ72"/>
      <c r="GPK72"/>
      <c r="GPL72"/>
      <c r="GPM72"/>
      <c r="GPN72"/>
      <c r="GPO72"/>
      <c r="GPP72"/>
      <c r="GPQ72"/>
      <c r="GPR72"/>
      <c r="GPS72"/>
      <c r="GPT72"/>
      <c r="GPU72"/>
      <c r="GPV72"/>
      <c r="GPW72"/>
      <c r="GPX72"/>
      <c r="GPY72"/>
      <c r="GPZ72"/>
      <c r="GQA72"/>
      <c r="GQB72"/>
      <c r="GQC72"/>
      <c r="GQD72"/>
      <c r="GQE72"/>
      <c r="GQF72"/>
      <c r="GQG72"/>
      <c r="GQH72"/>
      <c r="GQI72"/>
      <c r="GQJ72"/>
      <c r="GQK72"/>
      <c r="GQL72"/>
      <c r="GQM72"/>
      <c r="GQN72"/>
      <c r="GQO72"/>
      <c r="GQP72"/>
      <c r="GQQ72"/>
      <c r="GQR72"/>
      <c r="GQS72"/>
      <c r="GQT72"/>
      <c r="GQU72"/>
      <c r="GQV72"/>
      <c r="GQW72"/>
      <c r="GQX72"/>
      <c r="GQY72"/>
      <c r="GQZ72"/>
      <c r="GRA72"/>
      <c r="GRB72"/>
      <c r="GRC72"/>
      <c r="GRD72"/>
      <c r="GRE72"/>
      <c r="GRF72"/>
      <c r="GRG72"/>
      <c r="GRH72"/>
      <c r="GRI72"/>
      <c r="GRJ72"/>
      <c r="GRK72"/>
      <c r="GRL72"/>
      <c r="GRM72"/>
      <c r="GRN72"/>
      <c r="GRO72"/>
      <c r="GRP72"/>
      <c r="GRQ72"/>
      <c r="GRR72"/>
      <c r="GRS72"/>
      <c r="GRT72"/>
      <c r="GRU72"/>
      <c r="GRV72"/>
      <c r="GRW72"/>
      <c r="GRX72"/>
      <c r="GRY72"/>
      <c r="GRZ72"/>
      <c r="GSA72"/>
      <c r="GSB72"/>
      <c r="GSC72"/>
      <c r="GSD72"/>
      <c r="GSE72"/>
      <c r="GSF72"/>
      <c r="GSG72"/>
      <c r="GSH72"/>
      <c r="GSI72"/>
      <c r="GSJ72"/>
      <c r="GSK72"/>
      <c r="GSL72"/>
      <c r="GSM72"/>
      <c r="GSN72"/>
      <c r="GSO72"/>
      <c r="GSP72"/>
      <c r="GSQ72"/>
      <c r="GSR72"/>
      <c r="GSS72"/>
      <c r="GST72"/>
      <c r="GSU72"/>
      <c r="GSV72"/>
      <c r="GSW72"/>
      <c r="GSX72"/>
      <c r="GSY72"/>
      <c r="GSZ72"/>
      <c r="GTA72"/>
      <c r="GTB72"/>
      <c r="GTC72"/>
      <c r="GTD72"/>
      <c r="GTE72"/>
      <c r="GTF72"/>
      <c r="GTG72"/>
      <c r="GTH72"/>
      <c r="GTI72"/>
      <c r="GTJ72"/>
      <c r="GTK72"/>
      <c r="GTL72"/>
      <c r="GTM72"/>
      <c r="GTN72"/>
      <c r="GTO72"/>
      <c r="GTP72"/>
      <c r="GTQ72"/>
      <c r="GTR72"/>
      <c r="GTS72"/>
      <c r="GTT72"/>
      <c r="GTU72"/>
      <c r="GTV72"/>
      <c r="GTW72"/>
      <c r="GTX72"/>
      <c r="GTY72"/>
      <c r="GTZ72"/>
      <c r="GUA72"/>
      <c r="GUB72"/>
      <c r="GUC72"/>
      <c r="GUD72"/>
      <c r="GUE72"/>
      <c r="GUF72"/>
      <c r="GUG72"/>
      <c r="GUH72"/>
      <c r="GUI72"/>
      <c r="GUJ72"/>
      <c r="GUK72"/>
      <c r="GUL72"/>
      <c r="GUM72"/>
      <c r="GUN72"/>
      <c r="GUO72"/>
      <c r="GUP72"/>
      <c r="GUQ72"/>
      <c r="GUR72"/>
      <c r="GUS72"/>
      <c r="GUT72"/>
      <c r="GUU72"/>
      <c r="GUV72"/>
      <c r="GUW72"/>
      <c r="GUX72"/>
      <c r="GUY72"/>
      <c r="GUZ72"/>
      <c r="GVA72"/>
      <c r="GVB72"/>
      <c r="GVC72"/>
      <c r="GVD72"/>
      <c r="GVE72"/>
      <c r="GVF72"/>
      <c r="GVG72"/>
      <c r="GVH72"/>
      <c r="GVI72"/>
      <c r="GVJ72"/>
      <c r="GVK72"/>
      <c r="GVL72"/>
      <c r="GVM72"/>
      <c r="GVN72"/>
      <c r="GVO72"/>
      <c r="GVP72"/>
      <c r="GVQ72"/>
      <c r="GVR72"/>
      <c r="GVS72"/>
      <c r="GVT72"/>
      <c r="GVU72"/>
      <c r="GVV72"/>
      <c r="GVW72"/>
      <c r="GVX72"/>
      <c r="GVY72"/>
      <c r="GVZ72"/>
      <c r="GWA72"/>
      <c r="GWB72"/>
      <c r="GWC72"/>
      <c r="GWD72"/>
      <c r="GWE72"/>
      <c r="GWF72"/>
      <c r="GWG72"/>
      <c r="GWH72"/>
      <c r="GWI72"/>
      <c r="GWJ72"/>
      <c r="GWK72"/>
      <c r="GWL72"/>
      <c r="GWM72"/>
      <c r="GWN72"/>
      <c r="GWO72"/>
      <c r="GWP72"/>
      <c r="GWQ72"/>
      <c r="GWR72"/>
      <c r="GWS72"/>
      <c r="GWT72"/>
      <c r="GWU72"/>
      <c r="GWV72"/>
      <c r="GWW72"/>
      <c r="GWX72"/>
      <c r="GWY72"/>
      <c r="GWZ72"/>
      <c r="GXA72"/>
      <c r="GXB72"/>
      <c r="GXC72"/>
      <c r="GXD72"/>
      <c r="GXE72"/>
      <c r="GXF72"/>
      <c r="GXG72"/>
      <c r="GXH72"/>
      <c r="GXI72"/>
      <c r="GXJ72"/>
      <c r="GXK72"/>
      <c r="GXL72"/>
      <c r="GXM72"/>
      <c r="GXN72"/>
      <c r="GXO72"/>
      <c r="GXP72"/>
      <c r="GXQ72"/>
      <c r="GXR72"/>
      <c r="GXS72"/>
      <c r="GXT72"/>
      <c r="GXU72"/>
      <c r="GXV72"/>
      <c r="GXW72"/>
      <c r="GXX72"/>
      <c r="GXY72"/>
      <c r="GXZ72"/>
      <c r="GYA72"/>
      <c r="GYB72"/>
      <c r="GYC72"/>
      <c r="GYD72"/>
      <c r="GYE72"/>
      <c r="GYF72"/>
      <c r="GYG72"/>
      <c r="GYH72"/>
      <c r="GYI72"/>
      <c r="GYJ72"/>
      <c r="GYK72"/>
      <c r="GYL72"/>
      <c r="GYM72"/>
      <c r="GYN72"/>
      <c r="GYO72"/>
      <c r="GYP72"/>
      <c r="GYQ72"/>
      <c r="GYR72"/>
      <c r="GYS72"/>
      <c r="GYT72"/>
      <c r="GYU72"/>
      <c r="GYV72"/>
      <c r="GYW72"/>
      <c r="GYX72"/>
      <c r="GYY72"/>
      <c r="GYZ72"/>
      <c r="GZA72"/>
      <c r="GZB72"/>
      <c r="GZC72"/>
      <c r="GZD72"/>
      <c r="GZE72"/>
      <c r="GZF72"/>
      <c r="GZG72"/>
      <c r="GZH72"/>
      <c r="GZI72"/>
      <c r="GZJ72"/>
      <c r="GZK72"/>
      <c r="GZL72"/>
      <c r="GZM72"/>
      <c r="GZN72"/>
      <c r="GZO72"/>
      <c r="GZP72"/>
      <c r="GZQ72"/>
      <c r="GZR72"/>
      <c r="GZS72"/>
      <c r="GZT72"/>
      <c r="GZU72"/>
      <c r="GZV72"/>
      <c r="GZW72"/>
      <c r="GZX72"/>
      <c r="GZY72"/>
      <c r="GZZ72"/>
      <c r="HAA72"/>
      <c r="HAB72"/>
      <c r="HAC72"/>
      <c r="HAD72"/>
      <c r="HAE72"/>
      <c r="HAF72"/>
      <c r="HAG72"/>
      <c r="HAH72"/>
      <c r="HAI72"/>
      <c r="HAJ72"/>
      <c r="HAK72"/>
      <c r="HAL72"/>
      <c r="HAM72"/>
      <c r="HAN72"/>
      <c r="HAO72"/>
      <c r="HAP72"/>
      <c r="HAQ72"/>
      <c r="HAR72"/>
      <c r="HAS72"/>
      <c r="HAT72"/>
      <c r="HAU72"/>
      <c r="HAV72"/>
      <c r="HAW72"/>
      <c r="HAX72"/>
      <c r="HAY72"/>
      <c r="HAZ72"/>
      <c r="HBA72"/>
      <c r="HBB72"/>
      <c r="HBC72"/>
      <c r="HBD72"/>
      <c r="HBE72"/>
      <c r="HBF72"/>
      <c r="HBG72"/>
      <c r="HBH72"/>
      <c r="HBI72"/>
      <c r="HBJ72"/>
      <c r="HBK72"/>
      <c r="HBL72"/>
      <c r="HBM72"/>
      <c r="HBN72"/>
      <c r="HBO72"/>
      <c r="HBP72"/>
      <c r="HBQ72"/>
      <c r="HBR72"/>
      <c r="HBS72"/>
      <c r="HBT72"/>
      <c r="HBU72"/>
      <c r="HBV72"/>
      <c r="HBW72"/>
      <c r="HBX72"/>
      <c r="HBY72"/>
      <c r="HBZ72"/>
      <c r="HCA72"/>
      <c r="HCB72"/>
      <c r="HCC72"/>
      <c r="HCD72"/>
      <c r="HCE72"/>
      <c r="HCF72"/>
      <c r="HCG72"/>
      <c r="HCH72"/>
      <c r="HCI72"/>
      <c r="HCJ72"/>
      <c r="HCK72"/>
      <c r="HCL72"/>
      <c r="HCM72"/>
      <c r="HCN72"/>
      <c r="HCO72"/>
      <c r="HCP72"/>
      <c r="HCQ72"/>
      <c r="HCR72"/>
      <c r="HCS72"/>
      <c r="HCT72"/>
      <c r="HCU72"/>
      <c r="HCV72"/>
      <c r="HCW72"/>
      <c r="HCX72"/>
      <c r="HCY72"/>
      <c r="HCZ72"/>
      <c r="HDA72"/>
      <c r="HDB72"/>
      <c r="HDC72"/>
      <c r="HDD72"/>
      <c r="HDE72"/>
      <c r="HDF72"/>
      <c r="HDG72"/>
      <c r="HDH72"/>
      <c r="HDI72"/>
      <c r="HDJ72"/>
      <c r="HDK72"/>
      <c r="HDL72"/>
      <c r="HDM72"/>
      <c r="HDN72"/>
      <c r="HDO72"/>
      <c r="HDP72"/>
      <c r="HDQ72"/>
      <c r="HDR72"/>
      <c r="HDS72"/>
      <c r="HDT72"/>
      <c r="HDU72"/>
      <c r="HDV72"/>
      <c r="HDW72"/>
      <c r="HDX72"/>
      <c r="HDY72"/>
      <c r="HDZ72"/>
      <c r="HEA72"/>
      <c r="HEB72"/>
      <c r="HEC72"/>
      <c r="HED72"/>
      <c r="HEE72"/>
      <c r="HEF72"/>
      <c r="HEG72"/>
      <c r="HEH72"/>
      <c r="HEI72"/>
      <c r="HEJ72"/>
      <c r="HEK72"/>
      <c r="HEL72"/>
      <c r="HEM72"/>
      <c r="HEN72"/>
      <c r="HEO72"/>
      <c r="HEP72"/>
      <c r="HEQ72"/>
      <c r="HER72"/>
      <c r="HES72"/>
      <c r="HET72"/>
      <c r="HEU72"/>
      <c r="HEV72"/>
      <c r="HEW72"/>
      <c r="HEX72"/>
      <c r="HEY72"/>
      <c r="HEZ72"/>
      <c r="HFA72"/>
      <c r="HFB72"/>
      <c r="HFC72"/>
      <c r="HFD72"/>
      <c r="HFE72"/>
      <c r="HFF72"/>
      <c r="HFG72"/>
      <c r="HFH72"/>
      <c r="HFI72"/>
      <c r="HFJ72"/>
      <c r="HFK72"/>
      <c r="HFL72"/>
      <c r="HFM72"/>
      <c r="HFN72"/>
      <c r="HFO72"/>
      <c r="HFP72"/>
      <c r="HFQ72"/>
      <c r="HFR72"/>
      <c r="HFS72"/>
      <c r="HFT72"/>
      <c r="HFU72"/>
      <c r="HFV72"/>
      <c r="HFW72"/>
      <c r="HFX72"/>
      <c r="HFY72"/>
      <c r="HFZ72"/>
      <c r="HGA72"/>
      <c r="HGB72"/>
      <c r="HGC72"/>
      <c r="HGD72"/>
      <c r="HGE72"/>
      <c r="HGF72"/>
      <c r="HGG72"/>
      <c r="HGH72"/>
      <c r="HGI72"/>
      <c r="HGJ72"/>
      <c r="HGK72"/>
      <c r="HGL72"/>
      <c r="HGM72"/>
      <c r="HGN72"/>
      <c r="HGO72"/>
      <c r="HGP72"/>
      <c r="HGQ72"/>
      <c r="HGR72"/>
      <c r="HGS72"/>
      <c r="HGT72"/>
      <c r="HGU72"/>
      <c r="HGV72"/>
      <c r="HGW72"/>
      <c r="HGX72"/>
      <c r="HGY72"/>
      <c r="HGZ72"/>
      <c r="HHA72"/>
      <c r="HHB72"/>
      <c r="HHC72"/>
      <c r="HHD72"/>
      <c r="HHE72"/>
      <c r="HHF72"/>
      <c r="HHG72"/>
      <c r="HHH72"/>
      <c r="HHI72"/>
      <c r="HHJ72"/>
      <c r="HHK72"/>
      <c r="HHL72"/>
      <c r="HHM72"/>
      <c r="HHN72"/>
      <c r="HHO72"/>
      <c r="HHP72"/>
      <c r="HHQ72"/>
      <c r="HHR72"/>
      <c r="HHS72"/>
      <c r="HHT72"/>
      <c r="HHU72"/>
      <c r="HHV72"/>
      <c r="HHW72"/>
      <c r="HHX72"/>
      <c r="HHY72"/>
      <c r="HHZ72"/>
      <c r="HIA72"/>
      <c r="HIB72"/>
      <c r="HIC72"/>
      <c r="HID72"/>
      <c r="HIE72"/>
      <c r="HIF72"/>
      <c r="HIG72"/>
      <c r="HIH72"/>
      <c r="HII72"/>
      <c r="HIJ72"/>
      <c r="HIK72"/>
      <c r="HIL72"/>
      <c r="HIM72"/>
      <c r="HIN72"/>
      <c r="HIO72"/>
      <c r="HIP72"/>
      <c r="HIQ72"/>
      <c r="HIR72"/>
      <c r="HIS72"/>
      <c r="HIT72"/>
      <c r="HIU72"/>
      <c r="HIV72"/>
      <c r="HIW72"/>
      <c r="HIX72"/>
      <c r="HIY72"/>
      <c r="HIZ72"/>
      <c r="HJA72"/>
      <c r="HJB72"/>
      <c r="HJC72"/>
      <c r="HJD72"/>
      <c r="HJE72"/>
      <c r="HJF72"/>
      <c r="HJG72"/>
      <c r="HJH72"/>
      <c r="HJI72"/>
      <c r="HJJ72"/>
      <c r="HJK72"/>
      <c r="HJL72"/>
      <c r="HJM72"/>
      <c r="HJN72"/>
      <c r="HJO72"/>
      <c r="HJP72"/>
      <c r="HJQ72"/>
      <c r="HJR72"/>
      <c r="HJS72"/>
      <c r="HJT72"/>
      <c r="HJU72"/>
      <c r="HJV72"/>
      <c r="HJW72"/>
      <c r="HJX72"/>
      <c r="HJY72"/>
      <c r="HJZ72"/>
      <c r="HKA72"/>
      <c r="HKB72"/>
      <c r="HKC72"/>
      <c r="HKD72"/>
      <c r="HKE72"/>
      <c r="HKF72"/>
      <c r="HKG72"/>
      <c r="HKH72"/>
      <c r="HKI72"/>
      <c r="HKJ72"/>
      <c r="HKK72"/>
      <c r="HKL72"/>
      <c r="HKM72"/>
      <c r="HKN72"/>
      <c r="HKO72"/>
      <c r="HKP72"/>
      <c r="HKQ72"/>
      <c r="HKR72"/>
      <c r="HKS72"/>
      <c r="HKT72"/>
      <c r="HKU72"/>
      <c r="HKV72"/>
      <c r="HKW72"/>
      <c r="HKX72"/>
      <c r="HKY72"/>
      <c r="HKZ72"/>
      <c r="HLA72"/>
      <c r="HLB72"/>
      <c r="HLC72"/>
      <c r="HLD72"/>
      <c r="HLE72"/>
      <c r="HLF72"/>
      <c r="HLG72"/>
      <c r="HLH72"/>
      <c r="HLI72"/>
      <c r="HLJ72"/>
      <c r="HLK72"/>
      <c r="HLL72"/>
      <c r="HLM72"/>
      <c r="HLN72"/>
      <c r="HLO72"/>
      <c r="HLP72"/>
      <c r="HLQ72"/>
      <c r="HLR72"/>
      <c r="HLS72"/>
      <c r="HLT72"/>
      <c r="HLU72"/>
      <c r="HLV72"/>
      <c r="HLW72"/>
      <c r="HLX72"/>
      <c r="HLY72"/>
      <c r="HLZ72"/>
      <c r="HMA72"/>
      <c r="HMB72"/>
      <c r="HMC72"/>
      <c r="HMD72"/>
      <c r="HME72"/>
      <c r="HMF72"/>
      <c r="HMG72"/>
      <c r="HMH72"/>
      <c r="HMI72"/>
      <c r="HMJ72"/>
      <c r="HMK72"/>
      <c r="HML72"/>
      <c r="HMM72"/>
      <c r="HMN72"/>
      <c r="HMO72"/>
      <c r="HMP72"/>
      <c r="HMQ72"/>
      <c r="HMR72"/>
      <c r="HMS72"/>
      <c r="HMT72"/>
      <c r="HMU72"/>
      <c r="HMV72"/>
      <c r="HMW72"/>
      <c r="HMX72"/>
      <c r="HMY72"/>
      <c r="HMZ72"/>
      <c r="HNA72"/>
      <c r="HNB72"/>
      <c r="HNC72"/>
      <c r="HND72"/>
      <c r="HNE72"/>
      <c r="HNF72"/>
      <c r="HNG72"/>
      <c r="HNH72"/>
      <c r="HNI72"/>
      <c r="HNJ72"/>
      <c r="HNK72"/>
      <c r="HNL72"/>
      <c r="HNM72"/>
      <c r="HNN72"/>
      <c r="HNO72"/>
      <c r="HNP72"/>
      <c r="HNQ72"/>
      <c r="HNR72"/>
      <c r="HNS72"/>
      <c r="HNT72"/>
      <c r="HNU72"/>
      <c r="HNV72"/>
      <c r="HNW72"/>
      <c r="HNX72"/>
      <c r="HNY72"/>
      <c r="HNZ72"/>
      <c r="HOA72"/>
      <c r="HOB72"/>
      <c r="HOC72"/>
      <c r="HOD72"/>
      <c r="HOE72"/>
      <c r="HOF72"/>
      <c r="HOG72"/>
      <c r="HOH72"/>
      <c r="HOI72"/>
      <c r="HOJ72"/>
      <c r="HOK72"/>
      <c r="HOL72"/>
      <c r="HOM72"/>
      <c r="HON72"/>
      <c r="HOO72"/>
      <c r="HOP72"/>
      <c r="HOQ72"/>
      <c r="HOR72"/>
      <c r="HOS72"/>
      <c r="HOT72"/>
      <c r="HOU72"/>
      <c r="HOV72"/>
      <c r="HOW72"/>
      <c r="HOX72"/>
      <c r="HOY72"/>
      <c r="HOZ72"/>
      <c r="HPA72"/>
      <c r="HPB72"/>
      <c r="HPC72"/>
      <c r="HPD72"/>
      <c r="HPE72"/>
      <c r="HPF72"/>
      <c r="HPG72"/>
      <c r="HPH72"/>
      <c r="HPI72"/>
      <c r="HPJ72"/>
      <c r="HPK72"/>
      <c r="HPL72"/>
      <c r="HPM72"/>
      <c r="HPN72"/>
      <c r="HPO72"/>
      <c r="HPP72"/>
      <c r="HPQ72"/>
      <c r="HPR72"/>
      <c r="HPS72"/>
      <c r="HPT72"/>
      <c r="HPU72"/>
      <c r="HPV72"/>
      <c r="HPW72"/>
      <c r="HPX72"/>
      <c r="HPY72"/>
      <c r="HPZ72"/>
      <c r="HQA72"/>
      <c r="HQB72"/>
      <c r="HQC72"/>
      <c r="HQD72"/>
      <c r="HQE72"/>
      <c r="HQF72"/>
      <c r="HQG72"/>
      <c r="HQH72"/>
      <c r="HQI72"/>
      <c r="HQJ72"/>
      <c r="HQK72"/>
      <c r="HQL72"/>
      <c r="HQM72"/>
      <c r="HQN72"/>
      <c r="HQO72"/>
      <c r="HQP72"/>
      <c r="HQQ72"/>
      <c r="HQR72"/>
      <c r="HQS72"/>
      <c r="HQT72"/>
      <c r="HQU72"/>
      <c r="HQV72"/>
      <c r="HQW72"/>
      <c r="HQX72"/>
      <c r="HQY72"/>
      <c r="HQZ72"/>
      <c r="HRA72"/>
      <c r="HRB72"/>
      <c r="HRC72"/>
      <c r="HRD72"/>
      <c r="HRE72"/>
      <c r="HRF72"/>
      <c r="HRG72"/>
      <c r="HRH72"/>
      <c r="HRI72"/>
      <c r="HRJ72"/>
      <c r="HRK72"/>
      <c r="HRL72"/>
      <c r="HRM72"/>
      <c r="HRN72"/>
      <c r="HRO72"/>
      <c r="HRP72"/>
      <c r="HRQ72"/>
      <c r="HRR72"/>
      <c r="HRS72"/>
      <c r="HRT72"/>
      <c r="HRU72"/>
      <c r="HRV72"/>
      <c r="HRW72"/>
      <c r="HRX72"/>
      <c r="HRY72"/>
      <c r="HRZ72"/>
      <c r="HSA72"/>
      <c r="HSB72"/>
      <c r="HSC72"/>
      <c r="HSD72"/>
      <c r="HSE72"/>
      <c r="HSF72"/>
      <c r="HSG72"/>
      <c r="HSH72"/>
      <c r="HSI72"/>
      <c r="HSJ72"/>
      <c r="HSK72"/>
      <c r="HSL72"/>
      <c r="HSM72"/>
      <c r="HSN72"/>
      <c r="HSO72"/>
      <c r="HSP72"/>
      <c r="HSQ72"/>
      <c r="HSR72"/>
      <c r="HSS72"/>
      <c r="HST72"/>
      <c r="HSU72"/>
      <c r="HSV72"/>
      <c r="HSW72"/>
      <c r="HSX72"/>
      <c r="HSY72"/>
      <c r="HSZ72"/>
      <c r="HTA72"/>
      <c r="HTB72"/>
      <c r="HTC72"/>
      <c r="HTD72"/>
      <c r="HTE72"/>
      <c r="HTF72"/>
      <c r="HTG72"/>
      <c r="HTH72"/>
      <c r="HTI72"/>
      <c r="HTJ72"/>
      <c r="HTK72"/>
      <c r="HTL72"/>
      <c r="HTM72"/>
      <c r="HTN72"/>
      <c r="HTO72"/>
      <c r="HTP72"/>
      <c r="HTQ72"/>
      <c r="HTR72"/>
      <c r="HTS72"/>
      <c r="HTT72"/>
      <c r="HTU72"/>
      <c r="HTV72"/>
      <c r="HTW72"/>
      <c r="HTX72"/>
      <c r="HTY72"/>
      <c r="HTZ72"/>
      <c r="HUA72"/>
      <c r="HUB72"/>
      <c r="HUC72"/>
      <c r="HUD72"/>
      <c r="HUE72"/>
      <c r="HUF72"/>
      <c r="HUG72"/>
      <c r="HUH72"/>
      <c r="HUI72"/>
      <c r="HUJ72"/>
      <c r="HUK72"/>
      <c r="HUL72"/>
      <c r="HUM72"/>
      <c r="HUN72"/>
      <c r="HUO72"/>
      <c r="HUP72"/>
      <c r="HUQ72"/>
      <c r="HUR72"/>
      <c r="HUS72"/>
      <c r="HUT72"/>
      <c r="HUU72"/>
      <c r="HUV72"/>
      <c r="HUW72"/>
      <c r="HUX72"/>
      <c r="HUY72"/>
      <c r="HUZ72"/>
      <c r="HVA72"/>
      <c r="HVB72"/>
      <c r="HVC72"/>
      <c r="HVD72"/>
      <c r="HVE72"/>
      <c r="HVF72"/>
      <c r="HVG72"/>
      <c r="HVH72"/>
      <c r="HVI72"/>
      <c r="HVJ72"/>
      <c r="HVK72"/>
      <c r="HVL72"/>
      <c r="HVM72"/>
      <c r="HVN72"/>
      <c r="HVO72"/>
      <c r="HVP72"/>
      <c r="HVQ72"/>
      <c r="HVR72"/>
      <c r="HVS72"/>
      <c r="HVT72"/>
      <c r="HVU72"/>
      <c r="HVV72"/>
      <c r="HVW72"/>
      <c r="HVX72"/>
      <c r="HVY72"/>
      <c r="HVZ72"/>
      <c r="HWA72"/>
      <c r="HWB72"/>
      <c r="HWC72"/>
      <c r="HWD72"/>
      <c r="HWE72"/>
      <c r="HWF72"/>
      <c r="HWG72"/>
      <c r="HWH72"/>
      <c r="HWI72"/>
      <c r="HWJ72"/>
      <c r="HWK72"/>
      <c r="HWL72"/>
      <c r="HWM72"/>
      <c r="HWN72"/>
      <c r="HWO72"/>
      <c r="HWP72"/>
      <c r="HWQ72"/>
      <c r="HWR72"/>
      <c r="HWS72"/>
      <c r="HWT72"/>
      <c r="HWU72"/>
      <c r="HWV72"/>
      <c r="HWW72"/>
      <c r="HWX72"/>
      <c r="HWY72"/>
      <c r="HWZ72"/>
      <c r="HXA72"/>
      <c r="HXB72"/>
      <c r="HXC72"/>
      <c r="HXD72"/>
      <c r="HXE72"/>
      <c r="HXF72"/>
      <c r="HXG72"/>
      <c r="HXH72"/>
      <c r="HXI72"/>
      <c r="HXJ72"/>
      <c r="HXK72"/>
      <c r="HXL72"/>
      <c r="HXM72"/>
      <c r="HXN72"/>
      <c r="HXO72"/>
      <c r="HXP72"/>
      <c r="HXQ72"/>
      <c r="HXR72"/>
      <c r="HXS72"/>
      <c r="HXT72"/>
      <c r="HXU72"/>
      <c r="HXV72"/>
      <c r="HXW72"/>
      <c r="HXX72"/>
      <c r="HXY72"/>
      <c r="HXZ72"/>
      <c r="HYA72"/>
      <c r="HYB72"/>
      <c r="HYC72"/>
      <c r="HYD72"/>
      <c r="HYE72"/>
      <c r="HYF72"/>
      <c r="HYG72"/>
      <c r="HYH72"/>
      <c r="HYI72"/>
      <c r="HYJ72"/>
      <c r="HYK72"/>
      <c r="HYL72"/>
      <c r="HYM72"/>
      <c r="HYN72"/>
      <c r="HYO72"/>
      <c r="HYP72"/>
      <c r="HYQ72"/>
      <c r="HYR72"/>
      <c r="HYS72"/>
      <c r="HYT72"/>
      <c r="HYU72"/>
      <c r="HYV72"/>
      <c r="HYW72"/>
      <c r="HYX72"/>
      <c r="HYY72"/>
      <c r="HYZ72"/>
      <c r="HZA72"/>
      <c r="HZB72"/>
      <c r="HZC72"/>
      <c r="HZD72"/>
      <c r="HZE72"/>
      <c r="HZF72"/>
      <c r="HZG72"/>
      <c r="HZH72"/>
      <c r="HZI72"/>
      <c r="HZJ72"/>
      <c r="HZK72"/>
      <c r="HZL72"/>
      <c r="HZM72"/>
      <c r="HZN72"/>
      <c r="HZO72"/>
      <c r="HZP72"/>
      <c r="HZQ72"/>
      <c r="HZR72"/>
      <c r="HZS72"/>
      <c r="HZT72"/>
      <c r="HZU72"/>
      <c r="HZV72"/>
      <c r="HZW72"/>
      <c r="HZX72"/>
      <c r="HZY72"/>
      <c r="HZZ72"/>
      <c r="IAA72"/>
      <c r="IAB72"/>
      <c r="IAC72"/>
      <c r="IAD72"/>
      <c r="IAE72"/>
      <c r="IAF72"/>
      <c r="IAG72"/>
      <c r="IAH72"/>
      <c r="IAI72"/>
      <c r="IAJ72"/>
      <c r="IAK72"/>
      <c r="IAL72"/>
      <c r="IAM72"/>
      <c r="IAN72"/>
      <c r="IAO72"/>
      <c r="IAP72"/>
      <c r="IAQ72"/>
      <c r="IAR72"/>
      <c r="IAS72"/>
      <c r="IAT72"/>
      <c r="IAU72"/>
      <c r="IAV72"/>
      <c r="IAW72"/>
      <c r="IAX72"/>
      <c r="IAY72"/>
      <c r="IAZ72"/>
      <c r="IBA72"/>
      <c r="IBB72"/>
      <c r="IBC72"/>
      <c r="IBD72"/>
      <c r="IBE72"/>
      <c r="IBF72"/>
      <c r="IBG72"/>
      <c r="IBH72"/>
      <c r="IBI72"/>
      <c r="IBJ72"/>
      <c r="IBK72"/>
      <c r="IBL72"/>
      <c r="IBM72"/>
      <c r="IBN72"/>
      <c r="IBO72"/>
      <c r="IBP72"/>
      <c r="IBQ72"/>
      <c r="IBR72"/>
      <c r="IBS72"/>
      <c r="IBT72"/>
      <c r="IBU72"/>
      <c r="IBV72"/>
      <c r="IBW72"/>
      <c r="IBX72"/>
      <c r="IBY72"/>
      <c r="IBZ72"/>
      <c r="ICA72"/>
      <c r="ICB72"/>
      <c r="ICC72"/>
      <c r="ICD72"/>
      <c r="ICE72"/>
      <c r="ICF72"/>
      <c r="ICG72"/>
      <c r="ICH72"/>
      <c r="ICI72"/>
      <c r="ICJ72"/>
      <c r="ICK72"/>
      <c r="ICL72"/>
      <c r="ICM72"/>
      <c r="ICN72"/>
      <c r="ICO72"/>
      <c r="ICP72"/>
      <c r="ICQ72"/>
      <c r="ICR72"/>
      <c r="ICS72"/>
      <c r="ICT72"/>
      <c r="ICU72"/>
      <c r="ICV72"/>
      <c r="ICW72"/>
      <c r="ICX72"/>
      <c r="ICY72"/>
      <c r="ICZ72"/>
      <c r="IDA72"/>
      <c r="IDB72"/>
      <c r="IDC72"/>
      <c r="IDD72"/>
      <c r="IDE72"/>
      <c r="IDF72"/>
      <c r="IDG72"/>
      <c r="IDH72"/>
      <c r="IDI72"/>
      <c r="IDJ72"/>
      <c r="IDK72"/>
      <c r="IDL72"/>
      <c r="IDM72"/>
      <c r="IDN72"/>
      <c r="IDO72"/>
      <c r="IDP72"/>
      <c r="IDQ72"/>
      <c r="IDR72"/>
      <c r="IDS72"/>
      <c r="IDT72"/>
      <c r="IDU72"/>
      <c r="IDV72"/>
      <c r="IDW72"/>
      <c r="IDX72"/>
      <c r="IDY72"/>
      <c r="IDZ72"/>
      <c r="IEA72"/>
      <c r="IEB72"/>
      <c r="IEC72"/>
      <c r="IED72"/>
      <c r="IEE72"/>
      <c r="IEF72"/>
      <c r="IEG72"/>
      <c r="IEH72"/>
      <c r="IEI72"/>
      <c r="IEJ72"/>
      <c r="IEK72"/>
      <c r="IEL72"/>
      <c r="IEM72"/>
      <c r="IEN72"/>
      <c r="IEO72"/>
      <c r="IEP72"/>
      <c r="IEQ72"/>
      <c r="IER72"/>
      <c r="IES72"/>
      <c r="IET72"/>
      <c r="IEU72"/>
      <c r="IEV72"/>
      <c r="IEW72"/>
      <c r="IEX72"/>
      <c r="IEY72"/>
      <c r="IEZ72"/>
      <c r="IFA72"/>
      <c r="IFB72"/>
      <c r="IFC72"/>
      <c r="IFD72"/>
      <c r="IFE72"/>
      <c r="IFF72"/>
      <c r="IFG72"/>
      <c r="IFH72"/>
      <c r="IFI72"/>
      <c r="IFJ72"/>
      <c r="IFK72"/>
      <c r="IFL72"/>
      <c r="IFM72"/>
      <c r="IFN72"/>
      <c r="IFO72"/>
      <c r="IFP72"/>
      <c r="IFQ72"/>
      <c r="IFR72"/>
      <c r="IFS72"/>
      <c r="IFT72"/>
      <c r="IFU72"/>
      <c r="IFV72"/>
      <c r="IFW72"/>
      <c r="IFX72"/>
      <c r="IFY72"/>
      <c r="IFZ72"/>
      <c r="IGA72"/>
      <c r="IGB72"/>
      <c r="IGC72"/>
      <c r="IGD72"/>
      <c r="IGE72"/>
      <c r="IGF72"/>
      <c r="IGG72"/>
      <c r="IGH72"/>
      <c r="IGI72"/>
      <c r="IGJ72"/>
      <c r="IGK72"/>
      <c r="IGL72"/>
      <c r="IGM72"/>
      <c r="IGN72"/>
      <c r="IGO72"/>
      <c r="IGP72"/>
      <c r="IGQ72"/>
      <c r="IGR72"/>
      <c r="IGS72"/>
      <c r="IGT72"/>
      <c r="IGU72"/>
      <c r="IGV72"/>
      <c r="IGW72"/>
      <c r="IGX72"/>
      <c r="IGY72"/>
      <c r="IGZ72"/>
      <c r="IHA72"/>
      <c r="IHB72"/>
      <c r="IHC72"/>
      <c r="IHD72"/>
      <c r="IHE72"/>
      <c r="IHF72"/>
      <c r="IHG72"/>
      <c r="IHH72"/>
      <c r="IHI72"/>
      <c r="IHJ72"/>
      <c r="IHK72"/>
      <c r="IHL72"/>
      <c r="IHM72"/>
      <c r="IHN72"/>
      <c r="IHO72"/>
      <c r="IHP72"/>
      <c r="IHQ72"/>
      <c r="IHR72"/>
      <c r="IHS72"/>
      <c r="IHT72"/>
      <c r="IHU72"/>
      <c r="IHV72"/>
      <c r="IHW72"/>
      <c r="IHX72"/>
      <c r="IHY72"/>
      <c r="IHZ72"/>
      <c r="IIA72"/>
      <c r="IIB72"/>
      <c r="IIC72"/>
      <c r="IID72"/>
      <c r="IIE72"/>
      <c r="IIF72"/>
      <c r="IIG72"/>
      <c r="IIH72"/>
      <c r="III72"/>
      <c r="IIJ72"/>
      <c r="IIK72"/>
      <c r="IIL72"/>
      <c r="IIM72"/>
      <c r="IIN72"/>
      <c r="IIO72"/>
      <c r="IIP72"/>
      <c r="IIQ72"/>
      <c r="IIR72"/>
      <c r="IIS72"/>
      <c r="IIT72"/>
      <c r="IIU72"/>
      <c r="IIV72"/>
      <c r="IIW72"/>
      <c r="IIX72"/>
      <c r="IIY72"/>
      <c r="IIZ72"/>
      <c r="IJA72"/>
      <c r="IJB72"/>
      <c r="IJC72"/>
      <c r="IJD72"/>
      <c r="IJE72"/>
      <c r="IJF72"/>
      <c r="IJG72"/>
      <c r="IJH72"/>
      <c r="IJI72"/>
      <c r="IJJ72"/>
      <c r="IJK72"/>
      <c r="IJL72"/>
      <c r="IJM72"/>
      <c r="IJN72"/>
      <c r="IJO72"/>
      <c r="IJP72"/>
      <c r="IJQ72"/>
      <c r="IJR72"/>
      <c r="IJS72"/>
      <c r="IJT72"/>
      <c r="IJU72"/>
      <c r="IJV72"/>
      <c r="IJW72"/>
      <c r="IJX72"/>
      <c r="IJY72"/>
      <c r="IJZ72"/>
      <c r="IKA72"/>
      <c r="IKB72"/>
      <c r="IKC72"/>
      <c r="IKD72"/>
      <c r="IKE72"/>
      <c r="IKF72"/>
      <c r="IKG72"/>
      <c r="IKH72"/>
      <c r="IKI72"/>
      <c r="IKJ72"/>
      <c r="IKK72"/>
      <c r="IKL72"/>
      <c r="IKM72"/>
      <c r="IKN72"/>
      <c r="IKO72"/>
      <c r="IKP72"/>
      <c r="IKQ72"/>
      <c r="IKR72"/>
      <c r="IKS72"/>
      <c r="IKT72"/>
      <c r="IKU72"/>
      <c r="IKV72"/>
      <c r="IKW72"/>
      <c r="IKX72"/>
      <c r="IKY72"/>
      <c r="IKZ72"/>
      <c r="ILA72"/>
      <c r="ILB72"/>
      <c r="ILC72"/>
      <c r="ILD72"/>
      <c r="ILE72"/>
      <c r="ILF72"/>
      <c r="ILG72"/>
      <c r="ILH72"/>
      <c r="ILI72"/>
      <c r="ILJ72"/>
      <c r="ILK72"/>
      <c r="ILL72"/>
      <c r="ILM72"/>
      <c r="ILN72"/>
      <c r="ILO72"/>
      <c r="ILP72"/>
      <c r="ILQ72"/>
      <c r="ILR72"/>
      <c r="ILS72"/>
      <c r="ILT72"/>
      <c r="ILU72"/>
      <c r="ILV72"/>
      <c r="ILW72"/>
      <c r="ILX72"/>
      <c r="ILY72"/>
      <c r="ILZ72"/>
      <c r="IMA72"/>
      <c r="IMB72"/>
      <c r="IMC72"/>
      <c r="IMD72"/>
      <c r="IME72"/>
      <c r="IMF72"/>
      <c r="IMG72"/>
      <c r="IMH72"/>
      <c r="IMI72"/>
      <c r="IMJ72"/>
      <c r="IMK72"/>
      <c r="IML72"/>
      <c r="IMM72"/>
      <c r="IMN72"/>
      <c r="IMO72"/>
      <c r="IMP72"/>
      <c r="IMQ72"/>
      <c r="IMR72"/>
      <c r="IMS72"/>
      <c r="IMT72"/>
      <c r="IMU72"/>
      <c r="IMV72"/>
      <c r="IMW72"/>
      <c r="IMX72"/>
      <c r="IMY72"/>
      <c r="IMZ72"/>
      <c r="INA72"/>
      <c r="INB72"/>
      <c r="INC72"/>
      <c r="IND72"/>
      <c r="INE72"/>
      <c r="INF72"/>
      <c r="ING72"/>
      <c r="INH72"/>
      <c r="INI72"/>
      <c r="INJ72"/>
      <c r="INK72"/>
      <c r="INL72"/>
      <c r="INM72"/>
      <c r="INN72"/>
      <c r="INO72"/>
      <c r="INP72"/>
      <c r="INQ72"/>
      <c r="INR72"/>
      <c r="INS72"/>
      <c r="INT72"/>
      <c r="INU72"/>
      <c r="INV72"/>
      <c r="INW72"/>
      <c r="INX72"/>
      <c r="INY72"/>
      <c r="INZ72"/>
      <c r="IOA72"/>
      <c r="IOB72"/>
      <c r="IOC72"/>
      <c r="IOD72"/>
      <c r="IOE72"/>
      <c r="IOF72"/>
      <c r="IOG72"/>
      <c r="IOH72"/>
      <c r="IOI72"/>
      <c r="IOJ72"/>
      <c r="IOK72"/>
      <c r="IOL72"/>
      <c r="IOM72"/>
      <c r="ION72"/>
      <c r="IOO72"/>
      <c r="IOP72"/>
      <c r="IOQ72"/>
      <c r="IOR72"/>
      <c r="IOS72"/>
      <c r="IOT72"/>
      <c r="IOU72"/>
      <c r="IOV72"/>
      <c r="IOW72"/>
      <c r="IOX72"/>
      <c r="IOY72"/>
      <c r="IOZ72"/>
      <c r="IPA72"/>
      <c r="IPB72"/>
      <c r="IPC72"/>
      <c r="IPD72"/>
      <c r="IPE72"/>
      <c r="IPF72"/>
      <c r="IPG72"/>
      <c r="IPH72"/>
      <c r="IPI72"/>
      <c r="IPJ72"/>
      <c r="IPK72"/>
      <c r="IPL72"/>
      <c r="IPM72"/>
      <c r="IPN72"/>
      <c r="IPO72"/>
      <c r="IPP72"/>
      <c r="IPQ72"/>
      <c r="IPR72"/>
      <c r="IPS72"/>
      <c r="IPT72"/>
      <c r="IPU72"/>
      <c r="IPV72"/>
      <c r="IPW72"/>
      <c r="IPX72"/>
      <c r="IPY72"/>
      <c r="IPZ72"/>
      <c r="IQA72"/>
      <c r="IQB72"/>
      <c r="IQC72"/>
      <c r="IQD72"/>
      <c r="IQE72"/>
      <c r="IQF72"/>
      <c r="IQG72"/>
      <c r="IQH72"/>
      <c r="IQI72"/>
      <c r="IQJ72"/>
      <c r="IQK72"/>
      <c r="IQL72"/>
      <c r="IQM72"/>
      <c r="IQN72"/>
      <c r="IQO72"/>
      <c r="IQP72"/>
      <c r="IQQ72"/>
      <c r="IQR72"/>
      <c r="IQS72"/>
      <c r="IQT72"/>
      <c r="IQU72"/>
      <c r="IQV72"/>
      <c r="IQW72"/>
      <c r="IQX72"/>
      <c r="IQY72"/>
      <c r="IQZ72"/>
      <c r="IRA72"/>
      <c r="IRB72"/>
      <c r="IRC72"/>
      <c r="IRD72"/>
      <c r="IRE72"/>
      <c r="IRF72"/>
      <c r="IRG72"/>
      <c r="IRH72"/>
      <c r="IRI72"/>
      <c r="IRJ72"/>
      <c r="IRK72"/>
      <c r="IRL72"/>
      <c r="IRM72"/>
      <c r="IRN72"/>
      <c r="IRO72"/>
      <c r="IRP72"/>
      <c r="IRQ72"/>
      <c r="IRR72"/>
      <c r="IRS72"/>
      <c r="IRT72"/>
      <c r="IRU72"/>
      <c r="IRV72"/>
      <c r="IRW72"/>
      <c r="IRX72"/>
      <c r="IRY72"/>
      <c r="IRZ72"/>
      <c r="ISA72"/>
      <c r="ISB72"/>
      <c r="ISC72"/>
      <c r="ISD72"/>
      <c r="ISE72"/>
      <c r="ISF72"/>
      <c r="ISG72"/>
      <c r="ISH72"/>
      <c r="ISI72"/>
      <c r="ISJ72"/>
      <c r="ISK72"/>
      <c r="ISL72"/>
      <c r="ISM72"/>
      <c r="ISN72"/>
      <c r="ISO72"/>
      <c r="ISP72"/>
      <c r="ISQ72"/>
      <c r="ISR72"/>
      <c r="ISS72"/>
      <c r="IST72"/>
      <c r="ISU72"/>
      <c r="ISV72"/>
      <c r="ISW72"/>
      <c r="ISX72"/>
      <c r="ISY72"/>
      <c r="ISZ72"/>
      <c r="ITA72"/>
      <c r="ITB72"/>
      <c r="ITC72"/>
      <c r="ITD72"/>
      <c r="ITE72"/>
      <c r="ITF72"/>
      <c r="ITG72"/>
      <c r="ITH72"/>
      <c r="ITI72"/>
      <c r="ITJ72"/>
      <c r="ITK72"/>
      <c r="ITL72"/>
      <c r="ITM72"/>
      <c r="ITN72"/>
      <c r="ITO72"/>
      <c r="ITP72"/>
      <c r="ITQ72"/>
      <c r="ITR72"/>
      <c r="ITS72"/>
      <c r="ITT72"/>
      <c r="ITU72"/>
      <c r="ITV72"/>
      <c r="ITW72"/>
      <c r="ITX72"/>
      <c r="ITY72"/>
      <c r="ITZ72"/>
      <c r="IUA72"/>
      <c r="IUB72"/>
      <c r="IUC72"/>
      <c r="IUD72"/>
      <c r="IUE72"/>
      <c r="IUF72"/>
      <c r="IUG72"/>
      <c r="IUH72"/>
      <c r="IUI72"/>
      <c r="IUJ72"/>
      <c r="IUK72"/>
      <c r="IUL72"/>
      <c r="IUM72"/>
      <c r="IUN72"/>
      <c r="IUO72"/>
      <c r="IUP72"/>
      <c r="IUQ72"/>
      <c r="IUR72"/>
      <c r="IUS72"/>
      <c r="IUT72"/>
      <c r="IUU72"/>
      <c r="IUV72"/>
      <c r="IUW72"/>
      <c r="IUX72"/>
      <c r="IUY72"/>
      <c r="IUZ72"/>
      <c r="IVA72"/>
      <c r="IVB72"/>
      <c r="IVC72"/>
      <c r="IVD72"/>
      <c r="IVE72"/>
      <c r="IVF72"/>
      <c r="IVG72"/>
      <c r="IVH72"/>
      <c r="IVI72"/>
      <c r="IVJ72"/>
      <c r="IVK72"/>
      <c r="IVL72"/>
      <c r="IVM72"/>
      <c r="IVN72"/>
      <c r="IVO72"/>
      <c r="IVP72"/>
      <c r="IVQ72"/>
      <c r="IVR72"/>
      <c r="IVS72"/>
      <c r="IVT72"/>
      <c r="IVU72"/>
      <c r="IVV72"/>
      <c r="IVW72"/>
      <c r="IVX72"/>
      <c r="IVY72"/>
      <c r="IVZ72"/>
      <c r="IWA72"/>
      <c r="IWB72"/>
      <c r="IWC72"/>
      <c r="IWD72"/>
      <c r="IWE72"/>
      <c r="IWF72"/>
      <c r="IWG72"/>
      <c r="IWH72"/>
      <c r="IWI72"/>
      <c r="IWJ72"/>
      <c r="IWK72"/>
      <c r="IWL72"/>
      <c r="IWM72"/>
      <c r="IWN72"/>
      <c r="IWO72"/>
      <c r="IWP72"/>
      <c r="IWQ72"/>
      <c r="IWR72"/>
      <c r="IWS72"/>
      <c r="IWT72"/>
      <c r="IWU72"/>
      <c r="IWV72"/>
      <c r="IWW72"/>
      <c r="IWX72"/>
      <c r="IWY72"/>
      <c r="IWZ72"/>
      <c r="IXA72"/>
      <c r="IXB72"/>
      <c r="IXC72"/>
      <c r="IXD72"/>
      <c r="IXE72"/>
      <c r="IXF72"/>
      <c r="IXG72"/>
      <c r="IXH72"/>
      <c r="IXI72"/>
      <c r="IXJ72"/>
      <c r="IXK72"/>
      <c r="IXL72"/>
      <c r="IXM72"/>
      <c r="IXN72"/>
      <c r="IXO72"/>
      <c r="IXP72"/>
      <c r="IXQ72"/>
      <c r="IXR72"/>
      <c r="IXS72"/>
      <c r="IXT72"/>
      <c r="IXU72"/>
      <c r="IXV72"/>
      <c r="IXW72"/>
      <c r="IXX72"/>
      <c r="IXY72"/>
      <c r="IXZ72"/>
      <c r="IYA72"/>
      <c r="IYB72"/>
      <c r="IYC72"/>
      <c r="IYD72"/>
      <c r="IYE72"/>
      <c r="IYF72"/>
      <c r="IYG72"/>
      <c r="IYH72"/>
      <c r="IYI72"/>
      <c r="IYJ72"/>
      <c r="IYK72"/>
      <c r="IYL72"/>
      <c r="IYM72"/>
      <c r="IYN72"/>
      <c r="IYO72"/>
      <c r="IYP72"/>
      <c r="IYQ72"/>
      <c r="IYR72"/>
      <c r="IYS72"/>
      <c r="IYT72"/>
      <c r="IYU72"/>
      <c r="IYV72"/>
      <c r="IYW72"/>
      <c r="IYX72"/>
      <c r="IYY72"/>
      <c r="IYZ72"/>
      <c r="IZA72"/>
      <c r="IZB72"/>
      <c r="IZC72"/>
      <c r="IZD72"/>
      <c r="IZE72"/>
      <c r="IZF72"/>
      <c r="IZG72"/>
      <c r="IZH72"/>
      <c r="IZI72"/>
      <c r="IZJ72"/>
      <c r="IZK72"/>
      <c r="IZL72"/>
      <c r="IZM72"/>
      <c r="IZN72"/>
      <c r="IZO72"/>
      <c r="IZP72"/>
      <c r="IZQ72"/>
      <c r="IZR72"/>
      <c r="IZS72"/>
      <c r="IZT72"/>
      <c r="IZU72"/>
      <c r="IZV72"/>
      <c r="IZW72"/>
      <c r="IZX72"/>
      <c r="IZY72"/>
      <c r="IZZ72"/>
      <c r="JAA72"/>
      <c r="JAB72"/>
      <c r="JAC72"/>
      <c r="JAD72"/>
      <c r="JAE72"/>
      <c r="JAF72"/>
      <c r="JAG72"/>
      <c r="JAH72"/>
      <c r="JAI72"/>
      <c r="JAJ72"/>
      <c r="JAK72"/>
      <c r="JAL72"/>
      <c r="JAM72"/>
      <c r="JAN72"/>
      <c r="JAO72"/>
      <c r="JAP72"/>
      <c r="JAQ72"/>
      <c r="JAR72"/>
      <c r="JAS72"/>
      <c r="JAT72"/>
      <c r="JAU72"/>
      <c r="JAV72"/>
      <c r="JAW72"/>
      <c r="JAX72"/>
      <c r="JAY72"/>
      <c r="JAZ72"/>
      <c r="JBA72"/>
      <c r="JBB72"/>
      <c r="JBC72"/>
      <c r="JBD72"/>
      <c r="JBE72"/>
      <c r="JBF72"/>
      <c r="JBG72"/>
      <c r="JBH72"/>
      <c r="JBI72"/>
      <c r="JBJ72"/>
      <c r="JBK72"/>
      <c r="JBL72"/>
      <c r="JBM72"/>
      <c r="JBN72"/>
      <c r="JBO72"/>
      <c r="JBP72"/>
      <c r="JBQ72"/>
      <c r="JBR72"/>
      <c r="JBS72"/>
      <c r="JBT72"/>
      <c r="JBU72"/>
      <c r="JBV72"/>
      <c r="JBW72"/>
      <c r="JBX72"/>
      <c r="JBY72"/>
      <c r="JBZ72"/>
      <c r="JCA72"/>
      <c r="JCB72"/>
      <c r="JCC72"/>
      <c r="JCD72"/>
      <c r="JCE72"/>
      <c r="JCF72"/>
      <c r="JCG72"/>
      <c r="JCH72"/>
      <c r="JCI72"/>
      <c r="JCJ72"/>
      <c r="JCK72"/>
      <c r="JCL72"/>
      <c r="JCM72"/>
      <c r="JCN72"/>
      <c r="JCO72"/>
      <c r="JCP72"/>
      <c r="JCQ72"/>
      <c r="JCR72"/>
      <c r="JCS72"/>
      <c r="JCT72"/>
      <c r="JCU72"/>
      <c r="JCV72"/>
      <c r="JCW72"/>
      <c r="JCX72"/>
      <c r="JCY72"/>
      <c r="JCZ72"/>
      <c r="JDA72"/>
      <c r="JDB72"/>
      <c r="JDC72"/>
      <c r="JDD72"/>
      <c r="JDE72"/>
      <c r="JDF72"/>
      <c r="JDG72"/>
      <c r="JDH72"/>
      <c r="JDI72"/>
      <c r="JDJ72"/>
      <c r="JDK72"/>
      <c r="JDL72"/>
      <c r="JDM72"/>
      <c r="JDN72"/>
      <c r="JDO72"/>
      <c r="JDP72"/>
      <c r="JDQ72"/>
      <c r="JDR72"/>
      <c r="JDS72"/>
      <c r="JDT72"/>
      <c r="JDU72"/>
      <c r="JDV72"/>
      <c r="JDW72"/>
      <c r="JDX72"/>
      <c r="JDY72"/>
      <c r="JDZ72"/>
      <c r="JEA72"/>
      <c r="JEB72"/>
      <c r="JEC72"/>
      <c r="JED72"/>
      <c r="JEE72"/>
      <c r="JEF72"/>
      <c r="JEG72"/>
      <c r="JEH72"/>
      <c r="JEI72"/>
      <c r="JEJ72"/>
      <c r="JEK72"/>
      <c r="JEL72"/>
      <c r="JEM72"/>
      <c r="JEN72"/>
      <c r="JEO72"/>
      <c r="JEP72"/>
      <c r="JEQ72"/>
      <c r="JER72"/>
      <c r="JES72"/>
      <c r="JET72"/>
      <c r="JEU72"/>
      <c r="JEV72"/>
      <c r="JEW72"/>
      <c r="JEX72"/>
      <c r="JEY72"/>
      <c r="JEZ72"/>
      <c r="JFA72"/>
      <c r="JFB72"/>
      <c r="JFC72"/>
      <c r="JFD72"/>
      <c r="JFE72"/>
      <c r="JFF72"/>
      <c r="JFG72"/>
      <c r="JFH72"/>
      <c r="JFI72"/>
      <c r="JFJ72"/>
      <c r="JFK72"/>
      <c r="JFL72"/>
      <c r="JFM72"/>
      <c r="JFN72"/>
      <c r="JFO72"/>
      <c r="JFP72"/>
      <c r="JFQ72"/>
      <c r="JFR72"/>
      <c r="JFS72"/>
      <c r="JFT72"/>
      <c r="JFU72"/>
      <c r="JFV72"/>
      <c r="JFW72"/>
      <c r="JFX72"/>
      <c r="JFY72"/>
      <c r="JFZ72"/>
      <c r="JGA72"/>
      <c r="JGB72"/>
      <c r="JGC72"/>
      <c r="JGD72"/>
      <c r="JGE72"/>
      <c r="JGF72"/>
      <c r="JGG72"/>
      <c r="JGH72"/>
      <c r="JGI72"/>
      <c r="JGJ72"/>
      <c r="JGK72"/>
      <c r="JGL72"/>
      <c r="JGM72"/>
      <c r="JGN72"/>
      <c r="JGO72"/>
      <c r="JGP72"/>
      <c r="JGQ72"/>
      <c r="JGR72"/>
      <c r="JGS72"/>
      <c r="JGT72"/>
      <c r="JGU72"/>
      <c r="JGV72"/>
      <c r="JGW72"/>
      <c r="JGX72"/>
      <c r="JGY72"/>
      <c r="JGZ72"/>
      <c r="JHA72"/>
      <c r="JHB72"/>
      <c r="JHC72"/>
      <c r="JHD72"/>
      <c r="JHE72"/>
      <c r="JHF72"/>
      <c r="JHG72"/>
      <c r="JHH72"/>
      <c r="JHI72"/>
      <c r="JHJ72"/>
      <c r="JHK72"/>
      <c r="JHL72"/>
      <c r="JHM72"/>
      <c r="JHN72"/>
      <c r="JHO72"/>
      <c r="JHP72"/>
      <c r="JHQ72"/>
      <c r="JHR72"/>
      <c r="JHS72"/>
      <c r="JHT72"/>
      <c r="JHU72"/>
      <c r="JHV72"/>
      <c r="JHW72"/>
      <c r="JHX72"/>
      <c r="JHY72"/>
      <c r="JHZ72"/>
      <c r="JIA72"/>
      <c r="JIB72"/>
      <c r="JIC72"/>
      <c r="JID72"/>
      <c r="JIE72"/>
      <c r="JIF72"/>
      <c r="JIG72"/>
      <c r="JIH72"/>
      <c r="JII72"/>
      <c r="JIJ72"/>
      <c r="JIK72"/>
      <c r="JIL72"/>
      <c r="JIM72"/>
      <c r="JIN72"/>
      <c r="JIO72"/>
      <c r="JIP72"/>
      <c r="JIQ72"/>
      <c r="JIR72"/>
      <c r="JIS72"/>
      <c r="JIT72"/>
      <c r="JIU72"/>
      <c r="JIV72"/>
      <c r="JIW72"/>
      <c r="JIX72"/>
      <c r="JIY72"/>
      <c r="JIZ72"/>
      <c r="JJA72"/>
      <c r="JJB72"/>
      <c r="JJC72"/>
      <c r="JJD72"/>
      <c r="JJE72"/>
      <c r="JJF72"/>
      <c r="JJG72"/>
      <c r="JJH72"/>
      <c r="JJI72"/>
      <c r="JJJ72"/>
      <c r="JJK72"/>
      <c r="JJL72"/>
      <c r="JJM72"/>
      <c r="JJN72"/>
      <c r="JJO72"/>
      <c r="JJP72"/>
      <c r="JJQ72"/>
      <c r="JJR72"/>
      <c r="JJS72"/>
      <c r="JJT72"/>
      <c r="JJU72"/>
      <c r="JJV72"/>
      <c r="JJW72"/>
      <c r="JJX72"/>
      <c r="JJY72"/>
      <c r="JJZ72"/>
      <c r="JKA72"/>
      <c r="JKB72"/>
      <c r="JKC72"/>
      <c r="JKD72"/>
      <c r="JKE72"/>
      <c r="JKF72"/>
      <c r="JKG72"/>
      <c r="JKH72"/>
      <c r="JKI72"/>
      <c r="JKJ72"/>
      <c r="JKK72"/>
      <c r="JKL72"/>
      <c r="JKM72"/>
      <c r="JKN72"/>
      <c r="JKO72"/>
      <c r="JKP72"/>
      <c r="JKQ72"/>
      <c r="JKR72"/>
      <c r="JKS72"/>
      <c r="JKT72"/>
      <c r="JKU72"/>
      <c r="JKV72"/>
      <c r="JKW72"/>
      <c r="JKX72"/>
      <c r="JKY72"/>
      <c r="JKZ72"/>
      <c r="JLA72"/>
      <c r="JLB72"/>
      <c r="JLC72"/>
      <c r="JLD72"/>
      <c r="JLE72"/>
      <c r="JLF72"/>
      <c r="JLG72"/>
      <c r="JLH72"/>
      <c r="JLI72"/>
      <c r="JLJ72"/>
      <c r="JLK72"/>
      <c r="JLL72"/>
      <c r="JLM72"/>
      <c r="JLN72"/>
      <c r="JLO72"/>
      <c r="JLP72"/>
      <c r="JLQ72"/>
      <c r="JLR72"/>
      <c r="JLS72"/>
      <c r="JLT72"/>
      <c r="JLU72"/>
      <c r="JLV72"/>
      <c r="JLW72"/>
      <c r="JLX72"/>
      <c r="JLY72"/>
      <c r="JLZ72"/>
      <c r="JMA72"/>
      <c r="JMB72"/>
      <c r="JMC72"/>
      <c r="JMD72"/>
      <c r="JME72"/>
      <c r="JMF72"/>
      <c r="JMG72"/>
      <c r="JMH72"/>
      <c r="JMI72"/>
      <c r="JMJ72"/>
      <c r="JMK72"/>
      <c r="JML72"/>
      <c r="JMM72"/>
      <c r="JMN72"/>
      <c r="JMO72"/>
      <c r="JMP72"/>
      <c r="JMQ72"/>
      <c r="JMR72"/>
      <c r="JMS72"/>
      <c r="JMT72"/>
      <c r="JMU72"/>
      <c r="JMV72"/>
      <c r="JMW72"/>
      <c r="JMX72"/>
      <c r="JMY72"/>
      <c r="JMZ72"/>
      <c r="JNA72"/>
      <c r="JNB72"/>
      <c r="JNC72"/>
      <c r="JND72"/>
      <c r="JNE72"/>
      <c r="JNF72"/>
      <c r="JNG72"/>
      <c r="JNH72"/>
      <c r="JNI72"/>
      <c r="JNJ72"/>
      <c r="JNK72"/>
      <c r="JNL72"/>
      <c r="JNM72"/>
      <c r="JNN72"/>
      <c r="JNO72"/>
      <c r="JNP72"/>
      <c r="JNQ72"/>
      <c r="JNR72"/>
      <c r="JNS72"/>
      <c r="JNT72"/>
      <c r="JNU72"/>
      <c r="JNV72"/>
      <c r="JNW72"/>
      <c r="JNX72"/>
      <c r="JNY72"/>
      <c r="JNZ72"/>
      <c r="JOA72"/>
      <c r="JOB72"/>
      <c r="JOC72"/>
      <c r="JOD72"/>
      <c r="JOE72"/>
      <c r="JOF72"/>
      <c r="JOG72"/>
      <c r="JOH72"/>
      <c r="JOI72"/>
      <c r="JOJ72"/>
      <c r="JOK72"/>
      <c r="JOL72"/>
      <c r="JOM72"/>
      <c r="JON72"/>
      <c r="JOO72"/>
      <c r="JOP72"/>
      <c r="JOQ72"/>
      <c r="JOR72"/>
      <c r="JOS72"/>
      <c r="JOT72"/>
      <c r="JOU72"/>
      <c r="JOV72"/>
      <c r="JOW72"/>
      <c r="JOX72"/>
      <c r="JOY72"/>
      <c r="JOZ72"/>
      <c r="JPA72"/>
      <c r="JPB72"/>
      <c r="JPC72"/>
      <c r="JPD72"/>
      <c r="JPE72"/>
      <c r="JPF72"/>
      <c r="JPG72"/>
      <c r="JPH72"/>
      <c r="JPI72"/>
      <c r="JPJ72"/>
      <c r="JPK72"/>
      <c r="JPL72"/>
      <c r="JPM72"/>
      <c r="JPN72"/>
      <c r="JPO72"/>
      <c r="JPP72"/>
      <c r="JPQ72"/>
      <c r="JPR72"/>
      <c r="JPS72"/>
      <c r="JPT72"/>
      <c r="JPU72"/>
      <c r="JPV72"/>
      <c r="JPW72"/>
      <c r="JPX72"/>
      <c r="JPY72"/>
      <c r="JPZ72"/>
      <c r="JQA72"/>
      <c r="JQB72"/>
      <c r="JQC72"/>
      <c r="JQD72"/>
      <c r="JQE72"/>
      <c r="JQF72"/>
      <c r="JQG72"/>
      <c r="JQH72"/>
      <c r="JQI72"/>
      <c r="JQJ72"/>
      <c r="JQK72"/>
      <c r="JQL72"/>
      <c r="JQM72"/>
      <c r="JQN72"/>
      <c r="JQO72"/>
      <c r="JQP72"/>
      <c r="JQQ72"/>
      <c r="JQR72"/>
      <c r="JQS72"/>
      <c r="JQT72"/>
      <c r="JQU72"/>
      <c r="JQV72"/>
      <c r="JQW72"/>
      <c r="JQX72"/>
      <c r="JQY72"/>
      <c r="JQZ72"/>
      <c r="JRA72"/>
      <c r="JRB72"/>
      <c r="JRC72"/>
      <c r="JRD72"/>
      <c r="JRE72"/>
      <c r="JRF72"/>
      <c r="JRG72"/>
      <c r="JRH72"/>
      <c r="JRI72"/>
      <c r="JRJ72"/>
      <c r="JRK72"/>
      <c r="JRL72"/>
      <c r="JRM72"/>
      <c r="JRN72"/>
      <c r="JRO72"/>
      <c r="JRP72"/>
      <c r="JRQ72"/>
      <c r="JRR72"/>
      <c r="JRS72"/>
      <c r="JRT72"/>
      <c r="JRU72"/>
      <c r="JRV72"/>
      <c r="JRW72"/>
      <c r="JRX72"/>
      <c r="JRY72"/>
      <c r="JRZ72"/>
      <c r="JSA72"/>
      <c r="JSB72"/>
      <c r="JSC72"/>
      <c r="JSD72"/>
      <c r="JSE72"/>
      <c r="JSF72"/>
      <c r="JSG72"/>
      <c r="JSH72"/>
      <c r="JSI72"/>
      <c r="JSJ72"/>
      <c r="JSK72"/>
      <c r="JSL72"/>
      <c r="JSM72"/>
      <c r="JSN72"/>
      <c r="JSO72"/>
      <c r="JSP72"/>
      <c r="JSQ72"/>
      <c r="JSR72"/>
      <c r="JSS72"/>
      <c r="JST72"/>
      <c r="JSU72"/>
      <c r="JSV72"/>
      <c r="JSW72"/>
      <c r="JSX72"/>
      <c r="JSY72"/>
      <c r="JSZ72"/>
      <c r="JTA72"/>
      <c r="JTB72"/>
      <c r="JTC72"/>
      <c r="JTD72"/>
      <c r="JTE72"/>
      <c r="JTF72"/>
      <c r="JTG72"/>
      <c r="JTH72"/>
      <c r="JTI72"/>
      <c r="JTJ72"/>
      <c r="JTK72"/>
      <c r="JTL72"/>
      <c r="JTM72"/>
      <c r="JTN72"/>
      <c r="JTO72"/>
      <c r="JTP72"/>
      <c r="JTQ72"/>
      <c r="JTR72"/>
      <c r="JTS72"/>
      <c r="JTT72"/>
      <c r="JTU72"/>
      <c r="JTV72"/>
      <c r="JTW72"/>
      <c r="JTX72"/>
      <c r="JTY72"/>
      <c r="JTZ72"/>
      <c r="JUA72"/>
      <c r="JUB72"/>
      <c r="JUC72"/>
      <c r="JUD72"/>
      <c r="JUE72"/>
      <c r="JUF72"/>
      <c r="JUG72"/>
      <c r="JUH72"/>
      <c r="JUI72"/>
      <c r="JUJ72"/>
      <c r="JUK72"/>
      <c r="JUL72"/>
      <c r="JUM72"/>
      <c r="JUN72"/>
      <c r="JUO72"/>
      <c r="JUP72"/>
      <c r="JUQ72"/>
      <c r="JUR72"/>
      <c r="JUS72"/>
      <c r="JUT72"/>
      <c r="JUU72"/>
      <c r="JUV72"/>
      <c r="JUW72"/>
      <c r="JUX72"/>
      <c r="JUY72"/>
      <c r="JUZ72"/>
      <c r="JVA72"/>
      <c r="JVB72"/>
      <c r="JVC72"/>
      <c r="JVD72"/>
      <c r="JVE72"/>
      <c r="JVF72"/>
      <c r="JVG72"/>
      <c r="JVH72"/>
      <c r="JVI72"/>
      <c r="JVJ72"/>
      <c r="JVK72"/>
      <c r="JVL72"/>
      <c r="JVM72"/>
      <c r="JVN72"/>
      <c r="JVO72"/>
      <c r="JVP72"/>
      <c r="JVQ72"/>
      <c r="JVR72"/>
      <c r="JVS72"/>
      <c r="JVT72"/>
      <c r="JVU72"/>
      <c r="JVV72"/>
      <c r="JVW72"/>
      <c r="JVX72"/>
      <c r="JVY72"/>
      <c r="JVZ72"/>
      <c r="JWA72"/>
      <c r="JWB72"/>
      <c r="JWC72"/>
      <c r="JWD72"/>
      <c r="JWE72"/>
      <c r="JWF72"/>
      <c r="JWG72"/>
      <c r="JWH72"/>
      <c r="JWI72"/>
      <c r="JWJ72"/>
      <c r="JWK72"/>
      <c r="JWL72"/>
      <c r="JWM72"/>
      <c r="JWN72"/>
      <c r="JWO72"/>
      <c r="JWP72"/>
      <c r="JWQ72"/>
      <c r="JWR72"/>
      <c r="JWS72"/>
      <c r="JWT72"/>
      <c r="JWU72"/>
      <c r="JWV72"/>
      <c r="JWW72"/>
      <c r="JWX72"/>
      <c r="JWY72"/>
      <c r="JWZ72"/>
      <c r="JXA72"/>
      <c r="JXB72"/>
      <c r="JXC72"/>
      <c r="JXD72"/>
      <c r="JXE72"/>
      <c r="JXF72"/>
      <c r="JXG72"/>
      <c r="JXH72"/>
      <c r="JXI72"/>
      <c r="JXJ72"/>
      <c r="JXK72"/>
      <c r="JXL72"/>
      <c r="JXM72"/>
      <c r="JXN72"/>
      <c r="JXO72"/>
      <c r="JXP72"/>
      <c r="JXQ72"/>
      <c r="JXR72"/>
      <c r="JXS72"/>
      <c r="JXT72"/>
      <c r="JXU72"/>
      <c r="JXV72"/>
      <c r="JXW72"/>
      <c r="JXX72"/>
      <c r="JXY72"/>
      <c r="JXZ72"/>
      <c r="JYA72"/>
      <c r="JYB72"/>
      <c r="JYC72"/>
      <c r="JYD72"/>
      <c r="JYE72"/>
      <c r="JYF72"/>
      <c r="JYG72"/>
      <c r="JYH72"/>
      <c r="JYI72"/>
      <c r="JYJ72"/>
      <c r="JYK72"/>
      <c r="JYL72"/>
      <c r="JYM72"/>
      <c r="JYN72"/>
      <c r="JYO72"/>
      <c r="JYP72"/>
      <c r="JYQ72"/>
      <c r="JYR72"/>
      <c r="JYS72"/>
      <c r="JYT72"/>
      <c r="JYU72"/>
      <c r="JYV72"/>
      <c r="JYW72"/>
      <c r="JYX72"/>
      <c r="JYY72"/>
      <c r="JYZ72"/>
      <c r="JZA72"/>
      <c r="JZB72"/>
      <c r="JZC72"/>
      <c r="JZD72"/>
      <c r="JZE72"/>
      <c r="JZF72"/>
      <c r="JZG72"/>
      <c r="JZH72"/>
      <c r="JZI72"/>
      <c r="JZJ72"/>
      <c r="JZK72"/>
      <c r="JZL72"/>
      <c r="JZM72"/>
      <c r="JZN72"/>
      <c r="JZO72"/>
      <c r="JZP72"/>
      <c r="JZQ72"/>
      <c r="JZR72"/>
      <c r="JZS72"/>
      <c r="JZT72"/>
      <c r="JZU72"/>
      <c r="JZV72"/>
      <c r="JZW72"/>
      <c r="JZX72"/>
      <c r="JZY72"/>
      <c r="JZZ72"/>
      <c r="KAA72"/>
      <c r="KAB72"/>
      <c r="KAC72"/>
      <c r="KAD72"/>
      <c r="KAE72"/>
      <c r="KAF72"/>
      <c r="KAG72"/>
      <c r="KAH72"/>
      <c r="KAI72"/>
      <c r="KAJ72"/>
      <c r="KAK72"/>
      <c r="KAL72"/>
      <c r="KAM72"/>
      <c r="KAN72"/>
      <c r="KAO72"/>
      <c r="KAP72"/>
      <c r="KAQ72"/>
      <c r="KAR72"/>
      <c r="KAS72"/>
      <c r="KAT72"/>
      <c r="KAU72"/>
      <c r="KAV72"/>
      <c r="KAW72"/>
      <c r="KAX72"/>
      <c r="KAY72"/>
      <c r="KAZ72"/>
      <c r="KBA72"/>
      <c r="KBB72"/>
      <c r="KBC72"/>
      <c r="KBD72"/>
      <c r="KBE72"/>
      <c r="KBF72"/>
      <c r="KBG72"/>
      <c r="KBH72"/>
      <c r="KBI72"/>
      <c r="KBJ72"/>
      <c r="KBK72"/>
      <c r="KBL72"/>
      <c r="KBM72"/>
      <c r="KBN72"/>
      <c r="KBO72"/>
      <c r="KBP72"/>
      <c r="KBQ72"/>
      <c r="KBR72"/>
      <c r="KBS72"/>
      <c r="KBT72"/>
      <c r="KBU72"/>
      <c r="KBV72"/>
      <c r="KBW72"/>
      <c r="KBX72"/>
      <c r="KBY72"/>
      <c r="KBZ72"/>
      <c r="KCA72"/>
      <c r="KCB72"/>
      <c r="KCC72"/>
      <c r="KCD72"/>
      <c r="KCE72"/>
      <c r="KCF72"/>
      <c r="KCG72"/>
      <c r="KCH72"/>
      <c r="KCI72"/>
      <c r="KCJ72"/>
      <c r="KCK72"/>
      <c r="KCL72"/>
      <c r="KCM72"/>
      <c r="KCN72"/>
      <c r="KCO72"/>
      <c r="KCP72"/>
      <c r="KCQ72"/>
      <c r="KCR72"/>
      <c r="KCS72"/>
      <c r="KCT72"/>
      <c r="KCU72"/>
      <c r="KCV72"/>
      <c r="KCW72"/>
      <c r="KCX72"/>
      <c r="KCY72"/>
      <c r="KCZ72"/>
      <c r="KDA72"/>
      <c r="KDB72"/>
      <c r="KDC72"/>
      <c r="KDD72"/>
      <c r="KDE72"/>
      <c r="KDF72"/>
      <c r="KDG72"/>
      <c r="KDH72"/>
      <c r="KDI72"/>
      <c r="KDJ72"/>
      <c r="KDK72"/>
      <c r="KDL72"/>
      <c r="KDM72"/>
      <c r="KDN72"/>
      <c r="KDO72"/>
      <c r="KDP72"/>
      <c r="KDQ72"/>
      <c r="KDR72"/>
      <c r="KDS72"/>
      <c r="KDT72"/>
      <c r="KDU72"/>
      <c r="KDV72"/>
      <c r="KDW72"/>
      <c r="KDX72"/>
      <c r="KDY72"/>
      <c r="KDZ72"/>
      <c r="KEA72"/>
      <c r="KEB72"/>
      <c r="KEC72"/>
      <c r="KED72"/>
      <c r="KEE72"/>
      <c r="KEF72"/>
      <c r="KEG72"/>
      <c r="KEH72"/>
      <c r="KEI72"/>
      <c r="KEJ72"/>
      <c r="KEK72"/>
      <c r="KEL72"/>
      <c r="KEM72"/>
      <c r="KEN72"/>
      <c r="KEO72"/>
      <c r="KEP72"/>
      <c r="KEQ72"/>
      <c r="KER72"/>
      <c r="KES72"/>
      <c r="KET72"/>
      <c r="KEU72"/>
      <c r="KEV72"/>
      <c r="KEW72"/>
      <c r="KEX72"/>
      <c r="KEY72"/>
      <c r="KEZ72"/>
      <c r="KFA72"/>
      <c r="KFB72"/>
      <c r="KFC72"/>
      <c r="KFD72"/>
      <c r="KFE72"/>
      <c r="KFF72"/>
      <c r="KFG72"/>
      <c r="KFH72"/>
      <c r="KFI72"/>
      <c r="KFJ72"/>
      <c r="KFK72"/>
      <c r="KFL72"/>
      <c r="KFM72"/>
      <c r="KFN72"/>
      <c r="KFO72"/>
      <c r="KFP72"/>
      <c r="KFQ72"/>
      <c r="KFR72"/>
      <c r="KFS72"/>
      <c r="KFT72"/>
      <c r="KFU72"/>
      <c r="KFV72"/>
      <c r="KFW72"/>
      <c r="KFX72"/>
      <c r="KFY72"/>
      <c r="KFZ72"/>
      <c r="KGA72"/>
      <c r="KGB72"/>
      <c r="KGC72"/>
      <c r="KGD72"/>
      <c r="KGE72"/>
      <c r="KGF72"/>
      <c r="KGG72"/>
      <c r="KGH72"/>
      <c r="KGI72"/>
      <c r="KGJ72"/>
      <c r="KGK72"/>
      <c r="KGL72"/>
      <c r="KGM72"/>
      <c r="KGN72"/>
      <c r="KGO72"/>
      <c r="KGP72"/>
      <c r="KGQ72"/>
      <c r="KGR72"/>
      <c r="KGS72"/>
      <c r="KGT72"/>
      <c r="KGU72"/>
      <c r="KGV72"/>
      <c r="KGW72"/>
      <c r="KGX72"/>
      <c r="KGY72"/>
      <c r="KGZ72"/>
      <c r="KHA72"/>
      <c r="KHB72"/>
      <c r="KHC72"/>
      <c r="KHD72"/>
      <c r="KHE72"/>
      <c r="KHF72"/>
      <c r="KHG72"/>
      <c r="KHH72"/>
      <c r="KHI72"/>
      <c r="KHJ72"/>
      <c r="KHK72"/>
      <c r="KHL72"/>
      <c r="KHM72"/>
      <c r="KHN72"/>
      <c r="KHO72"/>
      <c r="KHP72"/>
      <c r="KHQ72"/>
      <c r="KHR72"/>
      <c r="KHS72"/>
      <c r="KHT72"/>
      <c r="KHU72"/>
      <c r="KHV72"/>
      <c r="KHW72"/>
      <c r="KHX72"/>
      <c r="KHY72"/>
      <c r="KHZ72"/>
      <c r="KIA72"/>
      <c r="KIB72"/>
      <c r="KIC72"/>
      <c r="KID72"/>
      <c r="KIE72"/>
      <c r="KIF72"/>
      <c r="KIG72"/>
      <c r="KIH72"/>
      <c r="KII72"/>
      <c r="KIJ72"/>
      <c r="KIK72"/>
      <c r="KIL72"/>
      <c r="KIM72"/>
      <c r="KIN72"/>
      <c r="KIO72"/>
      <c r="KIP72"/>
      <c r="KIQ72"/>
      <c r="KIR72"/>
      <c r="KIS72"/>
      <c r="KIT72"/>
      <c r="KIU72"/>
      <c r="KIV72"/>
      <c r="KIW72"/>
      <c r="KIX72"/>
      <c r="KIY72"/>
      <c r="KIZ72"/>
      <c r="KJA72"/>
      <c r="KJB72"/>
      <c r="KJC72"/>
      <c r="KJD72"/>
      <c r="KJE72"/>
      <c r="KJF72"/>
      <c r="KJG72"/>
      <c r="KJH72"/>
      <c r="KJI72"/>
      <c r="KJJ72"/>
      <c r="KJK72"/>
      <c r="KJL72"/>
      <c r="KJM72"/>
      <c r="KJN72"/>
      <c r="KJO72"/>
      <c r="KJP72"/>
      <c r="KJQ72"/>
      <c r="KJR72"/>
      <c r="KJS72"/>
      <c r="KJT72"/>
      <c r="KJU72"/>
      <c r="KJV72"/>
      <c r="KJW72"/>
      <c r="KJX72"/>
      <c r="KJY72"/>
      <c r="KJZ72"/>
      <c r="KKA72"/>
      <c r="KKB72"/>
      <c r="KKC72"/>
      <c r="KKD72"/>
      <c r="KKE72"/>
      <c r="KKF72"/>
      <c r="KKG72"/>
      <c r="KKH72"/>
      <c r="KKI72"/>
      <c r="KKJ72"/>
      <c r="KKK72"/>
      <c r="KKL72"/>
      <c r="KKM72"/>
      <c r="KKN72"/>
      <c r="KKO72"/>
      <c r="KKP72"/>
      <c r="KKQ72"/>
      <c r="KKR72"/>
      <c r="KKS72"/>
      <c r="KKT72"/>
      <c r="KKU72"/>
      <c r="KKV72"/>
      <c r="KKW72"/>
      <c r="KKX72"/>
      <c r="KKY72"/>
      <c r="KKZ72"/>
      <c r="KLA72"/>
      <c r="KLB72"/>
      <c r="KLC72"/>
      <c r="KLD72"/>
      <c r="KLE72"/>
      <c r="KLF72"/>
      <c r="KLG72"/>
      <c r="KLH72"/>
      <c r="KLI72"/>
      <c r="KLJ72"/>
      <c r="KLK72"/>
      <c r="KLL72"/>
      <c r="KLM72"/>
      <c r="KLN72"/>
      <c r="KLO72"/>
      <c r="KLP72"/>
      <c r="KLQ72"/>
      <c r="KLR72"/>
      <c r="KLS72"/>
      <c r="KLT72"/>
      <c r="KLU72"/>
      <c r="KLV72"/>
      <c r="KLW72"/>
      <c r="KLX72"/>
      <c r="KLY72"/>
      <c r="KLZ72"/>
      <c r="KMA72"/>
      <c r="KMB72"/>
      <c r="KMC72"/>
      <c r="KMD72"/>
      <c r="KME72"/>
      <c r="KMF72"/>
      <c r="KMG72"/>
      <c r="KMH72"/>
      <c r="KMI72"/>
      <c r="KMJ72"/>
      <c r="KMK72"/>
      <c r="KML72"/>
      <c r="KMM72"/>
      <c r="KMN72"/>
      <c r="KMO72"/>
      <c r="KMP72"/>
      <c r="KMQ72"/>
      <c r="KMR72"/>
      <c r="KMS72"/>
      <c r="KMT72"/>
      <c r="KMU72"/>
      <c r="KMV72"/>
      <c r="KMW72"/>
      <c r="KMX72"/>
      <c r="KMY72"/>
      <c r="KMZ72"/>
      <c r="KNA72"/>
      <c r="KNB72"/>
      <c r="KNC72"/>
      <c r="KND72"/>
      <c r="KNE72"/>
      <c r="KNF72"/>
      <c r="KNG72"/>
      <c r="KNH72"/>
      <c r="KNI72"/>
      <c r="KNJ72"/>
      <c r="KNK72"/>
      <c r="KNL72"/>
      <c r="KNM72"/>
      <c r="KNN72"/>
      <c r="KNO72"/>
      <c r="KNP72"/>
      <c r="KNQ72"/>
      <c r="KNR72"/>
      <c r="KNS72"/>
      <c r="KNT72"/>
      <c r="KNU72"/>
      <c r="KNV72"/>
      <c r="KNW72"/>
      <c r="KNX72"/>
      <c r="KNY72"/>
      <c r="KNZ72"/>
      <c r="KOA72"/>
      <c r="KOB72"/>
      <c r="KOC72"/>
      <c r="KOD72"/>
      <c r="KOE72"/>
      <c r="KOF72"/>
      <c r="KOG72"/>
      <c r="KOH72"/>
      <c r="KOI72"/>
      <c r="KOJ72"/>
      <c r="KOK72"/>
      <c r="KOL72"/>
      <c r="KOM72"/>
      <c r="KON72"/>
      <c r="KOO72"/>
      <c r="KOP72"/>
      <c r="KOQ72"/>
      <c r="KOR72"/>
      <c r="KOS72"/>
      <c r="KOT72"/>
      <c r="KOU72"/>
      <c r="KOV72"/>
      <c r="KOW72"/>
      <c r="KOX72"/>
      <c r="KOY72"/>
      <c r="KOZ72"/>
      <c r="KPA72"/>
      <c r="KPB72"/>
      <c r="KPC72"/>
      <c r="KPD72"/>
      <c r="KPE72"/>
      <c r="KPF72"/>
      <c r="KPG72"/>
      <c r="KPH72"/>
      <c r="KPI72"/>
      <c r="KPJ72"/>
      <c r="KPK72"/>
      <c r="KPL72"/>
      <c r="KPM72"/>
      <c r="KPN72"/>
      <c r="KPO72"/>
      <c r="KPP72"/>
      <c r="KPQ72"/>
      <c r="KPR72"/>
      <c r="KPS72"/>
      <c r="KPT72"/>
      <c r="KPU72"/>
      <c r="KPV72"/>
      <c r="KPW72"/>
      <c r="KPX72"/>
      <c r="KPY72"/>
      <c r="KPZ72"/>
      <c r="KQA72"/>
      <c r="KQB72"/>
      <c r="KQC72"/>
      <c r="KQD72"/>
      <c r="KQE72"/>
      <c r="KQF72"/>
      <c r="KQG72"/>
      <c r="KQH72"/>
      <c r="KQI72"/>
      <c r="KQJ72"/>
      <c r="KQK72"/>
      <c r="KQL72"/>
      <c r="KQM72"/>
      <c r="KQN72"/>
      <c r="KQO72"/>
      <c r="KQP72"/>
      <c r="KQQ72"/>
      <c r="KQR72"/>
      <c r="KQS72"/>
      <c r="KQT72"/>
      <c r="KQU72"/>
      <c r="KQV72"/>
      <c r="KQW72"/>
      <c r="KQX72"/>
      <c r="KQY72"/>
      <c r="KQZ72"/>
      <c r="KRA72"/>
      <c r="KRB72"/>
      <c r="KRC72"/>
      <c r="KRD72"/>
      <c r="KRE72"/>
      <c r="KRF72"/>
      <c r="KRG72"/>
      <c r="KRH72"/>
      <c r="KRI72"/>
      <c r="KRJ72"/>
      <c r="KRK72"/>
      <c r="KRL72"/>
      <c r="KRM72"/>
      <c r="KRN72"/>
      <c r="KRO72"/>
      <c r="KRP72"/>
      <c r="KRQ72"/>
      <c r="KRR72"/>
      <c r="KRS72"/>
      <c r="KRT72"/>
      <c r="KRU72"/>
      <c r="KRV72"/>
      <c r="KRW72"/>
      <c r="KRX72"/>
      <c r="KRY72"/>
      <c r="KRZ72"/>
      <c r="KSA72"/>
      <c r="KSB72"/>
      <c r="KSC72"/>
      <c r="KSD72"/>
      <c r="KSE72"/>
      <c r="KSF72"/>
      <c r="KSG72"/>
      <c r="KSH72"/>
      <c r="KSI72"/>
      <c r="KSJ72"/>
      <c r="KSK72"/>
      <c r="KSL72"/>
      <c r="KSM72"/>
      <c r="KSN72"/>
      <c r="KSO72"/>
      <c r="KSP72"/>
      <c r="KSQ72"/>
      <c r="KSR72"/>
      <c r="KSS72"/>
      <c r="KST72"/>
      <c r="KSU72"/>
      <c r="KSV72"/>
      <c r="KSW72"/>
      <c r="KSX72"/>
      <c r="KSY72"/>
      <c r="KSZ72"/>
      <c r="KTA72"/>
      <c r="KTB72"/>
      <c r="KTC72"/>
      <c r="KTD72"/>
      <c r="KTE72"/>
      <c r="KTF72"/>
      <c r="KTG72"/>
      <c r="KTH72"/>
      <c r="KTI72"/>
      <c r="KTJ72"/>
      <c r="KTK72"/>
      <c r="KTL72"/>
      <c r="KTM72"/>
      <c r="KTN72"/>
      <c r="KTO72"/>
      <c r="KTP72"/>
      <c r="KTQ72"/>
      <c r="KTR72"/>
      <c r="KTS72"/>
      <c r="KTT72"/>
      <c r="KTU72"/>
      <c r="KTV72"/>
      <c r="KTW72"/>
      <c r="KTX72"/>
      <c r="KTY72"/>
      <c r="KTZ72"/>
      <c r="KUA72"/>
      <c r="KUB72"/>
      <c r="KUC72"/>
      <c r="KUD72"/>
      <c r="KUE72"/>
      <c r="KUF72"/>
      <c r="KUG72"/>
      <c r="KUH72"/>
      <c r="KUI72"/>
      <c r="KUJ72"/>
      <c r="KUK72"/>
      <c r="KUL72"/>
      <c r="KUM72"/>
      <c r="KUN72"/>
      <c r="KUO72"/>
      <c r="KUP72"/>
      <c r="KUQ72"/>
      <c r="KUR72"/>
      <c r="KUS72"/>
      <c r="KUT72"/>
      <c r="KUU72"/>
      <c r="KUV72"/>
      <c r="KUW72"/>
      <c r="KUX72"/>
      <c r="KUY72"/>
      <c r="KUZ72"/>
      <c r="KVA72"/>
      <c r="KVB72"/>
      <c r="KVC72"/>
      <c r="KVD72"/>
      <c r="KVE72"/>
      <c r="KVF72"/>
      <c r="KVG72"/>
      <c r="KVH72"/>
      <c r="KVI72"/>
      <c r="KVJ72"/>
      <c r="KVK72"/>
      <c r="KVL72"/>
      <c r="KVM72"/>
      <c r="KVN72"/>
      <c r="KVO72"/>
      <c r="KVP72"/>
      <c r="KVQ72"/>
      <c r="KVR72"/>
      <c r="KVS72"/>
      <c r="KVT72"/>
      <c r="KVU72"/>
      <c r="KVV72"/>
      <c r="KVW72"/>
      <c r="KVX72"/>
      <c r="KVY72"/>
      <c r="KVZ72"/>
      <c r="KWA72"/>
      <c r="KWB72"/>
      <c r="KWC72"/>
      <c r="KWD72"/>
      <c r="KWE72"/>
      <c r="KWF72"/>
      <c r="KWG72"/>
      <c r="KWH72"/>
      <c r="KWI72"/>
      <c r="KWJ72"/>
      <c r="KWK72"/>
      <c r="KWL72"/>
      <c r="KWM72"/>
      <c r="KWN72"/>
      <c r="KWO72"/>
      <c r="KWP72"/>
      <c r="KWQ72"/>
      <c r="KWR72"/>
      <c r="KWS72"/>
      <c r="KWT72"/>
      <c r="KWU72"/>
      <c r="KWV72"/>
      <c r="KWW72"/>
      <c r="KWX72"/>
      <c r="KWY72"/>
      <c r="KWZ72"/>
      <c r="KXA72"/>
      <c r="KXB72"/>
      <c r="KXC72"/>
      <c r="KXD72"/>
      <c r="KXE72"/>
      <c r="KXF72"/>
      <c r="KXG72"/>
      <c r="KXH72"/>
      <c r="KXI72"/>
      <c r="KXJ72"/>
      <c r="KXK72"/>
      <c r="KXL72"/>
      <c r="KXM72"/>
      <c r="KXN72"/>
      <c r="KXO72"/>
      <c r="KXP72"/>
      <c r="KXQ72"/>
      <c r="KXR72"/>
      <c r="KXS72"/>
      <c r="KXT72"/>
      <c r="KXU72"/>
      <c r="KXV72"/>
      <c r="KXW72"/>
      <c r="KXX72"/>
      <c r="KXY72"/>
      <c r="KXZ72"/>
      <c r="KYA72"/>
      <c r="KYB72"/>
      <c r="KYC72"/>
      <c r="KYD72"/>
      <c r="KYE72"/>
      <c r="KYF72"/>
      <c r="KYG72"/>
      <c r="KYH72"/>
      <c r="KYI72"/>
      <c r="KYJ72"/>
      <c r="KYK72"/>
      <c r="KYL72"/>
      <c r="KYM72"/>
      <c r="KYN72"/>
      <c r="KYO72"/>
      <c r="KYP72"/>
      <c r="KYQ72"/>
      <c r="KYR72"/>
      <c r="KYS72"/>
      <c r="KYT72"/>
      <c r="KYU72"/>
      <c r="KYV72"/>
      <c r="KYW72"/>
      <c r="KYX72"/>
      <c r="KYY72"/>
      <c r="KYZ72"/>
      <c r="KZA72"/>
      <c r="KZB72"/>
      <c r="KZC72"/>
      <c r="KZD72"/>
      <c r="KZE72"/>
      <c r="KZF72"/>
      <c r="KZG72"/>
      <c r="KZH72"/>
      <c r="KZI72"/>
      <c r="KZJ72"/>
      <c r="KZK72"/>
      <c r="KZL72"/>
      <c r="KZM72"/>
      <c r="KZN72"/>
      <c r="KZO72"/>
      <c r="KZP72"/>
      <c r="KZQ72"/>
      <c r="KZR72"/>
      <c r="KZS72"/>
      <c r="KZT72"/>
      <c r="KZU72"/>
      <c r="KZV72"/>
      <c r="KZW72"/>
      <c r="KZX72"/>
      <c r="KZY72"/>
      <c r="KZZ72"/>
      <c r="LAA72"/>
      <c r="LAB72"/>
      <c r="LAC72"/>
      <c r="LAD72"/>
      <c r="LAE72"/>
      <c r="LAF72"/>
      <c r="LAG72"/>
      <c r="LAH72"/>
      <c r="LAI72"/>
      <c r="LAJ72"/>
      <c r="LAK72"/>
      <c r="LAL72"/>
      <c r="LAM72"/>
      <c r="LAN72"/>
      <c r="LAO72"/>
      <c r="LAP72"/>
      <c r="LAQ72"/>
      <c r="LAR72"/>
      <c r="LAS72"/>
      <c r="LAT72"/>
      <c r="LAU72"/>
      <c r="LAV72"/>
      <c r="LAW72"/>
      <c r="LAX72"/>
      <c r="LAY72"/>
      <c r="LAZ72"/>
      <c r="LBA72"/>
      <c r="LBB72"/>
      <c r="LBC72"/>
      <c r="LBD72"/>
      <c r="LBE72"/>
      <c r="LBF72"/>
      <c r="LBG72"/>
      <c r="LBH72"/>
      <c r="LBI72"/>
      <c r="LBJ72"/>
      <c r="LBK72"/>
      <c r="LBL72"/>
      <c r="LBM72"/>
      <c r="LBN72"/>
      <c r="LBO72"/>
      <c r="LBP72"/>
      <c r="LBQ72"/>
      <c r="LBR72"/>
      <c r="LBS72"/>
      <c r="LBT72"/>
      <c r="LBU72"/>
      <c r="LBV72"/>
      <c r="LBW72"/>
      <c r="LBX72"/>
      <c r="LBY72"/>
      <c r="LBZ72"/>
      <c r="LCA72"/>
      <c r="LCB72"/>
      <c r="LCC72"/>
      <c r="LCD72"/>
      <c r="LCE72"/>
      <c r="LCF72"/>
      <c r="LCG72"/>
      <c r="LCH72"/>
      <c r="LCI72"/>
      <c r="LCJ72"/>
      <c r="LCK72"/>
      <c r="LCL72"/>
      <c r="LCM72"/>
      <c r="LCN72"/>
      <c r="LCO72"/>
      <c r="LCP72"/>
      <c r="LCQ72"/>
      <c r="LCR72"/>
      <c r="LCS72"/>
      <c r="LCT72"/>
      <c r="LCU72"/>
      <c r="LCV72"/>
      <c r="LCW72"/>
      <c r="LCX72"/>
      <c r="LCY72"/>
      <c r="LCZ72"/>
      <c r="LDA72"/>
      <c r="LDB72"/>
      <c r="LDC72"/>
      <c r="LDD72"/>
      <c r="LDE72"/>
      <c r="LDF72"/>
      <c r="LDG72"/>
      <c r="LDH72"/>
      <c r="LDI72"/>
      <c r="LDJ72"/>
      <c r="LDK72"/>
      <c r="LDL72"/>
      <c r="LDM72"/>
      <c r="LDN72"/>
      <c r="LDO72"/>
      <c r="LDP72"/>
      <c r="LDQ72"/>
      <c r="LDR72"/>
      <c r="LDS72"/>
      <c r="LDT72"/>
      <c r="LDU72"/>
      <c r="LDV72"/>
      <c r="LDW72"/>
      <c r="LDX72"/>
      <c r="LDY72"/>
      <c r="LDZ72"/>
      <c r="LEA72"/>
      <c r="LEB72"/>
      <c r="LEC72"/>
      <c r="LED72"/>
      <c r="LEE72"/>
      <c r="LEF72"/>
      <c r="LEG72"/>
      <c r="LEH72"/>
      <c r="LEI72"/>
      <c r="LEJ72"/>
      <c r="LEK72"/>
      <c r="LEL72"/>
      <c r="LEM72"/>
      <c r="LEN72"/>
      <c r="LEO72"/>
      <c r="LEP72"/>
      <c r="LEQ72"/>
      <c r="LER72"/>
      <c r="LES72"/>
      <c r="LET72"/>
      <c r="LEU72"/>
      <c r="LEV72"/>
      <c r="LEW72"/>
      <c r="LEX72"/>
      <c r="LEY72"/>
      <c r="LEZ72"/>
      <c r="LFA72"/>
      <c r="LFB72"/>
      <c r="LFC72"/>
      <c r="LFD72"/>
      <c r="LFE72"/>
      <c r="LFF72"/>
      <c r="LFG72"/>
      <c r="LFH72"/>
      <c r="LFI72"/>
      <c r="LFJ72"/>
      <c r="LFK72"/>
      <c r="LFL72"/>
      <c r="LFM72"/>
      <c r="LFN72"/>
      <c r="LFO72"/>
      <c r="LFP72"/>
      <c r="LFQ72"/>
      <c r="LFR72"/>
      <c r="LFS72"/>
      <c r="LFT72"/>
      <c r="LFU72"/>
      <c r="LFV72"/>
      <c r="LFW72"/>
      <c r="LFX72"/>
      <c r="LFY72"/>
      <c r="LFZ72"/>
      <c r="LGA72"/>
      <c r="LGB72"/>
      <c r="LGC72"/>
      <c r="LGD72"/>
      <c r="LGE72"/>
      <c r="LGF72"/>
      <c r="LGG72"/>
      <c r="LGH72"/>
      <c r="LGI72"/>
      <c r="LGJ72"/>
      <c r="LGK72"/>
      <c r="LGL72"/>
      <c r="LGM72"/>
      <c r="LGN72"/>
      <c r="LGO72"/>
      <c r="LGP72"/>
      <c r="LGQ72"/>
      <c r="LGR72"/>
      <c r="LGS72"/>
      <c r="LGT72"/>
      <c r="LGU72"/>
      <c r="LGV72"/>
      <c r="LGW72"/>
      <c r="LGX72"/>
      <c r="LGY72"/>
      <c r="LGZ72"/>
      <c r="LHA72"/>
      <c r="LHB72"/>
      <c r="LHC72"/>
      <c r="LHD72"/>
      <c r="LHE72"/>
      <c r="LHF72"/>
      <c r="LHG72"/>
      <c r="LHH72"/>
      <c r="LHI72"/>
      <c r="LHJ72"/>
      <c r="LHK72"/>
      <c r="LHL72"/>
      <c r="LHM72"/>
      <c r="LHN72"/>
      <c r="LHO72"/>
      <c r="LHP72"/>
      <c r="LHQ72"/>
      <c r="LHR72"/>
      <c r="LHS72"/>
      <c r="LHT72"/>
      <c r="LHU72"/>
      <c r="LHV72"/>
      <c r="LHW72"/>
      <c r="LHX72"/>
      <c r="LHY72"/>
      <c r="LHZ72"/>
      <c r="LIA72"/>
      <c r="LIB72"/>
      <c r="LIC72"/>
      <c r="LID72"/>
      <c r="LIE72"/>
      <c r="LIF72"/>
      <c r="LIG72"/>
      <c r="LIH72"/>
      <c r="LII72"/>
      <c r="LIJ72"/>
      <c r="LIK72"/>
      <c r="LIL72"/>
      <c r="LIM72"/>
      <c r="LIN72"/>
      <c r="LIO72"/>
      <c r="LIP72"/>
      <c r="LIQ72"/>
      <c r="LIR72"/>
      <c r="LIS72"/>
      <c r="LIT72"/>
      <c r="LIU72"/>
      <c r="LIV72"/>
      <c r="LIW72"/>
      <c r="LIX72"/>
      <c r="LIY72"/>
      <c r="LIZ72"/>
      <c r="LJA72"/>
      <c r="LJB72"/>
      <c r="LJC72"/>
      <c r="LJD72"/>
      <c r="LJE72"/>
      <c r="LJF72"/>
      <c r="LJG72"/>
      <c r="LJH72"/>
      <c r="LJI72"/>
      <c r="LJJ72"/>
      <c r="LJK72"/>
      <c r="LJL72"/>
      <c r="LJM72"/>
      <c r="LJN72"/>
      <c r="LJO72"/>
      <c r="LJP72"/>
      <c r="LJQ72"/>
      <c r="LJR72"/>
      <c r="LJS72"/>
      <c r="LJT72"/>
      <c r="LJU72"/>
      <c r="LJV72"/>
      <c r="LJW72"/>
      <c r="LJX72"/>
      <c r="LJY72"/>
      <c r="LJZ72"/>
      <c r="LKA72"/>
      <c r="LKB72"/>
      <c r="LKC72"/>
      <c r="LKD72"/>
      <c r="LKE72"/>
      <c r="LKF72"/>
      <c r="LKG72"/>
      <c r="LKH72"/>
      <c r="LKI72"/>
      <c r="LKJ72"/>
      <c r="LKK72"/>
      <c r="LKL72"/>
      <c r="LKM72"/>
      <c r="LKN72"/>
      <c r="LKO72"/>
      <c r="LKP72"/>
      <c r="LKQ72"/>
      <c r="LKR72"/>
      <c r="LKS72"/>
      <c r="LKT72"/>
      <c r="LKU72"/>
      <c r="LKV72"/>
      <c r="LKW72"/>
      <c r="LKX72"/>
      <c r="LKY72"/>
      <c r="LKZ72"/>
      <c r="LLA72"/>
      <c r="LLB72"/>
      <c r="LLC72"/>
      <c r="LLD72"/>
      <c r="LLE72"/>
      <c r="LLF72"/>
      <c r="LLG72"/>
      <c r="LLH72"/>
      <c r="LLI72"/>
      <c r="LLJ72"/>
      <c r="LLK72"/>
      <c r="LLL72"/>
      <c r="LLM72"/>
      <c r="LLN72"/>
      <c r="LLO72"/>
      <c r="LLP72"/>
      <c r="LLQ72"/>
      <c r="LLR72"/>
      <c r="LLS72"/>
      <c r="LLT72"/>
      <c r="LLU72"/>
      <c r="LLV72"/>
      <c r="LLW72"/>
      <c r="LLX72"/>
      <c r="LLY72"/>
      <c r="LLZ72"/>
      <c r="LMA72"/>
      <c r="LMB72"/>
      <c r="LMC72"/>
      <c r="LMD72"/>
      <c r="LME72"/>
      <c r="LMF72"/>
      <c r="LMG72"/>
      <c r="LMH72"/>
      <c r="LMI72"/>
      <c r="LMJ72"/>
      <c r="LMK72"/>
      <c r="LML72"/>
      <c r="LMM72"/>
      <c r="LMN72"/>
      <c r="LMO72"/>
      <c r="LMP72"/>
      <c r="LMQ72"/>
      <c r="LMR72"/>
      <c r="LMS72"/>
      <c r="LMT72"/>
      <c r="LMU72"/>
      <c r="LMV72"/>
      <c r="LMW72"/>
      <c r="LMX72"/>
      <c r="LMY72"/>
      <c r="LMZ72"/>
      <c r="LNA72"/>
      <c r="LNB72"/>
      <c r="LNC72"/>
      <c r="LND72"/>
      <c r="LNE72"/>
      <c r="LNF72"/>
      <c r="LNG72"/>
      <c r="LNH72"/>
      <c r="LNI72"/>
      <c r="LNJ72"/>
      <c r="LNK72"/>
      <c r="LNL72"/>
      <c r="LNM72"/>
      <c r="LNN72"/>
      <c r="LNO72"/>
      <c r="LNP72"/>
      <c r="LNQ72"/>
      <c r="LNR72"/>
      <c r="LNS72"/>
      <c r="LNT72"/>
      <c r="LNU72"/>
      <c r="LNV72"/>
      <c r="LNW72"/>
      <c r="LNX72"/>
      <c r="LNY72"/>
      <c r="LNZ72"/>
      <c r="LOA72"/>
      <c r="LOB72"/>
      <c r="LOC72"/>
      <c r="LOD72"/>
      <c r="LOE72"/>
      <c r="LOF72"/>
      <c r="LOG72"/>
      <c r="LOH72"/>
      <c r="LOI72"/>
      <c r="LOJ72"/>
      <c r="LOK72"/>
      <c r="LOL72"/>
      <c r="LOM72"/>
      <c r="LON72"/>
      <c r="LOO72"/>
      <c r="LOP72"/>
      <c r="LOQ72"/>
      <c r="LOR72"/>
      <c r="LOS72"/>
      <c r="LOT72"/>
      <c r="LOU72"/>
      <c r="LOV72"/>
      <c r="LOW72"/>
      <c r="LOX72"/>
      <c r="LOY72"/>
      <c r="LOZ72"/>
      <c r="LPA72"/>
      <c r="LPB72"/>
      <c r="LPC72"/>
      <c r="LPD72"/>
      <c r="LPE72"/>
      <c r="LPF72"/>
      <c r="LPG72"/>
      <c r="LPH72"/>
      <c r="LPI72"/>
      <c r="LPJ72"/>
      <c r="LPK72"/>
      <c r="LPL72"/>
      <c r="LPM72"/>
      <c r="LPN72"/>
      <c r="LPO72"/>
      <c r="LPP72"/>
      <c r="LPQ72"/>
      <c r="LPR72"/>
      <c r="LPS72"/>
      <c r="LPT72"/>
      <c r="LPU72"/>
      <c r="LPV72"/>
      <c r="LPW72"/>
      <c r="LPX72"/>
      <c r="LPY72"/>
      <c r="LPZ72"/>
      <c r="LQA72"/>
      <c r="LQB72"/>
      <c r="LQC72"/>
      <c r="LQD72"/>
      <c r="LQE72"/>
      <c r="LQF72"/>
      <c r="LQG72"/>
      <c r="LQH72"/>
      <c r="LQI72"/>
      <c r="LQJ72"/>
      <c r="LQK72"/>
      <c r="LQL72"/>
      <c r="LQM72"/>
      <c r="LQN72"/>
      <c r="LQO72"/>
      <c r="LQP72"/>
      <c r="LQQ72"/>
      <c r="LQR72"/>
      <c r="LQS72"/>
      <c r="LQT72"/>
      <c r="LQU72"/>
      <c r="LQV72"/>
      <c r="LQW72"/>
      <c r="LQX72"/>
      <c r="LQY72"/>
      <c r="LQZ72"/>
      <c r="LRA72"/>
      <c r="LRB72"/>
      <c r="LRC72"/>
      <c r="LRD72"/>
      <c r="LRE72"/>
      <c r="LRF72"/>
      <c r="LRG72"/>
      <c r="LRH72"/>
      <c r="LRI72"/>
      <c r="LRJ72"/>
      <c r="LRK72"/>
      <c r="LRL72"/>
      <c r="LRM72"/>
      <c r="LRN72"/>
      <c r="LRO72"/>
      <c r="LRP72"/>
      <c r="LRQ72"/>
      <c r="LRR72"/>
      <c r="LRS72"/>
      <c r="LRT72"/>
      <c r="LRU72"/>
      <c r="LRV72"/>
      <c r="LRW72"/>
      <c r="LRX72"/>
      <c r="LRY72"/>
      <c r="LRZ72"/>
      <c r="LSA72"/>
      <c r="LSB72"/>
      <c r="LSC72"/>
      <c r="LSD72"/>
      <c r="LSE72"/>
      <c r="LSF72"/>
      <c r="LSG72"/>
      <c r="LSH72"/>
      <c r="LSI72"/>
      <c r="LSJ72"/>
      <c r="LSK72"/>
      <c r="LSL72"/>
      <c r="LSM72"/>
      <c r="LSN72"/>
      <c r="LSO72"/>
      <c r="LSP72"/>
      <c r="LSQ72"/>
      <c r="LSR72"/>
      <c r="LSS72"/>
      <c r="LST72"/>
      <c r="LSU72"/>
      <c r="LSV72"/>
      <c r="LSW72"/>
      <c r="LSX72"/>
      <c r="LSY72"/>
      <c r="LSZ72"/>
      <c r="LTA72"/>
      <c r="LTB72"/>
      <c r="LTC72"/>
      <c r="LTD72"/>
      <c r="LTE72"/>
      <c r="LTF72"/>
      <c r="LTG72"/>
      <c r="LTH72"/>
      <c r="LTI72"/>
      <c r="LTJ72"/>
      <c r="LTK72"/>
      <c r="LTL72"/>
      <c r="LTM72"/>
      <c r="LTN72"/>
      <c r="LTO72"/>
      <c r="LTP72"/>
      <c r="LTQ72"/>
      <c r="LTR72"/>
      <c r="LTS72"/>
      <c r="LTT72"/>
      <c r="LTU72"/>
      <c r="LTV72"/>
      <c r="LTW72"/>
      <c r="LTX72"/>
      <c r="LTY72"/>
      <c r="LTZ72"/>
      <c r="LUA72"/>
      <c r="LUB72"/>
      <c r="LUC72"/>
      <c r="LUD72"/>
      <c r="LUE72"/>
      <c r="LUF72"/>
      <c r="LUG72"/>
      <c r="LUH72"/>
      <c r="LUI72"/>
      <c r="LUJ72"/>
      <c r="LUK72"/>
      <c r="LUL72"/>
      <c r="LUM72"/>
      <c r="LUN72"/>
      <c r="LUO72"/>
      <c r="LUP72"/>
      <c r="LUQ72"/>
      <c r="LUR72"/>
      <c r="LUS72"/>
      <c r="LUT72"/>
      <c r="LUU72"/>
      <c r="LUV72"/>
      <c r="LUW72"/>
      <c r="LUX72"/>
      <c r="LUY72"/>
      <c r="LUZ72"/>
      <c r="LVA72"/>
      <c r="LVB72"/>
      <c r="LVC72"/>
      <c r="LVD72"/>
      <c r="LVE72"/>
      <c r="LVF72"/>
      <c r="LVG72"/>
      <c r="LVH72"/>
      <c r="LVI72"/>
      <c r="LVJ72"/>
      <c r="LVK72"/>
      <c r="LVL72"/>
      <c r="LVM72"/>
      <c r="LVN72"/>
      <c r="LVO72"/>
      <c r="LVP72"/>
      <c r="LVQ72"/>
      <c r="LVR72"/>
      <c r="LVS72"/>
      <c r="LVT72"/>
      <c r="LVU72"/>
      <c r="LVV72"/>
      <c r="LVW72"/>
      <c r="LVX72"/>
      <c r="LVY72"/>
      <c r="LVZ72"/>
      <c r="LWA72"/>
      <c r="LWB72"/>
      <c r="LWC72"/>
      <c r="LWD72"/>
      <c r="LWE72"/>
      <c r="LWF72"/>
      <c r="LWG72"/>
      <c r="LWH72"/>
      <c r="LWI72"/>
      <c r="LWJ72"/>
      <c r="LWK72"/>
      <c r="LWL72"/>
      <c r="LWM72"/>
      <c r="LWN72"/>
      <c r="LWO72"/>
      <c r="LWP72"/>
      <c r="LWQ72"/>
      <c r="LWR72"/>
      <c r="LWS72"/>
      <c r="LWT72"/>
      <c r="LWU72"/>
      <c r="LWV72"/>
      <c r="LWW72"/>
      <c r="LWX72"/>
      <c r="LWY72"/>
      <c r="LWZ72"/>
      <c r="LXA72"/>
      <c r="LXB72"/>
      <c r="LXC72"/>
      <c r="LXD72"/>
      <c r="LXE72"/>
      <c r="LXF72"/>
      <c r="LXG72"/>
      <c r="LXH72"/>
      <c r="LXI72"/>
      <c r="LXJ72"/>
      <c r="LXK72"/>
      <c r="LXL72"/>
      <c r="LXM72"/>
      <c r="LXN72"/>
      <c r="LXO72"/>
      <c r="LXP72"/>
      <c r="LXQ72"/>
      <c r="LXR72"/>
      <c r="LXS72"/>
      <c r="LXT72"/>
      <c r="LXU72"/>
      <c r="LXV72"/>
      <c r="LXW72"/>
      <c r="LXX72"/>
      <c r="LXY72"/>
      <c r="LXZ72"/>
      <c r="LYA72"/>
      <c r="LYB72"/>
      <c r="LYC72"/>
      <c r="LYD72"/>
      <c r="LYE72"/>
      <c r="LYF72"/>
      <c r="LYG72"/>
      <c r="LYH72"/>
      <c r="LYI72"/>
      <c r="LYJ72"/>
      <c r="LYK72"/>
      <c r="LYL72"/>
      <c r="LYM72"/>
      <c r="LYN72"/>
      <c r="LYO72"/>
      <c r="LYP72"/>
      <c r="LYQ72"/>
      <c r="LYR72"/>
      <c r="LYS72"/>
      <c r="LYT72"/>
      <c r="LYU72"/>
      <c r="LYV72"/>
      <c r="LYW72"/>
      <c r="LYX72"/>
      <c r="LYY72"/>
      <c r="LYZ72"/>
      <c r="LZA72"/>
      <c r="LZB72"/>
      <c r="LZC72"/>
      <c r="LZD72"/>
      <c r="LZE72"/>
      <c r="LZF72"/>
      <c r="LZG72"/>
      <c r="LZH72"/>
      <c r="LZI72"/>
      <c r="LZJ72"/>
      <c r="LZK72"/>
      <c r="LZL72"/>
      <c r="LZM72"/>
      <c r="LZN72"/>
      <c r="LZO72"/>
      <c r="LZP72"/>
      <c r="LZQ72"/>
      <c r="LZR72"/>
      <c r="LZS72"/>
      <c r="LZT72"/>
      <c r="LZU72"/>
      <c r="LZV72"/>
      <c r="LZW72"/>
      <c r="LZX72"/>
      <c r="LZY72"/>
      <c r="LZZ72"/>
      <c r="MAA72"/>
      <c r="MAB72"/>
      <c r="MAC72"/>
      <c r="MAD72"/>
      <c r="MAE72"/>
      <c r="MAF72"/>
      <c r="MAG72"/>
      <c r="MAH72"/>
      <c r="MAI72"/>
      <c r="MAJ72"/>
      <c r="MAK72"/>
      <c r="MAL72"/>
      <c r="MAM72"/>
      <c r="MAN72"/>
      <c r="MAO72"/>
      <c r="MAP72"/>
      <c r="MAQ72"/>
      <c r="MAR72"/>
      <c r="MAS72"/>
      <c r="MAT72"/>
      <c r="MAU72"/>
      <c r="MAV72"/>
      <c r="MAW72"/>
      <c r="MAX72"/>
      <c r="MAY72"/>
      <c r="MAZ72"/>
      <c r="MBA72"/>
      <c r="MBB72"/>
      <c r="MBC72"/>
      <c r="MBD72"/>
      <c r="MBE72"/>
      <c r="MBF72"/>
      <c r="MBG72"/>
      <c r="MBH72"/>
      <c r="MBI72"/>
      <c r="MBJ72"/>
      <c r="MBK72"/>
      <c r="MBL72"/>
      <c r="MBM72"/>
      <c r="MBN72"/>
      <c r="MBO72"/>
      <c r="MBP72"/>
      <c r="MBQ72"/>
      <c r="MBR72"/>
      <c r="MBS72"/>
      <c r="MBT72"/>
      <c r="MBU72"/>
      <c r="MBV72"/>
      <c r="MBW72"/>
      <c r="MBX72"/>
      <c r="MBY72"/>
      <c r="MBZ72"/>
      <c r="MCA72"/>
      <c r="MCB72"/>
      <c r="MCC72"/>
      <c r="MCD72"/>
      <c r="MCE72"/>
      <c r="MCF72"/>
      <c r="MCG72"/>
      <c r="MCH72"/>
      <c r="MCI72"/>
      <c r="MCJ72"/>
      <c r="MCK72"/>
      <c r="MCL72"/>
      <c r="MCM72"/>
      <c r="MCN72"/>
      <c r="MCO72"/>
      <c r="MCP72"/>
      <c r="MCQ72"/>
      <c r="MCR72"/>
      <c r="MCS72"/>
      <c r="MCT72"/>
      <c r="MCU72"/>
      <c r="MCV72"/>
      <c r="MCW72"/>
      <c r="MCX72"/>
      <c r="MCY72"/>
      <c r="MCZ72"/>
      <c r="MDA72"/>
      <c r="MDB72"/>
      <c r="MDC72"/>
      <c r="MDD72"/>
      <c r="MDE72"/>
      <c r="MDF72"/>
      <c r="MDG72"/>
      <c r="MDH72"/>
      <c r="MDI72"/>
      <c r="MDJ72"/>
      <c r="MDK72"/>
      <c r="MDL72"/>
      <c r="MDM72"/>
      <c r="MDN72"/>
      <c r="MDO72"/>
      <c r="MDP72"/>
      <c r="MDQ72"/>
      <c r="MDR72"/>
      <c r="MDS72"/>
      <c r="MDT72"/>
      <c r="MDU72"/>
      <c r="MDV72"/>
      <c r="MDW72"/>
      <c r="MDX72"/>
      <c r="MDY72"/>
      <c r="MDZ72"/>
      <c r="MEA72"/>
      <c r="MEB72"/>
      <c r="MEC72"/>
      <c r="MED72"/>
      <c r="MEE72"/>
      <c r="MEF72"/>
      <c r="MEG72"/>
      <c r="MEH72"/>
      <c r="MEI72"/>
      <c r="MEJ72"/>
      <c r="MEK72"/>
      <c r="MEL72"/>
      <c r="MEM72"/>
      <c r="MEN72"/>
      <c r="MEO72"/>
      <c r="MEP72"/>
      <c r="MEQ72"/>
      <c r="MER72"/>
      <c r="MES72"/>
      <c r="MET72"/>
      <c r="MEU72"/>
      <c r="MEV72"/>
      <c r="MEW72"/>
      <c r="MEX72"/>
      <c r="MEY72"/>
      <c r="MEZ72"/>
      <c r="MFA72"/>
      <c r="MFB72"/>
      <c r="MFC72"/>
      <c r="MFD72"/>
      <c r="MFE72"/>
      <c r="MFF72"/>
      <c r="MFG72"/>
      <c r="MFH72"/>
      <c r="MFI72"/>
      <c r="MFJ72"/>
      <c r="MFK72"/>
      <c r="MFL72"/>
      <c r="MFM72"/>
      <c r="MFN72"/>
      <c r="MFO72"/>
      <c r="MFP72"/>
      <c r="MFQ72"/>
      <c r="MFR72"/>
      <c r="MFS72"/>
      <c r="MFT72"/>
      <c r="MFU72"/>
      <c r="MFV72"/>
      <c r="MFW72"/>
      <c r="MFX72"/>
      <c r="MFY72"/>
      <c r="MFZ72"/>
      <c r="MGA72"/>
      <c r="MGB72"/>
      <c r="MGC72"/>
      <c r="MGD72"/>
      <c r="MGE72"/>
      <c r="MGF72"/>
      <c r="MGG72"/>
      <c r="MGH72"/>
      <c r="MGI72"/>
      <c r="MGJ72"/>
      <c r="MGK72"/>
      <c r="MGL72"/>
      <c r="MGM72"/>
      <c r="MGN72"/>
      <c r="MGO72"/>
      <c r="MGP72"/>
      <c r="MGQ72"/>
      <c r="MGR72"/>
      <c r="MGS72"/>
      <c r="MGT72"/>
      <c r="MGU72"/>
      <c r="MGV72"/>
      <c r="MGW72"/>
      <c r="MGX72"/>
      <c r="MGY72"/>
      <c r="MGZ72"/>
      <c r="MHA72"/>
      <c r="MHB72"/>
      <c r="MHC72"/>
      <c r="MHD72"/>
      <c r="MHE72"/>
      <c r="MHF72"/>
      <c r="MHG72"/>
      <c r="MHH72"/>
      <c r="MHI72"/>
      <c r="MHJ72"/>
      <c r="MHK72"/>
      <c r="MHL72"/>
      <c r="MHM72"/>
      <c r="MHN72"/>
      <c r="MHO72"/>
      <c r="MHP72"/>
      <c r="MHQ72"/>
      <c r="MHR72"/>
      <c r="MHS72"/>
      <c r="MHT72"/>
      <c r="MHU72"/>
      <c r="MHV72"/>
      <c r="MHW72"/>
      <c r="MHX72"/>
      <c r="MHY72"/>
      <c r="MHZ72"/>
      <c r="MIA72"/>
      <c r="MIB72"/>
      <c r="MIC72"/>
      <c r="MID72"/>
      <c r="MIE72"/>
      <c r="MIF72"/>
      <c r="MIG72"/>
      <c r="MIH72"/>
      <c r="MII72"/>
      <c r="MIJ72"/>
      <c r="MIK72"/>
      <c r="MIL72"/>
      <c r="MIM72"/>
      <c r="MIN72"/>
      <c r="MIO72"/>
      <c r="MIP72"/>
      <c r="MIQ72"/>
      <c r="MIR72"/>
      <c r="MIS72"/>
      <c r="MIT72"/>
      <c r="MIU72"/>
      <c r="MIV72"/>
      <c r="MIW72"/>
      <c r="MIX72"/>
      <c r="MIY72"/>
      <c r="MIZ72"/>
      <c r="MJA72"/>
      <c r="MJB72"/>
      <c r="MJC72"/>
      <c r="MJD72"/>
      <c r="MJE72"/>
      <c r="MJF72"/>
      <c r="MJG72"/>
      <c r="MJH72"/>
      <c r="MJI72"/>
      <c r="MJJ72"/>
      <c r="MJK72"/>
      <c r="MJL72"/>
      <c r="MJM72"/>
      <c r="MJN72"/>
      <c r="MJO72"/>
      <c r="MJP72"/>
      <c r="MJQ72"/>
      <c r="MJR72"/>
      <c r="MJS72"/>
      <c r="MJT72"/>
      <c r="MJU72"/>
      <c r="MJV72"/>
      <c r="MJW72"/>
      <c r="MJX72"/>
      <c r="MJY72"/>
      <c r="MJZ72"/>
      <c r="MKA72"/>
      <c r="MKB72"/>
      <c r="MKC72"/>
      <c r="MKD72"/>
      <c r="MKE72"/>
      <c r="MKF72"/>
      <c r="MKG72"/>
      <c r="MKH72"/>
      <c r="MKI72"/>
      <c r="MKJ72"/>
      <c r="MKK72"/>
      <c r="MKL72"/>
      <c r="MKM72"/>
      <c r="MKN72"/>
      <c r="MKO72"/>
      <c r="MKP72"/>
      <c r="MKQ72"/>
      <c r="MKR72"/>
      <c r="MKS72"/>
      <c r="MKT72"/>
      <c r="MKU72"/>
      <c r="MKV72"/>
      <c r="MKW72"/>
      <c r="MKX72"/>
      <c r="MKY72"/>
      <c r="MKZ72"/>
      <c r="MLA72"/>
      <c r="MLB72"/>
      <c r="MLC72"/>
      <c r="MLD72"/>
      <c r="MLE72"/>
      <c r="MLF72"/>
      <c r="MLG72"/>
      <c r="MLH72"/>
      <c r="MLI72"/>
      <c r="MLJ72"/>
      <c r="MLK72"/>
      <c r="MLL72"/>
      <c r="MLM72"/>
      <c r="MLN72"/>
      <c r="MLO72"/>
      <c r="MLP72"/>
      <c r="MLQ72"/>
      <c r="MLR72"/>
      <c r="MLS72"/>
      <c r="MLT72"/>
      <c r="MLU72"/>
      <c r="MLV72"/>
      <c r="MLW72"/>
      <c r="MLX72"/>
      <c r="MLY72"/>
      <c r="MLZ72"/>
      <c r="MMA72"/>
      <c r="MMB72"/>
      <c r="MMC72"/>
      <c r="MMD72"/>
      <c r="MME72"/>
      <c r="MMF72"/>
      <c r="MMG72"/>
      <c r="MMH72"/>
      <c r="MMI72"/>
      <c r="MMJ72"/>
      <c r="MMK72"/>
      <c r="MML72"/>
      <c r="MMM72"/>
      <c r="MMN72"/>
      <c r="MMO72"/>
      <c r="MMP72"/>
      <c r="MMQ72"/>
      <c r="MMR72"/>
      <c r="MMS72"/>
      <c r="MMT72"/>
      <c r="MMU72"/>
      <c r="MMV72"/>
      <c r="MMW72"/>
      <c r="MMX72"/>
      <c r="MMY72"/>
      <c r="MMZ72"/>
      <c r="MNA72"/>
      <c r="MNB72"/>
      <c r="MNC72"/>
      <c r="MND72"/>
      <c r="MNE72"/>
      <c r="MNF72"/>
      <c r="MNG72"/>
      <c r="MNH72"/>
      <c r="MNI72"/>
      <c r="MNJ72"/>
      <c r="MNK72"/>
      <c r="MNL72"/>
      <c r="MNM72"/>
      <c r="MNN72"/>
      <c r="MNO72"/>
      <c r="MNP72"/>
      <c r="MNQ72"/>
      <c r="MNR72"/>
      <c r="MNS72"/>
      <c r="MNT72"/>
      <c r="MNU72"/>
      <c r="MNV72"/>
      <c r="MNW72"/>
      <c r="MNX72"/>
      <c r="MNY72"/>
      <c r="MNZ72"/>
      <c r="MOA72"/>
      <c r="MOB72"/>
      <c r="MOC72"/>
      <c r="MOD72"/>
      <c r="MOE72"/>
      <c r="MOF72"/>
      <c r="MOG72"/>
      <c r="MOH72"/>
      <c r="MOI72"/>
      <c r="MOJ72"/>
      <c r="MOK72"/>
      <c r="MOL72"/>
      <c r="MOM72"/>
      <c r="MON72"/>
      <c r="MOO72"/>
      <c r="MOP72"/>
      <c r="MOQ72"/>
      <c r="MOR72"/>
      <c r="MOS72"/>
      <c r="MOT72"/>
      <c r="MOU72"/>
      <c r="MOV72"/>
      <c r="MOW72"/>
      <c r="MOX72"/>
      <c r="MOY72"/>
      <c r="MOZ72"/>
      <c r="MPA72"/>
      <c r="MPB72"/>
      <c r="MPC72"/>
      <c r="MPD72"/>
      <c r="MPE72"/>
      <c r="MPF72"/>
      <c r="MPG72"/>
      <c r="MPH72"/>
      <c r="MPI72"/>
      <c r="MPJ72"/>
      <c r="MPK72"/>
      <c r="MPL72"/>
      <c r="MPM72"/>
      <c r="MPN72"/>
      <c r="MPO72"/>
      <c r="MPP72"/>
      <c r="MPQ72"/>
      <c r="MPR72"/>
      <c r="MPS72"/>
      <c r="MPT72"/>
      <c r="MPU72"/>
      <c r="MPV72"/>
      <c r="MPW72"/>
      <c r="MPX72"/>
      <c r="MPY72"/>
      <c r="MPZ72"/>
      <c r="MQA72"/>
      <c r="MQB72"/>
      <c r="MQC72"/>
      <c r="MQD72"/>
      <c r="MQE72"/>
      <c r="MQF72"/>
      <c r="MQG72"/>
      <c r="MQH72"/>
      <c r="MQI72"/>
      <c r="MQJ72"/>
      <c r="MQK72"/>
      <c r="MQL72"/>
      <c r="MQM72"/>
      <c r="MQN72"/>
      <c r="MQO72"/>
      <c r="MQP72"/>
      <c r="MQQ72"/>
      <c r="MQR72"/>
      <c r="MQS72"/>
      <c r="MQT72"/>
      <c r="MQU72"/>
      <c r="MQV72"/>
      <c r="MQW72"/>
      <c r="MQX72"/>
      <c r="MQY72"/>
      <c r="MQZ72"/>
      <c r="MRA72"/>
      <c r="MRB72"/>
      <c r="MRC72"/>
      <c r="MRD72"/>
      <c r="MRE72"/>
      <c r="MRF72"/>
      <c r="MRG72"/>
      <c r="MRH72"/>
      <c r="MRI72"/>
      <c r="MRJ72"/>
      <c r="MRK72"/>
      <c r="MRL72"/>
      <c r="MRM72"/>
      <c r="MRN72"/>
      <c r="MRO72"/>
      <c r="MRP72"/>
      <c r="MRQ72"/>
      <c r="MRR72"/>
      <c r="MRS72"/>
      <c r="MRT72"/>
      <c r="MRU72"/>
      <c r="MRV72"/>
      <c r="MRW72"/>
      <c r="MRX72"/>
      <c r="MRY72"/>
      <c r="MRZ72"/>
      <c r="MSA72"/>
      <c r="MSB72"/>
      <c r="MSC72"/>
      <c r="MSD72"/>
      <c r="MSE72"/>
      <c r="MSF72"/>
      <c r="MSG72"/>
      <c r="MSH72"/>
      <c r="MSI72"/>
      <c r="MSJ72"/>
      <c r="MSK72"/>
      <c r="MSL72"/>
      <c r="MSM72"/>
      <c r="MSN72"/>
      <c r="MSO72"/>
      <c r="MSP72"/>
      <c r="MSQ72"/>
      <c r="MSR72"/>
      <c r="MSS72"/>
      <c r="MST72"/>
      <c r="MSU72"/>
      <c r="MSV72"/>
      <c r="MSW72"/>
      <c r="MSX72"/>
      <c r="MSY72"/>
      <c r="MSZ72"/>
      <c r="MTA72"/>
      <c r="MTB72"/>
      <c r="MTC72"/>
      <c r="MTD72"/>
      <c r="MTE72"/>
      <c r="MTF72"/>
      <c r="MTG72"/>
      <c r="MTH72"/>
      <c r="MTI72"/>
      <c r="MTJ72"/>
      <c r="MTK72"/>
      <c r="MTL72"/>
      <c r="MTM72"/>
      <c r="MTN72"/>
      <c r="MTO72"/>
      <c r="MTP72"/>
      <c r="MTQ72"/>
      <c r="MTR72"/>
      <c r="MTS72"/>
      <c r="MTT72"/>
      <c r="MTU72"/>
      <c r="MTV72"/>
      <c r="MTW72"/>
      <c r="MTX72"/>
      <c r="MTY72"/>
      <c r="MTZ72"/>
      <c r="MUA72"/>
      <c r="MUB72"/>
      <c r="MUC72"/>
      <c r="MUD72"/>
      <c r="MUE72"/>
      <c r="MUF72"/>
      <c r="MUG72"/>
      <c r="MUH72"/>
      <c r="MUI72"/>
      <c r="MUJ72"/>
      <c r="MUK72"/>
      <c r="MUL72"/>
      <c r="MUM72"/>
      <c r="MUN72"/>
      <c r="MUO72"/>
      <c r="MUP72"/>
      <c r="MUQ72"/>
      <c r="MUR72"/>
      <c r="MUS72"/>
      <c r="MUT72"/>
      <c r="MUU72"/>
      <c r="MUV72"/>
      <c r="MUW72"/>
      <c r="MUX72"/>
      <c r="MUY72"/>
      <c r="MUZ72"/>
      <c r="MVA72"/>
      <c r="MVB72"/>
      <c r="MVC72"/>
      <c r="MVD72"/>
      <c r="MVE72"/>
      <c r="MVF72"/>
      <c r="MVG72"/>
      <c r="MVH72"/>
      <c r="MVI72"/>
      <c r="MVJ72"/>
      <c r="MVK72"/>
      <c r="MVL72"/>
      <c r="MVM72"/>
      <c r="MVN72"/>
      <c r="MVO72"/>
      <c r="MVP72"/>
      <c r="MVQ72"/>
      <c r="MVR72"/>
      <c r="MVS72"/>
      <c r="MVT72"/>
      <c r="MVU72"/>
      <c r="MVV72"/>
      <c r="MVW72"/>
      <c r="MVX72"/>
      <c r="MVY72"/>
      <c r="MVZ72"/>
      <c r="MWA72"/>
      <c r="MWB72"/>
      <c r="MWC72"/>
      <c r="MWD72"/>
      <c r="MWE72"/>
      <c r="MWF72"/>
      <c r="MWG72"/>
      <c r="MWH72"/>
      <c r="MWI72"/>
      <c r="MWJ72"/>
      <c r="MWK72"/>
      <c r="MWL72"/>
      <c r="MWM72"/>
      <c r="MWN72"/>
      <c r="MWO72"/>
      <c r="MWP72"/>
      <c r="MWQ72"/>
      <c r="MWR72"/>
      <c r="MWS72"/>
      <c r="MWT72"/>
      <c r="MWU72"/>
      <c r="MWV72"/>
      <c r="MWW72"/>
      <c r="MWX72"/>
      <c r="MWY72"/>
      <c r="MWZ72"/>
      <c r="MXA72"/>
      <c r="MXB72"/>
      <c r="MXC72"/>
      <c r="MXD72"/>
      <c r="MXE72"/>
      <c r="MXF72"/>
      <c r="MXG72"/>
      <c r="MXH72"/>
      <c r="MXI72"/>
      <c r="MXJ72"/>
      <c r="MXK72"/>
      <c r="MXL72"/>
      <c r="MXM72"/>
      <c r="MXN72"/>
      <c r="MXO72"/>
      <c r="MXP72"/>
      <c r="MXQ72"/>
      <c r="MXR72"/>
      <c r="MXS72"/>
      <c r="MXT72"/>
      <c r="MXU72"/>
      <c r="MXV72"/>
      <c r="MXW72"/>
      <c r="MXX72"/>
      <c r="MXY72"/>
      <c r="MXZ72"/>
      <c r="MYA72"/>
      <c r="MYB72"/>
      <c r="MYC72"/>
      <c r="MYD72"/>
      <c r="MYE72"/>
      <c r="MYF72"/>
      <c r="MYG72"/>
      <c r="MYH72"/>
      <c r="MYI72"/>
      <c r="MYJ72"/>
      <c r="MYK72"/>
      <c r="MYL72"/>
      <c r="MYM72"/>
      <c r="MYN72"/>
      <c r="MYO72"/>
      <c r="MYP72"/>
      <c r="MYQ72"/>
      <c r="MYR72"/>
      <c r="MYS72"/>
      <c r="MYT72"/>
      <c r="MYU72"/>
      <c r="MYV72"/>
      <c r="MYW72"/>
      <c r="MYX72"/>
      <c r="MYY72"/>
      <c r="MYZ72"/>
      <c r="MZA72"/>
      <c r="MZB72"/>
      <c r="MZC72"/>
      <c r="MZD72"/>
      <c r="MZE72"/>
      <c r="MZF72"/>
      <c r="MZG72"/>
      <c r="MZH72"/>
      <c r="MZI72"/>
      <c r="MZJ72"/>
      <c r="MZK72"/>
      <c r="MZL72"/>
      <c r="MZM72"/>
      <c r="MZN72"/>
      <c r="MZO72"/>
      <c r="MZP72"/>
      <c r="MZQ72"/>
      <c r="MZR72"/>
      <c r="MZS72"/>
      <c r="MZT72"/>
      <c r="MZU72"/>
      <c r="MZV72"/>
      <c r="MZW72"/>
      <c r="MZX72"/>
      <c r="MZY72"/>
      <c r="MZZ72"/>
      <c r="NAA72"/>
      <c r="NAB72"/>
      <c r="NAC72"/>
      <c r="NAD72"/>
      <c r="NAE72"/>
      <c r="NAF72"/>
      <c r="NAG72"/>
      <c r="NAH72"/>
      <c r="NAI72"/>
      <c r="NAJ72"/>
      <c r="NAK72"/>
      <c r="NAL72"/>
      <c r="NAM72"/>
      <c r="NAN72"/>
      <c r="NAO72"/>
      <c r="NAP72"/>
      <c r="NAQ72"/>
      <c r="NAR72"/>
      <c r="NAS72"/>
      <c r="NAT72"/>
      <c r="NAU72"/>
      <c r="NAV72"/>
      <c r="NAW72"/>
      <c r="NAX72"/>
      <c r="NAY72"/>
      <c r="NAZ72"/>
      <c r="NBA72"/>
      <c r="NBB72"/>
      <c r="NBC72"/>
      <c r="NBD72"/>
      <c r="NBE72"/>
      <c r="NBF72"/>
      <c r="NBG72"/>
      <c r="NBH72"/>
      <c r="NBI72"/>
      <c r="NBJ72"/>
      <c r="NBK72"/>
      <c r="NBL72"/>
      <c r="NBM72"/>
      <c r="NBN72"/>
      <c r="NBO72"/>
      <c r="NBP72"/>
      <c r="NBQ72"/>
      <c r="NBR72"/>
      <c r="NBS72"/>
      <c r="NBT72"/>
      <c r="NBU72"/>
      <c r="NBV72"/>
      <c r="NBW72"/>
      <c r="NBX72"/>
      <c r="NBY72"/>
      <c r="NBZ72"/>
      <c r="NCA72"/>
      <c r="NCB72"/>
      <c r="NCC72"/>
      <c r="NCD72"/>
      <c r="NCE72"/>
      <c r="NCF72"/>
      <c r="NCG72"/>
      <c r="NCH72"/>
      <c r="NCI72"/>
      <c r="NCJ72"/>
      <c r="NCK72"/>
      <c r="NCL72"/>
      <c r="NCM72"/>
      <c r="NCN72"/>
      <c r="NCO72"/>
      <c r="NCP72"/>
      <c r="NCQ72"/>
      <c r="NCR72"/>
      <c r="NCS72"/>
      <c r="NCT72"/>
      <c r="NCU72"/>
      <c r="NCV72"/>
      <c r="NCW72"/>
      <c r="NCX72"/>
      <c r="NCY72"/>
      <c r="NCZ72"/>
      <c r="NDA72"/>
      <c r="NDB72"/>
      <c r="NDC72"/>
      <c r="NDD72"/>
      <c r="NDE72"/>
      <c r="NDF72"/>
      <c r="NDG72"/>
      <c r="NDH72"/>
      <c r="NDI72"/>
      <c r="NDJ72"/>
      <c r="NDK72"/>
      <c r="NDL72"/>
      <c r="NDM72"/>
      <c r="NDN72"/>
      <c r="NDO72"/>
      <c r="NDP72"/>
      <c r="NDQ72"/>
      <c r="NDR72"/>
      <c r="NDS72"/>
      <c r="NDT72"/>
      <c r="NDU72"/>
      <c r="NDV72"/>
      <c r="NDW72"/>
      <c r="NDX72"/>
      <c r="NDY72"/>
      <c r="NDZ72"/>
      <c r="NEA72"/>
      <c r="NEB72"/>
      <c r="NEC72"/>
      <c r="NED72"/>
      <c r="NEE72"/>
      <c r="NEF72"/>
      <c r="NEG72"/>
      <c r="NEH72"/>
      <c r="NEI72"/>
      <c r="NEJ72"/>
      <c r="NEK72"/>
      <c r="NEL72"/>
      <c r="NEM72"/>
      <c r="NEN72"/>
      <c r="NEO72"/>
      <c r="NEP72"/>
      <c r="NEQ72"/>
      <c r="NER72"/>
      <c r="NES72"/>
      <c r="NET72"/>
      <c r="NEU72"/>
      <c r="NEV72"/>
      <c r="NEW72"/>
      <c r="NEX72"/>
      <c r="NEY72"/>
      <c r="NEZ72"/>
      <c r="NFA72"/>
      <c r="NFB72"/>
      <c r="NFC72"/>
      <c r="NFD72"/>
      <c r="NFE72"/>
      <c r="NFF72"/>
      <c r="NFG72"/>
      <c r="NFH72"/>
      <c r="NFI72"/>
      <c r="NFJ72"/>
      <c r="NFK72"/>
      <c r="NFL72"/>
      <c r="NFM72"/>
      <c r="NFN72"/>
      <c r="NFO72"/>
      <c r="NFP72"/>
      <c r="NFQ72"/>
      <c r="NFR72"/>
      <c r="NFS72"/>
      <c r="NFT72"/>
      <c r="NFU72"/>
      <c r="NFV72"/>
      <c r="NFW72"/>
      <c r="NFX72"/>
      <c r="NFY72"/>
      <c r="NFZ72"/>
      <c r="NGA72"/>
      <c r="NGB72"/>
      <c r="NGC72"/>
      <c r="NGD72"/>
      <c r="NGE72"/>
      <c r="NGF72"/>
      <c r="NGG72"/>
      <c r="NGH72"/>
      <c r="NGI72"/>
      <c r="NGJ72"/>
      <c r="NGK72"/>
      <c r="NGL72"/>
      <c r="NGM72"/>
      <c r="NGN72"/>
      <c r="NGO72"/>
      <c r="NGP72"/>
      <c r="NGQ72"/>
      <c r="NGR72"/>
      <c r="NGS72"/>
      <c r="NGT72"/>
      <c r="NGU72"/>
      <c r="NGV72"/>
      <c r="NGW72"/>
      <c r="NGX72"/>
      <c r="NGY72"/>
      <c r="NGZ72"/>
      <c r="NHA72"/>
      <c r="NHB72"/>
      <c r="NHC72"/>
      <c r="NHD72"/>
      <c r="NHE72"/>
      <c r="NHF72"/>
      <c r="NHG72"/>
      <c r="NHH72"/>
      <c r="NHI72"/>
      <c r="NHJ72"/>
      <c r="NHK72"/>
      <c r="NHL72"/>
      <c r="NHM72"/>
      <c r="NHN72"/>
      <c r="NHO72"/>
      <c r="NHP72"/>
      <c r="NHQ72"/>
      <c r="NHR72"/>
      <c r="NHS72"/>
      <c r="NHT72"/>
      <c r="NHU72"/>
      <c r="NHV72"/>
      <c r="NHW72"/>
      <c r="NHX72"/>
      <c r="NHY72"/>
      <c r="NHZ72"/>
      <c r="NIA72"/>
      <c r="NIB72"/>
      <c r="NIC72"/>
      <c r="NID72"/>
      <c r="NIE72"/>
      <c r="NIF72"/>
      <c r="NIG72"/>
      <c r="NIH72"/>
      <c r="NII72"/>
      <c r="NIJ72"/>
      <c r="NIK72"/>
      <c r="NIL72"/>
      <c r="NIM72"/>
      <c r="NIN72"/>
      <c r="NIO72"/>
      <c r="NIP72"/>
      <c r="NIQ72"/>
      <c r="NIR72"/>
      <c r="NIS72"/>
      <c r="NIT72"/>
      <c r="NIU72"/>
      <c r="NIV72"/>
      <c r="NIW72"/>
      <c r="NIX72"/>
      <c r="NIY72"/>
      <c r="NIZ72"/>
      <c r="NJA72"/>
      <c r="NJB72"/>
      <c r="NJC72"/>
      <c r="NJD72"/>
      <c r="NJE72"/>
      <c r="NJF72"/>
      <c r="NJG72"/>
      <c r="NJH72"/>
      <c r="NJI72"/>
      <c r="NJJ72"/>
      <c r="NJK72"/>
      <c r="NJL72"/>
      <c r="NJM72"/>
      <c r="NJN72"/>
      <c r="NJO72"/>
      <c r="NJP72"/>
      <c r="NJQ72"/>
      <c r="NJR72"/>
      <c r="NJS72"/>
      <c r="NJT72"/>
      <c r="NJU72"/>
      <c r="NJV72"/>
      <c r="NJW72"/>
      <c r="NJX72"/>
      <c r="NJY72"/>
      <c r="NJZ72"/>
      <c r="NKA72"/>
      <c r="NKB72"/>
      <c r="NKC72"/>
      <c r="NKD72"/>
      <c r="NKE72"/>
      <c r="NKF72"/>
      <c r="NKG72"/>
      <c r="NKH72"/>
      <c r="NKI72"/>
      <c r="NKJ72"/>
      <c r="NKK72"/>
      <c r="NKL72"/>
      <c r="NKM72"/>
      <c r="NKN72"/>
      <c r="NKO72"/>
      <c r="NKP72"/>
      <c r="NKQ72"/>
      <c r="NKR72"/>
      <c r="NKS72"/>
      <c r="NKT72"/>
      <c r="NKU72"/>
      <c r="NKV72"/>
      <c r="NKW72"/>
      <c r="NKX72"/>
      <c r="NKY72"/>
      <c r="NKZ72"/>
      <c r="NLA72"/>
      <c r="NLB72"/>
      <c r="NLC72"/>
      <c r="NLD72"/>
      <c r="NLE72"/>
      <c r="NLF72"/>
      <c r="NLG72"/>
      <c r="NLH72"/>
      <c r="NLI72"/>
      <c r="NLJ72"/>
      <c r="NLK72"/>
      <c r="NLL72"/>
      <c r="NLM72"/>
      <c r="NLN72"/>
      <c r="NLO72"/>
      <c r="NLP72"/>
      <c r="NLQ72"/>
      <c r="NLR72"/>
      <c r="NLS72"/>
      <c r="NLT72"/>
      <c r="NLU72"/>
      <c r="NLV72"/>
      <c r="NLW72"/>
      <c r="NLX72"/>
      <c r="NLY72"/>
      <c r="NLZ72"/>
      <c r="NMA72"/>
      <c r="NMB72"/>
      <c r="NMC72"/>
      <c r="NMD72"/>
      <c r="NME72"/>
      <c r="NMF72"/>
      <c r="NMG72"/>
      <c r="NMH72"/>
      <c r="NMI72"/>
      <c r="NMJ72"/>
      <c r="NMK72"/>
      <c r="NML72"/>
      <c r="NMM72"/>
      <c r="NMN72"/>
      <c r="NMO72"/>
      <c r="NMP72"/>
      <c r="NMQ72"/>
      <c r="NMR72"/>
      <c r="NMS72"/>
      <c r="NMT72"/>
      <c r="NMU72"/>
      <c r="NMV72"/>
      <c r="NMW72"/>
      <c r="NMX72"/>
      <c r="NMY72"/>
      <c r="NMZ72"/>
      <c r="NNA72"/>
      <c r="NNB72"/>
      <c r="NNC72"/>
      <c r="NND72"/>
      <c r="NNE72"/>
      <c r="NNF72"/>
      <c r="NNG72"/>
      <c r="NNH72"/>
      <c r="NNI72"/>
      <c r="NNJ72"/>
      <c r="NNK72"/>
      <c r="NNL72"/>
      <c r="NNM72"/>
      <c r="NNN72"/>
      <c r="NNO72"/>
      <c r="NNP72"/>
      <c r="NNQ72"/>
      <c r="NNR72"/>
      <c r="NNS72"/>
      <c r="NNT72"/>
      <c r="NNU72"/>
      <c r="NNV72"/>
      <c r="NNW72"/>
      <c r="NNX72"/>
      <c r="NNY72"/>
      <c r="NNZ72"/>
      <c r="NOA72"/>
      <c r="NOB72"/>
      <c r="NOC72"/>
      <c r="NOD72"/>
      <c r="NOE72"/>
      <c r="NOF72"/>
      <c r="NOG72"/>
      <c r="NOH72"/>
      <c r="NOI72"/>
      <c r="NOJ72"/>
      <c r="NOK72"/>
      <c r="NOL72"/>
      <c r="NOM72"/>
      <c r="NON72"/>
      <c r="NOO72"/>
      <c r="NOP72"/>
      <c r="NOQ72"/>
      <c r="NOR72"/>
      <c r="NOS72"/>
      <c r="NOT72"/>
      <c r="NOU72"/>
      <c r="NOV72"/>
      <c r="NOW72"/>
      <c r="NOX72"/>
      <c r="NOY72"/>
      <c r="NOZ72"/>
      <c r="NPA72"/>
      <c r="NPB72"/>
      <c r="NPC72"/>
      <c r="NPD72"/>
      <c r="NPE72"/>
      <c r="NPF72"/>
      <c r="NPG72"/>
      <c r="NPH72"/>
      <c r="NPI72"/>
      <c r="NPJ72"/>
      <c r="NPK72"/>
      <c r="NPL72"/>
      <c r="NPM72"/>
      <c r="NPN72"/>
      <c r="NPO72"/>
      <c r="NPP72"/>
      <c r="NPQ72"/>
      <c r="NPR72"/>
      <c r="NPS72"/>
      <c r="NPT72"/>
      <c r="NPU72"/>
      <c r="NPV72"/>
      <c r="NPW72"/>
      <c r="NPX72"/>
      <c r="NPY72"/>
      <c r="NPZ72"/>
      <c r="NQA72"/>
      <c r="NQB72"/>
      <c r="NQC72"/>
      <c r="NQD72"/>
      <c r="NQE72"/>
      <c r="NQF72"/>
      <c r="NQG72"/>
      <c r="NQH72"/>
      <c r="NQI72"/>
      <c r="NQJ72"/>
      <c r="NQK72"/>
      <c r="NQL72"/>
      <c r="NQM72"/>
      <c r="NQN72"/>
      <c r="NQO72"/>
      <c r="NQP72"/>
      <c r="NQQ72"/>
      <c r="NQR72"/>
      <c r="NQS72"/>
      <c r="NQT72"/>
      <c r="NQU72"/>
      <c r="NQV72"/>
      <c r="NQW72"/>
      <c r="NQX72"/>
      <c r="NQY72"/>
      <c r="NQZ72"/>
      <c r="NRA72"/>
      <c r="NRB72"/>
      <c r="NRC72"/>
      <c r="NRD72"/>
      <c r="NRE72"/>
      <c r="NRF72"/>
      <c r="NRG72"/>
      <c r="NRH72"/>
      <c r="NRI72"/>
      <c r="NRJ72"/>
      <c r="NRK72"/>
      <c r="NRL72"/>
      <c r="NRM72"/>
      <c r="NRN72"/>
      <c r="NRO72"/>
      <c r="NRP72"/>
      <c r="NRQ72"/>
      <c r="NRR72"/>
      <c r="NRS72"/>
      <c r="NRT72"/>
      <c r="NRU72"/>
      <c r="NRV72"/>
      <c r="NRW72"/>
      <c r="NRX72"/>
      <c r="NRY72"/>
      <c r="NRZ72"/>
      <c r="NSA72"/>
      <c r="NSB72"/>
      <c r="NSC72"/>
      <c r="NSD72"/>
      <c r="NSE72"/>
      <c r="NSF72"/>
      <c r="NSG72"/>
      <c r="NSH72"/>
      <c r="NSI72"/>
      <c r="NSJ72"/>
      <c r="NSK72"/>
      <c r="NSL72"/>
      <c r="NSM72"/>
      <c r="NSN72"/>
      <c r="NSO72"/>
      <c r="NSP72"/>
      <c r="NSQ72"/>
      <c r="NSR72"/>
      <c r="NSS72"/>
      <c r="NST72"/>
      <c r="NSU72"/>
      <c r="NSV72"/>
      <c r="NSW72"/>
      <c r="NSX72"/>
      <c r="NSY72"/>
      <c r="NSZ72"/>
      <c r="NTA72"/>
      <c r="NTB72"/>
      <c r="NTC72"/>
      <c r="NTD72"/>
      <c r="NTE72"/>
      <c r="NTF72"/>
      <c r="NTG72"/>
      <c r="NTH72"/>
      <c r="NTI72"/>
      <c r="NTJ72"/>
      <c r="NTK72"/>
      <c r="NTL72"/>
      <c r="NTM72"/>
      <c r="NTN72"/>
      <c r="NTO72"/>
      <c r="NTP72"/>
      <c r="NTQ72"/>
      <c r="NTR72"/>
      <c r="NTS72"/>
      <c r="NTT72"/>
      <c r="NTU72"/>
      <c r="NTV72"/>
      <c r="NTW72"/>
      <c r="NTX72"/>
      <c r="NTY72"/>
      <c r="NTZ72"/>
      <c r="NUA72"/>
      <c r="NUB72"/>
      <c r="NUC72"/>
      <c r="NUD72"/>
      <c r="NUE72"/>
      <c r="NUF72"/>
      <c r="NUG72"/>
      <c r="NUH72"/>
      <c r="NUI72"/>
      <c r="NUJ72"/>
      <c r="NUK72"/>
      <c r="NUL72"/>
      <c r="NUM72"/>
      <c r="NUN72"/>
      <c r="NUO72"/>
      <c r="NUP72"/>
      <c r="NUQ72"/>
      <c r="NUR72"/>
      <c r="NUS72"/>
      <c r="NUT72"/>
      <c r="NUU72"/>
      <c r="NUV72"/>
      <c r="NUW72"/>
      <c r="NUX72"/>
      <c r="NUY72"/>
      <c r="NUZ72"/>
      <c r="NVA72"/>
      <c r="NVB72"/>
      <c r="NVC72"/>
      <c r="NVD72"/>
      <c r="NVE72"/>
      <c r="NVF72"/>
      <c r="NVG72"/>
      <c r="NVH72"/>
      <c r="NVI72"/>
      <c r="NVJ72"/>
      <c r="NVK72"/>
      <c r="NVL72"/>
      <c r="NVM72"/>
      <c r="NVN72"/>
      <c r="NVO72"/>
      <c r="NVP72"/>
      <c r="NVQ72"/>
      <c r="NVR72"/>
      <c r="NVS72"/>
      <c r="NVT72"/>
      <c r="NVU72"/>
      <c r="NVV72"/>
      <c r="NVW72"/>
      <c r="NVX72"/>
      <c r="NVY72"/>
      <c r="NVZ72"/>
      <c r="NWA72"/>
      <c r="NWB72"/>
      <c r="NWC72"/>
      <c r="NWD72"/>
      <c r="NWE72"/>
      <c r="NWF72"/>
      <c r="NWG72"/>
      <c r="NWH72"/>
      <c r="NWI72"/>
      <c r="NWJ72"/>
      <c r="NWK72"/>
      <c r="NWL72"/>
      <c r="NWM72"/>
      <c r="NWN72"/>
      <c r="NWO72"/>
      <c r="NWP72"/>
      <c r="NWQ72"/>
      <c r="NWR72"/>
      <c r="NWS72"/>
      <c r="NWT72"/>
      <c r="NWU72"/>
      <c r="NWV72"/>
      <c r="NWW72"/>
      <c r="NWX72"/>
      <c r="NWY72"/>
      <c r="NWZ72"/>
      <c r="NXA72"/>
      <c r="NXB72"/>
      <c r="NXC72"/>
      <c r="NXD72"/>
      <c r="NXE72"/>
      <c r="NXF72"/>
      <c r="NXG72"/>
      <c r="NXH72"/>
      <c r="NXI72"/>
      <c r="NXJ72"/>
      <c r="NXK72"/>
      <c r="NXL72"/>
      <c r="NXM72"/>
      <c r="NXN72"/>
      <c r="NXO72"/>
      <c r="NXP72"/>
      <c r="NXQ72"/>
      <c r="NXR72"/>
      <c r="NXS72"/>
      <c r="NXT72"/>
      <c r="NXU72"/>
      <c r="NXV72"/>
      <c r="NXW72"/>
      <c r="NXX72"/>
      <c r="NXY72"/>
      <c r="NXZ72"/>
      <c r="NYA72"/>
      <c r="NYB72"/>
      <c r="NYC72"/>
      <c r="NYD72"/>
      <c r="NYE72"/>
      <c r="NYF72"/>
      <c r="NYG72"/>
      <c r="NYH72"/>
      <c r="NYI72"/>
      <c r="NYJ72"/>
      <c r="NYK72"/>
      <c r="NYL72"/>
      <c r="NYM72"/>
      <c r="NYN72"/>
      <c r="NYO72"/>
      <c r="NYP72"/>
      <c r="NYQ72"/>
      <c r="NYR72"/>
      <c r="NYS72"/>
      <c r="NYT72"/>
      <c r="NYU72"/>
      <c r="NYV72"/>
      <c r="NYW72"/>
      <c r="NYX72"/>
      <c r="NYY72"/>
      <c r="NYZ72"/>
      <c r="NZA72"/>
      <c r="NZB72"/>
      <c r="NZC72"/>
      <c r="NZD72"/>
      <c r="NZE72"/>
      <c r="NZF72"/>
      <c r="NZG72"/>
      <c r="NZH72"/>
      <c r="NZI72"/>
      <c r="NZJ72"/>
      <c r="NZK72"/>
      <c r="NZL72"/>
      <c r="NZM72"/>
      <c r="NZN72"/>
      <c r="NZO72"/>
      <c r="NZP72"/>
      <c r="NZQ72"/>
      <c r="NZR72"/>
      <c r="NZS72"/>
      <c r="NZT72"/>
      <c r="NZU72"/>
      <c r="NZV72"/>
      <c r="NZW72"/>
      <c r="NZX72"/>
      <c r="NZY72"/>
      <c r="NZZ72"/>
      <c r="OAA72"/>
      <c r="OAB72"/>
      <c r="OAC72"/>
      <c r="OAD72"/>
      <c r="OAE72"/>
      <c r="OAF72"/>
      <c r="OAG72"/>
      <c r="OAH72"/>
      <c r="OAI72"/>
      <c r="OAJ72"/>
      <c r="OAK72"/>
      <c r="OAL72"/>
      <c r="OAM72"/>
      <c r="OAN72"/>
      <c r="OAO72"/>
      <c r="OAP72"/>
      <c r="OAQ72"/>
      <c r="OAR72"/>
      <c r="OAS72"/>
      <c r="OAT72"/>
      <c r="OAU72"/>
      <c r="OAV72"/>
      <c r="OAW72"/>
      <c r="OAX72"/>
      <c r="OAY72"/>
      <c r="OAZ72"/>
      <c r="OBA72"/>
      <c r="OBB72"/>
      <c r="OBC72"/>
      <c r="OBD72"/>
      <c r="OBE72"/>
      <c r="OBF72"/>
      <c r="OBG72"/>
      <c r="OBH72"/>
      <c r="OBI72"/>
      <c r="OBJ72"/>
      <c r="OBK72"/>
      <c r="OBL72"/>
      <c r="OBM72"/>
      <c r="OBN72"/>
      <c r="OBO72"/>
      <c r="OBP72"/>
      <c r="OBQ72"/>
      <c r="OBR72"/>
      <c r="OBS72"/>
      <c r="OBT72"/>
      <c r="OBU72"/>
      <c r="OBV72"/>
      <c r="OBW72"/>
      <c r="OBX72"/>
      <c r="OBY72"/>
      <c r="OBZ72"/>
      <c r="OCA72"/>
      <c r="OCB72"/>
      <c r="OCC72"/>
      <c r="OCD72"/>
      <c r="OCE72"/>
      <c r="OCF72"/>
      <c r="OCG72"/>
      <c r="OCH72"/>
      <c r="OCI72"/>
      <c r="OCJ72"/>
      <c r="OCK72"/>
      <c r="OCL72"/>
      <c r="OCM72"/>
      <c r="OCN72"/>
      <c r="OCO72"/>
      <c r="OCP72"/>
      <c r="OCQ72"/>
      <c r="OCR72"/>
      <c r="OCS72"/>
      <c r="OCT72"/>
      <c r="OCU72"/>
      <c r="OCV72"/>
      <c r="OCW72"/>
      <c r="OCX72"/>
      <c r="OCY72"/>
      <c r="OCZ72"/>
      <c r="ODA72"/>
      <c r="ODB72"/>
      <c r="ODC72"/>
      <c r="ODD72"/>
      <c r="ODE72"/>
      <c r="ODF72"/>
      <c r="ODG72"/>
      <c r="ODH72"/>
      <c r="ODI72"/>
      <c r="ODJ72"/>
      <c r="ODK72"/>
      <c r="ODL72"/>
      <c r="ODM72"/>
      <c r="ODN72"/>
      <c r="ODO72"/>
      <c r="ODP72"/>
      <c r="ODQ72"/>
      <c r="ODR72"/>
      <c r="ODS72"/>
      <c r="ODT72"/>
      <c r="ODU72"/>
      <c r="ODV72"/>
      <c r="ODW72"/>
      <c r="ODX72"/>
      <c r="ODY72"/>
      <c r="ODZ72"/>
      <c r="OEA72"/>
      <c r="OEB72"/>
      <c r="OEC72"/>
      <c r="OED72"/>
      <c r="OEE72"/>
      <c r="OEF72"/>
      <c r="OEG72"/>
      <c r="OEH72"/>
      <c r="OEI72"/>
      <c r="OEJ72"/>
      <c r="OEK72"/>
      <c r="OEL72"/>
      <c r="OEM72"/>
      <c r="OEN72"/>
      <c r="OEO72"/>
      <c r="OEP72"/>
      <c r="OEQ72"/>
      <c r="OER72"/>
      <c r="OES72"/>
      <c r="OET72"/>
      <c r="OEU72"/>
      <c r="OEV72"/>
      <c r="OEW72"/>
      <c r="OEX72"/>
      <c r="OEY72"/>
      <c r="OEZ72"/>
      <c r="OFA72"/>
      <c r="OFB72"/>
      <c r="OFC72"/>
      <c r="OFD72"/>
      <c r="OFE72"/>
      <c r="OFF72"/>
      <c r="OFG72"/>
      <c r="OFH72"/>
      <c r="OFI72"/>
      <c r="OFJ72"/>
      <c r="OFK72"/>
      <c r="OFL72"/>
      <c r="OFM72"/>
      <c r="OFN72"/>
      <c r="OFO72"/>
      <c r="OFP72"/>
      <c r="OFQ72"/>
      <c r="OFR72"/>
      <c r="OFS72"/>
      <c r="OFT72"/>
      <c r="OFU72"/>
      <c r="OFV72"/>
      <c r="OFW72"/>
      <c r="OFX72"/>
      <c r="OFY72"/>
      <c r="OFZ72"/>
      <c r="OGA72"/>
      <c r="OGB72"/>
      <c r="OGC72"/>
      <c r="OGD72"/>
      <c r="OGE72"/>
      <c r="OGF72"/>
      <c r="OGG72"/>
      <c r="OGH72"/>
      <c r="OGI72"/>
      <c r="OGJ72"/>
      <c r="OGK72"/>
      <c r="OGL72"/>
      <c r="OGM72"/>
      <c r="OGN72"/>
      <c r="OGO72"/>
      <c r="OGP72"/>
      <c r="OGQ72"/>
      <c r="OGR72"/>
      <c r="OGS72"/>
      <c r="OGT72"/>
      <c r="OGU72"/>
      <c r="OGV72"/>
      <c r="OGW72"/>
      <c r="OGX72"/>
      <c r="OGY72"/>
      <c r="OGZ72"/>
      <c r="OHA72"/>
      <c r="OHB72"/>
      <c r="OHC72"/>
      <c r="OHD72"/>
      <c r="OHE72"/>
      <c r="OHF72"/>
      <c r="OHG72"/>
      <c r="OHH72"/>
      <c r="OHI72"/>
      <c r="OHJ72"/>
      <c r="OHK72"/>
      <c r="OHL72"/>
      <c r="OHM72"/>
      <c r="OHN72"/>
      <c r="OHO72"/>
      <c r="OHP72"/>
      <c r="OHQ72"/>
      <c r="OHR72"/>
      <c r="OHS72"/>
      <c r="OHT72"/>
      <c r="OHU72"/>
      <c r="OHV72"/>
      <c r="OHW72"/>
      <c r="OHX72"/>
      <c r="OHY72"/>
      <c r="OHZ72"/>
      <c r="OIA72"/>
      <c r="OIB72"/>
      <c r="OIC72"/>
      <c r="OID72"/>
      <c r="OIE72"/>
      <c r="OIF72"/>
      <c r="OIG72"/>
      <c r="OIH72"/>
      <c r="OII72"/>
      <c r="OIJ72"/>
      <c r="OIK72"/>
      <c r="OIL72"/>
      <c r="OIM72"/>
      <c r="OIN72"/>
      <c r="OIO72"/>
      <c r="OIP72"/>
      <c r="OIQ72"/>
      <c r="OIR72"/>
      <c r="OIS72"/>
      <c r="OIT72"/>
      <c r="OIU72"/>
      <c r="OIV72"/>
      <c r="OIW72"/>
      <c r="OIX72"/>
      <c r="OIY72"/>
      <c r="OIZ72"/>
      <c r="OJA72"/>
      <c r="OJB72"/>
      <c r="OJC72"/>
      <c r="OJD72"/>
      <c r="OJE72"/>
      <c r="OJF72"/>
      <c r="OJG72"/>
      <c r="OJH72"/>
      <c r="OJI72"/>
      <c r="OJJ72"/>
      <c r="OJK72"/>
      <c r="OJL72"/>
      <c r="OJM72"/>
      <c r="OJN72"/>
      <c r="OJO72"/>
      <c r="OJP72"/>
      <c r="OJQ72"/>
      <c r="OJR72"/>
      <c r="OJS72"/>
      <c r="OJT72"/>
      <c r="OJU72"/>
      <c r="OJV72"/>
      <c r="OJW72"/>
      <c r="OJX72"/>
      <c r="OJY72"/>
      <c r="OJZ72"/>
      <c r="OKA72"/>
      <c r="OKB72"/>
      <c r="OKC72"/>
      <c r="OKD72"/>
      <c r="OKE72"/>
      <c r="OKF72"/>
      <c r="OKG72"/>
      <c r="OKH72"/>
      <c r="OKI72"/>
      <c r="OKJ72"/>
      <c r="OKK72"/>
      <c r="OKL72"/>
      <c r="OKM72"/>
      <c r="OKN72"/>
      <c r="OKO72"/>
      <c r="OKP72"/>
      <c r="OKQ72"/>
      <c r="OKR72"/>
      <c r="OKS72"/>
      <c r="OKT72"/>
      <c r="OKU72"/>
      <c r="OKV72"/>
      <c r="OKW72"/>
      <c r="OKX72"/>
      <c r="OKY72"/>
      <c r="OKZ72"/>
      <c r="OLA72"/>
      <c r="OLB72"/>
      <c r="OLC72"/>
      <c r="OLD72"/>
      <c r="OLE72"/>
      <c r="OLF72"/>
      <c r="OLG72"/>
      <c r="OLH72"/>
      <c r="OLI72"/>
      <c r="OLJ72"/>
      <c r="OLK72"/>
      <c r="OLL72"/>
      <c r="OLM72"/>
      <c r="OLN72"/>
      <c r="OLO72"/>
      <c r="OLP72"/>
      <c r="OLQ72"/>
      <c r="OLR72"/>
      <c r="OLS72"/>
      <c r="OLT72"/>
      <c r="OLU72"/>
      <c r="OLV72"/>
      <c r="OLW72"/>
      <c r="OLX72"/>
      <c r="OLY72"/>
      <c r="OLZ72"/>
      <c r="OMA72"/>
      <c r="OMB72"/>
      <c r="OMC72"/>
      <c r="OMD72"/>
      <c r="OME72"/>
      <c r="OMF72"/>
      <c r="OMG72"/>
      <c r="OMH72"/>
      <c r="OMI72"/>
      <c r="OMJ72"/>
      <c r="OMK72"/>
      <c r="OML72"/>
      <c r="OMM72"/>
      <c r="OMN72"/>
      <c r="OMO72"/>
      <c r="OMP72"/>
      <c r="OMQ72"/>
      <c r="OMR72"/>
      <c r="OMS72"/>
      <c r="OMT72"/>
      <c r="OMU72"/>
      <c r="OMV72"/>
      <c r="OMW72"/>
      <c r="OMX72"/>
      <c r="OMY72"/>
      <c r="OMZ72"/>
      <c r="ONA72"/>
      <c r="ONB72"/>
      <c r="ONC72"/>
      <c r="OND72"/>
      <c r="ONE72"/>
      <c r="ONF72"/>
      <c r="ONG72"/>
      <c r="ONH72"/>
      <c r="ONI72"/>
      <c r="ONJ72"/>
      <c r="ONK72"/>
      <c r="ONL72"/>
      <c r="ONM72"/>
      <c r="ONN72"/>
      <c r="ONO72"/>
      <c r="ONP72"/>
      <c r="ONQ72"/>
      <c r="ONR72"/>
      <c r="ONS72"/>
      <c r="ONT72"/>
      <c r="ONU72"/>
      <c r="ONV72"/>
      <c r="ONW72"/>
      <c r="ONX72"/>
      <c r="ONY72"/>
      <c r="ONZ72"/>
      <c r="OOA72"/>
      <c r="OOB72"/>
      <c r="OOC72"/>
      <c r="OOD72"/>
      <c r="OOE72"/>
      <c r="OOF72"/>
      <c r="OOG72"/>
      <c r="OOH72"/>
      <c r="OOI72"/>
      <c r="OOJ72"/>
      <c r="OOK72"/>
      <c r="OOL72"/>
      <c r="OOM72"/>
      <c r="OON72"/>
      <c r="OOO72"/>
      <c r="OOP72"/>
      <c r="OOQ72"/>
      <c r="OOR72"/>
      <c r="OOS72"/>
      <c r="OOT72"/>
      <c r="OOU72"/>
      <c r="OOV72"/>
      <c r="OOW72"/>
      <c r="OOX72"/>
      <c r="OOY72"/>
      <c r="OOZ72"/>
      <c r="OPA72"/>
      <c r="OPB72"/>
      <c r="OPC72"/>
      <c r="OPD72"/>
      <c r="OPE72"/>
      <c r="OPF72"/>
      <c r="OPG72"/>
      <c r="OPH72"/>
      <c r="OPI72"/>
      <c r="OPJ72"/>
      <c r="OPK72"/>
      <c r="OPL72"/>
      <c r="OPM72"/>
      <c r="OPN72"/>
      <c r="OPO72"/>
      <c r="OPP72"/>
      <c r="OPQ72"/>
      <c r="OPR72"/>
      <c r="OPS72"/>
      <c r="OPT72"/>
      <c r="OPU72"/>
      <c r="OPV72"/>
      <c r="OPW72"/>
      <c r="OPX72"/>
      <c r="OPY72"/>
      <c r="OPZ72"/>
      <c r="OQA72"/>
      <c r="OQB72"/>
      <c r="OQC72"/>
      <c r="OQD72"/>
      <c r="OQE72"/>
      <c r="OQF72"/>
      <c r="OQG72"/>
      <c r="OQH72"/>
      <c r="OQI72"/>
      <c r="OQJ72"/>
      <c r="OQK72"/>
      <c r="OQL72"/>
      <c r="OQM72"/>
      <c r="OQN72"/>
      <c r="OQO72"/>
      <c r="OQP72"/>
      <c r="OQQ72"/>
      <c r="OQR72"/>
      <c r="OQS72"/>
      <c r="OQT72"/>
      <c r="OQU72"/>
      <c r="OQV72"/>
      <c r="OQW72"/>
      <c r="OQX72"/>
      <c r="OQY72"/>
      <c r="OQZ72"/>
      <c r="ORA72"/>
      <c r="ORB72"/>
      <c r="ORC72"/>
      <c r="ORD72"/>
      <c r="ORE72"/>
      <c r="ORF72"/>
      <c r="ORG72"/>
      <c r="ORH72"/>
      <c r="ORI72"/>
      <c r="ORJ72"/>
      <c r="ORK72"/>
      <c r="ORL72"/>
      <c r="ORM72"/>
      <c r="ORN72"/>
      <c r="ORO72"/>
      <c r="ORP72"/>
      <c r="ORQ72"/>
      <c r="ORR72"/>
      <c r="ORS72"/>
      <c r="ORT72"/>
      <c r="ORU72"/>
      <c r="ORV72"/>
      <c r="ORW72"/>
      <c r="ORX72"/>
      <c r="ORY72"/>
      <c r="ORZ72"/>
      <c r="OSA72"/>
      <c r="OSB72"/>
      <c r="OSC72"/>
      <c r="OSD72"/>
      <c r="OSE72"/>
      <c r="OSF72"/>
      <c r="OSG72"/>
      <c r="OSH72"/>
      <c r="OSI72"/>
      <c r="OSJ72"/>
      <c r="OSK72"/>
      <c r="OSL72"/>
      <c r="OSM72"/>
      <c r="OSN72"/>
      <c r="OSO72"/>
      <c r="OSP72"/>
      <c r="OSQ72"/>
      <c r="OSR72"/>
      <c r="OSS72"/>
      <c r="OST72"/>
      <c r="OSU72"/>
      <c r="OSV72"/>
      <c r="OSW72"/>
      <c r="OSX72"/>
      <c r="OSY72"/>
      <c r="OSZ72"/>
      <c r="OTA72"/>
      <c r="OTB72"/>
      <c r="OTC72"/>
      <c r="OTD72"/>
      <c r="OTE72"/>
      <c r="OTF72"/>
      <c r="OTG72"/>
      <c r="OTH72"/>
      <c r="OTI72"/>
      <c r="OTJ72"/>
      <c r="OTK72"/>
      <c r="OTL72"/>
      <c r="OTM72"/>
      <c r="OTN72"/>
      <c r="OTO72"/>
      <c r="OTP72"/>
      <c r="OTQ72"/>
      <c r="OTR72"/>
      <c r="OTS72"/>
      <c r="OTT72"/>
      <c r="OTU72"/>
      <c r="OTV72"/>
      <c r="OTW72"/>
      <c r="OTX72"/>
      <c r="OTY72"/>
      <c r="OTZ72"/>
      <c r="OUA72"/>
      <c r="OUB72"/>
      <c r="OUC72"/>
      <c r="OUD72"/>
      <c r="OUE72"/>
      <c r="OUF72"/>
      <c r="OUG72"/>
      <c r="OUH72"/>
      <c r="OUI72"/>
      <c r="OUJ72"/>
      <c r="OUK72"/>
      <c r="OUL72"/>
      <c r="OUM72"/>
      <c r="OUN72"/>
      <c r="OUO72"/>
      <c r="OUP72"/>
      <c r="OUQ72"/>
      <c r="OUR72"/>
      <c r="OUS72"/>
      <c r="OUT72"/>
      <c r="OUU72"/>
      <c r="OUV72"/>
      <c r="OUW72"/>
      <c r="OUX72"/>
      <c r="OUY72"/>
      <c r="OUZ72"/>
      <c r="OVA72"/>
      <c r="OVB72"/>
      <c r="OVC72"/>
      <c r="OVD72"/>
      <c r="OVE72"/>
      <c r="OVF72"/>
      <c r="OVG72"/>
      <c r="OVH72"/>
      <c r="OVI72"/>
      <c r="OVJ72"/>
      <c r="OVK72"/>
      <c r="OVL72"/>
      <c r="OVM72"/>
      <c r="OVN72"/>
      <c r="OVO72"/>
      <c r="OVP72"/>
      <c r="OVQ72"/>
      <c r="OVR72"/>
      <c r="OVS72"/>
      <c r="OVT72"/>
      <c r="OVU72"/>
      <c r="OVV72"/>
      <c r="OVW72"/>
      <c r="OVX72"/>
      <c r="OVY72"/>
      <c r="OVZ72"/>
      <c r="OWA72"/>
      <c r="OWB72"/>
      <c r="OWC72"/>
      <c r="OWD72"/>
      <c r="OWE72"/>
      <c r="OWF72"/>
      <c r="OWG72"/>
      <c r="OWH72"/>
      <c r="OWI72"/>
      <c r="OWJ72"/>
      <c r="OWK72"/>
      <c r="OWL72"/>
      <c r="OWM72"/>
      <c r="OWN72"/>
      <c r="OWO72"/>
      <c r="OWP72"/>
      <c r="OWQ72"/>
      <c r="OWR72"/>
      <c r="OWS72"/>
      <c r="OWT72"/>
      <c r="OWU72"/>
      <c r="OWV72"/>
      <c r="OWW72"/>
      <c r="OWX72"/>
      <c r="OWY72"/>
      <c r="OWZ72"/>
      <c r="OXA72"/>
      <c r="OXB72"/>
      <c r="OXC72"/>
      <c r="OXD72"/>
      <c r="OXE72"/>
      <c r="OXF72"/>
      <c r="OXG72"/>
      <c r="OXH72"/>
      <c r="OXI72"/>
      <c r="OXJ72"/>
      <c r="OXK72"/>
      <c r="OXL72"/>
      <c r="OXM72"/>
      <c r="OXN72"/>
      <c r="OXO72"/>
      <c r="OXP72"/>
      <c r="OXQ72"/>
      <c r="OXR72"/>
      <c r="OXS72"/>
      <c r="OXT72"/>
      <c r="OXU72"/>
      <c r="OXV72"/>
      <c r="OXW72"/>
      <c r="OXX72"/>
      <c r="OXY72"/>
      <c r="OXZ72"/>
      <c r="OYA72"/>
      <c r="OYB72"/>
      <c r="OYC72"/>
      <c r="OYD72"/>
      <c r="OYE72"/>
      <c r="OYF72"/>
      <c r="OYG72"/>
      <c r="OYH72"/>
      <c r="OYI72"/>
      <c r="OYJ72"/>
      <c r="OYK72"/>
      <c r="OYL72"/>
      <c r="OYM72"/>
      <c r="OYN72"/>
      <c r="OYO72"/>
      <c r="OYP72"/>
      <c r="OYQ72"/>
      <c r="OYR72"/>
      <c r="OYS72"/>
      <c r="OYT72"/>
      <c r="OYU72"/>
      <c r="OYV72"/>
      <c r="OYW72"/>
      <c r="OYX72"/>
      <c r="OYY72"/>
      <c r="OYZ72"/>
      <c r="OZA72"/>
      <c r="OZB72"/>
      <c r="OZC72"/>
      <c r="OZD72"/>
      <c r="OZE72"/>
      <c r="OZF72"/>
      <c r="OZG72"/>
      <c r="OZH72"/>
      <c r="OZI72"/>
      <c r="OZJ72"/>
      <c r="OZK72"/>
      <c r="OZL72"/>
      <c r="OZM72"/>
      <c r="OZN72"/>
      <c r="OZO72"/>
      <c r="OZP72"/>
      <c r="OZQ72"/>
      <c r="OZR72"/>
      <c r="OZS72"/>
      <c r="OZT72"/>
      <c r="OZU72"/>
      <c r="OZV72"/>
      <c r="OZW72"/>
      <c r="OZX72"/>
      <c r="OZY72"/>
      <c r="OZZ72"/>
      <c r="PAA72"/>
      <c r="PAB72"/>
      <c r="PAC72"/>
      <c r="PAD72"/>
      <c r="PAE72"/>
      <c r="PAF72"/>
      <c r="PAG72"/>
      <c r="PAH72"/>
      <c r="PAI72"/>
      <c r="PAJ72"/>
      <c r="PAK72"/>
      <c r="PAL72"/>
      <c r="PAM72"/>
      <c r="PAN72"/>
      <c r="PAO72"/>
      <c r="PAP72"/>
      <c r="PAQ72"/>
      <c r="PAR72"/>
      <c r="PAS72"/>
      <c r="PAT72"/>
      <c r="PAU72"/>
      <c r="PAV72"/>
      <c r="PAW72"/>
      <c r="PAX72"/>
      <c r="PAY72"/>
      <c r="PAZ72"/>
      <c r="PBA72"/>
      <c r="PBB72"/>
      <c r="PBC72"/>
      <c r="PBD72"/>
      <c r="PBE72"/>
      <c r="PBF72"/>
      <c r="PBG72"/>
      <c r="PBH72"/>
      <c r="PBI72"/>
      <c r="PBJ72"/>
      <c r="PBK72"/>
      <c r="PBL72"/>
      <c r="PBM72"/>
      <c r="PBN72"/>
      <c r="PBO72"/>
      <c r="PBP72"/>
      <c r="PBQ72"/>
      <c r="PBR72"/>
      <c r="PBS72"/>
      <c r="PBT72"/>
      <c r="PBU72"/>
      <c r="PBV72"/>
      <c r="PBW72"/>
      <c r="PBX72"/>
      <c r="PBY72"/>
      <c r="PBZ72"/>
      <c r="PCA72"/>
      <c r="PCB72"/>
      <c r="PCC72"/>
      <c r="PCD72"/>
      <c r="PCE72"/>
      <c r="PCF72"/>
      <c r="PCG72"/>
      <c r="PCH72"/>
      <c r="PCI72"/>
      <c r="PCJ72"/>
      <c r="PCK72"/>
      <c r="PCL72"/>
      <c r="PCM72"/>
      <c r="PCN72"/>
      <c r="PCO72"/>
      <c r="PCP72"/>
      <c r="PCQ72"/>
      <c r="PCR72"/>
      <c r="PCS72"/>
      <c r="PCT72"/>
      <c r="PCU72"/>
      <c r="PCV72"/>
      <c r="PCW72"/>
      <c r="PCX72"/>
      <c r="PCY72"/>
      <c r="PCZ72"/>
      <c r="PDA72"/>
      <c r="PDB72"/>
      <c r="PDC72"/>
      <c r="PDD72"/>
      <c r="PDE72"/>
      <c r="PDF72"/>
      <c r="PDG72"/>
      <c r="PDH72"/>
      <c r="PDI72"/>
      <c r="PDJ72"/>
      <c r="PDK72"/>
      <c r="PDL72"/>
      <c r="PDM72"/>
      <c r="PDN72"/>
      <c r="PDO72"/>
      <c r="PDP72"/>
      <c r="PDQ72"/>
      <c r="PDR72"/>
      <c r="PDS72"/>
      <c r="PDT72"/>
      <c r="PDU72"/>
      <c r="PDV72"/>
      <c r="PDW72"/>
      <c r="PDX72"/>
      <c r="PDY72"/>
      <c r="PDZ72"/>
      <c r="PEA72"/>
      <c r="PEB72"/>
      <c r="PEC72"/>
      <c r="PED72"/>
      <c r="PEE72"/>
      <c r="PEF72"/>
      <c r="PEG72"/>
      <c r="PEH72"/>
      <c r="PEI72"/>
      <c r="PEJ72"/>
      <c r="PEK72"/>
      <c r="PEL72"/>
      <c r="PEM72"/>
      <c r="PEN72"/>
      <c r="PEO72"/>
      <c r="PEP72"/>
      <c r="PEQ72"/>
      <c r="PER72"/>
      <c r="PES72"/>
      <c r="PET72"/>
      <c r="PEU72"/>
      <c r="PEV72"/>
      <c r="PEW72"/>
      <c r="PEX72"/>
      <c r="PEY72"/>
      <c r="PEZ72"/>
      <c r="PFA72"/>
      <c r="PFB72"/>
      <c r="PFC72"/>
      <c r="PFD72"/>
      <c r="PFE72"/>
      <c r="PFF72"/>
      <c r="PFG72"/>
      <c r="PFH72"/>
      <c r="PFI72"/>
      <c r="PFJ72"/>
      <c r="PFK72"/>
      <c r="PFL72"/>
      <c r="PFM72"/>
      <c r="PFN72"/>
      <c r="PFO72"/>
      <c r="PFP72"/>
      <c r="PFQ72"/>
      <c r="PFR72"/>
      <c r="PFS72"/>
      <c r="PFT72"/>
      <c r="PFU72"/>
      <c r="PFV72"/>
      <c r="PFW72"/>
      <c r="PFX72"/>
      <c r="PFY72"/>
      <c r="PFZ72"/>
      <c r="PGA72"/>
      <c r="PGB72"/>
      <c r="PGC72"/>
      <c r="PGD72"/>
      <c r="PGE72"/>
      <c r="PGF72"/>
      <c r="PGG72"/>
      <c r="PGH72"/>
      <c r="PGI72"/>
      <c r="PGJ72"/>
      <c r="PGK72"/>
      <c r="PGL72"/>
      <c r="PGM72"/>
      <c r="PGN72"/>
      <c r="PGO72"/>
      <c r="PGP72"/>
      <c r="PGQ72"/>
      <c r="PGR72"/>
      <c r="PGS72"/>
      <c r="PGT72"/>
      <c r="PGU72"/>
      <c r="PGV72"/>
      <c r="PGW72"/>
      <c r="PGX72"/>
      <c r="PGY72"/>
      <c r="PGZ72"/>
      <c r="PHA72"/>
      <c r="PHB72"/>
      <c r="PHC72"/>
      <c r="PHD72"/>
      <c r="PHE72"/>
      <c r="PHF72"/>
      <c r="PHG72"/>
      <c r="PHH72"/>
      <c r="PHI72"/>
      <c r="PHJ72"/>
      <c r="PHK72"/>
      <c r="PHL72"/>
      <c r="PHM72"/>
      <c r="PHN72"/>
      <c r="PHO72"/>
      <c r="PHP72"/>
      <c r="PHQ72"/>
      <c r="PHR72"/>
      <c r="PHS72"/>
      <c r="PHT72"/>
      <c r="PHU72"/>
      <c r="PHV72"/>
      <c r="PHW72"/>
      <c r="PHX72"/>
      <c r="PHY72"/>
      <c r="PHZ72"/>
      <c r="PIA72"/>
      <c r="PIB72"/>
      <c r="PIC72"/>
      <c r="PID72"/>
      <c r="PIE72"/>
      <c r="PIF72"/>
      <c r="PIG72"/>
      <c r="PIH72"/>
      <c r="PII72"/>
      <c r="PIJ72"/>
      <c r="PIK72"/>
      <c r="PIL72"/>
      <c r="PIM72"/>
      <c r="PIN72"/>
      <c r="PIO72"/>
      <c r="PIP72"/>
      <c r="PIQ72"/>
      <c r="PIR72"/>
      <c r="PIS72"/>
      <c r="PIT72"/>
      <c r="PIU72"/>
      <c r="PIV72"/>
      <c r="PIW72"/>
      <c r="PIX72"/>
      <c r="PIY72"/>
      <c r="PIZ72"/>
      <c r="PJA72"/>
      <c r="PJB72"/>
      <c r="PJC72"/>
      <c r="PJD72"/>
      <c r="PJE72"/>
      <c r="PJF72"/>
      <c r="PJG72"/>
      <c r="PJH72"/>
      <c r="PJI72"/>
      <c r="PJJ72"/>
      <c r="PJK72"/>
      <c r="PJL72"/>
      <c r="PJM72"/>
      <c r="PJN72"/>
      <c r="PJO72"/>
      <c r="PJP72"/>
      <c r="PJQ72"/>
      <c r="PJR72"/>
      <c r="PJS72"/>
      <c r="PJT72"/>
      <c r="PJU72"/>
      <c r="PJV72"/>
      <c r="PJW72"/>
      <c r="PJX72"/>
      <c r="PJY72"/>
      <c r="PJZ72"/>
      <c r="PKA72"/>
      <c r="PKB72"/>
      <c r="PKC72"/>
      <c r="PKD72"/>
      <c r="PKE72"/>
      <c r="PKF72"/>
      <c r="PKG72"/>
      <c r="PKH72"/>
      <c r="PKI72"/>
      <c r="PKJ72"/>
      <c r="PKK72"/>
      <c r="PKL72"/>
      <c r="PKM72"/>
      <c r="PKN72"/>
      <c r="PKO72"/>
      <c r="PKP72"/>
      <c r="PKQ72"/>
      <c r="PKR72"/>
      <c r="PKS72"/>
      <c r="PKT72"/>
      <c r="PKU72"/>
      <c r="PKV72"/>
      <c r="PKW72"/>
      <c r="PKX72"/>
      <c r="PKY72"/>
      <c r="PKZ72"/>
      <c r="PLA72"/>
      <c r="PLB72"/>
      <c r="PLC72"/>
      <c r="PLD72"/>
      <c r="PLE72"/>
      <c r="PLF72"/>
      <c r="PLG72"/>
      <c r="PLH72"/>
      <c r="PLI72"/>
      <c r="PLJ72"/>
      <c r="PLK72"/>
      <c r="PLL72"/>
      <c r="PLM72"/>
      <c r="PLN72"/>
      <c r="PLO72"/>
      <c r="PLP72"/>
      <c r="PLQ72"/>
      <c r="PLR72"/>
      <c r="PLS72"/>
      <c r="PLT72"/>
      <c r="PLU72"/>
      <c r="PLV72"/>
      <c r="PLW72"/>
      <c r="PLX72"/>
      <c r="PLY72"/>
      <c r="PLZ72"/>
      <c r="PMA72"/>
      <c r="PMB72"/>
      <c r="PMC72"/>
      <c r="PMD72"/>
      <c r="PME72"/>
      <c r="PMF72"/>
      <c r="PMG72"/>
      <c r="PMH72"/>
      <c r="PMI72"/>
      <c r="PMJ72"/>
      <c r="PMK72"/>
      <c r="PML72"/>
      <c r="PMM72"/>
      <c r="PMN72"/>
      <c r="PMO72"/>
      <c r="PMP72"/>
      <c r="PMQ72"/>
      <c r="PMR72"/>
      <c r="PMS72"/>
      <c r="PMT72"/>
      <c r="PMU72"/>
      <c r="PMV72"/>
      <c r="PMW72"/>
      <c r="PMX72"/>
      <c r="PMY72"/>
      <c r="PMZ72"/>
      <c r="PNA72"/>
      <c r="PNB72"/>
      <c r="PNC72"/>
      <c r="PND72"/>
      <c r="PNE72"/>
      <c r="PNF72"/>
      <c r="PNG72"/>
      <c r="PNH72"/>
      <c r="PNI72"/>
      <c r="PNJ72"/>
      <c r="PNK72"/>
      <c r="PNL72"/>
      <c r="PNM72"/>
      <c r="PNN72"/>
      <c r="PNO72"/>
      <c r="PNP72"/>
      <c r="PNQ72"/>
      <c r="PNR72"/>
      <c r="PNS72"/>
      <c r="PNT72"/>
      <c r="PNU72"/>
      <c r="PNV72"/>
      <c r="PNW72"/>
      <c r="PNX72"/>
      <c r="PNY72"/>
      <c r="PNZ72"/>
      <c r="POA72"/>
      <c r="POB72"/>
      <c r="POC72"/>
      <c r="POD72"/>
      <c r="POE72"/>
      <c r="POF72"/>
      <c r="POG72"/>
      <c r="POH72"/>
      <c r="POI72"/>
      <c r="POJ72"/>
      <c r="POK72"/>
      <c r="POL72"/>
      <c r="POM72"/>
      <c r="PON72"/>
      <c r="POO72"/>
      <c r="POP72"/>
      <c r="POQ72"/>
      <c r="POR72"/>
      <c r="POS72"/>
      <c r="POT72"/>
      <c r="POU72"/>
      <c r="POV72"/>
      <c r="POW72"/>
      <c r="POX72"/>
      <c r="POY72"/>
      <c r="POZ72"/>
      <c r="PPA72"/>
      <c r="PPB72"/>
      <c r="PPC72"/>
      <c r="PPD72"/>
      <c r="PPE72"/>
      <c r="PPF72"/>
      <c r="PPG72"/>
      <c r="PPH72"/>
      <c r="PPI72"/>
      <c r="PPJ72"/>
      <c r="PPK72"/>
      <c r="PPL72"/>
      <c r="PPM72"/>
      <c r="PPN72"/>
      <c r="PPO72"/>
      <c r="PPP72"/>
      <c r="PPQ72"/>
      <c r="PPR72"/>
      <c r="PPS72"/>
      <c r="PPT72"/>
      <c r="PPU72"/>
      <c r="PPV72"/>
      <c r="PPW72"/>
      <c r="PPX72"/>
      <c r="PPY72"/>
      <c r="PPZ72"/>
      <c r="PQA72"/>
      <c r="PQB72"/>
      <c r="PQC72"/>
      <c r="PQD72"/>
      <c r="PQE72"/>
      <c r="PQF72"/>
      <c r="PQG72"/>
      <c r="PQH72"/>
      <c r="PQI72"/>
      <c r="PQJ72"/>
      <c r="PQK72"/>
      <c r="PQL72"/>
      <c r="PQM72"/>
      <c r="PQN72"/>
      <c r="PQO72"/>
      <c r="PQP72"/>
      <c r="PQQ72"/>
      <c r="PQR72"/>
      <c r="PQS72"/>
      <c r="PQT72"/>
      <c r="PQU72"/>
      <c r="PQV72"/>
      <c r="PQW72"/>
      <c r="PQX72"/>
      <c r="PQY72"/>
      <c r="PQZ72"/>
      <c r="PRA72"/>
      <c r="PRB72"/>
      <c r="PRC72"/>
      <c r="PRD72"/>
      <c r="PRE72"/>
      <c r="PRF72"/>
      <c r="PRG72"/>
      <c r="PRH72"/>
      <c r="PRI72"/>
      <c r="PRJ72"/>
      <c r="PRK72"/>
      <c r="PRL72"/>
      <c r="PRM72"/>
      <c r="PRN72"/>
      <c r="PRO72"/>
      <c r="PRP72"/>
      <c r="PRQ72"/>
      <c r="PRR72"/>
      <c r="PRS72"/>
      <c r="PRT72"/>
      <c r="PRU72"/>
      <c r="PRV72"/>
      <c r="PRW72"/>
      <c r="PRX72"/>
      <c r="PRY72"/>
      <c r="PRZ72"/>
      <c r="PSA72"/>
      <c r="PSB72"/>
      <c r="PSC72"/>
      <c r="PSD72"/>
      <c r="PSE72"/>
      <c r="PSF72"/>
      <c r="PSG72"/>
      <c r="PSH72"/>
      <c r="PSI72"/>
      <c r="PSJ72"/>
      <c r="PSK72"/>
      <c r="PSL72"/>
      <c r="PSM72"/>
      <c r="PSN72"/>
      <c r="PSO72"/>
      <c r="PSP72"/>
      <c r="PSQ72"/>
      <c r="PSR72"/>
      <c r="PSS72"/>
      <c r="PST72"/>
      <c r="PSU72"/>
      <c r="PSV72"/>
      <c r="PSW72"/>
      <c r="PSX72"/>
      <c r="PSY72"/>
      <c r="PSZ72"/>
      <c r="PTA72"/>
      <c r="PTB72"/>
      <c r="PTC72"/>
      <c r="PTD72"/>
      <c r="PTE72"/>
      <c r="PTF72"/>
      <c r="PTG72"/>
      <c r="PTH72"/>
      <c r="PTI72"/>
      <c r="PTJ72"/>
      <c r="PTK72"/>
      <c r="PTL72"/>
      <c r="PTM72"/>
      <c r="PTN72"/>
      <c r="PTO72"/>
      <c r="PTP72"/>
      <c r="PTQ72"/>
      <c r="PTR72"/>
      <c r="PTS72"/>
      <c r="PTT72"/>
      <c r="PTU72"/>
      <c r="PTV72"/>
      <c r="PTW72"/>
      <c r="PTX72"/>
      <c r="PTY72"/>
      <c r="PTZ72"/>
      <c r="PUA72"/>
      <c r="PUB72"/>
      <c r="PUC72"/>
      <c r="PUD72"/>
      <c r="PUE72"/>
      <c r="PUF72"/>
      <c r="PUG72"/>
      <c r="PUH72"/>
      <c r="PUI72"/>
      <c r="PUJ72"/>
      <c r="PUK72"/>
      <c r="PUL72"/>
      <c r="PUM72"/>
      <c r="PUN72"/>
      <c r="PUO72"/>
      <c r="PUP72"/>
      <c r="PUQ72"/>
      <c r="PUR72"/>
      <c r="PUS72"/>
      <c r="PUT72"/>
      <c r="PUU72"/>
      <c r="PUV72"/>
      <c r="PUW72"/>
      <c r="PUX72"/>
      <c r="PUY72"/>
      <c r="PUZ72"/>
      <c r="PVA72"/>
      <c r="PVB72"/>
      <c r="PVC72"/>
      <c r="PVD72"/>
      <c r="PVE72"/>
      <c r="PVF72"/>
      <c r="PVG72"/>
      <c r="PVH72"/>
      <c r="PVI72"/>
      <c r="PVJ72"/>
      <c r="PVK72"/>
      <c r="PVL72"/>
      <c r="PVM72"/>
      <c r="PVN72"/>
      <c r="PVO72"/>
      <c r="PVP72"/>
      <c r="PVQ72"/>
      <c r="PVR72"/>
      <c r="PVS72"/>
      <c r="PVT72"/>
      <c r="PVU72"/>
      <c r="PVV72"/>
      <c r="PVW72"/>
      <c r="PVX72"/>
      <c r="PVY72"/>
      <c r="PVZ72"/>
      <c r="PWA72"/>
      <c r="PWB72"/>
      <c r="PWC72"/>
      <c r="PWD72"/>
      <c r="PWE72"/>
      <c r="PWF72"/>
      <c r="PWG72"/>
      <c r="PWH72"/>
      <c r="PWI72"/>
      <c r="PWJ72"/>
      <c r="PWK72"/>
      <c r="PWL72"/>
      <c r="PWM72"/>
      <c r="PWN72"/>
      <c r="PWO72"/>
      <c r="PWP72"/>
      <c r="PWQ72"/>
      <c r="PWR72"/>
      <c r="PWS72"/>
      <c r="PWT72"/>
      <c r="PWU72"/>
      <c r="PWV72"/>
      <c r="PWW72"/>
      <c r="PWX72"/>
      <c r="PWY72"/>
      <c r="PWZ72"/>
      <c r="PXA72"/>
      <c r="PXB72"/>
      <c r="PXC72"/>
      <c r="PXD72"/>
      <c r="PXE72"/>
      <c r="PXF72"/>
      <c r="PXG72"/>
      <c r="PXH72"/>
      <c r="PXI72"/>
      <c r="PXJ72"/>
      <c r="PXK72"/>
      <c r="PXL72"/>
      <c r="PXM72"/>
      <c r="PXN72"/>
      <c r="PXO72"/>
      <c r="PXP72"/>
      <c r="PXQ72"/>
      <c r="PXR72"/>
      <c r="PXS72"/>
      <c r="PXT72"/>
      <c r="PXU72"/>
      <c r="PXV72"/>
      <c r="PXW72"/>
      <c r="PXX72"/>
      <c r="PXY72"/>
      <c r="PXZ72"/>
      <c r="PYA72"/>
      <c r="PYB72"/>
      <c r="PYC72"/>
      <c r="PYD72"/>
      <c r="PYE72"/>
      <c r="PYF72"/>
      <c r="PYG72"/>
      <c r="PYH72"/>
      <c r="PYI72"/>
      <c r="PYJ72"/>
      <c r="PYK72"/>
      <c r="PYL72"/>
      <c r="PYM72"/>
      <c r="PYN72"/>
      <c r="PYO72"/>
      <c r="PYP72"/>
      <c r="PYQ72"/>
      <c r="PYR72"/>
      <c r="PYS72"/>
      <c r="PYT72"/>
      <c r="PYU72"/>
      <c r="PYV72"/>
      <c r="PYW72"/>
      <c r="PYX72"/>
      <c r="PYY72"/>
      <c r="PYZ72"/>
      <c r="PZA72"/>
      <c r="PZB72"/>
      <c r="PZC72"/>
      <c r="PZD72"/>
      <c r="PZE72"/>
      <c r="PZF72"/>
      <c r="PZG72"/>
      <c r="PZH72"/>
      <c r="PZI72"/>
      <c r="PZJ72"/>
      <c r="PZK72"/>
      <c r="PZL72"/>
      <c r="PZM72"/>
      <c r="PZN72"/>
      <c r="PZO72"/>
      <c r="PZP72"/>
      <c r="PZQ72"/>
      <c r="PZR72"/>
      <c r="PZS72"/>
      <c r="PZT72"/>
      <c r="PZU72"/>
      <c r="PZV72"/>
      <c r="PZW72"/>
      <c r="PZX72"/>
      <c r="PZY72"/>
      <c r="PZZ72"/>
      <c r="QAA72"/>
      <c r="QAB72"/>
      <c r="QAC72"/>
      <c r="QAD72"/>
      <c r="QAE72"/>
      <c r="QAF72"/>
      <c r="QAG72"/>
      <c r="QAH72"/>
      <c r="QAI72"/>
      <c r="QAJ72"/>
      <c r="QAK72"/>
      <c r="QAL72"/>
      <c r="QAM72"/>
      <c r="QAN72"/>
      <c r="QAO72"/>
      <c r="QAP72"/>
      <c r="QAQ72"/>
      <c r="QAR72"/>
      <c r="QAS72"/>
      <c r="QAT72"/>
      <c r="QAU72"/>
      <c r="QAV72"/>
      <c r="QAW72"/>
      <c r="QAX72"/>
      <c r="QAY72"/>
      <c r="QAZ72"/>
      <c r="QBA72"/>
      <c r="QBB72"/>
      <c r="QBC72"/>
      <c r="QBD72"/>
      <c r="QBE72"/>
      <c r="QBF72"/>
      <c r="QBG72"/>
      <c r="QBH72"/>
      <c r="QBI72"/>
      <c r="QBJ72"/>
      <c r="QBK72"/>
      <c r="QBL72"/>
      <c r="QBM72"/>
      <c r="QBN72"/>
      <c r="QBO72"/>
      <c r="QBP72"/>
      <c r="QBQ72"/>
      <c r="QBR72"/>
      <c r="QBS72"/>
      <c r="QBT72"/>
      <c r="QBU72"/>
      <c r="QBV72"/>
      <c r="QBW72"/>
      <c r="QBX72"/>
      <c r="QBY72"/>
      <c r="QBZ72"/>
      <c r="QCA72"/>
      <c r="QCB72"/>
      <c r="QCC72"/>
      <c r="QCD72"/>
      <c r="QCE72"/>
      <c r="QCF72"/>
      <c r="QCG72"/>
      <c r="QCH72"/>
      <c r="QCI72"/>
      <c r="QCJ72"/>
      <c r="QCK72"/>
      <c r="QCL72"/>
      <c r="QCM72"/>
      <c r="QCN72"/>
      <c r="QCO72"/>
      <c r="QCP72"/>
      <c r="QCQ72"/>
      <c r="QCR72"/>
      <c r="QCS72"/>
      <c r="QCT72"/>
      <c r="QCU72"/>
      <c r="QCV72"/>
      <c r="QCW72"/>
      <c r="QCX72"/>
      <c r="QCY72"/>
      <c r="QCZ72"/>
      <c r="QDA72"/>
      <c r="QDB72"/>
      <c r="QDC72"/>
      <c r="QDD72"/>
      <c r="QDE72"/>
      <c r="QDF72"/>
      <c r="QDG72"/>
      <c r="QDH72"/>
      <c r="QDI72"/>
      <c r="QDJ72"/>
      <c r="QDK72"/>
      <c r="QDL72"/>
      <c r="QDM72"/>
      <c r="QDN72"/>
      <c r="QDO72"/>
      <c r="QDP72"/>
      <c r="QDQ72"/>
      <c r="QDR72"/>
      <c r="QDS72"/>
      <c r="QDT72"/>
      <c r="QDU72"/>
      <c r="QDV72"/>
      <c r="QDW72"/>
      <c r="QDX72"/>
      <c r="QDY72"/>
      <c r="QDZ72"/>
      <c r="QEA72"/>
      <c r="QEB72"/>
      <c r="QEC72"/>
      <c r="QED72"/>
      <c r="QEE72"/>
      <c r="QEF72"/>
      <c r="QEG72"/>
      <c r="QEH72"/>
      <c r="QEI72"/>
      <c r="QEJ72"/>
      <c r="QEK72"/>
      <c r="QEL72"/>
      <c r="QEM72"/>
      <c r="QEN72"/>
      <c r="QEO72"/>
      <c r="QEP72"/>
      <c r="QEQ72"/>
      <c r="QER72"/>
      <c r="QES72"/>
      <c r="QET72"/>
      <c r="QEU72"/>
      <c r="QEV72"/>
      <c r="QEW72"/>
      <c r="QEX72"/>
      <c r="QEY72"/>
      <c r="QEZ72"/>
      <c r="QFA72"/>
      <c r="QFB72"/>
      <c r="QFC72"/>
      <c r="QFD72"/>
      <c r="QFE72"/>
      <c r="QFF72"/>
      <c r="QFG72"/>
      <c r="QFH72"/>
      <c r="QFI72"/>
      <c r="QFJ72"/>
      <c r="QFK72"/>
      <c r="QFL72"/>
      <c r="QFM72"/>
      <c r="QFN72"/>
      <c r="QFO72"/>
      <c r="QFP72"/>
      <c r="QFQ72"/>
      <c r="QFR72"/>
      <c r="QFS72"/>
      <c r="QFT72"/>
      <c r="QFU72"/>
      <c r="QFV72"/>
      <c r="QFW72"/>
      <c r="QFX72"/>
      <c r="QFY72"/>
      <c r="QFZ72"/>
      <c r="QGA72"/>
      <c r="QGB72"/>
      <c r="QGC72"/>
      <c r="QGD72"/>
      <c r="QGE72"/>
      <c r="QGF72"/>
      <c r="QGG72"/>
      <c r="QGH72"/>
      <c r="QGI72"/>
      <c r="QGJ72"/>
      <c r="QGK72"/>
      <c r="QGL72"/>
      <c r="QGM72"/>
      <c r="QGN72"/>
      <c r="QGO72"/>
      <c r="QGP72"/>
      <c r="QGQ72"/>
      <c r="QGR72"/>
      <c r="QGS72"/>
      <c r="QGT72"/>
      <c r="QGU72"/>
      <c r="QGV72"/>
      <c r="QGW72"/>
      <c r="QGX72"/>
      <c r="QGY72"/>
      <c r="QGZ72"/>
      <c r="QHA72"/>
      <c r="QHB72"/>
      <c r="QHC72"/>
      <c r="QHD72"/>
      <c r="QHE72"/>
      <c r="QHF72"/>
      <c r="QHG72"/>
      <c r="QHH72"/>
      <c r="QHI72"/>
      <c r="QHJ72"/>
      <c r="QHK72"/>
      <c r="QHL72"/>
      <c r="QHM72"/>
      <c r="QHN72"/>
      <c r="QHO72"/>
      <c r="QHP72"/>
      <c r="QHQ72"/>
      <c r="QHR72"/>
      <c r="QHS72"/>
      <c r="QHT72"/>
      <c r="QHU72"/>
      <c r="QHV72"/>
      <c r="QHW72"/>
      <c r="QHX72"/>
      <c r="QHY72"/>
      <c r="QHZ72"/>
      <c r="QIA72"/>
      <c r="QIB72"/>
      <c r="QIC72"/>
      <c r="QID72"/>
      <c r="QIE72"/>
      <c r="QIF72"/>
      <c r="QIG72"/>
      <c r="QIH72"/>
      <c r="QII72"/>
      <c r="QIJ72"/>
      <c r="QIK72"/>
      <c r="QIL72"/>
      <c r="QIM72"/>
      <c r="QIN72"/>
      <c r="QIO72"/>
      <c r="QIP72"/>
      <c r="QIQ72"/>
      <c r="QIR72"/>
      <c r="QIS72"/>
      <c r="QIT72"/>
      <c r="QIU72"/>
      <c r="QIV72"/>
      <c r="QIW72"/>
      <c r="QIX72"/>
      <c r="QIY72"/>
      <c r="QIZ72"/>
      <c r="QJA72"/>
      <c r="QJB72"/>
      <c r="QJC72"/>
      <c r="QJD72"/>
      <c r="QJE72"/>
      <c r="QJF72"/>
      <c r="QJG72"/>
      <c r="QJH72"/>
      <c r="QJI72"/>
      <c r="QJJ72"/>
      <c r="QJK72"/>
      <c r="QJL72"/>
      <c r="QJM72"/>
      <c r="QJN72"/>
      <c r="QJO72"/>
      <c r="QJP72"/>
      <c r="QJQ72"/>
      <c r="QJR72"/>
      <c r="QJS72"/>
      <c r="QJT72"/>
      <c r="QJU72"/>
      <c r="QJV72"/>
      <c r="QJW72"/>
      <c r="QJX72"/>
      <c r="QJY72"/>
      <c r="QJZ72"/>
      <c r="QKA72"/>
      <c r="QKB72"/>
      <c r="QKC72"/>
      <c r="QKD72"/>
      <c r="QKE72"/>
      <c r="QKF72"/>
      <c r="QKG72"/>
      <c r="QKH72"/>
      <c r="QKI72"/>
      <c r="QKJ72"/>
      <c r="QKK72"/>
      <c r="QKL72"/>
      <c r="QKM72"/>
      <c r="QKN72"/>
      <c r="QKO72"/>
      <c r="QKP72"/>
      <c r="QKQ72"/>
      <c r="QKR72"/>
      <c r="QKS72"/>
      <c r="QKT72"/>
      <c r="QKU72"/>
      <c r="QKV72"/>
      <c r="QKW72"/>
      <c r="QKX72"/>
      <c r="QKY72"/>
      <c r="QKZ72"/>
      <c r="QLA72"/>
      <c r="QLB72"/>
      <c r="QLC72"/>
      <c r="QLD72"/>
      <c r="QLE72"/>
      <c r="QLF72"/>
      <c r="QLG72"/>
      <c r="QLH72"/>
      <c r="QLI72"/>
      <c r="QLJ72"/>
      <c r="QLK72"/>
      <c r="QLL72"/>
      <c r="QLM72"/>
      <c r="QLN72"/>
      <c r="QLO72"/>
      <c r="QLP72"/>
      <c r="QLQ72"/>
      <c r="QLR72"/>
      <c r="QLS72"/>
      <c r="QLT72"/>
      <c r="QLU72"/>
      <c r="QLV72"/>
      <c r="QLW72"/>
      <c r="QLX72"/>
      <c r="QLY72"/>
      <c r="QLZ72"/>
      <c r="QMA72"/>
      <c r="QMB72"/>
      <c r="QMC72"/>
      <c r="QMD72"/>
      <c r="QME72"/>
      <c r="QMF72"/>
      <c r="QMG72"/>
      <c r="QMH72"/>
      <c r="QMI72"/>
      <c r="QMJ72"/>
      <c r="QMK72"/>
      <c r="QML72"/>
      <c r="QMM72"/>
      <c r="QMN72"/>
      <c r="QMO72"/>
      <c r="QMP72"/>
      <c r="QMQ72"/>
      <c r="QMR72"/>
      <c r="QMS72"/>
      <c r="QMT72"/>
      <c r="QMU72"/>
      <c r="QMV72"/>
      <c r="QMW72"/>
      <c r="QMX72"/>
      <c r="QMY72"/>
      <c r="QMZ72"/>
      <c r="QNA72"/>
      <c r="QNB72"/>
      <c r="QNC72"/>
      <c r="QND72"/>
      <c r="QNE72"/>
      <c r="QNF72"/>
      <c r="QNG72"/>
      <c r="QNH72"/>
      <c r="QNI72"/>
      <c r="QNJ72"/>
      <c r="QNK72"/>
      <c r="QNL72"/>
      <c r="QNM72"/>
      <c r="QNN72"/>
      <c r="QNO72"/>
      <c r="QNP72"/>
      <c r="QNQ72"/>
      <c r="QNR72"/>
      <c r="QNS72"/>
      <c r="QNT72"/>
      <c r="QNU72"/>
      <c r="QNV72"/>
      <c r="QNW72"/>
      <c r="QNX72"/>
      <c r="QNY72"/>
      <c r="QNZ72"/>
      <c r="QOA72"/>
      <c r="QOB72"/>
      <c r="QOC72"/>
      <c r="QOD72"/>
      <c r="QOE72"/>
      <c r="QOF72"/>
      <c r="QOG72"/>
      <c r="QOH72"/>
      <c r="QOI72"/>
      <c r="QOJ72"/>
      <c r="QOK72"/>
      <c r="QOL72"/>
      <c r="QOM72"/>
      <c r="QON72"/>
      <c r="QOO72"/>
      <c r="QOP72"/>
      <c r="QOQ72"/>
      <c r="QOR72"/>
      <c r="QOS72"/>
      <c r="QOT72"/>
      <c r="QOU72"/>
      <c r="QOV72"/>
      <c r="QOW72"/>
      <c r="QOX72"/>
      <c r="QOY72"/>
      <c r="QOZ72"/>
      <c r="QPA72"/>
      <c r="QPB72"/>
      <c r="QPC72"/>
      <c r="QPD72"/>
      <c r="QPE72"/>
      <c r="QPF72"/>
      <c r="QPG72"/>
      <c r="QPH72"/>
      <c r="QPI72"/>
      <c r="QPJ72"/>
      <c r="QPK72"/>
      <c r="QPL72"/>
      <c r="QPM72"/>
      <c r="QPN72"/>
      <c r="QPO72"/>
      <c r="QPP72"/>
      <c r="QPQ72"/>
      <c r="QPR72"/>
      <c r="QPS72"/>
      <c r="QPT72"/>
      <c r="QPU72"/>
      <c r="QPV72"/>
      <c r="QPW72"/>
      <c r="QPX72"/>
      <c r="QPY72"/>
      <c r="QPZ72"/>
      <c r="QQA72"/>
      <c r="QQB72"/>
      <c r="QQC72"/>
      <c r="QQD72"/>
      <c r="QQE72"/>
      <c r="QQF72"/>
      <c r="QQG72"/>
      <c r="QQH72"/>
      <c r="QQI72"/>
      <c r="QQJ72"/>
      <c r="QQK72"/>
      <c r="QQL72"/>
      <c r="QQM72"/>
      <c r="QQN72"/>
      <c r="QQO72"/>
      <c r="QQP72"/>
      <c r="QQQ72"/>
      <c r="QQR72"/>
      <c r="QQS72"/>
      <c r="QQT72"/>
      <c r="QQU72"/>
      <c r="QQV72"/>
      <c r="QQW72"/>
      <c r="QQX72"/>
      <c r="QQY72"/>
      <c r="QQZ72"/>
      <c r="QRA72"/>
      <c r="QRB72"/>
      <c r="QRC72"/>
      <c r="QRD72"/>
      <c r="QRE72"/>
      <c r="QRF72"/>
      <c r="QRG72"/>
      <c r="QRH72"/>
      <c r="QRI72"/>
      <c r="QRJ72"/>
      <c r="QRK72"/>
      <c r="QRL72"/>
      <c r="QRM72"/>
      <c r="QRN72"/>
      <c r="QRO72"/>
      <c r="QRP72"/>
      <c r="QRQ72"/>
      <c r="QRR72"/>
      <c r="QRS72"/>
      <c r="QRT72"/>
      <c r="QRU72"/>
      <c r="QRV72"/>
      <c r="QRW72"/>
      <c r="QRX72"/>
      <c r="QRY72"/>
      <c r="QRZ72"/>
      <c r="QSA72"/>
      <c r="QSB72"/>
      <c r="QSC72"/>
      <c r="QSD72"/>
      <c r="QSE72"/>
      <c r="QSF72"/>
      <c r="QSG72"/>
      <c r="QSH72"/>
      <c r="QSI72"/>
      <c r="QSJ72"/>
      <c r="QSK72"/>
      <c r="QSL72"/>
      <c r="QSM72"/>
      <c r="QSN72"/>
      <c r="QSO72"/>
      <c r="QSP72"/>
      <c r="QSQ72"/>
      <c r="QSR72"/>
      <c r="QSS72"/>
      <c r="QST72"/>
      <c r="QSU72"/>
      <c r="QSV72"/>
      <c r="QSW72"/>
      <c r="QSX72"/>
      <c r="QSY72"/>
      <c r="QSZ72"/>
      <c r="QTA72"/>
      <c r="QTB72"/>
      <c r="QTC72"/>
      <c r="QTD72"/>
      <c r="QTE72"/>
      <c r="QTF72"/>
      <c r="QTG72"/>
      <c r="QTH72"/>
      <c r="QTI72"/>
      <c r="QTJ72"/>
      <c r="QTK72"/>
      <c r="QTL72"/>
      <c r="QTM72"/>
      <c r="QTN72"/>
      <c r="QTO72"/>
      <c r="QTP72"/>
      <c r="QTQ72"/>
      <c r="QTR72"/>
      <c r="QTS72"/>
      <c r="QTT72"/>
      <c r="QTU72"/>
      <c r="QTV72"/>
      <c r="QTW72"/>
      <c r="QTX72"/>
      <c r="QTY72"/>
      <c r="QTZ72"/>
      <c r="QUA72"/>
      <c r="QUB72"/>
      <c r="QUC72"/>
      <c r="QUD72"/>
      <c r="QUE72"/>
      <c r="QUF72"/>
      <c r="QUG72"/>
      <c r="QUH72"/>
      <c r="QUI72"/>
      <c r="QUJ72"/>
      <c r="QUK72"/>
      <c r="QUL72"/>
      <c r="QUM72"/>
      <c r="QUN72"/>
      <c r="QUO72"/>
      <c r="QUP72"/>
      <c r="QUQ72"/>
      <c r="QUR72"/>
      <c r="QUS72"/>
      <c r="QUT72"/>
      <c r="QUU72"/>
      <c r="QUV72"/>
      <c r="QUW72"/>
      <c r="QUX72"/>
      <c r="QUY72"/>
      <c r="QUZ72"/>
      <c r="QVA72"/>
      <c r="QVB72"/>
      <c r="QVC72"/>
      <c r="QVD72"/>
      <c r="QVE72"/>
      <c r="QVF72"/>
      <c r="QVG72"/>
      <c r="QVH72"/>
      <c r="QVI72"/>
      <c r="QVJ72"/>
      <c r="QVK72"/>
      <c r="QVL72"/>
      <c r="QVM72"/>
      <c r="QVN72"/>
      <c r="QVO72"/>
      <c r="QVP72"/>
      <c r="QVQ72"/>
      <c r="QVR72"/>
      <c r="QVS72"/>
      <c r="QVT72"/>
      <c r="QVU72"/>
      <c r="QVV72"/>
      <c r="QVW72"/>
      <c r="QVX72"/>
      <c r="QVY72"/>
      <c r="QVZ72"/>
      <c r="QWA72"/>
      <c r="QWB72"/>
      <c r="QWC72"/>
      <c r="QWD72"/>
      <c r="QWE72"/>
      <c r="QWF72"/>
      <c r="QWG72"/>
      <c r="QWH72"/>
      <c r="QWI72"/>
      <c r="QWJ72"/>
      <c r="QWK72"/>
      <c r="QWL72"/>
      <c r="QWM72"/>
      <c r="QWN72"/>
      <c r="QWO72"/>
      <c r="QWP72"/>
      <c r="QWQ72"/>
      <c r="QWR72"/>
      <c r="QWS72"/>
      <c r="QWT72"/>
      <c r="QWU72"/>
      <c r="QWV72"/>
      <c r="QWW72"/>
      <c r="QWX72"/>
      <c r="QWY72"/>
      <c r="QWZ72"/>
      <c r="QXA72"/>
      <c r="QXB72"/>
      <c r="QXC72"/>
      <c r="QXD72"/>
      <c r="QXE72"/>
      <c r="QXF72"/>
      <c r="QXG72"/>
      <c r="QXH72"/>
      <c r="QXI72"/>
      <c r="QXJ72"/>
      <c r="QXK72"/>
      <c r="QXL72"/>
      <c r="QXM72"/>
      <c r="QXN72"/>
      <c r="QXO72"/>
      <c r="QXP72"/>
      <c r="QXQ72"/>
      <c r="QXR72"/>
      <c r="QXS72"/>
      <c r="QXT72"/>
      <c r="QXU72"/>
      <c r="QXV72"/>
      <c r="QXW72"/>
      <c r="QXX72"/>
      <c r="QXY72"/>
      <c r="QXZ72"/>
      <c r="QYA72"/>
      <c r="QYB72"/>
      <c r="QYC72"/>
      <c r="QYD72"/>
      <c r="QYE72"/>
      <c r="QYF72"/>
      <c r="QYG72"/>
      <c r="QYH72"/>
      <c r="QYI72"/>
      <c r="QYJ72"/>
      <c r="QYK72"/>
      <c r="QYL72"/>
      <c r="QYM72"/>
      <c r="QYN72"/>
      <c r="QYO72"/>
      <c r="QYP72"/>
      <c r="QYQ72"/>
      <c r="QYR72"/>
      <c r="QYS72"/>
      <c r="QYT72"/>
      <c r="QYU72"/>
      <c r="QYV72"/>
      <c r="QYW72"/>
      <c r="QYX72"/>
      <c r="QYY72"/>
      <c r="QYZ72"/>
      <c r="QZA72"/>
      <c r="QZB72"/>
      <c r="QZC72"/>
      <c r="QZD72"/>
      <c r="QZE72"/>
      <c r="QZF72"/>
      <c r="QZG72"/>
      <c r="QZH72"/>
      <c r="QZI72"/>
      <c r="QZJ72"/>
      <c r="QZK72"/>
      <c r="QZL72"/>
      <c r="QZM72"/>
      <c r="QZN72"/>
      <c r="QZO72"/>
      <c r="QZP72"/>
      <c r="QZQ72"/>
      <c r="QZR72"/>
      <c r="QZS72"/>
      <c r="QZT72"/>
      <c r="QZU72"/>
      <c r="QZV72"/>
      <c r="QZW72"/>
      <c r="QZX72"/>
      <c r="QZY72"/>
      <c r="QZZ72"/>
      <c r="RAA72"/>
      <c r="RAB72"/>
      <c r="RAC72"/>
      <c r="RAD72"/>
      <c r="RAE72"/>
      <c r="RAF72"/>
      <c r="RAG72"/>
      <c r="RAH72"/>
      <c r="RAI72"/>
      <c r="RAJ72"/>
      <c r="RAK72"/>
      <c r="RAL72"/>
      <c r="RAM72"/>
      <c r="RAN72"/>
      <c r="RAO72"/>
      <c r="RAP72"/>
      <c r="RAQ72"/>
      <c r="RAR72"/>
      <c r="RAS72"/>
      <c r="RAT72"/>
      <c r="RAU72"/>
      <c r="RAV72"/>
      <c r="RAW72"/>
      <c r="RAX72"/>
      <c r="RAY72"/>
      <c r="RAZ72"/>
      <c r="RBA72"/>
      <c r="RBB72"/>
      <c r="RBC72"/>
      <c r="RBD72"/>
      <c r="RBE72"/>
      <c r="RBF72"/>
      <c r="RBG72"/>
      <c r="RBH72"/>
      <c r="RBI72"/>
      <c r="RBJ72"/>
      <c r="RBK72"/>
      <c r="RBL72"/>
      <c r="RBM72"/>
      <c r="RBN72"/>
      <c r="RBO72"/>
      <c r="RBP72"/>
      <c r="RBQ72"/>
      <c r="RBR72"/>
      <c r="RBS72"/>
      <c r="RBT72"/>
      <c r="RBU72"/>
      <c r="RBV72"/>
      <c r="RBW72"/>
      <c r="RBX72"/>
      <c r="RBY72"/>
      <c r="RBZ72"/>
      <c r="RCA72"/>
      <c r="RCB72"/>
      <c r="RCC72"/>
      <c r="RCD72"/>
      <c r="RCE72"/>
      <c r="RCF72"/>
      <c r="RCG72"/>
      <c r="RCH72"/>
      <c r="RCI72"/>
      <c r="RCJ72"/>
      <c r="RCK72"/>
      <c r="RCL72"/>
      <c r="RCM72"/>
      <c r="RCN72"/>
      <c r="RCO72"/>
      <c r="RCP72"/>
      <c r="RCQ72"/>
      <c r="RCR72"/>
      <c r="RCS72"/>
      <c r="RCT72"/>
      <c r="RCU72"/>
      <c r="RCV72"/>
      <c r="RCW72"/>
      <c r="RCX72"/>
      <c r="RCY72"/>
      <c r="RCZ72"/>
      <c r="RDA72"/>
      <c r="RDB72"/>
      <c r="RDC72"/>
      <c r="RDD72"/>
      <c r="RDE72"/>
      <c r="RDF72"/>
      <c r="RDG72"/>
      <c r="RDH72"/>
      <c r="RDI72"/>
      <c r="RDJ72"/>
      <c r="RDK72"/>
      <c r="RDL72"/>
      <c r="RDM72"/>
      <c r="RDN72"/>
      <c r="RDO72"/>
      <c r="RDP72"/>
      <c r="RDQ72"/>
      <c r="RDR72"/>
      <c r="RDS72"/>
      <c r="RDT72"/>
      <c r="RDU72"/>
      <c r="RDV72"/>
      <c r="RDW72"/>
      <c r="RDX72"/>
      <c r="RDY72"/>
      <c r="RDZ72"/>
      <c r="REA72"/>
      <c r="REB72"/>
      <c r="REC72"/>
      <c r="RED72"/>
      <c r="REE72"/>
      <c r="REF72"/>
      <c r="REG72"/>
      <c r="REH72"/>
      <c r="REI72"/>
      <c r="REJ72"/>
      <c r="REK72"/>
      <c r="REL72"/>
      <c r="REM72"/>
      <c r="REN72"/>
      <c r="REO72"/>
      <c r="REP72"/>
      <c r="REQ72"/>
      <c r="RER72"/>
      <c r="RES72"/>
      <c r="RET72"/>
      <c r="REU72"/>
      <c r="REV72"/>
      <c r="REW72"/>
      <c r="REX72"/>
      <c r="REY72"/>
      <c r="REZ72"/>
      <c r="RFA72"/>
      <c r="RFB72"/>
      <c r="RFC72"/>
      <c r="RFD72"/>
      <c r="RFE72"/>
      <c r="RFF72"/>
      <c r="RFG72"/>
      <c r="RFH72"/>
      <c r="RFI72"/>
      <c r="RFJ72"/>
      <c r="RFK72"/>
      <c r="RFL72"/>
      <c r="RFM72"/>
      <c r="RFN72"/>
      <c r="RFO72"/>
      <c r="RFP72"/>
      <c r="RFQ72"/>
      <c r="RFR72"/>
      <c r="RFS72"/>
      <c r="RFT72"/>
      <c r="RFU72"/>
      <c r="RFV72"/>
      <c r="RFW72"/>
      <c r="RFX72"/>
      <c r="RFY72"/>
      <c r="RFZ72"/>
      <c r="RGA72"/>
      <c r="RGB72"/>
      <c r="RGC72"/>
      <c r="RGD72"/>
      <c r="RGE72"/>
      <c r="RGF72"/>
      <c r="RGG72"/>
      <c r="RGH72"/>
      <c r="RGI72"/>
      <c r="RGJ72"/>
      <c r="RGK72"/>
      <c r="RGL72"/>
      <c r="RGM72"/>
      <c r="RGN72"/>
      <c r="RGO72"/>
      <c r="RGP72"/>
      <c r="RGQ72"/>
      <c r="RGR72"/>
      <c r="RGS72"/>
      <c r="RGT72"/>
      <c r="RGU72"/>
      <c r="RGV72"/>
      <c r="RGW72"/>
      <c r="RGX72"/>
      <c r="RGY72"/>
      <c r="RGZ72"/>
      <c r="RHA72"/>
      <c r="RHB72"/>
      <c r="RHC72"/>
      <c r="RHD72"/>
      <c r="RHE72"/>
      <c r="RHF72"/>
      <c r="RHG72"/>
      <c r="RHH72"/>
      <c r="RHI72"/>
      <c r="RHJ72"/>
      <c r="RHK72"/>
      <c r="RHL72"/>
      <c r="RHM72"/>
      <c r="RHN72"/>
      <c r="RHO72"/>
      <c r="RHP72"/>
      <c r="RHQ72"/>
      <c r="RHR72"/>
      <c r="RHS72"/>
      <c r="RHT72"/>
      <c r="RHU72"/>
      <c r="RHV72"/>
      <c r="RHW72"/>
      <c r="RHX72"/>
      <c r="RHY72"/>
      <c r="RHZ72"/>
      <c r="RIA72"/>
      <c r="RIB72"/>
      <c r="RIC72"/>
      <c r="RID72"/>
      <c r="RIE72"/>
      <c r="RIF72"/>
      <c r="RIG72"/>
      <c r="RIH72"/>
      <c r="RII72"/>
      <c r="RIJ72"/>
      <c r="RIK72"/>
      <c r="RIL72"/>
      <c r="RIM72"/>
      <c r="RIN72"/>
      <c r="RIO72"/>
      <c r="RIP72"/>
      <c r="RIQ72"/>
      <c r="RIR72"/>
      <c r="RIS72"/>
      <c r="RIT72"/>
      <c r="RIU72"/>
      <c r="RIV72"/>
      <c r="RIW72"/>
      <c r="RIX72"/>
      <c r="RIY72"/>
      <c r="RIZ72"/>
      <c r="RJA72"/>
      <c r="RJB72"/>
      <c r="RJC72"/>
      <c r="RJD72"/>
      <c r="RJE72"/>
      <c r="RJF72"/>
      <c r="RJG72"/>
      <c r="RJH72"/>
      <c r="RJI72"/>
      <c r="RJJ72"/>
      <c r="RJK72"/>
      <c r="RJL72"/>
      <c r="RJM72"/>
      <c r="RJN72"/>
      <c r="RJO72"/>
      <c r="RJP72"/>
      <c r="RJQ72"/>
      <c r="RJR72"/>
      <c r="RJS72"/>
      <c r="RJT72"/>
      <c r="RJU72"/>
      <c r="RJV72"/>
      <c r="RJW72"/>
      <c r="RJX72"/>
      <c r="RJY72"/>
      <c r="RJZ72"/>
      <c r="RKA72"/>
      <c r="RKB72"/>
      <c r="RKC72"/>
      <c r="RKD72"/>
      <c r="RKE72"/>
      <c r="RKF72"/>
      <c r="RKG72"/>
      <c r="RKH72"/>
      <c r="RKI72"/>
      <c r="RKJ72"/>
      <c r="RKK72"/>
      <c r="RKL72"/>
      <c r="RKM72"/>
      <c r="RKN72"/>
      <c r="RKO72"/>
      <c r="RKP72"/>
      <c r="RKQ72"/>
      <c r="RKR72"/>
      <c r="RKS72"/>
      <c r="RKT72"/>
      <c r="RKU72"/>
      <c r="RKV72"/>
      <c r="RKW72"/>
      <c r="RKX72"/>
      <c r="RKY72"/>
      <c r="RKZ72"/>
      <c r="RLA72"/>
      <c r="RLB72"/>
      <c r="RLC72"/>
      <c r="RLD72"/>
      <c r="RLE72"/>
      <c r="RLF72"/>
      <c r="RLG72"/>
      <c r="RLH72"/>
      <c r="RLI72"/>
      <c r="RLJ72"/>
      <c r="RLK72"/>
      <c r="RLL72"/>
      <c r="RLM72"/>
      <c r="RLN72"/>
      <c r="RLO72"/>
      <c r="RLP72"/>
      <c r="RLQ72"/>
      <c r="RLR72"/>
      <c r="RLS72"/>
      <c r="RLT72"/>
      <c r="RLU72"/>
      <c r="RLV72"/>
      <c r="RLW72"/>
      <c r="RLX72"/>
      <c r="RLY72"/>
      <c r="RLZ72"/>
      <c r="RMA72"/>
      <c r="RMB72"/>
      <c r="RMC72"/>
      <c r="RMD72"/>
      <c r="RME72"/>
      <c r="RMF72"/>
      <c r="RMG72"/>
      <c r="RMH72"/>
      <c r="RMI72"/>
      <c r="RMJ72"/>
      <c r="RMK72"/>
      <c r="RML72"/>
      <c r="RMM72"/>
      <c r="RMN72"/>
      <c r="RMO72"/>
      <c r="RMP72"/>
      <c r="RMQ72"/>
      <c r="RMR72"/>
      <c r="RMS72"/>
      <c r="RMT72"/>
      <c r="RMU72"/>
      <c r="RMV72"/>
      <c r="RMW72"/>
      <c r="RMX72"/>
      <c r="RMY72"/>
      <c r="RMZ72"/>
      <c r="RNA72"/>
      <c r="RNB72"/>
      <c r="RNC72"/>
      <c r="RND72"/>
      <c r="RNE72"/>
      <c r="RNF72"/>
      <c r="RNG72"/>
      <c r="RNH72"/>
      <c r="RNI72"/>
      <c r="RNJ72"/>
      <c r="RNK72"/>
      <c r="RNL72"/>
      <c r="RNM72"/>
      <c r="RNN72"/>
      <c r="RNO72"/>
      <c r="RNP72"/>
      <c r="RNQ72"/>
      <c r="RNR72"/>
      <c r="RNS72"/>
      <c r="RNT72"/>
      <c r="RNU72"/>
      <c r="RNV72"/>
      <c r="RNW72"/>
      <c r="RNX72"/>
      <c r="RNY72"/>
      <c r="RNZ72"/>
      <c r="ROA72"/>
      <c r="ROB72"/>
      <c r="ROC72"/>
      <c r="ROD72"/>
      <c r="ROE72"/>
      <c r="ROF72"/>
      <c r="ROG72"/>
      <c r="ROH72"/>
      <c r="ROI72"/>
      <c r="ROJ72"/>
      <c r="ROK72"/>
      <c r="ROL72"/>
      <c r="ROM72"/>
      <c r="RON72"/>
      <c r="ROO72"/>
      <c r="ROP72"/>
      <c r="ROQ72"/>
      <c r="ROR72"/>
      <c r="ROS72"/>
      <c r="ROT72"/>
      <c r="ROU72"/>
      <c r="ROV72"/>
      <c r="ROW72"/>
      <c r="ROX72"/>
      <c r="ROY72"/>
      <c r="ROZ72"/>
      <c r="RPA72"/>
      <c r="RPB72"/>
      <c r="RPC72"/>
      <c r="RPD72"/>
      <c r="RPE72"/>
      <c r="RPF72"/>
      <c r="RPG72"/>
      <c r="RPH72"/>
      <c r="RPI72"/>
      <c r="RPJ72"/>
      <c r="RPK72"/>
      <c r="RPL72"/>
      <c r="RPM72"/>
      <c r="RPN72"/>
      <c r="RPO72"/>
      <c r="RPP72"/>
      <c r="RPQ72"/>
      <c r="RPR72"/>
      <c r="RPS72"/>
      <c r="RPT72"/>
      <c r="RPU72"/>
      <c r="RPV72"/>
      <c r="RPW72"/>
      <c r="RPX72"/>
      <c r="RPY72"/>
      <c r="RPZ72"/>
      <c r="RQA72"/>
      <c r="RQB72"/>
      <c r="RQC72"/>
      <c r="RQD72"/>
      <c r="RQE72"/>
      <c r="RQF72"/>
      <c r="RQG72"/>
      <c r="RQH72"/>
      <c r="RQI72"/>
      <c r="RQJ72"/>
      <c r="RQK72"/>
      <c r="RQL72"/>
      <c r="RQM72"/>
      <c r="RQN72"/>
      <c r="RQO72"/>
      <c r="RQP72"/>
      <c r="RQQ72"/>
      <c r="RQR72"/>
      <c r="RQS72"/>
      <c r="RQT72"/>
      <c r="RQU72"/>
      <c r="RQV72"/>
      <c r="RQW72"/>
      <c r="RQX72"/>
      <c r="RQY72"/>
      <c r="RQZ72"/>
      <c r="RRA72"/>
      <c r="RRB72"/>
      <c r="RRC72"/>
      <c r="RRD72"/>
      <c r="RRE72"/>
      <c r="RRF72"/>
      <c r="RRG72"/>
      <c r="RRH72"/>
      <c r="RRI72"/>
      <c r="RRJ72"/>
      <c r="RRK72"/>
      <c r="RRL72"/>
      <c r="RRM72"/>
      <c r="RRN72"/>
      <c r="RRO72"/>
      <c r="RRP72"/>
      <c r="RRQ72"/>
      <c r="RRR72"/>
      <c r="RRS72"/>
      <c r="RRT72"/>
      <c r="RRU72"/>
      <c r="RRV72"/>
      <c r="RRW72"/>
      <c r="RRX72"/>
      <c r="RRY72"/>
      <c r="RRZ72"/>
      <c r="RSA72"/>
      <c r="RSB72"/>
      <c r="RSC72"/>
      <c r="RSD72"/>
      <c r="RSE72"/>
      <c r="RSF72"/>
      <c r="RSG72"/>
      <c r="RSH72"/>
      <c r="RSI72"/>
      <c r="RSJ72"/>
      <c r="RSK72"/>
      <c r="RSL72"/>
      <c r="RSM72"/>
      <c r="RSN72"/>
      <c r="RSO72"/>
      <c r="RSP72"/>
      <c r="RSQ72"/>
      <c r="RSR72"/>
      <c r="RSS72"/>
      <c r="RST72"/>
      <c r="RSU72"/>
      <c r="RSV72"/>
      <c r="RSW72"/>
      <c r="RSX72"/>
      <c r="RSY72"/>
      <c r="RSZ72"/>
      <c r="RTA72"/>
      <c r="RTB72"/>
      <c r="RTC72"/>
      <c r="RTD72"/>
      <c r="RTE72"/>
      <c r="RTF72"/>
      <c r="RTG72"/>
      <c r="RTH72"/>
      <c r="RTI72"/>
      <c r="RTJ72"/>
      <c r="RTK72"/>
      <c r="RTL72"/>
      <c r="RTM72"/>
      <c r="RTN72"/>
      <c r="RTO72"/>
      <c r="RTP72"/>
      <c r="RTQ72"/>
      <c r="RTR72"/>
      <c r="RTS72"/>
      <c r="RTT72"/>
      <c r="RTU72"/>
      <c r="RTV72"/>
      <c r="RTW72"/>
      <c r="RTX72"/>
      <c r="RTY72"/>
      <c r="RTZ72"/>
      <c r="RUA72"/>
      <c r="RUB72"/>
      <c r="RUC72"/>
      <c r="RUD72"/>
      <c r="RUE72"/>
      <c r="RUF72"/>
      <c r="RUG72"/>
      <c r="RUH72"/>
      <c r="RUI72"/>
      <c r="RUJ72"/>
      <c r="RUK72"/>
      <c r="RUL72"/>
      <c r="RUM72"/>
      <c r="RUN72"/>
      <c r="RUO72"/>
      <c r="RUP72"/>
      <c r="RUQ72"/>
      <c r="RUR72"/>
      <c r="RUS72"/>
      <c r="RUT72"/>
      <c r="RUU72"/>
      <c r="RUV72"/>
      <c r="RUW72"/>
      <c r="RUX72"/>
      <c r="RUY72"/>
      <c r="RUZ72"/>
      <c r="RVA72"/>
      <c r="RVB72"/>
      <c r="RVC72"/>
      <c r="RVD72"/>
      <c r="RVE72"/>
      <c r="RVF72"/>
      <c r="RVG72"/>
      <c r="RVH72"/>
      <c r="RVI72"/>
      <c r="RVJ72"/>
      <c r="RVK72"/>
      <c r="RVL72"/>
      <c r="RVM72"/>
      <c r="RVN72"/>
      <c r="RVO72"/>
      <c r="RVP72"/>
      <c r="RVQ72"/>
      <c r="RVR72"/>
      <c r="RVS72"/>
      <c r="RVT72"/>
      <c r="RVU72"/>
      <c r="RVV72"/>
      <c r="RVW72"/>
      <c r="RVX72"/>
      <c r="RVY72"/>
      <c r="RVZ72"/>
      <c r="RWA72"/>
      <c r="RWB72"/>
      <c r="RWC72"/>
      <c r="RWD72"/>
      <c r="RWE72"/>
      <c r="RWF72"/>
      <c r="RWG72"/>
      <c r="RWH72"/>
      <c r="RWI72"/>
      <c r="RWJ72"/>
      <c r="RWK72"/>
      <c r="RWL72"/>
      <c r="RWM72"/>
      <c r="RWN72"/>
      <c r="RWO72"/>
      <c r="RWP72"/>
      <c r="RWQ72"/>
      <c r="RWR72"/>
      <c r="RWS72"/>
      <c r="RWT72"/>
      <c r="RWU72"/>
      <c r="RWV72"/>
      <c r="RWW72"/>
      <c r="RWX72"/>
      <c r="RWY72"/>
      <c r="RWZ72"/>
      <c r="RXA72"/>
      <c r="RXB72"/>
      <c r="RXC72"/>
      <c r="RXD72"/>
      <c r="RXE72"/>
      <c r="RXF72"/>
      <c r="RXG72"/>
      <c r="RXH72"/>
      <c r="RXI72"/>
      <c r="RXJ72"/>
      <c r="RXK72"/>
      <c r="RXL72"/>
      <c r="RXM72"/>
      <c r="RXN72"/>
      <c r="RXO72"/>
      <c r="RXP72"/>
      <c r="RXQ72"/>
      <c r="RXR72"/>
      <c r="RXS72"/>
      <c r="RXT72"/>
      <c r="RXU72"/>
      <c r="RXV72"/>
      <c r="RXW72"/>
      <c r="RXX72"/>
      <c r="RXY72"/>
      <c r="RXZ72"/>
      <c r="RYA72"/>
      <c r="RYB72"/>
      <c r="RYC72"/>
      <c r="RYD72"/>
      <c r="RYE72"/>
      <c r="RYF72"/>
      <c r="RYG72"/>
      <c r="RYH72"/>
      <c r="RYI72"/>
      <c r="RYJ72"/>
      <c r="RYK72"/>
      <c r="RYL72"/>
      <c r="RYM72"/>
      <c r="RYN72"/>
      <c r="RYO72"/>
      <c r="RYP72"/>
      <c r="RYQ72"/>
      <c r="RYR72"/>
      <c r="RYS72"/>
      <c r="RYT72"/>
      <c r="RYU72"/>
      <c r="RYV72"/>
      <c r="RYW72"/>
      <c r="RYX72"/>
      <c r="RYY72"/>
      <c r="RYZ72"/>
      <c r="RZA72"/>
      <c r="RZB72"/>
      <c r="RZC72"/>
      <c r="RZD72"/>
      <c r="RZE72"/>
      <c r="RZF72"/>
      <c r="RZG72"/>
      <c r="RZH72"/>
      <c r="RZI72"/>
      <c r="RZJ72"/>
      <c r="RZK72"/>
      <c r="RZL72"/>
      <c r="RZM72"/>
      <c r="RZN72"/>
      <c r="RZO72"/>
      <c r="RZP72"/>
      <c r="RZQ72"/>
      <c r="RZR72"/>
      <c r="RZS72"/>
      <c r="RZT72"/>
      <c r="RZU72"/>
      <c r="RZV72"/>
      <c r="RZW72"/>
      <c r="RZX72"/>
      <c r="RZY72"/>
      <c r="RZZ72"/>
      <c r="SAA72"/>
      <c r="SAB72"/>
      <c r="SAC72"/>
      <c r="SAD72"/>
      <c r="SAE72"/>
      <c r="SAF72"/>
      <c r="SAG72"/>
      <c r="SAH72"/>
      <c r="SAI72"/>
      <c r="SAJ72"/>
      <c r="SAK72"/>
      <c r="SAL72"/>
      <c r="SAM72"/>
      <c r="SAN72"/>
      <c r="SAO72"/>
      <c r="SAP72"/>
      <c r="SAQ72"/>
      <c r="SAR72"/>
      <c r="SAS72"/>
      <c r="SAT72"/>
      <c r="SAU72"/>
      <c r="SAV72"/>
      <c r="SAW72"/>
      <c r="SAX72"/>
      <c r="SAY72"/>
      <c r="SAZ72"/>
      <c r="SBA72"/>
      <c r="SBB72"/>
      <c r="SBC72"/>
      <c r="SBD72"/>
      <c r="SBE72"/>
      <c r="SBF72"/>
      <c r="SBG72"/>
      <c r="SBH72"/>
      <c r="SBI72"/>
      <c r="SBJ72"/>
      <c r="SBK72"/>
      <c r="SBL72"/>
      <c r="SBM72"/>
      <c r="SBN72"/>
      <c r="SBO72"/>
      <c r="SBP72"/>
      <c r="SBQ72"/>
      <c r="SBR72"/>
      <c r="SBS72"/>
      <c r="SBT72"/>
      <c r="SBU72"/>
      <c r="SBV72"/>
      <c r="SBW72"/>
      <c r="SBX72"/>
      <c r="SBY72"/>
      <c r="SBZ72"/>
      <c r="SCA72"/>
      <c r="SCB72"/>
      <c r="SCC72"/>
      <c r="SCD72"/>
      <c r="SCE72"/>
      <c r="SCF72"/>
      <c r="SCG72"/>
      <c r="SCH72"/>
      <c r="SCI72"/>
      <c r="SCJ72"/>
      <c r="SCK72"/>
      <c r="SCL72"/>
      <c r="SCM72"/>
      <c r="SCN72"/>
      <c r="SCO72"/>
      <c r="SCP72"/>
      <c r="SCQ72"/>
      <c r="SCR72"/>
      <c r="SCS72"/>
      <c r="SCT72"/>
      <c r="SCU72"/>
      <c r="SCV72"/>
      <c r="SCW72"/>
      <c r="SCX72"/>
      <c r="SCY72"/>
      <c r="SCZ72"/>
      <c r="SDA72"/>
      <c r="SDB72"/>
      <c r="SDC72"/>
      <c r="SDD72"/>
      <c r="SDE72"/>
      <c r="SDF72"/>
      <c r="SDG72"/>
      <c r="SDH72"/>
      <c r="SDI72"/>
      <c r="SDJ72"/>
      <c r="SDK72"/>
      <c r="SDL72"/>
      <c r="SDM72"/>
      <c r="SDN72"/>
      <c r="SDO72"/>
      <c r="SDP72"/>
      <c r="SDQ72"/>
      <c r="SDR72"/>
      <c r="SDS72"/>
      <c r="SDT72"/>
      <c r="SDU72"/>
      <c r="SDV72"/>
      <c r="SDW72"/>
      <c r="SDX72"/>
      <c r="SDY72"/>
      <c r="SDZ72"/>
      <c r="SEA72"/>
      <c r="SEB72"/>
      <c r="SEC72"/>
      <c r="SED72"/>
      <c r="SEE72"/>
      <c r="SEF72"/>
      <c r="SEG72"/>
      <c r="SEH72"/>
      <c r="SEI72"/>
      <c r="SEJ72"/>
      <c r="SEK72"/>
      <c r="SEL72"/>
      <c r="SEM72"/>
      <c r="SEN72"/>
      <c r="SEO72"/>
      <c r="SEP72"/>
      <c r="SEQ72"/>
      <c r="SER72"/>
      <c r="SES72"/>
      <c r="SET72"/>
      <c r="SEU72"/>
      <c r="SEV72"/>
      <c r="SEW72"/>
      <c r="SEX72"/>
      <c r="SEY72"/>
      <c r="SEZ72"/>
      <c r="SFA72"/>
      <c r="SFB72"/>
      <c r="SFC72"/>
      <c r="SFD72"/>
      <c r="SFE72"/>
      <c r="SFF72"/>
      <c r="SFG72"/>
      <c r="SFH72"/>
      <c r="SFI72"/>
      <c r="SFJ72"/>
      <c r="SFK72"/>
      <c r="SFL72"/>
      <c r="SFM72"/>
      <c r="SFN72"/>
      <c r="SFO72"/>
      <c r="SFP72"/>
      <c r="SFQ72"/>
      <c r="SFR72"/>
      <c r="SFS72"/>
      <c r="SFT72"/>
      <c r="SFU72"/>
      <c r="SFV72"/>
      <c r="SFW72"/>
      <c r="SFX72"/>
      <c r="SFY72"/>
      <c r="SFZ72"/>
      <c r="SGA72"/>
      <c r="SGB72"/>
      <c r="SGC72"/>
      <c r="SGD72"/>
      <c r="SGE72"/>
      <c r="SGF72"/>
      <c r="SGG72"/>
      <c r="SGH72"/>
      <c r="SGI72"/>
      <c r="SGJ72"/>
      <c r="SGK72"/>
      <c r="SGL72"/>
      <c r="SGM72"/>
      <c r="SGN72"/>
      <c r="SGO72"/>
      <c r="SGP72"/>
      <c r="SGQ72"/>
      <c r="SGR72"/>
      <c r="SGS72"/>
      <c r="SGT72"/>
      <c r="SGU72"/>
      <c r="SGV72"/>
      <c r="SGW72"/>
      <c r="SGX72"/>
      <c r="SGY72"/>
      <c r="SGZ72"/>
      <c r="SHA72"/>
      <c r="SHB72"/>
      <c r="SHC72"/>
      <c r="SHD72"/>
      <c r="SHE72"/>
      <c r="SHF72"/>
      <c r="SHG72"/>
      <c r="SHH72"/>
      <c r="SHI72"/>
      <c r="SHJ72"/>
      <c r="SHK72"/>
      <c r="SHL72"/>
      <c r="SHM72"/>
      <c r="SHN72"/>
      <c r="SHO72"/>
      <c r="SHP72"/>
      <c r="SHQ72"/>
      <c r="SHR72"/>
      <c r="SHS72"/>
      <c r="SHT72"/>
      <c r="SHU72"/>
      <c r="SHV72"/>
      <c r="SHW72"/>
      <c r="SHX72"/>
      <c r="SHY72"/>
      <c r="SHZ72"/>
      <c r="SIA72"/>
      <c r="SIB72"/>
      <c r="SIC72"/>
      <c r="SID72"/>
      <c r="SIE72"/>
      <c r="SIF72"/>
      <c r="SIG72"/>
      <c r="SIH72"/>
      <c r="SII72"/>
      <c r="SIJ72"/>
      <c r="SIK72"/>
      <c r="SIL72"/>
      <c r="SIM72"/>
      <c r="SIN72"/>
      <c r="SIO72"/>
      <c r="SIP72"/>
      <c r="SIQ72"/>
      <c r="SIR72"/>
      <c r="SIS72"/>
      <c r="SIT72"/>
      <c r="SIU72"/>
      <c r="SIV72"/>
      <c r="SIW72"/>
      <c r="SIX72"/>
      <c r="SIY72"/>
      <c r="SIZ72"/>
      <c r="SJA72"/>
      <c r="SJB72"/>
      <c r="SJC72"/>
      <c r="SJD72"/>
      <c r="SJE72"/>
      <c r="SJF72"/>
      <c r="SJG72"/>
      <c r="SJH72"/>
      <c r="SJI72"/>
      <c r="SJJ72"/>
      <c r="SJK72"/>
      <c r="SJL72"/>
      <c r="SJM72"/>
      <c r="SJN72"/>
      <c r="SJO72"/>
      <c r="SJP72"/>
      <c r="SJQ72"/>
      <c r="SJR72"/>
      <c r="SJS72"/>
      <c r="SJT72"/>
      <c r="SJU72"/>
      <c r="SJV72"/>
      <c r="SJW72"/>
      <c r="SJX72"/>
      <c r="SJY72"/>
      <c r="SJZ72"/>
      <c r="SKA72"/>
      <c r="SKB72"/>
      <c r="SKC72"/>
      <c r="SKD72"/>
      <c r="SKE72"/>
      <c r="SKF72"/>
      <c r="SKG72"/>
      <c r="SKH72"/>
      <c r="SKI72"/>
      <c r="SKJ72"/>
      <c r="SKK72"/>
      <c r="SKL72"/>
      <c r="SKM72"/>
      <c r="SKN72"/>
      <c r="SKO72"/>
      <c r="SKP72"/>
      <c r="SKQ72"/>
      <c r="SKR72"/>
      <c r="SKS72"/>
      <c r="SKT72"/>
      <c r="SKU72"/>
      <c r="SKV72"/>
      <c r="SKW72"/>
      <c r="SKX72"/>
      <c r="SKY72"/>
      <c r="SKZ72"/>
      <c r="SLA72"/>
      <c r="SLB72"/>
      <c r="SLC72"/>
      <c r="SLD72"/>
      <c r="SLE72"/>
      <c r="SLF72"/>
      <c r="SLG72"/>
      <c r="SLH72"/>
      <c r="SLI72"/>
      <c r="SLJ72"/>
      <c r="SLK72"/>
      <c r="SLL72"/>
      <c r="SLM72"/>
      <c r="SLN72"/>
      <c r="SLO72"/>
      <c r="SLP72"/>
      <c r="SLQ72"/>
      <c r="SLR72"/>
      <c r="SLS72"/>
      <c r="SLT72"/>
      <c r="SLU72"/>
      <c r="SLV72"/>
      <c r="SLW72"/>
      <c r="SLX72"/>
      <c r="SLY72"/>
      <c r="SLZ72"/>
      <c r="SMA72"/>
      <c r="SMB72"/>
      <c r="SMC72"/>
      <c r="SMD72"/>
      <c r="SME72"/>
      <c r="SMF72"/>
      <c r="SMG72"/>
      <c r="SMH72"/>
      <c r="SMI72"/>
      <c r="SMJ72"/>
      <c r="SMK72"/>
      <c r="SML72"/>
      <c r="SMM72"/>
      <c r="SMN72"/>
      <c r="SMO72"/>
      <c r="SMP72"/>
      <c r="SMQ72"/>
      <c r="SMR72"/>
      <c r="SMS72"/>
      <c r="SMT72"/>
      <c r="SMU72"/>
      <c r="SMV72"/>
      <c r="SMW72"/>
      <c r="SMX72"/>
      <c r="SMY72"/>
      <c r="SMZ72"/>
      <c r="SNA72"/>
      <c r="SNB72"/>
      <c r="SNC72"/>
      <c r="SND72"/>
      <c r="SNE72"/>
      <c r="SNF72"/>
      <c r="SNG72"/>
      <c r="SNH72"/>
      <c r="SNI72"/>
      <c r="SNJ72"/>
      <c r="SNK72"/>
      <c r="SNL72"/>
      <c r="SNM72"/>
      <c r="SNN72"/>
      <c r="SNO72"/>
      <c r="SNP72"/>
      <c r="SNQ72"/>
      <c r="SNR72"/>
      <c r="SNS72"/>
      <c r="SNT72"/>
      <c r="SNU72"/>
      <c r="SNV72"/>
      <c r="SNW72"/>
      <c r="SNX72"/>
      <c r="SNY72"/>
      <c r="SNZ72"/>
      <c r="SOA72"/>
      <c r="SOB72"/>
      <c r="SOC72"/>
      <c r="SOD72"/>
      <c r="SOE72"/>
      <c r="SOF72"/>
      <c r="SOG72"/>
      <c r="SOH72"/>
      <c r="SOI72"/>
      <c r="SOJ72"/>
      <c r="SOK72"/>
      <c r="SOL72"/>
      <c r="SOM72"/>
      <c r="SON72"/>
      <c r="SOO72"/>
      <c r="SOP72"/>
      <c r="SOQ72"/>
      <c r="SOR72"/>
      <c r="SOS72"/>
      <c r="SOT72"/>
      <c r="SOU72"/>
      <c r="SOV72"/>
      <c r="SOW72"/>
      <c r="SOX72"/>
      <c r="SOY72"/>
      <c r="SOZ72"/>
      <c r="SPA72"/>
      <c r="SPB72"/>
      <c r="SPC72"/>
      <c r="SPD72"/>
      <c r="SPE72"/>
      <c r="SPF72"/>
      <c r="SPG72"/>
      <c r="SPH72"/>
      <c r="SPI72"/>
      <c r="SPJ72"/>
      <c r="SPK72"/>
      <c r="SPL72"/>
      <c r="SPM72"/>
      <c r="SPN72"/>
      <c r="SPO72"/>
      <c r="SPP72"/>
      <c r="SPQ72"/>
      <c r="SPR72"/>
      <c r="SPS72"/>
      <c r="SPT72"/>
      <c r="SPU72"/>
      <c r="SPV72"/>
      <c r="SPW72"/>
      <c r="SPX72"/>
      <c r="SPY72"/>
      <c r="SPZ72"/>
      <c r="SQA72"/>
      <c r="SQB72"/>
      <c r="SQC72"/>
      <c r="SQD72"/>
      <c r="SQE72"/>
      <c r="SQF72"/>
      <c r="SQG72"/>
      <c r="SQH72"/>
      <c r="SQI72"/>
      <c r="SQJ72"/>
      <c r="SQK72"/>
      <c r="SQL72"/>
      <c r="SQM72"/>
      <c r="SQN72"/>
      <c r="SQO72"/>
      <c r="SQP72"/>
      <c r="SQQ72"/>
      <c r="SQR72"/>
      <c r="SQS72"/>
      <c r="SQT72"/>
      <c r="SQU72"/>
      <c r="SQV72"/>
      <c r="SQW72"/>
      <c r="SQX72"/>
      <c r="SQY72"/>
      <c r="SQZ72"/>
      <c r="SRA72"/>
      <c r="SRB72"/>
      <c r="SRC72"/>
      <c r="SRD72"/>
      <c r="SRE72"/>
      <c r="SRF72"/>
      <c r="SRG72"/>
      <c r="SRH72"/>
      <c r="SRI72"/>
      <c r="SRJ72"/>
      <c r="SRK72"/>
      <c r="SRL72"/>
      <c r="SRM72"/>
      <c r="SRN72"/>
      <c r="SRO72"/>
      <c r="SRP72"/>
      <c r="SRQ72"/>
      <c r="SRR72"/>
      <c r="SRS72"/>
      <c r="SRT72"/>
      <c r="SRU72"/>
      <c r="SRV72"/>
      <c r="SRW72"/>
      <c r="SRX72"/>
      <c r="SRY72"/>
      <c r="SRZ72"/>
      <c r="SSA72"/>
      <c r="SSB72"/>
      <c r="SSC72"/>
      <c r="SSD72"/>
      <c r="SSE72"/>
      <c r="SSF72"/>
      <c r="SSG72"/>
      <c r="SSH72"/>
      <c r="SSI72"/>
      <c r="SSJ72"/>
      <c r="SSK72"/>
      <c r="SSL72"/>
      <c r="SSM72"/>
      <c r="SSN72"/>
      <c r="SSO72"/>
      <c r="SSP72"/>
      <c r="SSQ72"/>
      <c r="SSR72"/>
      <c r="SSS72"/>
      <c r="SST72"/>
      <c r="SSU72"/>
      <c r="SSV72"/>
      <c r="SSW72"/>
      <c r="SSX72"/>
      <c r="SSY72"/>
      <c r="SSZ72"/>
      <c r="STA72"/>
      <c r="STB72"/>
      <c r="STC72"/>
      <c r="STD72"/>
      <c r="STE72"/>
      <c r="STF72"/>
      <c r="STG72"/>
      <c r="STH72"/>
      <c r="STI72"/>
      <c r="STJ72"/>
      <c r="STK72"/>
      <c r="STL72"/>
      <c r="STM72"/>
      <c r="STN72"/>
      <c r="STO72"/>
      <c r="STP72"/>
      <c r="STQ72"/>
      <c r="STR72"/>
      <c r="STS72"/>
      <c r="STT72"/>
      <c r="STU72"/>
      <c r="STV72"/>
      <c r="STW72"/>
      <c r="STX72"/>
      <c r="STY72"/>
      <c r="STZ72"/>
      <c r="SUA72"/>
      <c r="SUB72"/>
      <c r="SUC72"/>
      <c r="SUD72"/>
      <c r="SUE72"/>
      <c r="SUF72"/>
      <c r="SUG72"/>
      <c r="SUH72"/>
      <c r="SUI72"/>
      <c r="SUJ72"/>
      <c r="SUK72"/>
      <c r="SUL72"/>
      <c r="SUM72"/>
      <c r="SUN72"/>
      <c r="SUO72"/>
      <c r="SUP72"/>
      <c r="SUQ72"/>
      <c r="SUR72"/>
      <c r="SUS72"/>
      <c r="SUT72"/>
      <c r="SUU72"/>
      <c r="SUV72"/>
      <c r="SUW72"/>
      <c r="SUX72"/>
      <c r="SUY72"/>
      <c r="SUZ72"/>
      <c r="SVA72"/>
      <c r="SVB72"/>
      <c r="SVC72"/>
      <c r="SVD72"/>
      <c r="SVE72"/>
      <c r="SVF72"/>
      <c r="SVG72"/>
      <c r="SVH72"/>
      <c r="SVI72"/>
      <c r="SVJ72"/>
      <c r="SVK72"/>
      <c r="SVL72"/>
      <c r="SVM72"/>
      <c r="SVN72"/>
      <c r="SVO72"/>
      <c r="SVP72"/>
      <c r="SVQ72"/>
      <c r="SVR72"/>
      <c r="SVS72"/>
      <c r="SVT72"/>
      <c r="SVU72"/>
      <c r="SVV72"/>
      <c r="SVW72"/>
      <c r="SVX72"/>
      <c r="SVY72"/>
      <c r="SVZ72"/>
      <c r="SWA72"/>
      <c r="SWB72"/>
      <c r="SWC72"/>
      <c r="SWD72"/>
      <c r="SWE72"/>
      <c r="SWF72"/>
      <c r="SWG72"/>
      <c r="SWH72"/>
      <c r="SWI72"/>
      <c r="SWJ72"/>
      <c r="SWK72"/>
      <c r="SWL72"/>
      <c r="SWM72"/>
      <c r="SWN72"/>
      <c r="SWO72"/>
      <c r="SWP72"/>
      <c r="SWQ72"/>
      <c r="SWR72"/>
      <c r="SWS72"/>
      <c r="SWT72"/>
      <c r="SWU72"/>
      <c r="SWV72"/>
      <c r="SWW72"/>
      <c r="SWX72"/>
      <c r="SWY72"/>
      <c r="SWZ72"/>
      <c r="SXA72"/>
      <c r="SXB72"/>
      <c r="SXC72"/>
      <c r="SXD72"/>
      <c r="SXE72"/>
      <c r="SXF72"/>
      <c r="SXG72"/>
      <c r="SXH72"/>
      <c r="SXI72"/>
      <c r="SXJ72"/>
      <c r="SXK72"/>
      <c r="SXL72"/>
      <c r="SXM72"/>
      <c r="SXN72"/>
      <c r="SXO72"/>
      <c r="SXP72"/>
      <c r="SXQ72"/>
      <c r="SXR72"/>
      <c r="SXS72"/>
      <c r="SXT72"/>
      <c r="SXU72"/>
      <c r="SXV72"/>
      <c r="SXW72"/>
      <c r="SXX72"/>
      <c r="SXY72"/>
      <c r="SXZ72"/>
      <c r="SYA72"/>
      <c r="SYB72"/>
      <c r="SYC72"/>
      <c r="SYD72"/>
      <c r="SYE72"/>
      <c r="SYF72"/>
      <c r="SYG72"/>
      <c r="SYH72"/>
      <c r="SYI72"/>
      <c r="SYJ72"/>
      <c r="SYK72"/>
      <c r="SYL72"/>
      <c r="SYM72"/>
      <c r="SYN72"/>
      <c r="SYO72"/>
      <c r="SYP72"/>
      <c r="SYQ72"/>
      <c r="SYR72"/>
      <c r="SYS72"/>
      <c r="SYT72"/>
      <c r="SYU72"/>
      <c r="SYV72"/>
      <c r="SYW72"/>
      <c r="SYX72"/>
      <c r="SYY72"/>
      <c r="SYZ72"/>
      <c r="SZA72"/>
      <c r="SZB72"/>
      <c r="SZC72"/>
      <c r="SZD72"/>
      <c r="SZE72"/>
      <c r="SZF72"/>
      <c r="SZG72"/>
      <c r="SZH72"/>
      <c r="SZI72"/>
      <c r="SZJ72"/>
      <c r="SZK72"/>
      <c r="SZL72"/>
      <c r="SZM72"/>
      <c r="SZN72"/>
      <c r="SZO72"/>
      <c r="SZP72"/>
      <c r="SZQ72"/>
      <c r="SZR72"/>
      <c r="SZS72"/>
      <c r="SZT72"/>
      <c r="SZU72"/>
      <c r="SZV72"/>
      <c r="SZW72"/>
      <c r="SZX72"/>
      <c r="SZY72"/>
      <c r="SZZ72"/>
      <c r="TAA72"/>
      <c r="TAB72"/>
      <c r="TAC72"/>
      <c r="TAD72"/>
      <c r="TAE72"/>
      <c r="TAF72"/>
      <c r="TAG72"/>
      <c r="TAH72"/>
      <c r="TAI72"/>
      <c r="TAJ72"/>
      <c r="TAK72"/>
      <c r="TAL72"/>
      <c r="TAM72"/>
      <c r="TAN72"/>
      <c r="TAO72"/>
      <c r="TAP72"/>
      <c r="TAQ72"/>
      <c r="TAR72"/>
      <c r="TAS72"/>
      <c r="TAT72"/>
      <c r="TAU72"/>
      <c r="TAV72"/>
      <c r="TAW72"/>
      <c r="TAX72"/>
      <c r="TAY72"/>
      <c r="TAZ72"/>
      <c r="TBA72"/>
      <c r="TBB72"/>
      <c r="TBC72"/>
      <c r="TBD72"/>
      <c r="TBE72"/>
      <c r="TBF72"/>
      <c r="TBG72"/>
      <c r="TBH72"/>
      <c r="TBI72"/>
      <c r="TBJ72"/>
      <c r="TBK72"/>
      <c r="TBL72"/>
      <c r="TBM72"/>
      <c r="TBN72"/>
      <c r="TBO72"/>
      <c r="TBP72"/>
      <c r="TBQ72"/>
      <c r="TBR72"/>
      <c r="TBS72"/>
      <c r="TBT72"/>
      <c r="TBU72"/>
      <c r="TBV72"/>
      <c r="TBW72"/>
      <c r="TBX72"/>
      <c r="TBY72"/>
      <c r="TBZ72"/>
      <c r="TCA72"/>
      <c r="TCB72"/>
      <c r="TCC72"/>
      <c r="TCD72"/>
      <c r="TCE72"/>
      <c r="TCF72"/>
      <c r="TCG72"/>
      <c r="TCH72"/>
      <c r="TCI72"/>
      <c r="TCJ72"/>
      <c r="TCK72"/>
      <c r="TCL72"/>
      <c r="TCM72"/>
      <c r="TCN72"/>
      <c r="TCO72"/>
      <c r="TCP72"/>
      <c r="TCQ72"/>
      <c r="TCR72"/>
      <c r="TCS72"/>
      <c r="TCT72"/>
      <c r="TCU72"/>
      <c r="TCV72"/>
      <c r="TCW72"/>
      <c r="TCX72"/>
      <c r="TCY72"/>
      <c r="TCZ72"/>
      <c r="TDA72"/>
      <c r="TDB72"/>
      <c r="TDC72"/>
      <c r="TDD72"/>
      <c r="TDE72"/>
      <c r="TDF72"/>
      <c r="TDG72"/>
      <c r="TDH72"/>
      <c r="TDI72"/>
      <c r="TDJ72"/>
      <c r="TDK72"/>
      <c r="TDL72"/>
      <c r="TDM72"/>
      <c r="TDN72"/>
      <c r="TDO72"/>
      <c r="TDP72"/>
      <c r="TDQ72"/>
      <c r="TDR72"/>
      <c r="TDS72"/>
      <c r="TDT72"/>
      <c r="TDU72"/>
      <c r="TDV72"/>
      <c r="TDW72"/>
      <c r="TDX72"/>
      <c r="TDY72"/>
      <c r="TDZ72"/>
      <c r="TEA72"/>
      <c r="TEB72"/>
      <c r="TEC72"/>
      <c r="TED72"/>
      <c r="TEE72"/>
      <c r="TEF72"/>
      <c r="TEG72"/>
      <c r="TEH72"/>
      <c r="TEI72"/>
      <c r="TEJ72"/>
      <c r="TEK72"/>
      <c r="TEL72"/>
      <c r="TEM72"/>
      <c r="TEN72"/>
      <c r="TEO72"/>
      <c r="TEP72"/>
      <c r="TEQ72"/>
      <c r="TER72"/>
      <c r="TES72"/>
      <c r="TET72"/>
      <c r="TEU72"/>
      <c r="TEV72"/>
      <c r="TEW72"/>
      <c r="TEX72"/>
      <c r="TEY72"/>
      <c r="TEZ72"/>
      <c r="TFA72"/>
      <c r="TFB72"/>
      <c r="TFC72"/>
      <c r="TFD72"/>
      <c r="TFE72"/>
      <c r="TFF72"/>
      <c r="TFG72"/>
      <c r="TFH72"/>
      <c r="TFI72"/>
      <c r="TFJ72"/>
      <c r="TFK72"/>
      <c r="TFL72"/>
      <c r="TFM72"/>
      <c r="TFN72"/>
      <c r="TFO72"/>
      <c r="TFP72"/>
      <c r="TFQ72"/>
      <c r="TFR72"/>
      <c r="TFS72"/>
      <c r="TFT72"/>
      <c r="TFU72"/>
      <c r="TFV72"/>
      <c r="TFW72"/>
      <c r="TFX72"/>
      <c r="TFY72"/>
      <c r="TFZ72"/>
      <c r="TGA72"/>
      <c r="TGB72"/>
      <c r="TGC72"/>
      <c r="TGD72"/>
      <c r="TGE72"/>
      <c r="TGF72"/>
      <c r="TGG72"/>
      <c r="TGH72"/>
      <c r="TGI72"/>
      <c r="TGJ72"/>
      <c r="TGK72"/>
      <c r="TGL72"/>
      <c r="TGM72"/>
      <c r="TGN72"/>
      <c r="TGO72"/>
      <c r="TGP72"/>
      <c r="TGQ72"/>
      <c r="TGR72"/>
      <c r="TGS72"/>
      <c r="TGT72"/>
      <c r="TGU72"/>
      <c r="TGV72"/>
      <c r="TGW72"/>
      <c r="TGX72"/>
      <c r="TGY72"/>
      <c r="TGZ72"/>
      <c r="THA72"/>
      <c r="THB72"/>
      <c r="THC72"/>
      <c r="THD72"/>
      <c r="THE72"/>
      <c r="THF72"/>
      <c r="THG72"/>
      <c r="THH72"/>
      <c r="THI72"/>
      <c r="THJ72"/>
      <c r="THK72"/>
      <c r="THL72"/>
      <c r="THM72"/>
      <c r="THN72"/>
      <c r="THO72"/>
      <c r="THP72"/>
      <c r="THQ72"/>
      <c r="THR72"/>
      <c r="THS72"/>
      <c r="THT72"/>
      <c r="THU72"/>
      <c r="THV72"/>
      <c r="THW72"/>
      <c r="THX72"/>
      <c r="THY72"/>
      <c r="THZ72"/>
      <c r="TIA72"/>
      <c r="TIB72"/>
      <c r="TIC72"/>
      <c r="TID72"/>
      <c r="TIE72"/>
      <c r="TIF72"/>
      <c r="TIG72"/>
      <c r="TIH72"/>
      <c r="TII72"/>
      <c r="TIJ72"/>
      <c r="TIK72"/>
      <c r="TIL72"/>
      <c r="TIM72"/>
      <c r="TIN72"/>
      <c r="TIO72"/>
      <c r="TIP72"/>
      <c r="TIQ72"/>
      <c r="TIR72"/>
      <c r="TIS72"/>
      <c r="TIT72"/>
      <c r="TIU72"/>
      <c r="TIV72"/>
      <c r="TIW72"/>
      <c r="TIX72"/>
      <c r="TIY72"/>
      <c r="TIZ72"/>
      <c r="TJA72"/>
      <c r="TJB72"/>
      <c r="TJC72"/>
      <c r="TJD72"/>
      <c r="TJE72"/>
      <c r="TJF72"/>
      <c r="TJG72"/>
      <c r="TJH72"/>
      <c r="TJI72"/>
      <c r="TJJ72"/>
      <c r="TJK72"/>
      <c r="TJL72"/>
      <c r="TJM72"/>
      <c r="TJN72"/>
      <c r="TJO72"/>
      <c r="TJP72"/>
      <c r="TJQ72"/>
      <c r="TJR72"/>
      <c r="TJS72"/>
      <c r="TJT72"/>
      <c r="TJU72"/>
      <c r="TJV72"/>
      <c r="TJW72"/>
      <c r="TJX72"/>
      <c r="TJY72"/>
      <c r="TJZ72"/>
      <c r="TKA72"/>
      <c r="TKB72"/>
      <c r="TKC72"/>
      <c r="TKD72"/>
      <c r="TKE72"/>
      <c r="TKF72"/>
      <c r="TKG72"/>
      <c r="TKH72"/>
      <c r="TKI72"/>
      <c r="TKJ72"/>
      <c r="TKK72"/>
      <c r="TKL72"/>
      <c r="TKM72"/>
      <c r="TKN72"/>
      <c r="TKO72"/>
      <c r="TKP72"/>
      <c r="TKQ72"/>
      <c r="TKR72"/>
      <c r="TKS72"/>
      <c r="TKT72"/>
      <c r="TKU72"/>
      <c r="TKV72"/>
      <c r="TKW72"/>
      <c r="TKX72"/>
      <c r="TKY72"/>
      <c r="TKZ72"/>
      <c r="TLA72"/>
      <c r="TLB72"/>
      <c r="TLC72"/>
      <c r="TLD72"/>
      <c r="TLE72"/>
      <c r="TLF72"/>
      <c r="TLG72"/>
      <c r="TLH72"/>
      <c r="TLI72"/>
      <c r="TLJ72"/>
      <c r="TLK72"/>
      <c r="TLL72"/>
      <c r="TLM72"/>
      <c r="TLN72"/>
      <c r="TLO72"/>
      <c r="TLP72"/>
      <c r="TLQ72"/>
      <c r="TLR72"/>
      <c r="TLS72"/>
      <c r="TLT72"/>
      <c r="TLU72"/>
      <c r="TLV72"/>
      <c r="TLW72"/>
      <c r="TLX72"/>
      <c r="TLY72"/>
      <c r="TLZ72"/>
      <c r="TMA72"/>
      <c r="TMB72"/>
      <c r="TMC72"/>
      <c r="TMD72"/>
      <c r="TME72"/>
      <c r="TMF72"/>
      <c r="TMG72"/>
      <c r="TMH72"/>
      <c r="TMI72"/>
      <c r="TMJ72"/>
      <c r="TMK72"/>
      <c r="TML72"/>
      <c r="TMM72"/>
      <c r="TMN72"/>
      <c r="TMO72"/>
      <c r="TMP72"/>
      <c r="TMQ72"/>
      <c r="TMR72"/>
      <c r="TMS72"/>
      <c r="TMT72"/>
      <c r="TMU72"/>
      <c r="TMV72"/>
      <c r="TMW72"/>
      <c r="TMX72"/>
      <c r="TMY72"/>
      <c r="TMZ72"/>
      <c r="TNA72"/>
      <c r="TNB72"/>
      <c r="TNC72"/>
      <c r="TND72"/>
      <c r="TNE72"/>
      <c r="TNF72"/>
      <c r="TNG72"/>
      <c r="TNH72"/>
      <c r="TNI72"/>
      <c r="TNJ72"/>
      <c r="TNK72"/>
      <c r="TNL72"/>
      <c r="TNM72"/>
      <c r="TNN72"/>
      <c r="TNO72"/>
      <c r="TNP72"/>
      <c r="TNQ72"/>
      <c r="TNR72"/>
      <c r="TNS72"/>
      <c r="TNT72"/>
      <c r="TNU72"/>
      <c r="TNV72"/>
      <c r="TNW72"/>
      <c r="TNX72"/>
      <c r="TNY72"/>
      <c r="TNZ72"/>
      <c r="TOA72"/>
      <c r="TOB72"/>
      <c r="TOC72"/>
      <c r="TOD72"/>
      <c r="TOE72"/>
      <c r="TOF72"/>
      <c r="TOG72"/>
      <c r="TOH72"/>
      <c r="TOI72"/>
      <c r="TOJ72"/>
      <c r="TOK72"/>
      <c r="TOL72"/>
      <c r="TOM72"/>
      <c r="TON72"/>
      <c r="TOO72"/>
      <c r="TOP72"/>
      <c r="TOQ72"/>
      <c r="TOR72"/>
      <c r="TOS72"/>
      <c r="TOT72"/>
      <c r="TOU72"/>
      <c r="TOV72"/>
      <c r="TOW72"/>
      <c r="TOX72"/>
      <c r="TOY72"/>
      <c r="TOZ72"/>
      <c r="TPA72"/>
      <c r="TPB72"/>
      <c r="TPC72"/>
      <c r="TPD72"/>
      <c r="TPE72"/>
      <c r="TPF72"/>
      <c r="TPG72"/>
      <c r="TPH72"/>
      <c r="TPI72"/>
      <c r="TPJ72"/>
      <c r="TPK72"/>
      <c r="TPL72"/>
      <c r="TPM72"/>
      <c r="TPN72"/>
      <c r="TPO72"/>
      <c r="TPP72"/>
      <c r="TPQ72"/>
      <c r="TPR72"/>
      <c r="TPS72"/>
      <c r="TPT72"/>
      <c r="TPU72"/>
      <c r="TPV72"/>
      <c r="TPW72"/>
      <c r="TPX72"/>
      <c r="TPY72"/>
      <c r="TPZ72"/>
      <c r="TQA72"/>
      <c r="TQB72"/>
      <c r="TQC72"/>
      <c r="TQD72"/>
      <c r="TQE72"/>
      <c r="TQF72"/>
      <c r="TQG72"/>
      <c r="TQH72"/>
      <c r="TQI72"/>
      <c r="TQJ72"/>
      <c r="TQK72"/>
      <c r="TQL72"/>
      <c r="TQM72"/>
      <c r="TQN72"/>
      <c r="TQO72"/>
      <c r="TQP72"/>
      <c r="TQQ72"/>
      <c r="TQR72"/>
      <c r="TQS72"/>
      <c r="TQT72"/>
      <c r="TQU72"/>
      <c r="TQV72"/>
      <c r="TQW72"/>
      <c r="TQX72"/>
      <c r="TQY72"/>
      <c r="TQZ72"/>
      <c r="TRA72"/>
      <c r="TRB72"/>
      <c r="TRC72"/>
      <c r="TRD72"/>
      <c r="TRE72"/>
      <c r="TRF72"/>
      <c r="TRG72"/>
      <c r="TRH72"/>
      <c r="TRI72"/>
      <c r="TRJ72"/>
      <c r="TRK72"/>
      <c r="TRL72"/>
      <c r="TRM72"/>
      <c r="TRN72"/>
      <c r="TRO72"/>
      <c r="TRP72"/>
      <c r="TRQ72"/>
      <c r="TRR72"/>
      <c r="TRS72"/>
      <c r="TRT72"/>
      <c r="TRU72"/>
      <c r="TRV72"/>
      <c r="TRW72"/>
      <c r="TRX72"/>
      <c r="TRY72"/>
      <c r="TRZ72"/>
      <c r="TSA72"/>
      <c r="TSB72"/>
      <c r="TSC72"/>
      <c r="TSD72"/>
      <c r="TSE72"/>
      <c r="TSF72"/>
      <c r="TSG72"/>
      <c r="TSH72"/>
      <c r="TSI72"/>
      <c r="TSJ72"/>
      <c r="TSK72"/>
      <c r="TSL72"/>
      <c r="TSM72"/>
      <c r="TSN72"/>
      <c r="TSO72"/>
      <c r="TSP72"/>
      <c r="TSQ72"/>
      <c r="TSR72"/>
      <c r="TSS72"/>
      <c r="TST72"/>
      <c r="TSU72"/>
      <c r="TSV72"/>
      <c r="TSW72"/>
      <c r="TSX72"/>
      <c r="TSY72"/>
      <c r="TSZ72"/>
      <c r="TTA72"/>
      <c r="TTB72"/>
      <c r="TTC72"/>
      <c r="TTD72"/>
      <c r="TTE72"/>
      <c r="TTF72"/>
      <c r="TTG72"/>
      <c r="TTH72"/>
      <c r="TTI72"/>
      <c r="TTJ72"/>
      <c r="TTK72"/>
      <c r="TTL72"/>
      <c r="TTM72"/>
      <c r="TTN72"/>
      <c r="TTO72"/>
      <c r="TTP72"/>
      <c r="TTQ72"/>
      <c r="TTR72"/>
      <c r="TTS72"/>
      <c r="TTT72"/>
      <c r="TTU72"/>
      <c r="TTV72"/>
      <c r="TTW72"/>
      <c r="TTX72"/>
      <c r="TTY72"/>
      <c r="TTZ72"/>
      <c r="TUA72"/>
      <c r="TUB72"/>
      <c r="TUC72"/>
      <c r="TUD72"/>
      <c r="TUE72"/>
      <c r="TUF72"/>
      <c r="TUG72"/>
      <c r="TUH72"/>
      <c r="TUI72"/>
      <c r="TUJ72"/>
      <c r="TUK72"/>
      <c r="TUL72"/>
      <c r="TUM72"/>
      <c r="TUN72"/>
      <c r="TUO72"/>
      <c r="TUP72"/>
      <c r="TUQ72"/>
      <c r="TUR72"/>
      <c r="TUS72"/>
      <c r="TUT72"/>
      <c r="TUU72"/>
      <c r="TUV72"/>
      <c r="TUW72"/>
      <c r="TUX72"/>
      <c r="TUY72"/>
      <c r="TUZ72"/>
      <c r="TVA72"/>
      <c r="TVB72"/>
      <c r="TVC72"/>
      <c r="TVD72"/>
      <c r="TVE72"/>
      <c r="TVF72"/>
      <c r="TVG72"/>
      <c r="TVH72"/>
      <c r="TVI72"/>
      <c r="TVJ72"/>
      <c r="TVK72"/>
      <c r="TVL72"/>
      <c r="TVM72"/>
      <c r="TVN72"/>
      <c r="TVO72"/>
      <c r="TVP72"/>
      <c r="TVQ72"/>
      <c r="TVR72"/>
      <c r="TVS72"/>
      <c r="TVT72"/>
      <c r="TVU72"/>
      <c r="TVV72"/>
      <c r="TVW72"/>
      <c r="TVX72"/>
      <c r="TVY72"/>
      <c r="TVZ72"/>
      <c r="TWA72"/>
      <c r="TWB72"/>
      <c r="TWC72"/>
      <c r="TWD72"/>
      <c r="TWE72"/>
      <c r="TWF72"/>
      <c r="TWG72"/>
      <c r="TWH72"/>
      <c r="TWI72"/>
      <c r="TWJ72"/>
      <c r="TWK72"/>
      <c r="TWL72"/>
      <c r="TWM72"/>
      <c r="TWN72"/>
      <c r="TWO72"/>
      <c r="TWP72"/>
      <c r="TWQ72"/>
      <c r="TWR72"/>
      <c r="TWS72"/>
      <c r="TWT72"/>
      <c r="TWU72"/>
      <c r="TWV72"/>
      <c r="TWW72"/>
      <c r="TWX72"/>
      <c r="TWY72"/>
      <c r="TWZ72"/>
      <c r="TXA72"/>
      <c r="TXB72"/>
      <c r="TXC72"/>
      <c r="TXD72"/>
      <c r="TXE72"/>
      <c r="TXF72"/>
      <c r="TXG72"/>
      <c r="TXH72"/>
      <c r="TXI72"/>
      <c r="TXJ72"/>
      <c r="TXK72"/>
      <c r="TXL72"/>
      <c r="TXM72"/>
      <c r="TXN72"/>
      <c r="TXO72"/>
      <c r="TXP72"/>
      <c r="TXQ72"/>
      <c r="TXR72"/>
      <c r="TXS72"/>
      <c r="TXT72"/>
      <c r="TXU72"/>
      <c r="TXV72"/>
      <c r="TXW72"/>
      <c r="TXX72"/>
      <c r="TXY72"/>
      <c r="TXZ72"/>
      <c r="TYA72"/>
      <c r="TYB72"/>
      <c r="TYC72"/>
      <c r="TYD72"/>
      <c r="TYE72"/>
      <c r="TYF72"/>
      <c r="TYG72"/>
      <c r="TYH72"/>
      <c r="TYI72"/>
      <c r="TYJ72"/>
      <c r="TYK72"/>
      <c r="TYL72"/>
      <c r="TYM72"/>
      <c r="TYN72"/>
      <c r="TYO72"/>
      <c r="TYP72"/>
      <c r="TYQ72"/>
      <c r="TYR72"/>
      <c r="TYS72"/>
      <c r="TYT72"/>
      <c r="TYU72"/>
      <c r="TYV72"/>
      <c r="TYW72"/>
      <c r="TYX72"/>
      <c r="TYY72"/>
      <c r="TYZ72"/>
      <c r="TZA72"/>
      <c r="TZB72"/>
      <c r="TZC72"/>
      <c r="TZD72"/>
      <c r="TZE72"/>
      <c r="TZF72"/>
      <c r="TZG72"/>
      <c r="TZH72"/>
      <c r="TZI72"/>
      <c r="TZJ72"/>
      <c r="TZK72"/>
      <c r="TZL72"/>
      <c r="TZM72"/>
      <c r="TZN72"/>
      <c r="TZO72"/>
      <c r="TZP72"/>
      <c r="TZQ72"/>
      <c r="TZR72"/>
      <c r="TZS72"/>
      <c r="TZT72"/>
      <c r="TZU72"/>
      <c r="TZV72"/>
      <c r="TZW72"/>
      <c r="TZX72"/>
      <c r="TZY72"/>
      <c r="TZZ72"/>
      <c r="UAA72"/>
      <c r="UAB72"/>
      <c r="UAC72"/>
      <c r="UAD72"/>
      <c r="UAE72"/>
      <c r="UAF72"/>
      <c r="UAG72"/>
      <c r="UAH72"/>
      <c r="UAI72"/>
      <c r="UAJ72"/>
      <c r="UAK72"/>
      <c r="UAL72"/>
      <c r="UAM72"/>
      <c r="UAN72"/>
      <c r="UAO72"/>
      <c r="UAP72"/>
      <c r="UAQ72"/>
      <c r="UAR72"/>
      <c r="UAS72"/>
      <c r="UAT72"/>
      <c r="UAU72"/>
      <c r="UAV72"/>
      <c r="UAW72"/>
      <c r="UAX72"/>
      <c r="UAY72"/>
      <c r="UAZ72"/>
      <c r="UBA72"/>
      <c r="UBB72"/>
      <c r="UBC72"/>
      <c r="UBD72"/>
      <c r="UBE72"/>
      <c r="UBF72"/>
      <c r="UBG72"/>
      <c r="UBH72"/>
      <c r="UBI72"/>
      <c r="UBJ72"/>
      <c r="UBK72"/>
      <c r="UBL72"/>
      <c r="UBM72"/>
      <c r="UBN72"/>
      <c r="UBO72"/>
      <c r="UBP72"/>
      <c r="UBQ72"/>
      <c r="UBR72"/>
      <c r="UBS72"/>
      <c r="UBT72"/>
      <c r="UBU72"/>
      <c r="UBV72"/>
      <c r="UBW72"/>
      <c r="UBX72"/>
      <c r="UBY72"/>
      <c r="UBZ72"/>
      <c r="UCA72"/>
      <c r="UCB72"/>
      <c r="UCC72"/>
      <c r="UCD72"/>
      <c r="UCE72"/>
      <c r="UCF72"/>
      <c r="UCG72"/>
      <c r="UCH72"/>
      <c r="UCI72"/>
      <c r="UCJ72"/>
      <c r="UCK72"/>
      <c r="UCL72"/>
      <c r="UCM72"/>
      <c r="UCN72"/>
      <c r="UCO72"/>
      <c r="UCP72"/>
      <c r="UCQ72"/>
      <c r="UCR72"/>
      <c r="UCS72"/>
      <c r="UCT72"/>
      <c r="UCU72"/>
      <c r="UCV72"/>
      <c r="UCW72"/>
      <c r="UCX72"/>
      <c r="UCY72"/>
      <c r="UCZ72"/>
      <c r="UDA72"/>
      <c r="UDB72"/>
      <c r="UDC72"/>
      <c r="UDD72"/>
      <c r="UDE72"/>
      <c r="UDF72"/>
      <c r="UDG72"/>
      <c r="UDH72"/>
      <c r="UDI72"/>
      <c r="UDJ72"/>
      <c r="UDK72"/>
      <c r="UDL72"/>
      <c r="UDM72"/>
      <c r="UDN72"/>
      <c r="UDO72"/>
      <c r="UDP72"/>
      <c r="UDQ72"/>
      <c r="UDR72"/>
      <c r="UDS72"/>
      <c r="UDT72"/>
      <c r="UDU72"/>
      <c r="UDV72"/>
      <c r="UDW72"/>
      <c r="UDX72"/>
      <c r="UDY72"/>
      <c r="UDZ72"/>
      <c r="UEA72"/>
      <c r="UEB72"/>
      <c r="UEC72"/>
      <c r="UED72"/>
      <c r="UEE72"/>
      <c r="UEF72"/>
      <c r="UEG72"/>
      <c r="UEH72"/>
      <c r="UEI72"/>
      <c r="UEJ72"/>
      <c r="UEK72"/>
      <c r="UEL72"/>
      <c r="UEM72"/>
      <c r="UEN72"/>
      <c r="UEO72"/>
      <c r="UEP72"/>
      <c r="UEQ72"/>
      <c r="UER72"/>
      <c r="UES72"/>
      <c r="UET72"/>
      <c r="UEU72"/>
      <c r="UEV72"/>
      <c r="UEW72"/>
      <c r="UEX72"/>
      <c r="UEY72"/>
      <c r="UEZ72"/>
      <c r="UFA72"/>
      <c r="UFB72"/>
      <c r="UFC72"/>
      <c r="UFD72"/>
      <c r="UFE72"/>
      <c r="UFF72"/>
      <c r="UFG72"/>
      <c r="UFH72"/>
      <c r="UFI72"/>
      <c r="UFJ72"/>
      <c r="UFK72"/>
      <c r="UFL72"/>
      <c r="UFM72"/>
      <c r="UFN72"/>
      <c r="UFO72"/>
      <c r="UFP72"/>
      <c r="UFQ72"/>
      <c r="UFR72"/>
      <c r="UFS72"/>
      <c r="UFT72"/>
      <c r="UFU72"/>
      <c r="UFV72"/>
      <c r="UFW72"/>
      <c r="UFX72"/>
      <c r="UFY72"/>
      <c r="UFZ72"/>
      <c r="UGA72"/>
      <c r="UGB72"/>
      <c r="UGC72"/>
      <c r="UGD72"/>
      <c r="UGE72"/>
      <c r="UGF72"/>
      <c r="UGG72"/>
      <c r="UGH72"/>
      <c r="UGI72"/>
      <c r="UGJ72"/>
      <c r="UGK72"/>
      <c r="UGL72"/>
      <c r="UGM72"/>
      <c r="UGN72"/>
      <c r="UGO72"/>
      <c r="UGP72"/>
      <c r="UGQ72"/>
      <c r="UGR72"/>
      <c r="UGS72"/>
      <c r="UGT72"/>
      <c r="UGU72"/>
      <c r="UGV72"/>
      <c r="UGW72"/>
      <c r="UGX72"/>
      <c r="UGY72"/>
      <c r="UGZ72"/>
      <c r="UHA72"/>
      <c r="UHB72"/>
      <c r="UHC72"/>
      <c r="UHD72"/>
      <c r="UHE72"/>
      <c r="UHF72"/>
      <c r="UHG72"/>
      <c r="UHH72"/>
      <c r="UHI72"/>
      <c r="UHJ72"/>
      <c r="UHK72"/>
      <c r="UHL72"/>
      <c r="UHM72"/>
      <c r="UHN72"/>
      <c r="UHO72"/>
      <c r="UHP72"/>
      <c r="UHQ72"/>
      <c r="UHR72"/>
      <c r="UHS72"/>
      <c r="UHT72"/>
      <c r="UHU72"/>
      <c r="UHV72"/>
      <c r="UHW72"/>
      <c r="UHX72"/>
      <c r="UHY72"/>
      <c r="UHZ72"/>
      <c r="UIA72"/>
      <c r="UIB72"/>
      <c r="UIC72"/>
      <c r="UID72"/>
      <c r="UIE72"/>
      <c r="UIF72"/>
      <c r="UIG72"/>
      <c r="UIH72"/>
      <c r="UII72"/>
      <c r="UIJ72"/>
      <c r="UIK72"/>
      <c r="UIL72"/>
      <c r="UIM72"/>
      <c r="UIN72"/>
      <c r="UIO72"/>
      <c r="UIP72"/>
      <c r="UIQ72"/>
      <c r="UIR72"/>
      <c r="UIS72"/>
      <c r="UIT72"/>
      <c r="UIU72"/>
      <c r="UIV72"/>
      <c r="UIW72"/>
      <c r="UIX72"/>
      <c r="UIY72"/>
      <c r="UIZ72"/>
      <c r="UJA72"/>
      <c r="UJB72"/>
      <c r="UJC72"/>
      <c r="UJD72"/>
      <c r="UJE72"/>
      <c r="UJF72"/>
      <c r="UJG72"/>
      <c r="UJH72"/>
      <c r="UJI72"/>
      <c r="UJJ72"/>
      <c r="UJK72"/>
      <c r="UJL72"/>
      <c r="UJM72"/>
      <c r="UJN72"/>
      <c r="UJO72"/>
      <c r="UJP72"/>
      <c r="UJQ72"/>
      <c r="UJR72"/>
      <c r="UJS72"/>
      <c r="UJT72"/>
      <c r="UJU72"/>
      <c r="UJV72"/>
      <c r="UJW72"/>
      <c r="UJX72"/>
      <c r="UJY72"/>
      <c r="UJZ72"/>
      <c r="UKA72"/>
      <c r="UKB72"/>
      <c r="UKC72"/>
      <c r="UKD72"/>
      <c r="UKE72"/>
      <c r="UKF72"/>
      <c r="UKG72"/>
      <c r="UKH72"/>
      <c r="UKI72"/>
      <c r="UKJ72"/>
      <c r="UKK72"/>
      <c r="UKL72"/>
      <c r="UKM72"/>
      <c r="UKN72"/>
      <c r="UKO72"/>
      <c r="UKP72"/>
      <c r="UKQ72"/>
      <c r="UKR72"/>
      <c r="UKS72"/>
      <c r="UKT72"/>
      <c r="UKU72"/>
      <c r="UKV72"/>
      <c r="UKW72"/>
      <c r="UKX72"/>
      <c r="UKY72"/>
      <c r="UKZ72"/>
      <c r="ULA72"/>
      <c r="ULB72"/>
      <c r="ULC72"/>
      <c r="ULD72"/>
      <c r="ULE72"/>
      <c r="ULF72"/>
      <c r="ULG72"/>
      <c r="ULH72"/>
      <c r="ULI72"/>
      <c r="ULJ72"/>
      <c r="ULK72"/>
      <c r="ULL72"/>
      <c r="ULM72"/>
      <c r="ULN72"/>
      <c r="ULO72"/>
      <c r="ULP72"/>
      <c r="ULQ72"/>
      <c r="ULR72"/>
      <c r="ULS72"/>
      <c r="ULT72"/>
      <c r="ULU72"/>
      <c r="ULV72"/>
      <c r="ULW72"/>
      <c r="ULX72"/>
      <c r="ULY72"/>
      <c r="ULZ72"/>
      <c r="UMA72"/>
      <c r="UMB72"/>
      <c r="UMC72"/>
      <c r="UMD72"/>
      <c r="UME72"/>
      <c r="UMF72"/>
      <c r="UMG72"/>
      <c r="UMH72"/>
      <c r="UMI72"/>
      <c r="UMJ72"/>
      <c r="UMK72"/>
      <c r="UML72"/>
      <c r="UMM72"/>
      <c r="UMN72"/>
      <c r="UMO72"/>
      <c r="UMP72"/>
      <c r="UMQ72"/>
      <c r="UMR72"/>
      <c r="UMS72"/>
      <c r="UMT72"/>
      <c r="UMU72"/>
      <c r="UMV72"/>
      <c r="UMW72"/>
      <c r="UMX72"/>
      <c r="UMY72"/>
      <c r="UMZ72"/>
      <c r="UNA72"/>
      <c r="UNB72"/>
      <c r="UNC72"/>
      <c r="UND72"/>
      <c r="UNE72"/>
      <c r="UNF72"/>
      <c r="UNG72"/>
      <c r="UNH72"/>
      <c r="UNI72"/>
      <c r="UNJ72"/>
      <c r="UNK72"/>
      <c r="UNL72"/>
      <c r="UNM72"/>
      <c r="UNN72"/>
      <c r="UNO72"/>
      <c r="UNP72"/>
      <c r="UNQ72"/>
      <c r="UNR72"/>
      <c r="UNS72"/>
      <c r="UNT72"/>
      <c r="UNU72"/>
      <c r="UNV72"/>
      <c r="UNW72"/>
      <c r="UNX72"/>
      <c r="UNY72"/>
      <c r="UNZ72"/>
      <c r="UOA72"/>
      <c r="UOB72"/>
      <c r="UOC72"/>
      <c r="UOD72"/>
      <c r="UOE72"/>
      <c r="UOF72"/>
      <c r="UOG72"/>
      <c r="UOH72"/>
      <c r="UOI72"/>
      <c r="UOJ72"/>
      <c r="UOK72"/>
      <c r="UOL72"/>
      <c r="UOM72"/>
      <c r="UON72"/>
      <c r="UOO72"/>
      <c r="UOP72"/>
      <c r="UOQ72"/>
      <c r="UOR72"/>
      <c r="UOS72"/>
      <c r="UOT72"/>
      <c r="UOU72"/>
      <c r="UOV72"/>
      <c r="UOW72"/>
      <c r="UOX72"/>
      <c r="UOY72"/>
      <c r="UOZ72"/>
      <c r="UPA72"/>
      <c r="UPB72"/>
      <c r="UPC72"/>
      <c r="UPD72"/>
      <c r="UPE72"/>
      <c r="UPF72"/>
      <c r="UPG72"/>
      <c r="UPH72"/>
      <c r="UPI72"/>
      <c r="UPJ72"/>
      <c r="UPK72"/>
      <c r="UPL72"/>
      <c r="UPM72"/>
      <c r="UPN72"/>
      <c r="UPO72"/>
      <c r="UPP72"/>
      <c r="UPQ72"/>
      <c r="UPR72"/>
      <c r="UPS72"/>
      <c r="UPT72"/>
      <c r="UPU72"/>
      <c r="UPV72"/>
      <c r="UPW72"/>
      <c r="UPX72"/>
      <c r="UPY72"/>
      <c r="UPZ72"/>
      <c r="UQA72"/>
      <c r="UQB72"/>
      <c r="UQC72"/>
      <c r="UQD72"/>
      <c r="UQE72"/>
      <c r="UQF72"/>
      <c r="UQG72"/>
      <c r="UQH72"/>
      <c r="UQI72"/>
      <c r="UQJ72"/>
      <c r="UQK72"/>
      <c r="UQL72"/>
      <c r="UQM72"/>
      <c r="UQN72"/>
      <c r="UQO72"/>
      <c r="UQP72"/>
      <c r="UQQ72"/>
      <c r="UQR72"/>
      <c r="UQS72"/>
      <c r="UQT72"/>
      <c r="UQU72"/>
      <c r="UQV72"/>
      <c r="UQW72"/>
      <c r="UQX72"/>
      <c r="UQY72"/>
      <c r="UQZ72"/>
      <c r="URA72"/>
      <c r="URB72"/>
      <c r="URC72"/>
      <c r="URD72"/>
      <c r="URE72"/>
      <c r="URF72"/>
      <c r="URG72"/>
      <c r="URH72"/>
      <c r="URI72"/>
      <c r="URJ72"/>
      <c r="URK72"/>
      <c r="URL72"/>
      <c r="URM72"/>
      <c r="URN72"/>
      <c r="URO72"/>
      <c r="URP72"/>
      <c r="URQ72"/>
      <c r="URR72"/>
      <c r="URS72"/>
      <c r="URT72"/>
      <c r="URU72"/>
      <c r="URV72"/>
      <c r="URW72"/>
      <c r="URX72"/>
      <c r="URY72"/>
      <c r="URZ72"/>
      <c r="USA72"/>
      <c r="USB72"/>
      <c r="USC72"/>
      <c r="USD72"/>
      <c r="USE72"/>
      <c r="USF72"/>
      <c r="USG72"/>
      <c r="USH72"/>
      <c r="USI72"/>
      <c r="USJ72"/>
      <c r="USK72"/>
      <c r="USL72"/>
      <c r="USM72"/>
      <c r="USN72"/>
      <c r="USO72"/>
      <c r="USP72"/>
      <c r="USQ72"/>
      <c r="USR72"/>
      <c r="USS72"/>
      <c r="UST72"/>
      <c r="USU72"/>
      <c r="USV72"/>
      <c r="USW72"/>
      <c r="USX72"/>
      <c r="USY72"/>
      <c r="USZ72"/>
      <c r="UTA72"/>
      <c r="UTB72"/>
      <c r="UTC72"/>
      <c r="UTD72"/>
      <c r="UTE72"/>
      <c r="UTF72"/>
      <c r="UTG72"/>
      <c r="UTH72"/>
      <c r="UTI72"/>
      <c r="UTJ72"/>
      <c r="UTK72"/>
      <c r="UTL72"/>
      <c r="UTM72"/>
      <c r="UTN72"/>
      <c r="UTO72"/>
      <c r="UTP72"/>
      <c r="UTQ72"/>
      <c r="UTR72"/>
      <c r="UTS72"/>
      <c r="UTT72"/>
      <c r="UTU72"/>
      <c r="UTV72"/>
      <c r="UTW72"/>
      <c r="UTX72"/>
      <c r="UTY72"/>
      <c r="UTZ72"/>
      <c r="UUA72"/>
      <c r="UUB72"/>
      <c r="UUC72"/>
      <c r="UUD72"/>
      <c r="UUE72"/>
      <c r="UUF72"/>
      <c r="UUG72"/>
      <c r="UUH72"/>
      <c r="UUI72"/>
      <c r="UUJ72"/>
      <c r="UUK72"/>
      <c r="UUL72"/>
      <c r="UUM72"/>
      <c r="UUN72"/>
      <c r="UUO72"/>
      <c r="UUP72"/>
      <c r="UUQ72"/>
      <c r="UUR72"/>
      <c r="UUS72"/>
      <c r="UUT72"/>
      <c r="UUU72"/>
      <c r="UUV72"/>
      <c r="UUW72"/>
      <c r="UUX72"/>
      <c r="UUY72"/>
      <c r="UUZ72"/>
      <c r="UVA72"/>
      <c r="UVB72"/>
      <c r="UVC72"/>
      <c r="UVD72"/>
      <c r="UVE72"/>
      <c r="UVF72"/>
      <c r="UVG72"/>
      <c r="UVH72"/>
      <c r="UVI72"/>
      <c r="UVJ72"/>
      <c r="UVK72"/>
      <c r="UVL72"/>
      <c r="UVM72"/>
      <c r="UVN72"/>
      <c r="UVO72"/>
      <c r="UVP72"/>
      <c r="UVQ72"/>
      <c r="UVR72"/>
      <c r="UVS72"/>
      <c r="UVT72"/>
      <c r="UVU72"/>
      <c r="UVV72"/>
      <c r="UVW72"/>
      <c r="UVX72"/>
      <c r="UVY72"/>
      <c r="UVZ72"/>
      <c r="UWA72"/>
      <c r="UWB72"/>
      <c r="UWC72"/>
      <c r="UWD72"/>
      <c r="UWE72"/>
      <c r="UWF72"/>
      <c r="UWG72"/>
      <c r="UWH72"/>
      <c r="UWI72"/>
      <c r="UWJ72"/>
      <c r="UWK72"/>
      <c r="UWL72"/>
      <c r="UWM72"/>
      <c r="UWN72"/>
      <c r="UWO72"/>
      <c r="UWP72"/>
      <c r="UWQ72"/>
      <c r="UWR72"/>
      <c r="UWS72"/>
      <c r="UWT72"/>
      <c r="UWU72"/>
      <c r="UWV72"/>
      <c r="UWW72"/>
      <c r="UWX72"/>
      <c r="UWY72"/>
      <c r="UWZ72"/>
      <c r="UXA72"/>
      <c r="UXB72"/>
      <c r="UXC72"/>
      <c r="UXD72"/>
      <c r="UXE72"/>
      <c r="UXF72"/>
      <c r="UXG72"/>
      <c r="UXH72"/>
      <c r="UXI72"/>
      <c r="UXJ72"/>
      <c r="UXK72"/>
      <c r="UXL72"/>
      <c r="UXM72"/>
      <c r="UXN72"/>
      <c r="UXO72"/>
      <c r="UXP72"/>
      <c r="UXQ72"/>
      <c r="UXR72"/>
      <c r="UXS72"/>
      <c r="UXT72"/>
      <c r="UXU72"/>
      <c r="UXV72"/>
      <c r="UXW72"/>
      <c r="UXX72"/>
      <c r="UXY72"/>
      <c r="UXZ72"/>
      <c r="UYA72"/>
      <c r="UYB72"/>
      <c r="UYC72"/>
      <c r="UYD72"/>
      <c r="UYE72"/>
      <c r="UYF72"/>
      <c r="UYG72"/>
      <c r="UYH72"/>
      <c r="UYI72"/>
      <c r="UYJ72"/>
      <c r="UYK72"/>
      <c r="UYL72"/>
      <c r="UYM72"/>
      <c r="UYN72"/>
      <c r="UYO72"/>
      <c r="UYP72"/>
      <c r="UYQ72"/>
      <c r="UYR72"/>
      <c r="UYS72"/>
      <c r="UYT72"/>
      <c r="UYU72"/>
      <c r="UYV72"/>
      <c r="UYW72"/>
      <c r="UYX72"/>
      <c r="UYY72"/>
      <c r="UYZ72"/>
      <c r="UZA72"/>
      <c r="UZB72"/>
      <c r="UZC72"/>
      <c r="UZD72"/>
      <c r="UZE72"/>
      <c r="UZF72"/>
      <c r="UZG72"/>
      <c r="UZH72"/>
      <c r="UZI72"/>
      <c r="UZJ72"/>
      <c r="UZK72"/>
      <c r="UZL72"/>
      <c r="UZM72"/>
      <c r="UZN72"/>
      <c r="UZO72"/>
      <c r="UZP72"/>
      <c r="UZQ72"/>
      <c r="UZR72"/>
      <c r="UZS72"/>
      <c r="UZT72"/>
      <c r="UZU72"/>
      <c r="UZV72"/>
      <c r="UZW72"/>
      <c r="UZX72"/>
      <c r="UZY72"/>
      <c r="UZZ72"/>
      <c r="VAA72"/>
      <c r="VAB72"/>
      <c r="VAC72"/>
      <c r="VAD72"/>
      <c r="VAE72"/>
      <c r="VAF72"/>
      <c r="VAG72"/>
      <c r="VAH72"/>
      <c r="VAI72"/>
      <c r="VAJ72"/>
      <c r="VAK72"/>
      <c r="VAL72"/>
      <c r="VAM72"/>
      <c r="VAN72"/>
      <c r="VAO72"/>
      <c r="VAP72"/>
      <c r="VAQ72"/>
      <c r="VAR72"/>
      <c r="VAS72"/>
      <c r="VAT72"/>
      <c r="VAU72"/>
      <c r="VAV72"/>
      <c r="VAW72"/>
      <c r="VAX72"/>
      <c r="VAY72"/>
      <c r="VAZ72"/>
      <c r="VBA72"/>
      <c r="VBB72"/>
      <c r="VBC72"/>
      <c r="VBD72"/>
      <c r="VBE72"/>
      <c r="VBF72"/>
      <c r="VBG72"/>
      <c r="VBH72"/>
      <c r="VBI72"/>
      <c r="VBJ72"/>
      <c r="VBK72"/>
      <c r="VBL72"/>
      <c r="VBM72"/>
      <c r="VBN72"/>
      <c r="VBO72"/>
      <c r="VBP72"/>
      <c r="VBQ72"/>
      <c r="VBR72"/>
      <c r="VBS72"/>
      <c r="VBT72"/>
      <c r="VBU72"/>
      <c r="VBV72"/>
      <c r="VBW72"/>
      <c r="VBX72"/>
      <c r="VBY72"/>
      <c r="VBZ72"/>
      <c r="VCA72"/>
      <c r="VCB72"/>
      <c r="VCC72"/>
      <c r="VCD72"/>
      <c r="VCE72"/>
      <c r="VCF72"/>
      <c r="VCG72"/>
      <c r="VCH72"/>
      <c r="VCI72"/>
      <c r="VCJ72"/>
      <c r="VCK72"/>
      <c r="VCL72"/>
      <c r="VCM72"/>
      <c r="VCN72"/>
      <c r="VCO72"/>
      <c r="VCP72"/>
      <c r="VCQ72"/>
      <c r="VCR72"/>
      <c r="VCS72"/>
      <c r="VCT72"/>
      <c r="VCU72"/>
      <c r="VCV72"/>
      <c r="VCW72"/>
      <c r="VCX72"/>
      <c r="VCY72"/>
      <c r="VCZ72"/>
      <c r="VDA72"/>
      <c r="VDB72"/>
      <c r="VDC72"/>
      <c r="VDD72"/>
      <c r="VDE72"/>
      <c r="VDF72"/>
      <c r="VDG72"/>
      <c r="VDH72"/>
      <c r="VDI72"/>
      <c r="VDJ72"/>
      <c r="VDK72"/>
      <c r="VDL72"/>
      <c r="VDM72"/>
      <c r="VDN72"/>
      <c r="VDO72"/>
      <c r="VDP72"/>
      <c r="VDQ72"/>
      <c r="VDR72"/>
      <c r="VDS72"/>
      <c r="VDT72"/>
      <c r="VDU72"/>
      <c r="VDV72"/>
      <c r="VDW72"/>
      <c r="VDX72"/>
      <c r="VDY72"/>
      <c r="VDZ72"/>
      <c r="VEA72"/>
      <c r="VEB72"/>
      <c r="VEC72"/>
      <c r="VED72"/>
      <c r="VEE72"/>
      <c r="VEF72"/>
      <c r="VEG72"/>
      <c r="VEH72"/>
      <c r="VEI72"/>
      <c r="VEJ72"/>
      <c r="VEK72"/>
      <c r="VEL72"/>
      <c r="VEM72"/>
      <c r="VEN72"/>
      <c r="VEO72"/>
      <c r="VEP72"/>
      <c r="VEQ72"/>
      <c r="VER72"/>
      <c r="VES72"/>
      <c r="VET72"/>
      <c r="VEU72"/>
      <c r="VEV72"/>
      <c r="VEW72"/>
      <c r="VEX72"/>
      <c r="VEY72"/>
      <c r="VEZ72"/>
      <c r="VFA72"/>
      <c r="VFB72"/>
      <c r="VFC72"/>
      <c r="VFD72"/>
      <c r="VFE72"/>
      <c r="VFF72"/>
      <c r="VFG72"/>
      <c r="VFH72"/>
      <c r="VFI72"/>
      <c r="VFJ72"/>
      <c r="VFK72"/>
      <c r="VFL72"/>
      <c r="VFM72"/>
      <c r="VFN72"/>
      <c r="VFO72"/>
      <c r="VFP72"/>
      <c r="VFQ72"/>
      <c r="VFR72"/>
      <c r="VFS72"/>
      <c r="VFT72"/>
      <c r="VFU72"/>
      <c r="VFV72"/>
      <c r="VFW72"/>
      <c r="VFX72"/>
      <c r="VFY72"/>
      <c r="VFZ72"/>
      <c r="VGA72"/>
      <c r="VGB72"/>
      <c r="VGC72"/>
      <c r="VGD72"/>
      <c r="VGE72"/>
      <c r="VGF72"/>
      <c r="VGG72"/>
      <c r="VGH72"/>
      <c r="VGI72"/>
      <c r="VGJ72"/>
      <c r="VGK72"/>
      <c r="VGL72"/>
      <c r="VGM72"/>
      <c r="VGN72"/>
      <c r="VGO72"/>
      <c r="VGP72"/>
      <c r="VGQ72"/>
      <c r="VGR72"/>
      <c r="VGS72"/>
      <c r="VGT72"/>
      <c r="VGU72"/>
      <c r="VGV72"/>
      <c r="VGW72"/>
      <c r="VGX72"/>
      <c r="VGY72"/>
      <c r="VGZ72"/>
      <c r="VHA72"/>
      <c r="VHB72"/>
      <c r="VHC72"/>
      <c r="VHD72"/>
      <c r="VHE72"/>
      <c r="VHF72"/>
      <c r="VHG72"/>
      <c r="VHH72"/>
      <c r="VHI72"/>
      <c r="VHJ72"/>
      <c r="VHK72"/>
      <c r="VHL72"/>
      <c r="VHM72"/>
      <c r="VHN72"/>
      <c r="VHO72"/>
      <c r="VHP72"/>
      <c r="VHQ72"/>
      <c r="VHR72"/>
      <c r="VHS72"/>
      <c r="VHT72"/>
      <c r="VHU72"/>
      <c r="VHV72"/>
      <c r="VHW72"/>
      <c r="VHX72"/>
      <c r="VHY72"/>
      <c r="VHZ72"/>
      <c r="VIA72"/>
      <c r="VIB72"/>
      <c r="VIC72"/>
      <c r="VID72"/>
      <c r="VIE72"/>
      <c r="VIF72"/>
      <c r="VIG72"/>
      <c r="VIH72"/>
      <c r="VII72"/>
      <c r="VIJ72"/>
      <c r="VIK72"/>
      <c r="VIL72"/>
      <c r="VIM72"/>
      <c r="VIN72"/>
      <c r="VIO72"/>
      <c r="VIP72"/>
      <c r="VIQ72"/>
      <c r="VIR72"/>
      <c r="VIS72"/>
      <c r="VIT72"/>
      <c r="VIU72"/>
      <c r="VIV72"/>
      <c r="VIW72"/>
      <c r="VIX72"/>
      <c r="VIY72"/>
      <c r="VIZ72"/>
      <c r="VJA72"/>
      <c r="VJB72"/>
      <c r="VJC72"/>
      <c r="VJD72"/>
      <c r="VJE72"/>
      <c r="VJF72"/>
      <c r="VJG72"/>
      <c r="VJH72"/>
      <c r="VJI72"/>
      <c r="VJJ72"/>
      <c r="VJK72"/>
      <c r="VJL72"/>
      <c r="VJM72"/>
      <c r="VJN72"/>
      <c r="VJO72"/>
      <c r="VJP72"/>
      <c r="VJQ72"/>
      <c r="VJR72"/>
      <c r="VJS72"/>
      <c r="VJT72"/>
      <c r="VJU72"/>
      <c r="VJV72"/>
      <c r="VJW72"/>
      <c r="VJX72"/>
      <c r="VJY72"/>
      <c r="VJZ72"/>
      <c r="VKA72"/>
      <c r="VKB72"/>
      <c r="VKC72"/>
      <c r="VKD72"/>
      <c r="VKE72"/>
      <c r="VKF72"/>
      <c r="VKG72"/>
      <c r="VKH72"/>
      <c r="VKI72"/>
      <c r="VKJ72"/>
      <c r="VKK72"/>
      <c r="VKL72"/>
      <c r="VKM72"/>
      <c r="VKN72"/>
      <c r="VKO72"/>
      <c r="VKP72"/>
      <c r="VKQ72"/>
      <c r="VKR72"/>
      <c r="VKS72"/>
      <c r="VKT72"/>
      <c r="VKU72"/>
      <c r="VKV72"/>
      <c r="VKW72"/>
      <c r="VKX72"/>
      <c r="VKY72"/>
      <c r="VKZ72"/>
      <c r="VLA72"/>
      <c r="VLB72"/>
      <c r="VLC72"/>
      <c r="VLD72"/>
      <c r="VLE72"/>
      <c r="VLF72"/>
      <c r="VLG72"/>
      <c r="VLH72"/>
      <c r="VLI72"/>
      <c r="VLJ72"/>
      <c r="VLK72"/>
      <c r="VLL72"/>
      <c r="VLM72"/>
      <c r="VLN72"/>
      <c r="VLO72"/>
      <c r="VLP72"/>
      <c r="VLQ72"/>
      <c r="VLR72"/>
      <c r="VLS72"/>
      <c r="VLT72"/>
      <c r="VLU72"/>
      <c r="VLV72"/>
      <c r="VLW72"/>
      <c r="VLX72"/>
      <c r="VLY72"/>
      <c r="VLZ72"/>
      <c r="VMA72"/>
      <c r="VMB72"/>
      <c r="VMC72"/>
      <c r="VMD72"/>
      <c r="VME72"/>
      <c r="VMF72"/>
      <c r="VMG72"/>
      <c r="VMH72"/>
      <c r="VMI72"/>
      <c r="VMJ72"/>
      <c r="VMK72"/>
      <c r="VML72"/>
      <c r="VMM72"/>
      <c r="VMN72"/>
      <c r="VMO72"/>
      <c r="VMP72"/>
      <c r="VMQ72"/>
      <c r="VMR72"/>
      <c r="VMS72"/>
      <c r="VMT72"/>
      <c r="VMU72"/>
      <c r="VMV72"/>
      <c r="VMW72"/>
      <c r="VMX72"/>
      <c r="VMY72"/>
      <c r="VMZ72"/>
      <c r="VNA72"/>
      <c r="VNB72"/>
      <c r="VNC72"/>
      <c r="VND72"/>
      <c r="VNE72"/>
      <c r="VNF72"/>
      <c r="VNG72"/>
      <c r="VNH72"/>
      <c r="VNI72"/>
      <c r="VNJ72"/>
      <c r="VNK72"/>
      <c r="VNL72"/>
      <c r="VNM72"/>
      <c r="VNN72"/>
      <c r="VNO72"/>
      <c r="VNP72"/>
      <c r="VNQ72"/>
      <c r="VNR72"/>
      <c r="VNS72"/>
      <c r="VNT72"/>
      <c r="VNU72"/>
      <c r="VNV72"/>
      <c r="VNW72"/>
      <c r="VNX72"/>
      <c r="VNY72"/>
      <c r="VNZ72"/>
      <c r="VOA72"/>
      <c r="VOB72"/>
      <c r="VOC72"/>
      <c r="VOD72"/>
      <c r="VOE72"/>
      <c r="VOF72"/>
      <c r="VOG72"/>
      <c r="VOH72"/>
      <c r="VOI72"/>
      <c r="VOJ72"/>
      <c r="VOK72"/>
      <c r="VOL72"/>
      <c r="VOM72"/>
      <c r="VON72"/>
      <c r="VOO72"/>
      <c r="VOP72"/>
      <c r="VOQ72"/>
      <c r="VOR72"/>
      <c r="VOS72"/>
      <c r="VOT72"/>
      <c r="VOU72"/>
      <c r="VOV72"/>
      <c r="VOW72"/>
      <c r="VOX72"/>
      <c r="VOY72"/>
      <c r="VOZ72"/>
      <c r="VPA72"/>
      <c r="VPB72"/>
      <c r="VPC72"/>
      <c r="VPD72"/>
      <c r="VPE72"/>
      <c r="VPF72"/>
      <c r="VPG72"/>
      <c r="VPH72"/>
      <c r="VPI72"/>
      <c r="VPJ72"/>
      <c r="VPK72"/>
      <c r="VPL72"/>
      <c r="VPM72"/>
      <c r="VPN72"/>
      <c r="VPO72"/>
      <c r="VPP72"/>
      <c r="VPQ72"/>
      <c r="VPR72"/>
      <c r="VPS72"/>
      <c r="VPT72"/>
      <c r="VPU72"/>
      <c r="VPV72"/>
      <c r="VPW72"/>
      <c r="VPX72"/>
      <c r="VPY72"/>
      <c r="VPZ72"/>
      <c r="VQA72"/>
      <c r="VQB72"/>
      <c r="VQC72"/>
      <c r="VQD72"/>
      <c r="VQE72"/>
      <c r="VQF72"/>
      <c r="VQG72"/>
      <c r="VQH72"/>
      <c r="VQI72"/>
      <c r="VQJ72"/>
      <c r="VQK72"/>
      <c r="VQL72"/>
      <c r="VQM72"/>
      <c r="VQN72"/>
      <c r="VQO72"/>
      <c r="VQP72"/>
      <c r="VQQ72"/>
      <c r="VQR72"/>
      <c r="VQS72"/>
      <c r="VQT72"/>
      <c r="VQU72"/>
      <c r="VQV72"/>
      <c r="VQW72"/>
      <c r="VQX72"/>
      <c r="VQY72"/>
      <c r="VQZ72"/>
      <c r="VRA72"/>
      <c r="VRB72"/>
      <c r="VRC72"/>
      <c r="VRD72"/>
      <c r="VRE72"/>
      <c r="VRF72"/>
      <c r="VRG72"/>
      <c r="VRH72"/>
      <c r="VRI72"/>
      <c r="VRJ72"/>
      <c r="VRK72"/>
      <c r="VRL72"/>
      <c r="VRM72"/>
      <c r="VRN72"/>
      <c r="VRO72"/>
      <c r="VRP72"/>
      <c r="VRQ72"/>
      <c r="VRR72"/>
      <c r="VRS72"/>
      <c r="VRT72"/>
      <c r="VRU72"/>
      <c r="VRV72"/>
      <c r="VRW72"/>
      <c r="VRX72"/>
      <c r="VRY72"/>
      <c r="VRZ72"/>
      <c r="VSA72"/>
      <c r="VSB72"/>
      <c r="VSC72"/>
      <c r="VSD72"/>
      <c r="VSE72"/>
      <c r="VSF72"/>
      <c r="VSG72"/>
      <c r="VSH72"/>
      <c r="VSI72"/>
      <c r="VSJ72"/>
      <c r="VSK72"/>
      <c r="VSL72"/>
      <c r="VSM72"/>
      <c r="VSN72"/>
      <c r="VSO72"/>
      <c r="VSP72"/>
      <c r="VSQ72"/>
      <c r="VSR72"/>
      <c r="VSS72"/>
      <c r="VST72"/>
      <c r="VSU72"/>
      <c r="VSV72"/>
      <c r="VSW72"/>
      <c r="VSX72"/>
      <c r="VSY72"/>
      <c r="VSZ72"/>
      <c r="VTA72"/>
      <c r="VTB72"/>
      <c r="VTC72"/>
      <c r="VTD72"/>
      <c r="VTE72"/>
      <c r="VTF72"/>
      <c r="VTG72"/>
      <c r="VTH72"/>
      <c r="VTI72"/>
      <c r="VTJ72"/>
      <c r="VTK72"/>
      <c r="VTL72"/>
      <c r="VTM72"/>
      <c r="VTN72"/>
      <c r="VTO72"/>
      <c r="VTP72"/>
      <c r="VTQ72"/>
      <c r="VTR72"/>
      <c r="VTS72"/>
      <c r="VTT72"/>
      <c r="VTU72"/>
      <c r="VTV72"/>
      <c r="VTW72"/>
      <c r="VTX72"/>
      <c r="VTY72"/>
      <c r="VTZ72"/>
      <c r="VUA72"/>
      <c r="VUB72"/>
      <c r="VUC72"/>
      <c r="VUD72"/>
      <c r="VUE72"/>
      <c r="VUF72"/>
      <c r="VUG72"/>
      <c r="VUH72"/>
      <c r="VUI72"/>
      <c r="VUJ72"/>
      <c r="VUK72"/>
      <c r="VUL72"/>
      <c r="VUM72"/>
      <c r="VUN72"/>
      <c r="VUO72"/>
      <c r="VUP72"/>
      <c r="VUQ72"/>
      <c r="VUR72"/>
      <c r="VUS72"/>
      <c r="VUT72"/>
      <c r="VUU72"/>
      <c r="VUV72"/>
      <c r="VUW72"/>
      <c r="VUX72"/>
      <c r="VUY72"/>
      <c r="VUZ72"/>
      <c r="VVA72"/>
      <c r="VVB72"/>
      <c r="VVC72"/>
      <c r="VVD72"/>
      <c r="VVE72"/>
      <c r="VVF72"/>
      <c r="VVG72"/>
      <c r="VVH72"/>
      <c r="VVI72"/>
      <c r="VVJ72"/>
      <c r="VVK72"/>
      <c r="VVL72"/>
      <c r="VVM72"/>
      <c r="VVN72"/>
      <c r="VVO72"/>
      <c r="VVP72"/>
      <c r="VVQ72"/>
      <c r="VVR72"/>
      <c r="VVS72"/>
      <c r="VVT72"/>
      <c r="VVU72"/>
      <c r="VVV72"/>
      <c r="VVW72"/>
      <c r="VVX72"/>
      <c r="VVY72"/>
      <c r="VVZ72"/>
      <c r="VWA72"/>
      <c r="VWB72"/>
      <c r="VWC72"/>
      <c r="VWD72"/>
      <c r="VWE72"/>
      <c r="VWF72"/>
      <c r="VWG72"/>
      <c r="VWH72"/>
      <c r="VWI72"/>
      <c r="VWJ72"/>
      <c r="VWK72"/>
      <c r="VWL72"/>
      <c r="VWM72"/>
      <c r="VWN72"/>
      <c r="VWO72"/>
      <c r="VWP72"/>
      <c r="VWQ72"/>
      <c r="VWR72"/>
      <c r="VWS72"/>
      <c r="VWT72"/>
      <c r="VWU72"/>
      <c r="VWV72"/>
      <c r="VWW72"/>
      <c r="VWX72"/>
      <c r="VWY72"/>
      <c r="VWZ72"/>
      <c r="VXA72"/>
      <c r="VXB72"/>
      <c r="VXC72"/>
      <c r="VXD72"/>
      <c r="VXE72"/>
      <c r="VXF72"/>
      <c r="VXG72"/>
      <c r="VXH72"/>
      <c r="VXI72"/>
      <c r="VXJ72"/>
      <c r="VXK72"/>
      <c r="VXL72"/>
      <c r="VXM72"/>
      <c r="VXN72"/>
      <c r="VXO72"/>
      <c r="VXP72"/>
      <c r="VXQ72"/>
      <c r="VXR72"/>
      <c r="VXS72"/>
      <c r="VXT72"/>
      <c r="VXU72"/>
      <c r="VXV72"/>
      <c r="VXW72"/>
      <c r="VXX72"/>
      <c r="VXY72"/>
      <c r="VXZ72"/>
      <c r="VYA72"/>
      <c r="VYB72"/>
      <c r="VYC72"/>
      <c r="VYD72"/>
      <c r="VYE72"/>
      <c r="VYF72"/>
      <c r="VYG72"/>
      <c r="VYH72"/>
      <c r="VYI72"/>
      <c r="VYJ72"/>
      <c r="VYK72"/>
      <c r="VYL72"/>
      <c r="VYM72"/>
      <c r="VYN72"/>
      <c r="VYO72"/>
      <c r="VYP72"/>
      <c r="VYQ72"/>
      <c r="VYR72"/>
      <c r="VYS72"/>
      <c r="VYT72"/>
      <c r="VYU72"/>
      <c r="VYV72"/>
      <c r="VYW72"/>
      <c r="VYX72"/>
      <c r="VYY72"/>
      <c r="VYZ72"/>
      <c r="VZA72"/>
      <c r="VZB72"/>
      <c r="VZC72"/>
      <c r="VZD72"/>
      <c r="VZE72"/>
      <c r="VZF72"/>
      <c r="VZG72"/>
      <c r="VZH72"/>
      <c r="VZI72"/>
      <c r="VZJ72"/>
      <c r="VZK72"/>
      <c r="VZL72"/>
      <c r="VZM72"/>
      <c r="VZN72"/>
      <c r="VZO72"/>
      <c r="VZP72"/>
      <c r="VZQ72"/>
      <c r="VZR72"/>
      <c r="VZS72"/>
      <c r="VZT72"/>
      <c r="VZU72"/>
      <c r="VZV72"/>
      <c r="VZW72"/>
      <c r="VZX72"/>
      <c r="VZY72"/>
      <c r="VZZ72"/>
      <c r="WAA72"/>
      <c r="WAB72"/>
      <c r="WAC72"/>
      <c r="WAD72"/>
      <c r="WAE72"/>
      <c r="WAF72"/>
      <c r="WAG72"/>
      <c r="WAH72"/>
      <c r="WAI72"/>
      <c r="WAJ72"/>
      <c r="WAK72"/>
      <c r="WAL72"/>
      <c r="WAM72"/>
      <c r="WAN72"/>
      <c r="WAO72"/>
      <c r="WAP72"/>
      <c r="WAQ72"/>
      <c r="WAR72"/>
      <c r="WAS72"/>
      <c r="WAT72"/>
      <c r="WAU72"/>
      <c r="WAV72"/>
      <c r="WAW72"/>
      <c r="WAX72"/>
      <c r="WAY72"/>
      <c r="WAZ72"/>
      <c r="WBA72"/>
      <c r="WBB72"/>
      <c r="WBC72"/>
      <c r="WBD72"/>
      <c r="WBE72"/>
      <c r="WBF72"/>
      <c r="WBG72"/>
      <c r="WBH72"/>
      <c r="WBI72"/>
      <c r="WBJ72"/>
      <c r="WBK72"/>
      <c r="WBL72"/>
      <c r="WBM72"/>
      <c r="WBN72"/>
      <c r="WBO72"/>
      <c r="WBP72"/>
      <c r="WBQ72"/>
      <c r="WBR72"/>
      <c r="WBS72"/>
      <c r="WBT72"/>
      <c r="WBU72"/>
      <c r="WBV72"/>
      <c r="WBW72"/>
      <c r="WBX72"/>
      <c r="WBY72"/>
      <c r="WBZ72"/>
      <c r="WCA72"/>
      <c r="WCB72"/>
      <c r="WCC72"/>
      <c r="WCD72"/>
      <c r="WCE72"/>
      <c r="WCF72"/>
      <c r="WCG72"/>
      <c r="WCH72"/>
      <c r="WCI72"/>
      <c r="WCJ72"/>
      <c r="WCK72"/>
      <c r="WCL72"/>
      <c r="WCM72"/>
      <c r="WCN72"/>
      <c r="WCO72"/>
      <c r="WCP72"/>
      <c r="WCQ72"/>
      <c r="WCR72"/>
      <c r="WCS72"/>
      <c r="WCT72"/>
      <c r="WCU72"/>
      <c r="WCV72"/>
      <c r="WCW72"/>
      <c r="WCX72"/>
      <c r="WCY72"/>
      <c r="WCZ72"/>
      <c r="WDA72"/>
      <c r="WDB72"/>
      <c r="WDC72"/>
      <c r="WDD72"/>
      <c r="WDE72"/>
      <c r="WDF72"/>
      <c r="WDG72"/>
      <c r="WDH72"/>
      <c r="WDI72"/>
      <c r="WDJ72"/>
      <c r="WDK72"/>
      <c r="WDL72"/>
      <c r="WDM72"/>
      <c r="WDN72"/>
      <c r="WDO72"/>
      <c r="WDP72"/>
      <c r="WDQ72"/>
      <c r="WDR72"/>
      <c r="WDS72"/>
      <c r="WDT72"/>
      <c r="WDU72"/>
      <c r="WDV72"/>
      <c r="WDW72"/>
      <c r="WDX72"/>
      <c r="WDY72"/>
      <c r="WDZ72"/>
      <c r="WEA72"/>
      <c r="WEB72"/>
      <c r="WEC72"/>
      <c r="WED72"/>
      <c r="WEE72"/>
      <c r="WEF72"/>
      <c r="WEG72"/>
      <c r="WEH72"/>
      <c r="WEI72"/>
      <c r="WEJ72"/>
      <c r="WEK72"/>
      <c r="WEL72"/>
      <c r="WEM72"/>
      <c r="WEN72"/>
      <c r="WEO72"/>
      <c r="WEP72"/>
      <c r="WEQ72"/>
      <c r="WER72"/>
      <c r="WES72"/>
      <c r="WET72"/>
      <c r="WEU72"/>
      <c r="WEV72"/>
      <c r="WEW72"/>
      <c r="WEX72"/>
      <c r="WEY72"/>
      <c r="WEZ72"/>
      <c r="WFA72"/>
      <c r="WFB72"/>
      <c r="WFC72"/>
      <c r="WFD72"/>
      <c r="WFE72"/>
      <c r="WFF72"/>
      <c r="WFG72"/>
      <c r="WFH72"/>
      <c r="WFI72"/>
      <c r="WFJ72"/>
      <c r="WFK72"/>
      <c r="WFL72"/>
      <c r="WFM72"/>
      <c r="WFN72"/>
      <c r="WFO72"/>
      <c r="WFP72"/>
      <c r="WFQ72"/>
      <c r="WFR72"/>
      <c r="WFS72"/>
      <c r="WFT72"/>
      <c r="WFU72"/>
      <c r="WFV72"/>
      <c r="WFW72"/>
      <c r="WFX72"/>
      <c r="WFY72"/>
      <c r="WFZ72"/>
      <c r="WGA72"/>
      <c r="WGB72"/>
      <c r="WGC72"/>
      <c r="WGD72"/>
      <c r="WGE72"/>
      <c r="WGF72"/>
      <c r="WGG72"/>
      <c r="WGH72"/>
      <c r="WGI72"/>
      <c r="WGJ72"/>
      <c r="WGK72"/>
      <c r="WGL72"/>
      <c r="WGM72"/>
      <c r="WGN72"/>
      <c r="WGO72"/>
      <c r="WGP72"/>
      <c r="WGQ72"/>
      <c r="WGR72"/>
      <c r="WGS72"/>
      <c r="WGT72"/>
      <c r="WGU72"/>
      <c r="WGV72"/>
      <c r="WGW72"/>
      <c r="WGX72"/>
      <c r="WGY72"/>
      <c r="WGZ72"/>
      <c r="WHA72"/>
      <c r="WHB72"/>
      <c r="WHC72"/>
      <c r="WHD72"/>
      <c r="WHE72"/>
      <c r="WHF72"/>
      <c r="WHG72"/>
      <c r="WHH72"/>
      <c r="WHI72"/>
      <c r="WHJ72"/>
      <c r="WHK72"/>
      <c r="WHL72"/>
      <c r="WHM72"/>
      <c r="WHN72"/>
      <c r="WHO72"/>
      <c r="WHP72"/>
      <c r="WHQ72"/>
      <c r="WHR72"/>
      <c r="WHS72"/>
      <c r="WHT72"/>
      <c r="WHU72"/>
      <c r="WHV72"/>
      <c r="WHW72"/>
      <c r="WHX72"/>
      <c r="WHY72"/>
      <c r="WHZ72"/>
      <c r="WIA72"/>
      <c r="WIB72"/>
      <c r="WIC72"/>
      <c r="WID72"/>
      <c r="WIE72"/>
      <c r="WIF72"/>
      <c r="WIG72"/>
      <c r="WIH72"/>
      <c r="WII72"/>
      <c r="WIJ72"/>
      <c r="WIK72"/>
      <c r="WIL72"/>
      <c r="WIM72"/>
      <c r="WIN72"/>
      <c r="WIO72"/>
      <c r="WIP72"/>
      <c r="WIQ72"/>
      <c r="WIR72"/>
      <c r="WIS72"/>
      <c r="WIT72"/>
      <c r="WIU72"/>
      <c r="WIV72"/>
      <c r="WIW72"/>
      <c r="WIX72"/>
      <c r="WIY72"/>
      <c r="WIZ72"/>
      <c r="WJA72"/>
      <c r="WJB72"/>
      <c r="WJC72"/>
      <c r="WJD72"/>
      <c r="WJE72"/>
      <c r="WJF72"/>
      <c r="WJG72"/>
      <c r="WJH72"/>
      <c r="WJI72"/>
      <c r="WJJ72"/>
      <c r="WJK72"/>
      <c r="WJL72"/>
      <c r="WJM72"/>
      <c r="WJN72"/>
      <c r="WJO72"/>
      <c r="WJP72"/>
      <c r="WJQ72"/>
      <c r="WJR72"/>
      <c r="WJS72"/>
      <c r="WJT72"/>
      <c r="WJU72"/>
      <c r="WJV72"/>
      <c r="WJW72"/>
      <c r="WJX72"/>
      <c r="WJY72"/>
      <c r="WJZ72"/>
      <c r="WKA72"/>
      <c r="WKB72"/>
      <c r="WKC72"/>
      <c r="WKD72"/>
      <c r="WKE72"/>
      <c r="WKF72"/>
      <c r="WKG72"/>
      <c r="WKH72"/>
      <c r="WKI72"/>
      <c r="WKJ72"/>
      <c r="WKK72"/>
      <c r="WKL72"/>
      <c r="WKM72"/>
      <c r="WKN72"/>
      <c r="WKO72"/>
      <c r="WKP72"/>
      <c r="WKQ72"/>
      <c r="WKR72"/>
      <c r="WKS72"/>
      <c r="WKT72"/>
      <c r="WKU72"/>
      <c r="WKV72"/>
      <c r="WKW72"/>
      <c r="WKX72"/>
      <c r="WKY72"/>
      <c r="WKZ72"/>
      <c r="WLA72"/>
      <c r="WLB72"/>
      <c r="WLC72"/>
      <c r="WLD72"/>
      <c r="WLE72"/>
      <c r="WLF72"/>
      <c r="WLG72"/>
      <c r="WLH72"/>
      <c r="WLI72"/>
      <c r="WLJ72"/>
      <c r="WLK72"/>
      <c r="WLL72"/>
      <c r="WLM72"/>
      <c r="WLN72"/>
      <c r="WLO72"/>
      <c r="WLP72"/>
      <c r="WLQ72"/>
      <c r="WLR72"/>
      <c r="WLS72"/>
      <c r="WLT72"/>
      <c r="WLU72"/>
      <c r="WLV72"/>
      <c r="WLW72"/>
      <c r="WLX72"/>
      <c r="WLY72"/>
      <c r="WLZ72"/>
      <c r="WMA72"/>
      <c r="WMB72"/>
      <c r="WMC72"/>
      <c r="WMD72"/>
      <c r="WME72"/>
      <c r="WMF72"/>
      <c r="WMG72"/>
      <c r="WMH72"/>
      <c r="WMI72"/>
      <c r="WMJ72"/>
      <c r="WMK72"/>
      <c r="WML72"/>
      <c r="WMM72"/>
      <c r="WMN72"/>
      <c r="WMO72"/>
      <c r="WMP72"/>
      <c r="WMQ72"/>
      <c r="WMR72"/>
      <c r="WMS72"/>
      <c r="WMT72"/>
      <c r="WMU72"/>
      <c r="WMV72"/>
      <c r="WMW72"/>
      <c r="WMX72"/>
      <c r="WMY72"/>
      <c r="WMZ72"/>
      <c r="WNA72"/>
      <c r="WNB72"/>
      <c r="WNC72"/>
      <c r="WND72"/>
      <c r="WNE72"/>
      <c r="WNF72"/>
      <c r="WNG72"/>
      <c r="WNH72"/>
      <c r="WNI72"/>
      <c r="WNJ72"/>
      <c r="WNK72"/>
      <c r="WNL72"/>
      <c r="WNM72"/>
      <c r="WNN72"/>
      <c r="WNO72"/>
      <c r="WNP72"/>
      <c r="WNQ72"/>
      <c r="WNR72"/>
      <c r="WNS72"/>
      <c r="WNT72"/>
      <c r="WNU72"/>
      <c r="WNV72"/>
      <c r="WNW72"/>
      <c r="WNX72"/>
      <c r="WNY72"/>
      <c r="WNZ72"/>
      <c r="WOA72"/>
      <c r="WOB72"/>
      <c r="WOC72"/>
      <c r="WOD72"/>
      <c r="WOE72"/>
      <c r="WOF72"/>
      <c r="WOG72"/>
      <c r="WOH72"/>
      <c r="WOI72"/>
      <c r="WOJ72"/>
      <c r="WOK72"/>
      <c r="WOL72"/>
      <c r="WOM72"/>
      <c r="WON72"/>
      <c r="WOO72"/>
      <c r="WOP72"/>
      <c r="WOQ72"/>
      <c r="WOR72"/>
      <c r="WOS72"/>
      <c r="WOT72"/>
      <c r="WOU72"/>
      <c r="WOV72"/>
      <c r="WOW72"/>
      <c r="WOX72"/>
      <c r="WOY72"/>
      <c r="WOZ72"/>
      <c r="WPA72"/>
      <c r="WPB72"/>
      <c r="WPC72"/>
      <c r="WPD72"/>
      <c r="WPE72"/>
      <c r="WPF72"/>
      <c r="WPG72"/>
      <c r="WPH72"/>
      <c r="WPI72"/>
      <c r="WPJ72"/>
      <c r="WPK72"/>
      <c r="WPL72"/>
      <c r="WPM72"/>
      <c r="WPN72"/>
      <c r="WPO72"/>
      <c r="WPP72"/>
      <c r="WPQ72"/>
      <c r="WPR72"/>
      <c r="WPS72"/>
      <c r="WPT72"/>
      <c r="WPU72"/>
      <c r="WPV72"/>
      <c r="WPW72"/>
      <c r="WPX72"/>
      <c r="WPY72"/>
      <c r="WPZ72"/>
      <c r="WQA72"/>
      <c r="WQB72"/>
      <c r="WQC72"/>
      <c r="WQD72"/>
      <c r="WQE72"/>
      <c r="WQF72"/>
      <c r="WQG72"/>
      <c r="WQH72"/>
      <c r="WQI72"/>
      <c r="WQJ72"/>
      <c r="WQK72"/>
      <c r="WQL72"/>
      <c r="WQM72"/>
      <c r="WQN72"/>
      <c r="WQO72"/>
      <c r="WQP72"/>
      <c r="WQQ72"/>
      <c r="WQR72"/>
      <c r="WQS72"/>
      <c r="WQT72"/>
      <c r="WQU72"/>
      <c r="WQV72"/>
      <c r="WQW72"/>
      <c r="WQX72"/>
      <c r="WQY72"/>
      <c r="WQZ72"/>
      <c r="WRA72"/>
      <c r="WRB72"/>
      <c r="WRC72"/>
      <c r="WRD72"/>
      <c r="WRE72"/>
      <c r="WRF72"/>
      <c r="WRG72"/>
      <c r="WRH72"/>
      <c r="WRI72"/>
      <c r="WRJ72"/>
      <c r="WRK72"/>
      <c r="WRL72"/>
      <c r="WRM72"/>
      <c r="WRN72"/>
      <c r="WRO72"/>
      <c r="WRP72"/>
      <c r="WRQ72"/>
      <c r="WRR72"/>
      <c r="WRS72"/>
      <c r="WRT72"/>
      <c r="WRU72"/>
      <c r="WRV72"/>
      <c r="WRW72"/>
      <c r="WRX72"/>
      <c r="WRY72"/>
      <c r="WRZ72"/>
      <c r="WSA72"/>
      <c r="WSB72"/>
      <c r="WSC72"/>
      <c r="WSD72"/>
      <c r="WSE72"/>
      <c r="WSF72"/>
      <c r="WSG72"/>
      <c r="WSH72"/>
      <c r="WSI72"/>
      <c r="WSJ72"/>
      <c r="WSK72"/>
      <c r="WSL72"/>
      <c r="WSM72"/>
      <c r="WSN72"/>
      <c r="WSO72"/>
      <c r="WSP72"/>
      <c r="WSQ72"/>
      <c r="WSR72"/>
      <c r="WSS72"/>
      <c r="WST72"/>
      <c r="WSU72"/>
      <c r="WSV72"/>
      <c r="WSW72"/>
      <c r="WSX72"/>
      <c r="WSY72"/>
      <c r="WSZ72"/>
      <c r="WTA72"/>
      <c r="WTB72"/>
      <c r="WTC72"/>
      <c r="WTD72"/>
      <c r="WTE72"/>
      <c r="WTF72"/>
      <c r="WTG72"/>
      <c r="WTH72"/>
      <c r="WTI72"/>
      <c r="WTJ72"/>
      <c r="WTK72"/>
      <c r="WTL72"/>
      <c r="WTM72"/>
      <c r="WTN72"/>
      <c r="WTO72"/>
      <c r="WTP72"/>
      <c r="WTQ72"/>
      <c r="WTR72"/>
      <c r="WTS72"/>
      <c r="WTT72"/>
      <c r="WTU72"/>
      <c r="WTV72"/>
      <c r="WTW72"/>
      <c r="WTX72"/>
      <c r="WTY72"/>
      <c r="WTZ72"/>
      <c r="WUA72"/>
      <c r="WUB72"/>
      <c r="WUC72"/>
      <c r="WUD72"/>
      <c r="WUE72"/>
      <c r="WUF72"/>
      <c r="WUG72"/>
      <c r="WUH72"/>
      <c r="WUI72"/>
      <c r="WUJ72"/>
      <c r="WUK72"/>
      <c r="WUL72"/>
      <c r="WUM72"/>
      <c r="WUN72"/>
      <c r="WUO72"/>
      <c r="WUP72"/>
      <c r="WUQ72"/>
      <c r="WUR72"/>
      <c r="WUS72"/>
      <c r="WUT72"/>
      <c r="WUU72"/>
      <c r="WUV72"/>
      <c r="WUW72"/>
      <c r="WUX72"/>
      <c r="WUY72"/>
      <c r="WUZ72"/>
      <c r="WVA72"/>
      <c r="WVB72"/>
      <c r="WVC72"/>
      <c r="WVD72"/>
      <c r="WVE72"/>
      <c r="WVF72"/>
      <c r="WVG72"/>
      <c r="WVH72"/>
      <c r="WVI72"/>
      <c r="WVJ72"/>
      <c r="WVK72"/>
      <c r="WVL72"/>
      <c r="WVM72"/>
      <c r="WVN72"/>
      <c r="WVO72"/>
      <c r="WVP72"/>
      <c r="WVQ72"/>
      <c r="WVR72"/>
      <c r="WVS72"/>
      <c r="WVT72"/>
      <c r="WVU72"/>
      <c r="WVV72"/>
      <c r="WVW72"/>
      <c r="WVX72"/>
      <c r="WVY72"/>
      <c r="WVZ72"/>
      <c r="WWA72"/>
      <c r="WWB72"/>
      <c r="WWC72"/>
      <c r="WWD72"/>
      <c r="WWE72"/>
      <c r="WWF72"/>
      <c r="WWG72"/>
      <c r="WWH72"/>
      <c r="WWI72"/>
      <c r="WWJ72"/>
      <c r="WWK72"/>
      <c r="WWL72"/>
      <c r="WWM72"/>
      <c r="WWN72"/>
      <c r="WWO72"/>
      <c r="WWP72"/>
      <c r="WWQ72"/>
      <c r="WWR72"/>
      <c r="WWS72"/>
      <c r="WWT72"/>
      <c r="WWU72"/>
      <c r="WWV72"/>
      <c r="WWW72"/>
      <c r="WWX72"/>
      <c r="WWY72"/>
      <c r="WWZ72"/>
      <c r="WXA72"/>
      <c r="WXB72"/>
      <c r="WXC72"/>
      <c r="WXD72"/>
      <c r="WXE72"/>
      <c r="WXF72"/>
      <c r="WXG72"/>
      <c r="WXH72"/>
      <c r="WXI72"/>
      <c r="WXJ72"/>
      <c r="WXK72"/>
      <c r="WXL72"/>
      <c r="WXM72"/>
      <c r="WXN72"/>
      <c r="WXO72"/>
      <c r="WXP72"/>
      <c r="WXQ72"/>
      <c r="WXR72"/>
      <c r="WXS72"/>
      <c r="WXT72"/>
      <c r="WXU72"/>
      <c r="WXV72"/>
      <c r="WXW72"/>
      <c r="WXX72"/>
      <c r="WXY72"/>
      <c r="WXZ72"/>
      <c r="WYA72"/>
      <c r="WYB72"/>
      <c r="WYC72"/>
      <c r="WYD72"/>
      <c r="WYE72"/>
      <c r="WYF72"/>
      <c r="WYG72"/>
      <c r="WYH72"/>
      <c r="WYI72"/>
      <c r="WYJ72"/>
      <c r="WYK72"/>
      <c r="WYL72"/>
      <c r="WYM72"/>
      <c r="WYN72"/>
      <c r="WYO72"/>
      <c r="WYP72"/>
      <c r="WYQ72"/>
      <c r="WYR72"/>
      <c r="WYS72"/>
      <c r="WYT72"/>
      <c r="WYU72"/>
      <c r="WYV72"/>
      <c r="WYW72"/>
      <c r="WYX72"/>
      <c r="WYY72"/>
      <c r="WYZ72"/>
      <c r="WZA72"/>
      <c r="WZB72"/>
      <c r="WZC72"/>
      <c r="WZD72"/>
      <c r="WZE72"/>
      <c r="WZF72"/>
      <c r="WZG72"/>
      <c r="WZH72"/>
      <c r="WZI72"/>
      <c r="WZJ72"/>
      <c r="WZK72"/>
      <c r="WZL72"/>
      <c r="WZM72"/>
      <c r="WZN72"/>
      <c r="WZO72"/>
      <c r="WZP72"/>
      <c r="WZQ72"/>
      <c r="WZR72"/>
      <c r="WZS72"/>
      <c r="WZT72"/>
      <c r="WZU72"/>
      <c r="WZV72"/>
      <c r="WZW72"/>
      <c r="WZX72"/>
      <c r="WZY72"/>
      <c r="WZZ72"/>
      <c r="XAA72"/>
      <c r="XAB72"/>
      <c r="XAC72"/>
      <c r="XAD72"/>
      <c r="XAE72"/>
      <c r="XAF72"/>
      <c r="XAG72"/>
      <c r="XAH72"/>
      <c r="XAI72"/>
      <c r="XAJ72"/>
      <c r="XAK72"/>
      <c r="XAL72"/>
      <c r="XAM72"/>
      <c r="XAN72"/>
      <c r="XAO72"/>
      <c r="XAP72"/>
      <c r="XAQ72"/>
      <c r="XAR72"/>
      <c r="XAS72"/>
      <c r="XAT72"/>
      <c r="XAU72"/>
      <c r="XAV72"/>
      <c r="XAW72"/>
      <c r="XAX72"/>
      <c r="XAY72"/>
      <c r="XAZ72"/>
      <c r="XBA72"/>
      <c r="XBB72"/>
      <c r="XBC72"/>
      <c r="XBD72"/>
      <c r="XBE72"/>
      <c r="XBF72"/>
      <c r="XBG72"/>
      <c r="XBH72"/>
      <c r="XBI72"/>
      <c r="XBJ72"/>
      <c r="XBK72"/>
      <c r="XBL72"/>
      <c r="XBM72"/>
      <c r="XBN72"/>
      <c r="XBO72"/>
      <c r="XBP72"/>
      <c r="XBQ72"/>
      <c r="XBR72"/>
      <c r="XBS72"/>
      <c r="XBT72"/>
      <c r="XBU72"/>
      <c r="XBV72"/>
      <c r="XBW72"/>
      <c r="XBX72"/>
      <c r="XBY72"/>
      <c r="XBZ72"/>
      <c r="XCA72"/>
      <c r="XCB72"/>
      <c r="XCC72"/>
      <c r="XCD72"/>
      <c r="XCE72"/>
      <c r="XCF72"/>
      <c r="XCG72"/>
      <c r="XCH72"/>
      <c r="XCI72"/>
      <c r="XCJ72"/>
      <c r="XCK72"/>
      <c r="XCL72"/>
      <c r="XCM72"/>
      <c r="XCN72"/>
      <c r="XCO72"/>
      <c r="XCP72"/>
      <c r="XCQ72"/>
      <c r="XCR72"/>
      <c r="XCS72"/>
      <c r="XCT72"/>
      <c r="XCU72"/>
      <c r="XCV72"/>
      <c r="XCW72"/>
      <c r="XCX72"/>
      <c r="XCY72"/>
      <c r="XCZ72"/>
      <c r="XDA72"/>
      <c r="XDB72"/>
      <c r="XDC72"/>
      <c r="XDD72"/>
      <c r="XDE72"/>
      <c r="XDF72"/>
      <c r="XDG72"/>
      <c r="XDH72"/>
      <c r="XDI72"/>
      <c r="XDJ72"/>
      <c r="XDK72"/>
      <c r="XDL72"/>
      <c r="XDM72"/>
      <c r="XDN72"/>
      <c r="XDO72"/>
      <c r="XDP72"/>
      <c r="XDQ72"/>
      <c r="XDR72"/>
      <c r="XDS72"/>
      <c r="XDT72"/>
      <c r="XDU72"/>
      <c r="XDV72"/>
      <c r="XDW72"/>
      <c r="XDX72"/>
      <c r="XDY72"/>
      <c r="XDZ72"/>
      <c r="XEA72"/>
      <c r="XEB72"/>
      <c r="XEC72"/>
      <c r="XED72"/>
      <c r="XEE72"/>
      <c r="XEF72"/>
      <c r="XEG72"/>
      <c r="XEH72"/>
      <c r="XEI72"/>
      <c r="XEJ72"/>
      <c r="XEK72"/>
      <c r="XEL72"/>
      <c r="XEM72"/>
      <c r="XEN72"/>
      <c r="XEO72"/>
      <c r="XEP72"/>
      <c r="XEQ72"/>
      <c r="XER72"/>
      <c r="XES72"/>
      <c r="XET72"/>
      <c r="XEU72"/>
      <c r="XEV72"/>
      <c r="XEW72"/>
      <c r="XEX72"/>
      <c r="XEY72"/>
      <c r="XEZ72"/>
      <c r="XFA72"/>
    </row>
    <row r="73" spans="1:16381">
      <c r="A73" s="112" t="s">
        <v>195</v>
      </c>
      <c r="B73" s="112" t="s">
        <v>196</v>
      </c>
      <c r="C73" s="112" t="s">
        <v>96</v>
      </c>
      <c r="D73" s="112"/>
      <c r="E73" s="113" t="s">
        <v>212</v>
      </c>
      <c r="F73" s="114" t="s">
        <v>179</v>
      </c>
      <c r="G73" s="115">
        <v>139.36363636363637</v>
      </c>
      <c r="H73" s="116">
        <v>166.43754737754293</v>
      </c>
      <c r="I73" s="117">
        <v>166.43754737754293</v>
      </c>
      <c r="J73" s="117">
        <v>166.5511642369724</v>
      </c>
      <c r="K73" s="117">
        <v>172.43591571836234</v>
      </c>
      <c r="L73" s="115">
        <v>176.90977632129992</v>
      </c>
      <c r="M73" s="115">
        <v>181.15767291511264</v>
      </c>
      <c r="N73" s="115">
        <v>187.50938701132773</v>
      </c>
      <c r="O73" s="118" t="s">
        <v>180</v>
      </c>
      <c r="Q73" s="119">
        <v>166.43754737754293</v>
      </c>
      <c r="R73" s="119">
        <v>0</v>
      </c>
      <c r="S73" s="119">
        <v>166.43754737754293</v>
      </c>
      <c r="T73" s="120">
        <v>1</v>
      </c>
      <c r="U73" s="121" t="s">
        <v>46</v>
      </c>
      <c r="V73" s="119">
        <v>166.43754737754293</v>
      </c>
      <c r="W73" s="120">
        <v>1</v>
      </c>
      <c r="X73" s="121" t="s">
        <v>178</v>
      </c>
      <c r="Y73" s="119">
        <v>0</v>
      </c>
      <c r="Z73" s="120">
        <v>0</v>
      </c>
      <c r="AA73" s="121" t="s">
        <v>178</v>
      </c>
      <c r="AB73" s="119">
        <v>0</v>
      </c>
      <c r="AC73" s="120">
        <v>0</v>
      </c>
      <c r="AD73" s="120">
        <v>0</v>
      </c>
      <c r="AE73" s="120">
        <v>0</v>
      </c>
      <c r="AF73" s="120">
        <v>0</v>
      </c>
      <c r="AG73" s="120">
        <v>0</v>
      </c>
      <c r="AH73" s="120">
        <v>0</v>
      </c>
      <c r="AI73" s="120">
        <v>0</v>
      </c>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c r="XED73"/>
      <c r="XEE73"/>
      <c r="XEF73"/>
      <c r="XEG73"/>
      <c r="XEH73"/>
      <c r="XEI73"/>
      <c r="XEJ73"/>
      <c r="XEK73"/>
      <c r="XEL73"/>
      <c r="XEM73"/>
      <c r="XEN73"/>
      <c r="XEO73"/>
      <c r="XEP73"/>
      <c r="XEQ73"/>
      <c r="XER73"/>
      <c r="XES73"/>
      <c r="XET73"/>
      <c r="XEU73"/>
      <c r="XEV73"/>
      <c r="XEW73"/>
      <c r="XEX73"/>
      <c r="XEY73"/>
      <c r="XEZ73"/>
      <c r="XFA73"/>
    </row>
    <row r="74" spans="1:16381">
      <c r="A74" s="112" t="s">
        <v>195</v>
      </c>
      <c r="B74" s="112" t="s">
        <v>196</v>
      </c>
      <c r="C74" s="112" t="s">
        <v>96</v>
      </c>
      <c r="D74" s="112"/>
      <c r="E74" s="113" t="s">
        <v>212</v>
      </c>
      <c r="F74" s="114" t="s">
        <v>179</v>
      </c>
      <c r="G74" s="115" t="s">
        <v>181</v>
      </c>
      <c r="H74" s="116">
        <v>210.96</v>
      </c>
      <c r="I74" s="117">
        <v>210.96</v>
      </c>
      <c r="J74" s="117">
        <v>211.10400964832095</v>
      </c>
      <c r="K74" s="117">
        <v>218.56294660139895</v>
      </c>
      <c r="L74" s="115">
        <v>224.23357590149797</v>
      </c>
      <c r="M74" s="115">
        <v>229.61779526516091</v>
      </c>
      <c r="N74" s="115">
        <v>237.66860847918892</v>
      </c>
      <c r="O74" s="118" t="s">
        <v>180</v>
      </c>
      <c r="Q74" s="119">
        <v>210.96</v>
      </c>
      <c r="R74" s="119">
        <v>0</v>
      </c>
      <c r="S74" s="119">
        <v>210.96</v>
      </c>
      <c r="T74" s="120">
        <v>1</v>
      </c>
      <c r="U74" s="121" t="s">
        <v>50</v>
      </c>
      <c r="V74" s="119">
        <v>210.96</v>
      </c>
      <c r="W74" s="120">
        <v>1</v>
      </c>
      <c r="X74" s="121" t="s">
        <v>178</v>
      </c>
      <c r="Y74" s="119">
        <v>0</v>
      </c>
      <c r="Z74" s="120">
        <v>0</v>
      </c>
      <c r="AA74" s="121" t="s">
        <v>178</v>
      </c>
      <c r="AB74" s="119">
        <v>0</v>
      </c>
      <c r="AC74" s="120">
        <v>0</v>
      </c>
      <c r="AD74" s="120">
        <v>0</v>
      </c>
      <c r="AE74" s="120">
        <v>0</v>
      </c>
      <c r="AF74" s="120">
        <v>0</v>
      </c>
      <c r="AG74" s="120">
        <v>0</v>
      </c>
      <c r="AH74" s="120">
        <v>0</v>
      </c>
      <c r="AI74" s="120">
        <v>0</v>
      </c>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c r="AMK74"/>
      <c r="AML74"/>
      <c r="AMM74"/>
      <c r="AMN74"/>
      <c r="AMO74"/>
      <c r="AMP74"/>
      <c r="AMQ74"/>
      <c r="AMR74"/>
      <c r="AMS74"/>
      <c r="AMT74"/>
      <c r="AMU74"/>
      <c r="AMV74"/>
      <c r="AMW74"/>
      <c r="AMX74"/>
      <c r="AMY74"/>
      <c r="AMZ74"/>
      <c r="ANA74"/>
      <c r="ANB74"/>
      <c r="ANC74"/>
      <c r="AND74"/>
      <c r="ANE74"/>
      <c r="ANF74"/>
      <c r="ANG74"/>
      <c r="ANH74"/>
      <c r="ANI74"/>
      <c r="ANJ74"/>
      <c r="ANK74"/>
      <c r="ANL74"/>
      <c r="ANM74"/>
      <c r="ANN74"/>
      <c r="ANO74"/>
      <c r="ANP74"/>
      <c r="ANQ74"/>
      <c r="ANR74"/>
      <c r="ANS74"/>
      <c r="ANT74"/>
      <c r="ANU74"/>
      <c r="ANV74"/>
      <c r="ANW74"/>
      <c r="ANX74"/>
      <c r="ANY74"/>
      <c r="ANZ74"/>
      <c r="AOA74"/>
      <c r="AOB74"/>
      <c r="AOC74"/>
      <c r="AOD74"/>
      <c r="AOE74"/>
      <c r="AOF74"/>
      <c r="AOG74"/>
      <c r="AOH74"/>
      <c r="AOI74"/>
      <c r="AOJ74"/>
      <c r="AOK74"/>
      <c r="AOL74"/>
      <c r="AOM74"/>
      <c r="AON74"/>
      <c r="AOO74"/>
      <c r="AOP74"/>
      <c r="AOQ74"/>
      <c r="AOR74"/>
      <c r="AOS74"/>
      <c r="AOT74"/>
      <c r="AOU74"/>
      <c r="AOV74"/>
      <c r="AOW74"/>
      <c r="AOX74"/>
      <c r="AOY74"/>
      <c r="AOZ74"/>
      <c r="APA74"/>
      <c r="APB74"/>
      <c r="APC74"/>
      <c r="APD74"/>
      <c r="APE74"/>
      <c r="APF74"/>
      <c r="APG74"/>
      <c r="APH74"/>
      <c r="API74"/>
      <c r="APJ74"/>
      <c r="APK74"/>
      <c r="APL74"/>
      <c r="APM74"/>
      <c r="APN74"/>
      <c r="APO74"/>
      <c r="APP74"/>
      <c r="APQ74"/>
      <c r="APR74"/>
      <c r="APS74"/>
      <c r="APT74"/>
      <c r="APU74"/>
      <c r="APV74"/>
      <c r="APW74"/>
      <c r="APX74"/>
      <c r="APY74"/>
      <c r="APZ74"/>
      <c r="AQA74"/>
      <c r="AQB74"/>
      <c r="AQC74"/>
      <c r="AQD74"/>
      <c r="AQE74"/>
      <c r="AQF74"/>
      <c r="AQG74"/>
      <c r="AQH74"/>
      <c r="AQI74"/>
      <c r="AQJ74"/>
      <c r="AQK74"/>
      <c r="AQL74"/>
      <c r="AQM74"/>
      <c r="AQN74"/>
      <c r="AQO74"/>
      <c r="AQP74"/>
      <c r="AQQ74"/>
      <c r="AQR74"/>
      <c r="AQS74"/>
      <c r="AQT74"/>
      <c r="AQU74"/>
      <c r="AQV74"/>
      <c r="AQW74"/>
      <c r="AQX74"/>
      <c r="AQY74"/>
      <c r="AQZ74"/>
      <c r="ARA74"/>
      <c r="ARB74"/>
      <c r="ARC74"/>
      <c r="ARD74"/>
      <c r="ARE74"/>
      <c r="ARF74"/>
      <c r="ARG74"/>
      <c r="ARH74"/>
      <c r="ARI74"/>
      <c r="ARJ74"/>
      <c r="ARK74"/>
      <c r="ARL74"/>
      <c r="ARM74"/>
      <c r="ARN74"/>
      <c r="ARO74"/>
      <c r="ARP74"/>
      <c r="ARQ74"/>
      <c r="ARR74"/>
      <c r="ARS74"/>
      <c r="ART74"/>
      <c r="ARU74"/>
      <c r="ARV74"/>
      <c r="ARW74"/>
      <c r="ARX74"/>
      <c r="ARY74"/>
      <c r="ARZ74"/>
      <c r="ASA74"/>
      <c r="ASB74"/>
      <c r="ASC74"/>
      <c r="ASD74"/>
      <c r="ASE74"/>
      <c r="ASF74"/>
      <c r="ASG74"/>
      <c r="ASH74"/>
      <c r="ASI74"/>
      <c r="ASJ74"/>
      <c r="ASK74"/>
      <c r="ASL74"/>
      <c r="ASM74"/>
      <c r="ASN74"/>
      <c r="ASO74"/>
      <c r="ASP74"/>
      <c r="ASQ74"/>
      <c r="ASR74"/>
      <c r="ASS74"/>
      <c r="AST74"/>
      <c r="ASU74"/>
      <c r="ASV74"/>
      <c r="ASW74"/>
      <c r="ASX74"/>
      <c r="ASY74"/>
      <c r="ASZ74"/>
      <c r="ATA74"/>
      <c r="ATB74"/>
      <c r="ATC74"/>
      <c r="ATD74"/>
      <c r="ATE74"/>
      <c r="ATF74"/>
      <c r="ATG74"/>
      <c r="ATH74"/>
      <c r="ATI74"/>
      <c r="ATJ74"/>
      <c r="ATK74"/>
      <c r="ATL74"/>
      <c r="ATM74"/>
      <c r="ATN74"/>
      <c r="ATO74"/>
      <c r="ATP74"/>
      <c r="ATQ74"/>
      <c r="ATR74"/>
      <c r="ATS74"/>
      <c r="ATT74"/>
      <c r="ATU74"/>
      <c r="ATV74"/>
      <c r="ATW74"/>
      <c r="ATX74"/>
      <c r="ATY74"/>
      <c r="ATZ74"/>
      <c r="AUA74"/>
      <c r="AUB74"/>
      <c r="AUC74"/>
      <c r="AUD74"/>
      <c r="AUE74"/>
      <c r="AUF74"/>
      <c r="AUG74"/>
      <c r="AUH74"/>
      <c r="AUI74"/>
      <c r="AUJ74"/>
      <c r="AUK74"/>
      <c r="AUL74"/>
      <c r="AUM74"/>
      <c r="AUN74"/>
      <c r="AUO74"/>
      <c r="AUP74"/>
      <c r="AUQ74"/>
      <c r="AUR74"/>
      <c r="AUS74"/>
      <c r="AUT74"/>
      <c r="AUU74"/>
      <c r="AUV74"/>
      <c r="AUW74"/>
      <c r="AUX74"/>
      <c r="AUY74"/>
      <c r="AUZ74"/>
      <c r="AVA74"/>
      <c r="AVB74"/>
      <c r="AVC74"/>
      <c r="AVD74"/>
      <c r="AVE74"/>
      <c r="AVF74"/>
      <c r="AVG74"/>
      <c r="AVH74"/>
      <c r="AVI74"/>
      <c r="AVJ74"/>
      <c r="AVK74"/>
      <c r="AVL74"/>
      <c r="AVM74"/>
      <c r="AVN74"/>
      <c r="AVO74"/>
      <c r="AVP74"/>
      <c r="AVQ74"/>
      <c r="AVR74"/>
      <c r="AVS74"/>
      <c r="AVT74"/>
      <c r="AVU74"/>
      <c r="AVV74"/>
      <c r="AVW74"/>
      <c r="AVX74"/>
      <c r="AVY74"/>
      <c r="AVZ74"/>
      <c r="AWA74"/>
      <c r="AWB74"/>
      <c r="AWC74"/>
      <c r="AWD74"/>
      <c r="AWE74"/>
      <c r="AWF74"/>
      <c r="AWG74"/>
      <c r="AWH74"/>
      <c r="AWI74"/>
      <c r="AWJ74"/>
      <c r="AWK74"/>
      <c r="AWL74"/>
      <c r="AWM74"/>
      <c r="AWN74"/>
      <c r="AWO74"/>
      <c r="AWP74"/>
      <c r="AWQ74"/>
      <c r="AWR74"/>
      <c r="AWS74"/>
      <c r="AWT74"/>
      <c r="AWU74"/>
      <c r="AWV74"/>
      <c r="AWW74"/>
      <c r="AWX74"/>
      <c r="AWY74"/>
      <c r="AWZ74"/>
      <c r="AXA74"/>
      <c r="AXB74"/>
      <c r="AXC74"/>
      <c r="AXD74"/>
      <c r="AXE74"/>
      <c r="AXF74"/>
      <c r="AXG74"/>
      <c r="AXH74"/>
      <c r="AXI74"/>
      <c r="AXJ74"/>
      <c r="AXK74"/>
      <c r="AXL74"/>
      <c r="AXM74"/>
      <c r="AXN74"/>
      <c r="AXO74"/>
      <c r="AXP74"/>
      <c r="AXQ74"/>
      <c r="AXR74"/>
      <c r="AXS74"/>
      <c r="AXT74"/>
      <c r="AXU74"/>
      <c r="AXV74"/>
      <c r="AXW74"/>
      <c r="AXX74"/>
      <c r="AXY74"/>
      <c r="AXZ74"/>
      <c r="AYA74"/>
      <c r="AYB74"/>
      <c r="AYC74"/>
      <c r="AYD74"/>
      <c r="AYE74"/>
      <c r="AYF74"/>
      <c r="AYG74"/>
      <c r="AYH74"/>
      <c r="AYI74"/>
      <c r="AYJ74"/>
      <c r="AYK74"/>
      <c r="AYL74"/>
      <c r="AYM74"/>
      <c r="AYN74"/>
      <c r="AYO74"/>
      <c r="AYP74"/>
      <c r="AYQ74"/>
      <c r="AYR74"/>
      <c r="AYS74"/>
      <c r="AYT74"/>
      <c r="AYU74"/>
      <c r="AYV74"/>
      <c r="AYW74"/>
      <c r="AYX74"/>
      <c r="AYY74"/>
      <c r="AYZ74"/>
      <c r="AZA74"/>
      <c r="AZB74"/>
      <c r="AZC74"/>
      <c r="AZD74"/>
      <c r="AZE74"/>
      <c r="AZF74"/>
      <c r="AZG74"/>
      <c r="AZH74"/>
      <c r="AZI74"/>
      <c r="AZJ74"/>
      <c r="AZK74"/>
      <c r="AZL74"/>
      <c r="AZM74"/>
      <c r="AZN74"/>
      <c r="AZO74"/>
      <c r="AZP74"/>
      <c r="AZQ74"/>
      <c r="AZR74"/>
      <c r="AZS74"/>
      <c r="AZT74"/>
      <c r="AZU74"/>
      <c r="AZV74"/>
      <c r="AZW74"/>
      <c r="AZX74"/>
      <c r="AZY74"/>
      <c r="AZZ74"/>
      <c r="BAA74"/>
      <c r="BAB74"/>
      <c r="BAC74"/>
      <c r="BAD74"/>
      <c r="BAE74"/>
      <c r="BAF74"/>
      <c r="BAG74"/>
      <c r="BAH74"/>
      <c r="BAI74"/>
      <c r="BAJ74"/>
      <c r="BAK74"/>
      <c r="BAL74"/>
      <c r="BAM74"/>
      <c r="BAN74"/>
      <c r="BAO74"/>
      <c r="BAP74"/>
      <c r="BAQ74"/>
      <c r="BAR74"/>
      <c r="BAS74"/>
      <c r="BAT74"/>
      <c r="BAU74"/>
      <c r="BAV74"/>
      <c r="BAW74"/>
      <c r="BAX74"/>
      <c r="BAY74"/>
      <c r="BAZ74"/>
      <c r="BBA74"/>
      <c r="BBB74"/>
      <c r="BBC74"/>
      <c r="BBD74"/>
      <c r="BBE74"/>
      <c r="BBF74"/>
      <c r="BBG74"/>
      <c r="BBH74"/>
      <c r="BBI74"/>
      <c r="BBJ74"/>
      <c r="BBK74"/>
      <c r="BBL74"/>
      <c r="BBM74"/>
      <c r="BBN74"/>
      <c r="BBO74"/>
      <c r="BBP74"/>
      <c r="BBQ74"/>
      <c r="BBR74"/>
      <c r="BBS74"/>
      <c r="BBT74"/>
      <c r="BBU74"/>
      <c r="BBV74"/>
      <c r="BBW74"/>
      <c r="BBX74"/>
      <c r="BBY74"/>
      <c r="BBZ74"/>
      <c r="BCA74"/>
      <c r="BCB74"/>
      <c r="BCC74"/>
      <c r="BCD74"/>
      <c r="BCE74"/>
      <c r="BCF74"/>
      <c r="BCG74"/>
      <c r="BCH74"/>
      <c r="BCI74"/>
      <c r="BCJ74"/>
      <c r="BCK74"/>
      <c r="BCL74"/>
      <c r="BCM74"/>
      <c r="BCN74"/>
      <c r="BCO74"/>
      <c r="BCP74"/>
      <c r="BCQ74"/>
      <c r="BCR74"/>
      <c r="BCS74"/>
      <c r="BCT74"/>
      <c r="BCU74"/>
      <c r="BCV74"/>
      <c r="BCW74"/>
      <c r="BCX74"/>
      <c r="BCY74"/>
      <c r="BCZ74"/>
      <c r="BDA74"/>
      <c r="BDB74"/>
      <c r="BDC74"/>
      <c r="BDD74"/>
      <c r="BDE74"/>
      <c r="BDF74"/>
      <c r="BDG74"/>
      <c r="BDH74"/>
      <c r="BDI74"/>
      <c r="BDJ74"/>
      <c r="BDK74"/>
      <c r="BDL74"/>
      <c r="BDM74"/>
      <c r="BDN74"/>
      <c r="BDO74"/>
      <c r="BDP74"/>
      <c r="BDQ74"/>
      <c r="BDR74"/>
      <c r="BDS74"/>
      <c r="BDT74"/>
      <c r="BDU74"/>
      <c r="BDV74"/>
      <c r="BDW74"/>
      <c r="BDX74"/>
      <c r="BDY74"/>
      <c r="BDZ74"/>
      <c r="BEA74"/>
      <c r="BEB74"/>
      <c r="BEC74"/>
      <c r="BED74"/>
      <c r="BEE74"/>
      <c r="BEF74"/>
      <c r="BEG74"/>
      <c r="BEH74"/>
      <c r="BEI74"/>
      <c r="BEJ74"/>
      <c r="BEK74"/>
      <c r="BEL74"/>
      <c r="BEM74"/>
      <c r="BEN74"/>
      <c r="BEO74"/>
      <c r="BEP74"/>
      <c r="BEQ74"/>
      <c r="BER74"/>
      <c r="BES74"/>
      <c r="BET74"/>
      <c r="BEU74"/>
      <c r="BEV74"/>
      <c r="BEW74"/>
      <c r="BEX74"/>
      <c r="BEY74"/>
      <c r="BEZ74"/>
      <c r="BFA74"/>
      <c r="BFB74"/>
      <c r="BFC74"/>
      <c r="BFD74"/>
      <c r="BFE74"/>
      <c r="BFF74"/>
      <c r="BFG74"/>
      <c r="BFH74"/>
      <c r="BFI74"/>
      <c r="BFJ74"/>
      <c r="BFK74"/>
      <c r="BFL74"/>
      <c r="BFM74"/>
      <c r="BFN74"/>
      <c r="BFO74"/>
      <c r="BFP74"/>
      <c r="BFQ74"/>
      <c r="BFR74"/>
      <c r="BFS74"/>
      <c r="BFT74"/>
      <c r="BFU74"/>
      <c r="BFV74"/>
      <c r="BFW74"/>
      <c r="BFX74"/>
      <c r="BFY74"/>
      <c r="BFZ74"/>
      <c r="BGA74"/>
      <c r="BGB74"/>
      <c r="BGC74"/>
      <c r="BGD74"/>
      <c r="BGE74"/>
      <c r="BGF74"/>
      <c r="BGG74"/>
      <c r="BGH74"/>
      <c r="BGI74"/>
      <c r="BGJ74"/>
      <c r="BGK74"/>
      <c r="BGL74"/>
      <c r="BGM74"/>
      <c r="BGN74"/>
      <c r="BGO74"/>
      <c r="BGP74"/>
      <c r="BGQ74"/>
      <c r="BGR74"/>
      <c r="BGS74"/>
      <c r="BGT74"/>
      <c r="BGU74"/>
      <c r="BGV74"/>
      <c r="BGW74"/>
      <c r="BGX74"/>
      <c r="BGY74"/>
      <c r="BGZ74"/>
      <c r="BHA74"/>
      <c r="BHB74"/>
      <c r="BHC74"/>
      <c r="BHD74"/>
      <c r="BHE74"/>
      <c r="BHF74"/>
      <c r="BHG74"/>
      <c r="BHH74"/>
      <c r="BHI74"/>
      <c r="BHJ74"/>
      <c r="BHK74"/>
      <c r="BHL74"/>
      <c r="BHM74"/>
      <c r="BHN74"/>
      <c r="BHO74"/>
      <c r="BHP74"/>
      <c r="BHQ74"/>
      <c r="BHR74"/>
      <c r="BHS74"/>
      <c r="BHT74"/>
      <c r="BHU74"/>
      <c r="BHV74"/>
      <c r="BHW74"/>
      <c r="BHX74"/>
      <c r="BHY74"/>
      <c r="BHZ74"/>
      <c r="BIA74"/>
      <c r="BIB74"/>
      <c r="BIC74"/>
      <c r="BID74"/>
      <c r="BIE74"/>
      <c r="BIF74"/>
      <c r="BIG74"/>
      <c r="BIH74"/>
      <c r="BII74"/>
      <c r="BIJ74"/>
      <c r="BIK74"/>
      <c r="BIL74"/>
      <c r="BIM74"/>
      <c r="BIN74"/>
      <c r="BIO74"/>
      <c r="BIP74"/>
      <c r="BIQ74"/>
      <c r="BIR74"/>
      <c r="BIS74"/>
      <c r="BIT74"/>
      <c r="BIU74"/>
      <c r="BIV74"/>
      <c r="BIW74"/>
      <c r="BIX74"/>
      <c r="BIY74"/>
      <c r="BIZ74"/>
      <c r="BJA74"/>
      <c r="BJB74"/>
      <c r="BJC74"/>
      <c r="BJD74"/>
      <c r="BJE74"/>
      <c r="BJF74"/>
      <c r="BJG74"/>
      <c r="BJH74"/>
      <c r="BJI74"/>
      <c r="BJJ74"/>
      <c r="BJK74"/>
      <c r="BJL74"/>
      <c r="BJM74"/>
      <c r="BJN74"/>
      <c r="BJO74"/>
      <c r="BJP74"/>
      <c r="BJQ74"/>
      <c r="BJR74"/>
      <c r="BJS74"/>
      <c r="BJT74"/>
      <c r="BJU74"/>
      <c r="BJV74"/>
      <c r="BJW74"/>
      <c r="BJX74"/>
      <c r="BJY74"/>
      <c r="BJZ74"/>
      <c r="BKA74"/>
      <c r="BKB74"/>
      <c r="BKC74"/>
      <c r="BKD74"/>
      <c r="BKE74"/>
      <c r="BKF74"/>
      <c r="BKG74"/>
      <c r="BKH74"/>
      <c r="BKI74"/>
      <c r="BKJ74"/>
      <c r="BKK74"/>
      <c r="BKL74"/>
      <c r="BKM74"/>
      <c r="BKN74"/>
      <c r="BKO74"/>
      <c r="BKP74"/>
      <c r="BKQ74"/>
      <c r="BKR74"/>
      <c r="BKS74"/>
      <c r="BKT74"/>
      <c r="BKU74"/>
      <c r="BKV74"/>
      <c r="BKW74"/>
      <c r="BKX74"/>
      <c r="BKY74"/>
      <c r="BKZ74"/>
      <c r="BLA74"/>
      <c r="BLB74"/>
      <c r="BLC74"/>
      <c r="BLD74"/>
      <c r="BLE74"/>
      <c r="BLF74"/>
      <c r="BLG74"/>
      <c r="BLH74"/>
      <c r="BLI74"/>
      <c r="BLJ74"/>
      <c r="BLK74"/>
      <c r="BLL74"/>
      <c r="BLM74"/>
      <c r="BLN74"/>
      <c r="BLO74"/>
      <c r="BLP74"/>
      <c r="BLQ74"/>
      <c r="BLR74"/>
      <c r="BLS74"/>
      <c r="BLT74"/>
      <c r="BLU74"/>
      <c r="BLV74"/>
      <c r="BLW74"/>
      <c r="BLX74"/>
      <c r="BLY74"/>
      <c r="BLZ74"/>
      <c r="BMA74"/>
      <c r="BMB74"/>
      <c r="BMC74"/>
      <c r="BMD74"/>
      <c r="BME74"/>
      <c r="BMF74"/>
      <c r="BMG74"/>
      <c r="BMH74"/>
      <c r="BMI74"/>
      <c r="BMJ74"/>
      <c r="BMK74"/>
      <c r="BML74"/>
      <c r="BMM74"/>
      <c r="BMN74"/>
      <c r="BMO74"/>
      <c r="BMP74"/>
      <c r="BMQ74"/>
      <c r="BMR74"/>
      <c r="BMS74"/>
      <c r="BMT74"/>
      <c r="BMU74"/>
      <c r="BMV74"/>
      <c r="BMW74"/>
      <c r="BMX74"/>
      <c r="BMY74"/>
      <c r="BMZ74"/>
      <c r="BNA74"/>
      <c r="BNB74"/>
      <c r="BNC74"/>
      <c r="BND74"/>
      <c r="BNE74"/>
      <c r="BNF74"/>
      <c r="BNG74"/>
      <c r="BNH74"/>
      <c r="BNI74"/>
      <c r="BNJ74"/>
      <c r="BNK74"/>
      <c r="BNL74"/>
      <c r="BNM74"/>
      <c r="BNN74"/>
      <c r="BNO74"/>
      <c r="BNP74"/>
      <c r="BNQ74"/>
      <c r="BNR74"/>
      <c r="BNS74"/>
      <c r="BNT74"/>
      <c r="BNU74"/>
      <c r="BNV74"/>
      <c r="BNW74"/>
      <c r="BNX74"/>
      <c r="BNY74"/>
      <c r="BNZ74"/>
      <c r="BOA74"/>
      <c r="BOB74"/>
      <c r="BOC74"/>
      <c r="BOD74"/>
      <c r="BOE74"/>
      <c r="BOF74"/>
      <c r="BOG74"/>
      <c r="BOH74"/>
      <c r="BOI74"/>
      <c r="BOJ74"/>
      <c r="BOK74"/>
      <c r="BOL74"/>
      <c r="BOM74"/>
      <c r="BON74"/>
      <c r="BOO74"/>
      <c r="BOP74"/>
      <c r="BOQ74"/>
      <c r="BOR74"/>
      <c r="BOS74"/>
      <c r="BOT74"/>
      <c r="BOU74"/>
      <c r="BOV74"/>
      <c r="BOW74"/>
      <c r="BOX74"/>
      <c r="BOY74"/>
      <c r="BOZ74"/>
      <c r="BPA74"/>
      <c r="BPB74"/>
      <c r="BPC74"/>
      <c r="BPD74"/>
      <c r="BPE74"/>
      <c r="BPF74"/>
      <c r="BPG74"/>
      <c r="BPH74"/>
      <c r="BPI74"/>
      <c r="BPJ74"/>
      <c r="BPK74"/>
      <c r="BPL74"/>
      <c r="BPM74"/>
      <c r="BPN74"/>
      <c r="BPO74"/>
      <c r="BPP74"/>
      <c r="BPQ74"/>
      <c r="BPR74"/>
      <c r="BPS74"/>
      <c r="BPT74"/>
      <c r="BPU74"/>
      <c r="BPV74"/>
      <c r="BPW74"/>
      <c r="BPX74"/>
      <c r="BPY74"/>
      <c r="BPZ74"/>
      <c r="BQA74"/>
      <c r="BQB74"/>
      <c r="BQC74"/>
      <c r="BQD74"/>
      <c r="BQE74"/>
      <c r="BQF74"/>
      <c r="BQG74"/>
      <c r="BQH74"/>
      <c r="BQI74"/>
      <c r="BQJ74"/>
      <c r="BQK74"/>
      <c r="BQL74"/>
      <c r="BQM74"/>
      <c r="BQN74"/>
      <c r="BQO74"/>
      <c r="BQP74"/>
      <c r="BQQ74"/>
      <c r="BQR74"/>
      <c r="BQS74"/>
      <c r="BQT74"/>
      <c r="BQU74"/>
      <c r="BQV74"/>
      <c r="BQW74"/>
      <c r="BQX74"/>
      <c r="BQY74"/>
      <c r="BQZ74"/>
      <c r="BRA74"/>
      <c r="BRB74"/>
      <c r="BRC74"/>
      <c r="BRD74"/>
      <c r="BRE74"/>
      <c r="BRF74"/>
      <c r="BRG74"/>
      <c r="BRH74"/>
      <c r="BRI74"/>
      <c r="BRJ74"/>
      <c r="BRK74"/>
      <c r="BRL74"/>
      <c r="BRM74"/>
      <c r="BRN74"/>
      <c r="BRO74"/>
      <c r="BRP74"/>
      <c r="BRQ74"/>
      <c r="BRR74"/>
      <c r="BRS74"/>
      <c r="BRT74"/>
      <c r="BRU74"/>
      <c r="BRV74"/>
      <c r="BRW74"/>
      <c r="BRX74"/>
      <c r="BRY74"/>
      <c r="BRZ74"/>
      <c r="BSA74"/>
      <c r="BSB74"/>
      <c r="BSC74"/>
      <c r="BSD74"/>
      <c r="BSE74"/>
      <c r="BSF74"/>
      <c r="BSG74"/>
      <c r="BSH74"/>
      <c r="BSI74"/>
      <c r="BSJ74"/>
      <c r="BSK74"/>
      <c r="BSL74"/>
      <c r="BSM74"/>
      <c r="BSN74"/>
      <c r="BSO74"/>
      <c r="BSP74"/>
      <c r="BSQ74"/>
      <c r="BSR74"/>
      <c r="BSS74"/>
      <c r="BST74"/>
      <c r="BSU74"/>
      <c r="BSV74"/>
      <c r="BSW74"/>
      <c r="BSX74"/>
      <c r="BSY74"/>
      <c r="BSZ74"/>
      <c r="BTA74"/>
      <c r="BTB74"/>
      <c r="BTC74"/>
      <c r="BTD74"/>
      <c r="BTE74"/>
      <c r="BTF74"/>
      <c r="BTG74"/>
      <c r="BTH74"/>
      <c r="BTI74"/>
      <c r="BTJ74"/>
      <c r="BTK74"/>
      <c r="BTL74"/>
      <c r="BTM74"/>
      <c r="BTN74"/>
      <c r="BTO74"/>
      <c r="BTP74"/>
      <c r="BTQ74"/>
      <c r="BTR74"/>
      <c r="BTS74"/>
      <c r="BTT74"/>
      <c r="BTU74"/>
      <c r="BTV74"/>
      <c r="BTW74"/>
      <c r="BTX74"/>
      <c r="BTY74"/>
      <c r="BTZ74"/>
      <c r="BUA74"/>
      <c r="BUB74"/>
      <c r="BUC74"/>
      <c r="BUD74"/>
      <c r="BUE74"/>
      <c r="BUF74"/>
      <c r="BUG74"/>
      <c r="BUH74"/>
      <c r="BUI74"/>
      <c r="BUJ74"/>
      <c r="BUK74"/>
      <c r="BUL74"/>
      <c r="BUM74"/>
      <c r="BUN74"/>
      <c r="BUO74"/>
      <c r="BUP74"/>
      <c r="BUQ74"/>
      <c r="BUR74"/>
      <c r="BUS74"/>
      <c r="BUT74"/>
      <c r="BUU74"/>
      <c r="BUV74"/>
      <c r="BUW74"/>
      <c r="BUX74"/>
      <c r="BUY74"/>
      <c r="BUZ74"/>
      <c r="BVA74"/>
      <c r="BVB74"/>
      <c r="BVC74"/>
      <c r="BVD74"/>
      <c r="BVE74"/>
      <c r="BVF74"/>
      <c r="BVG74"/>
      <c r="BVH74"/>
      <c r="BVI74"/>
      <c r="BVJ74"/>
      <c r="BVK74"/>
      <c r="BVL74"/>
      <c r="BVM74"/>
      <c r="BVN74"/>
      <c r="BVO74"/>
      <c r="BVP74"/>
      <c r="BVQ74"/>
      <c r="BVR74"/>
      <c r="BVS74"/>
      <c r="BVT74"/>
      <c r="BVU74"/>
      <c r="BVV74"/>
      <c r="BVW74"/>
      <c r="BVX74"/>
      <c r="BVY74"/>
      <c r="BVZ74"/>
      <c r="BWA74"/>
      <c r="BWB74"/>
      <c r="BWC74"/>
      <c r="BWD74"/>
      <c r="BWE74"/>
      <c r="BWF74"/>
      <c r="BWG74"/>
      <c r="BWH74"/>
      <c r="BWI74"/>
      <c r="BWJ74"/>
      <c r="BWK74"/>
      <c r="BWL74"/>
      <c r="BWM74"/>
      <c r="BWN74"/>
      <c r="BWO74"/>
      <c r="BWP74"/>
      <c r="BWQ74"/>
      <c r="BWR74"/>
      <c r="BWS74"/>
      <c r="BWT74"/>
      <c r="BWU74"/>
      <c r="BWV74"/>
      <c r="BWW74"/>
      <c r="BWX74"/>
      <c r="BWY74"/>
      <c r="BWZ74"/>
      <c r="BXA74"/>
      <c r="BXB74"/>
      <c r="BXC74"/>
      <c r="BXD74"/>
      <c r="BXE74"/>
      <c r="BXF74"/>
      <c r="BXG74"/>
      <c r="BXH74"/>
      <c r="BXI74"/>
      <c r="BXJ74"/>
      <c r="BXK74"/>
      <c r="BXL74"/>
      <c r="BXM74"/>
      <c r="BXN74"/>
      <c r="BXO74"/>
      <c r="BXP74"/>
      <c r="BXQ74"/>
      <c r="BXR74"/>
      <c r="BXS74"/>
      <c r="BXT74"/>
      <c r="BXU74"/>
      <c r="BXV74"/>
      <c r="BXW74"/>
      <c r="BXX74"/>
      <c r="BXY74"/>
      <c r="BXZ74"/>
      <c r="BYA74"/>
      <c r="BYB74"/>
      <c r="BYC74"/>
      <c r="BYD74"/>
      <c r="BYE74"/>
      <c r="BYF74"/>
      <c r="BYG74"/>
      <c r="BYH74"/>
      <c r="BYI74"/>
      <c r="BYJ74"/>
      <c r="BYK74"/>
      <c r="BYL74"/>
      <c r="BYM74"/>
      <c r="BYN74"/>
      <c r="BYO74"/>
      <c r="BYP74"/>
      <c r="BYQ74"/>
      <c r="BYR74"/>
      <c r="BYS74"/>
      <c r="BYT74"/>
      <c r="BYU74"/>
      <c r="BYV74"/>
      <c r="BYW74"/>
      <c r="BYX74"/>
      <c r="BYY74"/>
      <c r="BYZ74"/>
      <c r="BZA74"/>
      <c r="BZB74"/>
      <c r="BZC74"/>
      <c r="BZD74"/>
      <c r="BZE74"/>
      <c r="BZF74"/>
      <c r="BZG74"/>
      <c r="BZH74"/>
      <c r="BZI74"/>
      <c r="BZJ74"/>
      <c r="BZK74"/>
      <c r="BZL74"/>
      <c r="BZM74"/>
      <c r="BZN74"/>
      <c r="BZO74"/>
      <c r="BZP74"/>
      <c r="BZQ74"/>
      <c r="BZR74"/>
      <c r="BZS74"/>
      <c r="BZT74"/>
      <c r="BZU74"/>
      <c r="BZV74"/>
      <c r="BZW74"/>
      <c r="BZX74"/>
      <c r="BZY74"/>
      <c r="BZZ74"/>
      <c r="CAA74"/>
      <c r="CAB74"/>
      <c r="CAC74"/>
      <c r="CAD74"/>
      <c r="CAE74"/>
      <c r="CAF74"/>
      <c r="CAG74"/>
      <c r="CAH74"/>
      <c r="CAI74"/>
      <c r="CAJ74"/>
      <c r="CAK74"/>
      <c r="CAL74"/>
      <c r="CAM74"/>
      <c r="CAN74"/>
      <c r="CAO74"/>
      <c r="CAP74"/>
      <c r="CAQ74"/>
      <c r="CAR74"/>
      <c r="CAS74"/>
      <c r="CAT74"/>
      <c r="CAU74"/>
      <c r="CAV74"/>
      <c r="CAW74"/>
      <c r="CAX74"/>
      <c r="CAY74"/>
      <c r="CAZ74"/>
      <c r="CBA74"/>
      <c r="CBB74"/>
      <c r="CBC74"/>
      <c r="CBD74"/>
      <c r="CBE74"/>
      <c r="CBF74"/>
      <c r="CBG74"/>
      <c r="CBH74"/>
      <c r="CBI74"/>
      <c r="CBJ74"/>
      <c r="CBK74"/>
      <c r="CBL74"/>
      <c r="CBM74"/>
      <c r="CBN74"/>
      <c r="CBO74"/>
      <c r="CBP74"/>
      <c r="CBQ74"/>
      <c r="CBR74"/>
      <c r="CBS74"/>
      <c r="CBT74"/>
      <c r="CBU74"/>
      <c r="CBV74"/>
      <c r="CBW74"/>
      <c r="CBX74"/>
      <c r="CBY74"/>
      <c r="CBZ74"/>
      <c r="CCA74"/>
      <c r="CCB74"/>
      <c r="CCC74"/>
      <c r="CCD74"/>
      <c r="CCE74"/>
      <c r="CCF74"/>
      <c r="CCG74"/>
      <c r="CCH74"/>
      <c r="CCI74"/>
      <c r="CCJ74"/>
      <c r="CCK74"/>
      <c r="CCL74"/>
      <c r="CCM74"/>
      <c r="CCN74"/>
      <c r="CCO74"/>
      <c r="CCP74"/>
      <c r="CCQ74"/>
      <c r="CCR74"/>
      <c r="CCS74"/>
      <c r="CCT74"/>
      <c r="CCU74"/>
      <c r="CCV74"/>
      <c r="CCW74"/>
      <c r="CCX74"/>
      <c r="CCY74"/>
      <c r="CCZ74"/>
      <c r="CDA74"/>
      <c r="CDB74"/>
      <c r="CDC74"/>
      <c r="CDD74"/>
      <c r="CDE74"/>
      <c r="CDF74"/>
      <c r="CDG74"/>
      <c r="CDH74"/>
      <c r="CDI74"/>
      <c r="CDJ74"/>
      <c r="CDK74"/>
      <c r="CDL74"/>
      <c r="CDM74"/>
      <c r="CDN74"/>
      <c r="CDO74"/>
      <c r="CDP74"/>
      <c r="CDQ74"/>
      <c r="CDR74"/>
      <c r="CDS74"/>
      <c r="CDT74"/>
      <c r="CDU74"/>
      <c r="CDV74"/>
      <c r="CDW74"/>
      <c r="CDX74"/>
      <c r="CDY74"/>
      <c r="CDZ74"/>
      <c r="CEA74"/>
      <c r="CEB74"/>
      <c r="CEC74"/>
      <c r="CED74"/>
      <c r="CEE74"/>
      <c r="CEF74"/>
      <c r="CEG74"/>
      <c r="CEH74"/>
      <c r="CEI74"/>
      <c r="CEJ74"/>
      <c r="CEK74"/>
      <c r="CEL74"/>
      <c r="CEM74"/>
      <c r="CEN74"/>
      <c r="CEO74"/>
      <c r="CEP74"/>
      <c r="CEQ74"/>
      <c r="CER74"/>
      <c r="CES74"/>
      <c r="CET74"/>
      <c r="CEU74"/>
      <c r="CEV74"/>
      <c r="CEW74"/>
      <c r="CEX74"/>
      <c r="CEY74"/>
      <c r="CEZ74"/>
      <c r="CFA74"/>
      <c r="CFB74"/>
      <c r="CFC74"/>
      <c r="CFD74"/>
      <c r="CFE74"/>
      <c r="CFF74"/>
      <c r="CFG74"/>
      <c r="CFH74"/>
      <c r="CFI74"/>
      <c r="CFJ74"/>
      <c r="CFK74"/>
      <c r="CFL74"/>
      <c r="CFM74"/>
      <c r="CFN74"/>
      <c r="CFO74"/>
      <c r="CFP74"/>
      <c r="CFQ74"/>
      <c r="CFR74"/>
      <c r="CFS74"/>
      <c r="CFT74"/>
      <c r="CFU74"/>
      <c r="CFV74"/>
      <c r="CFW74"/>
      <c r="CFX74"/>
      <c r="CFY74"/>
      <c r="CFZ74"/>
      <c r="CGA74"/>
      <c r="CGB74"/>
      <c r="CGC74"/>
      <c r="CGD74"/>
      <c r="CGE74"/>
      <c r="CGF74"/>
      <c r="CGG74"/>
      <c r="CGH74"/>
      <c r="CGI74"/>
      <c r="CGJ74"/>
      <c r="CGK74"/>
      <c r="CGL74"/>
      <c r="CGM74"/>
      <c r="CGN74"/>
      <c r="CGO74"/>
      <c r="CGP74"/>
      <c r="CGQ74"/>
      <c r="CGR74"/>
      <c r="CGS74"/>
      <c r="CGT74"/>
      <c r="CGU74"/>
      <c r="CGV74"/>
      <c r="CGW74"/>
      <c r="CGX74"/>
      <c r="CGY74"/>
      <c r="CGZ74"/>
      <c r="CHA74"/>
      <c r="CHB74"/>
      <c r="CHC74"/>
      <c r="CHD74"/>
      <c r="CHE74"/>
      <c r="CHF74"/>
      <c r="CHG74"/>
      <c r="CHH74"/>
      <c r="CHI74"/>
      <c r="CHJ74"/>
      <c r="CHK74"/>
      <c r="CHL74"/>
      <c r="CHM74"/>
      <c r="CHN74"/>
      <c r="CHO74"/>
      <c r="CHP74"/>
      <c r="CHQ74"/>
      <c r="CHR74"/>
      <c r="CHS74"/>
      <c r="CHT74"/>
      <c r="CHU74"/>
      <c r="CHV74"/>
      <c r="CHW74"/>
      <c r="CHX74"/>
      <c r="CHY74"/>
      <c r="CHZ74"/>
      <c r="CIA74"/>
      <c r="CIB74"/>
      <c r="CIC74"/>
      <c r="CID74"/>
      <c r="CIE74"/>
      <c r="CIF74"/>
      <c r="CIG74"/>
      <c r="CIH74"/>
      <c r="CII74"/>
      <c r="CIJ74"/>
      <c r="CIK74"/>
      <c r="CIL74"/>
      <c r="CIM74"/>
      <c r="CIN74"/>
      <c r="CIO74"/>
      <c r="CIP74"/>
      <c r="CIQ74"/>
      <c r="CIR74"/>
      <c r="CIS74"/>
      <c r="CIT74"/>
      <c r="CIU74"/>
      <c r="CIV74"/>
      <c r="CIW74"/>
      <c r="CIX74"/>
      <c r="CIY74"/>
      <c r="CIZ74"/>
      <c r="CJA74"/>
      <c r="CJB74"/>
      <c r="CJC74"/>
      <c r="CJD74"/>
      <c r="CJE74"/>
      <c r="CJF74"/>
      <c r="CJG74"/>
      <c r="CJH74"/>
      <c r="CJI74"/>
      <c r="CJJ74"/>
      <c r="CJK74"/>
      <c r="CJL74"/>
      <c r="CJM74"/>
      <c r="CJN74"/>
      <c r="CJO74"/>
      <c r="CJP74"/>
      <c r="CJQ74"/>
      <c r="CJR74"/>
      <c r="CJS74"/>
      <c r="CJT74"/>
      <c r="CJU74"/>
      <c r="CJV74"/>
      <c r="CJW74"/>
      <c r="CJX74"/>
      <c r="CJY74"/>
      <c r="CJZ74"/>
      <c r="CKA74"/>
      <c r="CKB74"/>
      <c r="CKC74"/>
      <c r="CKD74"/>
      <c r="CKE74"/>
      <c r="CKF74"/>
      <c r="CKG74"/>
      <c r="CKH74"/>
      <c r="CKI74"/>
      <c r="CKJ74"/>
      <c r="CKK74"/>
      <c r="CKL74"/>
      <c r="CKM74"/>
      <c r="CKN74"/>
      <c r="CKO74"/>
      <c r="CKP74"/>
      <c r="CKQ74"/>
      <c r="CKR74"/>
      <c r="CKS74"/>
      <c r="CKT74"/>
      <c r="CKU74"/>
      <c r="CKV74"/>
      <c r="CKW74"/>
      <c r="CKX74"/>
      <c r="CKY74"/>
      <c r="CKZ74"/>
      <c r="CLA74"/>
      <c r="CLB74"/>
      <c r="CLC74"/>
      <c r="CLD74"/>
      <c r="CLE74"/>
      <c r="CLF74"/>
      <c r="CLG74"/>
      <c r="CLH74"/>
      <c r="CLI74"/>
      <c r="CLJ74"/>
      <c r="CLK74"/>
      <c r="CLL74"/>
      <c r="CLM74"/>
      <c r="CLN74"/>
      <c r="CLO74"/>
      <c r="CLP74"/>
      <c r="CLQ74"/>
      <c r="CLR74"/>
      <c r="CLS74"/>
      <c r="CLT74"/>
      <c r="CLU74"/>
      <c r="CLV74"/>
      <c r="CLW74"/>
      <c r="CLX74"/>
      <c r="CLY74"/>
      <c r="CLZ74"/>
      <c r="CMA74"/>
      <c r="CMB74"/>
      <c r="CMC74"/>
      <c r="CMD74"/>
      <c r="CME74"/>
      <c r="CMF74"/>
      <c r="CMG74"/>
      <c r="CMH74"/>
      <c r="CMI74"/>
      <c r="CMJ74"/>
      <c r="CMK74"/>
      <c r="CML74"/>
      <c r="CMM74"/>
      <c r="CMN74"/>
      <c r="CMO74"/>
      <c r="CMP74"/>
      <c r="CMQ74"/>
      <c r="CMR74"/>
      <c r="CMS74"/>
      <c r="CMT74"/>
      <c r="CMU74"/>
      <c r="CMV74"/>
      <c r="CMW74"/>
      <c r="CMX74"/>
      <c r="CMY74"/>
      <c r="CMZ74"/>
      <c r="CNA74"/>
      <c r="CNB74"/>
      <c r="CNC74"/>
      <c r="CND74"/>
      <c r="CNE74"/>
      <c r="CNF74"/>
      <c r="CNG74"/>
      <c r="CNH74"/>
      <c r="CNI74"/>
      <c r="CNJ74"/>
      <c r="CNK74"/>
      <c r="CNL74"/>
      <c r="CNM74"/>
      <c r="CNN74"/>
      <c r="CNO74"/>
      <c r="CNP74"/>
      <c r="CNQ74"/>
      <c r="CNR74"/>
      <c r="CNS74"/>
      <c r="CNT74"/>
      <c r="CNU74"/>
      <c r="CNV74"/>
      <c r="CNW74"/>
      <c r="CNX74"/>
      <c r="CNY74"/>
      <c r="CNZ74"/>
      <c r="COA74"/>
      <c r="COB74"/>
      <c r="COC74"/>
      <c r="COD74"/>
      <c r="COE74"/>
      <c r="COF74"/>
      <c r="COG74"/>
      <c r="COH74"/>
      <c r="COI74"/>
      <c r="COJ74"/>
      <c r="COK74"/>
      <c r="COL74"/>
      <c r="COM74"/>
      <c r="CON74"/>
      <c r="COO74"/>
      <c r="COP74"/>
      <c r="COQ74"/>
      <c r="COR74"/>
      <c r="COS74"/>
      <c r="COT74"/>
      <c r="COU74"/>
      <c r="COV74"/>
      <c r="COW74"/>
      <c r="COX74"/>
      <c r="COY74"/>
      <c r="COZ74"/>
      <c r="CPA74"/>
      <c r="CPB74"/>
      <c r="CPC74"/>
      <c r="CPD74"/>
      <c r="CPE74"/>
      <c r="CPF74"/>
      <c r="CPG74"/>
      <c r="CPH74"/>
      <c r="CPI74"/>
      <c r="CPJ74"/>
      <c r="CPK74"/>
      <c r="CPL74"/>
      <c r="CPM74"/>
      <c r="CPN74"/>
      <c r="CPO74"/>
      <c r="CPP74"/>
      <c r="CPQ74"/>
      <c r="CPR74"/>
      <c r="CPS74"/>
      <c r="CPT74"/>
      <c r="CPU74"/>
      <c r="CPV74"/>
      <c r="CPW74"/>
      <c r="CPX74"/>
      <c r="CPY74"/>
      <c r="CPZ74"/>
      <c r="CQA74"/>
      <c r="CQB74"/>
      <c r="CQC74"/>
      <c r="CQD74"/>
      <c r="CQE74"/>
      <c r="CQF74"/>
      <c r="CQG74"/>
      <c r="CQH74"/>
      <c r="CQI74"/>
      <c r="CQJ74"/>
      <c r="CQK74"/>
      <c r="CQL74"/>
      <c r="CQM74"/>
      <c r="CQN74"/>
      <c r="CQO74"/>
      <c r="CQP74"/>
      <c r="CQQ74"/>
      <c r="CQR74"/>
      <c r="CQS74"/>
      <c r="CQT74"/>
      <c r="CQU74"/>
      <c r="CQV74"/>
      <c r="CQW74"/>
      <c r="CQX74"/>
      <c r="CQY74"/>
      <c r="CQZ74"/>
      <c r="CRA74"/>
      <c r="CRB74"/>
      <c r="CRC74"/>
      <c r="CRD74"/>
      <c r="CRE74"/>
      <c r="CRF74"/>
      <c r="CRG74"/>
      <c r="CRH74"/>
      <c r="CRI74"/>
      <c r="CRJ74"/>
      <c r="CRK74"/>
      <c r="CRL74"/>
      <c r="CRM74"/>
      <c r="CRN74"/>
      <c r="CRO74"/>
      <c r="CRP74"/>
      <c r="CRQ74"/>
      <c r="CRR74"/>
      <c r="CRS74"/>
      <c r="CRT74"/>
      <c r="CRU74"/>
      <c r="CRV74"/>
      <c r="CRW74"/>
      <c r="CRX74"/>
      <c r="CRY74"/>
      <c r="CRZ74"/>
      <c r="CSA74"/>
      <c r="CSB74"/>
      <c r="CSC74"/>
      <c r="CSD74"/>
      <c r="CSE74"/>
      <c r="CSF74"/>
      <c r="CSG74"/>
      <c r="CSH74"/>
      <c r="CSI74"/>
      <c r="CSJ74"/>
      <c r="CSK74"/>
      <c r="CSL74"/>
      <c r="CSM74"/>
      <c r="CSN74"/>
      <c r="CSO74"/>
      <c r="CSP74"/>
      <c r="CSQ74"/>
      <c r="CSR74"/>
      <c r="CSS74"/>
      <c r="CST74"/>
      <c r="CSU74"/>
      <c r="CSV74"/>
      <c r="CSW74"/>
      <c r="CSX74"/>
      <c r="CSY74"/>
      <c r="CSZ74"/>
      <c r="CTA74"/>
      <c r="CTB74"/>
      <c r="CTC74"/>
      <c r="CTD74"/>
      <c r="CTE74"/>
      <c r="CTF74"/>
      <c r="CTG74"/>
      <c r="CTH74"/>
      <c r="CTI74"/>
      <c r="CTJ74"/>
      <c r="CTK74"/>
      <c r="CTL74"/>
      <c r="CTM74"/>
      <c r="CTN74"/>
      <c r="CTO74"/>
      <c r="CTP74"/>
      <c r="CTQ74"/>
      <c r="CTR74"/>
      <c r="CTS74"/>
      <c r="CTT74"/>
      <c r="CTU74"/>
      <c r="CTV74"/>
      <c r="CTW74"/>
      <c r="CTX74"/>
      <c r="CTY74"/>
      <c r="CTZ74"/>
      <c r="CUA74"/>
      <c r="CUB74"/>
      <c r="CUC74"/>
      <c r="CUD74"/>
      <c r="CUE74"/>
      <c r="CUF74"/>
      <c r="CUG74"/>
      <c r="CUH74"/>
      <c r="CUI74"/>
      <c r="CUJ74"/>
      <c r="CUK74"/>
      <c r="CUL74"/>
      <c r="CUM74"/>
      <c r="CUN74"/>
      <c r="CUO74"/>
      <c r="CUP74"/>
      <c r="CUQ74"/>
      <c r="CUR74"/>
      <c r="CUS74"/>
      <c r="CUT74"/>
      <c r="CUU74"/>
      <c r="CUV74"/>
      <c r="CUW74"/>
      <c r="CUX74"/>
      <c r="CUY74"/>
      <c r="CUZ74"/>
      <c r="CVA74"/>
      <c r="CVB74"/>
      <c r="CVC74"/>
      <c r="CVD74"/>
      <c r="CVE74"/>
      <c r="CVF74"/>
      <c r="CVG74"/>
      <c r="CVH74"/>
      <c r="CVI74"/>
      <c r="CVJ74"/>
      <c r="CVK74"/>
      <c r="CVL74"/>
      <c r="CVM74"/>
      <c r="CVN74"/>
      <c r="CVO74"/>
      <c r="CVP74"/>
      <c r="CVQ74"/>
      <c r="CVR74"/>
      <c r="CVS74"/>
      <c r="CVT74"/>
      <c r="CVU74"/>
      <c r="CVV74"/>
      <c r="CVW74"/>
      <c r="CVX74"/>
      <c r="CVY74"/>
      <c r="CVZ74"/>
      <c r="CWA74"/>
      <c r="CWB74"/>
      <c r="CWC74"/>
      <c r="CWD74"/>
      <c r="CWE74"/>
      <c r="CWF74"/>
      <c r="CWG74"/>
      <c r="CWH74"/>
      <c r="CWI74"/>
      <c r="CWJ74"/>
      <c r="CWK74"/>
      <c r="CWL74"/>
      <c r="CWM74"/>
      <c r="CWN74"/>
      <c r="CWO74"/>
      <c r="CWP74"/>
      <c r="CWQ74"/>
      <c r="CWR74"/>
      <c r="CWS74"/>
      <c r="CWT74"/>
      <c r="CWU74"/>
      <c r="CWV74"/>
      <c r="CWW74"/>
      <c r="CWX74"/>
      <c r="CWY74"/>
      <c r="CWZ74"/>
      <c r="CXA74"/>
      <c r="CXB74"/>
      <c r="CXC74"/>
      <c r="CXD74"/>
      <c r="CXE74"/>
      <c r="CXF74"/>
      <c r="CXG74"/>
      <c r="CXH74"/>
      <c r="CXI74"/>
      <c r="CXJ74"/>
      <c r="CXK74"/>
      <c r="CXL74"/>
      <c r="CXM74"/>
      <c r="CXN74"/>
      <c r="CXO74"/>
      <c r="CXP74"/>
      <c r="CXQ74"/>
      <c r="CXR74"/>
      <c r="CXS74"/>
      <c r="CXT74"/>
      <c r="CXU74"/>
      <c r="CXV74"/>
      <c r="CXW74"/>
      <c r="CXX74"/>
      <c r="CXY74"/>
      <c r="CXZ74"/>
      <c r="CYA74"/>
      <c r="CYB74"/>
      <c r="CYC74"/>
      <c r="CYD74"/>
      <c r="CYE74"/>
      <c r="CYF74"/>
      <c r="CYG74"/>
      <c r="CYH74"/>
      <c r="CYI74"/>
      <c r="CYJ74"/>
      <c r="CYK74"/>
      <c r="CYL74"/>
      <c r="CYM74"/>
      <c r="CYN74"/>
      <c r="CYO74"/>
      <c r="CYP74"/>
      <c r="CYQ74"/>
      <c r="CYR74"/>
      <c r="CYS74"/>
      <c r="CYT74"/>
      <c r="CYU74"/>
      <c r="CYV74"/>
      <c r="CYW74"/>
      <c r="CYX74"/>
      <c r="CYY74"/>
      <c r="CYZ74"/>
      <c r="CZA74"/>
      <c r="CZB74"/>
      <c r="CZC74"/>
      <c r="CZD74"/>
      <c r="CZE74"/>
      <c r="CZF74"/>
      <c r="CZG74"/>
      <c r="CZH74"/>
      <c r="CZI74"/>
      <c r="CZJ74"/>
      <c r="CZK74"/>
      <c r="CZL74"/>
      <c r="CZM74"/>
      <c r="CZN74"/>
      <c r="CZO74"/>
      <c r="CZP74"/>
      <c r="CZQ74"/>
      <c r="CZR74"/>
      <c r="CZS74"/>
      <c r="CZT74"/>
      <c r="CZU74"/>
      <c r="CZV74"/>
      <c r="CZW74"/>
      <c r="CZX74"/>
      <c r="CZY74"/>
      <c r="CZZ74"/>
      <c r="DAA74"/>
      <c r="DAB74"/>
      <c r="DAC74"/>
      <c r="DAD74"/>
      <c r="DAE74"/>
      <c r="DAF74"/>
      <c r="DAG74"/>
      <c r="DAH74"/>
      <c r="DAI74"/>
      <c r="DAJ74"/>
      <c r="DAK74"/>
      <c r="DAL74"/>
      <c r="DAM74"/>
      <c r="DAN74"/>
      <c r="DAO74"/>
      <c r="DAP74"/>
      <c r="DAQ74"/>
      <c r="DAR74"/>
      <c r="DAS74"/>
      <c r="DAT74"/>
      <c r="DAU74"/>
      <c r="DAV74"/>
      <c r="DAW74"/>
      <c r="DAX74"/>
      <c r="DAY74"/>
      <c r="DAZ74"/>
      <c r="DBA74"/>
      <c r="DBB74"/>
      <c r="DBC74"/>
      <c r="DBD74"/>
      <c r="DBE74"/>
      <c r="DBF74"/>
      <c r="DBG74"/>
      <c r="DBH74"/>
      <c r="DBI74"/>
      <c r="DBJ74"/>
      <c r="DBK74"/>
      <c r="DBL74"/>
      <c r="DBM74"/>
      <c r="DBN74"/>
      <c r="DBO74"/>
      <c r="DBP74"/>
      <c r="DBQ74"/>
      <c r="DBR74"/>
      <c r="DBS74"/>
      <c r="DBT74"/>
      <c r="DBU74"/>
      <c r="DBV74"/>
      <c r="DBW74"/>
      <c r="DBX74"/>
      <c r="DBY74"/>
      <c r="DBZ74"/>
      <c r="DCA74"/>
      <c r="DCB74"/>
      <c r="DCC74"/>
      <c r="DCD74"/>
      <c r="DCE74"/>
      <c r="DCF74"/>
      <c r="DCG74"/>
      <c r="DCH74"/>
      <c r="DCI74"/>
      <c r="DCJ74"/>
      <c r="DCK74"/>
      <c r="DCL74"/>
      <c r="DCM74"/>
      <c r="DCN74"/>
      <c r="DCO74"/>
      <c r="DCP74"/>
      <c r="DCQ74"/>
      <c r="DCR74"/>
      <c r="DCS74"/>
      <c r="DCT74"/>
      <c r="DCU74"/>
      <c r="DCV74"/>
      <c r="DCW74"/>
      <c r="DCX74"/>
      <c r="DCY74"/>
      <c r="DCZ74"/>
      <c r="DDA74"/>
      <c r="DDB74"/>
      <c r="DDC74"/>
      <c r="DDD74"/>
      <c r="DDE74"/>
      <c r="DDF74"/>
      <c r="DDG74"/>
      <c r="DDH74"/>
      <c r="DDI74"/>
      <c r="DDJ74"/>
      <c r="DDK74"/>
      <c r="DDL74"/>
      <c r="DDM74"/>
      <c r="DDN74"/>
      <c r="DDO74"/>
      <c r="DDP74"/>
      <c r="DDQ74"/>
      <c r="DDR74"/>
      <c r="DDS74"/>
      <c r="DDT74"/>
      <c r="DDU74"/>
      <c r="DDV74"/>
      <c r="DDW74"/>
      <c r="DDX74"/>
      <c r="DDY74"/>
      <c r="DDZ74"/>
      <c r="DEA74"/>
      <c r="DEB74"/>
      <c r="DEC74"/>
      <c r="DED74"/>
      <c r="DEE74"/>
      <c r="DEF74"/>
      <c r="DEG74"/>
      <c r="DEH74"/>
      <c r="DEI74"/>
      <c r="DEJ74"/>
      <c r="DEK74"/>
      <c r="DEL74"/>
      <c r="DEM74"/>
      <c r="DEN74"/>
      <c r="DEO74"/>
      <c r="DEP74"/>
      <c r="DEQ74"/>
      <c r="DER74"/>
      <c r="DES74"/>
      <c r="DET74"/>
      <c r="DEU74"/>
      <c r="DEV74"/>
      <c r="DEW74"/>
      <c r="DEX74"/>
      <c r="DEY74"/>
      <c r="DEZ74"/>
      <c r="DFA74"/>
      <c r="DFB74"/>
      <c r="DFC74"/>
      <c r="DFD74"/>
      <c r="DFE74"/>
      <c r="DFF74"/>
      <c r="DFG74"/>
      <c r="DFH74"/>
      <c r="DFI74"/>
      <c r="DFJ74"/>
      <c r="DFK74"/>
      <c r="DFL74"/>
      <c r="DFM74"/>
      <c r="DFN74"/>
      <c r="DFO74"/>
      <c r="DFP74"/>
      <c r="DFQ74"/>
      <c r="DFR74"/>
      <c r="DFS74"/>
      <c r="DFT74"/>
      <c r="DFU74"/>
      <c r="DFV74"/>
      <c r="DFW74"/>
      <c r="DFX74"/>
      <c r="DFY74"/>
      <c r="DFZ74"/>
      <c r="DGA74"/>
      <c r="DGB74"/>
      <c r="DGC74"/>
      <c r="DGD74"/>
      <c r="DGE74"/>
      <c r="DGF74"/>
      <c r="DGG74"/>
      <c r="DGH74"/>
      <c r="DGI74"/>
      <c r="DGJ74"/>
      <c r="DGK74"/>
      <c r="DGL74"/>
      <c r="DGM74"/>
      <c r="DGN74"/>
      <c r="DGO74"/>
      <c r="DGP74"/>
      <c r="DGQ74"/>
      <c r="DGR74"/>
      <c r="DGS74"/>
      <c r="DGT74"/>
      <c r="DGU74"/>
      <c r="DGV74"/>
      <c r="DGW74"/>
      <c r="DGX74"/>
      <c r="DGY74"/>
      <c r="DGZ74"/>
      <c r="DHA74"/>
      <c r="DHB74"/>
      <c r="DHC74"/>
      <c r="DHD74"/>
      <c r="DHE74"/>
      <c r="DHF74"/>
      <c r="DHG74"/>
      <c r="DHH74"/>
      <c r="DHI74"/>
      <c r="DHJ74"/>
      <c r="DHK74"/>
      <c r="DHL74"/>
      <c r="DHM74"/>
      <c r="DHN74"/>
      <c r="DHO74"/>
      <c r="DHP74"/>
      <c r="DHQ74"/>
      <c r="DHR74"/>
      <c r="DHS74"/>
      <c r="DHT74"/>
      <c r="DHU74"/>
      <c r="DHV74"/>
      <c r="DHW74"/>
      <c r="DHX74"/>
      <c r="DHY74"/>
      <c r="DHZ74"/>
      <c r="DIA74"/>
      <c r="DIB74"/>
      <c r="DIC74"/>
      <c r="DID74"/>
      <c r="DIE74"/>
      <c r="DIF74"/>
      <c r="DIG74"/>
      <c r="DIH74"/>
      <c r="DII74"/>
      <c r="DIJ74"/>
      <c r="DIK74"/>
      <c r="DIL74"/>
      <c r="DIM74"/>
      <c r="DIN74"/>
      <c r="DIO74"/>
      <c r="DIP74"/>
      <c r="DIQ74"/>
      <c r="DIR74"/>
      <c r="DIS74"/>
      <c r="DIT74"/>
      <c r="DIU74"/>
      <c r="DIV74"/>
      <c r="DIW74"/>
      <c r="DIX74"/>
      <c r="DIY74"/>
      <c r="DIZ74"/>
      <c r="DJA74"/>
      <c r="DJB74"/>
      <c r="DJC74"/>
      <c r="DJD74"/>
      <c r="DJE74"/>
      <c r="DJF74"/>
      <c r="DJG74"/>
      <c r="DJH74"/>
      <c r="DJI74"/>
      <c r="DJJ74"/>
      <c r="DJK74"/>
      <c r="DJL74"/>
      <c r="DJM74"/>
      <c r="DJN74"/>
      <c r="DJO74"/>
      <c r="DJP74"/>
      <c r="DJQ74"/>
      <c r="DJR74"/>
      <c r="DJS74"/>
      <c r="DJT74"/>
      <c r="DJU74"/>
      <c r="DJV74"/>
      <c r="DJW74"/>
      <c r="DJX74"/>
      <c r="DJY74"/>
      <c r="DJZ74"/>
      <c r="DKA74"/>
      <c r="DKB74"/>
      <c r="DKC74"/>
      <c r="DKD74"/>
      <c r="DKE74"/>
      <c r="DKF74"/>
      <c r="DKG74"/>
      <c r="DKH74"/>
      <c r="DKI74"/>
      <c r="DKJ74"/>
      <c r="DKK74"/>
      <c r="DKL74"/>
      <c r="DKM74"/>
      <c r="DKN74"/>
      <c r="DKO74"/>
      <c r="DKP74"/>
      <c r="DKQ74"/>
      <c r="DKR74"/>
      <c r="DKS74"/>
      <c r="DKT74"/>
      <c r="DKU74"/>
      <c r="DKV74"/>
      <c r="DKW74"/>
      <c r="DKX74"/>
      <c r="DKY74"/>
      <c r="DKZ74"/>
      <c r="DLA74"/>
      <c r="DLB74"/>
      <c r="DLC74"/>
      <c r="DLD74"/>
      <c r="DLE74"/>
      <c r="DLF74"/>
      <c r="DLG74"/>
      <c r="DLH74"/>
      <c r="DLI74"/>
      <c r="DLJ74"/>
      <c r="DLK74"/>
      <c r="DLL74"/>
      <c r="DLM74"/>
      <c r="DLN74"/>
      <c r="DLO74"/>
      <c r="DLP74"/>
      <c r="DLQ74"/>
      <c r="DLR74"/>
      <c r="DLS74"/>
      <c r="DLT74"/>
      <c r="DLU74"/>
      <c r="DLV74"/>
      <c r="DLW74"/>
      <c r="DLX74"/>
      <c r="DLY74"/>
      <c r="DLZ74"/>
      <c r="DMA74"/>
      <c r="DMB74"/>
      <c r="DMC74"/>
      <c r="DMD74"/>
      <c r="DME74"/>
      <c r="DMF74"/>
      <c r="DMG74"/>
      <c r="DMH74"/>
      <c r="DMI74"/>
      <c r="DMJ74"/>
      <c r="DMK74"/>
      <c r="DML74"/>
      <c r="DMM74"/>
      <c r="DMN74"/>
      <c r="DMO74"/>
      <c r="DMP74"/>
      <c r="DMQ74"/>
      <c r="DMR74"/>
      <c r="DMS74"/>
      <c r="DMT74"/>
      <c r="DMU74"/>
      <c r="DMV74"/>
      <c r="DMW74"/>
      <c r="DMX74"/>
      <c r="DMY74"/>
      <c r="DMZ74"/>
      <c r="DNA74"/>
      <c r="DNB74"/>
      <c r="DNC74"/>
      <c r="DND74"/>
      <c r="DNE74"/>
      <c r="DNF74"/>
      <c r="DNG74"/>
      <c r="DNH74"/>
      <c r="DNI74"/>
      <c r="DNJ74"/>
      <c r="DNK74"/>
      <c r="DNL74"/>
      <c r="DNM74"/>
      <c r="DNN74"/>
      <c r="DNO74"/>
      <c r="DNP74"/>
      <c r="DNQ74"/>
      <c r="DNR74"/>
      <c r="DNS74"/>
      <c r="DNT74"/>
      <c r="DNU74"/>
      <c r="DNV74"/>
      <c r="DNW74"/>
      <c r="DNX74"/>
      <c r="DNY74"/>
      <c r="DNZ74"/>
      <c r="DOA74"/>
      <c r="DOB74"/>
      <c r="DOC74"/>
      <c r="DOD74"/>
      <c r="DOE74"/>
      <c r="DOF74"/>
      <c r="DOG74"/>
      <c r="DOH74"/>
      <c r="DOI74"/>
      <c r="DOJ74"/>
      <c r="DOK74"/>
      <c r="DOL74"/>
      <c r="DOM74"/>
      <c r="DON74"/>
      <c r="DOO74"/>
      <c r="DOP74"/>
      <c r="DOQ74"/>
      <c r="DOR74"/>
      <c r="DOS74"/>
      <c r="DOT74"/>
      <c r="DOU74"/>
      <c r="DOV74"/>
      <c r="DOW74"/>
      <c r="DOX74"/>
      <c r="DOY74"/>
      <c r="DOZ74"/>
      <c r="DPA74"/>
      <c r="DPB74"/>
      <c r="DPC74"/>
      <c r="DPD74"/>
      <c r="DPE74"/>
      <c r="DPF74"/>
      <c r="DPG74"/>
      <c r="DPH74"/>
      <c r="DPI74"/>
      <c r="DPJ74"/>
      <c r="DPK74"/>
      <c r="DPL74"/>
      <c r="DPM74"/>
      <c r="DPN74"/>
      <c r="DPO74"/>
      <c r="DPP74"/>
      <c r="DPQ74"/>
      <c r="DPR74"/>
      <c r="DPS74"/>
      <c r="DPT74"/>
      <c r="DPU74"/>
      <c r="DPV74"/>
      <c r="DPW74"/>
      <c r="DPX74"/>
      <c r="DPY74"/>
      <c r="DPZ74"/>
      <c r="DQA74"/>
      <c r="DQB74"/>
      <c r="DQC74"/>
      <c r="DQD74"/>
      <c r="DQE74"/>
      <c r="DQF74"/>
      <c r="DQG74"/>
      <c r="DQH74"/>
      <c r="DQI74"/>
      <c r="DQJ74"/>
      <c r="DQK74"/>
      <c r="DQL74"/>
      <c r="DQM74"/>
      <c r="DQN74"/>
      <c r="DQO74"/>
      <c r="DQP74"/>
      <c r="DQQ74"/>
      <c r="DQR74"/>
      <c r="DQS74"/>
      <c r="DQT74"/>
      <c r="DQU74"/>
      <c r="DQV74"/>
      <c r="DQW74"/>
      <c r="DQX74"/>
      <c r="DQY74"/>
      <c r="DQZ74"/>
      <c r="DRA74"/>
      <c r="DRB74"/>
      <c r="DRC74"/>
      <c r="DRD74"/>
      <c r="DRE74"/>
      <c r="DRF74"/>
      <c r="DRG74"/>
      <c r="DRH74"/>
      <c r="DRI74"/>
      <c r="DRJ74"/>
      <c r="DRK74"/>
      <c r="DRL74"/>
      <c r="DRM74"/>
      <c r="DRN74"/>
      <c r="DRO74"/>
      <c r="DRP74"/>
      <c r="DRQ74"/>
      <c r="DRR74"/>
      <c r="DRS74"/>
      <c r="DRT74"/>
      <c r="DRU74"/>
      <c r="DRV74"/>
      <c r="DRW74"/>
      <c r="DRX74"/>
      <c r="DRY74"/>
      <c r="DRZ74"/>
      <c r="DSA74"/>
      <c r="DSB74"/>
      <c r="DSC74"/>
      <c r="DSD74"/>
      <c r="DSE74"/>
      <c r="DSF74"/>
      <c r="DSG74"/>
      <c r="DSH74"/>
      <c r="DSI74"/>
      <c r="DSJ74"/>
      <c r="DSK74"/>
      <c r="DSL74"/>
      <c r="DSM74"/>
      <c r="DSN74"/>
      <c r="DSO74"/>
      <c r="DSP74"/>
      <c r="DSQ74"/>
      <c r="DSR74"/>
      <c r="DSS74"/>
      <c r="DST74"/>
      <c r="DSU74"/>
      <c r="DSV74"/>
      <c r="DSW74"/>
      <c r="DSX74"/>
      <c r="DSY74"/>
      <c r="DSZ74"/>
      <c r="DTA74"/>
      <c r="DTB74"/>
      <c r="DTC74"/>
      <c r="DTD74"/>
      <c r="DTE74"/>
      <c r="DTF74"/>
      <c r="DTG74"/>
      <c r="DTH74"/>
      <c r="DTI74"/>
      <c r="DTJ74"/>
      <c r="DTK74"/>
      <c r="DTL74"/>
      <c r="DTM74"/>
      <c r="DTN74"/>
      <c r="DTO74"/>
      <c r="DTP74"/>
      <c r="DTQ74"/>
      <c r="DTR74"/>
      <c r="DTS74"/>
      <c r="DTT74"/>
      <c r="DTU74"/>
      <c r="DTV74"/>
      <c r="DTW74"/>
      <c r="DTX74"/>
      <c r="DTY74"/>
      <c r="DTZ74"/>
      <c r="DUA74"/>
      <c r="DUB74"/>
      <c r="DUC74"/>
      <c r="DUD74"/>
      <c r="DUE74"/>
      <c r="DUF74"/>
      <c r="DUG74"/>
      <c r="DUH74"/>
      <c r="DUI74"/>
      <c r="DUJ74"/>
      <c r="DUK74"/>
      <c r="DUL74"/>
      <c r="DUM74"/>
      <c r="DUN74"/>
      <c r="DUO74"/>
      <c r="DUP74"/>
      <c r="DUQ74"/>
      <c r="DUR74"/>
      <c r="DUS74"/>
      <c r="DUT74"/>
      <c r="DUU74"/>
      <c r="DUV74"/>
      <c r="DUW74"/>
      <c r="DUX74"/>
      <c r="DUY74"/>
      <c r="DUZ74"/>
      <c r="DVA74"/>
      <c r="DVB74"/>
      <c r="DVC74"/>
      <c r="DVD74"/>
      <c r="DVE74"/>
      <c r="DVF74"/>
      <c r="DVG74"/>
      <c r="DVH74"/>
      <c r="DVI74"/>
      <c r="DVJ74"/>
      <c r="DVK74"/>
      <c r="DVL74"/>
      <c r="DVM74"/>
      <c r="DVN74"/>
      <c r="DVO74"/>
      <c r="DVP74"/>
      <c r="DVQ74"/>
      <c r="DVR74"/>
      <c r="DVS74"/>
      <c r="DVT74"/>
      <c r="DVU74"/>
      <c r="DVV74"/>
      <c r="DVW74"/>
      <c r="DVX74"/>
      <c r="DVY74"/>
      <c r="DVZ74"/>
      <c r="DWA74"/>
      <c r="DWB74"/>
      <c r="DWC74"/>
      <c r="DWD74"/>
      <c r="DWE74"/>
      <c r="DWF74"/>
      <c r="DWG74"/>
      <c r="DWH74"/>
      <c r="DWI74"/>
      <c r="DWJ74"/>
      <c r="DWK74"/>
      <c r="DWL74"/>
      <c r="DWM74"/>
      <c r="DWN74"/>
      <c r="DWO74"/>
      <c r="DWP74"/>
      <c r="DWQ74"/>
      <c r="DWR74"/>
      <c r="DWS74"/>
      <c r="DWT74"/>
      <c r="DWU74"/>
      <c r="DWV74"/>
      <c r="DWW74"/>
      <c r="DWX74"/>
      <c r="DWY74"/>
      <c r="DWZ74"/>
      <c r="DXA74"/>
      <c r="DXB74"/>
      <c r="DXC74"/>
      <c r="DXD74"/>
      <c r="DXE74"/>
      <c r="DXF74"/>
      <c r="DXG74"/>
      <c r="DXH74"/>
      <c r="DXI74"/>
      <c r="DXJ74"/>
      <c r="DXK74"/>
      <c r="DXL74"/>
      <c r="DXM74"/>
      <c r="DXN74"/>
      <c r="DXO74"/>
      <c r="DXP74"/>
      <c r="DXQ74"/>
      <c r="DXR74"/>
      <c r="DXS74"/>
      <c r="DXT74"/>
      <c r="DXU74"/>
      <c r="DXV74"/>
      <c r="DXW74"/>
      <c r="DXX74"/>
      <c r="DXY74"/>
      <c r="DXZ74"/>
      <c r="DYA74"/>
      <c r="DYB74"/>
      <c r="DYC74"/>
      <c r="DYD74"/>
      <c r="DYE74"/>
      <c r="DYF74"/>
      <c r="DYG74"/>
      <c r="DYH74"/>
      <c r="DYI74"/>
      <c r="DYJ74"/>
      <c r="DYK74"/>
      <c r="DYL74"/>
      <c r="DYM74"/>
      <c r="DYN74"/>
      <c r="DYO74"/>
      <c r="DYP74"/>
      <c r="DYQ74"/>
      <c r="DYR74"/>
      <c r="DYS74"/>
      <c r="DYT74"/>
      <c r="DYU74"/>
      <c r="DYV74"/>
      <c r="DYW74"/>
      <c r="DYX74"/>
      <c r="DYY74"/>
      <c r="DYZ74"/>
      <c r="DZA74"/>
      <c r="DZB74"/>
      <c r="DZC74"/>
      <c r="DZD74"/>
      <c r="DZE74"/>
      <c r="DZF74"/>
      <c r="DZG74"/>
      <c r="DZH74"/>
      <c r="DZI74"/>
      <c r="DZJ74"/>
      <c r="DZK74"/>
      <c r="DZL74"/>
      <c r="DZM74"/>
      <c r="DZN74"/>
      <c r="DZO74"/>
      <c r="DZP74"/>
      <c r="DZQ74"/>
      <c r="DZR74"/>
      <c r="DZS74"/>
      <c r="DZT74"/>
      <c r="DZU74"/>
      <c r="DZV74"/>
      <c r="DZW74"/>
      <c r="DZX74"/>
      <c r="DZY74"/>
      <c r="DZZ74"/>
      <c r="EAA74"/>
      <c r="EAB74"/>
      <c r="EAC74"/>
      <c r="EAD74"/>
      <c r="EAE74"/>
      <c r="EAF74"/>
      <c r="EAG74"/>
      <c r="EAH74"/>
      <c r="EAI74"/>
      <c r="EAJ74"/>
      <c r="EAK74"/>
      <c r="EAL74"/>
      <c r="EAM74"/>
      <c r="EAN74"/>
      <c r="EAO74"/>
      <c r="EAP74"/>
      <c r="EAQ74"/>
      <c r="EAR74"/>
      <c r="EAS74"/>
      <c r="EAT74"/>
      <c r="EAU74"/>
      <c r="EAV74"/>
      <c r="EAW74"/>
      <c r="EAX74"/>
      <c r="EAY74"/>
      <c r="EAZ74"/>
      <c r="EBA74"/>
      <c r="EBB74"/>
      <c r="EBC74"/>
      <c r="EBD74"/>
      <c r="EBE74"/>
      <c r="EBF74"/>
      <c r="EBG74"/>
      <c r="EBH74"/>
      <c r="EBI74"/>
      <c r="EBJ74"/>
      <c r="EBK74"/>
      <c r="EBL74"/>
      <c r="EBM74"/>
      <c r="EBN74"/>
      <c r="EBO74"/>
      <c r="EBP74"/>
      <c r="EBQ74"/>
      <c r="EBR74"/>
      <c r="EBS74"/>
      <c r="EBT74"/>
      <c r="EBU74"/>
      <c r="EBV74"/>
      <c r="EBW74"/>
      <c r="EBX74"/>
      <c r="EBY74"/>
      <c r="EBZ74"/>
      <c r="ECA74"/>
      <c r="ECB74"/>
      <c r="ECC74"/>
      <c r="ECD74"/>
      <c r="ECE74"/>
      <c r="ECF74"/>
      <c r="ECG74"/>
      <c r="ECH74"/>
      <c r="ECI74"/>
      <c r="ECJ74"/>
      <c r="ECK74"/>
      <c r="ECL74"/>
      <c r="ECM74"/>
      <c r="ECN74"/>
      <c r="ECO74"/>
      <c r="ECP74"/>
      <c r="ECQ74"/>
      <c r="ECR74"/>
      <c r="ECS74"/>
      <c r="ECT74"/>
      <c r="ECU74"/>
      <c r="ECV74"/>
      <c r="ECW74"/>
      <c r="ECX74"/>
      <c r="ECY74"/>
      <c r="ECZ74"/>
      <c r="EDA74"/>
      <c r="EDB74"/>
      <c r="EDC74"/>
      <c r="EDD74"/>
      <c r="EDE74"/>
      <c r="EDF74"/>
      <c r="EDG74"/>
      <c r="EDH74"/>
      <c r="EDI74"/>
      <c r="EDJ74"/>
      <c r="EDK74"/>
      <c r="EDL74"/>
      <c r="EDM74"/>
      <c r="EDN74"/>
      <c r="EDO74"/>
      <c r="EDP74"/>
      <c r="EDQ74"/>
      <c r="EDR74"/>
      <c r="EDS74"/>
      <c r="EDT74"/>
      <c r="EDU74"/>
      <c r="EDV74"/>
      <c r="EDW74"/>
      <c r="EDX74"/>
      <c r="EDY74"/>
      <c r="EDZ74"/>
      <c r="EEA74"/>
      <c r="EEB74"/>
      <c r="EEC74"/>
      <c r="EED74"/>
      <c r="EEE74"/>
      <c r="EEF74"/>
      <c r="EEG74"/>
      <c r="EEH74"/>
      <c r="EEI74"/>
      <c r="EEJ74"/>
      <c r="EEK74"/>
      <c r="EEL74"/>
      <c r="EEM74"/>
      <c r="EEN74"/>
      <c r="EEO74"/>
      <c r="EEP74"/>
      <c r="EEQ74"/>
      <c r="EER74"/>
      <c r="EES74"/>
      <c r="EET74"/>
      <c r="EEU74"/>
      <c r="EEV74"/>
      <c r="EEW74"/>
      <c r="EEX74"/>
      <c r="EEY74"/>
      <c r="EEZ74"/>
      <c r="EFA74"/>
      <c r="EFB74"/>
      <c r="EFC74"/>
      <c r="EFD74"/>
      <c r="EFE74"/>
      <c r="EFF74"/>
      <c r="EFG74"/>
      <c r="EFH74"/>
      <c r="EFI74"/>
      <c r="EFJ74"/>
      <c r="EFK74"/>
      <c r="EFL74"/>
      <c r="EFM74"/>
      <c r="EFN74"/>
      <c r="EFO74"/>
      <c r="EFP74"/>
      <c r="EFQ74"/>
      <c r="EFR74"/>
      <c r="EFS74"/>
      <c r="EFT74"/>
      <c r="EFU74"/>
      <c r="EFV74"/>
      <c r="EFW74"/>
      <c r="EFX74"/>
      <c r="EFY74"/>
      <c r="EFZ74"/>
      <c r="EGA74"/>
      <c r="EGB74"/>
      <c r="EGC74"/>
      <c r="EGD74"/>
      <c r="EGE74"/>
      <c r="EGF74"/>
      <c r="EGG74"/>
      <c r="EGH74"/>
      <c r="EGI74"/>
      <c r="EGJ74"/>
      <c r="EGK74"/>
      <c r="EGL74"/>
      <c r="EGM74"/>
      <c r="EGN74"/>
      <c r="EGO74"/>
      <c r="EGP74"/>
      <c r="EGQ74"/>
      <c r="EGR74"/>
      <c r="EGS74"/>
      <c r="EGT74"/>
      <c r="EGU74"/>
      <c r="EGV74"/>
      <c r="EGW74"/>
      <c r="EGX74"/>
      <c r="EGY74"/>
      <c r="EGZ74"/>
      <c r="EHA74"/>
      <c r="EHB74"/>
      <c r="EHC74"/>
      <c r="EHD74"/>
      <c r="EHE74"/>
      <c r="EHF74"/>
      <c r="EHG74"/>
      <c r="EHH74"/>
      <c r="EHI74"/>
      <c r="EHJ74"/>
      <c r="EHK74"/>
      <c r="EHL74"/>
      <c r="EHM74"/>
      <c r="EHN74"/>
      <c r="EHO74"/>
      <c r="EHP74"/>
      <c r="EHQ74"/>
      <c r="EHR74"/>
      <c r="EHS74"/>
      <c r="EHT74"/>
      <c r="EHU74"/>
      <c r="EHV74"/>
      <c r="EHW74"/>
      <c r="EHX74"/>
      <c r="EHY74"/>
      <c r="EHZ74"/>
      <c r="EIA74"/>
      <c r="EIB74"/>
      <c r="EIC74"/>
      <c r="EID74"/>
      <c r="EIE74"/>
      <c r="EIF74"/>
      <c r="EIG74"/>
      <c r="EIH74"/>
      <c r="EII74"/>
      <c r="EIJ74"/>
      <c r="EIK74"/>
      <c r="EIL74"/>
      <c r="EIM74"/>
      <c r="EIN74"/>
      <c r="EIO74"/>
      <c r="EIP74"/>
      <c r="EIQ74"/>
      <c r="EIR74"/>
      <c r="EIS74"/>
      <c r="EIT74"/>
      <c r="EIU74"/>
      <c r="EIV74"/>
      <c r="EIW74"/>
      <c r="EIX74"/>
      <c r="EIY74"/>
      <c r="EIZ74"/>
      <c r="EJA74"/>
      <c r="EJB74"/>
      <c r="EJC74"/>
      <c r="EJD74"/>
      <c r="EJE74"/>
      <c r="EJF74"/>
      <c r="EJG74"/>
      <c r="EJH74"/>
      <c r="EJI74"/>
      <c r="EJJ74"/>
      <c r="EJK74"/>
      <c r="EJL74"/>
      <c r="EJM74"/>
      <c r="EJN74"/>
      <c r="EJO74"/>
      <c r="EJP74"/>
      <c r="EJQ74"/>
      <c r="EJR74"/>
      <c r="EJS74"/>
      <c r="EJT74"/>
      <c r="EJU74"/>
      <c r="EJV74"/>
      <c r="EJW74"/>
      <c r="EJX74"/>
      <c r="EJY74"/>
      <c r="EJZ74"/>
      <c r="EKA74"/>
      <c r="EKB74"/>
      <c r="EKC74"/>
      <c r="EKD74"/>
      <c r="EKE74"/>
      <c r="EKF74"/>
      <c r="EKG74"/>
      <c r="EKH74"/>
      <c r="EKI74"/>
      <c r="EKJ74"/>
      <c r="EKK74"/>
      <c r="EKL74"/>
      <c r="EKM74"/>
      <c r="EKN74"/>
      <c r="EKO74"/>
      <c r="EKP74"/>
      <c r="EKQ74"/>
      <c r="EKR74"/>
      <c r="EKS74"/>
      <c r="EKT74"/>
      <c r="EKU74"/>
      <c r="EKV74"/>
      <c r="EKW74"/>
      <c r="EKX74"/>
      <c r="EKY74"/>
      <c r="EKZ74"/>
      <c r="ELA74"/>
      <c r="ELB74"/>
      <c r="ELC74"/>
      <c r="ELD74"/>
      <c r="ELE74"/>
      <c r="ELF74"/>
      <c r="ELG74"/>
      <c r="ELH74"/>
      <c r="ELI74"/>
      <c r="ELJ74"/>
      <c r="ELK74"/>
      <c r="ELL74"/>
      <c r="ELM74"/>
      <c r="ELN74"/>
      <c r="ELO74"/>
      <c r="ELP74"/>
      <c r="ELQ74"/>
      <c r="ELR74"/>
      <c r="ELS74"/>
      <c r="ELT74"/>
      <c r="ELU74"/>
      <c r="ELV74"/>
      <c r="ELW74"/>
      <c r="ELX74"/>
      <c r="ELY74"/>
      <c r="ELZ74"/>
      <c r="EMA74"/>
      <c r="EMB74"/>
      <c r="EMC74"/>
      <c r="EMD74"/>
      <c r="EME74"/>
      <c r="EMF74"/>
      <c r="EMG74"/>
      <c r="EMH74"/>
      <c r="EMI74"/>
      <c r="EMJ74"/>
      <c r="EMK74"/>
      <c r="EML74"/>
      <c r="EMM74"/>
      <c r="EMN74"/>
      <c r="EMO74"/>
      <c r="EMP74"/>
      <c r="EMQ74"/>
      <c r="EMR74"/>
      <c r="EMS74"/>
      <c r="EMT74"/>
      <c r="EMU74"/>
      <c r="EMV74"/>
      <c r="EMW74"/>
      <c r="EMX74"/>
      <c r="EMY74"/>
      <c r="EMZ74"/>
      <c r="ENA74"/>
      <c r="ENB74"/>
      <c r="ENC74"/>
      <c r="END74"/>
      <c r="ENE74"/>
      <c r="ENF74"/>
      <c r="ENG74"/>
      <c r="ENH74"/>
      <c r="ENI74"/>
      <c r="ENJ74"/>
      <c r="ENK74"/>
      <c r="ENL74"/>
      <c r="ENM74"/>
      <c r="ENN74"/>
      <c r="ENO74"/>
      <c r="ENP74"/>
      <c r="ENQ74"/>
      <c r="ENR74"/>
      <c r="ENS74"/>
      <c r="ENT74"/>
      <c r="ENU74"/>
      <c r="ENV74"/>
      <c r="ENW74"/>
      <c r="ENX74"/>
      <c r="ENY74"/>
      <c r="ENZ74"/>
      <c r="EOA74"/>
      <c r="EOB74"/>
      <c r="EOC74"/>
      <c r="EOD74"/>
      <c r="EOE74"/>
      <c r="EOF74"/>
      <c r="EOG74"/>
      <c r="EOH74"/>
      <c r="EOI74"/>
      <c r="EOJ74"/>
      <c r="EOK74"/>
      <c r="EOL74"/>
      <c r="EOM74"/>
      <c r="EON74"/>
      <c r="EOO74"/>
      <c r="EOP74"/>
      <c r="EOQ74"/>
      <c r="EOR74"/>
      <c r="EOS74"/>
      <c r="EOT74"/>
      <c r="EOU74"/>
      <c r="EOV74"/>
      <c r="EOW74"/>
      <c r="EOX74"/>
      <c r="EOY74"/>
      <c r="EOZ74"/>
      <c r="EPA74"/>
      <c r="EPB74"/>
      <c r="EPC74"/>
      <c r="EPD74"/>
      <c r="EPE74"/>
      <c r="EPF74"/>
      <c r="EPG74"/>
      <c r="EPH74"/>
      <c r="EPI74"/>
      <c r="EPJ74"/>
      <c r="EPK74"/>
      <c r="EPL74"/>
      <c r="EPM74"/>
      <c r="EPN74"/>
      <c r="EPO74"/>
      <c r="EPP74"/>
      <c r="EPQ74"/>
      <c r="EPR74"/>
      <c r="EPS74"/>
      <c r="EPT74"/>
      <c r="EPU74"/>
      <c r="EPV74"/>
      <c r="EPW74"/>
      <c r="EPX74"/>
      <c r="EPY74"/>
      <c r="EPZ74"/>
      <c r="EQA74"/>
      <c r="EQB74"/>
      <c r="EQC74"/>
      <c r="EQD74"/>
      <c r="EQE74"/>
      <c r="EQF74"/>
      <c r="EQG74"/>
      <c r="EQH74"/>
      <c r="EQI74"/>
      <c r="EQJ74"/>
      <c r="EQK74"/>
      <c r="EQL74"/>
      <c r="EQM74"/>
      <c r="EQN74"/>
      <c r="EQO74"/>
      <c r="EQP74"/>
      <c r="EQQ74"/>
      <c r="EQR74"/>
      <c r="EQS74"/>
      <c r="EQT74"/>
      <c r="EQU74"/>
      <c r="EQV74"/>
      <c r="EQW74"/>
      <c r="EQX74"/>
      <c r="EQY74"/>
      <c r="EQZ74"/>
      <c r="ERA74"/>
      <c r="ERB74"/>
      <c r="ERC74"/>
      <c r="ERD74"/>
      <c r="ERE74"/>
      <c r="ERF74"/>
      <c r="ERG74"/>
      <c r="ERH74"/>
      <c r="ERI74"/>
      <c r="ERJ74"/>
      <c r="ERK74"/>
      <c r="ERL74"/>
      <c r="ERM74"/>
      <c r="ERN74"/>
      <c r="ERO74"/>
      <c r="ERP74"/>
      <c r="ERQ74"/>
      <c r="ERR74"/>
      <c r="ERS74"/>
      <c r="ERT74"/>
      <c r="ERU74"/>
      <c r="ERV74"/>
      <c r="ERW74"/>
      <c r="ERX74"/>
      <c r="ERY74"/>
      <c r="ERZ74"/>
      <c r="ESA74"/>
      <c r="ESB74"/>
      <c r="ESC74"/>
      <c r="ESD74"/>
      <c r="ESE74"/>
      <c r="ESF74"/>
      <c r="ESG74"/>
      <c r="ESH74"/>
      <c r="ESI74"/>
      <c r="ESJ74"/>
      <c r="ESK74"/>
      <c r="ESL74"/>
      <c r="ESM74"/>
      <c r="ESN74"/>
      <c r="ESO74"/>
      <c r="ESP74"/>
      <c r="ESQ74"/>
      <c r="ESR74"/>
      <c r="ESS74"/>
      <c r="EST74"/>
      <c r="ESU74"/>
      <c r="ESV74"/>
      <c r="ESW74"/>
      <c r="ESX74"/>
      <c r="ESY74"/>
      <c r="ESZ74"/>
      <c r="ETA74"/>
      <c r="ETB74"/>
      <c r="ETC74"/>
      <c r="ETD74"/>
      <c r="ETE74"/>
      <c r="ETF74"/>
      <c r="ETG74"/>
      <c r="ETH74"/>
      <c r="ETI74"/>
      <c r="ETJ74"/>
      <c r="ETK74"/>
      <c r="ETL74"/>
      <c r="ETM74"/>
      <c r="ETN74"/>
      <c r="ETO74"/>
      <c r="ETP74"/>
      <c r="ETQ74"/>
      <c r="ETR74"/>
      <c r="ETS74"/>
      <c r="ETT74"/>
      <c r="ETU74"/>
      <c r="ETV74"/>
      <c r="ETW74"/>
      <c r="ETX74"/>
      <c r="ETY74"/>
      <c r="ETZ74"/>
      <c r="EUA74"/>
      <c r="EUB74"/>
      <c r="EUC74"/>
      <c r="EUD74"/>
      <c r="EUE74"/>
      <c r="EUF74"/>
      <c r="EUG74"/>
      <c r="EUH74"/>
      <c r="EUI74"/>
      <c r="EUJ74"/>
      <c r="EUK74"/>
      <c r="EUL74"/>
      <c r="EUM74"/>
      <c r="EUN74"/>
      <c r="EUO74"/>
      <c r="EUP74"/>
      <c r="EUQ74"/>
      <c r="EUR74"/>
      <c r="EUS74"/>
      <c r="EUT74"/>
      <c r="EUU74"/>
      <c r="EUV74"/>
      <c r="EUW74"/>
      <c r="EUX74"/>
      <c r="EUY74"/>
      <c r="EUZ74"/>
      <c r="EVA74"/>
      <c r="EVB74"/>
      <c r="EVC74"/>
      <c r="EVD74"/>
      <c r="EVE74"/>
      <c r="EVF74"/>
      <c r="EVG74"/>
      <c r="EVH74"/>
      <c r="EVI74"/>
      <c r="EVJ74"/>
      <c r="EVK74"/>
      <c r="EVL74"/>
      <c r="EVM74"/>
      <c r="EVN74"/>
      <c r="EVO74"/>
      <c r="EVP74"/>
      <c r="EVQ74"/>
      <c r="EVR74"/>
      <c r="EVS74"/>
      <c r="EVT74"/>
      <c r="EVU74"/>
      <c r="EVV74"/>
      <c r="EVW74"/>
      <c r="EVX74"/>
      <c r="EVY74"/>
      <c r="EVZ74"/>
      <c r="EWA74"/>
      <c r="EWB74"/>
      <c r="EWC74"/>
      <c r="EWD74"/>
      <c r="EWE74"/>
      <c r="EWF74"/>
      <c r="EWG74"/>
      <c r="EWH74"/>
      <c r="EWI74"/>
      <c r="EWJ74"/>
      <c r="EWK74"/>
      <c r="EWL74"/>
      <c r="EWM74"/>
      <c r="EWN74"/>
      <c r="EWO74"/>
      <c r="EWP74"/>
      <c r="EWQ74"/>
      <c r="EWR74"/>
      <c r="EWS74"/>
      <c r="EWT74"/>
      <c r="EWU74"/>
      <c r="EWV74"/>
      <c r="EWW74"/>
      <c r="EWX74"/>
      <c r="EWY74"/>
      <c r="EWZ74"/>
      <c r="EXA74"/>
      <c r="EXB74"/>
      <c r="EXC74"/>
      <c r="EXD74"/>
      <c r="EXE74"/>
      <c r="EXF74"/>
      <c r="EXG74"/>
      <c r="EXH74"/>
      <c r="EXI74"/>
      <c r="EXJ74"/>
      <c r="EXK74"/>
      <c r="EXL74"/>
      <c r="EXM74"/>
      <c r="EXN74"/>
      <c r="EXO74"/>
      <c r="EXP74"/>
      <c r="EXQ74"/>
      <c r="EXR74"/>
      <c r="EXS74"/>
      <c r="EXT74"/>
      <c r="EXU74"/>
      <c r="EXV74"/>
      <c r="EXW74"/>
      <c r="EXX74"/>
      <c r="EXY74"/>
      <c r="EXZ74"/>
      <c r="EYA74"/>
      <c r="EYB74"/>
      <c r="EYC74"/>
      <c r="EYD74"/>
      <c r="EYE74"/>
      <c r="EYF74"/>
      <c r="EYG74"/>
      <c r="EYH74"/>
      <c r="EYI74"/>
      <c r="EYJ74"/>
      <c r="EYK74"/>
      <c r="EYL74"/>
      <c r="EYM74"/>
      <c r="EYN74"/>
      <c r="EYO74"/>
      <c r="EYP74"/>
      <c r="EYQ74"/>
      <c r="EYR74"/>
      <c r="EYS74"/>
      <c r="EYT74"/>
      <c r="EYU74"/>
      <c r="EYV74"/>
      <c r="EYW74"/>
      <c r="EYX74"/>
      <c r="EYY74"/>
      <c r="EYZ74"/>
      <c r="EZA74"/>
      <c r="EZB74"/>
      <c r="EZC74"/>
      <c r="EZD74"/>
      <c r="EZE74"/>
      <c r="EZF74"/>
      <c r="EZG74"/>
      <c r="EZH74"/>
      <c r="EZI74"/>
      <c r="EZJ74"/>
      <c r="EZK74"/>
      <c r="EZL74"/>
      <c r="EZM74"/>
      <c r="EZN74"/>
      <c r="EZO74"/>
      <c r="EZP74"/>
      <c r="EZQ74"/>
      <c r="EZR74"/>
      <c r="EZS74"/>
      <c r="EZT74"/>
      <c r="EZU74"/>
      <c r="EZV74"/>
      <c r="EZW74"/>
      <c r="EZX74"/>
      <c r="EZY74"/>
      <c r="EZZ74"/>
      <c r="FAA74"/>
      <c r="FAB74"/>
      <c r="FAC74"/>
      <c r="FAD74"/>
      <c r="FAE74"/>
      <c r="FAF74"/>
      <c r="FAG74"/>
      <c r="FAH74"/>
      <c r="FAI74"/>
      <c r="FAJ74"/>
      <c r="FAK74"/>
      <c r="FAL74"/>
      <c r="FAM74"/>
      <c r="FAN74"/>
      <c r="FAO74"/>
      <c r="FAP74"/>
      <c r="FAQ74"/>
      <c r="FAR74"/>
      <c r="FAS74"/>
      <c r="FAT74"/>
      <c r="FAU74"/>
      <c r="FAV74"/>
      <c r="FAW74"/>
      <c r="FAX74"/>
      <c r="FAY74"/>
      <c r="FAZ74"/>
      <c r="FBA74"/>
      <c r="FBB74"/>
      <c r="FBC74"/>
      <c r="FBD74"/>
      <c r="FBE74"/>
      <c r="FBF74"/>
      <c r="FBG74"/>
      <c r="FBH74"/>
      <c r="FBI74"/>
      <c r="FBJ74"/>
      <c r="FBK74"/>
      <c r="FBL74"/>
      <c r="FBM74"/>
      <c r="FBN74"/>
      <c r="FBO74"/>
      <c r="FBP74"/>
      <c r="FBQ74"/>
      <c r="FBR74"/>
      <c r="FBS74"/>
      <c r="FBT74"/>
      <c r="FBU74"/>
      <c r="FBV74"/>
      <c r="FBW74"/>
      <c r="FBX74"/>
      <c r="FBY74"/>
      <c r="FBZ74"/>
      <c r="FCA74"/>
      <c r="FCB74"/>
      <c r="FCC74"/>
      <c r="FCD74"/>
      <c r="FCE74"/>
      <c r="FCF74"/>
      <c r="FCG74"/>
      <c r="FCH74"/>
      <c r="FCI74"/>
      <c r="FCJ74"/>
      <c r="FCK74"/>
      <c r="FCL74"/>
      <c r="FCM74"/>
      <c r="FCN74"/>
      <c r="FCO74"/>
      <c r="FCP74"/>
      <c r="FCQ74"/>
      <c r="FCR74"/>
      <c r="FCS74"/>
      <c r="FCT74"/>
      <c r="FCU74"/>
      <c r="FCV74"/>
      <c r="FCW74"/>
      <c r="FCX74"/>
      <c r="FCY74"/>
      <c r="FCZ74"/>
      <c r="FDA74"/>
      <c r="FDB74"/>
      <c r="FDC74"/>
      <c r="FDD74"/>
      <c r="FDE74"/>
      <c r="FDF74"/>
      <c r="FDG74"/>
      <c r="FDH74"/>
      <c r="FDI74"/>
      <c r="FDJ74"/>
      <c r="FDK74"/>
      <c r="FDL74"/>
      <c r="FDM74"/>
      <c r="FDN74"/>
      <c r="FDO74"/>
      <c r="FDP74"/>
      <c r="FDQ74"/>
      <c r="FDR74"/>
      <c r="FDS74"/>
      <c r="FDT74"/>
      <c r="FDU74"/>
      <c r="FDV74"/>
      <c r="FDW74"/>
      <c r="FDX74"/>
      <c r="FDY74"/>
      <c r="FDZ74"/>
      <c r="FEA74"/>
      <c r="FEB74"/>
      <c r="FEC74"/>
      <c r="FED74"/>
      <c r="FEE74"/>
      <c r="FEF74"/>
      <c r="FEG74"/>
      <c r="FEH74"/>
      <c r="FEI74"/>
      <c r="FEJ74"/>
      <c r="FEK74"/>
      <c r="FEL74"/>
      <c r="FEM74"/>
      <c r="FEN74"/>
      <c r="FEO74"/>
      <c r="FEP74"/>
      <c r="FEQ74"/>
      <c r="FER74"/>
      <c r="FES74"/>
      <c r="FET74"/>
      <c r="FEU74"/>
      <c r="FEV74"/>
      <c r="FEW74"/>
      <c r="FEX74"/>
      <c r="FEY74"/>
      <c r="FEZ74"/>
      <c r="FFA74"/>
      <c r="FFB74"/>
      <c r="FFC74"/>
      <c r="FFD74"/>
      <c r="FFE74"/>
      <c r="FFF74"/>
      <c r="FFG74"/>
      <c r="FFH74"/>
      <c r="FFI74"/>
      <c r="FFJ74"/>
      <c r="FFK74"/>
      <c r="FFL74"/>
      <c r="FFM74"/>
      <c r="FFN74"/>
      <c r="FFO74"/>
      <c r="FFP74"/>
      <c r="FFQ74"/>
      <c r="FFR74"/>
      <c r="FFS74"/>
      <c r="FFT74"/>
      <c r="FFU74"/>
      <c r="FFV74"/>
      <c r="FFW74"/>
      <c r="FFX74"/>
      <c r="FFY74"/>
      <c r="FFZ74"/>
      <c r="FGA74"/>
      <c r="FGB74"/>
      <c r="FGC74"/>
      <c r="FGD74"/>
      <c r="FGE74"/>
      <c r="FGF74"/>
      <c r="FGG74"/>
      <c r="FGH74"/>
      <c r="FGI74"/>
      <c r="FGJ74"/>
      <c r="FGK74"/>
      <c r="FGL74"/>
      <c r="FGM74"/>
      <c r="FGN74"/>
      <c r="FGO74"/>
      <c r="FGP74"/>
      <c r="FGQ74"/>
      <c r="FGR74"/>
      <c r="FGS74"/>
      <c r="FGT74"/>
      <c r="FGU74"/>
      <c r="FGV74"/>
      <c r="FGW74"/>
      <c r="FGX74"/>
      <c r="FGY74"/>
      <c r="FGZ74"/>
      <c r="FHA74"/>
      <c r="FHB74"/>
      <c r="FHC74"/>
      <c r="FHD74"/>
      <c r="FHE74"/>
      <c r="FHF74"/>
      <c r="FHG74"/>
      <c r="FHH74"/>
      <c r="FHI74"/>
      <c r="FHJ74"/>
      <c r="FHK74"/>
      <c r="FHL74"/>
      <c r="FHM74"/>
      <c r="FHN74"/>
      <c r="FHO74"/>
      <c r="FHP74"/>
      <c r="FHQ74"/>
      <c r="FHR74"/>
      <c r="FHS74"/>
      <c r="FHT74"/>
      <c r="FHU74"/>
      <c r="FHV74"/>
      <c r="FHW74"/>
      <c r="FHX74"/>
      <c r="FHY74"/>
      <c r="FHZ74"/>
      <c r="FIA74"/>
      <c r="FIB74"/>
      <c r="FIC74"/>
      <c r="FID74"/>
      <c r="FIE74"/>
      <c r="FIF74"/>
      <c r="FIG74"/>
      <c r="FIH74"/>
      <c r="FII74"/>
      <c r="FIJ74"/>
      <c r="FIK74"/>
      <c r="FIL74"/>
      <c r="FIM74"/>
      <c r="FIN74"/>
      <c r="FIO74"/>
      <c r="FIP74"/>
      <c r="FIQ74"/>
      <c r="FIR74"/>
      <c r="FIS74"/>
      <c r="FIT74"/>
      <c r="FIU74"/>
      <c r="FIV74"/>
      <c r="FIW74"/>
      <c r="FIX74"/>
      <c r="FIY74"/>
      <c r="FIZ74"/>
      <c r="FJA74"/>
      <c r="FJB74"/>
      <c r="FJC74"/>
      <c r="FJD74"/>
      <c r="FJE74"/>
      <c r="FJF74"/>
      <c r="FJG74"/>
      <c r="FJH74"/>
      <c r="FJI74"/>
      <c r="FJJ74"/>
      <c r="FJK74"/>
      <c r="FJL74"/>
      <c r="FJM74"/>
      <c r="FJN74"/>
      <c r="FJO74"/>
      <c r="FJP74"/>
      <c r="FJQ74"/>
      <c r="FJR74"/>
      <c r="FJS74"/>
      <c r="FJT74"/>
      <c r="FJU74"/>
      <c r="FJV74"/>
      <c r="FJW74"/>
      <c r="FJX74"/>
      <c r="FJY74"/>
      <c r="FJZ74"/>
      <c r="FKA74"/>
      <c r="FKB74"/>
      <c r="FKC74"/>
      <c r="FKD74"/>
      <c r="FKE74"/>
      <c r="FKF74"/>
      <c r="FKG74"/>
      <c r="FKH74"/>
      <c r="FKI74"/>
      <c r="FKJ74"/>
      <c r="FKK74"/>
      <c r="FKL74"/>
      <c r="FKM74"/>
      <c r="FKN74"/>
      <c r="FKO74"/>
      <c r="FKP74"/>
      <c r="FKQ74"/>
      <c r="FKR74"/>
      <c r="FKS74"/>
      <c r="FKT74"/>
      <c r="FKU74"/>
      <c r="FKV74"/>
      <c r="FKW74"/>
      <c r="FKX74"/>
      <c r="FKY74"/>
      <c r="FKZ74"/>
      <c r="FLA74"/>
      <c r="FLB74"/>
      <c r="FLC74"/>
      <c r="FLD74"/>
      <c r="FLE74"/>
      <c r="FLF74"/>
      <c r="FLG74"/>
      <c r="FLH74"/>
      <c r="FLI74"/>
      <c r="FLJ74"/>
      <c r="FLK74"/>
      <c r="FLL74"/>
      <c r="FLM74"/>
      <c r="FLN74"/>
      <c r="FLO74"/>
      <c r="FLP74"/>
      <c r="FLQ74"/>
      <c r="FLR74"/>
      <c r="FLS74"/>
      <c r="FLT74"/>
      <c r="FLU74"/>
      <c r="FLV74"/>
      <c r="FLW74"/>
      <c r="FLX74"/>
      <c r="FLY74"/>
      <c r="FLZ74"/>
      <c r="FMA74"/>
      <c r="FMB74"/>
      <c r="FMC74"/>
      <c r="FMD74"/>
      <c r="FME74"/>
      <c r="FMF74"/>
      <c r="FMG74"/>
      <c r="FMH74"/>
      <c r="FMI74"/>
      <c r="FMJ74"/>
      <c r="FMK74"/>
      <c r="FML74"/>
      <c r="FMM74"/>
      <c r="FMN74"/>
      <c r="FMO74"/>
      <c r="FMP74"/>
      <c r="FMQ74"/>
      <c r="FMR74"/>
      <c r="FMS74"/>
      <c r="FMT74"/>
      <c r="FMU74"/>
      <c r="FMV74"/>
      <c r="FMW74"/>
      <c r="FMX74"/>
      <c r="FMY74"/>
      <c r="FMZ74"/>
      <c r="FNA74"/>
      <c r="FNB74"/>
      <c r="FNC74"/>
      <c r="FND74"/>
      <c r="FNE74"/>
      <c r="FNF74"/>
      <c r="FNG74"/>
      <c r="FNH74"/>
      <c r="FNI74"/>
      <c r="FNJ74"/>
      <c r="FNK74"/>
      <c r="FNL74"/>
      <c r="FNM74"/>
      <c r="FNN74"/>
      <c r="FNO74"/>
      <c r="FNP74"/>
      <c r="FNQ74"/>
      <c r="FNR74"/>
      <c r="FNS74"/>
      <c r="FNT74"/>
      <c r="FNU74"/>
      <c r="FNV74"/>
      <c r="FNW74"/>
      <c r="FNX74"/>
      <c r="FNY74"/>
      <c r="FNZ74"/>
      <c r="FOA74"/>
      <c r="FOB74"/>
      <c r="FOC74"/>
      <c r="FOD74"/>
      <c r="FOE74"/>
      <c r="FOF74"/>
      <c r="FOG74"/>
      <c r="FOH74"/>
      <c r="FOI74"/>
      <c r="FOJ74"/>
      <c r="FOK74"/>
      <c r="FOL74"/>
      <c r="FOM74"/>
      <c r="FON74"/>
      <c r="FOO74"/>
      <c r="FOP74"/>
      <c r="FOQ74"/>
      <c r="FOR74"/>
      <c r="FOS74"/>
      <c r="FOT74"/>
      <c r="FOU74"/>
      <c r="FOV74"/>
      <c r="FOW74"/>
      <c r="FOX74"/>
      <c r="FOY74"/>
      <c r="FOZ74"/>
      <c r="FPA74"/>
      <c r="FPB74"/>
      <c r="FPC74"/>
      <c r="FPD74"/>
      <c r="FPE74"/>
      <c r="FPF74"/>
      <c r="FPG74"/>
      <c r="FPH74"/>
      <c r="FPI74"/>
      <c r="FPJ74"/>
      <c r="FPK74"/>
      <c r="FPL74"/>
      <c r="FPM74"/>
      <c r="FPN74"/>
      <c r="FPO74"/>
      <c r="FPP74"/>
      <c r="FPQ74"/>
      <c r="FPR74"/>
      <c r="FPS74"/>
      <c r="FPT74"/>
      <c r="FPU74"/>
      <c r="FPV74"/>
      <c r="FPW74"/>
      <c r="FPX74"/>
      <c r="FPY74"/>
      <c r="FPZ74"/>
      <c r="FQA74"/>
      <c r="FQB74"/>
      <c r="FQC74"/>
      <c r="FQD74"/>
      <c r="FQE74"/>
      <c r="FQF74"/>
      <c r="FQG74"/>
      <c r="FQH74"/>
      <c r="FQI74"/>
      <c r="FQJ74"/>
      <c r="FQK74"/>
      <c r="FQL74"/>
      <c r="FQM74"/>
      <c r="FQN74"/>
      <c r="FQO74"/>
      <c r="FQP74"/>
      <c r="FQQ74"/>
      <c r="FQR74"/>
      <c r="FQS74"/>
      <c r="FQT74"/>
      <c r="FQU74"/>
      <c r="FQV74"/>
      <c r="FQW74"/>
      <c r="FQX74"/>
      <c r="FQY74"/>
      <c r="FQZ74"/>
      <c r="FRA74"/>
      <c r="FRB74"/>
      <c r="FRC74"/>
      <c r="FRD74"/>
      <c r="FRE74"/>
      <c r="FRF74"/>
      <c r="FRG74"/>
      <c r="FRH74"/>
      <c r="FRI74"/>
      <c r="FRJ74"/>
      <c r="FRK74"/>
      <c r="FRL74"/>
      <c r="FRM74"/>
      <c r="FRN74"/>
      <c r="FRO74"/>
      <c r="FRP74"/>
      <c r="FRQ74"/>
      <c r="FRR74"/>
      <c r="FRS74"/>
      <c r="FRT74"/>
      <c r="FRU74"/>
      <c r="FRV74"/>
      <c r="FRW74"/>
      <c r="FRX74"/>
      <c r="FRY74"/>
      <c r="FRZ74"/>
      <c r="FSA74"/>
      <c r="FSB74"/>
      <c r="FSC74"/>
      <c r="FSD74"/>
      <c r="FSE74"/>
      <c r="FSF74"/>
      <c r="FSG74"/>
      <c r="FSH74"/>
      <c r="FSI74"/>
      <c r="FSJ74"/>
      <c r="FSK74"/>
      <c r="FSL74"/>
      <c r="FSM74"/>
      <c r="FSN74"/>
      <c r="FSO74"/>
      <c r="FSP74"/>
      <c r="FSQ74"/>
      <c r="FSR74"/>
      <c r="FSS74"/>
      <c r="FST74"/>
      <c r="FSU74"/>
      <c r="FSV74"/>
      <c r="FSW74"/>
      <c r="FSX74"/>
      <c r="FSY74"/>
      <c r="FSZ74"/>
      <c r="FTA74"/>
      <c r="FTB74"/>
      <c r="FTC74"/>
      <c r="FTD74"/>
      <c r="FTE74"/>
      <c r="FTF74"/>
      <c r="FTG74"/>
      <c r="FTH74"/>
      <c r="FTI74"/>
      <c r="FTJ74"/>
      <c r="FTK74"/>
      <c r="FTL74"/>
      <c r="FTM74"/>
      <c r="FTN74"/>
      <c r="FTO74"/>
      <c r="FTP74"/>
      <c r="FTQ74"/>
      <c r="FTR74"/>
      <c r="FTS74"/>
      <c r="FTT74"/>
      <c r="FTU74"/>
      <c r="FTV74"/>
      <c r="FTW74"/>
      <c r="FTX74"/>
      <c r="FTY74"/>
      <c r="FTZ74"/>
      <c r="FUA74"/>
      <c r="FUB74"/>
      <c r="FUC74"/>
      <c r="FUD74"/>
      <c r="FUE74"/>
      <c r="FUF74"/>
      <c r="FUG74"/>
      <c r="FUH74"/>
      <c r="FUI74"/>
      <c r="FUJ74"/>
      <c r="FUK74"/>
      <c r="FUL74"/>
      <c r="FUM74"/>
      <c r="FUN74"/>
      <c r="FUO74"/>
      <c r="FUP74"/>
      <c r="FUQ74"/>
      <c r="FUR74"/>
      <c r="FUS74"/>
      <c r="FUT74"/>
      <c r="FUU74"/>
      <c r="FUV74"/>
      <c r="FUW74"/>
      <c r="FUX74"/>
      <c r="FUY74"/>
      <c r="FUZ74"/>
      <c r="FVA74"/>
      <c r="FVB74"/>
      <c r="FVC74"/>
      <c r="FVD74"/>
      <c r="FVE74"/>
      <c r="FVF74"/>
      <c r="FVG74"/>
      <c r="FVH74"/>
      <c r="FVI74"/>
      <c r="FVJ74"/>
      <c r="FVK74"/>
      <c r="FVL74"/>
      <c r="FVM74"/>
      <c r="FVN74"/>
      <c r="FVO74"/>
      <c r="FVP74"/>
      <c r="FVQ74"/>
      <c r="FVR74"/>
      <c r="FVS74"/>
      <c r="FVT74"/>
      <c r="FVU74"/>
      <c r="FVV74"/>
      <c r="FVW74"/>
      <c r="FVX74"/>
      <c r="FVY74"/>
      <c r="FVZ74"/>
      <c r="FWA74"/>
      <c r="FWB74"/>
      <c r="FWC74"/>
      <c r="FWD74"/>
      <c r="FWE74"/>
      <c r="FWF74"/>
      <c r="FWG74"/>
      <c r="FWH74"/>
      <c r="FWI74"/>
      <c r="FWJ74"/>
      <c r="FWK74"/>
      <c r="FWL74"/>
      <c r="FWM74"/>
      <c r="FWN74"/>
      <c r="FWO74"/>
      <c r="FWP74"/>
      <c r="FWQ74"/>
      <c r="FWR74"/>
      <c r="FWS74"/>
      <c r="FWT74"/>
      <c r="FWU74"/>
      <c r="FWV74"/>
      <c r="FWW74"/>
      <c r="FWX74"/>
      <c r="FWY74"/>
      <c r="FWZ74"/>
      <c r="FXA74"/>
      <c r="FXB74"/>
      <c r="FXC74"/>
      <c r="FXD74"/>
      <c r="FXE74"/>
      <c r="FXF74"/>
      <c r="FXG74"/>
      <c r="FXH74"/>
      <c r="FXI74"/>
      <c r="FXJ74"/>
      <c r="FXK74"/>
      <c r="FXL74"/>
      <c r="FXM74"/>
      <c r="FXN74"/>
      <c r="FXO74"/>
      <c r="FXP74"/>
      <c r="FXQ74"/>
      <c r="FXR74"/>
      <c r="FXS74"/>
      <c r="FXT74"/>
      <c r="FXU74"/>
      <c r="FXV74"/>
      <c r="FXW74"/>
      <c r="FXX74"/>
      <c r="FXY74"/>
      <c r="FXZ74"/>
      <c r="FYA74"/>
      <c r="FYB74"/>
      <c r="FYC74"/>
      <c r="FYD74"/>
      <c r="FYE74"/>
      <c r="FYF74"/>
      <c r="FYG74"/>
      <c r="FYH74"/>
      <c r="FYI74"/>
      <c r="FYJ74"/>
      <c r="FYK74"/>
      <c r="FYL74"/>
      <c r="FYM74"/>
      <c r="FYN74"/>
      <c r="FYO74"/>
      <c r="FYP74"/>
      <c r="FYQ74"/>
      <c r="FYR74"/>
      <c r="FYS74"/>
      <c r="FYT74"/>
      <c r="FYU74"/>
      <c r="FYV74"/>
      <c r="FYW74"/>
      <c r="FYX74"/>
      <c r="FYY74"/>
      <c r="FYZ74"/>
      <c r="FZA74"/>
      <c r="FZB74"/>
      <c r="FZC74"/>
      <c r="FZD74"/>
      <c r="FZE74"/>
      <c r="FZF74"/>
      <c r="FZG74"/>
      <c r="FZH74"/>
      <c r="FZI74"/>
      <c r="FZJ74"/>
      <c r="FZK74"/>
      <c r="FZL74"/>
      <c r="FZM74"/>
      <c r="FZN74"/>
      <c r="FZO74"/>
      <c r="FZP74"/>
      <c r="FZQ74"/>
      <c r="FZR74"/>
      <c r="FZS74"/>
      <c r="FZT74"/>
      <c r="FZU74"/>
      <c r="FZV74"/>
      <c r="FZW74"/>
      <c r="FZX74"/>
      <c r="FZY74"/>
      <c r="FZZ74"/>
      <c r="GAA74"/>
      <c r="GAB74"/>
      <c r="GAC74"/>
      <c r="GAD74"/>
      <c r="GAE74"/>
      <c r="GAF74"/>
      <c r="GAG74"/>
      <c r="GAH74"/>
      <c r="GAI74"/>
      <c r="GAJ74"/>
      <c r="GAK74"/>
      <c r="GAL74"/>
      <c r="GAM74"/>
      <c r="GAN74"/>
      <c r="GAO74"/>
      <c r="GAP74"/>
      <c r="GAQ74"/>
      <c r="GAR74"/>
      <c r="GAS74"/>
      <c r="GAT74"/>
      <c r="GAU74"/>
      <c r="GAV74"/>
      <c r="GAW74"/>
      <c r="GAX74"/>
      <c r="GAY74"/>
      <c r="GAZ74"/>
      <c r="GBA74"/>
      <c r="GBB74"/>
      <c r="GBC74"/>
      <c r="GBD74"/>
      <c r="GBE74"/>
      <c r="GBF74"/>
      <c r="GBG74"/>
      <c r="GBH74"/>
      <c r="GBI74"/>
      <c r="GBJ74"/>
      <c r="GBK74"/>
      <c r="GBL74"/>
      <c r="GBM74"/>
      <c r="GBN74"/>
      <c r="GBO74"/>
      <c r="GBP74"/>
      <c r="GBQ74"/>
      <c r="GBR74"/>
      <c r="GBS74"/>
      <c r="GBT74"/>
      <c r="GBU74"/>
      <c r="GBV74"/>
      <c r="GBW74"/>
      <c r="GBX74"/>
      <c r="GBY74"/>
      <c r="GBZ74"/>
      <c r="GCA74"/>
      <c r="GCB74"/>
      <c r="GCC74"/>
      <c r="GCD74"/>
      <c r="GCE74"/>
      <c r="GCF74"/>
      <c r="GCG74"/>
      <c r="GCH74"/>
      <c r="GCI74"/>
      <c r="GCJ74"/>
      <c r="GCK74"/>
      <c r="GCL74"/>
      <c r="GCM74"/>
      <c r="GCN74"/>
      <c r="GCO74"/>
      <c r="GCP74"/>
      <c r="GCQ74"/>
      <c r="GCR74"/>
      <c r="GCS74"/>
      <c r="GCT74"/>
      <c r="GCU74"/>
      <c r="GCV74"/>
      <c r="GCW74"/>
      <c r="GCX74"/>
      <c r="GCY74"/>
      <c r="GCZ74"/>
      <c r="GDA74"/>
      <c r="GDB74"/>
      <c r="GDC74"/>
      <c r="GDD74"/>
      <c r="GDE74"/>
      <c r="GDF74"/>
      <c r="GDG74"/>
      <c r="GDH74"/>
      <c r="GDI74"/>
      <c r="GDJ74"/>
      <c r="GDK74"/>
      <c r="GDL74"/>
      <c r="GDM74"/>
      <c r="GDN74"/>
      <c r="GDO74"/>
      <c r="GDP74"/>
      <c r="GDQ74"/>
      <c r="GDR74"/>
      <c r="GDS74"/>
      <c r="GDT74"/>
      <c r="GDU74"/>
      <c r="GDV74"/>
      <c r="GDW74"/>
      <c r="GDX74"/>
      <c r="GDY74"/>
      <c r="GDZ74"/>
      <c r="GEA74"/>
      <c r="GEB74"/>
      <c r="GEC74"/>
      <c r="GED74"/>
      <c r="GEE74"/>
      <c r="GEF74"/>
      <c r="GEG74"/>
      <c r="GEH74"/>
      <c r="GEI74"/>
      <c r="GEJ74"/>
      <c r="GEK74"/>
      <c r="GEL74"/>
      <c r="GEM74"/>
      <c r="GEN74"/>
      <c r="GEO74"/>
      <c r="GEP74"/>
      <c r="GEQ74"/>
      <c r="GER74"/>
      <c r="GES74"/>
      <c r="GET74"/>
      <c r="GEU74"/>
      <c r="GEV74"/>
      <c r="GEW74"/>
      <c r="GEX74"/>
      <c r="GEY74"/>
      <c r="GEZ74"/>
      <c r="GFA74"/>
      <c r="GFB74"/>
      <c r="GFC74"/>
      <c r="GFD74"/>
      <c r="GFE74"/>
      <c r="GFF74"/>
      <c r="GFG74"/>
      <c r="GFH74"/>
      <c r="GFI74"/>
      <c r="GFJ74"/>
      <c r="GFK74"/>
      <c r="GFL74"/>
      <c r="GFM74"/>
      <c r="GFN74"/>
      <c r="GFO74"/>
      <c r="GFP74"/>
      <c r="GFQ74"/>
      <c r="GFR74"/>
      <c r="GFS74"/>
      <c r="GFT74"/>
      <c r="GFU74"/>
      <c r="GFV74"/>
      <c r="GFW74"/>
      <c r="GFX74"/>
      <c r="GFY74"/>
      <c r="GFZ74"/>
      <c r="GGA74"/>
      <c r="GGB74"/>
      <c r="GGC74"/>
      <c r="GGD74"/>
      <c r="GGE74"/>
      <c r="GGF74"/>
      <c r="GGG74"/>
      <c r="GGH74"/>
      <c r="GGI74"/>
      <c r="GGJ74"/>
      <c r="GGK74"/>
      <c r="GGL74"/>
      <c r="GGM74"/>
      <c r="GGN74"/>
      <c r="GGO74"/>
      <c r="GGP74"/>
      <c r="GGQ74"/>
      <c r="GGR74"/>
      <c r="GGS74"/>
      <c r="GGT74"/>
      <c r="GGU74"/>
      <c r="GGV74"/>
      <c r="GGW74"/>
      <c r="GGX74"/>
      <c r="GGY74"/>
      <c r="GGZ74"/>
      <c r="GHA74"/>
      <c r="GHB74"/>
      <c r="GHC74"/>
      <c r="GHD74"/>
      <c r="GHE74"/>
      <c r="GHF74"/>
      <c r="GHG74"/>
      <c r="GHH74"/>
      <c r="GHI74"/>
      <c r="GHJ74"/>
      <c r="GHK74"/>
      <c r="GHL74"/>
      <c r="GHM74"/>
      <c r="GHN74"/>
      <c r="GHO74"/>
      <c r="GHP74"/>
      <c r="GHQ74"/>
      <c r="GHR74"/>
      <c r="GHS74"/>
      <c r="GHT74"/>
      <c r="GHU74"/>
      <c r="GHV74"/>
      <c r="GHW74"/>
      <c r="GHX74"/>
      <c r="GHY74"/>
      <c r="GHZ74"/>
      <c r="GIA74"/>
      <c r="GIB74"/>
      <c r="GIC74"/>
      <c r="GID74"/>
      <c r="GIE74"/>
      <c r="GIF74"/>
      <c r="GIG74"/>
      <c r="GIH74"/>
      <c r="GII74"/>
      <c r="GIJ74"/>
      <c r="GIK74"/>
      <c r="GIL74"/>
      <c r="GIM74"/>
      <c r="GIN74"/>
      <c r="GIO74"/>
      <c r="GIP74"/>
      <c r="GIQ74"/>
      <c r="GIR74"/>
      <c r="GIS74"/>
      <c r="GIT74"/>
      <c r="GIU74"/>
      <c r="GIV74"/>
      <c r="GIW74"/>
      <c r="GIX74"/>
      <c r="GIY74"/>
      <c r="GIZ74"/>
      <c r="GJA74"/>
      <c r="GJB74"/>
      <c r="GJC74"/>
      <c r="GJD74"/>
      <c r="GJE74"/>
      <c r="GJF74"/>
      <c r="GJG74"/>
      <c r="GJH74"/>
      <c r="GJI74"/>
      <c r="GJJ74"/>
      <c r="GJK74"/>
      <c r="GJL74"/>
      <c r="GJM74"/>
      <c r="GJN74"/>
      <c r="GJO74"/>
      <c r="GJP74"/>
      <c r="GJQ74"/>
      <c r="GJR74"/>
      <c r="GJS74"/>
      <c r="GJT74"/>
      <c r="GJU74"/>
      <c r="GJV74"/>
      <c r="GJW74"/>
      <c r="GJX74"/>
      <c r="GJY74"/>
      <c r="GJZ74"/>
      <c r="GKA74"/>
      <c r="GKB74"/>
      <c r="GKC74"/>
      <c r="GKD74"/>
      <c r="GKE74"/>
      <c r="GKF74"/>
      <c r="GKG74"/>
      <c r="GKH74"/>
      <c r="GKI74"/>
      <c r="GKJ74"/>
      <c r="GKK74"/>
      <c r="GKL74"/>
      <c r="GKM74"/>
      <c r="GKN74"/>
      <c r="GKO74"/>
      <c r="GKP74"/>
      <c r="GKQ74"/>
      <c r="GKR74"/>
      <c r="GKS74"/>
      <c r="GKT74"/>
      <c r="GKU74"/>
      <c r="GKV74"/>
      <c r="GKW74"/>
      <c r="GKX74"/>
      <c r="GKY74"/>
      <c r="GKZ74"/>
      <c r="GLA74"/>
      <c r="GLB74"/>
      <c r="GLC74"/>
      <c r="GLD74"/>
      <c r="GLE74"/>
      <c r="GLF74"/>
      <c r="GLG74"/>
      <c r="GLH74"/>
      <c r="GLI74"/>
      <c r="GLJ74"/>
      <c r="GLK74"/>
      <c r="GLL74"/>
      <c r="GLM74"/>
      <c r="GLN74"/>
      <c r="GLO74"/>
      <c r="GLP74"/>
      <c r="GLQ74"/>
      <c r="GLR74"/>
      <c r="GLS74"/>
      <c r="GLT74"/>
      <c r="GLU74"/>
      <c r="GLV74"/>
      <c r="GLW74"/>
      <c r="GLX74"/>
      <c r="GLY74"/>
      <c r="GLZ74"/>
      <c r="GMA74"/>
      <c r="GMB74"/>
      <c r="GMC74"/>
      <c r="GMD74"/>
      <c r="GME74"/>
      <c r="GMF74"/>
      <c r="GMG74"/>
      <c r="GMH74"/>
      <c r="GMI74"/>
      <c r="GMJ74"/>
      <c r="GMK74"/>
      <c r="GML74"/>
      <c r="GMM74"/>
      <c r="GMN74"/>
      <c r="GMO74"/>
      <c r="GMP74"/>
      <c r="GMQ74"/>
      <c r="GMR74"/>
      <c r="GMS74"/>
      <c r="GMT74"/>
      <c r="GMU74"/>
      <c r="GMV74"/>
      <c r="GMW74"/>
      <c r="GMX74"/>
      <c r="GMY74"/>
      <c r="GMZ74"/>
      <c r="GNA74"/>
      <c r="GNB74"/>
      <c r="GNC74"/>
      <c r="GND74"/>
      <c r="GNE74"/>
      <c r="GNF74"/>
      <c r="GNG74"/>
      <c r="GNH74"/>
      <c r="GNI74"/>
      <c r="GNJ74"/>
      <c r="GNK74"/>
      <c r="GNL74"/>
      <c r="GNM74"/>
      <c r="GNN74"/>
      <c r="GNO74"/>
      <c r="GNP74"/>
      <c r="GNQ74"/>
      <c r="GNR74"/>
      <c r="GNS74"/>
      <c r="GNT74"/>
      <c r="GNU74"/>
      <c r="GNV74"/>
      <c r="GNW74"/>
      <c r="GNX74"/>
      <c r="GNY74"/>
      <c r="GNZ74"/>
      <c r="GOA74"/>
      <c r="GOB74"/>
      <c r="GOC74"/>
      <c r="GOD74"/>
      <c r="GOE74"/>
      <c r="GOF74"/>
      <c r="GOG74"/>
      <c r="GOH74"/>
      <c r="GOI74"/>
      <c r="GOJ74"/>
      <c r="GOK74"/>
      <c r="GOL74"/>
      <c r="GOM74"/>
      <c r="GON74"/>
      <c r="GOO74"/>
      <c r="GOP74"/>
      <c r="GOQ74"/>
      <c r="GOR74"/>
      <c r="GOS74"/>
      <c r="GOT74"/>
      <c r="GOU74"/>
      <c r="GOV74"/>
      <c r="GOW74"/>
      <c r="GOX74"/>
      <c r="GOY74"/>
      <c r="GOZ74"/>
      <c r="GPA74"/>
      <c r="GPB74"/>
      <c r="GPC74"/>
      <c r="GPD74"/>
      <c r="GPE74"/>
      <c r="GPF74"/>
      <c r="GPG74"/>
      <c r="GPH74"/>
      <c r="GPI74"/>
      <c r="GPJ74"/>
      <c r="GPK74"/>
      <c r="GPL74"/>
      <c r="GPM74"/>
      <c r="GPN74"/>
      <c r="GPO74"/>
      <c r="GPP74"/>
      <c r="GPQ74"/>
      <c r="GPR74"/>
      <c r="GPS74"/>
      <c r="GPT74"/>
      <c r="GPU74"/>
      <c r="GPV74"/>
      <c r="GPW74"/>
      <c r="GPX74"/>
      <c r="GPY74"/>
      <c r="GPZ74"/>
      <c r="GQA74"/>
      <c r="GQB74"/>
      <c r="GQC74"/>
      <c r="GQD74"/>
      <c r="GQE74"/>
      <c r="GQF74"/>
      <c r="GQG74"/>
      <c r="GQH74"/>
      <c r="GQI74"/>
      <c r="GQJ74"/>
      <c r="GQK74"/>
      <c r="GQL74"/>
      <c r="GQM74"/>
      <c r="GQN74"/>
      <c r="GQO74"/>
      <c r="GQP74"/>
      <c r="GQQ74"/>
      <c r="GQR74"/>
      <c r="GQS74"/>
      <c r="GQT74"/>
      <c r="GQU74"/>
      <c r="GQV74"/>
      <c r="GQW74"/>
      <c r="GQX74"/>
      <c r="GQY74"/>
      <c r="GQZ74"/>
      <c r="GRA74"/>
      <c r="GRB74"/>
      <c r="GRC74"/>
      <c r="GRD74"/>
      <c r="GRE74"/>
      <c r="GRF74"/>
      <c r="GRG74"/>
      <c r="GRH74"/>
      <c r="GRI74"/>
      <c r="GRJ74"/>
      <c r="GRK74"/>
      <c r="GRL74"/>
      <c r="GRM74"/>
      <c r="GRN74"/>
      <c r="GRO74"/>
      <c r="GRP74"/>
      <c r="GRQ74"/>
      <c r="GRR74"/>
      <c r="GRS74"/>
      <c r="GRT74"/>
      <c r="GRU74"/>
      <c r="GRV74"/>
      <c r="GRW74"/>
      <c r="GRX74"/>
      <c r="GRY74"/>
      <c r="GRZ74"/>
      <c r="GSA74"/>
      <c r="GSB74"/>
      <c r="GSC74"/>
      <c r="GSD74"/>
      <c r="GSE74"/>
      <c r="GSF74"/>
      <c r="GSG74"/>
      <c r="GSH74"/>
      <c r="GSI74"/>
      <c r="GSJ74"/>
      <c r="GSK74"/>
      <c r="GSL74"/>
      <c r="GSM74"/>
      <c r="GSN74"/>
      <c r="GSO74"/>
      <c r="GSP74"/>
      <c r="GSQ74"/>
      <c r="GSR74"/>
      <c r="GSS74"/>
      <c r="GST74"/>
      <c r="GSU74"/>
      <c r="GSV74"/>
      <c r="GSW74"/>
      <c r="GSX74"/>
      <c r="GSY74"/>
      <c r="GSZ74"/>
      <c r="GTA74"/>
      <c r="GTB74"/>
      <c r="GTC74"/>
      <c r="GTD74"/>
      <c r="GTE74"/>
      <c r="GTF74"/>
      <c r="GTG74"/>
      <c r="GTH74"/>
      <c r="GTI74"/>
      <c r="GTJ74"/>
      <c r="GTK74"/>
      <c r="GTL74"/>
      <c r="GTM74"/>
      <c r="GTN74"/>
      <c r="GTO74"/>
      <c r="GTP74"/>
      <c r="GTQ74"/>
      <c r="GTR74"/>
      <c r="GTS74"/>
      <c r="GTT74"/>
      <c r="GTU74"/>
      <c r="GTV74"/>
      <c r="GTW74"/>
      <c r="GTX74"/>
      <c r="GTY74"/>
      <c r="GTZ74"/>
      <c r="GUA74"/>
      <c r="GUB74"/>
      <c r="GUC74"/>
      <c r="GUD74"/>
      <c r="GUE74"/>
      <c r="GUF74"/>
      <c r="GUG74"/>
      <c r="GUH74"/>
      <c r="GUI74"/>
      <c r="GUJ74"/>
      <c r="GUK74"/>
      <c r="GUL74"/>
      <c r="GUM74"/>
      <c r="GUN74"/>
      <c r="GUO74"/>
      <c r="GUP74"/>
      <c r="GUQ74"/>
      <c r="GUR74"/>
      <c r="GUS74"/>
      <c r="GUT74"/>
      <c r="GUU74"/>
      <c r="GUV74"/>
      <c r="GUW74"/>
      <c r="GUX74"/>
      <c r="GUY74"/>
      <c r="GUZ74"/>
      <c r="GVA74"/>
      <c r="GVB74"/>
      <c r="GVC74"/>
      <c r="GVD74"/>
      <c r="GVE74"/>
      <c r="GVF74"/>
      <c r="GVG74"/>
      <c r="GVH74"/>
      <c r="GVI74"/>
      <c r="GVJ74"/>
      <c r="GVK74"/>
      <c r="GVL74"/>
      <c r="GVM74"/>
      <c r="GVN74"/>
      <c r="GVO74"/>
      <c r="GVP74"/>
      <c r="GVQ74"/>
      <c r="GVR74"/>
      <c r="GVS74"/>
      <c r="GVT74"/>
      <c r="GVU74"/>
      <c r="GVV74"/>
      <c r="GVW74"/>
      <c r="GVX74"/>
      <c r="GVY74"/>
      <c r="GVZ74"/>
      <c r="GWA74"/>
      <c r="GWB74"/>
      <c r="GWC74"/>
      <c r="GWD74"/>
      <c r="GWE74"/>
      <c r="GWF74"/>
      <c r="GWG74"/>
      <c r="GWH74"/>
      <c r="GWI74"/>
      <c r="GWJ74"/>
      <c r="GWK74"/>
      <c r="GWL74"/>
      <c r="GWM74"/>
      <c r="GWN74"/>
      <c r="GWO74"/>
      <c r="GWP74"/>
      <c r="GWQ74"/>
      <c r="GWR74"/>
      <c r="GWS74"/>
      <c r="GWT74"/>
      <c r="GWU74"/>
      <c r="GWV74"/>
      <c r="GWW74"/>
      <c r="GWX74"/>
      <c r="GWY74"/>
      <c r="GWZ74"/>
      <c r="GXA74"/>
      <c r="GXB74"/>
      <c r="GXC74"/>
      <c r="GXD74"/>
      <c r="GXE74"/>
      <c r="GXF74"/>
      <c r="GXG74"/>
      <c r="GXH74"/>
      <c r="GXI74"/>
      <c r="GXJ74"/>
      <c r="GXK74"/>
      <c r="GXL74"/>
      <c r="GXM74"/>
      <c r="GXN74"/>
      <c r="GXO74"/>
      <c r="GXP74"/>
      <c r="GXQ74"/>
      <c r="GXR74"/>
      <c r="GXS74"/>
      <c r="GXT74"/>
      <c r="GXU74"/>
      <c r="GXV74"/>
      <c r="GXW74"/>
      <c r="GXX74"/>
      <c r="GXY74"/>
      <c r="GXZ74"/>
      <c r="GYA74"/>
      <c r="GYB74"/>
      <c r="GYC74"/>
      <c r="GYD74"/>
      <c r="GYE74"/>
      <c r="GYF74"/>
      <c r="GYG74"/>
      <c r="GYH74"/>
      <c r="GYI74"/>
      <c r="GYJ74"/>
      <c r="GYK74"/>
      <c r="GYL74"/>
      <c r="GYM74"/>
      <c r="GYN74"/>
      <c r="GYO74"/>
      <c r="GYP74"/>
      <c r="GYQ74"/>
      <c r="GYR74"/>
      <c r="GYS74"/>
      <c r="GYT74"/>
      <c r="GYU74"/>
      <c r="GYV74"/>
      <c r="GYW74"/>
      <c r="GYX74"/>
      <c r="GYY74"/>
      <c r="GYZ74"/>
      <c r="GZA74"/>
      <c r="GZB74"/>
      <c r="GZC74"/>
      <c r="GZD74"/>
      <c r="GZE74"/>
      <c r="GZF74"/>
      <c r="GZG74"/>
      <c r="GZH74"/>
      <c r="GZI74"/>
      <c r="GZJ74"/>
      <c r="GZK74"/>
      <c r="GZL74"/>
      <c r="GZM74"/>
      <c r="GZN74"/>
      <c r="GZO74"/>
      <c r="GZP74"/>
      <c r="GZQ74"/>
      <c r="GZR74"/>
      <c r="GZS74"/>
      <c r="GZT74"/>
      <c r="GZU74"/>
      <c r="GZV74"/>
      <c r="GZW74"/>
      <c r="GZX74"/>
      <c r="GZY74"/>
      <c r="GZZ74"/>
      <c r="HAA74"/>
      <c r="HAB74"/>
      <c r="HAC74"/>
      <c r="HAD74"/>
      <c r="HAE74"/>
      <c r="HAF74"/>
      <c r="HAG74"/>
      <c r="HAH74"/>
      <c r="HAI74"/>
      <c r="HAJ74"/>
      <c r="HAK74"/>
      <c r="HAL74"/>
      <c r="HAM74"/>
      <c r="HAN74"/>
      <c r="HAO74"/>
      <c r="HAP74"/>
      <c r="HAQ74"/>
      <c r="HAR74"/>
      <c r="HAS74"/>
      <c r="HAT74"/>
      <c r="HAU74"/>
      <c r="HAV74"/>
      <c r="HAW74"/>
      <c r="HAX74"/>
      <c r="HAY74"/>
      <c r="HAZ74"/>
      <c r="HBA74"/>
      <c r="HBB74"/>
      <c r="HBC74"/>
      <c r="HBD74"/>
      <c r="HBE74"/>
      <c r="HBF74"/>
      <c r="HBG74"/>
      <c r="HBH74"/>
      <c r="HBI74"/>
      <c r="HBJ74"/>
      <c r="HBK74"/>
      <c r="HBL74"/>
      <c r="HBM74"/>
      <c r="HBN74"/>
      <c r="HBO74"/>
      <c r="HBP74"/>
      <c r="HBQ74"/>
      <c r="HBR74"/>
      <c r="HBS74"/>
      <c r="HBT74"/>
      <c r="HBU74"/>
      <c r="HBV74"/>
      <c r="HBW74"/>
      <c r="HBX74"/>
      <c r="HBY74"/>
      <c r="HBZ74"/>
      <c r="HCA74"/>
      <c r="HCB74"/>
      <c r="HCC74"/>
      <c r="HCD74"/>
      <c r="HCE74"/>
      <c r="HCF74"/>
      <c r="HCG74"/>
      <c r="HCH74"/>
      <c r="HCI74"/>
      <c r="HCJ74"/>
      <c r="HCK74"/>
      <c r="HCL74"/>
      <c r="HCM74"/>
      <c r="HCN74"/>
      <c r="HCO74"/>
      <c r="HCP74"/>
      <c r="HCQ74"/>
      <c r="HCR74"/>
      <c r="HCS74"/>
      <c r="HCT74"/>
      <c r="HCU74"/>
      <c r="HCV74"/>
      <c r="HCW74"/>
      <c r="HCX74"/>
      <c r="HCY74"/>
      <c r="HCZ74"/>
      <c r="HDA74"/>
      <c r="HDB74"/>
      <c r="HDC74"/>
      <c r="HDD74"/>
      <c r="HDE74"/>
      <c r="HDF74"/>
      <c r="HDG74"/>
      <c r="HDH74"/>
      <c r="HDI74"/>
      <c r="HDJ74"/>
      <c r="HDK74"/>
      <c r="HDL74"/>
      <c r="HDM74"/>
      <c r="HDN74"/>
      <c r="HDO74"/>
      <c r="HDP74"/>
      <c r="HDQ74"/>
      <c r="HDR74"/>
      <c r="HDS74"/>
      <c r="HDT74"/>
      <c r="HDU74"/>
      <c r="HDV74"/>
      <c r="HDW74"/>
      <c r="HDX74"/>
      <c r="HDY74"/>
      <c r="HDZ74"/>
      <c r="HEA74"/>
      <c r="HEB74"/>
      <c r="HEC74"/>
      <c r="HED74"/>
      <c r="HEE74"/>
      <c r="HEF74"/>
      <c r="HEG74"/>
      <c r="HEH74"/>
      <c r="HEI74"/>
      <c r="HEJ74"/>
      <c r="HEK74"/>
      <c r="HEL74"/>
      <c r="HEM74"/>
      <c r="HEN74"/>
      <c r="HEO74"/>
      <c r="HEP74"/>
      <c r="HEQ74"/>
      <c r="HER74"/>
      <c r="HES74"/>
      <c r="HET74"/>
      <c r="HEU74"/>
      <c r="HEV74"/>
      <c r="HEW74"/>
      <c r="HEX74"/>
      <c r="HEY74"/>
      <c r="HEZ74"/>
      <c r="HFA74"/>
      <c r="HFB74"/>
      <c r="HFC74"/>
      <c r="HFD74"/>
      <c r="HFE74"/>
      <c r="HFF74"/>
      <c r="HFG74"/>
      <c r="HFH74"/>
      <c r="HFI74"/>
      <c r="HFJ74"/>
      <c r="HFK74"/>
      <c r="HFL74"/>
      <c r="HFM74"/>
      <c r="HFN74"/>
      <c r="HFO74"/>
      <c r="HFP74"/>
      <c r="HFQ74"/>
      <c r="HFR74"/>
      <c r="HFS74"/>
      <c r="HFT74"/>
      <c r="HFU74"/>
      <c r="HFV74"/>
      <c r="HFW74"/>
      <c r="HFX74"/>
      <c r="HFY74"/>
      <c r="HFZ74"/>
      <c r="HGA74"/>
      <c r="HGB74"/>
      <c r="HGC74"/>
      <c r="HGD74"/>
      <c r="HGE74"/>
      <c r="HGF74"/>
      <c r="HGG74"/>
      <c r="HGH74"/>
      <c r="HGI74"/>
      <c r="HGJ74"/>
      <c r="HGK74"/>
      <c r="HGL74"/>
      <c r="HGM74"/>
      <c r="HGN74"/>
      <c r="HGO74"/>
      <c r="HGP74"/>
      <c r="HGQ74"/>
      <c r="HGR74"/>
      <c r="HGS74"/>
      <c r="HGT74"/>
      <c r="HGU74"/>
      <c r="HGV74"/>
      <c r="HGW74"/>
      <c r="HGX74"/>
      <c r="HGY74"/>
      <c r="HGZ74"/>
      <c r="HHA74"/>
      <c r="HHB74"/>
      <c r="HHC74"/>
      <c r="HHD74"/>
      <c r="HHE74"/>
      <c r="HHF74"/>
      <c r="HHG74"/>
      <c r="HHH74"/>
      <c r="HHI74"/>
      <c r="HHJ74"/>
      <c r="HHK74"/>
      <c r="HHL74"/>
      <c r="HHM74"/>
      <c r="HHN74"/>
      <c r="HHO74"/>
      <c r="HHP74"/>
      <c r="HHQ74"/>
      <c r="HHR74"/>
      <c r="HHS74"/>
      <c r="HHT74"/>
      <c r="HHU74"/>
      <c r="HHV74"/>
      <c r="HHW74"/>
      <c r="HHX74"/>
      <c r="HHY74"/>
      <c r="HHZ74"/>
      <c r="HIA74"/>
      <c r="HIB74"/>
      <c r="HIC74"/>
      <c r="HID74"/>
      <c r="HIE74"/>
      <c r="HIF74"/>
      <c r="HIG74"/>
      <c r="HIH74"/>
      <c r="HII74"/>
      <c r="HIJ74"/>
      <c r="HIK74"/>
      <c r="HIL74"/>
      <c r="HIM74"/>
      <c r="HIN74"/>
      <c r="HIO74"/>
      <c r="HIP74"/>
      <c r="HIQ74"/>
      <c r="HIR74"/>
      <c r="HIS74"/>
      <c r="HIT74"/>
      <c r="HIU74"/>
      <c r="HIV74"/>
      <c r="HIW74"/>
      <c r="HIX74"/>
      <c r="HIY74"/>
      <c r="HIZ74"/>
      <c r="HJA74"/>
      <c r="HJB74"/>
      <c r="HJC74"/>
      <c r="HJD74"/>
      <c r="HJE74"/>
      <c r="HJF74"/>
      <c r="HJG74"/>
      <c r="HJH74"/>
      <c r="HJI74"/>
      <c r="HJJ74"/>
      <c r="HJK74"/>
      <c r="HJL74"/>
      <c r="HJM74"/>
      <c r="HJN74"/>
      <c r="HJO74"/>
      <c r="HJP74"/>
      <c r="HJQ74"/>
      <c r="HJR74"/>
      <c r="HJS74"/>
      <c r="HJT74"/>
      <c r="HJU74"/>
      <c r="HJV74"/>
      <c r="HJW74"/>
      <c r="HJX74"/>
      <c r="HJY74"/>
      <c r="HJZ74"/>
      <c r="HKA74"/>
      <c r="HKB74"/>
      <c r="HKC74"/>
      <c r="HKD74"/>
      <c r="HKE74"/>
      <c r="HKF74"/>
      <c r="HKG74"/>
      <c r="HKH74"/>
      <c r="HKI74"/>
      <c r="HKJ74"/>
      <c r="HKK74"/>
      <c r="HKL74"/>
      <c r="HKM74"/>
      <c r="HKN74"/>
      <c r="HKO74"/>
      <c r="HKP74"/>
      <c r="HKQ74"/>
      <c r="HKR74"/>
      <c r="HKS74"/>
      <c r="HKT74"/>
      <c r="HKU74"/>
      <c r="HKV74"/>
      <c r="HKW74"/>
      <c r="HKX74"/>
      <c r="HKY74"/>
      <c r="HKZ74"/>
      <c r="HLA74"/>
      <c r="HLB74"/>
      <c r="HLC74"/>
      <c r="HLD74"/>
      <c r="HLE74"/>
      <c r="HLF74"/>
      <c r="HLG74"/>
      <c r="HLH74"/>
      <c r="HLI74"/>
      <c r="HLJ74"/>
      <c r="HLK74"/>
      <c r="HLL74"/>
      <c r="HLM74"/>
      <c r="HLN74"/>
      <c r="HLO74"/>
      <c r="HLP74"/>
      <c r="HLQ74"/>
      <c r="HLR74"/>
      <c r="HLS74"/>
      <c r="HLT74"/>
      <c r="HLU74"/>
      <c r="HLV74"/>
      <c r="HLW74"/>
      <c r="HLX74"/>
      <c r="HLY74"/>
      <c r="HLZ74"/>
      <c r="HMA74"/>
      <c r="HMB74"/>
      <c r="HMC74"/>
      <c r="HMD74"/>
      <c r="HME74"/>
      <c r="HMF74"/>
      <c r="HMG74"/>
      <c r="HMH74"/>
      <c r="HMI74"/>
      <c r="HMJ74"/>
      <c r="HMK74"/>
      <c r="HML74"/>
      <c r="HMM74"/>
      <c r="HMN74"/>
      <c r="HMO74"/>
      <c r="HMP74"/>
      <c r="HMQ74"/>
      <c r="HMR74"/>
      <c r="HMS74"/>
      <c r="HMT74"/>
      <c r="HMU74"/>
      <c r="HMV74"/>
      <c r="HMW74"/>
      <c r="HMX74"/>
      <c r="HMY74"/>
      <c r="HMZ74"/>
      <c r="HNA74"/>
      <c r="HNB74"/>
      <c r="HNC74"/>
      <c r="HND74"/>
      <c r="HNE74"/>
      <c r="HNF74"/>
      <c r="HNG74"/>
      <c r="HNH74"/>
      <c r="HNI74"/>
      <c r="HNJ74"/>
      <c r="HNK74"/>
      <c r="HNL74"/>
      <c r="HNM74"/>
      <c r="HNN74"/>
      <c r="HNO74"/>
      <c r="HNP74"/>
      <c r="HNQ74"/>
      <c r="HNR74"/>
      <c r="HNS74"/>
      <c r="HNT74"/>
      <c r="HNU74"/>
      <c r="HNV74"/>
      <c r="HNW74"/>
      <c r="HNX74"/>
      <c r="HNY74"/>
      <c r="HNZ74"/>
      <c r="HOA74"/>
      <c r="HOB74"/>
      <c r="HOC74"/>
      <c r="HOD74"/>
      <c r="HOE74"/>
      <c r="HOF74"/>
      <c r="HOG74"/>
      <c r="HOH74"/>
      <c r="HOI74"/>
      <c r="HOJ74"/>
      <c r="HOK74"/>
      <c r="HOL74"/>
      <c r="HOM74"/>
      <c r="HON74"/>
      <c r="HOO74"/>
      <c r="HOP74"/>
      <c r="HOQ74"/>
      <c r="HOR74"/>
      <c r="HOS74"/>
      <c r="HOT74"/>
      <c r="HOU74"/>
      <c r="HOV74"/>
      <c r="HOW74"/>
      <c r="HOX74"/>
      <c r="HOY74"/>
      <c r="HOZ74"/>
      <c r="HPA74"/>
      <c r="HPB74"/>
      <c r="HPC74"/>
      <c r="HPD74"/>
      <c r="HPE74"/>
      <c r="HPF74"/>
      <c r="HPG74"/>
      <c r="HPH74"/>
      <c r="HPI74"/>
      <c r="HPJ74"/>
      <c r="HPK74"/>
      <c r="HPL74"/>
      <c r="HPM74"/>
      <c r="HPN74"/>
      <c r="HPO74"/>
      <c r="HPP74"/>
      <c r="HPQ74"/>
      <c r="HPR74"/>
      <c r="HPS74"/>
      <c r="HPT74"/>
      <c r="HPU74"/>
      <c r="HPV74"/>
      <c r="HPW74"/>
      <c r="HPX74"/>
      <c r="HPY74"/>
      <c r="HPZ74"/>
      <c r="HQA74"/>
      <c r="HQB74"/>
      <c r="HQC74"/>
      <c r="HQD74"/>
      <c r="HQE74"/>
      <c r="HQF74"/>
      <c r="HQG74"/>
      <c r="HQH74"/>
      <c r="HQI74"/>
      <c r="HQJ74"/>
      <c r="HQK74"/>
      <c r="HQL74"/>
      <c r="HQM74"/>
      <c r="HQN74"/>
      <c r="HQO74"/>
      <c r="HQP74"/>
      <c r="HQQ74"/>
      <c r="HQR74"/>
      <c r="HQS74"/>
      <c r="HQT74"/>
      <c r="HQU74"/>
      <c r="HQV74"/>
      <c r="HQW74"/>
      <c r="HQX74"/>
      <c r="HQY74"/>
      <c r="HQZ74"/>
      <c r="HRA74"/>
      <c r="HRB74"/>
      <c r="HRC74"/>
      <c r="HRD74"/>
      <c r="HRE74"/>
      <c r="HRF74"/>
      <c r="HRG74"/>
      <c r="HRH74"/>
      <c r="HRI74"/>
      <c r="HRJ74"/>
      <c r="HRK74"/>
      <c r="HRL74"/>
      <c r="HRM74"/>
      <c r="HRN74"/>
      <c r="HRO74"/>
      <c r="HRP74"/>
      <c r="HRQ74"/>
      <c r="HRR74"/>
      <c r="HRS74"/>
      <c r="HRT74"/>
      <c r="HRU74"/>
      <c r="HRV74"/>
      <c r="HRW74"/>
      <c r="HRX74"/>
      <c r="HRY74"/>
      <c r="HRZ74"/>
      <c r="HSA74"/>
      <c r="HSB74"/>
      <c r="HSC74"/>
      <c r="HSD74"/>
      <c r="HSE74"/>
      <c r="HSF74"/>
      <c r="HSG74"/>
      <c r="HSH74"/>
      <c r="HSI74"/>
      <c r="HSJ74"/>
      <c r="HSK74"/>
      <c r="HSL74"/>
      <c r="HSM74"/>
      <c r="HSN74"/>
      <c r="HSO74"/>
      <c r="HSP74"/>
      <c r="HSQ74"/>
      <c r="HSR74"/>
      <c r="HSS74"/>
      <c r="HST74"/>
      <c r="HSU74"/>
      <c r="HSV74"/>
      <c r="HSW74"/>
      <c r="HSX74"/>
      <c r="HSY74"/>
      <c r="HSZ74"/>
      <c r="HTA74"/>
      <c r="HTB74"/>
      <c r="HTC74"/>
      <c r="HTD74"/>
      <c r="HTE74"/>
      <c r="HTF74"/>
      <c r="HTG74"/>
      <c r="HTH74"/>
      <c r="HTI74"/>
      <c r="HTJ74"/>
      <c r="HTK74"/>
      <c r="HTL74"/>
      <c r="HTM74"/>
      <c r="HTN74"/>
      <c r="HTO74"/>
      <c r="HTP74"/>
      <c r="HTQ74"/>
      <c r="HTR74"/>
      <c r="HTS74"/>
      <c r="HTT74"/>
      <c r="HTU74"/>
      <c r="HTV74"/>
      <c r="HTW74"/>
      <c r="HTX74"/>
      <c r="HTY74"/>
      <c r="HTZ74"/>
      <c r="HUA74"/>
      <c r="HUB74"/>
      <c r="HUC74"/>
      <c r="HUD74"/>
      <c r="HUE74"/>
      <c r="HUF74"/>
      <c r="HUG74"/>
      <c r="HUH74"/>
      <c r="HUI74"/>
      <c r="HUJ74"/>
      <c r="HUK74"/>
      <c r="HUL74"/>
      <c r="HUM74"/>
      <c r="HUN74"/>
      <c r="HUO74"/>
      <c r="HUP74"/>
      <c r="HUQ74"/>
      <c r="HUR74"/>
      <c r="HUS74"/>
      <c r="HUT74"/>
      <c r="HUU74"/>
      <c r="HUV74"/>
      <c r="HUW74"/>
      <c r="HUX74"/>
      <c r="HUY74"/>
      <c r="HUZ74"/>
      <c r="HVA74"/>
      <c r="HVB74"/>
      <c r="HVC74"/>
      <c r="HVD74"/>
      <c r="HVE74"/>
      <c r="HVF74"/>
      <c r="HVG74"/>
      <c r="HVH74"/>
      <c r="HVI74"/>
      <c r="HVJ74"/>
      <c r="HVK74"/>
      <c r="HVL74"/>
      <c r="HVM74"/>
      <c r="HVN74"/>
      <c r="HVO74"/>
      <c r="HVP74"/>
      <c r="HVQ74"/>
      <c r="HVR74"/>
      <c r="HVS74"/>
      <c r="HVT74"/>
      <c r="HVU74"/>
      <c r="HVV74"/>
      <c r="HVW74"/>
      <c r="HVX74"/>
      <c r="HVY74"/>
      <c r="HVZ74"/>
      <c r="HWA74"/>
      <c r="HWB74"/>
      <c r="HWC74"/>
      <c r="HWD74"/>
      <c r="HWE74"/>
      <c r="HWF74"/>
      <c r="HWG74"/>
      <c r="HWH74"/>
      <c r="HWI74"/>
      <c r="HWJ74"/>
      <c r="HWK74"/>
      <c r="HWL74"/>
      <c r="HWM74"/>
      <c r="HWN74"/>
      <c r="HWO74"/>
      <c r="HWP74"/>
      <c r="HWQ74"/>
      <c r="HWR74"/>
      <c r="HWS74"/>
      <c r="HWT74"/>
      <c r="HWU74"/>
      <c r="HWV74"/>
      <c r="HWW74"/>
      <c r="HWX74"/>
      <c r="HWY74"/>
      <c r="HWZ74"/>
      <c r="HXA74"/>
      <c r="HXB74"/>
      <c r="HXC74"/>
      <c r="HXD74"/>
      <c r="HXE74"/>
      <c r="HXF74"/>
      <c r="HXG74"/>
      <c r="HXH74"/>
      <c r="HXI74"/>
      <c r="HXJ74"/>
      <c r="HXK74"/>
      <c r="HXL74"/>
      <c r="HXM74"/>
      <c r="HXN74"/>
      <c r="HXO74"/>
      <c r="HXP74"/>
      <c r="HXQ74"/>
      <c r="HXR74"/>
      <c r="HXS74"/>
      <c r="HXT74"/>
      <c r="HXU74"/>
      <c r="HXV74"/>
      <c r="HXW74"/>
      <c r="HXX74"/>
      <c r="HXY74"/>
      <c r="HXZ74"/>
      <c r="HYA74"/>
      <c r="HYB74"/>
      <c r="HYC74"/>
      <c r="HYD74"/>
      <c r="HYE74"/>
      <c r="HYF74"/>
      <c r="HYG74"/>
      <c r="HYH74"/>
      <c r="HYI74"/>
      <c r="HYJ74"/>
      <c r="HYK74"/>
      <c r="HYL74"/>
      <c r="HYM74"/>
      <c r="HYN74"/>
      <c r="HYO74"/>
      <c r="HYP74"/>
      <c r="HYQ74"/>
      <c r="HYR74"/>
      <c r="HYS74"/>
      <c r="HYT74"/>
      <c r="HYU74"/>
      <c r="HYV74"/>
      <c r="HYW74"/>
      <c r="HYX74"/>
      <c r="HYY74"/>
      <c r="HYZ74"/>
      <c r="HZA74"/>
      <c r="HZB74"/>
      <c r="HZC74"/>
      <c r="HZD74"/>
      <c r="HZE74"/>
      <c r="HZF74"/>
      <c r="HZG74"/>
      <c r="HZH74"/>
      <c r="HZI74"/>
      <c r="HZJ74"/>
      <c r="HZK74"/>
      <c r="HZL74"/>
      <c r="HZM74"/>
      <c r="HZN74"/>
      <c r="HZO74"/>
      <c r="HZP74"/>
      <c r="HZQ74"/>
      <c r="HZR74"/>
      <c r="HZS74"/>
      <c r="HZT74"/>
      <c r="HZU74"/>
      <c r="HZV74"/>
      <c r="HZW74"/>
      <c r="HZX74"/>
      <c r="HZY74"/>
      <c r="HZZ74"/>
      <c r="IAA74"/>
      <c r="IAB74"/>
      <c r="IAC74"/>
      <c r="IAD74"/>
      <c r="IAE74"/>
      <c r="IAF74"/>
      <c r="IAG74"/>
      <c r="IAH74"/>
      <c r="IAI74"/>
      <c r="IAJ74"/>
      <c r="IAK74"/>
      <c r="IAL74"/>
      <c r="IAM74"/>
      <c r="IAN74"/>
      <c r="IAO74"/>
      <c r="IAP74"/>
      <c r="IAQ74"/>
      <c r="IAR74"/>
      <c r="IAS74"/>
      <c r="IAT74"/>
      <c r="IAU74"/>
      <c r="IAV74"/>
      <c r="IAW74"/>
      <c r="IAX74"/>
      <c r="IAY74"/>
      <c r="IAZ74"/>
      <c r="IBA74"/>
      <c r="IBB74"/>
      <c r="IBC74"/>
      <c r="IBD74"/>
      <c r="IBE74"/>
      <c r="IBF74"/>
      <c r="IBG74"/>
      <c r="IBH74"/>
      <c r="IBI74"/>
      <c r="IBJ74"/>
      <c r="IBK74"/>
      <c r="IBL74"/>
      <c r="IBM74"/>
      <c r="IBN74"/>
      <c r="IBO74"/>
      <c r="IBP74"/>
      <c r="IBQ74"/>
      <c r="IBR74"/>
      <c r="IBS74"/>
      <c r="IBT74"/>
      <c r="IBU74"/>
      <c r="IBV74"/>
      <c r="IBW74"/>
      <c r="IBX74"/>
      <c r="IBY74"/>
      <c r="IBZ74"/>
      <c r="ICA74"/>
      <c r="ICB74"/>
      <c r="ICC74"/>
      <c r="ICD74"/>
      <c r="ICE74"/>
      <c r="ICF74"/>
      <c r="ICG74"/>
      <c r="ICH74"/>
      <c r="ICI74"/>
      <c r="ICJ74"/>
      <c r="ICK74"/>
      <c r="ICL74"/>
      <c r="ICM74"/>
      <c r="ICN74"/>
      <c r="ICO74"/>
      <c r="ICP74"/>
      <c r="ICQ74"/>
      <c r="ICR74"/>
      <c r="ICS74"/>
      <c r="ICT74"/>
      <c r="ICU74"/>
      <c r="ICV74"/>
      <c r="ICW74"/>
      <c r="ICX74"/>
      <c r="ICY74"/>
      <c r="ICZ74"/>
      <c r="IDA74"/>
      <c r="IDB74"/>
      <c r="IDC74"/>
      <c r="IDD74"/>
      <c r="IDE74"/>
      <c r="IDF74"/>
      <c r="IDG74"/>
      <c r="IDH74"/>
      <c r="IDI74"/>
      <c r="IDJ74"/>
      <c r="IDK74"/>
      <c r="IDL74"/>
      <c r="IDM74"/>
      <c r="IDN74"/>
      <c r="IDO74"/>
      <c r="IDP74"/>
      <c r="IDQ74"/>
      <c r="IDR74"/>
      <c r="IDS74"/>
      <c r="IDT74"/>
      <c r="IDU74"/>
      <c r="IDV74"/>
      <c r="IDW74"/>
      <c r="IDX74"/>
      <c r="IDY74"/>
      <c r="IDZ74"/>
      <c r="IEA74"/>
      <c r="IEB74"/>
      <c r="IEC74"/>
      <c r="IED74"/>
      <c r="IEE74"/>
      <c r="IEF74"/>
      <c r="IEG74"/>
      <c r="IEH74"/>
      <c r="IEI74"/>
      <c r="IEJ74"/>
      <c r="IEK74"/>
      <c r="IEL74"/>
      <c r="IEM74"/>
      <c r="IEN74"/>
      <c r="IEO74"/>
      <c r="IEP74"/>
      <c r="IEQ74"/>
      <c r="IER74"/>
      <c r="IES74"/>
      <c r="IET74"/>
      <c r="IEU74"/>
      <c r="IEV74"/>
      <c r="IEW74"/>
      <c r="IEX74"/>
      <c r="IEY74"/>
      <c r="IEZ74"/>
      <c r="IFA74"/>
      <c r="IFB74"/>
      <c r="IFC74"/>
      <c r="IFD74"/>
      <c r="IFE74"/>
      <c r="IFF74"/>
      <c r="IFG74"/>
      <c r="IFH74"/>
      <c r="IFI74"/>
      <c r="IFJ74"/>
      <c r="IFK74"/>
      <c r="IFL74"/>
      <c r="IFM74"/>
      <c r="IFN74"/>
      <c r="IFO74"/>
      <c r="IFP74"/>
      <c r="IFQ74"/>
      <c r="IFR74"/>
      <c r="IFS74"/>
      <c r="IFT74"/>
      <c r="IFU74"/>
      <c r="IFV74"/>
      <c r="IFW74"/>
      <c r="IFX74"/>
      <c r="IFY74"/>
      <c r="IFZ74"/>
      <c r="IGA74"/>
      <c r="IGB74"/>
      <c r="IGC74"/>
      <c r="IGD74"/>
      <c r="IGE74"/>
      <c r="IGF74"/>
      <c r="IGG74"/>
      <c r="IGH74"/>
      <c r="IGI74"/>
      <c r="IGJ74"/>
      <c r="IGK74"/>
      <c r="IGL74"/>
      <c r="IGM74"/>
      <c r="IGN74"/>
      <c r="IGO74"/>
      <c r="IGP74"/>
      <c r="IGQ74"/>
      <c r="IGR74"/>
      <c r="IGS74"/>
      <c r="IGT74"/>
      <c r="IGU74"/>
      <c r="IGV74"/>
      <c r="IGW74"/>
      <c r="IGX74"/>
      <c r="IGY74"/>
      <c r="IGZ74"/>
      <c r="IHA74"/>
      <c r="IHB74"/>
      <c r="IHC74"/>
      <c r="IHD74"/>
      <c r="IHE74"/>
      <c r="IHF74"/>
      <c r="IHG74"/>
      <c r="IHH74"/>
      <c r="IHI74"/>
      <c r="IHJ74"/>
      <c r="IHK74"/>
      <c r="IHL74"/>
      <c r="IHM74"/>
      <c r="IHN74"/>
      <c r="IHO74"/>
      <c r="IHP74"/>
      <c r="IHQ74"/>
      <c r="IHR74"/>
      <c r="IHS74"/>
      <c r="IHT74"/>
      <c r="IHU74"/>
      <c r="IHV74"/>
      <c r="IHW74"/>
      <c r="IHX74"/>
      <c r="IHY74"/>
      <c r="IHZ74"/>
      <c r="IIA74"/>
      <c r="IIB74"/>
      <c r="IIC74"/>
      <c r="IID74"/>
      <c r="IIE74"/>
      <c r="IIF74"/>
      <c r="IIG74"/>
      <c r="IIH74"/>
      <c r="III74"/>
      <c r="IIJ74"/>
      <c r="IIK74"/>
      <c r="IIL74"/>
      <c r="IIM74"/>
      <c r="IIN74"/>
      <c r="IIO74"/>
      <c r="IIP74"/>
      <c r="IIQ74"/>
      <c r="IIR74"/>
      <c r="IIS74"/>
      <c r="IIT74"/>
      <c r="IIU74"/>
      <c r="IIV74"/>
      <c r="IIW74"/>
      <c r="IIX74"/>
      <c r="IIY74"/>
      <c r="IIZ74"/>
      <c r="IJA74"/>
      <c r="IJB74"/>
      <c r="IJC74"/>
      <c r="IJD74"/>
      <c r="IJE74"/>
      <c r="IJF74"/>
      <c r="IJG74"/>
      <c r="IJH74"/>
      <c r="IJI74"/>
      <c r="IJJ74"/>
      <c r="IJK74"/>
      <c r="IJL74"/>
      <c r="IJM74"/>
      <c r="IJN74"/>
      <c r="IJO74"/>
      <c r="IJP74"/>
      <c r="IJQ74"/>
      <c r="IJR74"/>
      <c r="IJS74"/>
      <c r="IJT74"/>
      <c r="IJU74"/>
      <c r="IJV74"/>
      <c r="IJW74"/>
      <c r="IJX74"/>
      <c r="IJY74"/>
      <c r="IJZ74"/>
      <c r="IKA74"/>
      <c r="IKB74"/>
      <c r="IKC74"/>
      <c r="IKD74"/>
      <c r="IKE74"/>
      <c r="IKF74"/>
      <c r="IKG74"/>
      <c r="IKH74"/>
      <c r="IKI74"/>
      <c r="IKJ74"/>
      <c r="IKK74"/>
      <c r="IKL74"/>
      <c r="IKM74"/>
      <c r="IKN74"/>
      <c r="IKO74"/>
      <c r="IKP74"/>
      <c r="IKQ74"/>
      <c r="IKR74"/>
      <c r="IKS74"/>
      <c r="IKT74"/>
      <c r="IKU74"/>
      <c r="IKV74"/>
      <c r="IKW74"/>
      <c r="IKX74"/>
      <c r="IKY74"/>
      <c r="IKZ74"/>
      <c r="ILA74"/>
      <c r="ILB74"/>
      <c r="ILC74"/>
      <c r="ILD74"/>
      <c r="ILE74"/>
      <c r="ILF74"/>
      <c r="ILG74"/>
      <c r="ILH74"/>
      <c r="ILI74"/>
      <c r="ILJ74"/>
      <c r="ILK74"/>
      <c r="ILL74"/>
      <c r="ILM74"/>
      <c r="ILN74"/>
      <c r="ILO74"/>
      <c r="ILP74"/>
      <c r="ILQ74"/>
      <c r="ILR74"/>
      <c r="ILS74"/>
      <c r="ILT74"/>
      <c r="ILU74"/>
      <c r="ILV74"/>
      <c r="ILW74"/>
      <c r="ILX74"/>
      <c r="ILY74"/>
      <c r="ILZ74"/>
      <c r="IMA74"/>
      <c r="IMB74"/>
      <c r="IMC74"/>
      <c r="IMD74"/>
      <c r="IME74"/>
      <c r="IMF74"/>
      <c r="IMG74"/>
      <c r="IMH74"/>
      <c r="IMI74"/>
      <c r="IMJ74"/>
      <c r="IMK74"/>
      <c r="IML74"/>
      <c r="IMM74"/>
      <c r="IMN74"/>
      <c r="IMO74"/>
      <c r="IMP74"/>
      <c r="IMQ74"/>
      <c r="IMR74"/>
      <c r="IMS74"/>
      <c r="IMT74"/>
      <c r="IMU74"/>
      <c r="IMV74"/>
      <c r="IMW74"/>
      <c r="IMX74"/>
      <c r="IMY74"/>
      <c r="IMZ74"/>
      <c r="INA74"/>
      <c r="INB74"/>
      <c r="INC74"/>
      <c r="IND74"/>
      <c r="INE74"/>
      <c r="INF74"/>
      <c r="ING74"/>
      <c r="INH74"/>
      <c r="INI74"/>
      <c r="INJ74"/>
      <c r="INK74"/>
      <c r="INL74"/>
      <c r="INM74"/>
      <c r="INN74"/>
      <c r="INO74"/>
      <c r="INP74"/>
      <c r="INQ74"/>
      <c r="INR74"/>
      <c r="INS74"/>
      <c r="INT74"/>
      <c r="INU74"/>
      <c r="INV74"/>
      <c r="INW74"/>
      <c r="INX74"/>
      <c r="INY74"/>
      <c r="INZ74"/>
      <c r="IOA74"/>
      <c r="IOB74"/>
      <c r="IOC74"/>
      <c r="IOD74"/>
      <c r="IOE74"/>
      <c r="IOF74"/>
      <c r="IOG74"/>
      <c r="IOH74"/>
      <c r="IOI74"/>
      <c r="IOJ74"/>
      <c r="IOK74"/>
      <c r="IOL74"/>
      <c r="IOM74"/>
      <c r="ION74"/>
      <c r="IOO74"/>
      <c r="IOP74"/>
      <c r="IOQ74"/>
      <c r="IOR74"/>
      <c r="IOS74"/>
      <c r="IOT74"/>
      <c r="IOU74"/>
      <c r="IOV74"/>
      <c r="IOW74"/>
      <c r="IOX74"/>
      <c r="IOY74"/>
      <c r="IOZ74"/>
      <c r="IPA74"/>
      <c r="IPB74"/>
      <c r="IPC74"/>
      <c r="IPD74"/>
      <c r="IPE74"/>
      <c r="IPF74"/>
      <c r="IPG74"/>
      <c r="IPH74"/>
      <c r="IPI74"/>
      <c r="IPJ74"/>
      <c r="IPK74"/>
      <c r="IPL74"/>
      <c r="IPM74"/>
      <c r="IPN74"/>
      <c r="IPO74"/>
      <c r="IPP74"/>
      <c r="IPQ74"/>
      <c r="IPR74"/>
      <c r="IPS74"/>
      <c r="IPT74"/>
      <c r="IPU74"/>
      <c r="IPV74"/>
      <c r="IPW74"/>
      <c r="IPX74"/>
      <c r="IPY74"/>
      <c r="IPZ74"/>
      <c r="IQA74"/>
      <c r="IQB74"/>
      <c r="IQC74"/>
      <c r="IQD74"/>
      <c r="IQE74"/>
      <c r="IQF74"/>
      <c r="IQG74"/>
      <c r="IQH74"/>
      <c r="IQI74"/>
      <c r="IQJ74"/>
      <c r="IQK74"/>
      <c r="IQL74"/>
      <c r="IQM74"/>
      <c r="IQN74"/>
      <c r="IQO74"/>
      <c r="IQP74"/>
      <c r="IQQ74"/>
      <c r="IQR74"/>
      <c r="IQS74"/>
      <c r="IQT74"/>
      <c r="IQU74"/>
      <c r="IQV74"/>
      <c r="IQW74"/>
      <c r="IQX74"/>
      <c r="IQY74"/>
      <c r="IQZ74"/>
      <c r="IRA74"/>
      <c r="IRB74"/>
      <c r="IRC74"/>
      <c r="IRD74"/>
      <c r="IRE74"/>
      <c r="IRF74"/>
      <c r="IRG74"/>
      <c r="IRH74"/>
      <c r="IRI74"/>
      <c r="IRJ74"/>
      <c r="IRK74"/>
      <c r="IRL74"/>
      <c r="IRM74"/>
      <c r="IRN74"/>
      <c r="IRO74"/>
      <c r="IRP74"/>
      <c r="IRQ74"/>
      <c r="IRR74"/>
      <c r="IRS74"/>
      <c r="IRT74"/>
      <c r="IRU74"/>
      <c r="IRV74"/>
      <c r="IRW74"/>
      <c r="IRX74"/>
      <c r="IRY74"/>
      <c r="IRZ74"/>
      <c r="ISA74"/>
      <c r="ISB74"/>
      <c r="ISC74"/>
      <c r="ISD74"/>
      <c r="ISE74"/>
      <c r="ISF74"/>
      <c r="ISG74"/>
      <c r="ISH74"/>
      <c r="ISI74"/>
      <c r="ISJ74"/>
      <c r="ISK74"/>
      <c r="ISL74"/>
      <c r="ISM74"/>
      <c r="ISN74"/>
      <c r="ISO74"/>
      <c r="ISP74"/>
      <c r="ISQ74"/>
      <c r="ISR74"/>
      <c r="ISS74"/>
      <c r="IST74"/>
      <c r="ISU74"/>
      <c r="ISV74"/>
      <c r="ISW74"/>
      <c r="ISX74"/>
      <c r="ISY74"/>
      <c r="ISZ74"/>
      <c r="ITA74"/>
      <c r="ITB74"/>
      <c r="ITC74"/>
      <c r="ITD74"/>
      <c r="ITE74"/>
      <c r="ITF74"/>
      <c r="ITG74"/>
      <c r="ITH74"/>
      <c r="ITI74"/>
      <c r="ITJ74"/>
      <c r="ITK74"/>
      <c r="ITL74"/>
      <c r="ITM74"/>
      <c r="ITN74"/>
      <c r="ITO74"/>
      <c r="ITP74"/>
      <c r="ITQ74"/>
      <c r="ITR74"/>
      <c r="ITS74"/>
      <c r="ITT74"/>
      <c r="ITU74"/>
      <c r="ITV74"/>
      <c r="ITW74"/>
      <c r="ITX74"/>
      <c r="ITY74"/>
      <c r="ITZ74"/>
      <c r="IUA74"/>
      <c r="IUB74"/>
      <c r="IUC74"/>
      <c r="IUD74"/>
      <c r="IUE74"/>
      <c r="IUF74"/>
      <c r="IUG74"/>
      <c r="IUH74"/>
      <c r="IUI74"/>
      <c r="IUJ74"/>
      <c r="IUK74"/>
      <c r="IUL74"/>
      <c r="IUM74"/>
      <c r="IUN74"/>
      <c r="IUO74"/>
      <c r="IUP74"/>
      <c r="IUQ74"/>
      <c r="IUR74"/>
      <c r="IUS74"/>
      <c r="IUT74"/>
      <c r="IUU74"/>
      <c r="IUV74"/>
      <c r="IUW74"/>
      <c r="IUX74"/>
      <c r="IUY74"/>
      <c r="IUZ74"/>
      <c r="IVA74"/>
      <c r="IVB74"/>
      <c r="IVC74"/>
      <c r="IVD74"/>
      <c r="IVE74"/>
      <c r="IVF74"/>
      <c r="IVG74"/>
      <c r="IVH74"/>
      <c r="IVI74"/>
      <c r="IVJ74"/>
      <c r="IVK74"/>
      <c r="IVL74"/>
      <c r="IVM74"/>
      <c r="IVN74"/>
      <c r="IVO74"/>
      <c r="IVP74"/>
      <c r="IVQ74"/>
      <c r="IVR74"/>
      <c r="IVS74"/>
      <c r="IVT74"/>
      <c r="IVU74"/>
      <c r="IVV74"/>
      <c r="IVW74"/>
      <c r="IVX74"/>
      <c r="IVY74"/>
      <c r="IVZ74"/>
      <c r="IWA74"/>
      <c r="IWB74"/>
      <c r="IWC74"/>
      <c r="IWD74"/>
      <c r="IWE74"/>
      <c r="IWF74"/>
      <c r="IWG74"/>
      <c r="IWH74"/>
      <c r="IWI74"/>
      <c r="IWJ74"/>
      <c r="IWK74"/>
      <c r="IWL74"/>
      <c r="IWM74"/>
      <c r="IWN74"/>
      <c r="IWO74"/>
      <c r="IWP74"/>
      <c r="IWQ74"/>
      <c r="IWR74"/>
      <c r="IWS74"/>
      <c r="IWT74"/>
      <c r="IWU74"/>
      <c r="IWV74"/>
      <c r="IWW74"/>
      <c r="IWX74"/>
      <c r="IWY74"/>
      <c r="IWZ74"/>
      <c r="IXA74"/>
      <c r="IXB74"/>
      <c r="IXC74"/>
      <c r="IXD74"/>
      <c r="IXE74"/>
      <c r="IXF74"/>
      <c r="IXG74"/>
      <c r="IXH74"/>
      <c r="IXI74"/>
      <c r="IXJ74"/>
      <c r="IXK74"/>
      <c r="IXL74"/>
      <c r="IXM74"/>
      <c r="IXN74"/>
      <c r="IXO74"/>
      <c r="IXP74"/>
      <c r="IXQ74"/>
      <c r="IXR74"/>
      <c r="IXS74"/>
      <c r="IXT74"/>
      <c r="IXU74"/>
      <c r="IXV74"/>
      <c r="IXW74"/>
      <c r="IXX74"/>
      <c r="IXY74"/>
      <c r="IXZ74"/>
      <c r="IYA74"/>
      <c r="IYB74"/>
      <c r="IYC74"/>
      <c r="IYD74"/>
      <c r="IYE74"/>
      <c r="IYF74"/>
      <c r="IYG74"/>
      <c r="IYH74"/>
      <c r="IYI74"/>
      <c r="IYJ74"/>
      <c r="IYK74"/>
      <c r="IYL74"/>
      <c r="IYM74"/>
      <c r="IYN74"/>
      <c r="IYO74"/>
      <c r="IYP74"/>
      <c r="IYQ74"/>
      <c r="IYR74"/>
      <c r="IYS74"/>
      <c r="IYT74"/>
      <c r="IYU74"/>
      <c r="IYV74"/>
      <c r="IYW74"/>
      <c r="IYX74"/>
      <c r="IYY74"/>
      <c r="IYZ74"/>
      <c r="IZA74"/>
      <c r="IZB74"/>
      <c r="IZC74"/>
      <c r="IZD74"/>
      <c r="IZE74"/>
      <c r="IZF74"/>
      <c r="IZG74"/>
      <c r="IZH74"/>
      <c r="IZI74"/>
      <c r="IZJ74"/>
      <c r="IZK74"/>
      <c r="IZL74"/>
      <c r="IZM74"/>
      <c r="IZN74"/>
      <c r="IZO74"/>
      <c r="IZP74"/>
      <c r="IZQ74"/>
      <c r="IZR74"/>
      <c r="IZS74"/>
      <c r="IZT74"/>
      <c r="IZU74"/>
      <c r="IZV74"/>
      <c r="IZW74"/>
      <c r="IZX74"/>
      <c r="IZY74"/>
      <c r="IZZ74"/>
      <c r="JAA74"/>
      <c r="JAB74"/>
      <c r="JAC74"/>
      <c r="JAD74"/>
      <c r="JAE74"/>
      <c r="JAF74"/>
      <c r="JAG74"/>
      <c r="JAH74"/>
      <c r="JAI74"/>
      <c r="JAJ74"/>
      <c r="JAK74"/>
      <c r="JAL74"/>
      <c r="JAM74"/>
      <c r="JAN74"/>
      <c r="JAO74"/>
      <c r="JAP74"/>
      <c r="JAQ74"/>
      <c r="JAR74"/>
      <c r="JAS74"/>
      <c r="JAT74"/>
      <c r="JAU74"/>
      <c r="JAV74"/>
      <c r="JAW74"/>
      <c r="JAX74"/>
      <c r="JAY74"/>
      <c r="JAZ74"/>
      <c r="JBA74"/>
      <c r="JBB74"/>
      <c r="JBC74"/>
      <c r="JBD74"/>
      <c r="JBE74"/>
      <c r="JBF74"/>
      <c r="JBG74"/>
      <c r="JBH74"/>
      <c r="JBI74"/>
      <c r="JBJ74"/>
      <c r="JBK74"/>
      <c r="JBL74"/>
      <c r="JBM74"/>
      <c r="JBN74"/>
      <c r="JBO74"/>
      <c r="JBP74"/>
      <c r="JBQ74"/>
      <c r="JBR74"/>
      <c r="JBS74"/>
      <c r="JBT74"/>
      <c r="JBU74"/>
      <c r="JBV74"/>
      <c r="JBW74"/>
      <c r="JBX74"/>
      <c r="JBY74"/>
      <c r="JBZ74"/>
      <c r="JCA74"/>
      <c r="JCB74"/>
      <c r="JCC74"/>
      <c r="JCD74"/>
      <c r="JCE74"/>
      <c r="JCF74"/>
      <c r="JCG74"/>
      <c r="JCH74"/>
      <c r="JCI74"/>
      <c r="JCJ74"/>
      <c r="JCK74"/>
      <c r="JCL74"/>
      <c r="JCM74"/>
      <c r="JCN74"/>
      <c r="JCO74"/>
      <c r="JCP74"/>
      <c r="JCQ74"/>
      <c r="JCR74"/>
      <c r="JCS74"/>
      <c r="JCT74"/>
      <c r="JCU74"/>
      <c r="JCV74"/>
      <c r="JCW74"/>
      <c r="JCX74"/>
      <c r="JCY74"/>
      <c r="JCZ74"/>
      <c r="JDA74"/>
      <c r="JDB74"/>
      <c r="JDC74"/>
      <c r="JDD74"/>
      <c r="JDE74"/>
      <c r="JDF74"/>
      <c r="JDG74"/>
      <c r="JDH74"/>
      <c r="JDI74"/>
      <c r="JDJ74"/>
      <c r="JDK74"/>
      <c r="JDL74"/>
      <c r="JDM74"/>
      <c r="JDN74"/>
      <c r="JDO74"/>
      <c r="JDP74"/>
      <c r="JDQ74"/>
      <c r="JDR74"/>
      <c r="JDS74"/>
      <c r="JDT74"/>
      <c r="JDU74"/>
      <c r="JDV74"/>
      <c r="JDW74"/>
      <c r="JDX74"/>
      <c r="JDY74"/>
      <c r="JDZ74"/>
      <c r="JEA74"/>
      <c r="JEB74"/>
      <c r="JEC74"/>
      <c r="JED74"/>
      <c r="JEE74"/>
      <c r="JEF74"/>
      <c r="JEG74"/>
      <c r="JEH74"/>
      <c r="JEI74"/>
      <c r="JEJ74"/>
      <c r="JEK74"/>
      <c r="JEL74"/>
      <c r="JEM74"/>
      <c r="JEN74"/>
      <c r="JEO74"/>
      <c r="JEP74"/>
      <c r="JEQ74"/>
      <c r="JER74"/>
      <c r="JES74"/>
      <c r="JET74"/>
      <c r="JEU74"/>
      <c r="JEV74"/>
      <c r="JEW74"/>
      <c r="JEX74"/>
      <c r="JEY74"/>
      <c r="JEZ74"/>
      <c r="JFA74"/>
      <c r="JFB74"/>
      <c r="JFC74"/>
      <c r="JFD74"/>
      <c r="JFE74"/>
      <c r="JFF74"/>
      <c r="JFG74"/>
      <c r="JFH74"/>
      <c r="JFI74"/>
      <c r="JFJ74"/>
      <c r="JFK74"/>
      <c r="JFL74"/>
      <c r="JFM74"/>
      <c r="JFN74"/>
      <c r="JFO74"/>
      <c r="JFP74"/>
      <c r="JFQ74"/>
      <c r="JFR74"/>
      <c r="JFS74"/>
      <c r="JFT74"/>
      <c r="JFU74"/>
      <c r="JFV74"/>
      <c r="JFW74"/>
      <c r="JFX74"/>
      <c r="JFY74"/>
      <c r="JFZ74"/>
      <c r="JGA74"/>
      <c r="JGB74"/>
      <c r="JGC74"/>
      <c r="JGD74"/>
      <c r="JGE74"/>
      <c r="JGF74"/>
      <c r="JGG74"/>
      <c r="JGH74"/>
      <c r="JGI74"/>
      <c r="JGJ74"/>
      <c r="JGK74"/>
      <c r="JGL74"/>
      <c r="JGM74"/>
      <c r="JGN74"/>
      <c r="JGO74"/>
      <c r="JGP74"/>
      <c r="JGQ74"/>
      <c r="JGR74"/>
      <c r="JGS74"/>
      <c r="JGT74"/>
      <c r="JGU74"/>
      <c r="JGV74"/>
      <c r="JGW74"/>
      <c r="JGX74"/>
      <c r="JGY74"/>
      <c r="JGZ74"/>
      <c r="JHA74"/>
      <c r="JHB74"/>
      <c r="JHC74"/>
      <c r="JHD74"/>
      <c r="JHE74"/>
      <c r="JHF74"/>
      <c r="JHG74"/>
      <c r="JHH74"/>
      <c r="JHI74"/>
      <c r="JHJ74"/>
      <c r="JHK74"/>
      <c r="JHL74"/>
      <c r="JHM74"/>
      <c r="JHN74"/>
      <c r="JHO74"/>
      <c r="JHP74"/>
      <c r="JHQ74"/>
      <c r="JHR74"/>
      <c r="JHS74"/>
      <c r="JHT74"/>
      <c r="JHU74"/>
      <c r="JHV74"/>
      <c r="JHW74"/>
      <c r="JHX74"/>
      <c r="JHY74"/>
      <c r="JHZ74"/>
      <c r="JIA74"/>
      <c r="JIB74"/>
      <c r="JIC74"/>
      <c r="JID74"/>
      <c r="JIE74"/>
      <c r="JIF74"/>
      <c r="JIG74"/>
      <c r="JIH74"/>
      <c r="JII74"/>
      <c r="JIJ74"/>
      <c r="JIK74"/>
      <c r="JIL74"/>
      <c r="JIM74"/>
      <c r="JIN74"/>
      <c r="JIO74"/>
      <c r="JIP74"/>
      <c r="JIQ74"/>
      <c r="JIR74"/>
      <c r="JIS74"/>
      <c r="JIT74"/>
      <c r="JIU74"/>
      <c r="JIV74"/>
      <c r="JIW74"/>
      <c r="JIX74"/>
      <c r="JIY74"/>
      <c r="JIZ74"/>
      <c r="JJA74"/>
      <c r="JJB74"/>
      <c r="JJC74"/>
      <c r="JJD74"/>
      <c r="JJE74"/>
      <c r="JJF74"/>
      <c r="JJG74"/>
      <c r="JJH74"/>
      <c r="JJI74"/>
      <c r="JJJ74"/>
      <c r="JJK74"/>
      <c r="JJL74"/>
      <c r="JJM74"/>
      <c r="JJN74"/>
      <c r="JJO74"/>
      <c r="JJP74"/>
      <c r="JJQ74"/>
      <c r="JJR74"/>
      <c r="JJS74"/>
      <c r="JJT74"/>
      <c r="JJU74"/>
      <c r="JJV74"/>
      <c r="JJW74"/>
      <c r="JJX74"/>
      <c r="JJY74"/>
      <c r="JJZ74"/>
      <c r="JKA74"/>
      <c r="JKB74"/>
      <c r="JKC74"/>
      <c r="JKD74"/>
      <c r="JKE74"/>
      <c r="JKF74"/>
      <c r="JKG74"/>
      <c r="JKH74"/>
      <c r="JKI74"/>
      <c r="JKJ74"/>
      <c r="JKK74"/>
      <c r="JKL74"/>
      <c r="JKM74"/>
      <c r="JKN74"/>
      <c r="JKO74"/>
      <c r="JKP74"/>
      <c r="JKQ74"/>
      <c r="JKR74"/>
      <c r="JKS74"/>
      <c r="JKT74"/>
      <c r="JKU74"/>
      <c r="JKV74"/>
      <c r="JKW74"/>
      <c r="JKX74"/>
      <c r="JKY74"/>
      <c r="JKZ74"/>
      <c r="JLA74"/>
      <c r="JLB74"/>
      <c r="JLC74"/>
      <c r="JLD74"/>
      <c r="JLE74"/>
      <c r="JLF74"/>
      <c r="JLG74"/>
      <c r="JLH74"/>
      <c r="JLI74"/>
      <c r="JLJ74"/>
      <c r="JLK74"/>
      <c r="JLL74"/>
      <c r="JLM74"/>
      <c r="JLN74"/>
      <c r="JLO74"/>
      <c r="JLP74"/>
      <c r="JLQ74"/>
      <c r="JLR74"/>
      <c r="JLS74"/>
      <c r="JLT74"/>
      <c r="JLU74"/>
      <c r="JLV74"/>
      <c r="JLW74"/>
      <c r="JLX74"/>
      <c r="JLY74"/>
      <c r="JLZ74"/>
      <c r="JMA74"/>
      <c r="JMB74"/>
      <c r="JMC74"/>
      <c r="JMD74"/>
      <c r="JME74"/>
      <c r="JMF74"/>
      <c r="JMG74"/>
      <c r="JMH74"/>
      <c r="JMI74"/>
      <c r="JMJ74"/>
      <c r="JMK74"/>
      <c r="JML74"/>
      <c r="JMM74"/>
      <c r="JMN74"/>
      <c r="JMO74"/>
      <c r="JMP74"/>
      <c r="JMQ74"/>
      <c r="JMR74"/>
      <c r="JMS74"/>
      <c r="JMT74"/>
      <c r="JMU74"/>
      <c r="JMV74"/>
      <c r="JMW74"/>
      <c r="JMX74"/>
      <c r="JMY74"/>
      <c r="JMZ74"/>
      <c r="JNA74"/>
      <c r="JNB74"/>
      <c r="JNC74"/>
      <c r="JND74"/>
      <c r="JNE74"/>
      <c r="JNF74"/>
      <c r="JNG74"/>
      <c r="JNH74"/>
      <c r="JNI74"/>
      <c r="JNJ74"/>
      <c r="JNK74"/>
      <c r="JNL74"/>
      <c r="JNM74"/>
      <c r="JNN74"/>
      <c r="JNO74"/>
      <c r="JNP74"/>
      <c r="JNQ74"/>
      <c r="JNR74"/>
      <c r="JNS74"/>
      <c r="JNT74"/>
      <c r="JNU74"/>
      <c r="JNV74"/>
      <c r="JNW74"/>
      <c r="JNX74"/>
      <c r="JNY74"/>
      <c r="JNZ74"/>
      <c r="JOA74"/>
      <c r="JOB74"/>
      <c r="JOC74"/>
      <c r="JOD74"/>
      <c r="JOE74"/>
      <c r="JOF74"/>
      <c r="JOG74"/>
      <c r="JOH74"/>
      <c r="JOI74"/>
      <c r="JOJ74"/>
      <c r="JOK74"/>
      <c r="JOL74"/>
      <c r="JOM74"/>
      <c r="JON74"/>
      <c r="JOO74"/>
      <c r="JOP74"/>
      <c r="JOQ74"/>
      <c r="JOR74"/>
      <c r="JOS74"/>
      <c r="JOT74"/>
      <c r="JOU74"/>
      <c r="JOV74"/>
      <c r="JOW74"/>
      <c r="JOX74"/>
      <c r="JOY74"/>
      <c r="JOZ74"/>
      <c r="JPA74"/>
      <c r="JPB74"/>
      <c r="JPC74"/>
      <c r="JPD74"/>
      <c r="JPE74"/>
      <c r="JPF74"/>
      <c r="JPG74"/>
      <c r="JPH74"/>
      <c r="JPI74"/>
      <c r="JPJ74"/>
      <c r="JPK74"/>
      <c r="JPL74"/>
      <c r="JPM74"/>
      <c r="JPN74"/>
      <c r="JPO74"/>
      <c r="JPP74"/>
      <c r="JPQ74"/>
      <c r="JPR74"/>
      <c r="JPS74"/>
      <c r="JPT74"/>
      <c r="JPU74"/>
      <c r="JPV74"/>
      <c r="JPW74"/>
      <c r="JPX74"/>
      <c r="JPY74"/>
      <c r="JPZ74"/>
      <c r="JQA74"/>
      <c r="JQB74"/>
      <c r="JQC74"/>
      <c r="JQD74"/>
      <c r="JQE74"/>
      <c r="JQF74"/>
      <c r="JQG74"/>
      <c r="JQH74"/>
      <c r="JQI74"/>
      <c r="JQJ74"/>
      <c r="JQK74"/>
      <c r="JQL74"/>
      <c r="JQM74"/>
      <c r="JQN74"/>
      <c r="JQO74"/>
      <c r="JQP74"/>
      <c r="JQQ74"/>
      <c r="JQR74"/>
      <c r="JQS74"/>
      <c r="JQT74"/>
      <c r="JQU74"/>
      <c r="JQV74"/>
      <c r="JQW74"/>
      <c r="JQX74"/>
      <c r="JQY74"/>
      <c r="JQZ74"/>
      <c r="JRA74"/>
      <c r="JRB74"/>
      <c r="JRC74"/>
      <c r="JRD74"/>
      <c r="JRE74"/>
      <c r="JRF74"/>
      <c r="JRG74"/>
      <c r="JRH74"/>
      <c r="JRI74"/>
      <c r="JRJ74"/>
      <c r="JRK74"/>
      <c r="JRL74"/>
      <c r="JRM74"/>
      <c r="JRN74"/>
      <c r="JRO74"/>
      <c r="JRP74"/>
      <c r="JRQ74"/>
      <c r="JRR74"/>
      <c r="JRS74"/>
      <c r="JRT74"/>
      <c r="JRU74"/>
      <c r="JRV74"/>
      <c r="JRW74"/>
      <c r="JRX74"/>
      <c r="JRY74"/>
      <c r="JRZ74"/>
      <c r="JSA74"/>
      <c r="JSB74"/>
      <c r="JSC74"/>
      <c r="JSD74"/>
      <c r="JSE74"/>
      <c r="JSF74"/>
      <c r="JSG74"/>
      <c r="JSH74"/>
      <c r="JSI74"/>
      <c r="JSJ74"/>
      <c r="JSK74"/>
      <c r="JSL74"/>
      <c r="JSM74"/>
      <c r="JSN74"/>
      <c r="JSO74"/>
      <c r="JSP74"/>
      <c r="JSQ74"/>
      <c r="JSR74"/>
      <c r="JSS74"/>
      <c r="JST74"/>
      <c r="JSU74"/>
      <c r="JSV74"/>
      <c r="JSW74"/>
      <c r="JSX74"/>
      <c r="JSY74"/>
      <c r="JSZ74"/>
      <c r="JTA74"/>
      <c r="JTB74"/>
      <c r="JTC74"/>
      <c r="JTD74"/>
      <c r="JTE74"/>
      <c r="JTF74"/>
      <c r="JTG74"/>
      <c r="JTH74"/>
      <c r="JTI74"/>
      <c r="JTJ74"/>
      <c r="JTK74"/>
      <c r="JTL74"/>
      <c r="JTM74"/>
      <c r="JTN74"/>
      <c r="JTO74"/>
      <c r="JTP74"/>
      <c r="JTQ74"/>
      <c r="JTR74"/>
      <c r="JTS74"/>
      <c r="JTT74"/>
      <c r="JTU74"/>
      <c r="JTV74"/>
      <c r="JTW74"/>
      <c r="JTX74"/>
      <c r="JTY74"/>
      <c r="JTZ74"/>
      <c r="JUA74"/>
      <c r="JUB74"/>
      <c r="JUC74"/>
      <c r="JUD74"/>
      <c r="JUE74"/>
      <c r="JUF74"/>
      <c r="JUG74"/>
      <c r="JUH74"/>
      <c r="JUI74"/>
      <c r="JUJ74"/>
      <c r="JUK74"/>
      <c r="JUL74"/>
      <c r="JUM74"/>
      <c r="JUN74"/>
      <c r="JUO74"/>
      <c r="JUP74"/>
      <c r="JUQ74"/>
      <c r="JUR74"/>
      <c r="JUS74"/>
      <c r="JUT74"/>
      <c r="JUU74"/>
      <c r="JUV74"/>
      <c r="JUW74"/>
      <c r="JUX74"/>
      <c r="JUY74"/>
      <c r="JUZ74"/>
      <c r="JVA74"/>
      <c r="JVB74"/>
      <c r="JVC74"/>
      <c r="JVD74"/>
      <c r="JVE74"/>
      <c r="JVF74"/>
      <c r="JVG74"/>
      <c r="JVH74"/>
      <c r="JVI74"/>
      <c r="JVJ74"/>
      <c r="JVK74"/>
      <c r="JVL74"/>
      <c r="JVM74"/>
      <c r="JVN74"/>
      <c r="JVO74"/>
      <c r="JVP74"/>
      <c r="JVQ74"/>
      <c r="JVR74"/>
      <c r="JVS74"/>
      <c r="JVT74"/>
      <c r="JVU74"/>
      <c r="JVV74"/>
      <c r="JVW74"/>
      <c r="JVX74"/>
      <c r="JVY74"/>
      <c r="JVZ74"/>
      <c r="JWA74"/>
      <c r="JWB74"/>
      <c r="JWC74"/>
      <c r="JWD74"/>
      <c r="JWE74"/>
      <c r="JWF74"/>
      <c r="JWG74"/>
      <c r="JWH74"/>
      <c r="JWI74"/>
      <c r="JWJ74"/>
      <c r="JWK74"/>
      <c r="JWL74"/>
      <c r="JWM74"/>
      <c r="JWN74"/>
      <c r="JWO74"/>
      <c r="JWP74"/>
      <c r="JWQ74"/>
      <c r="JWR74"/>
      <c r="JWS74"/>
      <c r="JWT74"/>
      <c r="JWU74"/>
      <c r="JWV74"/>
      <c r="JWW74"/>
      <c r="JWX74"/>
      <c r="JWY74"/>
      <c r="JWZ74"/>
      <c r="JXA74"/>
      <c r="JXB74"/>
      <c r="JXC74"/>
      <c r="JXD74"/>
      <c r="JXE74"/>
      <c r="JXF74"/>
      <c r="JXG74"/>
      <c r="JXH74"/>
      <c r="JXI74"/>
      <c r="JXJ74"/>
      <c r="JXK74"/>
      <c r="JXL74"/>
      <c r="JXM74"/>
      <c r="JXN74"/>
      <c r="JXO74"/>
      <c r="JXP74"/>
      <c r="JXQ74"/>
      <c r="JXR74"/>
      <c r="JXS74"/>
      <c r="JXT74"/>
      <c r="JXU74"/>
      <c r="JXV74"/>
      <c r="JXW74"/>
      <c r="JXX74"/>
      <c r="JXY74"/>
      <c r="JXZ74"/>
      <c r="JYA74"/>
      <c r="JYB74"/>
      <c r="JYC74"/>
      <c r="JYD74"/>
      <c r="JYE74"/>
      <c r="JYF74"/>
      <c r="JYG74"/>
      <c r="JYH74"/>
      <c r="JYI74"/>
      <c r="JYJ74"/>
      <c r="JYK74"/>
      <c r="JYL74"/>
      <c r="JYM74"/>
      <c r="JYN74"/>
      <c r="JYO74"/>
      <c r="JYP74"/>
      <c r="JYQ74"/>
      <c r="JYR74"/>
      <c r="JYS74"/>
      <c r="JYT74"/>
      <c r="JYU74"/>
      <c r="JYV74"/>
      <c r="JYW74"/>
      <c r="JYX74"/>
      <c r="JYY74"/>
      <c r="JYZ74"/>
      <c r="JZA74"/>
      <c r="JZB74"/>
      <c r="JZC74"/>
      <c r="JZD74"/>
      <c r="JZE74"/>
      <c r="JZF74"/>
      <c r="JZG74"/>
      <c r="JZH74"/>
      <c r="JZI74"/>
      <c r="JZJ74"/>
      <c r="JZK74"/>
      <c r="JZL74"/>
      <c r="JZM74"/>
      <c r="JZN74"/>
      <c r="JZO74"/>
      <c r="JZP74"/>
      <c r="JZQ74"/>
      <c r="JZR74"/>
      <c r="JZS74"/>
      <c r="JZT74"/>
      <c r="JZU74"/>
      <c r="JZV74"/>
      <c r="JZW74"/>
      <c r="JZX74"/>
      <c r="JZY74"/>
      <c r="JZZ74"/>
      <c r="KAA74"/>
      <c r="KAB74"/>
      <c r="KAC74"/>
      <c r="KAD74"/>
      <c r="KAE74"/>
      <c r="KAF74"/>
      <c r="KAG74"/>
      <c r="KAH74"/>
      <c r="KAI74"/>
      <c r="KAJ74"/>
      <c r="KAK74"/>
      <c r="KAL74"/>
      <c r="KAM74"/>
      <c r="KAN74"/>
      <c r="KAO74"/>
      <c r="KAP74"/>
      <c r="KAQ74"/>
      <c r="KAR74"/>
      <c r="KAS74"/>
      <c r="KAT74"/>
      <c r="KAU74"/>
      <c r="KAV74"/>
      <c r="KAW74"/>
      <c r="KAX74"/>
      <c r="KAY74"/>
      <c r="KAZ74"/>
      <c r="KBA74"/>
      <c r="KBB74"/>
      <c r="KBC74"/>
      <c r="KBD74"/>
      <c r="KBE74"/>
      <c r="KBF74"/>
      <c r="KBG74"/>
      <c r="KBH74"/>
      <c r="KBI74"/>
      <c r="KBJ74"/>
      <c r="KBK74"/>
      <c r="KBL74"/>
      <c r="KBM74"/>
      <c r="KBN74"/>
      <c r="KBO74"/>
      <c r="KBP74"/>
      <c r="KBQ74"/>
      <c r="KBR74"/>
      <c r="KBS74"/>
      <c r="KBT74"/>
      <c r="KBU74"/>
      <c r="KBV74"/>
      <c r="KBW74"/>
      <c r="KBX74"/>
      <c r="KBY74"/>
      <c r="KBZ74"/>
      <c r="KCA74"/>
      <c r="KCB74"/>
      <c r="KCC74"/>
      <c r="KCD74"/>
      <c r="KCE74"/>
      <c r="KCF74"/>
      <c r="KCG74"/>
      <c r="KCH74"/>
      <c r="KCI74"/>
      <c r="KCJ74"/>
      <c r="KCK74"/>
      <c r="KCL74"/>
      <c r="KCM74"/>
      <c r="KCN74"/>
      <c r="KCO74"/>
      <c r="KCP74"/>
      <c r="KCQ74"/>
      <c r="KCR74"/>
      <c r="KCS74"/>
      <c r="KCT74"/>
      <c r="KCU74"/>
      <c r="KCV74"/>
      <c r="KCW74"/>
      <c r="KCX74"/>
      <c r="KCY74"/>
      <c r="KCZ74"/>
      <c r="KDA74"/>
      <c r="KDB74"/>
      <c r="KDC74"/>
      <c r="KDD74"/>
      <c r="KDE74"/>
      <c r="KDF74"/>
      <c r="KDG74"/>
      <c r="KDH74"/>
      <c r="KDI74"/>
      <c r="KDJ74"/>
      <c r="KDK74"/>
      <c r="KDL74"/>
      <c r="KDM74"/>
      <c r="KDN74"/>
      <c r="KDO74"/>
      <c r="KDP74"/>
      <c r="KDQ74"/>
      <c r="KDR74"/>
      <c r="KDS74"/>
      <c r="KDT74"/>
      <c r="KDU74"/>
      <c r="KDV74"/>
      <c r="KDW74"/>
      <c r="KDX74"/>
      <c r="KDY74"/>
      <c r="KDZ74"/>
      <c r="KEA74"/>
      <c r="KEB74"/>
      <c r="KEC74"/>
      <c r="KED74"/>
      <c r="KEE74"/>
      <c r="KEF74"/>
      <c r="KEG74"/>
      <c r="KEH74"/>
      <c r="KEI74"/>
      <c r="KEJ74"/>
      <c r="KEK74"/>
      <c r="KEL74"/>
      <c r="KEM74"/>
      <c r="KEN74"/>
      <c r="KEO74"/>
      <c r="KEP74"/>
      <c r="KEQ74"/>
      <c r="KER74"/>
      <c r="KES74"/>
      <c r="KET74"/>
      <c r="KEU74"/>
      <c r="KEV74"/>
      <c r="KEW74"/>
      <c r="KEX74"/>
      <c r="KEY74"/>
      <c r="KEZ74"/>
      <c r="KFA74"/>
      <c r="KFB74"/>
      <c r="KFC74"/>
      <c r="KFD74"/>
      <c r="KFE74"/>
      <c r="KFF74"/>
      <c r="KFG74"/>
      <c r="KFH74"/>
      <c r="KFI74"/>
      <c r="KFJ74"/>
      <c r="KFK74"/>
      <c r="KFL74"/>
      <c r="KFM74"/>
      <c r="KFN74"/>
      <c r="KFO74"/>
      <c r="KFP74"/>
      <c r="KFQ74"/>
      <c r="KFR74"/>
      <c r="KFS74"/>
      <c r="KFT74"/>
      <c r="KFU74"/>
      <c r="KFV74"/>
      <c r="KFW74"/>
      <c r="KFX74"/>
      <c r="KFY74"/>
      <c r="KFZ74"/>
      <c r="KGA74"/>
      <c r="KGB74"/>
      <c r="KGC74"/>
      <c r="KGD74"/>
      <c r="KGE74"/>
      <c r="KGF74"/>
      <c r="KGG74"/>
      <c r="KGH74"/>
      <c r="KGI74"/>
      <c r="KGJ74"/>
      <c r="KGK74"/>
      <c r="KGL74"/>
      <c r="KGM74"/>
      <c r="KGN74"/>
      <c r="KGO74"/>
      <c r="KGP74"/>
      <c r="KGQ74"/>
      <c r="KGR74"/>
      <c r="KGS74"/>
      <c r="KGT74"/>
      <c r="KGU74"/>
      <c r="KGV74"/>
      <c r="KGW74"/>
      <c r="KGX74"/>
      <c r="KGY74"/>
      <c r="KGZ74"/>
      <c r="KHA74"/>
      <c r="KHB74"/>
      <c r="KHC74"/>
      <c r="KHD74"/>
      <c r="KHE74"/>
      <c r="KHF74"/>
      <c r="KHG74"/>
      <c r="KHH74"/>
      <c r="KHI74"/>
      <c r="KHJ74"/>
      <c r="KHK74"/>
      <c r="KHL74"/>
      <c r="KHM74"/>
      <c r="KHN74"/>
      <c r="KHO74"/>
      <c r="KHP74"/>
      <c r="KHQ74"/>
      <c r="KHR74"/>
      <c r="KHS74"/>
      <c r="KHT74"/>
      <c r="KHU74"/>
      <c r="KHV74"/>
      <c r="KHW74"/>
      <c r="KHX74"/>
      <c r="KHY74"/>
      <c r="KHZ74"/>
      <c r="KIA74"/>
      <c r="KIB74"/>
      <c r="KIC74"/>
      <c r="KID74"/>
      <c r="KIE74"/>
      <c r="KIF74"/>
      <c r="KIG74"/>
      <c r="KIH74"/>
      <c r="KII74"/>
      <c r="KIJ74"/>
      <c r="KIK74"/>
      <c r="KIL74"/>
      <c r="KIM74"/>
      <c r="KIN74"/>
      <c r="KIO74"/>
      <c r="KIP74"/>
      <c r="KIQ74"/>
      <c r="KIR74"/>
      <c r="KIS74"/>
      <c r="KIT74"/>
      <c r="KIU74"/>
      <c r="KIV74"/>
      <c r="KIW74"/>
      <c r="KIX74"/>
      <c r="KIY74"/>
      <c r="KIZ74"/>
      <c r="KJA74"/>
      <c r="KJB74"/>
      <c r="KJC74"/>
      <c r="KJD74"/>
      <c r="KJE74"/>
      <c r="KJF74"/>
      <c r="KJG74"/>
      <c r="KJH74"/>
      <c r="KJI74"/>
      <c r="KJJ74"/>
      <c r="KJK74"/>
      <c r="KJL74"/>
      <c r="KJM74"/>
      <c r="KJN74"/>
      <c r="KJO74"/>
      <c r="KJP74"/>
      <c r="KJQ74"/>
      <c r="KJR74"/>
      <c r="KJS74"/>
      <c r="KJT74"/>
      <c r="KJU74"/>
      <c r="KJV74"/>
      <c r="KJW74"/>
      <c r="KJX74"/>
      <c r="KJY74"/>
      <c r="KJZ74"/>
      <c r="KKA74"/>
      <c r="KKB74"/>
      <c r="KKC74"/>
      <c r="KKD74"/>
      <c r="KKE74"/>
      <c r="KKF74"/>
      <c r="KKG74"/>
      <c r="KKH74"/>
      <c r="KKI74"/>
      <c r="KKJ74"/>
      <c r="KKK74"/>
      <c r="KKL74"/>
      <c r="KKM74"/>
      <c r="KKN74"/>
      <c r="KKO74"/>
      <c r="KKP74"/>
      <c r="KKQ74"/>
      <c r="KKR74"/>
      <c r="KKS74"/>
      <c r="KKT74"/>
      <c r="KKU74"/>
      <c r="KKV74"/>
      <c r="KKW74"/>
      <c r="KKX74"/>
      <c r="KKY74"/>
      <c r="KKZ74"/>
      <c r="KLA74"/>
      <c r="KLB74"/>
      <c r="KLC74"/>
      <c r="KLD74"/>
      <c r="KLE74"/>
      <c r="KLF74"/>
      <c r="KLG74"/>
      <c r="KLH74"/>
      <c r="KLI74"/>
      <c r="KLJ74"/>
      <c r="KLK74"/>
      <c r="KLL74"/>
      <c r="KLM74"/>
      <c r="KLN74"/>
      <c r="KLO74"/>
      <c r="KLP74"/>
      <c r="KLQ74"/>
      <c r="KLR74"/>
      <c r="KLS74"/>
      <c r="KLT74"/>
      <c r="KLU74"/>
      <c r="KLV74"/>
      <c r="KLW74"/>
      <c r="KLX74"/>
      <c r="KLY74"/>
      <c r="KLZ74"/>
      <c r="KMA74"/>
      <c r="KMB74"/>
      <c r="KMC74"/>
      <c r="KMD74"/>
      <c r="KME74"/>
      <c r="KMF74"/>
      <c r="KMG74"/>
      <c r="KMH74"/>
      <c r="KMI74"/>
      <c r="KMJ74"/>
      <c r="KMK74"/>
      <c r="KML74"/>
      <c r="KMM74"/>
      <c r="KMN74"/>
      <c r="KMO74"/>
      <c r="KMP74"/>
      <c r="KMQ74"/>
      <c r="KMR74"/>
      <c r="KMS74"/>
      <c r="KMT74"/>
      <c r="KMU74"/>
      <c r="KMV74"/>
      <c r="KMW74"/>
      <c r="KMX74"/>
      <c r="KMY74"/>
      <c r="KMZ74"/>
      <c r="KNA74"/>
      <c r="KNB74"/>
      <c r="KNC74"/>
      <c r="KND74"/>
      <c r="KNE74"/>
      <c r="KNF74"/>
      <c r="KNG74"/>
      <c r="KNH74"/>
      <c r="KNI74"/>
      <c r="KNJ74"/>
      <c r="KNK74"/>
      <c r="KNL74"/>
      <c r="KNM74"/>
      <c r="KNN74"/>
      <c r="KNO74"/>
      <c r="KNP74"/>
      <c r="KNQ74"/>
      <c r="KNR74"/>
      <c r="KNS74"/>
      <c r="KNT74"/>
      <c r="KNU74"/>
      <c r="KNV74"/>
      <c r="KNW74"/>
      <c r="KNX74"/>
      <c r="KNY74"/>
      <c r="KNZ74"/>
      <c r="KOA74"/>
      <c r="KOB74"/>
      <c r="KOC74"/>
      <c r="KOD74"/>
      <c r="KOE74"/>
      <c r="KOF74"/>
      <c r="KOG74"/>
      <c r="KOH74"/>
      <c r="KOI74"/>
      <c r="KOJ74"/>
      <c r="KOK74"/>
      <c r="KOL74"/>
      <c r="KOM74"/>
      <c r="KON74"/>
      <c r="KOO74"/>
      <c r="KOP74"/>
      <c r="KOQ74"/>
      <c r="KOR74"/>
      <c r="KOS74"/>
      <c r="KOT74"/>
      <c r="KOU74"/>
      <c r="KOV74"/>
      <c r="KOW74"/>
      <c r="KOX74"/>
      <c r="KOY74"/>
      <c r="KOZ74"/>
      <c r="KPA74"/>
      <c r="KPB74"/>
      <c r="KPC74"/>
      <c r="KPD74"/>
      <c r="KPE74"/>
      <c r="KPF74"/>
      <c r="KPG74"/>
      <c r="KPH74"/>
      <c r="KPI74"/>
      <c r="KPJ74"/>
      <c r="KPK74"/>
      <c r="KPL74"/>
      <c r="KPM74"/>
      <c r="KPN74"/>
      <c r="KPO74"/>
      <c r="KPP74"/>
      <c r="KPQ74"/>
      <c r="KPR74"/>
      <c r="KPS74"/>
      <c r="KPT74"/>
      <c r="KPU74"/>
      <c r="KPV74"/>
      <c r="KPW74"/>
      <c r="KPX74"/>
      <c r="KPY74"/>
      <c r="KPZ74"/>
      <c r="KQA74"/>
      <c r="KQB74"/>
      <c r="KQC74"/>
      <c r="KQD74"/>
      <c r="KQE74"/>
      <c r="KQF74"/>
      <c r="KQG74"/>
      <c r="KQH74"/>
      <c r="KQI74"/>
      <c r="KQJ74"/>
      <c r="KQK74"/>
      <c r="KQL74"/>
      <c r="KQM74"/>
      <c r="KQN74"/>
      <c r="KQO74"/>
      <c r="KQP74"/>
      <c r="KQQ74"/>
      <c r="KQR74"/>
      <c r="KQS74"/>
      <c r="KQT74"/>
      <c r="KQU74"/>
      <c r="KQV74"/>
      <c r="KQW74"/>
      <c r="KQX74"/>
      <c r="KQY74"/>
      <c r="KQZ74"/>
      <c r="KRA74"/>
      <c r="KRB74"/>
      <c r="KRC74"/>
      <c r="KRD74"/>
      <c r="KRE74"/>
      <c r="KRF74"/>
      <c r="KRG74"/>
      <c r="KRH74"/>
      <c r="KRI74"/>
      <c r="KRJ74"/>
      <c r="KRK74"/>
      <c r="KRL74"/>
      <c r="KRM74"/>
      <c r="KRN74"/>
      <c r="KRO74"/>
      <c r="KRP74"/>
      <c r="KRQ74"/>
      <c r="KRR74"/>
      <c r="KRS74"/>
      <c r="KRT74"/>
      <c r="KRU74"/>
      <c r="KRV74"/>
      <c r="KRW74"/>
      <c r="KRX74"/>
      <c r="KRY74"/>
      <c r="KRZ74"/>
      <c r="KSA74"/>
      <c r="KSB74"/>
      <c r="KSC74"/>
      <c r="KSD74"/>
      <c r="KSE74"/>
      <c r="KSF74"/>
      <c r="KSG74"/>
      <c r="KSH74"/>
      <c r="KSI74"/>
      <c r="KSJ74"/>
      <c r="KSK74"/>
      <c r="KSL74"/>
      <c r="KSM74"/>
      <c r="KSN74"/>
      <c r="KSO74"/>
      <c r="KSP74"/>
      <c r="KSQ74"/>
      <c r="KSR74"/>
      <c r="KSS74"/>
      <c r="KST74"/>
      <c r="KSU74"/>
      <c r="KSV74"/>
      <c r="KSW74"/>
      <c r="KSX74"/>
      <c r="KSY74"/>
      <c r="KSZ74"/>
      <c r="KTA74"/>
      <c r="KTB74"/>
      <c r="KTC74"/>
      <c r="KTD74"/>
      <c r="KTE74"/>
      <c r="KTF74"/>
      <c r="KTG74"/>
      <c r="KTH74"/>
      <c r="KTI74"/>
      <c r="KTJ74"/>
      <c r="KTK74"/>
      <c r="KTL74"/>
      <c r="KTM74"/>
      <c r="KTN74"/>
      <c r="KTO74"/>
      <c r="KTP74"/>
      <c r="KTQ74"/>
      <c r="KTR74"/>
      <c r="KTS74"/>
      <c r="KTT74"/>
      <c r="KTU74"/>
      <c r="KTV74"/>
      <c r="KTW74"/>
      <c r="KTX74"/>
      <c r="KTY74"/>
      <c r="KTZ74"/>
      <c r="KUA74"/>
      <c r="KUB74"/>
      <c r="KUC74"/>
      <c r="KUD74"/>
      <c r="KUE74"/>
      <c r="KUF74"/>
      <c r="KUG74"/>
      <c r="KUH74"/>
      <c r="KUI74"/>
      <c r="KUJ74"/>
      <c r="KUK74"/>
      <c r="KUL74"/>
      <c r="KUM74"/>
      <c r="KUN74"/>
      <c r="KUO74"/>
      <c r="KUP74"/>
      <c r="KUQ74"/>
      <c r="KUR74"/>
      <c r="KUS74"/>
      <c r="KUT74"/>
      <c r="KUU74"/>
      <c r="KUV74"/>
      <c r="KUW74"/>
      <c r="KUX74"/>
      <c r="KUY74"/>
      <c r="KUZ74"/>
      <c r="KVA74"/>
      <c r="KVB74"/>
      <c r="KVC74"/>
      <c r="KVD74"/>
      <c r="KVE74"/>
      <c r="KVF74"/>
      <c r="KVG74"/>
      <c r="KVH74"/>
      <c r="KVI74"/>
      <c r="KVJ74"/>
      <c r="KVK74"/>
      <c r="KVL74"/>
      <c r="KVM74"/>
      <c r="KVN74"/>
      <c r="KVO74"/>
      <c r="KVP74"/>
      <c r="KVQ74"/>
      <c r="KVR74"/>
      <c r="KVS74"/>
      <c r="KVT74"/>
      <c r="KVU74"/>
      <c r="KVV74"/>
      <c r="KVW74"/>
      <c r="KVX74"/>
      <c r="KVY74"/>
      <c r="KVZ74"/>
      <c r="KWA74"/>
      <c r="KWB74"/>
      <c r="KWC74"/>
      <c r="KWD74"/>
      <c r="KWE74"/>
      <c r="KWF74"/>
      <c r="KWG74"/>
      <c r="KWH74"/>
      <c r="KWI74"/>
      <c r="KWJ74"/>
      <c r="KWK74"/>
      <c r="KWL74"/>
      <c r="KWM74"/>
      <c r="KWN74"/>
      <c r="KWO74"/>
      <c r="KWP74"/>
      <c r="KWQ74"/>
      <c r="KWR74"/>
      <c r="KWS74"/>
      <c r="KWT74"/>
      <c r="KWU74"/>
      <c r="KWV74"/>
      <c r="KWW74"/>
      <c r="KWX74"/>
      <c r="KWY74"/>
      <c r="KWZ74"/>
      <c r="KXA74"/>
      <c r="KXB74"/>
      <c r="KXC74"/>
      <c r="KXD74"/>
      <c r="KXE74"/>
      <c r="KXF74"/>
      <c r="KXG74"/>
      <c r="KXH74"/>
      <c r="KXI74"/>
      <c r="KXJ74"/>
      <c r="KXK74"/>
      <c r="KXL74"/>
      <c r="KXM74"/>
      <c r="KXN74"/>
      <c r="KXO74"/>
      <c r="KXP74"/>
      <c r="KXQ74"/>
      <c r="KXR74"/>
      <c r="KXS74"/>
      <c r="KXT74"/>
      <c r="KXU74"/>
      <c r="KXV74"/>
      <c r="KXW74"/>
      <c r="KXX74"/>
      <c r="KXY74"/>
      <c r="KXZ74"/>
      <c r="KYA74"/>
      <c r="KYB74"/>
      <c r="KYC74"/>
      <c r="KYD74"/>
      <c r="KYE74"/>
      <c r="KYF74"/>
      <c r="KYG74"/>
      <c r="KYH74"/>
      <c r="KYI74"/>
      <c r="KYJ74"/>
      <c r="KYK74"/>
      <c r="KYL74"/>
      <c r="KYM74"/>
      <c r="KYN74"/>
      <c r="KYO74"/>
      <c r="KYP74"/>
      <c r="KYQ74"/>
      <c r="KYR74"/>
      <c r="KYS74"/>
      <c r="KYT74"/>
      <c r="KYU74"/>
      <c r="KYV74"/>
      <c r="KYW74"/>
      <c r="KYX74"/>
      <c r="KYY74"/>
      <c r="KYZ74"/>
      <c r="KZA74"/>
      <c r="KZB74"/>
      <c r="KZC74"/>
      <c r="KZD74"/>
      <c r="KZE74"/>
      <c r="KZF74"/>
      <c r="KZG74"/>
      <c r="KZH74"/>
      <c r="KZI74"/>
      <c r="KZJ74"/>
      <c r="KZK74"/>
      <c r="KZL74"/>
      <c r="KZM74"/>
      <c r="KZN74"/>
      <c r="KZO74"/>
      <c r="KZP74"/>
      <c r="KZQ74"/>
      <c r="KZR74"/>
      <c r="KZS74"/>
      <c r="KZT74"/>
      <c r="KZU74"/>
      <c r="KZV74"/>
      <c r="KZW74"/>
      <c r="KZX74"/>
      <c r="KZY74"/>
      <c r="KZZ74"/>
      <c r="LAA74"/>
      <c r="LAB74"/>
      <c r="LAC74"/>
      <c r="LAD74"/>
      <c r="LAE74"/>
      <c r="LAF74"/>
      <c r="LAG74"/>
      <c r="LAH74"/>
      <c r="LAI74"/>
      <c r="LAJ74"/>
      <c r="LAK74"/>
      <c r="LAL74"/>
      <c r="LAM74"/>
      <c r="LAN74"/>
      <c r="LAO74"/>
      <c r="LAP74"/>
      <c r="LAQ74"/>
      <c r="LAR74"/>
      <c r="LAS74"/>
      <c r="LAT74"/>
      <c r="LAU74"/>
      <c r="LAV74"/>
      <c r="LAW74"/>
      <c r="LAX74"/>
      <c r="LAY74"/>
      <c r="LAZ74"/>
      <c r="LBA74"/>
      <c r="LBB74"/>
      <c r="LBC74"/>
      <c r="LBD74"/>
      <c r="LBE74"/>
      <c r="LBF74"/>
      <c r="LBG74"/>
      <c r="LBH74"/>
      <c r="LBI74"/>
      <c r="LBJ74"/>
      <c r="LBK74"/>
      <c r="LBL74"/>
      <c r="LBM74"/>
      <c r="LBN74"/>
      <c r="LBO74"/>
      <c r="LBP74"/>
      <c r="LBQ74"/>
      <c r="LBR74"/>
      <c r="LBS74"/>
      <c r="LBT74"/>
      <c r="LBU74"/>
      <c r="LBV74"/>
      <c r="LBW74"/>
      <c r="LBX74"/>
      <c r="LBY74"/>
      <c r="LBZ74"/>
      <c r="LCA74"/>
      <c r="LCB74"/>
      <c r="LCC74"/>
      <c r="LCD74"/>
      <c r="LCE74"/>
      <c r="LCF74"/>
      <c r="LCG74"/>
      <c r="LCH74"/>
      <c r="LCI74"/>
      <c r="LCJ74"/>
      <c r="LCK74"/>
      <c r="LCL74"/>
      <c r="LCM74"/>
      <c r="LCN74"/>
      <c r="LCO74"/>
      <c r="LCP74"/>
      <c r="LCQ74"/>
      <c r="LCR74"/>
      <c r="LCS74"/>
      <c r="LCT74"/>
      <c r="LCU74"/>
      <c r="LCV74"/>
      <c r="LCW74"/>
      <c r="LCX74"/>
      <c r="LCY74"/>
      <c r="LCZ74"/>
      <c r="LDA74"/>
      <c r="LDB74"/>
      <c r="LDC74"/>
      <c r="LDD74"/>
      <c r="LDE74"/>
      <c r="LDF74"/>
      <c r="LDG74"/>
      <c r="LDH74"/>
      <c r="LDI74"/>
      <c r="LDJ74"/>
      <c r="LDK74"/>
      <c r="LDL74"/>
      <c r="LDM74"/>
      <c r="LDN74"/>
      <c r="LDO74"/>
      <c r="LDP74"/>
      <c r="LDQ74"/>
      <c r="LDR74"/>
      <c r="LDS74"/>
      <c r="LDT74"/>
      <c r="LDU74"/>
      <c r="LDV74"/>
      <c r="LDW74"/>
      <c r="LDX74"/>
      <c r="LDY74"/>
      <c r="LDZ74"/>
      <c r="LEA74"/>
      <c r="LEB74"/>
      <c r="LEC74"/>
      <c r="LED74"/>
      <c r="LEE74"/>
      <c r="LEF74"/>
      <c r="LEG74"/>
      <c r="LEH74"/>
      <c r="LEI74"/>
      <c r="LEJ74"/>
      <c r="LEK74"/>
      <c r="LEL74"/>
      <c r="LEM74"/>
      <c r="LEN74"/>
      <c r="LEO74"/>
      <c r="LEP74"/>
      <c r="LEQ74"/>
      <c r="LER74"/>
      <c r="LES74"/>
      <c r="LET74"/>
      <c r="LEU74"/>
      <c r="LEV74"/>
      <c r="LEW74"/>
      <c r="LEX74"/>
      <c r="LEY74"/>
      <c r="LEZ74"/>
      <c r="LFA74"/>
      <c r="LFB74"/>
      <c r="LFC74"/>
      <c r="LFD74"/>
      <c r="LFE74"/>
      <c r="LFF74"/>
      <c r="LFG74"/>
      <c r="LFH74"/>
      <c r="LFI74"/>
      <c r="LFJ74"/>
      <c r="LFK74"/>
      <c r="LFL74"/>
      <c r="LFM74"/>
      <c r="LFN74"/>
      <c r="LFO74"/>
      <c r="LFP74"/>
      <c r="LFQ74"/>
      <c r="LFR74"/>
      <c r="LFS74"/>
      <c r="LFT74"/>
      <c r="LFU74"/>
      <c r="LFV74"/>
      <c r="LFW74"/>
      <c r="LFX74"/>
      <c r="LFY74"/>
      <c r="LFZ74"/>
      <c r="LGA74"/>
      <c r="LGB74"/>
      <c r="LGC74"/>
      <c r="LGD74"/>
      <c r="LGE74"/>
      <c r="LGF74"/>
      <c r="LGG74"/>
      <c r="LGH74"/>
      <c r="LGI74"/>
      <c r="LGJ74"/>
      <c r="LGK74"/>
      <c r="LGL74"/>
      <c r="LGM74"/>
      <c r="LGN74"/>
      <c r="LGO74"/>
      <c r="LGP74"/>
      <c r="LGQ74"/>
      <c r="LGR74"/>
      <c r="LGS74"/>
      <c r="LGT74"/>
      <c r="LGU74"/>
      <c r="LGV74"/>
      <c r="LGW74"/>
      <c r="LGX74"/>
      <c r="LGY74"/>
      <c r="LGZ74"/>
      <c r="LHA74"/>
      <c r="LHB74"/>
      <c r="LHC74"/>
      <c r="LHD74"/>
      <c r="LHE74"/>
      <c r="LHF74"/>
      <c r="LHG74"/>
      <c r="LHH74"/>
      <c r="LHI74"/>
      <c r="LHJ74"/>
      <c r="LHK74"/>
      <c r="LHL74"/>
      <c r="LHM74"/>
      <c r="LHN74"/>
      <c r="LHO74"/>
      <c r="LHP74"/>
      <c r="LHQ74"/>
      <c r="LHR74"/>
      <c r="LHS74"/>
      <c r="LHT74"/>
      <c r="LHU74"/>
      <c r="LHV74"/>
      <c r="LHW74"/>
      <c r="LHX74"/>
      <c r="LHY74"/>
      <c r="LHZ74"/>
      <c r="LIA74"/>
      <c r="LIB74"/>
      <c r="LIC74"/>
      <c r="LID74"/>
      <c r="LIE74"/>
      <c r="LIF74"/>
      <c r="LIG74"/>
      <c r="LIH74"/>
      <c r="LII74"/>
      <c r="LIJ74"/>
      <c r="LIK74"/>
      <c r="LIL74"/>
      <c r="LIM74"/>
      <c r="LIN74"/>
      <c r="LIO74"/>
      <c r="LIP74"/>
      <c r="LIQ74"/>
      <c r="LIR74"/>
      <c r="LIS74"/>
      <c r="LIT74"/>
      <c r="LIU74"/>
      <c r="LIV74"/>
      <c r="LIW74"/>
      <c r="LIX74"/>
      <c r="LIY74"/>
      <c r="LIZ74"/>
      <c r="LJA74"/>
      <c r="LJB74"/>
      <c r="LJC74"/>
      <c r="LJD74"/>
      <c r="LJE74"/>
      <c r="LJF74"/>
      <c r="LJG74"/>
      <c r="LJH74"/>
      <c r="LJI74"/>
      <c r="LJJ74"/>
      <c r="LJK74"/>
      <c r="LJL74"/>
      <c r="LJM74"/>
      <c r="LJN74"/>
      <c r="LJO74"/>
      <c r="LJP74"/>
      <c r="LJQ74"/>
      <c r="LJR74"/>
      <c r="LJS74"/>
      <c r="LJT74"/>
      <c r="LJU74"/>
      <c r="LJV74"/>
      <c r="LJW74"/>
      <c r="LJX74"/>
      <c r="LJY74"/>
      <c r="LJZ74"/>
      <c r="LKA74"/>
      <c r="LKB74"/>
      <c r="LKC74"/>
      <c r="LKD74"/>
      <c r="LKE74"/>
      <c r="LKF74"/>
      <c r="LKG74"/>
      <c r="LKH74"/>
      <c r="LKI74"/>
      <c r="LKJ74"/>
      <c r="LKK74"/>
      <c r="LKL74"/>
      <c r="LKM74"/>
      <c r="LKN74"/>
      <c r="LKO74"/>
      <c r="LKP74"/>
      <c r="LKQ74"/>
      <c r="LKR74"/>
      <c r="LKS74"/>
      <c r="LKT74"/>
      <c r="LKU74"/>
      <c r="LKV74"/>
      <c r="LKW74"/>
      <c r="LKX74"/>
      <c r="LKY74"/>
      <c r="LKZ74"/>
      <c r="LLA74"/>
      <c r="LLB74"/>
      <c r="LLC74"/>
      <c r="LLD74"/>
      <c r="LLE74"/>
      <c r="LLF74"/>
      <c r="LLG74"/>
      <c r="LLH74"/>
      <c r="LLI74"/>
      <c r="LLJ74"/>
      <c r="LLK74"/>
      <c r="LLL74"/>
      <c r="LLM74"/>
      <c r="LLN74"/>
      <c r="LLO74"/>
      <c r="LLP74"/>
      <c r="LLQ74"/>
      <c r="LLR74"/>
      <c r="LLS74"/>
      <c r="LLT74"/>
      <c r="LLU74"/>
      <c r="LLV74"/>
      <c r="LLW74"/>
      <c r="LLX74"/>
      <c r="LLY74"/>
      <c r="LLZ74"/>
      <c r="LMA74"/>
      <c r="LMB74"/>
      <c r="LMC74"/>
      <c r="LMD74"/>
      <c r="LME74"/>
      <c r="LMF74"/>
      <c r="LMG74"/>
      <c r="LMH74"/>
      <c r="LMI74"/>
      <c r="LMJ74"/>
      <c r="LMK74"/>
      <c r="LML74"/>
      <c r="LMM74"/>
      <c r="LMN74"/>
      <c r="LMO74"/>
      <c r="LMP74"/>
      <c r="LMQ74"/>
      <c r="LMR74"/>
      <c r="LMS74"/>
      <c r="LMT74"/>
      <c r="LMU74"/>
      <c r="LMV74"/>
      <c r="LMW74"/>
      <c r="LMX74"/>
      <c r="LMY74"/>
      <c r="LMZ74"/>
      <c r="LNA74"/>
      <c r="LNB74"/>
      <c r="LNC74"/>
      <c r="LND74"/>
      <c r="LNE74"/>
      <c r="LNF74"/>
      <c r="LNG74"/>
      <c r="LNH74"/>
      <c r="LNI74"/>
      <c r="LNJ74"/>
      <c r="LNK74"/>
      <c r="LNL74"/>
      <c r="LNM74"/>
      <c r="LNN74"/>
      <c r="LNO74"/>
      <c r="LNP74"/>
      <c r="LNQ74"/>
      <c r="LNR74"/>
      <c r="LNS74"/>
      <c r="LNT74"/>
      <c r="LNU74"/>
      <c r="LNV74"/>
      <c r="LNW74"/>
      <c r="LNX74"/>
      <c r="LNY74"/>
      <c r="LNZ74"/>
      <c r="LOA74"/>
      <c r="LOB74"/>
      <c r="LOC74"/>
      <c r="LOD74"/>
      <c r="LOE74"/>
      <c r="LOF74"/>
      <c r="LOG74"/>
      <c r="LOH74"/>
      <c r="LOI74"/>
      <c r="LOJ74"/>
      <c r="LOK74"/>
      <c r="LOL74"/>
      <c r="LOM74"/>
      <c r="LON74"/>
      <c r="LOO74"/>
      <c r="LOP74"/>
      <c r="LOQ74"/>
      <c r="LOR74"/>
      <c r="LOS74"/>
      <c r="LOT74"/>
      <c r="LOU74"/>
      <c r="LOV74"/>
      <c r="LOW74"/>
      <c r="LOX74"/>
      <c r="LOY74"/>
      <c r="LOZ74"/>
      <c r="LPA74"/>
      <c r="LPB74"/>
      <c r="LPC74"/>
      <c r="LPD74"/>
      <c r="LPE74"/>
      <c r="LPF74"/>
      <c r="LPG74"/>
      <c r="LPH74"/>
      <c r="LPI74"/>
      <c r="LPJ74"/>
      <c r="LPK74"/>
      <c r="LPL74"/>
      <c r="LPM74"/>
      <c r="LPN74"/>
      <c r="LPO74"/>
      <c r="LPP74"/>
      <c r="LPQ74"/>
      <c r="LPR74"/>
      <c r="LPS74"/>
      <c r="LPT74"/>
      <c r="LPU74"/>
      <c r="LPV74"/>
      <c r="LPW74"/>
      <c r="LPX74"/>
      <c r="LPY74"/>
      <c r="LPZ74"/>
      <c r="LQA74"/>
      <c r="LQB74"/>
      <c r="LQC74"/>
      <c r="LQD74"/>
      <c r="LQE74"/>
      <c r="LQF74"/>
      <c r="LQG74"/>
      <c r="LQH74"/>
      <c r="LQI74"/>
      <c r="LQJ74"/>
      <c r="LQK74"/>
      <c r="LQL74"/>
      <c r="LQM74"/>
      <c r="LQN74"/>
      <c r="LQO74"/>
      <c r="LQP74"/>
      <c r="LQQ74"/>
      <c r="LQR74"/>
      <c r="LQS74"/>
      <c r="LQT74"/>
      <c r="LQU74"/>
      <c r="LQV74"/>
      <c r="LQW74"/>
      <c r="LQX74"/>
      <c r="LQY74"/>
      <c r="LQZ74"/>
      <c r="LRA74"/>
      <c r="LRB74"/>
      <c r="LRC74"/>
      <c r="LRD74"/>
      <c r="LRE74"/>
      <c r="LRF74"/>
      <c r="LRG74"/>
      <c r="LRH74"/>
      <c r="LRI74"/>
      <c r="LRJ74"/>
      <c r="LRK74"/>
      <c r="LRL74"/>
      <c r="LRM74"/>
      <c r="LRN74"/>
      <c r="LRO74"/>
      <c r="LRP74"/>
      <c r="LRQ74"/>
      <c r="LRR74"/>
      <c r="LRS74"/>
      <c r="LRT74"/>
      <c r="LRU74"/>
      <c r="LRV74"/>
      <c r="LRW74"/>
      <c r="LRX74"/>
      <c r="LRY74"/>
      <c r="LRZ74"/>
      <c r="LSA74"/>
      <c r="LSB74"/>
      <c r="LSC74"/>
      <c r="LSD74"/>
      <c r="LSE74"/>
      <c r="LSF74"/>
      <c r="LSG74"/>
      <c r="LSH74"/>
      <c r="LSI74"/>
      <c r="LSJ74"/>
      <c r="LSK74"/>
      <c r="LSL74"/>
      <c r="LSM74"/>
      <c r="LSN74"/>
      <c r="LSO74"/>
      <c r="LSP74"/>
      <c r="LSQ74"/>
      <c r="LSR74"/>
      <c r="LSS74"/>
      <c r="LST74"/>
      <c r="LSU74"/>
      <c r="LSV74"/>
      <c r="LSW74"/>
      <c r="LSX74"/>
      <c r="LSY74"/>
      <c r="LSZ74"/>
      <c r="LTA74"/>
      <c r="LTB74"/>
      <c r="LTC74"/>
      <c r="LTD74"/>
      <c r="LTE74"/>
      <c r="LTF74"/>
      <c r="LTG74"/>
      <c r="LTH74"/>
      <c r="LTI74"/>
      <c r="LTJ74"/>
      <c r="LTK74"/>
      <c r="LTL74"/>
      <c r="LTM74"/>
      <c r="LTN74"/>
      <c r="LTO74"/>
      <c r="LTP74"/>
      <c r="LTQ74"/>
      <c r="LTR74"/>
      <c r="LTS74"/>
      <c r="LTT74"/>
      <c r="LTU74"/>
      <c r="LTV74"/>
      <c r="LTW74"/>
      <c r="LTX74"/>
      <c r="LTY74"/>
      <c r="LTZ74"/>
      <c r="LUA74"/>
      <c r="LUB74"/>
      <c r="LUC74"/>
      <c r="LUD74"/>
      <c r="LUE74"/>
      <c r="LUF74"/>
      <c r="LUG74"/>
      <c r="LUH74"/>
      <c r="LUI74"/>
      <c r="LUJ74"/>
      <c r="LUK74"/>
      <c r="LUL74"/>
      <c r="LUM74"/>
      <c r="LUN74"/>
      <c r="LUO74"/>
      <c r="LUP74"/>
      <c r="LUQ74"/>
      <c r="LUR74"/>
      <c r="LUS74"/>
      <c r="LUT74"/>
      <c r="LUU74"/>
      <c r="LUV74"/>
      <c r="LUW74"/>
      <c r="LUX74"/>
      <c r="LUY74"/>
      <c r="LUZ74"/>
      <c r="LVA74"/>
      <c r="LVB74"/>
      <c r="LVC74"/>
      <c r="LVD74"/>
      <c r="LVE74"/>
      <c r="LVF74"/>
      <c r="LVG74"/>
      <c r="LVH74"/>
      <c r="LVI74"/>
      <c r="LVJ74"/>
      <c r="LVK74"/>
      <c r="LVL74"/>
      <c r="LVM74"/>
      <c r="LVN74"/>
      <c r="LVO74"/>
      <c r="LVP74"/>
      <c r="LVQ74"/>
      <c r="LVR74"/>
      <c r="LVS74"/>
      <c r="LVT74"/>
      <c r="LVU74"/>
      <c r="LVV74"/>
      <c r="LVW74"/>
      <c r="LVX74"/>
      <c r="LVY74"/>
      <c r="LVZ74"/>
      <c r="LWA74"/>
      <c r="LWB74"/>
      <c r="LWC74"/>
      <c r="LWD74"/>
      <c r="LWE74"/>
      <c r="LWF74"/>
      <c r="LWG74"/>
      <c r="LWH74"/>
      <c r="LWI74"/>
      <c r="LWJ74"/>
      <c r="LWK74"/>
      <c r="LWL74"/>
      <c r="LWM74"/>
      <c r="LWN74"/>
      <c r="LWO74"/>
      <c r="LWP74"/>
      <c r="LWQ74"/>
      <c r="LWR74"/>
      <c r="LWS74"/>
      <c r="LWT74"/>
      <c r="LWU74"/>
      <c r="LWV74"/>
      <c r="LWW74"/>
      <c r="LWX74"/>
      <c r="LWY74"/>
      <c r="LWZ74"/>
      <c r="LXA74"/>
      <c r="LXB74"/>
      <c r="LXC74"/>
      <c r="LXD74"/>
      <c r="LXE74"/>
      <c r="LXF74"/>
      <c r="LXG74"/>
      <c r="LXH74"/>
      <c r="LXI74"/>
      <c r="LXJ74"/>
      <c r="LXK74"/>
      <c r="LXL74"/>
      <c r="LXM74"/>
      <c r="LXN74"/>
      <c r="LXO74"/>
      <c r="LXP74"/>
      <c r="LXQ74"/>
      <c r="LXR74"/>
      <c r="LXS74"/>
      <c r="LXT74"/>
      <c r="LXU74"/>
      <c r="LXV74"/>
      <c r="LXW74"/>
      <c r="LXX74"/>
      <c r="LXY74"/>
      <c r="LXZ74"/>
      <c r="LYA74"/>
      <c r="LYB74"/>
      <c r="LYC74"/>
      <c r="LYD74"/>
      <c r="LYE74"/>
      <c r="LYF74"/>
      <c r="LYG74"/>
      <c r="LYH74"/>
      <c r="LYI74"/>
      <c r="LYJ74"/>
      <c r="LYK74"/>
      <c r="LYL74"/>
      <c r="LYM74"/>
      <c r="LYN74"/>
      <c r="LYO74"/>
      <c r="LYP74"/>
      <c r="LYQ74"/>
      <c r="LYR74"/>
      <c r="LYS74"/>
      <c r="LYT74"/>
      <c r="LYU74"/>
      <c r="LYV74"/>
      <c r="LYW74"/>
      <c r="LYX74"/>
      <c r="LYY74"/>
      <c r="LYZ74"/>
      <c r="LZA74"/>
      <c r="LZB74"/>
      <c r="LZC74"/>
      <c r="LZD74"/>
      <c r="LZE74"/>
      <c r="LZF74"/>
      <c r="LZG74"/>
      <c r="LZH74"/>
      <c r="LZI74"/>
      <c r="LZJ74"/>
      <c r="LZK74"/>
      <c r="LZL74"/>
      <c r="LZM74"/>
      <c r="LZN74"/>
      <c r="LZO74"/>
      <c r="LZP74"/>
      <c r="LZQ74"/>
      <c r="LZR74"/>
      <c r="LZS74"/>
      <c r="LZT74"/>
      <c r="LZU74"/>
      <c r="LZV74"/>
      <c r="LZW74"/>
      <c r="LZX74"/>
      <c r="LZY74"/>
      <c r="LZZ74"/>
      <c r="MAA74"/>
      <c r="MAB74"/>
      <c r="MAC74"/>
      <c r="MAD74"/>
      <c r="MAE74"/>
      <c r="MAF74"/>
      <c r="MAG74"/>
      <c r="MAH74"/>
      <c r="MAI74"/>
      <c r="MAJ74"/>
      <c r="MAK74"/>
      <c r="MAL74"/>
      <c r="MAM74"/>
      <c r="MAN74"/>
      <c r="MAO74"/>
      <c r="MAP74"/>
      <c r="MAQ74"/>
      <c r="MAR74"/>
      <c r="MAS74"/>
      <c r="MAT74"/>
      <c r="MAU74"/>
      <c r="MAV74"/>
      <c r="MAW74"/>
      <c r="MAX74"/>
      <c r="MAY74"/>
      <c r="MAZ74"/>
      <c r="MBA74"/>
      <c r="MBB74"/>
      <c r="MBC74"/>
      <c r="MBD74"/>
      <c r="MBE74"/>
      <c r="MBF74"/>
      <c r="MBG74"/>
      <c r="MBH74"/>
      <c r="MBI74"/>
      <c r="MBJ74"/>
      <c r="MBK74"/>
      <c r="MBL74"/>
      <c r="MBM74"/>
      <c r="MBN74"/>
      <c r="MBO74"/>
      <c r="MBP74"/>
      <c r="MBQ74"/>
      <c r="MBR74"/>
      <c r="MBS74"/>
      <c r="MBT74"/>
      <c r="MBU74"/>
      <c r="MBV74"/>
      <c r="MBW74"/>
      <c r="MBX74"/>
      <c r="MBY74"/>
      <c r="MBZ74"/>
      <c r="MCA74"/>
      <c r="MCB74"/>
      <c r="MCC74"/>
      <c r="MCD74"/>
      <c r="MCE74"/>
      <c r="MCF74"/>
      <c r="MCG74"/>
      <c r="MCH74"/>
      <c r="MCI74"/>
      <c r="MCJ74"/>
      <c r="MCK74"/>
      <c r="MCL74"/>
      <c r="MCM74"/>
      <c r="MCN74"/>
      <c r="MCO74"/>
      <c r="MCP74"/>
      <c r="MCQ74"/>
      <c r="MCR74"/>
      <c r="MCS74"/>
      <c r="MCT74"/>
      <c r="MCU74"/>
      <c r="MCV74"/>
      <c r="MCW74"/>
      <c r="MCX74"/>
      <c r="MCY74"/>
      <c r="MCZ74"/>
      <c r="MDA74"/>
      <c r="MDB74"/>
      <c r="MDC74"/>
      <c r="MDD74"/>
      <c r="MDE74"/>
      <c r="MDF74"/>
      <c r="MDG74"/>
      <c r="MDH74"/>
      <c r="MDI74"/>
      <c r="MDJ74"/>
      <c r="MDK74"/>
      <c r="MDL74"/>
      <c r="MDM74"/>
      <c r="MDN74"/>
      <c r="MDO74"/>
      <c r="MDP74"/>
      <c r="MDQ74"/>
      <c r="MDR74"/>
      <c r="MDS74"/>
      <c r="MDT74"/>
      <c r="MDU74"/>
      <c r="MDV74"/>
      <c r="MDW74"/>
      <c r="MDX74"/>
      <c r="MDY74"/>
      <c r="MDZ74"/>
      <c r="MEA74"/>
      <c r="MEB74"/>
      <c r="MEC74"/>
      <c r="MED74"/>
      <c r="MEE74"/>
      <c r="MEF74"/>
      <c r="MEG74"/>
      <c r="MEH74"/>
      <c r="MEI74"/>
      <c r="MEJ74"/>
      <c r="MEK74"/>
      <c r="MEL74"/>
      <c r="MEM74"/>
      <c r="MEN74"/>
      <c r="MEO74"/>
      <c r="MEP74"/>
      <c r="MEQ74"/>
      <c r="MER74"/>
      <c r="MES74"/>
      <c r="MET74"/>
      <c r="MEU74"/>
      <c r="MEV74"/>
      <c r="MEW74"/>
      <c r="MEX74"/>
      <c r="MEY74"/>
      <c r="MEZ74"/>
      <c r="MFA74"/>
      <c r="MFB74"/>
      <c r="MFC74"/>
      <c r="MFD74"/>
      <c r="MFE74"/>
      <c r="MFF74"/>
      <c r="MFG74"/>
      <c r="MFH74"/>
      <c r="MFI74"/>
      <c r="MFJ74"/>
      <c r="MFK74"/>
      <c r="MFL74"/>
      <c r="MFM74"/>
      <c r="MFN74"/>
      <c r="MFO74"/>
      <c r="MFP74"/>
      <c r="MFQ74"/>
      <c r="MFR74"/>
      <c r="MFS74"/>
      <c r="MFT74"/>
      <c r="MFU74"/>
      <c r="MFV74"/>
      <c r="MFW74"/>
      <c r="MFX74"/>
      <c r="MFY74"/>
      <c r="MFZ74"/>
      <c r="MGA74"/>
      <c r="MGB74"/>
      <c r="MGC74"/>
      <c r="MGD74"/>
      <c r="MGE74"/>
      <c r="MGF74"/>
      <c r="MGG74"/>
      <c r="MGH74"/>
      <c r="MGI74"/>
      <c r="MGJ74"/>
      <c r="MGK74"/>
      <c r="MGL74"/>
      <c r="MGM74"/>
      <c r="MGN74"/>
      <c r="MGO74"/>
      <c r="MGP74"/>
      <c r="MGQ74"/>
      <c r="MGR74"/>
      <c r="MGS74"/>
      <c r="MGT74"/>
      <c r="MGU74"/>
      <c r="MGV74"/>
      <c r="MGW74"/>
      <c r="MGX74"/>
      <c r="MGY74"/>
      <c r="MGZ74"/>
      <c r="MHA74"/>
      <c r="MHB74"/>
      <c r="MHC74"/>
      <c r="MHD74"/>
      <c r="MHE74"/>
      <c r="MHF74"/>
      <c r="MHG74"/>
      <c r="MHH74"/>
      <c r="MHI74"/>
      <c r="MHJ74"/>
      <c r="MHK74"/>
      <c r="MHL74"/>
      <c r="MHM74"/>
      <c r="MHN74"/>
      <c r="MHO74"/>
      <c r="MHP74"/>
      <c r="MHQ74"/>
      <c r="MHR74"/>
      <c r="MHS74"/>
      <c r="MHT74"/>
      <c r="MHU74"/>
      <c r="MHV74"/>
      <c r="MHW74"/>
      <c r="MHX74"/>
      <c r="MHY74"/>
      <c r="MHZ74"/>
      <c r="MIA74"/>
      <c r="MIB74"/>
      <c r="MIC74"/>
      <c r="MID74"/>
      <c r="MIE74"/>
      <c r="MIF74"/>
      <c r="MIG74"/>
      <c r="MIH74"/>
      <c r="MII74"/>
      <c r="MIJ74"/>
      <c r="MIK74"/>
      <c r="MIL74"/>
      <c r="MIM74"/>
      <c r="MIN74"/>
      <c r="MIO74"/>
      <c r="MIP74"/>
      <c r="MIQ74"/>
      <c r="MIR74"/>
      <c r="MIS74"/>
      <c r="MIT74"/>
      <c r="MIU74"/>
      <c r="MIV74"/>
      <c r="MIW74"/>
      <c r="MIX74"/>
      <c r="MIY74"/>
      <c r="MIZ74"/>
      <c r="MJA74"/>
      <c r="MJB74"/>
      <c r="MJC74"/>
      <c r="MJD74"/>
      <c r="MJE74"/>
      <c r="MJF74"/>
      <c r="MJG74"/>
      <c r="MJH74"/>
      <c r="MJI74"/>
      <c r="MJJ74"/>
      <c r="MJK74"/>
      <c r="MJL74"/>
      <c r="MJM74"/>
      <c r="MJN74"/>
      <c r="MJO74"/>
      <c r="MJP74"/>
      <c r="MJQ74"/>
      <c r="MJR74"/>
      <c r="MJS74"/>
      <c r="MJT74"/>
      <c r="MJU74"/>
      <c r="MJV74"/>
      <c r="MJW74"/>
      <c r="MJX74"/>
      <c r="MJY74"/>
      <c r="MJZ74"/>
      <c r="MKA74"/>
      <c r="MKB74"/>
      <c r="MKC74"/>
      <c r="MKD74"/>
      <c r="MKE74"/>
      <c r="MKF74"/>
      <c r="MKG74"/>
      <c r="MKH74"/>
      <c r="MKI74"/>
      <c r="MKJ74"/>
      <c r="MKK74"/>
      <c r="MKL74"/>
      <c r="MKM74"/>
      <c r="MKN74"/>
      <c r="MKO74"/>
      <c r="MKP74"/>
      <c r="MKQ74"/>
      <c r="MKR74"/>
      <c r="MKS74"/>
      <c r="MKT74"/>
      <c r="MKU74"/>
      <c r="MKV74"/>
      <c r="MKW74"/>
      <c r="MKX74"/>
      <c r="MKY74"/>
      <c r="MKZ74"/>
      <c r="MLA74"/>
      <c r="MLB74"/>
      <c r="MLC74"/>
      <c r="MLD74"/>
      <c r="MLE74"/>
      <c r="MLF74"/>
      <c r="MLG74"/>
      <c r="MLH74"/>
      <c r="MLI74"/>
      <c r="MLJ74"/>
      <c r="MLK74"/>
      <c r="MLL74"/>
      <c r="MLM74"/>
      <c r="MLN74"/>
      <c r="MLO74"/>
      <c r="MLP74"/>
      <c r="MLQ74"/>
      <c r="MLR74"/>
      <c r="MLS74"/>
      <c r="MLT74"/>
      <c r="MLU74"/>
      <c r="MLV74"/>
      <c r="MLW74"/>
      <c r="MLX74"/>
      <c r="MLY74"/>
      <c r="MLZ74"/>
      <c r="MMA74"/>
      <c r="MMB74"/>
      <c r="MMC74"/>
      <c r="MMD74"/>
      <c r="MME74"/>
      <c r="MMF74"/>
      <c r="MMG74"/>
      <c r="MMH74"/>
      <c r="MMI74"/>
      <c r="MMJ74"/>
      <c r="MMK74"/>
      <c r="MML74"/>
      <c r="MMM74"/>
      <c r="MMN74"/>
      <c r="MMO74"/>
      <c r="MMP74"/>
      <c r="MMQ74"/>
      <c r="MMR74"/>
      <c r="MMS74"/>
      <c r="MMT74"/>
      <c r="MMU74"/>
      <c r="MMV74"/>
      <c r="MMW74"/>
      <c r="MMX74"/>
      <c r="MMY74"/>
      <c r="MMZ74"/>
      <c r="MNA74"/>
      <c r="MNB74"/>
      <c r="MNC74"/>
      <c r="MND74"/>
      <c r="MNE74"/>
      <c r="MNF74"/>
      <c r="MNG74"/>
      <c r="MNH74"/>
      <c r="MNI74"/>
      <c r="MNJ74"/>
      <c r="MNK74"/>
      <c r="MNL74"/>
      <c r="MNM74"/>
      <c r="MNN74"/>
      <c r="MNO74"/>
      <c r="MNP74"/>
      <c r="MNQ74"/>
      <c r="MNR74"/>
      <c r="MNS74"/>
      <c r="MNT74"/>
      <c r="MNU74"/>
      <c r="MNV74"/>
      <c r="MNW74"/>
      <c r="MNX74"/>
      <c r="MNY74"/>
      <c r="MNZ74"/>
      <c r="MOA74"/>
      <c r="MOB74"/>
      <c r="MOC74"/>
      <c r="MOD74"/>
      <c r="MOE74"/>
      <c r="MOF74"/>
      <c r="MOG74"/>
      <c r="MOH74"/>
      <c r="MOI74"/>
      <c r="MOJ74"/>
      <c r="MOK74"/>
      <c r="MOL74"/>
      <c r="MOM74"/>
      <c r="MON74"/>
      <c r="MOO74"/>
      <c r="MOP74"/>
      <c r="MOQ74"/>
      <c r="MOR74"/>
      <c r="MOS74"/>
      <c r="MOT74"/>
      <c r="MOU74"/>
      <c r="MOV74"/>
      <c r="MOW74"/>
      <c r="MOX74"/>
      <c r="MOY74"/>
      <c r="MOZ74"/>
      <c r="MPA74"/>
      <c r="MPB74"/>
      <c r="MPC74"/>
      <c r="MPD74"/>
      <c r="MPE74"/>
      <c r="MPF74"/>
      <c r="MPG74"/>
      <c r="MPH74"/>
      <c r="MPI74"/>
      <c r="MPJ74"/>
      <c r="MPK74"/>
      <c r="MPL74"/>
      <c r="MPM74"/>
      <c r="MPN74"/>
      <c r="MPO74"/>
      <c r="MPP74"/>
      <c r="MPQ74"/>
      <c r="MPR74"/>
      <c r="MPS74"/>
      <c r="MPT74"/>
      <c r="MPU74"/>
      <c r="MPV74"/>
      <c r="MPW74"/>
      <c r="MPX74"/>
      <c r="MPY74"/>
      <c r="MPZ74"/>
      <c r="MQA74"/>
      <c r="MQB74"/>
      <c r="MQC74"/>
      <c r="MQD74"/>
      <c r="MQE74"/>
      <c r="MQF74"/>
      <c r="MQG74"/>
      <c r="MQH74"/>
      <c r="MQI74"/>
      <c r="MQJ74"/>
      <c r="MQK74"/>
      <c r="MQL74"/>
      <c r="MQM74"/>
      <c r="MQN74"/>
      <c r="MQO74"/>
      <c r="MQP74"/>
      <c r="MQQ74"/>
      <c r="MQR74"/>
      <c r="MQS74"/>
      <c r="MQT74"/>
      <c r="MQU74"/>
      <c r="MQV74"/>
      <c r="MQW74"/>
      <c r="MQX74"/>
      <c r="MQY74"/>
      <c r="MQZ74"/>
      <c r="MRA74"/>
      <c r="MRB74"/>
      <c r="MRC74"/>
      <c r="MRD74"/>
      <c r="MRE74"/>
      <c r="MRF74"/>
      <c r="MRG74"/>
      <c r="MRH74"/>
      <c r="MRI74"/>
      <c r="MRJ74"/>
      <c r="MRK74"/>
      <c r="MRL74"/>
      <c r="MRM74"/>
      <c r="MRN74"/>
      <c r="MRO74"/>
      <c r="MRP74"/>
      <c r="MRQ74"/>
      <c r="MRR74"/>
      <c r="MRS74"/>
      <c r="MRT74"/>
      <c r="MRU74"/>
      <c r="MRV74"/>
      <c r="MRW74"/>
      <c r="MRX74"/>
      <c r="MRY74"/>
      <c r="MRZ74"/>
      <c r="MSA74"/>
      <c r="MSB74"/>
      <c r="MSC74"/>
      <c r="MSD74"/>
      <c r="MSE74"/>
      <c r="MSF74"/>
      <c r="MSG74"/>
      <c r="MSH74"/>
      <c r="MSI74"/>
      <c r="MSJ74"/>
      <c r="MSK74"/>
      <c r="MSL74"/>
      <c r="MSM74"/>
      <c r="MSN74"/>
      <c r="MSO74"/>
      <c r="MSP74"/>
      <c r="MSQ74"/>
      <c r="MSR74"/>
      <c r="MSS74"/>
      <c r="MST74"/>
      <c r="MSU74"/>
      <c r="MSV74"/>
      <c r="MSW74"/>
      <c r="MSX74"/>
      <c r="MSY74"/>
      <c r="MSZ74"/>
      <c r="MTA74"/>
      <c r="MTB74"/>
      <c r="MTC74"/>
      <c r="MTD74"/>
      <c r="MTE74"/>
      <c r="MTF74"/>
      <c r="MTG74"/>
      <c r="MTH74"/>
      <c r="MTI74"/>
      <c r="MTJ74"/>
      <c r="MTK74"/>
      <c r="MTL74"/>
      <c r="MTM74"/>
      <c r="MTN74"/>
      <c r="MTO74"/>
      <c r="MTP74"/>
      <c r="MTQ74"/>
      <c r="MTR74"/>
      <c r="MTS74"/>
      <c r="MTT74"/>
      <c r="MTU74"/>
      <c r="MTV74"/>
      <c r="MTW74"/>
      <c r="MTX74"/>
      <c r="MTY74"/>
      <c r="MTZ74"/>
      <c r="MUA74"/>
      <c r="MUB74"/>
      <c r="MUC74"/>
      <c r="MUD74"/>
      <c r="MUE74"/>
      <c r="MUF74"/>
      <c r="MUG74"/>
      <c r="MUH74"/>
      <c r="MUI74"/>
      <c r="MUJ74"/>
      <c r="MUK74"/>
      <c r="MUL74"/>
      <c r="MUM74"/>
      <c r="MUN74"/>
      <c r="MUO74"/>
      <c r="MUP74"/>
      <c r="MUQ74"/>
      <c r="MUR74"/>
      <c r="MUS74"/>
      <c r="MUT74"/>
      <c r="MUU74"/>
      <c r="MUV74"/>
      <c r="MUW74"/>
      <c r="MUX74"/>
      <c r="MUY74"/>
      <c r="MUZ74"/>
      <c r="MVA74"/>
      <c r="MVB74"/>
      <c r="MVC74"/>
      <c r="MVD74"/>
      <c r="MVE74"/>
      <c r="MVF74"/>
      <c r="MVG74"/>
      <c r="MVH74"/>
      <c r="MVI74"/>
      <c r="MVJ74"/>
      <c r="MVK74"/>
      <c r="MVL74"/>
      <c r="MVM74"/>
      <c r="MVN74"/>
      <c r="MVO74"/>
      <c r="MVP74"/>
      <c r="MVQ74"/>
      <c r="MVR74"/>
      <c r="MVS74"/>
      <c r="MVT74"/>
      <c r="MVU74"/>
      <c r="MVV74"/>
      <c r="MVW74"/>
      <c r="MVX74"/>
      <c r="MVY74"/>
      <c r="MVZ74"/>
      <c r="MWA74"/>
      <c r="MWB74"/>
      <c r="MWC74"/>
      <c r="MWD74"/>
      <c r="MWE74"/>
      <c r="MWF74"/>
      <c r="MWG74"/>
      <c r="MWH74"/>
      <c r="MWI74"/>
      <c r="MWJ74"/>
      <c r="MWK74"/>
      <c r="MWL74"/>
      <c r="MWM74"/>
      <c r="MWN74"/>
      <c r="MWO74"/>
      <c r="MWP74"/>
      <c r="MWQ74"/>
      <c r="MWR74"/>
      <c r="MWS74"/>
      <c r="MWT74"/>
      <c r="MWU74"/>
      <c r="MWV74"/>
      <c r="MWW74"/>
      <c r="MWX74"/>
      <c r="MWY74"/>
      <c r="MWZ74"/>
      <c r="MXA74"/>
      <c r="MXB74"/>
      <c r="MXC74"/>
      <c r="MXD74"/>
      <c r="MXE74"/>
      <c r="MXF74"/>
      <c r="MXG74"/>
      <c r="MXH74"/>
      <c r="MXI74"/>
      <c r="MXJ74"/>
      <c r="MXK74"/>
      <c r="MXL74"/>
      <c r="MXM74"/>
      <c r="MXN74"/>
      <c r="MXO74"/>
      <c r="MXP74"/>
      <c r="MXQ74"/>
      <c r="MXR74"/>
      <c r="MXS74"/>
      <c r="MXT74"/>
      <c r="MXU74"/>
      <c r="MXV74"/>
      <c r="MXW74"/>
      <c r="MXX74"/>
      <c r="MXY74"/>
      <c r="MXZ74"/>
      <c r="MYA74"/>
      <c r="MYB74"/>
      <c r="MYC74"/>
      <c r="MYD74"/>
      <c r="MYE74"/>
      <c r="MYF74"/>
      <c r="MYG74"/>
      <c r="MYH74"/>
      <c r="MYI74"/>
      <c r="MYJ74"/>
      <c r="MYK74"/>
      <c r="MYL74"/>
      <c r="MYM74"/>
      <c r="MYN74"/>
      <c r="MYO74"/>
      <c r="MYP74"/>
      <c r="MYQ74"/>
      <c r="MYR74"/>
      <c r="MYS74"/>
      <c r="MYT74"/>
      <c r="MYU74"/>
      <c r="MYV74"/>
      <c r="MYW74"/>
      <c r="MYX74"/>
      <c r="MYY74"/>
      <c r="MYZ74"/>
      <c r="MZA74"/>
      <c r="MZB74"/>
      <c r="MZC74"/>
      <c r="MZD74"/>
      <c r="MZE74"/>
      <c r="MZF74"/>
      <c r="MZG74"/>
      <c r="MZH74"/>
      <c r="MZI74"/>
      <c r="MZJ74"/>
      <c r="MZK74"/>
      <c r="MZL74"/>
      <c r="MZM74"/>
      <c r="MZN74"/>
      <c r="MZO74"/>
      <c r="MZP74"/>
      <c r="MZQ74"/>
      <c r="MZR74"/>
      <c r="MZS74"/>
      <c r="MZT74"/>
      <c r="MZU74"/>
      <c r="MZV74"/>
      <c r="MZW74"/>
      <c r="MZX74"/>
      <c r="MZY74"/>
      <c r="MZZ74"/>
      <c r="NAA74"/>
      <c r="NAB74"/>
      <c r="NAC74"/>
      <c r="NAD74"/>
      <c r="NAE74"/>
      <c r="NAF74"/>
      <c r="NAG74"/>
      <c r="NAH74"/>
      <c r="NAI74"/>
      <c r="NAJ74"/>
      <c r="NAK74"/>
      <c r="NAL74"/>
      <c r="NAM74"/>
      <c r="NAN74"/>
      <c r="NAO74"/>
      <c r="NAP74"/>
      <c r="NAQ74"/>
      <c r="NAR74"/>
      <c r="NAS74"/>
      <c r="NAT74"/>
      <c r="NAU74"/>
      <c r="NAV74"/>
      <c r="NAW74"/>
      <c r="NAX74"/>
      <c r="NAY74"/>
      <c r="NAZ74"/>
      <c r="NBA74"/>
      <c r="NBB74"/>
      <c r="NBC74"/>
      <c r="NBD74"/>
      <c r="NBE74"/>
      <c r="NBF74"/>
      <c r="NBG74"/>
      <c r="NBH74"/>
      <c r="NBI74"/>
      <c r="NBJ74"/>
      <c r="NBK74"/>
      <c r="NBL74"/>
      <c r="NBM74"/>
      <c r="NBN74"/>
      <c r="NBO74"/>
      <c r="NBP74"/>
      <c r="NBQ74"/>
      <c r="NBR74"/>
      <c r="NBS74"/>
      <c r="NBT74"/>
      <c r="NBU74"/>
      <c r="NBV74"/>
      <c r="NBW74"/>
      <c r="NBX74"/>
      <c r="NBY74"/>
      <c r="NBZ74"/>
      <c r="NCA74"/>
      <c r="NCB74"/>
      <c r="NCC74"/>
      <c r="NCD74"/>
      <c r="NCE74"/>
      <c r="NCF74"/>
      <c r="NCG74"/>
      <c r="NCH74"/>
      <c r="NCI74"/>
      <c r="NCJ74"/>
      <c r="NCK74"/>
      <c r="NCL74"/>
      <c r="NCM74"/>
      <c r="NCN74"/>
      <c r="NCO74"/>
      <c r="NCP74"/>
      <c r="NCQ74"/>
      <c r="NCR74"/>
      <c r="NCS74"/>
      <c r="NCT74"/>
      <c r="NCU74"/>
      <c r="NCV74"/>
      <c r="NCW74"/>
      <c r="NCX74"/>
      <c r="NCY74"/>
      <c r="NCZ74"/>
      <c r="NDA74"/>
      <c r="NDB74"/>
      <c r="NDC74"/>
      <c r="NDD74"/>
      <c r="NDE74"/>
      <c r="NDF74"/>
      <c r="NDG74"/>
      <c r="NDH74"/>
      <c r="NDI74"/>
      <c r="NDJ74"/>
      <c r="NDK74"/>
      <c r="NDL74"/>
      <c r="NDM74"/>
      <c r="NDN74"/>
      <c r="NDO74"/>
      <c r="NDP74"/>
      <c r="NDQ74"/>
      <c r="NDR74"/>
      <c r="NDS74"/>
      <c r="NDT74"/>
      <c r="NDU74"/>
      <c r="NDV74"/>
      <c r="NDW74"/>
      <c r="NDX74"/>
      <c r="NDY74"/>
      <c r="NDZ74"/>
      <c r="NEA74"/>
      <c r="NEB74"/>
      <c r="NEC74"/>
      <c r="NED74"/>
      <c r="NEE74"/>
      <c r="NEF74"/>
      <c r="NEG74"/>
      <c r="NEH74"/>
      <c r="NEI74"/>
      <c r="NEJ74"/>
      <c r="NEK74"/>
      <c r="NEL74"/>
      <c r="NEM74"/>
      <c r="NEN74"/>
      <c r="NEO74"/>
      <c r="NEP74"/>
      <c r="NEQ74"/>
      <c r="NER74"/>
      <c r="NES74"/>
      <c r="NET74"/>
      <c r="NEU74"/>
      <c r="NEV74"/>
      <c r="NEW74"/>
      <c r="NEX74"/>
      <c r="NEY74"/>
      <c r="NEZ74"/>
      <c r="NFA74"/>
      <c r="NFB74"/>
      <c r="NFC74"/>
      <c r="NFD74"/>
      <c r="NFE74"/>
      <c r="NFF74"/>
      <c r="NFG74"/>
      <c r="NFH74"/>
      <c r="NFI74"/>
      <c r="NFJ74"/>
      <c r="NFK74"/>
      <c r="NFL74"/>
      <c r="NFM74"/>
      <c r="NFN74"/>
      <c r="NFO74"/>
      <c r="NFP74"/>
      <c r="NFQ74"/>
      <c r="NFR74"/>
      <c r="NFS74"/>
      <c r="NFT74"/>
      <c r="NFU74"/>
      <c r="NFV74"/>
      <c r="NFW74"/>
      <c r="NFX74"/>
      <c r="NFY74"/>
      <c r="NFZ74"/>
      <c r="NGA74"/>
      <c r="NGB74"/>
      <c r="NGC74"/>
      <c r="NGD74"/>
      <c r="NGE74"/>
      <c r="NGF74"/>
      <c r="NGG74"/>
      <c r="NGH74"/>
      <c r="NGI74"/>
      <c r="NGJ74"/>
      <c r="NGK74"/>
      <c r="NGL74"/>
      <c r="NGM74"/>
      <c r="NGN74"/>
      <c r="NGO74"/>
      <c r="NGP74"/>
      <c r="NGQ74"/>
      <c r="NGR74"/>
      <c r="NGS74"/>
      <c r="NGT74"/>
      <c r="NGU74"/>
      <c r="NGV74"/>
      <c r="NGW74"/>
      <c r="NGX74"/>
      <c r="NGY74"/>
      <c r="NGZ74"/>
      <c r="NHA74"/>
      <c r="NHB74"/>
      <c r="NHC74"/>
      <c r="NHD74"/>
      <c r="NHE74"/>
      <c r="NHF74"/>
      <c r="NHG74"/>
      <c r="NHH74"/>
      <c r="NHI74"/>
      <c r="NHJ74"/>
      <c r="NHK74"/>
      <c r="NHL74"/>
      <c r="NHM74"/>
      <c r="NHN74"/>
      <c r="NHO74"/>
      <c r="NHP74"/>
      <c r="NHQ74"/>
      <c r="NHR74"/>
      <c r="NHS74"/>
      <c r="NHT74"/>
      <c r="NHU74"/>
      <c r="NHV74"/>
      <c r="NHW74"/>
      <c r="NHX74"/>
      <c r="NHY74"/>
      <c r="NHZ74"/>
      <c r="NIA74"/>
      <c r="NIB74"/>
      <c r="NIC74"/>
      <c r="NID74"/>
      <c r="NIE74"/>
      <c r="NIF74"/>
      <c r="NIG74"/>
      <c r="NIH74"/>
      <c r="NII74"/>
      <c r="NIJ74"/>
      <c r="NIK74"/>
      <c r="NIL74"/>
      <c r="NIM74"/>
      <c r="NIN74"/>
      <c r="NIO74"/>
      <c r="NIP74"/>
      <c r="NIQ74"/>
      <c r="NIR74"/>
      <c r="NIS74"/>
      <c r="NIT74"/>
      <c r="NIU74"/>
      <c r="NIV74"/>
      <c r="NIW74"/>
      <c r="NIX74"/>
      <c r="NIY74"/>
      <c r="NIZ74"/>
      <c r="NJA74"/>
      <c r="NJB74"/>
      <c r="NJC74"/>
      <c r="NJD74"/>
      <c r="NJE74"/>
      <c r="NJF74"/>
      <c r="NJG74"/>
      <c r="NJH74"/>
      <c r="NJI74"/>
      <c r="NJJ74"/>
      <c r="NJK74"/>
      <c r="NJL74"/>
      <c r="NJM74"/>
      <c r="NJN74"/>
      <c r="NJO74"/>
      <c r="NJP74"/>
      <c r="NJQ74"/>
      <c r="NJR74"/>
      <c r="NJS74"/>
      <c r="NJT74"/>
      <c r="NJU74"/>
      <c r="NJV74"/>
      <c r="NJW74"/>
      <c r="NJX74"/>
      <c r="NJY74"/>
      <c r="NJZ74"/>
      <c r="NKA74"/>
      <c r="NKB74"/>
      <c r="NKC74"/>
      <c r="NKD74"/>
      <c r="NKE74"/>
      <c r="NKF74"/>
      <c r="NKG74"/>
      <c r="NKH74"/>
      <c r="NKI74"/>
      <c r="NKJ74"/>
      <c r="NKK74"/>
      <c r="NKL74"/>
      <c r="NKM74"/>
      <c r="NKN74"/>
      <c r="NKO74"/>
      <c r="NKP74"/>
      <c r="NKQ74"/>
      <c r="NKR74"/>
      <c r="NKS74"/>
      <c r="NKT74"/>
      <c r="NKU74"/>
      <c r="NKV74"/>
      <c r="NKW74"/>
      <c r="NKX74"/>
      <c r="NKY74"/>
      <c r="NKZ74"/>
      <c r="NLA74"/>
      <c r="NLB74"/>
      <c r="NLC74"/>
      <c r="NLD74"/>
      <c r="NLE74"/>
      <c r="NLF74"/>
      <c r="NLG74"/>
      <c r="NLH74"/>
      <c r="NLI74"/>
      <c r="NLJ74"/>
      <c r="NLK74"/>
      <c r="NLL74"/>
      <c r="NLM74"/>
      <c r="NLN74"/>
      <c r="NLO74"/>
      <c r="NLP74"/>
      <c r="NLQ74"/>
      <c r="NLR74"/>
      <c r="NLS74"/>
      <c r="NLT74"/>
      <c r="NLU74"/>
      <c r="NLV74"/>
      <c r="NLW74"/>
      <c r="NLX74"/>
      <c r="NLY74"/>
      <c r="NLZ74"/>
      <c r="NMA74"/>
      <c r="NMB74"/>
      <c r="NMC74"/>
      <c r="NMD74"/>
      <c r="NME74"/>
      <c r="NMF74"/>
      <c r="NMG74"/>
      <c r="NMH74"/>
      <c r="NMI74"/>
      <c r="NMJ74"/>
      <c r="NMK74"/>
      <c r="NML74"/>
      <c r="NMM74"/>
      <c r="NMN74"/>
      <c r="NMO74"/>
      <c r="NMP74"/>
      <c r="NMQ74"/>
      <c r="NMR74"/>
      <c r="NMS74"/>
      <c r="NMT74"/>
      <c r="NMU74"/>
      <c r="NMV74"/>
      <c r="NMW74"/>
      <c r="NMX74"/>
      <c r="NMY74"/>
      <c r="NMZ74"/>
      <c r="NNA74"/>
      <c r="NNB74"/>
      <c r="NNC74"/>
      <c r="NND74"/>
      <c r="NNE74"/>
      <c r="NNF74"/>
      <c r="NNG74"/>
      <c r="NNH74"/>
      <c r="NNI74"/>
      <c r="NNJ74"/>
      <c r="NNK74"/>
      <c r="NNL74"/>
      <c r="NNM74"/>
      <c r="NNN74"/>
      <c r="NNO74"/>
      <c r="NNP74"/>
      <c r="NNQ74"/>
      <c r="NNR74"/>
      <c r="NNS74"/>
      <c r="NNT74"/>
      <c r="NNU74"/>
      <c r="NNV74"/>
      <c r="NNW74"/>
      <c r="NNX74"/>
      <c r="NNY74"/>
      <c r="NNZ74"/>
      <c r="NOA74"/>
      <c r="NOB74"/>
      <c r="NOC74"/>
      <c r="NOD74"/>
      <c r="NOE74"/>
      <c r="NOF74"/>
      <c r="NOG74"/>
      <c r="NOH74"/>
      <c r="NOI74"/>
      <c r="NOJ74"/>
      <c r="NOK74"/>
      <c r="NOL74"/>
      <c r="NOM74"/>
      <c r="NON74"/>
      <c r="NOO74"/>
      <c r="NOP74"/>
      <c r="NOQ74"/>
      <c r="NOR74"/>
      <c r="NOS74"/>
      <c r="NOT74"/>
      <c r="NOU74"/>
      <c r="NOV74"/>
      <c r="NOW74"/>
      <c r="NOX74"/>
      <c r="NOY74"/>
      <c r="NOZ74"/>
      <c r="NPA74"/>
      <c r="NPB74"/>
      <c r="NPC74"/>
      <c r="NPD74"/>
      <c r="NPE74"/>
      <c r="NPF74"/>
      <c r="NPG74"/>
      <c r="NPH74"/>
      <c r="NPI74"/>
      <c r="NPJ74"/>
      <c r="NPK74"/>
      <c r="NPL74"/>
      <c r="NPM74"/>
      <c r="NPN74"/>
      <c r="NPO74"/>
      <c r="NPP74"/>
      <c r="NPQ74"/>
      <c r="NPR74"/>
      <c r="NPS74"/>
      <c r="NPT74"/>
      <c r="NPU74"/>
      <c r="NPV74"/>
      <c r="NPW74"/>
      <c r="NPX74"/>
      <c r="NPY74"/>
      <c r="NPZ74"/>
      <c r="NQA74"/>
      <c r="NQB74"/>
      <c r="NQC74"/>
      <c r="NQD74"/>
      <c r="NQE74"/>
      <c r="NQF74"/>
      <c r="NQG74"/>
      <c r="NQH74"/>
      <c r="NQI74"/>
      <c r="NQJ74"/>
      <c r="NQK74"/>
      <c r="NQL74"/>
      <c r="NQM74"/>
      <c r="NQN74"/>
      <c r="NQO74"/>
      <c r="NQP74"/>
      <c r="NQQ74"/>
      <c r="NQR74"/>
      <c r="NQS74"/>
      <c r="NQT74"/>
      <c r="NQU74"/>
      <c r="NQV74"/>
      <c r="NQW74"/>
      <c r="NQX74"/>
      <c r="NQY74"/>
      <c r="NQZ74"/>
      <c r="NRA74"/>
      <c r="NRB74"/>
      <c r="NRC74"/>
      <c r="NRD74"/>
      <c r="NRE74"/>
      <c r="NRF74"/>
      <c r="NRG74"/>
      <c r="NRH74"/>
      <c r="NRI74"/>
      <c r="NRJ74"/>
      <c r="NRK74"/>
      <c r="NRL74"/>
      <c r="NRM74"/>
      <c r="NRN74"/>
      <c r="NRO74"/>
      <c r="NRP74"/>
      <c r="NRQ74"/>
      <c r="NRR74"/>
      <c r="NRS74"/>
      <c r="NRT74"/>
      <c r="NRU74"/>
      <c r="NRV74"/>
      <c r="NRW74"/>
      <c r="NRX74"/>
      <c r="NRY74"/>
      <c r="NRZ74"/>
      <c r="NSA74"/>
      <c r="NSB74"/>
      <c r="NSC74"/>
      <c r="NSD74"/>
      <c r="NSE74"/>
      <c r="NSF74"/>
      <c r="NSG74"/>
      <c r="NSH74"/>
      <c r="NSI74"/>
      <c r="NSJ74"/>
      <c r="NSK74"/>
      <c r="NSL74"/>
      <c r="NSM74"/>
      <c r="NSN74"/>
      <c r="NSO74"/>
      <c r="NSP74"/>
      <c r="NSQ74"/>
      <c r="NSR74"/>
      <c r="NSS74"/>
      <c r="NST74"/>
      <c r="NSU74"/>
      <c r="NSV74"/>
      <c r="NSW74"/>
      <c r="NSX74"/>
      <c r="NSY74"/>
      <c r="NSZ74"/>
      <c r="NTA74"/>
      <c r="NTB74"/>
      <c r="NTC74"/>
      <c r="NTD74"/>
      <c r="NTE74"/>
      <c r="NTF74"/>
      <c r="NTG74"/>
      <c r="NTH74"/>
      <c r="NTI74"/>
      <c r="NTJ74"/>
      <c r="NTK74"/>
      <c r="NTL74"/>
      <c r="NTM74"/>
      <c r="NTN74"/>
      <c r="NTO74"/>
      <c r="NTP74"/>
      <c r="NTQ74"/>
      <c r="NTR74"/>
      <c r="NTS74"/>
      <c r="NTT74"/>
      <c r="NTU74"/>
      <c r="NTV74"/>
      <c r="NTW74"/>
      <c r="NTX74"/>
      <c r="NTY74"/>
      <c r="NTZ74"/>
      <c r="NUA74"/>
      <c r="NUB74"/>
      <c r="NUC74"/>
      <c r="NUD74"/>
      <c r="NUE74"/>
      <c r="NUF74"/>
      <c r="NUG74"/>
      <c r="NUH74"/>
      <c r="NUI74"/>
      <c r="NUJ74"/>
      <c r="NUK74"/>
      <c r="NUL74"/>
      <c r="NUM74"/>
      <c r="NUN74"/>
      <c r="NUO74"/>
      <c r="NUP74"/>
      <c r="NUQ74"/>
      <c r="NUR74"/>
      <c r="NUS74"/>
      <c r="NUT74"/>
      <c r="NUU74"/>
      <c r="NUV74"/>
      <c r="NUW74"/>
      <c r="NUX74"/>
      <c r="NUY74"/>
      <c r="NUZ74"/>
      <c r="NVA74"/>
      <c r="NVB74"/>
      <c r="NVC74"/>
      <c r="NVD74"/>
      <c r="NVE74"/>
      <c r="NVF74"/>
      <c r="NVG74"/>
      <c r="NVH74"/>
      <c r="NVI74"/>
      <c r="NVJ74"/>
      <c r="NVK74"/>
      <c r="NVL74"/>
      <c r="NVM74"/>
      <c r="NVN74"/>
      <c r="NVO74"/>
      <c r="NVP74"/>
      <c r="NVQ74"/>
      <c r="NVR74"/>
      <c r="NVS74"/>
      <c r="NVT74"/>
      <c r="NVU74"/>
      <c r="NVV74"/>
      <c r="NVW74"/>
      <c r="NVX74"/>
      <c r="NVY74"/>
      <c r="NVZ74"/>
      <c r="NWA74"/>
      <c r="NWB74"/>
      <c r="NWC74"/>
      <c r="NWD74"/>
      <c r="NWE74"/>
      <c r="NWF74"/>
      <c r="NWG74"/>
      <c r="NWH74"/>
      <c r="NWI74"/>
      <c r="NWJ74"/>
      <c r="NWK74"/>
      <c r="NWL74"/>
      <c r="NWM74"/>
      <c r="NWN74"/>
      <c r="NWO74"/>
      <c r="NWP74"/>
      <c r="NWQ74"/>
      <c r="NWR74"/>
      <c r="NWS74"/>
      <c r="NWT74"/>
      <c r="NWU74"/>
      <c r="NWV74"/>
      <c r="NWW74"/>
      <c r="NWX74"/>
      <c r="NWY74"/>
      <c r="NWZ74"/>
      <c r="NXA74"/>
      <c r="NXB74"/>
      <c r="NXC74"/>
      <c r="NXD74"/>
      <c r="NXE74"/>
      <c r="NXF74"/>
      <c r="NXG74"/>
      <c r="NXH74"/>
      <c r="NXI74"/>
      <c r="NXJ74"/>
      <c r="NXK74"/>
      <c r="NXL74"/>
      <c r="NXM74"/>
      <c r="NXN74"/>
      <c r="NXO74"/>
      <c r="NXP74"/>
      <c r="NXQ74"/>
      <c r="NXR74"/>
      <c r="NXS74"/>
      <c r="NXT74"/>
      <c r="NXU74"/>
      <c r="NXV74"/>
      <c r="NXW74"/>
      <c r="NXX74"/>
      <c r="NXY74"/>
      <c r="NXZ74"/>
      <c r="NYA74"/>
      <c r="NYB74"/>
      <c r="NYC74"/>
      <c r="NYD74"/>
      <c r="NYE74"/>
      <c r="NYF74"/>
      <c r="NYG74"/>
      <c r="NYH74"/>
      <c r="NYI74"/>
      <c r="NYJ74"/>
      <c r="NYK74"/>
      <c r="NYL74"/>
      <c r="NYM74"/>
      <c r="NYN74"/>
      <c r="NYO74"/>
      <c r="NYP74"/>
      <c r="NYQ74"/>
      <c r="NYR74"/>
      <c r="NYS74"/>
      <c r="NYT74"/>
      <c r="NYU74"/>
      <c r="NYV74"/>
      <c r="NYW74"/>
      <c r="NYX74"/>
      <c r="NYY74"/>
      <c r="NYZ74"/>
      <c r="NZA74"/>
      <c r="NZB74"/>
      <c r="NZC74"/>
      <c r="NZD74"/>
      <c r="NZE74"/>
      <c r="NZF74"/>
      <c r="NZG74"/>
      <c r="NZH74"/>
      <c r="NZI74"/>
      <c r="NZJ74"/>
      <c r="NZK74"/>
      <c r="NZL74"/>
      <c r="NZM74"/>
      <c r="NZN74"/>
      <c r="NZO74"/>
      <c r="NZP74"/>
      <c r="NZQ74"/>
      <c r="NZR74"/>
      <c r="NZS74"/>
      <c r="NZT74"/>
      <c r="NZU74"/>
      <c r="NZV74"/>
      <c r="NZW74"/>
      <c r="NZX74"/>
      <c r="NZY74"/>
      <c r="NZZ74"/>
      <c r="OAA74"/>
      <c r="OAB74"/>
      <c r="OAC74"/>
      <c r="OAD74"/>
      <c r="OAE74"/>
      <c r="OAF74"/>
      <c r="OAG74"/>
      <c r="OAH74"/>
      <c r="OAI74"/>
      <c r="OAJ74"/>
      <c r="OAK74"/>
      <c r="OAL74"/>
      <c r="OAM74"/>
      <c r="OAN74"/>
      <c r="OAO74"/>
      <c r="OAP74"/>
      <c r="OAQ74"/>
      <c r="OAR74"/>
      <c r="OAS74"/>
      <c r="OAT74"/>
      <c r="OAU74"/>
      <c r="OAV74"/>
      <c r="OAW74"/>
      <c r="OAX74"/>
      <c r="OAY74"/>
      <c r="OAZ74"/>
      <c r="OBA74"/>
      <c r="OBB74"/>
      <c r="OBC74"/>
      <c r="OBD74"/>
      <c r="OBE74"/>
      <c r="OBF74"/>
      <c r="OBG74"/>
      <c r="OBH74"/>
      <c r="OBI74"/>
      <c r="OBJ74"/>
      <c r="OBK74"/>
      <c r="OBL74"/>
      <c r="OBM74"/>
      <c r="OBN74"/>
      <c r="OBO74"/>
      <c r="OBP74"/>
      <c r="OBQ74"/>
      <c r="OBR74"/>
      <c r="OBS74"/>
      <c r="OBT74"/>
      <c r="OBU74"/>
      <c r="OBV74"/>
      <c r="OBW74"/>
      <c r="OBX74"/>
      <c r="OBY74"/>
      <c r="OBZ74"/>
      <c r="OCA74"/>
      <c r="OCB74"/>
      <c r="OCC74"/>
      <c r="OCD74"/>
      <c r="OCE74"/>
      <c r="OCF74"/>
      <c r="OCG74"/>
      <c r="OCH74"/>
      <c r="OCI74"/>
      <c r="OCJ74"/>
      <c r="OCK74"/>
      <c r="OCL74"/>
      <c r="OCM74"/>
      <c r="OCN74"/>
      <c r="OCO74"/>
      <c r="OCP74"/>
      <c r="OCQ74"/>
      <c r="OCR74"/>
      <c r="OCS74"/>
      <c r="OCT74"/>
      <c r="OCU74"/>
      <c r="OCV74"/>
      <c r="OCW74"/>
      <c r="OCX74"/>
      <c r="OCY74"/>
      <c r="OCZ74"/>
      <c r="ODA74"/>
      <c r="ODB74"/>
      <c r="ODC74"/>
      <c r="ODD74"/>
      <c r="ODE74"/>
      <c r="ODF74"/>
      <c r="ODG74"/>
      <c r="ODH74"/>
      <c r="ODI74"/>
      <c r="ODJ74"/>
      <c r="ODK74"/>
      <c r="ODL74"/>
      <c r="ODM74"/>
      <c r="ODN74"/>
      <c r="ODO74"/>
      <c r="ODP74"/>
      <c r="ODQ74"/>
      <c r="ODR74"/>
      <c r="ODS74"/>
      <c r="ODT74"/>
      <c r="ODU74"/>
      <c r="ODV74"/>
      <c r="ODW74"/>
      <c r="ODX74"/>
      <c r="ODY74"/>
      <c r="ODZ74"/>
      <c r="OEA74"/>
      <c r="OEB74"/>
      <c r="OEC74"/>
      <c r="OED74"/>
      <c r="OEE74"/>
      <c r="OEF74"/>
      <c r="OEG74"/>
      <c r="OEH74"/>
      <c r="OEI74"/>
      <c r="OEJ74"/>
      <c r="OEK74"/>
      <c r="OEL74"/>
      <c r="OEM74"/>
      <c r="OEN74"/>
      <c r="OEO74"/>
      <c r="OEP74"/>
      <c r="OEQ74"/>
      <c r="OER74"/>
      <c r="OES74"/>
      <c r="OET74"/>
      <c r="OEU74"/>
      <c r="OEV74"/>
      <c r="OEW74"/>
      <c r="OEX74"/>
      <c r="OEY74"/>
      <c r="OEZ74"/>
      <c r="OFA74"/>
      <c r="OFB74"/>
      <c r="OFC74"/>
      <c r="OFD74"/>
      <c r="OFE74"/>
      <c r="OFF74"/>
      <c r="OFG74"/>
      <c r="OFH74"/>
      <c r="OFI74"/>
      <c r="OFJ74"/>
      <c r="OFK74"/>
      <c r="OFL74"/>
      <c r="OFM74"/>
      <c r="OFN74"/>
      <c r="OFO74"/>
      <c r="OFP74"/>
      <c r="OFQ74"/>
      <c r="OFR74"/>
      <c r="OFS74"/>
      <c r="OFT74"/>
      <c r="OFU74"/>
      <c r="OFV74"/>
      <c r="OFW74"/>
      <c r="OFX74"/>
      <c r="OFY74"/>
      <c r="OFZ74"/>
      <c r="OGA74"/>
      <c r="OGB74"/>
      <c r="OGC74"/>
      <c r="OGD74"/>
      <c r="OGE74"/>
      <c r="OGF74"/>
      <c r="OGG74"/>
      <c r="OGH74"/>
      <c r="OGI74"/>
      <c r="OGJ74"/>
      <c r="OGK74"/>
      <c r="OGL74"/>
      <c r="OGM74"/>
      <c r="OGN74"/>
      <c r="OGO74"/>
      <c r="OGP74"/>
      <c r="OGQ74"/>
      <c r="OGR74"/>
      <c r="OGS74"/>
      <c r="OGT74"/>
      <c r="OGU74"/>
      <c r="OGV74"/>
      <c r="OGW74"/>
      <c r="OGX74"/>
      <c r="OGY74"/>
      <c r="OGZ74"/>
      <c r="OHA74"/>
      <c r="OHB74"/>
      <c r="OHC74"/>
      <c r="OHD74"/>
      <c r="OHE74"/>
      <c r="OHF74"/>
      <c r="OHG74"/>
      <c r="OHH74"/>
      <c r="OHI74"/>
      <c r="OHJ74"/>
      <c r="OHK74"/>
      <c r="OHL74"/>
      <c r="OHM74"/>
      <c r="OHN74"/>
      <c r="OHO74"/>
      <c r="OHP74"/>
      <c r="OHQ74"/>
      <c r="OHR74"/>
      <c r="OHS74"/>
      <c r="OHT74"/>
      <c r="OHU74"/>
      <c r="OHV74"/>
      <c r="OHW74"/>
      <c r="OHX74"/>
      <c r="OHY74"/>
      <c r="OHZ74"/>
      <c r="OIA74"/>
      <c r="OIB74"/>
      <c r="OIC74"/>
      <c r="OID74"/>
      <c r="OIE74"/>
      <c r="OIF74"/>
      <c r="OIG74"/>
      <c r="OIH74"/>
      <c r="OII74"/>
      <c r="OIJ74"/>
      <c r="OIK74"/>
      <c r="OIL74"/>
      <c r="OIM74"/>
      <c r="OIN74"/>
      <c r="OIO74"/>
      <c r="OIP74"/>
      <c r="OIQ74"/>
      <c r="OIR74"/>
      <c r="OIS74"/>
      <c r="OIT74"/>
      <c r="OIU74"/>
      <c r="OIV74"/>
      <c r="OIW74"/>
      <c r="OIX74"/>
      <c r="OIY74"/>
      <c r="OIZ74"/>
      <c r="OJA74"/>
      <c r="OJB74"/>
      <c r="OJC74"/>
      <c r="OJD74"/>
      <c r="OJE74"/>
      <c r="OJF74"/>
      <c r="OJG74"/>
      <c r="OJH74"/>
      <c r="OJI74"/>
      <c r="OJJ74"/>
      <c r="OJK74"/>
      <c r="OJL74"/>
      <c r="OJM74"/>
      <c r="OJN74"/>
      <c r="OJO74"/>
      <c r="OJP74"/>
      <c r="OJQ74"/>
      <c r="OJR74"/>
      <c r="OJS74"/>
      <c r="OJT74"/>
      <c r="OJU74"/>
      <c r="OJV74"/>
      <c r="OJW74"/>
      <c r="OJX74"/>
      <c r="OJY74"/>
      <c r="OJZ74"/>
      <c r="OKA74"/>
      <c r="OKB74"/>
      <c r="OKC74"/>
      <c r="OKD74"/>
      <c r="OKE74"/>
      <c r="OKF74"/>
      <c r="OKG74"/>
      <c r="OKH74"/>
      <c r="OKI74"/>
      <c r="OKJ74"/>
      <c r="OKK74"/>
      <c r="OKL74"/>
      <c r="OKM74"/>
      <c r="OKN74"/>
      <c r="OKO74"/>
      <c r="OKP74"/>
      <c r="OKQ74"/>
      <c r="OKR74"/>
      <c r="OKS74"/>
      <c r="OKT74"/>
      <c r="OKU74"/>
      <c r="OKV74"/>
      <c r="OKW74"/>
      <c r="OKX74"/>
      <c r="OKY74"/>
      <c r="OKZ74"/>
      <c r="OLA74"/>
      <c r="OLB74"/>
      <c r="OLC74"/>
      <c r="OLD74"/>
      <c r="OLE74"/>
      <c r="OLF74"/>
      <c r="OLG74"/>
      <c r="OLH74"/>
      <c r="OLI74"/>
      <c r="OLJ74"/>
      <c r="OLK74"/>
      <c r="OLL74"/>
      <c r="OLM74"/>
      <c r="OLN74"/>
      <c r="OLO74"/>
      <c r="OLP74"/>
      <c r="OLQ74"/>
      <c r="OLR74"/>
      <c r="OLS74"/>
      <c r="OLT74"/>
      <c r="OLU74"/>
      <c r="OLV74"/>
      <c r="OLW74"/>
      <c r="OLX74"/>
      <c r="OLY74"/>
      <c r="OLZ74"/>
      <c r="OMA74"/>
      <c r="OMB74"/>
      <c r="OMC74"/>
      <c r="OMD74"/>
      <c r="OME74"/>
      <c r="OMF74"/>
      <c r="OMG74"/>
      <c r="OMH74"/>
      <c r="OMI74"/>
      <c r="OMJ74"/>
      <c r="OMK74"/>
      <c r="OML74"/>
      <c r="OMM74"/>
      <c r="OMN74"/>
      <c r="OMO74"/>
      <c r="OMP74"/>
      <c r="OMQ74"/>
      <c r="OMR74"/>
      <c r="OMS74"/>
      <c r="OMT74"/>
      <c r="OMU74"/>
      <c r="OMV74"/>
      <c r="OMW74"/>
      <c r="OMX74"/>
      <c r="OMY74"/>
      <c r="OMZ74"/>
      <c r="ONA74"/>
      <c r="ONB74"/>
      <c r="ONC74"/>
      <c r="OND74"/>
      <c r="ONE74"/>
      <c r="ONF74"/>
      <c r="ONG74"/>
      <c r="ONH74"/>
      <c r="ONI74"/>
      <c r="ONJ74"/>
      <c r="ONK74"/>
      <c r="ONL74"/>
      <c r="ONM74"/>
      <c r="ONN74"/>
      <c r="ONO74"/>
      <c r="ONP74"/>
      <c r="ONQ74"/>
      <c r="ONR74"/>
      <c r="ONS74"/>
      <c r="ONT74"/>
      <c r="ONU74"/>
      <c r="ONV74"/>
      <c r="ONW74"/>
      <c r="ONX74"/>
      <c r="ONY74"/>
      <c r="ONZ74"/>
      <c r="OOA74"/>
      <c r="OOB74"/>
      <c r="OOC74"/>
      <c r="OOD74"/>
      <c r="OOE74"/>
      <c r="OOF74"/>
      <c r="OOG74"/>
      <c r="OOH74"/>
      <c r="OOI74"/>
      <c r="OOJ74"/>
      <c r="OOK74"/>
      <c r="OOL74"/>
      <c r="OOM74"/>
      <c r="OON74"/>
      <c r="OOO74"/>
      <c r="OOP74"/>
      <c r="OOQ74"/>
      <c r="OOR74"/>
      <c r="OOS74"/>
      <c r="OOT74"/>
      <c r="OOU74"/>
      <c r="OOV74"/>
      <c r="OOW74"/>
      <c r="OOX74"/>
      <c r="OOY74"/>
      <c r="OOZ74"/>
      <c r="OPA74"/>
      <c r="OPB74"/>
      <c r="OPC74"/>
      <c r="OPD74"/>
      <c r="OPE74"/>
      <c r="OPF74"/>
      <c r="OPG74"/>
      <c r="OPH74"/>
      <c r="OPI74"/>
      <c r="OPJ74"/>
      <c r="OPK74"/>
      <c r="OPL74"/>
      <c r="OPM74"/>
      <c r="OPN74"/>
      <c r="OPO74"/>
      <c r="OPP74"/>
      <c r="OPQ74"/>
      <c r="OPR74"/>
      <c r="OPS74"/>
      <c r="OPT74"/>
      <c r="OPU74"/>
      <c r="OPV74"/>
      <c r="OPW74"/>
      <c r="OPX74"/>
      <c r="OPY74"/>
      <c r="OPZ74"/>
      <c r="OQA74"/>
      <c r="OQB74"/>
      <c r="OQC74"/>
      <c r="OQD74"/>
      <c r="OQE74"/>
      <c r="OQF74"/>
      <c r="OQG74"/>
      <c r="OQH74"/>
      <c r="OQI74"/>
      <c r="OQJ74"/>
      <c r="OQK74"/>
      <c r="OQL74"/>
      <c r="OQM74"/>
      <c r="OQN74"/>
      <c r="OQO74"/>
      <c r="OQP74"/>
      <c r="OQQ74"/>
      <c r="OQR74"/>
      <c r="OQS74"/>
      <c r="OQT74"/>
      <c r="OQU74"/>
      <c r="OQV74"/>
      <c r="OQW74"/>
      <c r="OQX74"/>
      <c r="OQY74"/>
      <c r="OQZ74"/>
      <c r="ORA74"/>
      <c r="ORB74"/>
      <c r="ORC74"/>
      <c r="ORD74"/>
      <c r="ORE74"/>
      <c r="ORF74"/>
      <c r="ORG74"/>
      <c r="ORH74"/>
      <c r="ORI74"/>
      <c r="ORJ74"/>
      <c r="ORK74"/>
      <c r="ORL74"/>
      <c r="ORM74"/>
      <c r="ORN74"/>
      <c r="ORO74"/>
      <c r="ORP74"/>
      <c r="ORQ74"/>
      <c r="ORR74"/>
      <c r="ORS74"/>
      <c r="ORT74"/>
      <c r="ORU74"/>
      <c r="ORV74"/>
      <c r="ORW74"/>
      <c r="ORX74"/>
      <c r="ORY74"/>
      <c r="ORZ74"/>
      <c r="OSA74"/>
      <c r="OSB74"/>
      <c r="OSC74"/>
      <c r="OSD74"/>
      <c r="OSE74"/>
      <c r="OSF74"/>
      <c r="OSG74"/>
      <c r="OSH74"/>
      <c r="OSI74"/>
      <c r="OSJ74"/>
      <c r="OSK74"/>
      <c r="OSL74"/>
      <c r="OSM74"/>
      <c r="OSN74"/>
      <c r="OSO74"/>
      <c r="OSP74"/>
      <c r="OSQ74"/>
      <c r="OSR74"/>
      <c r="OSS74"/>
      <c r="OST74"/>
      <c r="OSU74"/>
      <c r="OSV74"/>
      <c r="OSW74"/>
      <c r="OSX74"/>
      <c r="OSY74"/>
      <c r="OSZ74"/>
      <c r="OTA74"/>
      <c r="OTB74"/>
      <c r="OTC74"/>
      <c r="OTD74"/>
      <c r="OTE74"/>
      <c r="OTF74"/>
      <c r="OTG74"/>
      <c r="OTH74"/>
      <c r="OTI74"/>
      <c r="OTJ74"/>
      <c r="OTK74"/>
      <c r="OTL74"/>
      <c r="OTM74"/>
      <c r="OTN74"/>
      <c r="OTO74"/>
      <c r="OTP74"/>
      <c r="OTQ74"/>
      <c r="OTR74"/>
      <c r="OTS74"/>
      <c r="OTT74"/>
      <c r="OTU74"/>
      <c r="OTV74"/>
      <c r="OTW74"/>
      <c r="OTX74"/>
      <c r="OTY74"/>
      <c r="OTZ74"/>
      <c r="OUA74"/>
      <c r="OUB74"/>
      <c r="OUC74"/>
      <c r="OUD74"/>
      <c r="OUE74"/>
      <c r="OUF74"/>
      <c r="OUG74"/>
      <c r="OUH74"/>
      <c r="OUI74"/>
      <c r="OUJ74"/>
      <c r="OUK74"/>
      <c r="OUL74"/>
      <c r="OUM74"/>
      <c r="OUN74"/>
      <c r="OUO74"/>
      <c r="OUP74"/>
      <c r="OUQ74"/>
      <c r="OUR74"/>
      <c r="OUS74"/>
      <c r="OUT74"/>
      <c r="OUU74"/>
      <c r="OUV74"/>
      <c r="OUW74"/>
      <c r="OUX74"/>
      <c r="OUY74"/>
      <c r="OUZ74"/>
      <c r="OVA74"/>
      <c r="OVB74"/>
      <c r="OVC74"/>
      <c r="OVD74"/>
      <c r="OVE74"/>
      <c r="OVF74"/>
      <c r="OVG74"/>
      <c r="OVH74"/>
      <c r="OVI74"/>
      <c r="OVJ74"/>
      <c r="OVK74"/>
      <c r="OVL74"/>
      <c r="OVM74"/>
      <c r="OVN74"/>
      <c r="OVO74"/>
      <c r="OVP74"/>
      <c r="OVQ74"/>
      <c r="OVR74"/>
      <c r="OVS74"/>
      <c r="OVT74"/>
      <c r="OVU74"/>
      <c r="OVV74"/>
      <c r="OVW74"/>
      <c r="OVX74"/>
      <c r="OVY74"/>
      <c r="OVZ74"/>
      <c r="OWA74"/>
      <c r="OWB74"/>
      <c r="OWC74"/>
      <c r="OWD74"/>
      <c r="OWE74"/>
      <c r="OWF74"/>
      <c r="OWG74"/>
      <c r="OWH74"/>
      <c r="OWI74"/>
      <c r="OWJ74"/>
      <c r="OWK74"/>
      <c r="OWL74"/>
      <c r="OWM74"/>
      <c r="OWN74"/>
      <c r="OWO74"/>
      <c r="OWP74"/>
      <c r="OWQ74"/>
      <c r="OWR74"/>
      <c r="OWS74"/>
      <c r="OWT74"/>
      <c r="OWU74"/>
      <c r="OWV74"/>
      <c r="OWW74"/>
      <c r="OWX74"/>
      <c r="OWY74"/>
      <c r="OWZ74"/>
      <c r="OXA74"/>
      <c r="OXB74"/>
      <c r="OXC74"/>
      <c r="OXD74"/>
      <c r="OXE74"/>
      <c r="OXF74"/>
      <c r="OXG74"/>
      <c r="OXH74"/>
      <c r="OXI74"/>
      <c r="OXJ74"/>
      <c r="OXK74"/>
      <c r="OXL74"/>
      <c r="OXM74"/>
      <c r="OXN74"/>
      <c r="OXO74"/>
      <c r="OXP74"/>
      <c r="OXQ74"/>
      <c r="OXR74"/>
      <c r="OXS74"/>
      <c r="OXT74"/>
      <c r="OXU74"/>
      <c r="OXV74"/>
      <c r="OXW74"/>
      <c r="OXX74"/>
      <c r="OXY74"/>
      <c r="OXZ74"/>
      <c r="OYA74"/>
      <c r="OYB74"/>
      <c r="OYC74"/>
      <c r="OYD74"/>
      <c r="OYE74"/>
      <c r="OYF74"/>
      <c r="OYG74"/>
      <c r="OYH74"/>
      <c r="OYI74"/>
      <c r="OYJ74"/>
      <c r="OYK74"/>
      <c r="OYL74"/>
      <c r="OYM74"/>
      <c r="OYN74"/>
      <c r="OYO74"/>
      <c r="OYP74"/>
      <c r="OYQ74"/>
      <c r="OYR74"/>
      <c r="OYS74"/>
      <c r="OYT74"/>
      <c r="OYU74"/>
      <c r="OYV74"/>
      <c r="OYW74"/>
      <c r="OYX74"/>
      <c r="OYY74"/>
      <c r="OYZ74"/>
      <c r="OZA74"/>
      <c r="OZB74"/>
      <c r="OZC74"/>
      <c r="OZD74"/>
      <c r="OZE74"/>
      <c r="OZF74"/>
      <c r="OZG74"/>
      <c r="OZH74"/>
      <c r="OZI74"/>
      <c r="OZJ74"/>
      <c r="OZK74"/>
      <c r="OZL74"/>
      <c r="OZM74"/>
      <c r="OZN74"/>
      <c r="OZO74"/>
      <c r="OZP74"/>
      <c r="OZQ74"/>
      <c r="OZR74"/>
      <c r="OZS74"/>
      <c r="OZT74"/>
      <c r="OZU74"/>
      <c r="OZV74"/>
      <c r="OZW74"/>
      <c r="OZX74"/>
      <c r="OZY74"/>
      <c r="OZZ74"/>
      <c r="PAA74"/>
      <c r="PAB74"/>
      <c r="PAC74"/>
      <c r="PAD74"/>
      <c r="PAE74"/>
      <c r="PAF74"/>
      <c r="PAG74"/>
      <c r="PAH74"/>
      <c r="PAI74"/>
      <c r="PAJ74"/>
      <c r="PAK74"/>
      <c r="PAL74"/>
      <c r="PAM74"/>
      <c r="PAN74"/>
      <c r="PAO74"/>
      <c r="PAP74"/>
      <c r="PAQ74"/>
      <c r="PAR74"/>
      <c r="PAS74"/>
      <c r="PAT74"/>
      <c r="PAU74"/>
      <c r="PAV74"/>
      <c r="PAW74"/>
      <c r="PAX74"/>
      <c r="PAY74"/>
      <c r="PAZ74"/>
      <c r="PBA74"/>
      <c r="PBB74"/>
      <c r="PBC74"/>
      <c r="PBD74"/>
      <c r="PBE74"/>
      <c r="PBF74"/>
      <c r="PBG74"/>
      <c r="PBH74"/>
      <c r="PBI74"/>
      <c r="PBJ74"/>
      <c r="PBK74"/>
      <c r="PBL74"/>
      <c r="PBM74"/>
      <c r="PBN74"/>
      <c r="PBO74"/>
      <c r="PBP74"/>
      <c r="PBQ74"/>
      <c r="PBR74"/>
      <c r="PBS74"/>
      <c r="PBT74"/>
      <c r="PBU74"/>
      <c r="PBV74"/>
      <c r="PBW74"/>
      <c r="PBX74"/>
      <c r="PBY74"/>
      <c r="PBZ74"/>
      <c r="PCA74"/>
      <c r="PCB74"/>
      <c r="PCC74"/>
      <c r="PCD74"/>
      <c r="PCE74"/>
      <c r="PCF74"/>
      <c r="PCG74"/>
      <c r="PCH74"/>
      <c r="PCI74"/>
      <c r="PCJ74"/>
      <c r="PCK74"/>
      <c r="PCL74"/>
      <c r="PCM74"/>
      <c r="PCN74"/>
      <c r="PCO74"/>
      <c r="PCP74"/>
      <c r="PCQ74"/>
      <c r="PCR74"/>
      <c r="PCS74"/>
      <c r="PCT74"/>
      <c r="PCU74"/>
      <c r="PCV74"/>
      <c r="PCW74"/>
      <c r="PCX74"/>
      <c r="PCY74"/>
      <c r="PCZ74"/>
      <c r="PDA74"/>
      <c r="PDB74"/>
      <c r="PDC74"/>
      <c r="PDD74"/>
      <c r="PDE74"/>
      <c r="PDF74"/>
      <c r="PDG74"/>
      <c r="PDH74"/>
      <c r="PDI74"/>
      <c r="PDJ74"/>
      <c r="PDK74"/>
      <c r="PDL74"/>
      <c r="PDM74"/>
      <c r="PDN74"/>
      <c r="PDO74"/>
      <c r="PDP74"/>
      <c r="PDQ74"/>
      <c r="PDR74"/>
      <c r="PDS74"/>
      <c r="PDT74"/>
      <c r="PDU74"/>
      <c r="PDV74"/>
      <c r="PDW74"/>
      <c r="PDX74"/>
      <c r="PDY74"/>
      <c r="PDZ74"/>
      <c r="PEA74"/>
      <c r="PEB74"/>
      <c r="PEC74"/>
      <c r="PED74"/>
      <c r="PEE74"/>
      <c r="PEF74"/>
      <c r="PEG74"/>
      <c r="PEH74"/>
      <c r="PEI74"/>
      <c r="PEJ74"/>
      <c r="PEK74"/>
      <c r="PEL74"/>
      <c r="PEM74"/>
      <c r="PEN74"/>
      <c r="PEO74"/>
      <c r="PEP74"/>
      <c r="PEQ74"/>
      <c r="PER74"/>
      <c r="PES74"/>
      <c r="PET74"/>
      <c r="PEU74"/>
      <c r="PEV74"/>
      <c r="PEW74"/>
      <c r="PEX74"/>
      <c r="PEY74"/>
      <c r="PEZ74"/>
      <c r="PFA74"/>
      <c r="PFB74"/>
      <c r="PFC74"/>
      <c r="PFD74"/>
      <c r="PFE74"/>
      <c r="PFF74"/>
      <c r="PFG74"/>
      <c r="PFH74"/>
      <c r="PFI74"/>
      <c r="PFJ74"/>
      <c r="PFK74"/>
      <c r="PFL74"/>
      <c r="PFM74"/>
      <c r="PFN74"/>
      <c r="PFO74"/>
      <c r="PFP74"/>
      <c r="PFQ74"/>
      <c r="PFR74"/>
      <c r="PFS74"/>
      <c r="PFT74"/>
      <c r="PFU74"/>
      <c r="PFV74"/>
      <c r="PFW74"/>
      <c r="PFX74"/>
      <c r="PFY74"/>
      <c r="PFZ74"/>
      <c r="PGA74"/>
      <c r="PGB74"/>
      <c r="PGC74"/>
      <c r="PGD74"/>
      <c r="PGE74"/>
      <c r="PGF74"/>
      <c r="PGG74"/>
      <c r="PGH74"/>
      <c r="PGI74"/>
      <c r="PGJ74"/>
      <c r="PGK74"/>
      <c r="PGL74"/>
      <c r="PGM74"/>
      <c r="PGN74"/>
      <c r="PGO74"/>
      <c r="PGP74"/>
      <c r="PGQ74"/>
      <c r="PGR74"/>
      <c r="PGS74"/>
      <c r="PGT74"/>
      <c r="PGU74"/>
      <c r="PGV74"/>
      <c r="PGW74"/>
      <c r="PGX74"/>
      <c r="PGY74"/>
      <c r="PGZ74"/>
      <c r="PHA74"/>
      <c r="PHB74"/>
      <c r="PHC74"/>
      <c r="PHD74"/>
      <c r="PHE74"/>
      <c r="PHF74"/>
      <c r="PHG74"/>
      <c r="PHH74"/>
      <c r="PHI74"/>
      <c r="PHJ74"/>
      <c r="PHK74"/>
      <c r="PHL74"/>
      <c r="PHM74"/>
      <c r="PHN74"/>
      <c r="PHO74"/>
      <c r="PHP74"/>
      <c r="PHQ74"/>
      <c r="PHR74"/>
      <c r="PHS74"/>
      <c r="PHT74"/>
      <c r="PHU74"/>
      <c r="PHV74"/>
      <c r="PHW74"/>
      <c r="PHX74"/>
      <c r="PHY74"/>
      <c r="PHZ74"/>
      <c r="PIA74"/>
      <c r="PIB74"/>
      <c r="PIC74"/>
      <c r="PID74"/>
      <c r="PIE74"/>
      <c r="PIF74"/>
      <c r="PIG74"/>
      <c r="PIH74"/>
      <c r="PII74"/>
      <c r="PIJ74"/>
      <c r="PIK74"/>
      <c r="PIL74"/>
      <c r="PIM74"/>
      <c r="PIN74"/>
      <c r="PIO74"/>
      <c r="PIP74"/>
      <c r="PIQ74"/>
      <c r="PIR74"/>
      <c r="PIS74"/>
      <c r="PIT74"/>
      <c r="PIU74"/>
      <c r="PIV74"/>
      <c r="PIW74"/>
      <c r="PIX74"/>
      <c r="PIY74"/>
      <c r="PIZ74"/>
      <c r="PJA74"/>
      <c r="PJB74"/>
      <c r="PJC74"/>
      <c r="PJD74"/>
      <c r="PJE74"/>
      <c r="PJF74"/>
      <c r="PJG74"/>
      <c r="PJH74"/>
      <c r="PJI74"/>
      <c r="PJJ74"/>
      <c r="PJK74"/>
      <c r="PJL74"/>
      <c r="PJM74"/>
      <c r="PJN74"/>
      <c r="PJO74"/>
      <c r="PJP74"/>
      <c r="PJQ74"/>
      <c r="PJR74"/>
      <c r="PJS74"/>
      <c r="PJT74"/>
      <c r="PJU74"/>
      <c r="PJV74"/>
      <c r="PJW74"/>
      <c r="PJX74"/>
      <c r="PJY74"/>
      <c r="PJZ74"/>
      <c r="PKA74"/>
      <c r="PKB74"/>
      <c r="PKC74"/>
      <c r="PKD74"/>
      <c r="PKE74"/>
      <c r="PKF74"/>
      <c r="PKG74"/>
      <c r="PKH74"/>
      <c r="PKI74"/>
      <c r="PKJ74"/>
      <c r="PKK74"/>
      <c r="PKL74"/>
      <c r="PKM74"/>
      <c r="PKN74"/>
      <c r="PKO74"/>
      <c r="PKP74"/>
      <c r="PKQ74"/>
      <c r="PKR74"/>
      <c r="PKS74"/>
      <c r="PKT74"/>
      <c r="PKU74"/>
      <c r="PKV74"/>
      <c r="PKW74"/>
      <c r="PKX74"/>
      <c r="PKY74"/>
      <c r="PKZ74"/>
      <c r="PLA74"/>
      <c r="PLB74"/>
      <c r="PLC74"/>
      <c r="PLD74"/>
      <c r="PLE74"/>
      <c r="PLF74"/>
      <c r="PLG74"/>
      <c r="PLH74"/>
      <c r="PLI74"/>
      <c r="PLJ74"/>
      <c r="PLK74"/>
      <c r="PLL74"/>
      <c r="PLM74"/>
      <c r="PLN74"/>
      <c r="PLO74"/>
      <c r="PLP74"/>
      <c r="PLQ74"/>
      <c r="PLR74"/>
      <c r="PLS74"/>
      <c r="PLT74"/>
      <c r="PLU74"/>
      <c r="PLV74"/>
      <c r="PLW74"/>
      <c r="PLX74"/>
      <c r="PLY74"/>
      <c r="PLZ74"/>
      <c r="PMA74"/>
      <c r="PMB74"/>
      <c r="PMC74"/>
      <c r="PMD74"/>
      <c r="PME74"/>
      <c r="PMF74"/>
      <c r="PMG74"/>
      <c r="PMH74"/>
      <c r="PMI74"/>
      <c r="PMJ74"/>
      <c r="PMK74"/>
      <c r="PML74"/>
      <c r="PMM74"/>
      <c r="PMN74"/>
      <c r="PMO74"/>
      <c r="PMP74"/>
      <c r="PMQ74"/>
      <c r="PMR74"/>
      <c r="PMS74"/>
      <c r="PMT74"/>
      <c r="PMU74"/>
      <c r="PMV74"/>
      <c r="PMW74"/>
      <c r="PMX74"/>
      <c r="PMY74"/>
      <c r="PMZ74"/>
      <c r="PNA74"/>
      <c r="PNB74"/>
      <c r="PNC74"/>
      <c r="PND74"/>
      <c r="PNE74"/>
      <c r="PNF74"/>
      <c r="PNG74"/>
      <c r="PNH74"/>
      <c r="PNI74"/>
      <c r="PNJ74"/>
      <c r="PNK74"/>
      <c r="PNL74"/>
      <c r="PNM74"/>
      <c r="PNN74"/>
      <c r="PNO74"/>
      <c r="PNP74"/>
      <c r="PNQ74"/>
      <c r="PNR74"/>
      <c r="PNS74"/>
      <c r="PNT74"/>
      <c r="PNU74"/>
      <c r="PNV74"/>
      <c r="PNW74"/>
      <c r="PNX74"/>
      <c r="PNY74"/>
      <c r="PNZ74"/>
      <c r="POA74"/>
      <c r="POB74"/>
      <c r="POC74"/>
      <c r="POD74"/>
      <c r="POE74"/>
      <c r="POF74"/>
      <c r="POG74"/>
      <c r="POH74"/>
      <c r="POI74"/>
      <c r="POJ74"/>
      <c r="POK74"/>
      <c r="POL74"/>
      <c r="POM74"/>
      <c r="PON74"/>
      <c r="POO74"/>
      <c r="POP74"/>
      <c r="POQ74"/>
      <c r="POR74"/>
      <c r="POS74"/>
      <c r="POT74"/>
      <c r="POU74"/>
      <c r="POV74"/>
      <c r="POW74"/>
      <c r="POX74"/>
      <c r="POY74"/>
      <c r="POZ74"/>
      <c r="PPA74"/>
      <c r="PPB74"/>
      <c r="PPC74"/>
      <c r="PPD74"/>
      <c r="PPE74"/>
      <c r="PPF74"/>
      <c r="PPG74"/>
      <c r="PPH74"/>
      <c r="PPI74"/>
      <c r="PPJ74"/>
      <c r="PPK74"/>
      <c r="PPL74"/>
      <c r="PPM74"/>
      <c r="PPN74"/>
      <c r="PPO74"/>
      <c r="PPP74"/>
      <c r="PPQ74"/>
      <c r="PPR74"/>
      <c r="PPS74"/>
      <c r="PPT74"/>
      <c r="PPU74"/>
      <c r="PPV74"/>
      <c r="PPW74"/>
      <c r="PPX74"/>
      <c r="PPY74"/>
      <c r="PPZ74"/>
      <c r="PQA74"/>
      <c r="PQB74"/>
      <c r="PQC74"/>
      <c r="PQD74"/>
      <c r="PQE74"/>
      <c r="PQF74"/>
      <c r="PQG74"/>
      <c r="PQH74"/>
      <c r="PQI74"/>
      <c r="PQJ74"/>
      <c r="PQK74"/>
      <c r="PQL74"/>
      <c r="PQM74"/>
      <c r="PQN74"/>
      <c r="PQO74"/>
      <c r="PQP74"/>
      <c r="PQQ74"/>
      <c r="PQR74"/>
      <c r="PQS74"/>
      <c r="PQT74"/>
      <c r="PQU74"/>
      <c r="PQV74"/>
      <c r="PQW74"/>
      <c r="PQX74"/>
      <c r="PQY74"/>
      <c r="PQZ74"/>
      <c r="PRA74"/>
      <c r="PRB74"/>
      <c r="PRC74"/>
      <c r="PRD74"/>
      <c r="PRE74"/>
      <c r="PRF74"/>
      <c r="PRG74"/>
      <c r="PRH74"/>
      <c r="PRI74"/>
      <c r="PRJ74"/>
      <c r="PRK74"/>
      <c r="PRL74"/>
      <c r="PRM74"/>
      <c r="PRN74"/>
      <c r="PRO74"/>
      <c r="PRP74"/>
      <c r="PRQ74"/>
      <c r="PRR74"/>
      <c r="PRS74"/>
      <c r="PRT74"/>
      <c r="PRU74"/>
      <c r="PRV74"/>
      <c r="PRW74"/>
      <c r="PRX74"/>
      <c r="PRY74"/>
      <c r="PRZ74"/>
      <c r="PSA74"/>
      <c r="PSB74"/>
      <c r="PSC74"/>
      <c r="PSD74"/>
      <c r="PSE74"/>
      <c r="PSF74"/>
      <c r="PSG74"/>
      <c r="PSH74"/>
      <c r="PSI74"/>
      <c r="PSJ74"/>
      <c r="PSK74"/>
      <c r="PSL74"/>
      <c r="PSM74"/>
      <c r="PSN74"/>
      <c r="PSO74"/>
      <c r="PSP74"/>
      <c r="PSQ74"/>
      <c r="PSR74"/>
      <c r="PSS74"/>
      <c r="PST74"/>
      <c r="PSU74"/>
      <c r="PSV74"/>
      <c r="PSW74"/>
      <c r="PSX74"/>
      <c r="PSY74"/>
      <c r="PSZ74"/>
      <c r="PTA74"/>
      <c r="PTB74"/>
      <c r="PTC74"/>
      <c r="PTD74"/>
      <c r="PTE74"/>
      <c r="PTF74"/>
      <c r="PTG74"/>
      <c r="PTH74"/>
      <c r="PTI74"/>
      <c r="PTJ74"/>
      <c r="PTK74"/>
      <c r="PTL74"/>
      <c r="PTM74"/>
      <c r="PTN74"/>
      <c r="PTO74"/>
      <c r="PTP74"/>
      <c r="PTQ74"/>
      <c r="PTR74"/>
      <c r="PTS74"/>
      <c r="PTT74"/>
      <c r="PTU74"/>
      <c r="PTV74"/>
      <c r="PTW74"/>
      <c r="PTX74"/>
      <c r="PTY74"/>
      <c r="PTZ74"/>
      <c r="PUA74"/>
      <c r="PUB74"/>
      <c r="PUC74"/>
      <c r="PUD74"/>
      <c r="PUE74"/>
      <c r="PUF74"/>
      <c r="PUG74"/>
      <c r="PUH74"/>
      <c r="PUI74"/>
      <c r="PUJ74"/>
      <c r="PUK74"/>
      <c r="PUL74"/>
      <c r="PUM74"/>
      <c r="PUN74"/>
      <c r="PUO74"/>
      <c r="PUP74"/>
      <c r="PUQ74"/>
      <c r="PUR74"/>
      <c r="PUS74"/>
      <c r="PUT74"/>
      <c r="PUU74"/>
      <c r="PUV74"/>
      <c r="PUW74"/>
      <c r="PUX74"/>
      <c r="PUY74"/>
      <c r="PUZ74"/>
      <c r="PVA74"/>
      <c r="PVB74"/>
      <c r="PVC74"/>
      <c r="PVD74"/>
      <c r="PVE74"/>
      <c r="PVF74"/>
      <c r="PVG74"/>
      <c r="PVH74"/>
      <c r="PVI74"/>
      <c r="PVJ74"/>
      <c r="PVK74"/>
      <c r="PVL74"/>
      <c r="PVM74"/>
      <c r="PVN74"/>
      <c r="PVO74"/>
      <c r="PVP74"/>
      <c r="PVQ74"/>
      <c r="PVR74"/>
      <c r="PVS74"/>
      <c r="PVT74"/>
      <c r="PVU74"/>
      <c r="PVV74"/>
      <c r="PVW74"/>
      <c r="PVX74"/>
      <c r="PVY74"/>
      <c r="PVZ74"/>
      <c r="PWA74"/>
      <c r="PWB74"/>
      <c r="PWC74"/>
      <c r="PWD74"/>
      <c r="PWE74"/>
      <c r="PWF74"/>
      <c r="PWG74"/>
      <c r="PWH74"/>
      <c r="PWI74"/>
      <c r="PWJ74"/>
      <c r="PWK74"/>
      <c r="PWL74"/>
      <c r="PWM74"/>
      <c r="PWN74"/>
      <c r="PWO74"/>
      <c r="PWP74"/>
      <c r="PWQ74"/>
      <c r="PWR74"/>
      <c r="PWS74"/>
      <c r="PWT74"/>
      <c r="PWU74"/>
      <c r="PWV74"/>
      <c r="PWW74"/>
      <c r="PWX74"/>
      <c r="PWY74"/>
      <c r="PWZ74"/>
      <c r="PXA74"/>
      <c r="PXB74"/>
      <c r="PXC74"/>
      <c r="PXD74"/>
      <c r="PXE74"/>
      <c r="PXF74"/>
      <c r="PXG74"/>
      <c r="PXH74"/>
      <c r="PXI74"/>
      <c r="PXJ74"/>
      <c r="PXK74"/>
      <c r="PXL74"/>
      <c r="PXM74"/>
      <c r="PXN74"/>
      <c r="PXO74"/>
      <c r="PXP74"/>
      <c r="PXQ74"/>
      <c r="PXR74"/>
      <c r="PXS74"/>
      <c r="PXT74"/>
      <c r="PXU74"/>
      <c r="PXV74"/>
      <c r="PXW74"/>
      <c r="PXX74"/>
      <c r="PXY74"/>
      <c r="PXZ74"/>
      <c r="PYA74"/>
      <c r="PYB74"/>
      <c r="PYC74"/>
      <c r="PYD74"/>
      <c r="PYE74"/>
      <c r="PYF74"/>
      <c r="PYG74"/>
      <c r="PYH74"/>
      <c r="PYI74"/>
      <c r="PYJ74"/>
      <c r="PYK74"/>
      <c r="PYL74"/>
      <c r="PYM74"/>
      <c r="PYN74"/>
      <c r="PYO74"/>
      <c r="PYP74"/>
      <c r="PYQ74"/>
      <c r="PYR74"/>
      <c r="PYS74"/>
      <c r="PYT74"/>
      <c r="PYU74"/>
      <c r="PYV74"/>
      <c r="PYW74"/>
      <c r="PYX74"/>
      <c r="PYY74"/>
      <c r="PYZ74"/>
      <c r="PZA74"/>
      <c r="PZB74"/>
      <c r="PZC74"/>
      <c r="PZD74"/>
      <c r="PZE74"/>
      <c r="PZF74"/>
      <c r="PZG74"/>
      <c r="PZH74"/>
      <c r="PZI74"/>
      <c r="PZJ74"/>
      <c r="PZK74"/>
      <c r="PZL74"/>
      <c r="PZM74"/>
      <c r="PZN74"/>
      <c r="PZO74"/>
      <c r="PZP74"/>
      <c r="PZQ74"/>
      <c r="PZR74"/>
      <c r="PZS74"/>
      <c r="PZT74"/>
      <c r="PZU74"/>
      <c r="PZV74"/>
      <c r="PZW74"/>
      <c r="PZX74"/>
      <c r="PZY74"/>
      <c r="PZZ74"/>
      <c r="QAA74"/>
      <c r="QAB74"/>
      <c r="QAC74"/>
      <c r="QAD74"/>
      <c r="QAE74"/>
      <c r="QAF74"/>
      <c r="QAG74"/>
      <c r="QAH74"/>
      <c r="QAI74"/>
      <c r="QAJ74"/>
      <c r="QAK74"/>
      <c r="QAL74"/>
      <c r="QAM74"/>
      <c r="QAN74"/>
      <c r="QAO74"/>
      <c r="QAP74"/>
      <c r="QAQ74"/>
      <c r="QAR74"/>
      <c r="QAS74"/>
      <c r="QAT74"/>
      <c r="QAU74"/>
      <c r="QAV74"/>
      <c r="QAW74"/>
      <c r="QAX74"/>
      <c r="QAY74"/>
      <c r="QAZ74"/>
      <c r="QBA74"/>
      <c r="QBB74"/>
      <c r="QBC74"/>
      <c r="QBD74"/>
      <c r="QBE74"/>
      <c r="QBF74"/>
      <c r="QBG74"/>
      <c r="QBH74"/>
      <c r="QBI74"/>
      <c r="QBJ74"/>
      <c r="QBK74"/>
      <c r="QBL74"/>
      <c r="QBM74"/>
      <c r="QBN74"/>
      <c r="QBO74"/>
      <c r="QBP74"/>
      <c r="QBQ74"/>
      <c r="QBR74"/>
      <c r="QBS74"/>
      <c r="QBT74"/>
      <c r="QBU74"/>
      <c r="QBV74"/>
      <c r="QBW74"/>
      <c r="QBX74"/>
      <c r="QBY74"/>
      <c r="QBZ74"/>
      <c r="QCA74"/>
      <c r="QCB74"/>
      <c r="QCC74"/>
      <c r="QCD74"/>
      <c r="QCE74"/>
      <c r="QCF74"/>
      <c r="QCG74"/>
      <c r="QCH74"/>
      <c r="QCI74"/>
      <c r="QCJ74"/>
      <c r="QCK74"/>
      <c r="QCL74"/>
      <c r="QCM74"/>
      <c r="QCN74"/>
      <c r="QCO74"/>
      <c r="QCP74"/>
      <c r="QCQ74"/>
      <c r="QCR74"/>
      <c r="QCS74"/>
      <c r="QCT74"/>
      <c r="QCU74"/>
      <c r="QCV74"/>
      <c r="QCW74"/>
      <c r="QCX74"/>
      <c r="QCY74"/>
      <c r="QCZ74"/>
      <c r="QDA74"/>
      <c r="QDB74"/>
      <c r="QDC74"/>
      <c r="QDD74"/>
      <c r="QDE74"/>
      <c r="QDF74"/>
      <c r="QDG74"/>
      <c r="QDH74"/>
      <c r="QDI74"/>
      <c r="QDJ74"/>
      <c r="QDK74"/>
      <c r="QDL74"/>
      <c r="QDM74"/>
      <c r="QDN74"/>
      <c r="QDO74"/>
      <c r="QDP74"/>
      <c r="QDQ74"/>
      <c r="QDR74"/>
      <c r="QDS74"/>
      <c r="QDT74"/>
      <c r="QDU74"/>
      <c r="QDV74"/>
      <c r="QDW74"/>
      <c r="QDX74"/>
      <c r="QDY74"/>
      <c r="QDZ74"/>
      <c r="QEA74"/>
      <c r="QEB74"/>
      <c r="QEC74"/>
      <c r="QED74"/>
      <c r="QEE74"/>
      <c r="QEF74"/>
      <c r="QEG74"/>
      <c r="QEH74"/>
      <c r="QEI74"/>
      <c r="QEJ74"/>
      <c r="QEK74"/>
      <c r="QEL74"/>
      <c r="QEM74"/>
      <c r="QEN74"/>
      <c r="QEO74"/>
      <c r="QEP74"/>
      <c r="QEQ74"/>
      <c r="QER74"/>
      <c r="QES74"/>
      <c r="QET74"/>
      <c r="QEU74"/>
      <c r="QEV74"/>
      <c r="QEW74"/>
      <c r="QEX74"/>
      <c r="QEY74"/>
      <c r="QEZ74"/>
      <c r="QFA74"/>
      <c r="QFB74"/>
      <c r="QFC74"/>
      <c r="QFD74"/>
      <c r="QFE74"/>
      <c r="QFF74"/>
      <c r="QFG74"/>
      <c r="QFH74"/>
      <c r="QFI74"/>
      <c r="QFJ74"/>
      <c r="QFK74"/>
      <c r="QFL74"/>
      <c r="QFM74"/>
      <c r="QFN74"/>
      <c r="QFO74"/>
      <c r="QFP74"/>
      <c r="QFQ74"/>
      <c r="QFR74"/>
      <c r="QFS74"/>
      <c r="QFT74"/>
      <c r="QFU74"/>
      <c r="QFV74"/>
      <c r="QFW74"/>
      <c r="QFX74"/>
      <c r="QFY74"/>
      <c r="QFZ74"/>
      <c r="QGA74"/>
      <c r="QGB74"/>
      <c r="QGC74"/>
      <c r="QGD74"/>
      <c r="QGE74"/>
      <c r="QGF74"/>
      <c r="QGG74"/>
      <c r="QGH74"/>
      <c r="QGI74"/>
      <c r="QGJ74"/>
      <c r="QGK74"/>
      <c r="QGL74"/>
      <c r="QGM74"/>
      <c r="QGN74"/>
      <c r="QGO74"/>
      <c r="QGP74"/>
      <c r="QGQ74"/>
      <c r="QGR74"/>
      <c r="QGS74"/>
      <c r="QGT74"/>
      <c r="QGU74"/>
      <c r="QGV74"/>
      <c r="QGW74"/>
      <c r="QGX74"/>
      <c r="QGY74"/>
      <c r="QGZ74"/>
      <c r="QHA74"/>
      <c r="QHB74"/>
      <c r="QHC74"/>
      <c r="QHD74"/>
      <c r="QHE74"/>
      <c r="QHF74"/>
      <c r="QHG74"/>
      <c r="QHH74"/>
      <c r="QHI74"/>
      <c r="QHJ74"/>
      <c r="QHK74"/>
      <c r="QHL74"/>
      <c r="QHM74"/>
      <c r="QHN74"/>
      <c r="QHO74"/>
      <c r="QHP74"/>
      <c r="QHQ74"/>
      <c r="QHR74"/>
      <c r="QHS74"/>
      <c r="QHT74"/>
      <c r="QHU74"/>
      <c r="QHV74"/>
      <c r="QHW74"/>
      <c r="QHX74"/>
      <c r="QHY74"/>
      <c r="QHZ74"/>
      <c r="QIA74"/>
      <c r="QIB74"/>
      <c r="QIC74"/>
      <c r="QID74"/>
      <c r="QIE74"/>
      <c r="QIF74"/>
      <c r="QIG74"/>
      <c r="QIH74"/>
      <c r="QII74"/>
      <c r="QIJ74"/>
      <c r="QIK74"/>
      <c r="QIL74"/>
      <c r="QIM74"/>
      <c r="QIN74"/>
      <c r="QIO74"/>
      <c r="QIP74"/>
      <c r="QIQ74"/>
      <c r="QIR74"/>
      <c r="QIS74"/>
      <c r="QIT74"/>
      <c r="QIU74"/>
      <c r="QIV74"/>
      <c r="QIW74"/>
      <c r="QIX74"/>
      <c r="QIY74"/>
      <c r="QIZ74"/>
      <c r="QJA74"/>
      <c r="QJB74"/>
      <c r="QJC74"/>
      <c r="QJD74"/>
      <c r="QJE74"/>
      <c r="QJF74"/>
      <c r="QJG74"/>
      <c r="QJH74"/>
      <c r="QJI74"/>
      <c r="QJJ74"/>
      <c r="QJK74"/>
      <c r="QJL74"/>
      <c r="QJM74"/>
      <c r="QJN74"/>
      <c r="QJO74"/>
      <c r="QJP74"/>
      <c r="QJQ74"/>
      <c r="QJR74"/>
      <c r="QJS74"/>
      <c r="QJT74"/>
      <c r="QJU74"/>
      <c r="QJV74"/>
      <c r="QJW74"/>
      <c r="QJX74"/>
      <c r="QJY74"/>
      <c r="QJZ74"/>
      <c r="QKA74"/>
      <c r="QKB74"/>
      <c r="QKC74"/>
      <c r="QKD74"/>
      <c r="QKE74"/>
      <c r="QKF74"/>
      <c r="QKG74"/>
      <c r="QKH74"/>
      <c r="QKI74"/>
      <c r="QKJ74"/>
      <c r="QKK74"/>
      <c r="QKL74"/>
      <c r="QKM74"/>
      <c r="QKN74"/>
      <c r="QKO74"/>
      <c r="QKP74"/>
      <c r="QKQ74"/>
      <c r="QKR74"/>
      <c r="QKS74"/>
      <c r="QKT74"/>
      <c r="QKU74"/>
      <c r="QKV74"/>
      <c r="QKW74"/>
      <c r="QKX74"/>
      <c r="QKY74"/>
      <c r="QKZ74"/>
      <c r="QLA74"/>
      <c r="QLB74"/>
      <c r="QLC74"/>
      <c r="QLD74"/>
      <c r="QLE74"/>
      <c r="QLF74"/>
      <c r="QLG74"/>
      <c r="QLH74"/>
      <c r="QLI74"/>
      <c r="QLJ74"/>
      <c r="QLK74"/>
      <c r="QLL74"/>
      <c r="QLM74"/>
      <c r="QLN74"/>
      <c r="QLO74"/>
      <c r="QLP74"/>
      <c r="QLQ74"/>
      <c r="QLR74"/>
      <c r="QLS74"/>
      <c r="QLT74"/>
      <c r="QLU74"/>
      <c r="QLV74"/>
      <c r="QLW74"/>
      <c r="QLX74"/>
      <c r="QLY74"/>
      <c r="QLZ74"/>
      <c r="QMA74"/>
      <c r="QMB74"/>
      <c r="QMC74"/>
      <c r="QMD74"/>
      <c r="QME74"/>
      <c r="QMF74"/>
      <c r="QMG74"/>
      <c r="QMH74"/>
      <c r="QMI74"/>
      <c r="QMJ74"/>
      <c r="QMK74"/>
      <c r="QML74"/>
      <c r="QMM74"/>
      <c r="QMN74"/>
      <c r="QMO74"/>
      <c r="QMP74"/>
      <c r="QMQ74"/>
      <c r="QMR74"/>
      <c r="QMS74"/>
      <c r="QMT74"/>
      <c r="QMU74"/>
      <c r="QMV74"/>
      <c r="QMW74"/>
      <c r="QMX74"/>
      <c r="QMY74"/>
      <c r="QMZ74"/>
      <c r="QNA74"/>
      <c r="QNB74"/>
      <c r="QNC74"/>
      <c r="QND74"/>
      <c r="QNE74"/>
      <c r="QNF74"/>
      <c r="QNG74"/>
      <c r="QNH74"/>
      <c r="QNI74"/>
      <c r="QNJ74"/>
      <c r="QNK74"/>
      <c r="QNL74"/>
      <c r="QNM74"/>
      <c r="QNN74"/>
      <c r="QNO74"/>
      <c r="QNP74"/>
      <c r="QNQ74"/>
      <c r="QNR74"/>
      <c r="QNS74"/>
      <c r="QNT74"/>
      <c r="QNU74"/>
      <c r="QNV74"/>
      <c r="QNW74"/>
      <c r="QNX74"/>
      <c r="QNY74"/>
      <c r="QNZ74"/>
      <c r="QOA74"/>
      <c r="QOB74"/>
      <c r="QOC74"/>
      <c r="QOD74"/>
      <c r="QOE74"/>
      <c r="QOF74"/>
      <c r="QOG74"/>
      <c r="QOH74"/>
      <c r="QOI74"/>
      <c r="QOJ74"/>
      <c r="QOK74"/>
      <c r="QOL74"/>
      <c r="QOM74"/>
      <c r="QON74"/>
      <c r="QOO74"/>
      <c r="QOP74"/>
      <c r="QOQ74"/>
      <c r="QOR74"/>
      <c r="QOS74"/>
      <c r="QOT74"/>
      <c r="QOU74"/>
      <c r="QOV74"/>
      <c r="QOW74"/>
      <c r="QOX74"/>
      <c r="QOY74"/>
      <c r="QOZ74"/>
      <c r="QPA74"/>
      <c r="QPB74"/>
      <c r="QPC74"/>
      <c r="QPD74"/>
      <c r="QPE74"/>
      <c r="QPF74"/>
      <c r="QPG74"/>
      <c r="QPH74"/>
      <c r="QPI74"/>
      <c r="QPJ74"/>
      <c r="QPK74"/>
      <c r="QPL74"/>
      <c r="QPM74"/>
      <c r="QPN74"/>
      <c r="QPO74"/>
      <c r="QPP74"/>
      <c r="QPQ74"/>
      <c r="QPR74"/>
      <c r="QPS74"/>
      <c r="QPT74"/>
      <c r="QPU74"/>
      <c r="QPV74"/>
      <c r="QPW74"/>
      <c r="QPX74"/>
      <c r="QPY74"/>
      <c r="QPZ74"/>
      <c r="QQA74"/>
      <c r="QQB74"/>
      <c r="QQC74"/>
      <c r="QQD74"/>
      <c r="QQE74"/>
      <c r="QQF74"/>
      <c r="QQG74"/>
      <c r="QQH74"/>
      <c r="QQI74"/>
      <c r="QQJ74"/>
      <c r="QQK74"/>
      <c r="QQL74"/>
      <c r="QQM74"/>
      <c r="QQN74"/>
      <c r="QQO74"/>
      <c r="QQP74"/>
      <c r="QQQ74"/>
      <c r="QQR74"/>
      <c r="QQS74"/>
      <c r="QQT74"/>
      <c r="QQU74"/>
      <c r="QQV74"/>
      <c r="QQW74"/>
      <c r="QQX74"/>
      <c r="QQY74"/>
      <c r="QQZ74"/>
      <c r="QRA74"/>
      <c r="QRB74"/>
      <c r="QRC74"/>
      <c r="QRD74"/>
      <c r="QRE74"/>
      <c r="QRF74"/>
      <c r="QRG74"/>
      <c r="QRH74"/>
      <c r="QRI74"/>
      <c r="QRJ74"/>
      <c r="QRK74"/>
      <c r="QRL74"/>
      <c r="QRM74"/>
      <c r="QRN74"/>
      <c r="QRO74"/>
      <c r="QRP74"/>
      <c r="QRQ74"/>
      <c r="QRR74"/>
      <c r="QRS74"/>
      <c r="QRT74"/>
      <c r="QRU74"/>
      <c r="QRV74"/>
      <c r="QRW74"/>
      <c r="QRX74"/>
      <c r="QRY74"/>
      <c r="QRZ74"/>
      <c r="QSA74"/>
      <c r="QSB74"/>
      <c r="QSC74"/>
      <c r="QSD74"/>
      <c r="QSE74"/>
      <c r="QSF74"/>
      <c r="QSG74"/>
      <c r="QSH74"/>
      <c r="QSI74"/>
      <c r="QSJ74"/>
      <c r="QSK74"/>
      <c r="QSL74"/>
      <c r="QSM74"/>
      <c r="QSN74"/>
      <c r="QSO74"/>
      <c r="QSP74"/>
      <c r="QSQ74"/>
      <c r="QSR74"/>
      <c r="QSS74"/>
      <c r="QST74"/>
      <c r="QSU74"/>
      <c r="QSV74"/>
      <c r="QSW74"/>
      <c r="QSX74"/>
      <c r="QSY74"/>
      <c r="QSZ74"/>
      <c r="QTA74"/>
      <c r="QTB74"/>
      <c r="QTC74"/>
      <c r="QTD74"/>
      <c r="QTE74"/>
      <c r="QTF74"/>
      <c r="QTG74"/>
      <c r="QTH74"/>
      <c r="QTI74"/>
      <c r="QTJ74"/>
      <c r="QTK74"/>
      <c r="QTL74"/>
      <c r="QTM74"/>
      <c r="QTN74"/>
      <c r="QTO74"/>
      <c r="QTP74"/>
      <c r="QTQ74"/>
      <c r="QTR74"/>
      <c r="QTS74"/>
      <c r="QTT74"/>
      <c r="QTU74"/>
      <c r="QTV74"/>
      <c r="QTW74"/>
      <c r="QTX74"/>
      <c r="QTY74"/>
      <c r="QTZ74"/>
      <c r="QUA74"/>
      <c r="QUB74"/>
      <c r="QUC74"/>
      <c r="QUD74"/>
      <c r="QUE74"/>
      <c r="QUF74"/>
      <c r="QUG74"/>
      <c r="QUH74"/>
      <c r="QUI74"/>
      <c r="QUJ74"/>
      <c r="QUK74"/>
      <c r="QUL74"/>
      <c r="QUM74"/>
      <c r="QUN74"/>
      <c r="QUO74"/>
      <c r="QUP74"/>
      <c r="QUQ74"/>
      <c r="QUR74"/>
      <c r="QUS74"/>
      <c r="QUT74"/>
      <c r="QUU74"/>
      <c r="QUV74"/>
      <c r="QUW74"/>
      <c r="QUX74"/>
      <c r="QUY74"/>
      <c r="QUZ74"/>
      <c r="QVA74"/>
      <c r="QVB74"/>
      <c r="QVC74"/>
      <c r="QVD74"/>
      <c r="QVE74"/>
      <c r="QVF74"/>
      <c r="QVG74"/>
      <c r="QVH74"/>
      <c r="QVI74"/>
      <c r="QVJ74"/>
      <c r="QVK74"/>
      <c r="QVL74"/>
      <c r="QVM74"/>
      <c r="QVN74"/>
      <c r="QVO74"/>
      <c r="QVP74"/>
      <c r="QVQ74"/>
      <c r="QVR74"/>
      <c r="QVS74"/>
      <c r="QVT74"/>
      <c r="QVU74"/>
      <c r="QVV74"/>
      <c r="QVW74"/>
      <c r="QVX74"/>
      <c r="QVY74"/>
      <c r="QVZ74"/>
      <c r="QWA74"/>
      <c r="QWB74"/>
      <c r="QWC74"/>
      <c r="QWD74"/>
      <c r="QWE74"/>
      <c r="QWF74"/>
      <c r="QWG74"/>
      <c r="QWH74"/>
      <c r="QWI74"/>
      <c r="QWJ74"/>
      <c r="QWK74"/>
      <c r="QWL74"/>
      <c r="QWM74"/>
      <c r="QWN74"/>
      <c r="QWO74"/>
      <c r="QWP74"/>
      <c r="QWQ74"/>
      <c r="QWR74"/>
      <c r="QWS74"/>
      <c r="QWT74"/>
      <c r="QWU74"/>
      <c r="QWV74"/>
      <c r="QWW74"/>
      <c r="QWX74"/>
      <c r="QWY74"/>
      <c r="QWZ74"/>
      <c r="QXA74"/>
      <c r="QXB74"/>
      <c r="QXC74"/>
      <c r="QXD74"/>
      <c r="QXE74"/>
      <c r="QXF74"/>
      <c r="QXG74"/>
      <c r="QXH74"/>
      <c r="QXI74"/>
      <c r="QXJ74"/>
      <c r="QXK74"/>
      <c r="QXL74"/>
      <c r="QXM74"/>
      <c r="QXN74"/>
      <c r="QXO74"/>
      <c r="QXP74"/>
      <c r="QXQ74"/>
      <c r="QXR74"/>
      <c r="QXS74"/>
      <c r="QXT74"/>
      <c r="QXU74"/>
      <c r="QXV74"/>
      <c r="QXW74"/>
      <c r="QXX74"/>
      <c r="QXY74"/>
      <c r="QXZ74"/>
      <c r="QYA74"/>
      <c r="QYB74"/>
      <c r="QYC74"/>
      <c r="QYD74"/>
      <c r="QYE74"/>
      <c r="QYF74"/>
      <c r="QYG74"/>
      <c r="QYH74"/>
      <c r="QYI74"/>
      <c r="QYJ74"/>
      <c r="QYK74"/>
      <c r="QYL74"/>
      <c r="QYM74"/>
      <c r="QYN74"/>
      <c r="QYO74"/>
      <c r="QYP74"/>
      <c r="QYQ74"/>
      <c r="QYR74"/>
      <c r="QYS74"/>
      <c r="QYT74"/>
      <c r="QYU74"/>
      <c r="QYV74"/>
      <c r="QYW74"/>
      <c r="QYX74"/>
      <c r="QYY74"/>
      <c r="QYZ74"/>
      <c r="QZA74"/>
      <c r="QZB74"/>
      <c r="QZC74"/>
      <c r="QZD74"/>
      <c r="QZE74"/>
      <c r="QZF74"/>
      <c r="QZG74"/>
      <c r="QZH74"/>
      <c r="QZI74"/>
      <c r="QZJ74"/>
      <c r="QZK74"/>
      <c r="QZL74"/>
      <c r="QZM74"/>
      <c r="QZN74"/>
      <c r="QZO74"/>
      <c r="QZP74"/>
      <c r="QZQ74"/>
      <c r="QZR74"/>
      <c r="QZS74"/>
      <c r="QZT74"/>
      <c r="QZU74"/>
      <c r="QZV74"/>
      <c r="QZW74"/>
      <c r="QZX74"/>
      <c r="QZY74"/>
      <c r="QZZ74"/>
      <c r="RAA74"/>
      <c r="RAB74"/>
      <c r="RAC74"/>
      <c r="RAD74"/>
      <c r="RAE74"/>
      <c r="RAF74"/>
      <c r="RAG74"/>
      <c r="RAH74"/>
      <c r="RAI74"/>
      <c r="RAJ74"/>
      <c r="RAK74"/>
      <c r="RAL74"/>
      <c r="RAM74"/>
      <c r="RAN74"/>
      <c r="RAO74"/>
      <c r="RAP74"/>
      <c r="RAQ74"/>
      <c r="RAR74"/>
      <c r="RAS74"/>
      <c r="RAT74"/>
      <c r="RAU74"/>
      <c r="RAV74"/>
      <c r="RAW74"/>
      <c r="RAX74"/>
      <c r="RAY74"/>
      <c r="RAZ74"/>
      <c r="RBA74"/>
      <c r="RBB74"/>
      <c r="RBC74"/>
      <c r="RBD74"/>
      <c r="RBE74"/>
      <c r="RBF74"/>
      <c r="RBG74"/>
      <c r="RBH74"/>
      <c r="RBI74"/>
      <c r="RBJ74"/>
      <c r="RBK74"/>
      <c r="RBL74"/>
      <c r="RBM74"/>
      <c r="RBN74"/>
      <c r="RBO74"/>
      <c r="RBP74"/>
      <c r="RBQ74"/>
      <c r="RBR74"/>
      <c r="RBS74"/>
      <c r="RBT74"/>
      <c r="RBU74"/>
      <c r="RBV74"/>
      <c r="RBW74"/>
      <c r="RBX74"/>
      <c r="RBY74"/>
      <c r="RBZ74"/>
      <c r="RCA74"/>
      <c r="RCB74"/>
      <c r="RCC74"/>
      <c r="RCD74"/>
      <c r="RCE74"/>
      <c r="RCF74"/>
      <c r="RCG74"/>
      <c r="RCH74"/>
      <c r="RCI74"/>
      <c r="RCJ74"/>
      <c r="RCK74"/>
      <c r="RCL74"/>
      <c r="RCM74"/>
      <c r="RCN74"/>
      <c r="RCO74"/>
      <c r="RCP74"/>
      <c r="RCQ74"/>
      <c r="RCR74"/>
      <c r="RCS74"/>
      <c r="RCT74"/>
      <c r="RCU74"/>
      <c r="RCV74"/>
      <c r="RCW74"/>
      <c r="RCX74"/>
      <c r="RCY74"/>
      <c r="RCZ74"/>
      <c r="RDA74"/>
      <c r="RDB74"/>
      <c r="RDC74"/>
      <c r="RDD74"/>
      <c r="RDE74"/>
      <c r="RDF74"/>
      <c r="RDG74"/>
      <c r="RDH74"/>
      <c r="RDI74"/>
      <c r="RDJ74"/>
      <c r="RDK74"/>
      <c r="RDL74"/>
      <c r="RDM74"/>
      <c r="RDN74"/>
      <c r="RDO74"/>
      <c r="RDP74"/>
      <c r="RDQ74"/>
      <c r="RDR74"/>
      <c r="RDS74"/>
      <c r="RDT74"/>
      <c r="RDU74"/>
      <c r="RDV74"/>
      <c r="RDW74"/>
      <c r="RDX74"/>
      <c r="RDY74"/>
      <c r="RDZ74"/>
      <c r="REA74"/>
      <c r="REB74"/>
      <c r="REC74"/>
      <c r="RED74"/>
      <c r="REE74"/>
      <c r="REF74"/>
      <c r="REG74"/>
      <c r="REH74"/>
      <c r="REI74"/>
      <c r="REJ74"/>
      <c r="REK74"/>
      <c r="REL74"/>
      <c r="REM74"/>
      <c r="REN74"/>
      <c r="REO74"/>
      <c r="REP74"/>
      <c r="REQ74"/>
      <c r="RER74"/>
      <c r="RES74"/>
      <c r="RET74"/>
      <c r="REU74"/>
      <c r="REV74"/>
      <c r="REW74"/>
      <c r="REX74"/>
      <c r="REY74"/>
      <c r="REZ74"/>
      <c r="RFA74"/>
      <c r="RFB74"/>
      <c r="RFC74"/>
      <c r="RFD74"/>
      <c r="RFE74"/>
      <c r="RFF74"/>
      <c r="RFG74"/>
      <c r="RFH74"/>
      <c r="RFI74"/>
      <c r="RFJ74"/>
      <c r="RFK74"/>
      <c r="RFL74"/>
      <c r="RFM74"/>
      <c r="RFN74"/>
      <c r="RFO74"/>
      <c r="RFP74"/>
      <c r="RFQ74"/>
      <c r="RFR74"/>
      <c r="RFS74"/>
      <c r="RFT74"/>
      <c r="RFU74"/>
      <c r="RFV74"/>
      <c r="RFW74"/>
      <c r="RFX74"/>
      <c r="RFY74"/>
      <c r="RFZ74"/>
      <c r="RGA74"/>
      <c r="RGB74"/>
      <c r="RGC74"/>
      <c r="RGD74"/>
      <c r="RGE74"/>
      <c r="RGF74"/>
      <c r="RGG74"/>
      <c r="RGH74"/>
      <c r="RGI74"/>
      <c r="RGJ74"/>
      <c r="RGK74"/>
      <c r="RGL74"/>
      <c r="RGM74"/>
      <c r="RGN74"/>
      <c r="RGO74"/>
      <c r="RGP74"/>
      <c r="RGQ74"/>
      <c r="RGR74"/>
      <c r="RGS74"/>
      <c r="RGT74"/>
      <c r="RGU74"/>
      <c r="RGV74"/>
      <c r="RGW74"/>
      <c r="RGX74"/>
      <c r="RGY74"/>
      <c r="RGZ74"/>
      <c r="RHA74"/>
      <c r="RHB74"/>
      <c r="RHC74"/>
      <c r="RHD74"/>
      <c r="RHE74"/>
      <c r="RHF74"/>
      <c r="RHG74"/>
      <c r="RHH74"/>
      <c r="RHI74"/>
      <c r="RHJ74"/>
      <c r="RHK74"/>
      <c r="RHL74"/>
      <c r="RHM74"/>
      <c r="RHN74"/>
      <c r="RHO74"/>
      <c r="RHP74"/>
      <c r="RHQ74"/>
      <c r="RHR74"/>
      <c r="RHS74"/>
      <c r="RHT74"/>
      <c r="RHU74"/>
      <c r="RHV74"/>
      <c r="RHW74"/>
      <c r="RHX74"/>
      <c r="RHY74"/>
      <c r="RHZ74"/>
      <c r="RIA74"/>
      <c r="RIB74"/>
      <c r="RIC74"/>
      <c r="RID74"/>
      <c r="RIE74"/>
      <c r="RIF74"/>
      <c r="RIG74"/>
      <c r="RIH74"/>
      <c r="RII74"/>
      <c r="RIJ74"/>
      <c r="RIK74"/>
      <c r="RIL74"/>
      <c r="RIM74"/>
      <c r="RIN74"/>
      <c r="RIO74"/>
      <c r="RIP74"/>
      <c r="RIQ74"/>
      <c r="RIR74"/>
      <c r="RIS74"/>
      <c r="RIT74"/>
      <c r="RIU74"/>
      <c r="RIV74"/>
      <c r="RIW74"/>
      <c r="RIX74"/>
      <c r="RIY74"/>
      <c r="RIZ74"/>
      <c r="RJA74"/>
      <c r="RJB74"/>
      <c r="RJC74"/>
      <c r="RJD74"/>
      <c r="RJE74"/>
      <c r="RJF74"/>
      <c r="RJG74"/>
      <c r="RJH74"/>
      <c r="RJI74"/>
      <c r="RJJ74"/>
      <c r="RJK74"/>
      <c r="RJL74"/>
      <c r="RJM74"/>
      <c r="RJN74"/>
      <c r="RJO74"/>
      <c r="RJP74"/>
      <c r="RJQ74"/>
      <c r="RJR74"/>
      <c r="RJS74"/>
      <c r="RJT74"/>
      <c r="RJU74"/>
      <c r="RJV74"/>
      <c r="RJW74"/>
      <c r="RJX74"/>
      <c r="RJY74"/>
      <c r="RJZ74"/>
      <c r="RKA74"/>
      <c r="RKB74"/>
      <c r="RKC74"/>
      <c r="RKD74"/>
      <c r="RKE74"/>
      <c r="RKF74"/>
      <c r="RKG74"/>
      <c r="RKH74"/>
      <c r="RKI74"/>
      <c r="RKJ74"/>
      <c r="RKK74"/>
      <c r="RKL74"/>
      <c r="RKM74"/>
      <c r="RKN74"/>
      <c r="RKO74"/>
      <c r="RKP74"/>
      <c r="RKQ74"/>
      <c r="RKR74"/>
      <c r="RKS74"/>
      <c r="RKT74"/>
      <c r="RKU74"/>
      <c r="RKV74"/>
      <c r="RKW74"/>
      <c r="RKX74"/>
      <c r="RKY74"/>
      <c r="RKZ74"/>
      <c r="RLA74"/>
      <c r="RLB74"/>
      <c r="RLC74"/>
      <c r="RLD74"/>
      <c r="RLE74"/>
      <c r="RLF74"/>
      <c r="RLG74"/>
      <c r="RLH74"/>
      <c r="RLI74"/>
      <c r="RLJ74"/>
      <c r="RLK74"/>
      <c r="RLL74"/>
      <c r="RLM74"/>
      <c r="RLN74"/>
      <c r="RLO74"/>
      <c r="RLP74"/>
      <c r="RLQ74"/>
      <c r="RLR74"/>
      <c r="RLS74"/>
      <c r="RLT74"/>
      <c r="RLU74"/>
      <c r="RLV74"/>
      <c r="RLW74"/>
      <c r="RLX74"/>
      <c r="RLY74"/>
      <c r="RLZ74"/>
      <c r="RMA74"/>
      <c r="RMB74"/>
      <c r="RMC74"/>
      <c r="RMD74"/>
      <c r="RME74"/>
      <c r="RMF74"/>
      <c r="RMG74"/>
      <c r="RMH74"/>
      <c r="RMI74"/>
      <c r="RMJ74"/>
      <c r="RMK74"/>
      <c r="RML74"/>
      <c r="RMM74"/>
      <c r="RMN74"/>
      <c r="RMO74"/>
      <c r="RMP74"/>
      <c r="RMQ74"/>
      <c r="RMR74"/>
      <c r="RMS74"/>
      <c r="RMT74"/>
      <c r="RMU74"/>
      <c r="RMV74"/>
      <c r="RMW74"/>
      <c r="RMX74"/>
      <c r="RMY74"/>
      <c r="RMZ74"/>
      <c r="RNA74"/>
      <c r="RNB74"/>
      <c r="RNC74"/>
      <c r="RND74"/>
      <c r="RNE74"/>
      <c r="RNF74"/>
      <c r="RNG74"/>
      <c r="RNH74"/>
      <c r="RNI74"/>
      <c r="RNJ74"/>
      <c r="RNK74"/>
      <c r="RNL74"/>
      <c r="RNM74"/>
      <c r="RNN74"/>
      <c r="RNO74"/>
      <c r="RNP74"/>
      <c r="RNQ74"/>
      <c r="RNR74"/>
      <c r="RNS74"/>
      <c r="RNT74"/>
      <c r="RNU74"/>
      <c r="RNV74"/>
      <c r="RNW74"/>
      <c r="RNX74"/>
      <c r="RNY74"/>
      <c r="RNZ74"/>
      <c r="ROA74"/>
      <c r="ROB74"/>
      <c r="ROC74"/>
      <c r="ROD74"/>
      <c r="ROE74"/>
      <c r="ROF74"/>
      <c r="ROG74"/>
      <c r="ROH74"/>
      <c r="ROI74"/>
      <c r="ROJ74"/>
      <c r="ROK74"/>
      <c r="ROL74"/>
      <c r="ROM74"/>
      <c r="RON74"/>
      <c r="ROO74"/>
      <c r="ROP74"/>
      <c r="ROQ74"/>
      <c r="ROR74"/>
      <c r="ROS74"/>
      <c r="ROT74"/>
      <c r="ROU74"/>
      <c r="ROV74"/>
      <c r="ROW74"/>
      <c r="ROX74"/>
      <c r="ROY74"/>
      <c r="ROZ74"/>
      <c r="RPA74"/>
      <c r="RPB74"/>
      <c r="RPC74"/>
      <c r="RPD74"/>
      <c r="RPE74"/>
      <c r="RPF74"/>
      <c r="RPG74"/>
      <c r="RPH74"/>
      <c r="RPI74"/>
      <c r="RPJ74"/>
      <c r="RPK74"/>
      <c r="RPL74"/>
      <c r="RPM74"/>
      <c r="RPN74"/>
      <c r="RPO74"/>
      <c r="RPP74"/>
      <c r="RPQ74"/>
      <c r="RPR74"/>
      <c r="RPS74"/>
      <c r="RPT74"/>
      <c r="RPU74"/>
      <c r="RPV74"/>
      <c r="RPW74"/>
      <c r="RPX74"/>
      <c r="RPY74"/>
      <c r="RPZ74"/>
      <c r="RQA74"/>
      <c r="RQB74"/>
      <c r="RQC74"/>
      <c r="RQD74"/>
      <c r="RQE74"/>
      <c r="RQF74"/>
      <c r="RQG74"/>
      <c r="RQH74"/>
      <c r="RQI74"/>
      <c r="RQJ74"/>
      <c r="RQK74"/>
      <c r="RQL74"/>
      <c r="RQM74"/>
      <c r="RQN74"/>
      <c r="RQO74"/>
      <c r="RQP74"/>
      <c r="RQQ74"/>
      <c r="RQR74"/>
      <c r="RQS74"/>
      <c r="RQT74"/>
      <c r="RQU74"/>
      <c r="RQV74"/>
      <c r="RQW74"/>
      <c r="RQX74"/>
      <c r="RQY74"/>
      <c r="RQZ74"/>
      <c r="RRA74"/>
      <c r="RRB74"/>
      <c r="RRC74"/>
      <c r="RRD74"/>
      <c r="RRE74"/>
      <c r="RRF74"/>
      <c r="RRG74"/>
      <c r="RRH74"/>
      <c r="RRI74"/>
      <c r="RRJ74"/>
      <c r="RRK74"/>
      <c r="RRL74"/>
      <c r="RRM74"/>
      <c r="RRN74"/>
      <c r="RRO74"/>
      <c r="RRP74"/>
      <c r="RRQ74"/>
      <c r="RRR74"/>
      <c r="RRS74"/>
      <c r="RRT74"/>
      <c r="RRU74"/>
      <c r="RRV74"/>
      <c r="RRW74"/>
      <c r="RRX74"/>
      <c r="RRY74"/>
      <c r="RRZ74"/>
      <c r="RSA74"/>
      <c r="RSB74"/>
      <c r="RSC74"/>
      <c r="RSD74"/>
      <c r="RSE74"/>
      <c r="RSF74"/>
      <c r="RSG74"/>
      <c r="RSH74"/>
      <c r="RSI74"/>
      <c r="RSJ74"/>
      <c r="RSK74"/>
      <c r="RSL74"/>
      <c r="RSM74"/>
      <c r="RSN74"/>
      <c r="RSO74"/>
      <c r="RSP74"/>
      <c r="RSQ74"/>
      <c r="RSR74"/>
      <c r="RSS74"/>
      <c r="RST74"/>
      <c r="RSU74"/>
      <c r="RSV74"/>
      <c r="RSW74"/>
      <c r="RSX74"/>
      <c r="RSY74"/>
      <c r="RSZ74"/>
      <c r="RTA74"/>
      <c r="RTB74"/>
      <c r="RTC74"/>
      <c r="RTD74"/>
      <c r="RTE74"/>
      <c r="RTF74"/>
      <c r="RTG74"/>
      <c r="RTH74"/>
      <c r="RTI74"/>
      <c r="RTJ74"/>
      <c r="RTK74"/>
      <c r="RTL74"/>
      <c r="RTM74"/>
      <c r="RTN74"/>
      <c r="RTO74"/>
      <c r="RTP74"/>
      <c r="RTQ74"/>
      <c r="RTR74"/>
      <c r="RTS74"/>
      <c r="RTT74"/>
      <c r="RTU74"/>
      <c r="RTV74"/>
      <c r="RTW74"/>
      <c r="RTX74"/>
      <c r="RTY74"/>
      <c r="RTZ74"/>
      <c r="RUA74"/>
      <c r="RUB74"/>
      <c r="RUC74"/>
      <c r="RUD74"/>
      <c r="RUE74"/>
      <c r="RUF74"/>
      <c r="RUG74"/>
      <c r="RUH74"/>
      <c r="RUI74"/>
      <c r="RUJ74"/>
      <c r="RUK74"/>
      <c r="RUL74"/>
      <c r="RUM74"/>
      <c r="RUN74"/>
      <c r="RUO74"/>
      <c r="RUP74"/>
      <c r="RUQ74"/>
      <c r="RUR74"/>
      <c r="RUS74"/>
      <c r="RUT74"/>
      <c r="RUU74"/>
      <c r="RUV74"/>
      <c r="RUW74"/>
      <c r="RUX74"/>
      <c r="RUY74"/>
      <c r="RUZ74"/>
      <c r="RVA74"/>
      <c r="RVB74"/>
      <c r="RVC74"/>
      <c r="RVD74"/>
      <c r="RVE74"/>
      <c r="RVF74"/>
      <c r="RVG74"/>
      <c r="RVH74"/>
      <c r="RVI74"/>
      <c r="RVJ74"/>
      <c r="RVK74"/>
      <c r="RVL74"/>
      <c r="RVM74"/>
      <c r="RVN74"/>
      <c r="RVO74"/>
      <c r="RVP74"/>
      <c r="RVQ74"/>
      <c r="RVR74"/>
      <c r="RVS74"/>
      <c r="RVT74"/>
      <c r="RVU74"/>
      <c r="RVV74"/>
      <c r="RVW74"/>
      <c r="RVX74"/>
      <c r="RVY74"/>
      <c r="RVZ74"/>
      <c r="RWA74"/>
      <c r="RWB74"/>
      <c r="RWC74"/>
      <c r="RWD74"/>
      <c r="RWE74"/>
      <c r="RWF74"/>
      <c r="RWG74"/>
      <c r="RWH74"/>
      <c r="RWI74"/>
      <c r="RWJ74"/>
      <c r="RWK74"/>
      <c r="RWL74"/>
      <c r="RWM74"/>
      <c r="RWN74"/>
      <c r="RWO74"/>
      <c r="RWP74"/>
      <c r="RWQ74"/>
      <c r="RWR74"/>
      <c r="RWS74"/>
      <c r="RWT74"/>
      <c r="RWU74"/>
      <c r="RWV74"/>
      <c r="RWW74"/>
      <c r="RWX74"/>
      <c r="RWY74"/>
      <c r="RWZ74"/>
      <c r="RXA74"/>
      <c r="RXB74"/>
      <c r="RXC74"/>
      <c r="RXD74"/>
      <c r="RXE74"/>
      <c r="RXF74"/>
      <c r="RXG74"/>
      <c r="RXH74"/>
      <c r="RXI74"/>
      <c r="RXJ74"/>
      <c r="RXK74"/>
      <c r="RXL74"/>
      <c r="RXM74"/>
      <c r="RXN74"/>
      <c r="RXO74"/>
      <c r="RXP74"/>
      <c r="RXQ74"/>
      <c r="RXR74"/>
      <c r="RXS74"/>
      <c r="RXT74"/>
      <c r="RXU74"/>
      <c r="RXV74"/>
      <c r="RXW74"/>
      <c r="RXX74"/>
      <c r="RXY74"/>
      <c r="RXZ74"/>
      <c r="RYA74"/>
      <c r="RYB74"/>
      <c r="RYC74"/>
      <c r="RYD74"/>
      <c r="RYE74"/>
      <c r="RYF74"/>
      <c r="RYG74"/>
      <c r="RYH74"/>
      <c r="RYI74"/>
      <c r="RYJ74"/>
      <c r="RYK74"/>
      <c r="RYL74"/>
      <c r="RYM74"/>
      <c r="RYN74"/>
      <c r="RYO74"/>
      <c r="RYP74"/>
      <c r="RYQ74"/>
      <c r="RYR74"/>
      <c r="RYS74"/>
      <c r="RYT74"/>
      <c r="RYU74"/>
      <c r="RYV74"/>
      <c r="RYW74"/>
      <c r="RYX74"/>
      <c r="RYY74"/>
      <c r="RYZ74"/>
      <c r="RZA74"/>
      <c r="RZB74"/>
      <c r="RZC74"/>
      <c r="RZD74"/>
      <c r="RZE74"/>
      <c r="RZF74"/>
      <c r="RZG74"/>
      <c r="RZH74"/>
      <c r="RZI74"/>
      <c r="RZJ74"/>
      <c r="RZK74"/>
      <c r="RZL74"/>
      <c r="RZM74"/>
      <c r="RZN74"/>
      <c r="RZO74"/>
      <c r="RZP74"/>
      <c r="RZQ74"/>
      <c r="RZR74"/>
      <c r="RZS74"/>
      <c r="RZT74"/>
      <c r="RZU74"/>
      <c r="RZV74"/>
      <c r="RZW74"/>
      <c r="RZX74"/>
      <c r="RZY74"/>
      <c r="RZZ74"/>
      <c r="SAA74"/>
      <c r="SAB74"/>
      <c r="SAC74"/>
      <c r="SAD74"/>
      <c r="SAE74"/>
      <c r="SAF74"/>
      <c r="SAG74"/>
      <c r="SAH74"/>
      <c r="SAI74"/>
      <c r="SAJ74"/>
      <c r="SAK74"/>
      <c r="SAL74"/>
      <c r="SAM74"/>
      <c r="SAN74"/>
      <c r="SAO74"/>
      <c r="SAP74"/>
      <c r="SAQ74"/>
      <c r="SAR74"/>
      <c r="SAS74"/>
      <c r="SAT74"/>
      <c r="SAU74"/>
      <c r="SAV74"/>
      <c r="SAW74"/>
      <c r="SAX74"/>
      <c r="SAY74"/>
      <c r="SAZ74"/>
      <c r="SBA74"/>
      <c r="SBB74"/>
      <c r="SBC74"/>
      <c r="SBD74"/>
      <c r="SBE74"/>
      <c r="SBF74"/>
      <c r="SBG74"/>
      <c r="SBH74"/>
      <c r="SBI74"/>
      <c r="SBJ74"/>
      <c r="SBK74"/>
      <c r="SBL74"/>
      <c r="SBM74"/>
      <c r="SBN74"/>
      <c r="SBO74"/>
      <c r="SBP74"/>
      <c r="SBQ74"/>
      <c r="SBR74"/>
      <c r="SBS74"/>
      <c r="SBT74"/>
      <c r="SBU74"/>
      <c r="SBV74"/>
      <c r="SBW74"/>
      <c r="SBX74"/>
      <c r="SBY74"/>
      <c r="SBZ74"/>
      <c r="SCA74"/>
      <c r="SCB74"/>
      <c r="SCC74"/>
      <c r="SCD74"/>
      <c r="SCE74"/>
      <c r="SCF74"/>
      <c r="SCG74"/>
      <c r="SCH74"/>
      <c r="SCI74"/>
      <c r="SCJ74"/>
      <c r="SCK74"/>
      <c r="SCL74"/>
      <c r="SCM74"/>
      <c r="SCN74"/>
      <c r="SCO74"/>
      <c r="SCP74"/>
      <c r="SCQ74"/>
      <c r="SCR74"/>
      <c r="SCS74"/>
      <c r="SCT74"/>
      <c r="SCU74"/>
      <c r="SCV74"/>
      <c r="SCW74"/>
      <c r="SCX74"/>
      <c r="SCY74"/>
      <c r="SCZ74"/>
      <c r="SDA74"/>
      <c r="SDB74"/>
      <c r="SDC74"/>
      <c r="SDD74"/>
      <c r="SDE74"/>
      <c r="SDF74"/>
      <c r="SDG74"/>
      <c r="SDH74"/>
      <c r="SDI74"/>
      <c r="SDJ74"/>
      <c r="SDK74"/>
      <c r="SDL74"/>
      <c r="SDM74"/>
      <c r="SDN74"/>
      <c r="SDO74"/>
      <c r="SDP74"/>
      <c r="SDQ74"/>
      <c r="SDR74"/>
      <c r="SDS74"/>
      <c r="SDT74"/>
      <c r="SDU74"/>
      <c r="SDV74"/>
      <c r="SDW74"/>
      <c r="SDX74"/>
      <c r="SDY74"/>
      <c r="SDZ74"/>
      <c r="SEA74"/>
      <c r="SEB74"/>
      <c r="SEC74"/>
      <c r="SED74"/>
      <c r="SEE74"/>
      <c r="SEF74"/>
      <c r="SEG74"/>
      <c r="SEH74"/>
      <c r="SEI74"/>
      <c r="SEJ74"/>
      <c r="SEK74"/>
      <c r="SEL74"/>
      <c r="SEM74"/>
      <c r="SEN74"/>
      <c r="SEO74"/>
      <c r="SEP74"/>
      <c r="SEQ74"/>
      <c r="SER74"/>
      <c r="SES74"/>
      <c r="SET74"/>
      <c r="SEU74"/>
      <c r="SEV74"/>
      <c r="SEW74"/>
      <c r="SEX74"/>
      <c r="SEY74"/>
      <c r="SEZ74"/>
      <c r="SFA74"/>
      <c r="SFB74"/>
      <c r="SFC74"/>
      <c r="SFD74"/>
      <c r="SFE74"/>
      <c r="SFF74"/>
      <c r="SFG74"/>
      <c r="SFH74"/>
      <c r="SFI74"/>
      <c r="SFJ74"/>
      <c r="SFK74"/>
      <c r="SFL74"/>
      <c r="SFM74"/>
      <c r="SFN74"/>
      <c r="SFO74"/>
      <c r="SFP74"/>
      <c r="SFQ74"/>
      <c r="SFR74"/>
      <c r="SFS74"/>
      <c r="SFT74"/>
      <c r="SFU74"/>
      <c r="SFV74"/>
      <c r="SFW74"/>
      <c r="SFX74"/>
      <c r="SFY74"/>
      <c r="SFZ74"/>
      <c r="SGA74"/>
      <c r="SGB74"/>
      <c r="SGC74"/>
      <c r="SGD74"/>
      <c r="SGE74"/>
      <c r="SGF74"/>
      <c r="SGG74"/>
      <c r="SGH74"/>
      <c r="SGI74"/>
      <c r="SGJ74"/>
      <c r="SGK74"/>
      <c r="SGL74"/>
      <c r="SGM74"/>
      <c r="SGN74"/>
      <c r="SGO74"/>
      <c r="SGP74"/>
      <c r="SGQ74"/>
      <c r="SGR74"/>
      <c r="SGS74"/>
      <c r="SGT74"/>
      <c r="SGU74"/>
      <c r="SGV74"/>
      <c r="SGW74"/>
      <c r="SGX74"/>
      <c r="SGY74"/>
      <c r="SGZ74"/>
      <c r="SHA74"/>
      <c r="SHB74"/>
      <c r="SHC74"/>
      <c r="SHD74"/>
      <c r="SHE74"/>
      <c r="SHF74"/>
      <c r="SHG74"/>
      <c r="SHH74"/>
      <c r="SHI74"/>
      <c r="SHJ74"/>
      <c r="SHK74"/>
      <c r="SHL74"/>
      <c r="SHM74"/>
      <c r="SHN74"/>
      <c r="SHO74"/>
      <c r="SHP74"/>
      <c r="SHQ74"/>
      <c r="SHR74"/>
      <c r="SHS74"/>
      <c r="SHT74"/>
      <c r="SHU74"/>
      <c r="SHV74"/>
      <c r="SHW74"/>
      <c r="SHX74"/>
      <c r="SHY74"/>
      <c r="SHZ74"/>
      <c r="SIA74"/>
      <c r="SIB74"/>
      <c r="SIC74"/>
      <c r="SID74"/>
      <c r="SIE74"/>
      <c r="SIF74"/>
      <c r="SIG74"/>
      <c r="SIH74"/>
      <c r="SII74"/>
      <c r="SIJ74"/>
      <c r="SIK74"/>
      <c r="SIL74"/>
      <c r="SIM74"/>
      <c r="SIN74"/>
      <c r="SIO74"/>
      <c r="SIP74"/>
      <c r="SIQ74"/>
      <c r="SIR74"/>
      <c r="SIS74"/>
      <c r="SIT74"/>
      <c r="SIU74"/>
      <c r="SIV74"/>
      <c r="SIW74"/>
      <c r="SIX74"/>
      <c r="SIY74"/>
      <c r="SIZ74"/>
      <c r="SJA74"/>
      <c r="SJB74"/>
      <c r="SJC74"/>
      <c r="SJD74"/>
      <c r="SJE74"/>
      <c r="SJF74"/>
      <c r="SJG74"/>
      <c r="SJH74"/>
      <c r="SJI74"/>
      <c r="SJJ74"/>
      <c r="SJK74"/>
      <c r="SJL74"/>
      <c r="SJM74"/>
      <c r="SJN74"/>
      <c r="SJO74"/>
      <c r="SJP74"/>
      <c r="SJQ74"/>
      <c r="SJR74"/>
      <c r="SJS74"/>
      <c r="SJT74"/>
      <c r="SJU74"/>
      <c r="SJV74"/>
      <c r="SJW74"/>
      <c r="SJX74"/>
      <c r="SJY74"/>
      <c r="SJZ74"/>
      <c r="SKA74"/>
      <c r="SKB74"/>
      <c r="SKC74"/>
      <c r="SKD74"/>
      <c r="SKE74"/>
      <c r="SKF74"/>
      <c r="SKG74"/>
      <c r="SKH74"/>
      <c r="SKI74"/>
      <c r="SKJ74"/>
      <c r="SKK74"/>
      <c r="SKL74"/>
      <c r="SKM74"/>
      <c r="SKN74"/>
      <c r="SKO74"/>
      <c r="SKP74"/>
      <c r="SKQ74"/>
      <c r="SKR74"/>
      <c r="SKS74"/>
      <c r="SKT74"/>
      <c r="SKU74"/>
      <c r="SKV74"/>
      <c r="SKW74"/>
      <c r="SKX74"/>
      <c r="SKY74"/>
      <c r="SKZ74"/>
      <c r="SLA74"/>
      <c r="SLB74"/>
      <c r="SLC74"/>
      <c r="SLD74"/>
      <c r="SLE74"/>
      <c r="SLF74"/>
      <c r="SLG74"/>
      <c r="SLH74"/>
      <c r="SLI74"/>
      <c r="SLJ74"/>
      <c r="SLK74"/>
      <c r="SLL74"/>
      <c r="SLM74"/>
      <c r="SLN74"/>
      <c r="SLO74"/>
      <c r="SLP74"/>
      <c r="SLQ74"/>
      <c r="SLR74"/>
      <c r="SLS74"/>
      <c r="SLT74"/>
      <c r="SLU74"/>
      <c r="SLV74"/>
      <c r="SLW74"/>
      <c r="SLX74"/>
      <c r="SLY74"/>
      <c r="SLZ74"/>
      <c r="SMA74"/>
      <c r="SMB74"/>
      <c r="SMC74"/>
      <c r="SMD74"/>
      <c r="SME74"/>
      <c r="SMF74"/>
      <c r="SMG74"/>
      <c r="SMH74"/>
      <c r="SMI74"/>
      <c r="SMJ74"/>
      <c r="SMK74"/>
      <c r="SML74"/>
      <c r="SMM74"/>
      <c r="SMN74"/>
      <c r="SMO74"/>
      <c r="SMP74"/>
      <c r="SMQ74"/>
      <c r="SMR74"/>
      <c r="SMS74"/>
      <c r="SMT74"/>
      <c r="SMU74"/>
      <c r="SMV74"/>
      <c r="SMW74"/>
      <c r="SMX74"/>
      <c r="SMY74"/>
      <c r="SMZ74"/>
      <c r="SNA74"/>
      <c r="SNB74"/>
      <c r="SNC74"/>
      <c r="SND74"/>
      <c r="SNE74"/>
      <c r="SNF74"/>
      <c r="SNG74"/>
      <c r="SNH74"/>
      <c r="SNI74"/>
      <c r="SNJ74"/>
      <c r="SNK74"/>
      <c r="SNL74"/>
      <c r="SNM74"/>
      <c r="SNN74"/>
      <c r="SNO74"/>
      <c r="SNP74"/>
      <c r="SNQ74"/>
      <c r="SNR74"/>
      <c r="SNS74"/>
      <c r="SNT74"/>
      <c r="SNU74"/>
      <c r="SNV74"/>
      <c r="SNW74"/>
      <c r="SNX74"/>
      <c r="SNY74"/>
      <c r="SNZ74"/>
      <c r="SOA74"/>
      <c r="SOB74"/>
      <c r="SOC74"/>
      <c r="SOD74"/>
      <c r="SOE74"/>
      <c r="SOF74"/>
      <c r="SOG74"/>
      <c r="SOH74"/>
      <c r="SOI74"/>
      <c r="SOJ74"/>
      <c r="SOK74"/>
      <c r="SOL74"/>
      <c r="SOM74"/>
      <c r="SON74"/>
      <c r="SOO74"/>
      <c r="SOP74"/>
      <c r="SOQ74"/>
      <c r="SOR74"/>
      <c r="SOS74"/>
      <c r="SOT74"/>
      <c r="SOU74"/>
      <c r="SOV74"/>
      <c r="SOW74"/>
      <c r="SOX74"/>
      <c r="SOY74"/>
      <c r="SOZ74"/>
      <c r="SPA74"/>
      <c r="SPB74"/>
      <c r="SPC74"/>
      <c r="SPD74"/>
      <c r="SPE74"/>
      <c r="SPF74"/>
      <c r="SPG74"/>
      <c r="SPH74"/>
      <c r="SPI74"/>
      <c r="SPJ74"/>
      <c r="SPK74"/>
      <c r="SPL74"/>
      <c r="SPM74"/>
      <c r="SPN74"/>
      <c r="SPO74"/>
      <c r="SPP74"/>
      <c r="SPQ74"/>
      <c r="SPR74"/>
      <c r="SPS74"/>
      <c r="SPT74"/>
      <c r="SPU74"/>
      <c r="SPV74"/>
      <c r="SPW74"/>
      <c r="SPX74"/>
      <c r="SPY74"/>
      <c r="SPZ74"/>
      <c r="SQA74"/>
      <c r="SQB74"/>
      <c r="SQC74"/>
      <c r="SQD74"/>
      <c r="SQE74"/>
      <c r="SQF74"/>
      <c r="SQG74"/>
      <c r="SQH74"/>
      <c r="SQI74"/>
      <c r="SQJ74"/>
      <c r="SQK74"/>
      <c r="SQL74"/>
      <c r="SQM74"/>
      <c r="SQN74"/>
      <c r="SQO74"/>
      <c r="SQP74"/>
      <c r="SQQ74"/>
      <c r="SQR74"/>
      <c r="SQS74"/>
      <c r="SQT74"/>
      <c r="SQU74"/>
      <c r="SQV74"/>
      <c r="SQW74"/>
      <c r="SQX74"/>
      <c r="SQY74"/>
      <c r="SQZ74"/>
      <c r="SRA74"/>
      <c r="SRB74"/>
      <c r="SRC74"/>
      <c r="SRD74"/>
      <c r="SRE74"/>
      <c r="SRF74"/>
      <c r="SRG74"/>
      <c r="SRH74"/>
      <c r="SRI74"/>
      <c r="SRJ74"/>
      <c r="SRK74"/>
      <c r="SRL74"/>
      <c r="SRM74"/>
      <c r="SRN74"/>
      <c r="SRO74"/>
      <c r="SRP74"/>
      <c r="SRQ74"/>
      <c r="SRR74"/>
      <c r="SRS74"/>
      <c r="SRT74"/>
      <c r="SRU74"/>
      <c r="SRV74"/>
      <c r="SRW74"/>
      <c r="SRX74"/>
      <c r="SRY74"/>
      <c r="SRZ74"/>
      <c r="SSA74"/>
      <c r="SSB74"/>
      <c r="SSC74"/>
      <c r="SSD74"/>
      <c r="SSE74"/>
      <c r="SSF74"/>
      <c r="SSG74"/>
      <c r="SSH74"/>
      <c r="SSI74"/>
      <c r="SSJ74"/>
      <c r="SSK74"/>
      <c r="SSL74"/>
      <c r="SSM74"/>
      <c r="SSN74"/>
      <c r="SSO74"/>
      <c r="SSP74"/>
      <c r="SSQ74"/>
      <c r="SSR74"/>
      <c r="SSS74"/>
      <c r="SST74"/>
      <c r="SSU74"/>
      <c r="SSV74"/>
      <c r="SSW74"/>
      <c r="SSX74"/>
      <c r="SSY74"/>
      <c r="SSZ74"/>
      <c r="STA74"/>
      <c r="STB74"/>
      <c r="STC74"/>
      <c r="STD74"/>
      <c r="STE74"/>
      <c r="STF74"/>
      <c r="STG74"/>
      <c r="STH74"/>
      <c r="STI74"/>
      <c r="STJ74"/>
      <c r="STK74"/>
      <c r="STL74"/>
      <c r="STM74"/>
      <c r="STN74"/>
      <c r="STO74"/>
      <c r="STP74"/>
      <c r="STQ74"/>
      <c r="STR74"/>
      <c r="STS74"/>
      <c r="STT74"/>
      <c r="STU74"/>
      <c r="STV74"/>
      <c r="STW74"/>
      <c r="STX74"/>
      <c r="STY74"/>
      <c r="STZ74"/>
      <c r="SUA74"/>
      <c r="SUB74"/>
      <c r="SUC74"/>
      <c r="SUD74"/>
      <c r="SUE74"/>
      <c r="SUF74"/>
      <c r="SUG74"/>
      <c r="SUH74"/>
      <c r="SUI74"/>
      <c r="SUJ74"/>
      <c r="SUK74"/>
      <c r="SUL74"/>
      <c r="SUM74"/>
      <c r="SUN74"/>
      <c r="SUO74"/>
      <c r="SUP74"/>
      <c r="SUQ74"/>
      <c r="SUR74"/>
      <c r="SUS74"/>
      <c r="SUT74"/>
      <c r="SUU74"/>
      <c r="SUV74"/>
      <c r="SUW74"/>
      <c r="SUX74"/>
      <c r="SUY74"/>
      <c r="SUZ74"/>
      <c r="SVA74"/>
      <c r="SVB74"/>
      <c r="SVC74"/>
      <c r="SVD74"/>
      <c r="SVE74"/>
      <c r="SVF74"/>
      <c r="SVG74"/>
      <c r="SVH74"/>
      <c r="SVI74"/>
      <c r="SVJ74"/>
      <c r="SVK74"/>
      <c r="SVL74"/>
      <c r="SVM74"/>
      <c r="SVN74"/>
      <c r="SVO74"/>
      <c r="SVP74"/>
      <c r="SVQ74"/>
      <c r="SVR74"/>
      <c r="SVS74"/>
      <c r="SVT74"/>
      <c r="SVU74"/>
      <c r="SVV74"/>
      <c r="SVW74"/>
      <c r="SVX74"/>
      <c r="SVY74"/>
      <c r="SVZ74"/>
      <c r="SWA74"/>
      <c r="SWB74"/>
      <c r="SWC74"/>
      <c r="SWD74"/>
      <c r="SWE74"/>
      <c r="SWF74"/>
      <c r="SWG74"/>
      <c r="SWH74"/>
      <c r="SWI74"/>
      <c r="SWJ74"/>
      <c r="SWK74"/>
      <c r="SWL74"/>
      <c r="SWM74"/>
      <c r="SWN74"/>
      <c r="SWO74"/>
      <c r="SWP74"/>
      <c r="SWQ74"/>
      <c r="SWR74"/>
      <c r="SWS74"/>
      <c r="SWT74"/>
      <c r="SWU74"/>
      <c r="SWV74"/>
      <c r="SWW74"/>
      <c r="SWX74"/>
      <c r="SWY74"/>
      <c r="SWZ74"/>
      <c r="SXA74"/>
      <c r="SXB74"/>
      <c r="SXC74"/>
      <c r="SXD74"/>
      <c r="SXE74"/>
      <c r="SXF74"/>
      <c r="SXG74"/>
      <c r="SXH74"/>
      <c r="SXI74"/>
      <c r="SXJ74"/>
      <c r="SXK74"/>
      <c r="SXL74"/>
      <c r="SXM74"/>
      <c r="SXN74"/>
      <c r="SXO74"/>
      <c r="SXP74"/>
      <c r="SXQ74"/>
      <c r="SXR74"/>
      <c r="SXS74"/>
      <c r="SXT74"/>
      <c r="SXU74"/>
      <c r="SXV74"/>
      <c r="SXW74"/>
      <c r="SXX74"/>
      <c r="SXY74"/>
      <c r="SXZ74"/>
      <c r="SYA74"/>
      <c r="SYB74"/>
      <c r="SYC74"/>
      <c r="SYD74"/>
      <c r="SYE74"/>
      <c r="SYF74"/>
      <c r="SYG74"/>
      <c r="SYH74"/>
      <c r="SYI74"/>
      <c r="SYJ74"/>
      <c r="SYK74"/>
      <c r="SYL74"/>
      <c r="SYM74"/>
      <c r="SYN74"/>
      <c r="SYO74"/>
      <c r="SYP74"/>
      <c r="SYQ74"/>
      <c r="SYR74"/>
      <c r="SYS74"/>
      <c r="SYT74"/>
      <c r="SYU74"/>
      <c r="SYV74"/>
      <c r="SYW74"/>
      <c r="SYX74"/>
      <c r="SYY74"/>
      <c r="SYZ74"/>
      <c r="SZA74"/>
      <c r="SZB74"/>
      <c r="SZC74"/>
      <c r="SZD74"/>
      <c r="SZE74"/>
      <c r="SZF74"/>
      <c r="SZG74"/>
      <c r="SZH74"/>
      <c r="SZI74"/>
      <c r="SZJ74"/>
      <c r="SZK74"/>
      <c r="SZL74"/>
      <c r="SZM74"/>
      <c r="SZN74"/>
      <c r="SZO74"/>
      <c r="SZP74"/>
      <c r="SZQ74"/>
      <c r="SZR74"/>
      <c r="SZS74"/>
      <c r="SZT74"/>
      <c r="SZU74"/>
      <c r="SZV74"/>
      <c r="SZW74"/>
      <c r="SZX74"/>
      <c r="SZY74"/>
      <c r="SZZ74"/>
      <c r="TAA74"/>
      <c r="TAB74"/>
      <c r="TAC74"/>
      <c r="TAD74"/>
      <c r="TAE74"/>
      <c r="TAF74"/>
      <c r="TAG74"/>
      <c r="TAH74"/>
      <c r="TAI74"/>
      <c r="TAJ74"/>
      <c r="TAK74"/>
      <c r="TAL74"/>
      <c r="TAM74"/>
      <c r="TAN74"/>
      <c r="TAO74"/>
      <c r="TAP74"/>
      <c r="TAQ74"/>
      <c r="TAR74"/>
      <c r="TAS74"/>
      <c r="TAT74"/>
      <c r="TAU74"/>
      <c r="TAV74"/>
      <c r="TAW74"/>
      <c r="TAX74"/>
      <c r="TAY74"/>
      <c r="TAZ74"/>
      <c r="TBA74"/>
      <c r="TBB74"/>
      <c r="TBC74"/>
      <c r="TBD74"/>
      <c r="TBE74"/>
      <c r="TBF74"/>
      <c r="TBG74"/>
      <c r="TBH74"/>
      <c r="TBI74"/>
      <c r="TBJ74"/>
      <c r="TBK74"/>
      <c r="TBL74"/>
      <c r="TBM74"/>
      <c r="TBN74"/>
      <c r="TBO74"/>
      <c r="TBP74"/>
      <c r="TBQ74"/>
      <c r="TBR74"/>
      <c r="TBS74"/>
      <c r="TBT74"/>
      <c r="TBU74"/>
      <c r="TBV74"/>
      <c r="TBW74"/>
      <c r="TBX74"/>
      <c r="TBY74"/>
      <c r="TBZ74"/>
      <c r="TCA74"/>
      <c r="TCB74"/>
      <c r="TCC74"/>
      <c r="TCD74"/>
      <c r="TCE74"/>
      <c r="TCF74"/>
      <c r="TCG74"/>
      <c r="TCH74"/>
      <c r="TCI74"/>
      <c r="TCJ74"/>
      <c r="TCK74"/>
      <c r="TCL74"/>
      <c r="TCM74"/>
      <c r="TCN74"/>
      <c r="TCO74"/>
      <c r="TCP74"/>
      <c r="TCQ74"/>
      <c r="TCR74"/>
      <c r="TCS74"/>
      <c r="TCT74"/>
      <c r="TCU74"/>
      <c r="TCV74"/>
      <c r="TCW74"/>
      <c r="TCX74"/>
      <c r="TCY74"/>
      <c r="TCZ74"/>
      <c r="TDA74"/>
      <c r="TDB74"/>
      <c r="TDC74"/>
      <c r="TDD74"/>
      <c r="TDE74"/>
      <c r="TDF74"/>
      <c r="TDG74"/>
      <c r="TDH74"/>
      <c r="TDI74"/>
      <c r="TDJ74"/>
      <c r="TDK74"/>
      <c r="TDL74"/>
      <c r="TDM74"/>
      <c r="TDN74"/>
      <c r="TDO74"/>
      <c r="TDP74"/>
      <c r="TDQ74"/>
      <c r="TDR74"/>
      <c r="TDS74"/>
      <c r="TDT74"/>
      <c r="TDU74"/>
      <c r="TDV74"/>
      <c r="TDW74"/>
      <c r="TDX74"/>
      <c r="TDY74"/>
      <c r="TDZ74"/>
      <c r="TEA74"/>
      <c r="TEB74"/>
      <c r="TEC74"/>
      <c r="TED74"/>
      <c r="TEE74"/>
      <c r="TEF74"/>
      <c r="TEG74"/>
      <c r="TEH74"/>
      <c r="TEI74"/>
      <c r="TEJ74"/>
      <c r="TEK74"/>
      <c r="TEL74"/>
      <c r="TEM74"/>
      <c r="TEN74"/>
      <c r="TEO74"/>
      <c r="TEP74"/>
      <c r="TEQ74"/>
      <c r="TER74"/>
      <c r="TES74"/>
      <c r="TET74"/>
      <c r="TEU74"/>
      <c r="TEV74"/>
      <c r="TEW74"/>
      <c r="TEX74"/>
      <c r="TEY74"/>
      <c r="TEZ74"/>
      <c r="TFA74"/>
      <c r="TFB74"/>
      <c r="TFC74"/>
      <c r="TFD74"/>
      <c r="TFE74"/>
      <c r="TFF74"/>
      <c r="TFG74"/>
      <c r="TFH74"/>
      <c r="TFI74"/>
      <c r="TFJ74"/>
      <c r="TFK74"/>
      <c r="TFL74"/>
      <c r="TFM74"/>
      <c r="TFN74"/>
      <c r="TFO74"/>
      <c r="TFP74"/>
      <c r="TFQ74"/>
      <c r="TFR74"/>
      <c r="TFS74"/>
      <c r="TFT74"/>
      <c r="TFU74"/>
      <c r="TFV74"/>
      <c r="TFW74"/>
      <c r="TFX74"/>
      <c r="TFY74"/>
      <c r="TFZ74"/>
      <c r="TGA74"/>
      <c r="TGB74"/>
      <c r="TGC74"/>
      <c r="TGD74"/>
      <c r="TGE74"/>
      <c r="TGF74"/>
      <c r="TGG74"/>
      <c r="TGH74"/>
      <c r="TGI74"/>
      <c r="TGJ74"/>
      <c r="TGK74"/>
      <c r="TGL74"/>
      <c r="TGM74"/>
      <c r="TGN74"/>
      <c r="TGO74"/>
      <c r="TGP74"/>
      <c r="TGQ74"/>
      <c r="TGR74"/>
      <c r="TGS74"/>
      <c r="TGT74"/>
      <c r="TGU74"/>
      <c r="TGV74"/>
      <c r="TGW74"/>
      <c r="TGX74"/>
      <c r="TGY74"/>
      <c r="TGZ74"/>
      <c r="THA74"/>
      <c r="THB74"/>
      <c r="THC74"/>
      <c r="THD74"/>
      <c r="THE74"/>
      <c r="THF74"/>
      <c r="THG74"/>
      <c r="THH74"/>
      <c r="THI74"/>
      <c r="THJ74"/>
      <c r="THK74"/>
      <c r="THL74"/>
      <c r="THM74"/>
      <c r="THN74"/>
      <c r="THO74"/>
      <c r="THP74"/>
      <c r="THQ74"/>
      <c r="THR74"/>
      <c r="THS74"/>
      <c r="THT74"/>
      <c r="THU74"/>
      <c r="THV74"/>
      <c r="THW74"/>
      <c r="THX74"/>
      <c r="THY74"/>
      <c r="THZ74"/>
      <c r="TIA74"/>
      <c r="TIB74"/>
      <c r="TIC74"/>
      <c r="TID74"/>
      <c r="TIE74"/>
      <c r="TIF74"/>
      <c r="TIG74"/>
      <c r="TIH74"/>
      <c r="TII74"/>
      <c r="TIJ74"/>
      <c r="TIK74"/>
      <c r="TIL74"/>
      <c r="TIM74"/>
      <c r="TIN74"/>
      <c r="TIO74"/>
      <c r="TIP74"/>
      <c r="TIQ74"/>
      <c r="TIR74"/>
      <c r="TIS74"/>
      <c r="TIT74"/>
      <c r="TIU74"/>
      <c r="TIV74"/>
      <c r="TIW74"/>
      <c r="TIX74"/>
      <c r="TIY74"/>
      <c r="TIZ74"/>
      <c r="TJA74"/>
      <c r="TJB74"/>
      <c r="TJC74"/>
      <c r="TJD74"/>
      <c r="TJE74"/>
      <c r="TJF74"/>
      <c r="TJG74"/>
      <c r="TJH74"/>
      <c r="TJI74"/>
      <c r="TJJ74"/>
      <c r="TJK74"/>
      <c r="TJL74"/>
      <c r="TJM74"/>
      <c r="TJN74"/>
      <c r="TJO74"/>
      <c r="TJP74"/>
      <c r="TJQ74"/>
      <c r="TJR74"/>
      <c r="TJS74"/>
      <c r="TJT74"/>
      <c r="TJU74"/>
      <c r="TJV74"/>
      <c r="TJW74"/>
      <c r="TJX74"/>
      <c r="TJY74"/>
      <c r="TJZ74"/>
      <c r="TKA74"/>
      <c r="TKB74"/>
      <c r="TKC74"/>
      <c r="TKD74"/>
      <c r="TKE74"/>
      <c r="TKF74"/>
      <c r="TKG74"/>
      <c r="TKH74"/>
      <c r="TKI74"/>
      <c r="TKJ74"/>
      <c r="TKK74"/>
      <c r="TKL74"/>
      <c r="TKM74"/>
      <c r="TKN74"/>
      <c r="TKO74"/>
      <c r="TKP74"/>
      <c r="TKQ74"/>
      <c r="TKR74"/>
      <c r="TKS74"/>
      <c r="TKT74"/>
      <c r="TKU74"/>
      <c r="TKV74"/>
      <c r="TKW74"/>
      <c r="TKX74"/>
      <c r="TKY74"/>
      <c r="TKZ74"/>
      <c r="TLA74"/>
      <c r="TLB74"/>
      <c r="TLC74"/>
      <c r="TLD74"/>
      <c r="TLE74"/>
      <c r="TLF74"/>
      <c r="TLG74"/>
      <c r="TLH74"/>
      <c r="TLI74"/>
      <c r="TLJ74"/>
      <c r="TLK74"/>
      <c r="TLL74"/>
      <c r="TLM74"/>
      <c r="TLN74"/>
      <c r="TLO74"/>
      <c r="TLP74"/>
      <c r="TLQ74"/>
      <c r="TLR74"/>
      <c r="TLS74"/>
      <c r="TLT74"/>
      <c r="TLU74"/>
      <c r="TLV74"/>
      <c r="TLW74"/>
      <c r="TLX74"/>
      <c r="TLY74"/>
      <c r="TLZ74"/>
      <c r="TMA74"/>
      <c r="TMB74"/>
      <c r="TMC74"/>
      <c r="TMD74"/>
      <c r="TME74"/>
      <c r="TMF74"/>
      <c r="TMG74"/>
      <c r="TMH74"/>
      <c r="TMI74"/>
      <c r="TMJ74"/>
      <c r="TMK74"/>
      <c r="TML74"/>
      <c r="TMM74"/>
      <c r="TMN74"/>
      <c r="TMO74"/>
      <c r="TMP74"/>
      <c r="TMQ74"/>
      <c r="TMR74"/>
      <c r="TMS74"/>
      <c r="TMT74"/>
      <c r="TMU74"/>
      <c r="TMV74"/>
      <c r="TMW74"/>
      <c r="TMX74"/>
      <c r="TMY74"/>
      <c r="TMZ74"/>
      <c r="TNA74"/>
      <c r="TNB74"/>
      <c r="TNC74"/>
      <c r="TND74"/>
      <c r="TNE74"/>
      <c r="TNF74"/>
      <c r="TNG74"/>
      <c r="TNH74"/>
      <c r="TNI74"/>
      <c r="TNJ74"/>
      <c r="TNK74"/>
      <c r="TNL74"/>
      <c r="TNM74"/>
      <c r="TNN74"/>
      <c r="TNO74"/>
      <c r="TNP74"/>
      <c r="TNQ74"/>
      <c r="TNR74"/>
      <c r="TNS74"/>
      <c r="TNT74"/>
      <c r="TNU74"/>
      <c r="TNV74"/>
      <c r="TNW74"/>
      <c r="TNX74"/>
      <c r="TNY74"/>
      <c r="TNZ74"/>
      <c r="TOA74"/>
      <c r="TOB74"/>
      <c r="TOC74"/>
      <c r="TOD74"/>
      <c r="TOE74"/>
      <c r="TOF74"/>
      <c r="TOG74"/>
      <c r="TOH74"/>
      <c r="TOI74"/>
      <c r="TOJ74"/>
      <c r="TOK74"/>
      <c r="TOL74"/>
      <c r="TOM74"/>
      <c r="TON74"/>
      <c r="TOO74"/>
      <c r="TOP74"/>
      <c r="TOQ74"/>
      <c r="TOR74"/>
      <c r="TOS74"/>
      <c r="TOT74"/>
      <c r="TOU74"/>
      <c r="TOV74"/>
      <c r="TOW74"/>
      <c r="TOX74"/>
      <c r="TOY74"/>
      <c r="TOZ74"/>
      <c r="TPA74"/>
      <c r="TPB74"/>
      <c r="TPC74"/>
      <c r="TPD74"/>
      <c r="TPE74"/>
      <c r="TPF74"/>
      <c r="TPG74"/>
      <c r="TPH74"/>
      <c r="TPI74"/>
      <c r="TPJ74"/>
      <c r="TPK74"/>
      <c r="TPL74"/>
      <c r="TPM74"/>
      <c r="TPN74"/>
      <c r="TPO74"/>
      <c r="TPP74"/>
      <c r="TPQ74"/>
      <c r="TPR74"/>
      <c r="TPS74"/>
      <c r="TPT74"/>
      <c r="TPU74"/>
      <c r="TPV74"/>
      <c r="TPW74"/>
      <c r="TPX74"/>
      <c r="TPY74"/>
      <c r="TPZ74"/>
      <c r="TQA74"/>
      <c r="TQB74"/>
      <c r="TQC74"/>
      <c r="TQD74"/>
      <c r="TQE74"/>
      <c r="TQF74"/>
      <c r="TQG74"/>
      <c r="TQH74"/>
      <c r="TQI74"/>
      <c r="TQJ74"/>
      <c r="TQK74"/>
      <c r="TQL74"/>
      <c r="TQM74"/>
      <c r="TQN74"/>
      <c r="TQO74"/>
      <c r="TQP74"/>
      <c r="TQQ74"/>
      <c r="TQR74"/>
      <c r="TQS74"/>
      <c r="TQT74"/>
      <c r="TQU74"/>
      <c r="TQV74"/>
      <c r="TQW74"/>
      <c r="TQX74"/>
      <c r="TQY74"/>
      <c r="TQZ74"/>
      <c r="TRA74"/>
      <c r="TRB74"/>
      <c r="TRC74"/>
      <c r="TRD74"/>
      <c r="TRE74"/>
      <c r="TRF74"/>
      <c r="TRG74"/>
      <c r="TRH74"/>
      <c r="TRI74"/>
      <c r="TRJ74"/>
      <c r="TRK74"/>
      <c r="TRL74"/>
      <c r="TRM74"/>
      <c r="TRN74"/>
      <c r="TRO74"/>
      <c r="TRP74"/>
      <c r="TRQ74"/>
      <c r="TRR74"/>
      <c r="TRS74"/>
      <c r="TRT74"/>
      <c r="TRU74"/>
      <c r="TRV74"/>
      <c r="TRW74"/>
      <c r="TRX74"/>
      <c r="TRY74"/>
      <c r="TRZ74"/>
      <c r="TSA74"/>
      <c r="TSB74"/>
      <c r="TSC74"/>
      <c r="TSD74"/>
      <c r="TSE74"/>
      <c r="TSF74"/>
      <c r="TSG74"/>
      <c r="TSH74"/>
      <c r="TSI74"/>
      <c r="TSJ74"/>
      <c r="TSK74"/>
      <c r="TSL74"/>
      <c r="TSM74"/>
      <c r="TSN74"/>
      <c r="TSO74"/>
      <c r="TSP74"/>
      <c r="TSQ74"/>
      <c r="TSR74"/>
      <c r="TSS74"/>
      <c r="TST74"/>
      <c r="TSU74"/>
      <c r="TSV74"/>
      <c r="TSW74"/>
      <c r="TSX74"/>
      <c r="TSY74"/>
      <c r="TSZ74"/>
      <c r="TTA74"/>
      <c r="TTB74"/>
      <c r="TTC74"/>
      <c r="TTD74"/>
      <c r="TTE74"/>
      <c r="TTF74"/>
      <c r="TTG74"/>
      <c r="TTH74"/>
      <c r="TTI74"/>
      <c r="TTJ74"/>
      <c r="TTK74"/>
      <c r="TTL74"/>
      <c r="TTM74"/>
      <c r="TTN74"/>
      <c r="TTO74"/>
      <c r="TTP74"/>
      <c r="TTQ74"/>
      <c r="TTR74"/>
      <c r="TTS74"/>
      <c r="TTT74"/>
      <c r="TTU74"/>
      <c r="TTV74"/>
      <c r="TTW74"/>
      <c r="TTX74"/>
      <c r="TTY74"/>
      <c r="TTZ74"/>
      <c r="TUA74"/>
      <c r="TUB74"/>
      <c r="TUC74"/>
      <c r="TUD74"/>
      <c r="TUE74"/>
      <c r="TUF74"/>
      <c r="TUG74"/>
      <c r="TUH74"/>
      <c r="TUI74"/>
      <c r="TUJ74"/>
      <c r="TUK74"/>
      <c r="TUL74"/>
      <c r="TUM74"/>
      <c r="TUN74"/>
      <c r="TUO74"/>
      <c r="TUP74"/>
      <c r="TUQ74"/>
      <c r="TUR74"/>
      <c r="TUS74"/>
      <c r="TUT74"/>
      <c r="TUU74"/>
      <c r="TUV74"/>
      <c r="TUW74"/>
      <c r="TUX74"/>
      <c r="TUY74"/>
      <c r="TUZ74"/>
      <c r="TVA74"/>
      <c r="TVB74"/>
      <c r="TVC74"/>
      <c r="TVD74"/>
      <c r="TVE74"/>
      <c r="TVF74"/>
      <c r="TVG74"/>
      <c r="TVH74"/>
      <c r="TVI74"/>
      <c r="TVJ74"/>
      <c r="TVK74"/>
      <c r="TVL74"/>
      <c r="TVM74"/>
      <c r="TVN74"/>
      <c r="TVO74"/>
      <c r="TVP74"/>
      <c r="TVQ74"/>
      <c r="TVR74"/>
      <c r="TVS74"/>
      <c r="TVT74"/>
      <c r="TVU74"/>
      <c r="TVV74"/>
      <c r="TVW74"/>
      <c r="TVX74"/>
      <c r="TVY74"/>
      <c r="TVZ74"/>
      <c r="TWA74"/>
      <c r="TWB74"/>
      <c r="TWC74"/>
      <c r="TWD74"/>
      <c r="TWE74"/>
      <c r="TWF74"/>
      <c r="TWG74"/>
      <c r="TWH74"/>
      <c r="TWI74"/>
      <c r="TWJ74"/>
      <c r="TWK74"/>
      <c r="TWL74"/>
      <c r="TWM74"/>
      <c r="TWN74"/>
      <c r="TWO74"/>
      <c r="TWP74"/>
      <c r="TWQ74"/>
      <c r="TWR74"/>
      <c r="TWS74"/>
      <c r="TWT74"/>
      <c r="TWU74"/>
      <c r="TWV74"/>
      <c r="TWW74"/>
      <c r="TWX74"/>
      <c r="TWY74"/>
      <c r="TWZ74"/>
      <c r="TXA74"/>
      <c r="TXB74"/>
      <c r="TXC74"/>
      <c r="TXD74"/>
      <c r="TXE74"/>
      <c r="TXF74"/>
      <c r="TXG74"/>
      <c r="TXH74"/>
      <c r="TXI74"/>
      <c r="TXJ74"/>
      <c r="TXK74"/>
      <c r="TXL74"/>
      <c r="TXM74"/>
      <c r="TXN74"/>
      <c r="TXO74"/>
      <c r="TXP74"/>
      <c r="TXQ74"/>
      <c r="TXR74"/>
      <c r="TXS74"/>
      <c r="TXT74"/>
      <c r="TXU74"/>
      <c r="TXV74"/>
      <c r="TXW74"/>
      <c r="TXX74"/>
      <c r="TXY74"/>
      <c r="TXZ74"/>
      <c r="TYA74"/>
      <c r="TYB74"/>
      <c r="TYC74"/>
      <c r="TYD74"/>
      <c r="TYE74"/>
      <c r="TYF74"/>
      <c r="TYG74"/>
      <c r="TYH74"/>
      <c r="TYI74"/>
      <c r="TYJ74"/>
      <c r="TYK74"/>
      <c r="TYL74"/>
      <c r="TYM74"/>
      <c r="TYN74"/>
      <c r="TYO74"/>
      <c r="TYP74"/>
      <c r="TYQ74"/>
      <c r="TYR74"/>
      <c r="TYS74"/>
      <c r="TYT74"/>
      <c r="TYU74"/>
      <c r="TYV74"/>
      <c r="TYW74"/>
      <c r="TYX74"/>
      <c r="TYY74"/>
      <c r="TYZ74"/>
      <c r="TZA74"/>
      <c r="TZB74"/>
      <c r="TZC74"/>
      <c r="TZD74"/>
      <c r="TZE74"/>
      <c r="TZF74"/>
      <c r="TZG74"/>
      <c r="TZH74"/>
      <c r="TZI74"/>
      <c r="TZJ74"/>
      <c r="TZK74"/>
      <c r="TZL74"/>
      <c r="TZM74"/>
      <c r="TZN74"/>
      <c r="TZO74"/>
      <c r="TZP74"/>
      <c r="TZQ74"/>
      <c r="TZR74"/>
      <c r="TZS74"/>
      <c r="TZT74"/>
      <c r="TZU74"/>
      <c r="TZV74"/>
      <c r="TZW74"/>
      <c r="TZX74"/>
      <c r="TZY74"/>
      <c r="TZZ74"/>
      <c r="UAA74"/>
      <c r="UAB74"/>
      <c r="UAC74"/>
      <c r="UAD74"/>
      <c r="UAE74"/>
      <c r="UAF74"/>
      <c r="UAG74"/>
      <c r="UAH74"/>
      <c r="UAI74"/>
      <c r="UAJ74"/>
      <c r="UAK74"/>
      <c r="UAL74"/>
      <c r="UAM74"/>
      <c r="UAN74"/>
      <c r="UAO74"/>
      <c r="UAP74"/>
      <c r="UAQ74"/>
      <c r="UAR74"/>
      <c r="UAS74"/>
      <c r="UAT74"/>
      <c r="UAU74"/>
      <c r="UAV74"/>
      <c r="UAW74"/>
      <c r="UAX74"/>
      <c r="UAY74"/>
      <c r="UAZ74"/>
      <c r="UBA74"/>
      <c r="UBB74"/>
      <c r="UBC74"/>
      <c r="UBD74"/>
      <c r="UBE74"/>
      <c r="UBF74"/>
      <c r="UBG74"/>
      <c r="UBH74"/>
      <c r="UBI74"/>
      <c r="UBJ74"/>
      <c r="UBK74"/>
      <c r="UBL74"/>
      <c r="UBM74"/>
      <c r="UBN74"/>
      <c r="UBO74"/>
      <c r="UBP74"/>
      <c r="UBQ74"/>
      <c r="UBR74"/>
      <c r="UBS74"/>
      <c r="UBT74"/>
      <c r="UBU74"/>
      <c r="UBV74"/>
      <c r="UBW74"/>
      <c r="UBX74"/>
      <c r="UBY74"/>
      <c r="UBZ74"/>
      <c r="UCA74"/>
      <c r="UCB74"/>
      <c r="UCC74"/>
      <c r="UCD74"/>
      <c r="UCE74"/>
      <c r="UCF74"/>
      <c r="UCG74"/>
      <c r="UCH74"/>
      <c r="UCI74"/>
      <c r="UCJ74"/>
      <c r="UCK74"/>
      <c r="UCL74"/>
      <c r="UCM74"/>
      <c r="UCN74"/>
      <c r="UCO74"/>
      <c r="UCP74"/>
      <c r="UCQ74"/>
      <c r="UCR74"/>
      <c r="UCS74"/>
      <c r="UCT74"/>
      <c r="UCU74"/>
      <c r="UCV74"/>
      <c r="UCW74"/>
      <c r="UCX74"/>
      <c r="UCY74"/>
      <c r="UCZ74"/>
      <c r="UDA74"/>
      <c r="UDB74"/>
      <c r="UDC74"/>
      <c r="UDD74"/>
      <c r="UDE74"/>
      <c r="UDF74"/>
      <c r="UDG74"/>
      <c r="UDH74"/>
      <c r="UDI74"/>
      <c r="UDJ74"/>
      <c r="UDK74"/>
      <c r="UDL74"/>
      <c r="UDM74"/>
      <c r="UDN74"/>
      <c r="UDO74"/>
      <c r="UDP74"/>
      <c r="UDQ74"/>
      <c r="UDR74"/>
      <c r="UDS74"/>
      <c r="UDT74"/>
      <c r="UDU74"/>
      <c r="UDV74"/>
      <c r="UDW74"/>
      <c r="UDX74"/>
      <c r="UDY74"/>
      <c r="UDZ74"/>
      <c r="UEA74"/>
      <c r="UEB74"/>
      <c r="UEC74"/>
      <c r="UED74"/>
      <c r="UEE74"/>
      <c r="UEF74"/>
      <c r="UEG74"/>
      <c r="UEH74"/>
      <c r="UEI74"/>
      <c r="UEJ74"/>
      <c r="UEK74"/>
      <c r="UEL74"/>
      <c r="UEM74"/>
      <c r="UEN74"/>
      <c r="UEO74"/>
      <c r="UEP74"/>
      <c r="UEQ74"/>
      <c r="UER74"/>
      <c r="UES74"/>
      <c r="UET74"/>
      <c r="UEU74"/>
      <c r="UEV74"/>
      <c r="UEW74"/>
      <c r="UEX74"/>
      <c r="UEY74"/>
      <c r="UEZ74"/>
      <c r="UFA74"/>
      <c r="UFB74"/>
      <c r="UFC74"/>
      <c r="UFD74"/>
      <c r="UFE74"/>
      <c r="UFF74"/>
      <c r="UFG74"/>
      <c r="UFH74"/>
      <c r="UFI74"/>
      <c r="UFJ74"/>
      <c r="UFK74"/>
      <c r="UFL74"/>
      <c r="UFM74"/>
      <c r="UFN74"/>
      <c r="UFO74"/>
      <c r="UFP74"/>
      <c r="UFQ74"/>
      <c r="UFR74"/>
      <c r="UFS74"/>
      <c r="UFT74"/>
      <c r="UFU74"/>
      <c r="UFV74"/>
      <c r="UFW74"/>
      <c r="UFX74"/>
      <c r="UFY74"/>
      <c r="UFZ74"/>
      <c r="UGA74"/>
      <c r="UGB74"/>
      <c r="UGC74"/>
      <c r="UGD74"/>
      <c r="UGE74"/>
      <c r="UGF74"/>
      <c r="UGG74"/>
      <c r="UGH74"/>
      <c r="UGI74"/>
      <c r="UGJ74"/>
      <c r="UGK74"/>
      <c r="UGL74"/>
      <c r="UGM74"/>
      <c r="UGN74"/>
      <c r="UGO74"/>
      <c r="UGP74"/>
      <c r="UGQ74"/>
      <c r="UGR74"/>
      <c r="UGS74"/>
      <c r="UGT74"/>
      <c r="UGU74"/>
      <c r="UGV74"/>
      <c r="UGW74"/>
      <c r="UGX74"/>
      <c r="UGY74"/>
      <c r="UGZ74"/>
      <c r="UHA74"/>
      <c r="UHB74"/>
      <c r="UHC74"/>
      <c r="UHD74"/>
      <c r="UHE74"/>
      <c r="UHF74"/>
      <c r="UHG74"/>
      <c r="UHH74"/>
      <c r="UHI74"/>
      <c r="UHJ74"/>
      <c r="UHK74"/>
      <c r="UHL74"/>
      <c r="UHM74"/>
      <c r="UHN74"/>
      <c r="UHO74"/>
      <c r="UHP74"/>
      <c r="UHQ74"/>
      <c r="UHR74"/>
      <c r="UHS74"/>
      <c r="UHT74"/>
      <c r="UHU74"/>
      <c r="UHV74"/>
      <c r="UHW74"/>
      <c r="UHX74"/>
      <c r="UHY74"/>
      <c r="UHZ74"/>
      <c r="UIA74"/>
      <c r="UIB74"/>
      <c r="UIC74"/>
      <c r="UID74"/>
      <c r="UIE74"/>
      <c r="UIF74"/>
      <c r="UIG74"/>
      <c r="UIH74"/>
      <c r="UII74"/>
      <c r="UIJ74"/>
      <c r="UIK74"/>
      <c r="UIL74"/>
      <c r="UIM74"/>
      <c r="UIN74"/>
      <c r="UIO74"/>
      <c r="UIP74"/>
      <c r="UIQ74"/>
      <c r="UIR74"/>
      <c r="UIS74"/>
      <c r="UIT74"/>
      <c r="UIU74"/>
      <c r="UIV74"/>
      <c r="UIW74"/>
      <c r="UIX74"/>
      <c r="UIY74"/>
      <c r="UIZ74"/>
      <c r="UJA74"/>
      <c r="UJB74"/>
      <c r="UJC74"/>
      <c r="UJD74"/>
      <c r="UJE74"/>
      <c r="UJF74"/>
      <c r="UJG74"/>
      <c r="UJH74"/>
      <c r="UJI74"/>
      <c r="UJJ74"/>
      <c r="UJK74"/>
      <c r="UJL74"/>
      <c r="UJM74"/>
      <c r="UJN74"/>
      <c r="UJO74"/>
      <c r="UJP74"/>
      <c r="UJQ74"/>
      <c r="UJR74"/>
      <c r="UJS74"/>
      <c r="UJT74"/>
      <c r="UJU74"/>
      <c r="UJV74"/>
      <c r="UJW74"/>
      <c r="UJX74"/>
      <c r="UJY74"/>
      <c r="UJZ74"/>
      <c r="UKA74"/>
      <c r="UKB74"/>
      <c r="UKC74"/>
      <c r="UKD74"/>
      <c r="UKE74"/>
      <c r="UKF74"/>
      <c r="UKG74"/>
      <c r="UKH74"/>
      <c r="UKI74"/>
      <c r="UKJ74"/>
      <c r="UKK74"/>
      <c r="UKL74"/>
      <c r="UKM74"/>
      <c r="UKN74"/>
      <c r="UKO74"/>
      <c r="UKP74"/>
      <c r="UKQ74"/>
      <c r="UKR74"/>
      <c r="UKS74"/>
      <c r="UKT74"/>
      <c r="UKU74"/>
      <c r="UKV74"/>
      <c r="UKW74"/>
      <c r="UKX74"/>
      <c r="UKY74"/>
      <c r="UKZ74"/>
      <c r="ULA74"/>
      <c r="ULB74"/>
      <c r="ULC74"/>
      <c r="ULD74"/>
      <c r="ULE74"/>
      <c r="ULF74"/>
      <c r="ULG74"/>
      <c r="ULH74"/>
      <c r="ULI74"/>
      <c r="ULJ74"/>
      <c r="ULK74"/>
      <c r="ULL74"/>
      <c r="ULM74"/>
      <c r="ULN74"/>
      <c r="ULO74"/>
      <c r="ULP74"/>
      <c r="ULQ74"/>
      <c r="ULR74"/>
      <c r="ULS74"/>
      <c r="ULT74"/>
      <c r="ULU74"/>
      <c r="ULV74"/>
      <c r="ULW74"/>
      <c r="ULX74"/>
      <c r="ULY74"/>
      <c r="ULZ74"/>
      <c r="UMA74"/>
      <c r="UMB74"/>
      <c r="UMC74"/>
      <c r="UMD74"/>
      <c r="UME74"/>
      <c r="UMF74"/>
      <c r="UMG74"/>
      <c r="UMH74"/>
      <c r="UMI74"/>
      <c r="UMJ74"/>
      <c r="UMK74"/>
      <c r="UML74"/>
      <c r="UMM74"/>
      <c r="UMN74"/>
      <c r="UMO74"/>
      <c r="UMP74"/>
      <c r="UMQ74"/>
      <c r="UMR74"/>
      <c r="UMS74"/>
      <c r="UMT74"/>
      <c r="UMU74"/>
      <c r="UMV74"/>
      <c r="UMW74"/>
      <c r="UMX74"/>
      <c r="UMY74"/>
      <c r="UMZ74"/>
      <c r="UNA74"/>
      <c r="UNB74"/>
      <c r="UNC74"/>
      <c r="UND74"/>
      <c r="UNE74"/>
      <c r="UNF74"/>
      <c r="UNG74"/>
      <c r="UNH74"/>
      <c r="UNI74"/>
      <c r="UNJ74"/>
      <c r="UNK74"/>
      <c r="UNL74"/>
      <c r="UNM74"/>
      <c r="UNN74"/>
      <c r="UNO74"/>
      <c r="UNP74"/>
      <c r="UNQ74"/>
      <c r="UNR74"/>
      <c r="UNS74"/>
      <c r="UNT74"/>
      <c r="UNU74"/>
      <c r="UNV74"/>
      <c r="UNW74"/>
      <c r="UNX74"/>
      <c r="UNY74"/>
      <c r="UNZ74"/>
      <c r="UOA74"/>
      <c r="UOB74"/>
      <c r="UOC74"/>
      <c r="UOD74"/>
      <c r="UOE74"/>
      <c r="UOF74"/>
      <c r="UOG74"/>
      <c r="UOH74"/>
      <c r="UOI74"/>
      <c r="UOJ74"/>
      <c r="UOK74"/>
      <c r="UOL74"/>
      <c r="UOM74"/>
      <c r="UON74"/>
      <c r="UOO74"/>
      <c r="UOP74"/>
      <c r="UOQ74"/>
      <c r="UOR74"/>
      <c r="UOS74"/>
      <c r="UOT74"/>
      <c r="UOU74"/>
      <c r="UOV74"/>
      <c r="UOW74"/>
      <c r="UOX74"/>
      <c r="UOY74"/>
      <c r="UOZ74"/>
      <c r="UPA74"/>
      <c r="UPB74"/>
      <c r="UPC74"/>
      <c r="UPD74"/>
      <c r="UPE74"/>
      <c r="UPF74"/>
      <c r="UPG74"/>
      <c r="UPH74"/>
      <c r="UPI74"/>
      <c r="UPJ74"/>
      <c r="UPK74"/>
      <c r="UPL74"/>
      <c r="UPM74"/>
      <c r="UPN74"/>
      <c r="UPO74"/>
      <c r="UPP74"/>
      <c r="UPQ74"/>
      <c r="UPR74"/>
      <c r="UPS74"/>
      <c r="UPT74"/>
      <c r="UPU74"/>
      <c r="UPV74"/>
      <c r="UPW74"/>
      <c r="UPX74"/>
      <c r="UPY74"/>
      <c r="UPZ74"/>
      <c r="UQA74"/>
      <c r="UQB74"/>
      <c r="UQC74"/>
      <c r="UQD74"/>
      <c r="UQE74"/>
      <c r="UQF74"/>
      <c r="UQG74"/>
      <c r="UQH74"/>
      <c r="UQI74"/>
      <c r="UQJ74"/>
      <c r="UQK74"/>
      <c r="UQL74"/>
      <c r="UQM74"/>
      <c r="UQN74"/>
      <c r="UQO74"/>
      <c r="UQP74"/>
      <c r="UQQ74"/>
      <c r="UQR74"/>
      <c r="UQS74"/>
      <c r="UQT74"/>
      <c r="UQU74"/>
      <c r="UQV74"/>
      <c r="UQW74"/>
      <c r="UQX74"/>
      <c r="UQY74"/>
      <c r="UQZ74"/>
      <c r="URA74"/>
      <c r="URB74"/>
      <c r="URC74"/>
      <c r="URD74"/>
      <c r="URE74"/>
      <c r="URF74"/>
      <c r="URG74"/>
      <c r="URH74"/>
      <c r="URI74"/>
      <c r="URJ74"/>
      <c r="URK74"/>
      <c r="URL74"/>
      <c r="URM74"/>
      <c r="URN74"/>
      <c r="URO74"/>
      <c r="URP74"/>
      <c r="URQ74"/>
      <c r="URR74"/>
      <c r="URS74"/>
      <c r="URT74"/>
      <c r="URU74"/>
      <c r="URV74"/>
      <c r="URW74"/>
      <c r="URX74"/>
      <c r="URY74"/>
      <c r="URZ74"/>
      <c r="USA74"/>
      <c r="USB74"/>
      <c r="USC74"/>
      <c r="USD74"/>
      <c r="USE74"/>
      <c r="USF74"/>
      <c r="USG74"/>
      <c r="USH74"/>
      <c r="USI74"/>
      <c r="USJ74"/>
      <c r="USK74"/>
      <c r="USL74"/>
      <c r="USM74"/>
      <c r="USN74"/>
      <c r="USO74"/>
      <c r="USP74"/>
      <c r="USQ74"/>
      <c r="USR74"/>
      <c r="USS74"/>
      <c r="UST74"/>
      <c r="USU74"/>
      <c r="USV74"/>
      <c r="USW74"/>
      <c r="USX74"/>
      <c r="USY74"/>
      <c r="USZ74"/>
      <c r="UTA74"/>
      <c r="UTB74"/>
      <c r="UTC74"/>
      <c r="UTD74"/>
      <c r="UTE74"/>
      <c r="UTF74"/>
      <c r="UTG74"/>
      <c r="UTH74"/>
      <c r="UTI74"/>
      <c r="UTJ74"/>
      <c r="UTK74"/>
      <c r="UTL74"/>
      <c r="UTM74"/>
      <c r="UTN74"/>
      <c r="UTO74"/>
      <c r="UTP74"/>
      <c r="UTQ74"/>
      <c r="UTR74"/>
      <c r="UTS74"/>
      <c r="UTT74"/>
      <c r="UTU74"/>
      <c r="UTV74"/>
      <c r="UTW74"/>
      <c r="UTX74"/>
      <c r="UTY74"/>
      <c r="UTZ74"/>
      <c r="UUA74"/>
      <c r="UUB74"/>
      <c r="UUC74"/>
      <c r="UUD74"/>
      <c r="UUE74"/>
      <c r="UUF74"/>
      <c r="UUG74"/>
      <c r="UUH74"/>
      <c r="UUI74"/>
      <c r="UUJ74"/>
      <c r="UUK74"/>
      <c r="UUL74"/>
      <c r="UUM74"/>
      <c r="UUN74"/>
      <c r="UUO74"/>
      <c r="UUP74"/>
      <c r="UUQ74"/>
      <c r="UUR74"/>
      <c r="UUS74"/>
      <c r="UUT74"/>
      <c r="UUU74"/>
      <c r="UUV74"/>
      <c r="UUW74"/>
      <c r="UUX74"/>
      <c r="UUY74"/>
      <c r="UUZ74"/>
      <c r="UVA74"/>
      <c r="UVB74"/>
      <c r="UVC74"/>
      <c r="UVD74"/>
      <c r="UVE74"/>
      <c r="UVF74"/>
      <c r="UVG74"/>
      <c r="UVH74"/>
      <c r="UVI74"/>
      <c r="UVJ74"/>
      <c r="UVK74"/>
      <c r="UVL74"/>
      <c r="UVM74"/>
      <c r="UVN74"/>
      <c r="UVO74"/>
      <c r="UVP74"/>
      <c r="UVQ74"/>
      <c r="UVR74"/>
      <c r="UVS74"/>
      <c r="UVT74"/>
      <c r="UVU74"/>
      <c r="UVV74"/>
      <c r="UVW74"/>
      <c r="UVX74"/>
      <c r="UVY74"/>
      <c r="UVZ74"/>
      <c r="UWA74"/>
      <c r="UWB74"/>
      <c r="UWC74"/>
      <c r="UWD74"/>
      <c r="UWE74"/>
      <c r="UWF74"/>
      <c r="UWG74"/>
      <c r="UWH74"/>
      <c r="UWI74"/>
      <c r="UWJ74"/>
      <c r="UWK74"/>
      <c r="UWL74"/>
      <c r="UWM74"/>
      <c r="UWN74"/>
      <c r="UWO74"/>
      <c r="UWP74"/>
      <c r="UWQ74"/>
      <c r="UWR74"/>
      <c r="UWS74"/>
      <c r="UWT74"/>
      <c r="UWU74"/>
      <c r="UWV74"/>
      <c r="UWW74"/>
      <c r="UWX74"/>
      <c r="UWY74"/>
      <c r="UWZ74"/>
      <c r="UXA74"/>
      <c r="UXB74"/>
      <c r="UXC74"/>
      <c r="UXD74"/>
      <c r="UXE74"/>
      <c r="UXF74"/>
      <c r="UXG74"/>
      <c r="UXH74"/>
      <c r="UXI74"/>
      <c r="UXJ74"/>
      <c r="UXK74"/>
      <c r="UXL74"/>
      <c r="UXM74"/>
      <c r="UXN74"/>
      <c r="UXO74"/>
      <c r="UXP74"/>
      <c r="UXQ74"/>
      <c r="UXR74"/>
      <c r="UXS74"/>
      <c r="UXT74"/>
      <c r="UXU74"/>
      <c r="UXV74"/>
      <c r="UXW74"/>
      <c r="UXX74"/>
      <c r="UXY74"/>
      <c r="UXZ74"/>
      <c r="UYA74"/>
      <c r="UYB74"/>
      <c r="UYC74"/>
      <c r="UYD74"/>
      <c r="UYE74"/>
      <c r="UYF74"/>
      <c r="UYG74"/>
      <c r="UYH74"/>
      <c r="UYI74"/>
      <c r="UYJ74"/>
      <c r="UYK74"/>
      <c r="UYL74"/>
      <c r="UYM74"/>
      <c r="UYN74"/>
      <c r="UYO74"/>
      <c r="UYP74"/>
      <c r="UYQ74"/>
      <c r="UYR74"/>
      <c r="UYS74"/>
      <c r="UYT74"/>
      <c r="UYU74"/>
      <c r="UYV74"/>
      <c r="UYW74"/>
      <c r="UYX74"/>
      <c r="UYY74"/>
      <c r="UYZ74"/>
      <c r="UZA74"/>
      <c r="UZB74"/>
      <c r="UZC74"/>
      <c r="UZD74"/>
      <c r="UZE74"/>
      <c r="UZF74"/>
      <c r="UZG74"/>
      <c r="UZH74"/>
      <c r="UZI74"/>
      <c r="UZJ74"/>
      <c r="UZK74"/>
      <c r="UZL74"/>
      <c r="UZM74"/>
      <c r="UZN74"/>
      <c r="UZO74"/>
      <c r="UZP74"/>
      <c r="UZQ74"/>
      <c r="UZR74"/>
      <c r="UZS74"/>
      <c r="UZT74"/>
      <c r="UZU74"/>
      <c r="UZV74"/>
      <c r="UZW74"/>
      <c r="UZX74"/>
      <c r="UZY74"/>
      <c r="UZZ74"/>
      <c r="VAA74"/>
      <c r="VAB74"/>
      <c r="VAC74"/>
      <c r="VAD74"/>
      <c r="VAE74"/>
      <c r="VAF74"/>
      <c r="VAG74"/>
      <c r="VAH74"/>
      <c r="VAI74"/>
      <c r="VAJ74"/>
      <c r="VAK74"/>
      <c r="VAL74"/>
      <c r="VAM74"/>
      <c r="VAN74"/>
      <c r="VAO74"/>
      <c r="VAP74"/>
      <c r="VAQ74"/>
      <c r="VAR74"/>
      <c r="VAS74"/>
      <c r="VAT74"/>
      <c r="VAU74"/>
      <c r="VAV74"/>
      <c r="VAW74"/>
      <c r="VAX74"/>
      <c r="VAY74"/>
      <c r="VAZ74"/>
      <c r="VBA74"/>
      <c r="VBB74"/>
      <c r="VBC74"/>
      <c r="VBD74"/>
      <c r="VBE74"/>
      <c r="VBF74"/>
      <c r="VBG74"/>
      <c r="VBH74"/>
      <c r="VBI74"/>
      <c r="VBJ74"/>
      <c r="VBK74"/>
      <c r="VBL74"/>
      <c r="VBM74"/>
      <c r="VBN74"/>
      <c r="VBO74"/>
      <c r="VBP74"/>
      <c r="VBQ74"/>
      <c r="VBR74"/>
      <c r="VBS74"/>
      <c r="VBT74"/>
      <c r="VBU74"/>
      <c r="VBV74"/>
      <c r="VBW74"/>
      <c r="VBX74"/>
      <c r="VBY74"/>
      <c r="VBZ74"/>
      <c r="VCA74"/>
      <c r="VCB74"/>
      <c r="VCC74"/>
      <c r="VCD74"/>
      <c r="VCE74"/>
      <c r="VCF74"/>
      <c r="VCG74"/>
      <c r="VCH74"/>
      <c r="VCI74"/>
      <c r="VCJ74"/>
      <c r="VCK74"/>
      <c r="VCL74"/>
      <c r="VCM74"/>
      <c r="VCN74"/>
      <c r="VCO74"/>
      <c r="VCP74"/>
      <c r="VCQ74"/>
      <c r="VCR74"/>
      <c r="VCS74"/>
      <c r="VCT74"/>
      <c r="VCU74"/>
      <c r="VCV74"/>
      <c r="VCW74"/>
      <c r="VCX74"/>
      <c r="VCY74"/>
      <c r="VCZ74"/>
      <c r="VDA74"/>
      <c r="VDB74"/>
      <c r="VDC74"/>
      <c r="VDD74"/>
      <c r="VDE74"/>
      <c r="VDF74"/>
      <c r="VDG74"/>
      <c r="VDH74"/>
      <c r="VDI74"/>
      <c r="VDJ74"/>
      <c r="VDK74"/>
      <c r="VDL74"/>
      <c r="VDM74"/>
      <c r="VDN74"/>
      <c r="VDO74"/>
      <c r="VDP74"/>
      <c r="VDQ74"/>
      <c r="VDR74"/>
      <c r="VDS74"/>
      <c r="VDT74"/>
      <c r="VDU74"/>
      <c r="VDV74"/>
      <c r="VDW74"/>
      <c r="VDX74"/>
      <c r="VDY74"/>
      <c r="VDZ74"/>
      <c r="VEA74"/>
      <c r="VEB74"/>
      <c r="VEC74"/>
      <c r="VED74"/>
      <c r="VEE74"/>
      <c r="VEF74"/>
      <c r="VEG74"/>
      <c r="VEH74"/>
      <c r="VEI74"/>
      <c r="VEJ74"/>
      <c r="VEK74"/>
      <c r="VEL74"/>
      <c r="VEM74"/>
      <c r="VEN74"/>
      <c r="VEO74"/>
      <c r="VEP74"/>
      <c r="VEQ74"/>
      <c r="VER74"/>
      <c r="VES74"/>
      <c r="VET74"/>
      <c r="VEU74"/>
      <c r="VEV74"/>
      <c r="VEW74"/>
      <c r="VEX74"/>
      <c r="VEY74"/>
      <c r="VEZ74"/>
      <c r="VFA74"/>
      <c r="VFB74"/>
      <c r="VFC74"/>
      <c r="VFD74"/>
      <c r="VFE74"/>
      <c r="VFF74"/>
      <c r="VFG74"/>
      <c r="VFH74"/>
      <c r="VFI74"/>
      <c r="VFJ74"/>
      <c r="VFK74"/>
      <c r="VFL74"/>
      <c r="VFM74"/>
      <c r="VFN74"/>
      <c r="VFO74"/>
      <c r="VFP74"/>
      <c r="VFQ74"/>
      <c r="VFR74"/>
      <c r="VFS74"/>
      <c r="VFT74"/>
      <c r="VFU74"/>
      <c r="VFV74"/>
      <c r="VFW74"/>
      <c r="VFX74"/>
      <c r="VFY74"/>
      <c r="VFZ74"/>
      <c r="VGA74"/>
      <c r="VGB74"/>
      <c r="VGC74"/>
      <c r="VGD74"/>
      <c r="VGE74"/>
      <c r="VGF74"/>
      <c r="VGG74"/>
      <c r="VGH74"/>
      <c r="VGI74"/>
      <c r="VGJ74"/>
      <c r="VGK74"/>
      <c r="VGL74"/>
      <c r="VGM74"/>
      <c r="VGN74"/>
      <c r="VGO74"/>
      <c r="VGP74"/>
      <c r="VGQ74"/>
      <c r="VGR74"/>
      <c r="VGS74"/>
      <c r="VGT74"/>
      <c r="VGU74"/>
      <c r="VGV74"/>
      <c r="VGW74"/>
      <c r="VGX74"/>
      <c r="VGY74"/>
      <c r="VGZ74"/>
      <c r="VHA74"/>
      <c r="VHB74"/>
      <c r="VHC74"/>
      <c r="VHD74"/>
      <c r="VHE74"/>
      <c r="VHF74"/>
      <c r="VHG74"/>
      <c r="VHH74"/>
      <c r="VHI74"/>
      <c r="VHJ74"/>
      <c r="VHK74"/>
      <c r="VHL74"/>
      <c r="VHM74"/>
      <c r="VHN74"/>
      <c r="VHO74"/>
      <c r="VHP74"/>
      <c r="VHQ74"/>
      <c r="VHR74"/>
      <c r="VHS74"/>
      <c r="VHT74"/>
      <c r="VHU74"/>
      <c r="VHV74"/>
      <c r="VHW74"/>
      <c r="VHX74"/>
      <c r="VHY74"/>
      <c r="VHZ74"/>
      <c r="VIA74"/>
      <c r="VIB74"/>
      <c r="VIC74"/>
      <c r="VID74"/>
      <c r="VIE74"/>
      <c r="VIF74"/>
      <c r="VIG74"/>
      <c r="VIH74"/>
      <c r="VII74"/>
      <c r="VIJ74"/>
      <c r="VIK74"/>
      <c r="VIL74"/>
      <c r="VIM74"/>
      <c r="VIN74"/>
      <c r="VIO74"/>
      <c r="VIP74"/>
      <c r="VIQ74"/>
      <c r="VIR74"/>
      <c r="VIS74"/>
      <c r="VIT74"/>
      <c r="VIU74"/>
      <c r="VIV74"/>
      <c r="VIW74"/>
      <c r="VIX74"/>
      <c r="VIY74"/>
      <c r="VIZ74"/>
      <c r="VJA74"/>
      <c r="VJB74"/>
      <c r="VJC74"/>
      <c r="VJD74"/>
      <c r="VJE74"/>
      <c r="VJF74"/>
      <c r="VJG74"/>
      <c r="VJH74"/>
      <c r="VJI74"/>
      <c r="VJJ74"/>
      <c r="VJK74"/>
      <c r="VJL74"/>
      <c r="VJM74"/>
      <c r="VJN74"/>
      <c r="VJO74"/>
      <c r="VJP74"/>
      <c r="VJQ74"/>
      <c r="VJR74"/>
      <c r="VJS74"/>
      <c r="VJT74"/>
      <c r="VJU74"/>
      <c r="VJV74"/>
      <c r="VJW74"/>
      <c r="VJX74"/>
      <c r="VJY74"/>
      <c r="VJZ74"/>
      <c r="VKA74"/>
      <c r="VKB74"/>
      <c r="VKC74"/>
      <c r="VKD74"/>
      <c r="VKE74"/>
      <c r="VKF74"/>
      <c r="VKG74"/>
      <c r="VKH74"/>
      <c r="VKI74"/>
      <c r="VKJ74"/>
      <c r="VKK74"/>
      <c r="VKL74"/>
      <c r="VKM74"/>
      <c r="VKN74"/>
      <c r="VKO74"/>
      <c r="VKP74"/>
      <c r="VKQ74"/>
      <c r="VKR74"/>
      <c r="VKS74"/>
      <c r="VKT74"/>
      <c r="VKU74"/>
      <c r="VKV74"/>
      <c r="VKW74"/>
      <c r="VKX74"/>
      <c r="VKY74"/>
      <c r="VKZ74"/>
      <c r="VLA74"/>
      <c r="VLB74"/>
      <c r="VLC74"/>
      <c r="VLD74"/>
      <c r="VLE74"/>
      <c r="VLF74"/>
      <c r="VLG74"/>
      <c r="VLH74"/>
      <c r="VLI74"/>
      <c r="VLJ74"/>
      <c r="VLK74"/>
      <c r="VLL74"/>
      <c r="VLM74"/>
      <c r="VLN74"/>
      <c r="VLO74"/>
      <c r="VLP74"/>
      <c r="VLQ74"/>
      <c r="VLR74"/>
      <c r="VLS74"/>
      <c r="VLT74"/>
      <c r="VLU74"/>
      <c r="VLV74"/>
      <c r="VLW74"/>
      <c r="VLX74"/>
      <c r="VLY74"/>
      <c r="VLZ74"/>
      <c r="VMA74"/>
      <c r="VMB74"/>
      <c r="VMC74"/>
      <c r="VMD74"/>
      <c r="VME74"/>
      <c r="VMF74"/>
      <c r="VMG74"/>
      <c r="VMH74"/>
      <c r="VMI74"/>
      <c r="VMJ74"/>
      <c r="VMK74"/>
      <c r="VML74"/>
      <c r="VMM74"/>
      <c r="VMN74"/>
      <c r="VMO74"/>
      <c r="VMP74"/>
      <c r="VMQ74"/>
      <c r="VMR74"/>
      <c r="VMS74"/>
      <c r="VMT74"/>
      <c r="VMU74"/>
      <c r="VMV74"/>
      <c r="VMW74"/>
      <c r="VMX74"/>
      <c r="VMY74"/>
      <c r="VMZ74"/>
      <c r="VNA74"/>
      <c r="VNB74"/>
      <c r="VNC74"/>
      <c r="VND74"/>
      <c r="VNE74"/>
      <c r="VNF74"/>
      <c r="VNG74"/>
      <c r="VNH74"/>
      <c r="VNI74"/>
      <c r="VNJ74"/>
      <c r="VNK74"/>
      <c r="VNL74"/>
      <c r="VNM74"/>
      <c r="VNN74"/>
      <c r="VNO74"/>
      <c r="VNP74"/>
      <c r="VNQ74"/>
      <c r="VNR74"/>
      <c r="VNS74"/>
      <c r="VNT74"/>
      <c r="VNU74"/>
      <c r="VNV74"/>
      <c r="VNW74"/>
      <c r="VNX74"/>
      <c r="VNY74"/>
      <c r="VNZ74"/>
      <c r="VOA74"/>
      <c r="VOB74"/>
      <c r="VOC74"/>
      <c r="VOD74"/>
      <c r="VOE74"/>
      <c r="VOF74"/>
      <c r="VOG74"/>
      <c r="VOH74"/>
      <c r="VOI74"/>
      <c r="VOJ74"/>
      <c r="VOK74"/>
      <c r="VOL74"/>
      <c r="VOM74"/>
      <c r="VON74"/>
      <c r="VOO74"/>
      <c r="VOP74"/>
      <c r="VOQ74"/>
      <c r="VOR74"/>
      <c r="VOS74"/>
      <c r="VOT74"/>
      <c r="VOU74"/>
      <c r="VOV74"/>
      <c r="VOW74"/>
      <c r="VOX74"/>
      <c r="VOY74"/>
      <c r="VOZ74"/>
      <c r="VPA74"/>
      <c r="VPB74"/>
      <c r="VPC74"/>
      <c r="VPD74"/>
      <c r="VPE74"/>
      <c r="VPF74"/>
      <c r="VPG74"/>
      <c r="VPH74"/>
      <c r="VPI74"/>
      <c r="VPJ74"/>
      <c r="VPK74"/>
      <c r="VPL74"/>
      <c r="VPM74"/>
      <c r="VPN74"/>
      <c r="VPO74"/>
      <c r="VPP74"/>
      <c r="VPQ74"/>
      <c r="VPR74"/>
      <c r="VPS74"/>
      <c r="VPT74"/>
      <c r="VPU74"/>
      <c r="VPV74"/>
      <c r="VPW74"/>
      <c r="VPX74"/>
      <c r="VPY74"/>
      <c r="VPZ74"/>
      <c r="VQA74"/>
      <c r="VQB74"/>
      <c r="VQC74"/>
      <c r="VQD74"/>
      <c r="VQE74"/>
      <c r="VQF74"/>
      <c r="VQG74"/>
      <c r="VQH74"/>
      <c r="VQI74"/>
      <c r="VQJ74"/>
      <c r="VQK74"/>
      <c r="VQL74"/>
      <c r="VQM74"/>
      <c r="VQN74"/>
      <c r="VQO74"/>
      <c r="VQP74"/>
      <c r="VQQ74"/>
      <c r="VQR74"/>
      <c r="VQS74"/>
      <c r="VQT74"/>
      <c r="VQU74"/>
      <c r="VQV74"/>
      <c r="VQW74"/>
      <c r="VQX74"/>
      <c r="VQY74"/>
      <c r="VQZ74"/>
      <c r="VRA74"/>
      <c r="VRB74"/>
      <c r="VRC74"/>
      <c r="VRD74"/>
      <c r="VRE74"/>
      <c r="VRF74"/>
      <c r="VRG74"/>
      <c r="VRH74"/>
      <c r="VRI74"/>
      <c r="VRJ74"/>
      <c r="VRK74"/>
      <c r="VRL74"/>
      <c r="VRM74"/>
      <c r="VRN74"/>
      <c r="VRO74"/>
      <c r="VRP74"/>
      <c r="VRQ74"/>
      <c r="VRR74"/>
      <c r="VRS74"/>
      <c r="VRT74"/>
      <c r="VRU74"/>
      <c r="VRV74"/>
      <c r="VRW74"/>
      <c r="VRX74"/>
      <c r="VRY74"/>
      <c r="VRZ74"/>
      <c r="VSA74"/>
      <c r="VSB74"/>
      <c r="VSC74"/>
      <c r="VSD74"/>
      <c r="VSE74"/>
      <c r="VSF74"/>
      <c r="VSG74"/>
      <c r="VSH74"/>
      <c r="VSI74"/>
      <c r="VSJ74"/>
      <c r="VSK74"/>
      <c r="VSL74"/>
      <c r="VSM74"/>
      <c r="VSN74"/>
      <c r="VSO74"/>
      <c r="VSP74"/>
      <c r="VSQ74"/>
      <c r="VSR74"/>
      <c r="VSS74"/>
      <c r="VST74"/>
      <c r="VSU74"/>
      <c r="VSV74"/>
      <c r="VSW74"/>
      <c r="VSX74"/>
      <c r="VSY74"/>
      <c r="VSZ74"/>
      <c r="VTA74"/>
      <c r="VTB74"/>
      <c r="VTC74"/>
      <c r="VTD74"/>
      <c r="VTE74"/>
      <c r="VTF74"/>
      <c r="VTG74"/>
      <c r="VTH74"/>
      <c r="VTI74"/>
      <c r="VTJ74"/>
      <c r="VTK74"/>
      <c r="VTL74"/>
      <c r="VTM74"/>
      <c r="VTN74"/>
      <c r="VTO74"/>
      <c r="VTP74"/>
      <c r="VTQ74"/>
      <c r="VTR74"/>
      <c r="VTS74"/>
      <c r="VTT74"/>
      <c r="VTU74"/>
      <c r="VTV74"/>
      <c r="VTW74"/>
      <c r="VTX74"/>
      <c r="VTY74"/>
      <c r="VTZ74"/>
      <c r="VUA74"/>
      <c r="VUB74"/>
      <c r="VUC74"/>
      <c r="VUD74"/>
      <c r="VUE74"/>
      <c r="VUF74"/>
      <c r="VUG74"/>
      <c r="VUH74"/>
      <c r="VUI74"/>
      <c r="VUJ74"/>
      <c r="VUK74"/>
      <c r="VUL74"/>
      <c r="VUM74"/>
      <c r="VUN74"/>
      <c r="VUO74"/>
      <c r="VUP74"/>
      <c r="VUQ74"/>
      <c r="VUR74"/>
      <c r="VUS74"/>
      <c r="VUT74"/>
      <c r="VUU74"/>
      <c r="VUV74"/>
      <c r="VUW74"/>
      <c r="VUX74"/>
      <c r="VUY74"/>
      <c r="VUZ74"/>
      <c r="VVA74"/>
      <c r="VVB74"/>
      <c r="VVC74"/>
      <c r="VVD74"/>
      <c r="VVE74"/>
      <c r="VVF74"/>
      <c r="VVG74"/>
      <c r="VVH74"/>
      <c r="VVI74"/>
      <c r="VVJ74"/>
      <c r="VVK74"/>
      <c r="VVL74"/>
      <c r="VVM74"/>
      <c r="VVN74"/>
      <c r="VVO74"/>
      <c r="VVP74"/>
      <c r="VVQ74"/>
      <c r="VVR74"/>
      <c r="VVS74"/>
      <c r="VVT74"/>
      <c r="VVU74"/>
      <c r="VVV74"/>
      <c r="VVW74"/>
      <c r="VVX74"/>
      <c r="VVY74"/>
      <c r="VVZ74"/>
      <c r="VWA74"/>
      <c r="VWB74"/>
      <c r="VWC74"/>
      <c r="VWD74"/>
      <c r="VWE74"/>
      <c r="VWF74"/>
      <c r="VWG74"/>
      <c r="VWH74"/>
      <c r="VWI74"/>
      <c r="VWJ74"/>
      <c r="VWK74"/>
      <c r="VWL74"/>
      <c r="VWM74"/>
      <c r="VWN74"/>
      <c r="VWO74"/>
      <c r="VWP74"/>
      <c r="VWQ74"/>
      <c r="VWR74"/>
      <c r="VWS74"/>
      <c r="VWT74"/>
      <c r="VWU74"/>
      <c r="VWV74"/>
      <c r="VWW74"/>
      <c r="VWX74"/>
      <c r="VWY74"/>
      <c r="VWZ74"/>
      <c r="VXA74"/>
      <c r="VXB74"/>
      <c r="VXC74"/>
      <c r="VXD74"/>
      <c r="VXE74"/>
      <c r="VXF74"/>
      <c r="VXG74"/>
      <c r="VXH74"/>
      <c r="VXI74"/>
      <c r="VXJ74"/>
      <c r="VXK74"/>
      <c r="VXL74"/>
      <c r="VXM74"/>
      <c r="VXN74"/>
      <c r="VXO74"/>
      <c r="VXP74"/>
      <c r="VXQ74"/>
      <c r="VXR74"/>
      <c r="VXS74"/>
      <c r="VXT74"/>
      <c r="VXU74"/>
      <c r="VXV74"/>
      <c r="VXW74"/>
      <c r="VXX74"/>
      <c r="VXY74"/>
      <c r="VXZ74"/>
      <c r="VYA74"/>
      <c r="VYB74"/>
      <c r="VYC74"/>
      <c r="VYD74"/>
      <c r="VYE74"/>
      <c r="VYF74"/>
      <c r="VYG74"/>
      <c r="VYH74"/>
      <c r="VYI74"/>
      <c r="VYJ74"/>
      <c r="VYK74"/>
      <c r="VYL74"/>
      <c r="VYM74"/>
      <c r="VYN74"/>
      <c r="VYO74"/>
      <c r="VYP74"/>
      <c r="VYQ74"/>
      <c r="VYR74"/>
      <c r="VYS74"/>
      <c r="VYT74"/>
      <c r="VYU74"/>
      <c r="VYV74"/>
      <c r="VYW74"/>
      <c r="VYX74"/>
      <c r="VYY74"/>
      <c r="VYZ74"/>
      <c r="VZA74"/>
      <c r="VZB74"/>
      <c r="VZC74"/>
      <c r="VZD74"/>
      <c r="VZE74"/>
      <c r="VZF74"/>
      <c r="VZG74"/>
      <c r="VZH74"/>
      <c r="VZI74"/>
      <c r="VZJ74"/>
      <c r="VZK74"/>
      <c r="VZL74"/>
      <c r="VZM74"/>
      <c r="VZN74"/>
      <c r="VZO74"/>
      <c r="VZP74"/>
      <c r="VZQ74"/>
      <c r="VZR74"/>
      <c r="VZS74"/>
      <c r="VZT74"/>
      <c r="VZU74"/>
      <c r="VZV74"/>
      <c r="VZW74"/>
      <c r="VZX74"/>
      <c r="VZY74"/>
      <c r="VZZ74"/>
      <c r="WAA74"/>
      <c r="WAB74"/>
      <c r="WAC74"/>
      <c r="WAD74"/>
      <c r="WAE74"/>
      <c r="WAF74"/>
      <c r="WAG74"/>
      <c r="WAH74"/>
      <c r="WAI74"/>
      <c r="WAJ74"/>
      <c r="WAK74"/>
      <c r="WAL74"/>
      <c r="WAM74"/>
      <c r="WAN74"/>
      <c r="WAO74"/>
      <c r="WAP74"/>
      <c r="WAQ74"/>
      <c r="WAR74"/>
      <c r="WAS74"/>
      <c r="WAT74"/>
      <c r="WAU74"/>
      <c r="WAV74"/>
      <c r="WAW74"/>
      <c r="WAX74"/>
      <c r="WAY74"/>
      <c r="WAZ74"/>
      <c r="WBA74"/>
      <c r="WBB74"/>
      <c r="WBC74"/>
      <c r="WBD74"/>
      <c r="WBE74"/>
      <c r="WBF74"/>
      <c r="WBG74"/>
      <c r="WBH74"/>
      <c r="WBI74"/>
      <c r="WBJ74"/>
      <c r="WBK74"/>
      <c r="WBL74"/>
      <c r="WBM74"/>
      <c r="WBN74"/>
      <c r="WBO74"/>
      <c r="WBP74"/>
      <c r="WBQ74"/>
      <c r="WBR74"/>
      <c r="WBS74"/>
      <c r="WBT74"/>
      <c r="WBU74"/>
      <c r="WBV74"/>
      <c r="WBW74"/>
      <c r="WBX74"/>
      <c r="WBY74"/>
      <c r="WBZ74"/>
      <c r="WCA74"/>
      <c r="WCB74"/>
      <c r="WCC74"/>
      <c r="WCD74"/>
      <c r="WCE74"/>
      <c r="WCF74"/>
      <c r="WCG74"/>
      <c r="WCH74"/>
      <c r="WCI74"/>
      <c r="WCJ74"/>
      <c r="WCK74"/>
      <c r="WCL74"/>
      <c r="WCM74"/>
      <c r="WCN74"/>
      <c r="WCO74"/>
      <c r="WCP74"/>
      <c r="WCQ74"/>
      <c r="WCR74"/>
      <c r="WCS74"/>
      <c r="WCT74"/>
      <c r="WCU74"/>
      <c r="WCV74"/>
      <c r="WCW74"/>
      <c r="WCX74"/>
      <c r="WCY74"/>
      <c r="WCZ74"/>
      <c r="WDA74"/>
      <c r="WDB74"/>
      <c r="WDC74"/>
      <c r="WDD74"/>
      <c r="WDE74"/>
      <c r="WDF74"/>
      <c r="WDG74"/>
      <c r="WDH74"/>
      <c r="WDI74"/>
      <c r="WDJ74"/>
      <c r="WDK74"/>
      <c r="WDL74"/>
      <c r="WDM74"/>
      <c r="WDN74"/>
      <c r="WDO74"/>
      <c r="WDP74"/>
      <c r="WDQ74"/>
      <c r="WDR74"/>
      <c r="WDS74"/>
      <c r="WDT74"/>
      <c r="WDU74"/>
      <c r="WDV74"/>
      <c r="WDW74"/>
      <c r="WDX74"/>
      <c r="WDY74"/>
      <c r="WDZ74"/>
      <c r="WEA74"/>
      <c r="WEB74"/>
      <c r="WEC74"/>
      <c r="WED74"/>
      <c r="WEE74"/>
      <c r="WEF74"/>
      <c r="WEG74"/>
      <c r="WEH74"/>
      <c r="WEI74"/>
      <c r="WEJ74"/>
      <c r="WEK74"/>
      <c r="WEL74"/>
      <c r="WEM74"/>
      <c r="WEN74"/>
      <c r="WEO74"/>
      <c r="WEP74"/>
      <c r="WEQ74"/>
      <c r="WER74"/>
      <c r="WES74"/>
      <c r="WET74"/>
      <c r="WEU74"/>
      <c r="WEV74"/>
      <c r="WEW74"/>
      <c r="WEX74"/>
      <c r="WEY74"/>
      <c r="WEZ74"/>
      <c r="WFA74"/>
      <c r="WFB74"/>
      <c r="WFC74"/>
      <c r="WFD74"/>
      <c r="WFE74"/>
      <c r="WFF74"/>
      <c r="WFG74"/>
      <c r="WFH74"/>
      <c r="WFI74"/>
      <c r="WFJ74"/>
      <c r="WFK74"/>
      <c r="WFL74"/>
      <c r="WFM74"/>
      <c r="WFN74"/>
      <c r="WFO74"/>
      <c r="WFP74"/>
      <c r="WFQ74"/>
      <c r="WFR74"/>
      <c r="WFS74"/>
      <c r="WFT74"/>
      <c r="WFU74"/>
      <c r="WFV74"/>
      <c r="WFW74"/>
      <c r="WFX74"/>
      <c r="WFY74"/>
      <c r="WFZ74"/>
      <c r="WGA74"/>
      <c r="WGB74"/>
      <c r="WGC74"/>
      <c r="WGD74"/>
      <c r="WGE74"/>
      <c r="WGF74"/>
      <c r="WGG74"/>
      <c r="WGH74"/>
      <c r="WGI74"/>
      <c r="WGJ74"/>
      <c r="WGK74"/>
      <c r="WGL74"/>
      <c r="WGM74"/>
      <c r="WGN74"/>
      <c r="WGO74"/>
      <c r="WGP74"/>
      <c r="WGQ74"/>
      <c r="WGR74"/>
      <c r="WGS74"/>
      <c r="WGT74"/>
      <c r="WGU74"/>
      <c r="WGV74"/>
      <c r="WGW74"/>
      <c r="WGX74"/>
      <c r="WGY74"/>
      <c r="WGZ74"/>
      <c r="WHA74"/>
      <c r="WHB74"/>
      <c r="WHC74"/>
      <c r="WHD74"/>
      <c r="WHE74"/>
      <c r="WHF74"/>
      <c r="WHG74"/>
      <c r="WHH74"/>
      <c r="WHI74"/>
      <c r="WHJ74"/>
      <c r="WHK74"/>
      <c r="WHL74"/>
      <c r="WHM74"/>
      <c r="WHN74"/>
      <c r="WHO74"/>
      <c r="WHP74"/>
      <c r="WHQ74"/>
      <c r="WHR74"/>
      <c r="WHS74"/>
      <c r="WHT74"/>
      <c r="WHU74"/>
      <c r="WHV74"/>
      <c r="WHW74"/>
      <c r="WHX74"/>
      <c r="WHY74"/>
      <c r="WHZ74"/>
      <c r="WIA74"/>
      <c r="WIB74"/>
      <c r="WIC74"/>
      <c r="WID74"/>
      <c r="WIE74"/>
      <c r="WIF74"/>
      <c r="WIG74"/>
      <c r="WIH74"/>
      <c r="WII74"/>
      <c r="WIJ74"/>
      <c r="WIK74"/>
      <c r="WIL74"/>
      <c r="WIM74"/>
      <c r="WIN74"/>
      <c r="WIO74"/>
      <c r="WIP74"/>
      <c r="WIQ74"/>
      <c r="WIR74"/>
      <c r="WIS74"/>
      <c r="WIT74"/>
      <c r="WIU74"/>
      <c r="WIV74"/>
      <c r="WIW74"/>
      <c r="WIX74"/>
      <c r="WIY74"/>
      <c r="WIZ74"/>
      <c r="WJA74"/>
      <c r="WJB74"/>
      <c r="WJC74"/>
      <c r="WJD74"/>
      <c r="WJE74"/>
      <c r="WJF74"/>
      <c r="WJG74"/>
      <c r="WJH74"/>
      <c r="WJI74"/>
      <c r="WJJ74"/>
      <c r="WJK74"/>
      <c r="WJL74"/>
      <c r="WJM74"/>
      <c r="WJN74"/>
      <c r="WJO74"/>
      <c r="WJP74"/>
      <c r="WJQ74"/>
      <c r="WJR74"/>
      <c r="WJS74"/>
      <c r="WJT74"/>
      <c r="WJU74"/>
      <c r="WJV74"/>
      <c r="WJW74"/>
      <c r="WJX74"/>
      <c r="WJY74"/>
      <c r="WJZ74"/>
      <c r="WKA74"/>
      <c r="WKB74"/>
      <c r="WKC74"/>
      <c r="WKD74"/>
      <c r="WKE74"/>
      <c r="WKF74"/>
      <c r="WKG74"/>
      <c r="WKH74"/>
      <c r="WKI74"/>
      <c r="WKJ74"/>
      <c r="WKK74"/>
      <c r="WKL74"/>
      <c r="WKM74"/>
      <c r="WKN74"/>
      <c r="WKO74"/>
      <c r="WKP74"/>
      <c r="WKQ74"/>
      <c r="WKR74"/>
      <c r="WKS74"/>
      <c r="WKT74"/>
      <c r="WKU74"/>
      <c r="WKV74"/>
      <c r="WKW74"/>
      <c r="WKX74"/>
      <c r="WKY74"/>
      <c r="WKZ74"/>
      <c r="WLA74"/>
      <c r="WLB74"/>
      <c r="WLC74"/>
      <c r="WLD74"/>
      <c r="WLE74"/>
      <c r="WLF74"/>
      <c r="WLG74"/>
      <c r="WLH74"/>
      <c r="WLI74"/>
      <c r="WLJ74"/>
      <c r="WLK74"/>
      <c r="WLL74"/>
      <c r="WLM74"/>
      <c r="WLN74"/>
      <c r="WLO74"/>
      <c r="WLP74"/>
      <c r="WLQ74"/>
      <c r="WLR74"/>
      <c r="WLS74"/>
      <c r="WLT74"/>
      <c r="WLU74"/>
      <c r="WLV74"/>
      <c r="WLW74"/>
      <c r="WLX74"/>
      <c r="WLY74"/>
      <c r="WLZ74"/>
      <c r="WMA74"/>
      <c r="WMB74"/>
      <c r="WMC74"/>
      <c r="WMD74"/>
      <c r="WME74"/>
      <c r="WMF74"/>
      <c r="WMG74"/>
      <c r="WMH74"/>
      <c r="WMI74"/>
      <c r="WMJ74"/>
      <c r="WMK74"/>
      <c r="WML74"/>
      <c r="WMM74"/>
      <c r="WMN74"/>
      <c r="WMO74"/>
      <c r="WMP74"/>
      <c r="WMQ74"/>
      <c r="WMR74"/>
      <c r="WMS74"/>
      <c r="WMT74"/>
      <c r="WMU74"/>
      <c r="WMV74"/>
      <c r="WMW74"/>
      <c r="WMX74"/>
      <c r="WMY74"/>
      <c r="WMZ74"/>
      <c r="WNA74"/>
      <c r="WNB74"/>
      <c r="WNC74"/>
      <c r="WND74"/>
      <c r="WNE74"/>
      <c r="WNF74"/>
      <c r="WNG74"/>
      <c r="WNH74"/>
      <c r="WNI74"/>
      <c r="WNJ74"/>
      <c r="WNK74"/>
      <c r="WNL74"/>
      <c r="WNM74"/>
      <c r="WNN74"/>
      <c r="WNO74"/>
      <c r="WNP74"/>
      <c r="WNQ74"/>
      <c r="WNR74"/>
      <c r="WNS74"/>
      <c r="WNT74"/>
      <c r="WNU74"/>
      <c r="WNV74"/>
      <c r="WNW74"/>
      <c r="WNX74"/>
      <c r="WNY74"/>
      <c r="WNZ74"/>
      <c r="WOA74"/>
      <c r="WOB74"/>
      <c r="WOC74"/>
      <c r="WOD74"/>
      <c r="WOE74"/>
      <c r="WOF74"/>
      <c r="WOG74"/>
      <c r="WOH74"/>
      <c r="WOI74"/>
      <c r="WOJ74"/>
      <c r="WOK74"/>
      <c r="WOL74"/>
      <c r="WOM74"/>
      <c r="WON74"/>
      <c r="WOO74"/>
      <c r="WOP74"/>
      <c r="WOQ74"/>
      <c r="WOR74"/>
      <c r="WOS74"/>
      <c r="WOT74"/>
      <c r="WOU74"/>
      <c r="WOV74"/>
      <c r="WOW74"/>
      <c r="WOX74"/>
      <c r="WOY74"/>
      <c r="WOZ74"/>
      <c r="WPA74"/>
      <c r="WPB74"/>
      <c r="WPC74"/>
      <c r="WPD74"/>
      <c r="WPE74"/>
      <c r="WPF74"/>
      <c r="WPG74"/>
      <c r="WPH74"/>
      <c r="WPI74"/>
      <c r="WPJ74"/>
      <c r="WPK74"/>
      <c r="WPL74"/>
      <c r="WPM74"/>
      <c r="WPN74"/>
      <c r="WPO74"/>
      <c r="WPP74"/>
      <c r="WPQ74"/>
      <c r="WPR74"/>
      <c r="WPS74"/>
      <c r="WPT74"/>
      <c r="WPU74"/>
      <c r="WPV74"/>
      <c r="WPW74"/>
      <c r="WPX74"/>
      <c r="WPY74"/>
      <c r="WPZ74"/>
      <c r="WQA74"/>
      <c r="WQB74"/>
      <c r="WQC74"/>
      <c r="WQD74"/>
      <c r="WQE74"/>
      <c r="WQF74"/>
      <c r="WQG74"/>
      <c r="WQH74"/>
      <c r="WQI74"/>
      <c r="WQJ74"/>
      <c r="WQK74"/>
      <c r="WQL74"/>
      <c r="WQM74"/>
      <c r="WQN74"/>
      <c r="WQO74"/>
      <c r="WQP74"/>
      <c r="WQQ74"/>
      <c r="WQR74"/>
      <c r="WQS74"/>
      <c r="WQT74"/>
      <c r="WQU74"/>
      <c r="WQV74"/>
      <c r="WQW74"/>
      <c r="WQX74"/>
      <c r="WQY74"/>
      <c r="WQZ74"/>
      <c r="WRA74"/>
      <c r="WRB74"/>
      <c r="WRC74"/>
      <c r="WRD74"/>
      <c r="WRE74"/>
      <c r="WRF74"/>
      <c r="WRG74"/>
      <c r="WRH74"/>
      <c r="WRI74"/>
      <c r="WRJ74"/>
      <c r="WRK74"/>
      <c r="WRL74"/>
      <c r="WRM74"/>
      <c r="WRN74"/>
      <c r="WRO74"/>
      <c r="WRP74"/>
      <c r="WRQ74"/>
      <c r="WRR74"/>
      <c r="WRS74"/>
      <c r="WRT74"/>
      <c r="WRU74"/>
      <c r="WRV74"/>
      <c r="WRW74"/>
      <c r="WRX74"/>
      <c r="WRY74"/>
      <c r="WRZ74"/>
      <c r="WSA74"/>
      <c r="WSB74"/>
      <c r="WSC74"/>
      <c r="WSD74"/>
      <c r="WSE74"/>
      <c r="WSF74"/>
      <c r="WSG74"/>
      <c r="WSH74"/>
      <c r="WSI74"/>
      <c r="WSJ74"/>
      <c r="WSK74"/>
      <c r="WSL74"/>
      <c r="WSM74"/>
      <c r="WSN74"/>
      <c r="WSO74"/>
      <c r="WSP74"/>
      <c r="WSQ74"/>
      <c r="WSR74"/>
      <c r="WSS74"/>
      <c r="WST74"/>
      <c r="WSU74"/>
      <c r="WSV74"/>
      <c r="WSW74"/>
      <c r="WSX74"/>
      <c r="WSY74"/>
      <c r="WSZ74"/>
      <c r="WTA74"/>
      <c r="WTB74"/>
      <c r="WTC74"/>
      <c r="WTD74"/>
      <c r="WTE74"/>
      <c r="WTF74"/>
      <c r="WTG74"/>
      <c r="WTH74"/>
      <c r="WTI74"/>
      <c r="WTJ74"/>
      <c r="WTK74"/>
      <c r="WTL74"/>
      <c r="WTM74"/>
      <c r="WTN74"/>
      <c r="WTO74"/>
      <c r="WTP74"/>
      <c r="WTQ74"/>
      <c r="WTR74"/>
      <c r="WTS74"/>
      <c r="WTT74"/>
      <c r="WTU74"/>
      <c r="WTV74"/>
      <c r="WTW74"/>
      <c r="WTX74"/>
      <c r="WTY74"/>
      <c r="WTZ74"/>
      <c r="WUA74"/>
      <c r="WUB74"/>
      <c r="WUC74"/>
      <c r="WUD74"/>
      <c r="WUE74"/>
      <c r="WUF74"/>
      <c r="WUG74"/>
      <c r="WUH74"/>
      <c r="WUI74"/>
      <c r="WUJ74"/>
      <c r="WUK74"/>
      <c r="WUL74"/>
      <c r="WUM74"/>
      <c r="WUN74"/>
      <c r="WUO74"/>
      <c r="WUP74"/>
      <c r="WUQ74"/>
      <c r="WUR74"/>
      <c r="WUS74"/>
      <c r="WUT74"/>
      <c r="WUU74"/>
      <c r="WUV74"/>
      <c r="WUW74"/>
      <c r="WUX74"/>
      <c r="WUY74"/>
      <c r="WUZ74"/>
      <c r="WVA74"/>
      <c r="WVB74"/>
      <c r="WVC74"/>
      <c r="WVD74"/>
      <c r="WVE74"/>
      <c r="WVF74"/>
      <c r="WVG74"/>
      <c r="WVH74"/>
      <c r="WVI74"/>
      <c r="WVJ74"/>
      <c r="WVK74"/>
      <c r="WVL74"/>
      <c r="WVM74"/>
      <c r="WVN74"/>
      <c r="WVO74"/>
      <c r="WVP74"/>
      <c r="WVQ74"/>
      <c r="WVR74"/>
      <c r="WVS74"/>
      <c r="WVT74"/>
      <c r="WVU74"/>
      <c r="WVV74"/>
      <c r="WVW74"/>
      <c r="WVX74"/>
      <c r="WVY74"/>
      <c r="WVZ74"/>
      <c r="WWA74"/>
      <c r="WWB74"/>
      <c r="WWC74"/>
      <c r="WWD74"/>
      <c r="WWE74"/>
      <c r="WWF74"/>
      <c r="WWG74"/>
      <c r="WWH74"/>
      <c r="WWI74"/>
      <c r="WWJ74"/>
      <c r="WWK74"/>
      <c r="WWL74"/>
      <c r="WWM74"/>
      <c r="WWN74"/>
      <c r="WWO74"/>
      <c r="WWP74"/>
      <c r="WWQ74"/>
      <c r="WWR74"/>
      <c r="WWS74"/>
      <c r="WWT74"/>
      <c r="WWU74"/>
      <c r="WWV74"/>
      <c r="WWW74"/>
      <c r="WWX74"/>
      <c r="WWY74"/>
      <c r="WWZ74"/>
      <c r="WXA74"/>
      <c r="WXB74"/>
      <c r="WXC74"/>
      <c r="WXD74"/>
      <c r="WXE74"/>
      <c r="WXF74"/>
      <c r="WXG74"/>
      <c r="WXH74"/>
      <c r="WXI74"/>
      <c r="WXJ74"/>
      <c r="WXK74"/>
      <c r="WXL74"/>
      <c r="WXM74"/>
      <c r="WXN74"/>
      <c r="WXO74"/>
      <c r="WXP74"/>
      <c r="WXQ74"/>
      <c r="WXR74"/>
      <c r="WXS74"/>
      <c r="WXT74"/>
      <c r="WXU74"/>
      <c r="WXV74"/>
      <c r="WXW74"/>
      <c r="WXX74"/>
      <c r="WXY74"/>
      <c r="WXZ74"/>
      <c r="WYA74"/>
      <c r="WYB74"/>
      <c r="WYC74"/>
      <c r="WYD74"/>
      <c r="WYE74"/>
      <c r="WYF74"/>
      <c r="WYG74"/>
      <c r="WYH74"/>
      <c r="WYI74"/>
      <c r="WYJ74"/>
      <c r="WYK74"/>
      <c r="WYL74"/>
      <c r="WYM74"/>
      <c r="WYN74"/>
      <c r="WYO74"/>
      <c r="WYP74"/>
      <c r="WYQ74"/>
      <c r="WYR74"/>
      <c r="WYS74"/>
      <c r="WYT74"/>
      <c r="WYU74"/>
      <c r="WYV74"/>
      <c r="WYW74"/>
      <c r="WYX74"/>
      <c r="WYY74"/>
      <c r="WYZ74"/>
      <c r="WZA74"/>
      <c r="WZB74"/>
      <c r="WZC74"/>
      <c r="WZD74"/>
      <c r="WZE74"/>
      <c r="WZF74"/>
      <c r="WZG74"/>
      <c r="WZH74"/>
      <c r="WZI74"/>
      <c r="WZJ74"/>
      <c r="WZK74"/>
      <c r="WZL74"/>
      <c r="WZM74"/>
      <c r="WZN74"/>
      <c r="WZO74"/>
      <c r="WZP74"/>
      <c r="WZQ74"/>
      <c r="WZR74"/>
      <c r="WZS74"/>
      <c r="WZT74"/>
      <c r="WZU74"/>
      <c r="WZV74"/>
      <c r="WZW74"/>
      <c r="WZX74"/>
      <c r="WZY74"/>
      <c r="WZZ74"/>
      <c r="XAA74"/>
      <c r="XAB74"/>
      <c r="XAC74"/>
      <c r="XAD74"/>
      <c r="XAE74"/>
      <c r="XAF74"/>
      <c r="XAG74"/>
      <c r="XAH74"/>
      <c r="XAI74"/>
      <c r="XAJ74"/>
      <c r="XAK74"/>
      <c r="XAL74"/>
      <c r="XAM74"/>
      <c r="XAN74"/>
      <c r="XAO74"/>
      <c r="XAP74"/>
      <c r="XAQ74"/>
      <c r="XAR74"/>
      <c r="XAS74"/>
      <c r="XAT74"/>
      <c r="XAU74"/>
      <c r="XAV74"/>
      <c r="XAW74"/>
      <c r="XAX74"/>
      <c r="XAY74"/>
      <c r="XAZ74"/>
      <c r="XBA74"/>
      <c r="XBB74"/>
      <c r="XBC74"/>
      <c r="XBD74"/>
      <c r="XBE74"/>
      <c r="XBF74"/>
      <c r="XBG74"/>
      <c r="XBH74"/>
      <c r="XBI74"/>
      <c r="XBJ74"/>
      <c r="XBK74"/>
      <c r="XBL74"/>
      <c r="XBM74"/>
      <c r="XBN74"/>
      <c r="XBO74"/>
      <c r="XBP74"/>
      <c r="XBQ74"/>
      <c r="XBR74"/>
      <c r="XBS74"/>
      <c r="XBT74"/>
      <c r="XBU74"/>
      <c r="XBV74"/>
      <c r="XBW74"/>
      <c r="XBX74"/>
      <c r="XBY74"/>
      <c r="XBZ74"/>
      <c r="XCA74"/>
      <c r="XCB74"/>
      <c r="XCC74"/>
      <c r="XCD74"/>
      <c r="XCE74"/>
      <c r="XCF74"/>
      <c r="XCG74"/>
      <c r="XCH74"/>
      <c r="XCI74"/>
      <c r="XCJ74"/>
      <c r="XCK74"/>
      <c r="XCL74"/>
      <c r="XCM74"/>
      <c r="XCN74"/>
      <c r="XCO74"/>
      <c r="XCP74"/>
      <c r="XCQ74"/>
      <c r="XCR74"/>
      <c r="XCS74"/>
      <c r="XCT74"/>
      <c r="XCU74"/>
      <c r="XCV74"/>
      <c r="XCW74"/>
      <c r="XCX74"/>
      <c r="XCY74"/>
      <c r="XCZ74"/>
      <c r="XDA74"/>
      <c r="XDB74"/>
      <c r="XDC74"/>
      <c r="XDD74"/>
      <c r="XDE74"/>
      <c r="XDF74"/>
      <c r="XDG74"/>
      <c r="XDH74"/>
      <c r="XDI74"/>
      <c r="XDJ74"/>
      <c r="XDK74"/>
      <c r="XDL74"/>
      <c r="XDM74"/>
      <c r="XDN74"/>
      <c r="XDO74"/>
      <c r="XDP74"/>
      <c r="XDQ74"/>
      <c r="XDR74"/>
      <c r="XDS74"/>
      <c r="XDT74"/>
      <c r="XDU74"/>
      <c r="XDV74"/>
      <c r="XDW74"/>
      <c r="XDX74"/>
      <c r="XDY74"/>
      <c r="XDZ74"/>
      <c r="XEA74"/>
      <c r="XEB74"/>
      <c r="XEC74"/>
      <c r="XED74"/>
      <c r="XEE74"/>
      <c r="XEF74"/>
      <c r="XEG74"/>
      <c r="XEH74"/>
      <c r="XEI74"/>
      <c r="XEJ74"/>
      <c r="XEK74"/>
      <c r="XEL74"/>
      <c r="XEM74"/>
      <c r="XEN74"/>
      <c r="XEO74"/>
      <c r="XEP74"/>
      <c r="XEQ74"/>
      <c r="XER74"/>
      <c r="XES74"/>
      <c r="XET74"/>
      <c r="XEU74"/>
      <c r="XEV74"/>
      <c r="XEW74"/>
      <c r="XEX74"/>
      <c r="XEY74"/>
      <c r="XEZ74"/>
      <c r="XFA74"/>
    </row>
    <row r="75" spans="1:16381">
      <c r="A75" s="112" t="s">
        <v>195</v>
      </c>
      <c r="B75" s="112" t="s">
        <v>196</v>
      </c>
      <c r="C75" s="112" t="s">
        <v>97</v>
      </c>
      <c r="D75" s="112"/>
      <c r="E75" s="113" t="s">
        <v>212</v>
      </c>
      <c r="F75" s="114" t="s">
        <v>179</v>
      </c>
      <c r="G75" s="115">
        <v>123</v>
      </c>
      <c r="H75" s="116">
        <v>142.81</v>
      </c>
      <c r="I75" s="117">
        <v>142.81</v>
      </c>
      <c r="J75" s="117">
        <v>142.90748776012856</v>
      </c>
      <c r="K75" s="117">
        <v>147.95683733478285</v>
      </c>
      <c r="L75" s="115">
        <v>151.7955867201978</v>
      </c>
      <c r="M75" s="115">
        <v>155.44045004653788</v>
      </c>
      <c r="N75" s="115">
        <v>160.89047201797956</v>
      </c>
      <c r="O75" s="118" t="s">
        <v>180</v>
      </c>
      <c r="Q75" s="119">
        <v>142.81</v>
      </c>
      <c r="R75" s="119">
        <v>0</v>
      </c>
      <c r="S75" s="119">
        <v>142.81</v>
      </c>
      <c r="T75" s="120">
        <v>1</v>
      </c>
      <c r="U75" s="121" t="s">
        <v>44</v>
      </c>
      <c r="V75" s="119">
        <v>142.81</v>
      </c>
      <c r="W75" s="120">
        <v>1</v>
      </c>
      <c r="X75" s="121" t="s">
        <v>178</v>
      </c>
      <c r="Y75" s="119">
        <v>0</v>
      </c>
      <c r="Z75" s="120">
        <v>0</v>
      </c>
      <c r="AA75" s="121" t="s">
        <v>178</v>
      </c>
      <c r="AB75" s="119">
        <v>0</v>
      </c>
      <c r="AC75" s="120">
        <v>0</v>
      </c>
      <c r="AD75" s="120">
        <v>0</v>
      </c>
      <c r="AE75" s="120">
        <v>0</v>
      </c>
      <c r="AF75" s="120">
        <v>0</v>
      </c>
      <c r="AG75" s="120">
        <v>0</v>
      </c>
      <c r="AH75" s="120">
        <v>0</v>
      </c>
      <c r="AI75" s="120">
        <v>0</v>
      </c>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c r="AMK75"/>
      <c r="AML75"/>
      <c r="AMM75"/>
      <c r="AMN75"/>
      <c r="AMO75"/>
      <c r="AMP75"/>
      <c r="AMQ75"/>
      <c r="AMR75"/>
      <c r="AMS75"/>
      <c r="AMT75"/>
      <c r="AMU75"/>
      <c r="AMV75"/>
      <c r="AMW75"/>
      <c r="AMX75"/>
      <c r="AMY75"/>
      <c r="AMZ75"/>
      <c r="ANA75"/>
      <c r="ANB75"/>
      <c r="ANC75"/>
      <c r="AND75"/>
      <c r="ANE75"/>
      <c r="ANF75"/>
      <c r="ANG75"/>
      <c r="ANH75"/>
      <c r="ANI75"/>
      <c r="ANJ75"/>
      <c r="ANK75"/>
      <c r="ANL75"/>
      <c r="ANM75"/>
      <c r="ANN75"/>
      <c r="ANO75"/>
      <c r="ANP75"/>
      <c r="ANQ75"/>
      <c r="ANR75"/>
      <c r="ANS75"/>
      <c r="ANT75"/>
      <c r="ANU75"/>
      <c r="ANV75"/>
      <c r="ANW75"/>
      <c r="ANX75"/>
      <c r="ANY75"/>
      <c r="ANZ75"/>
      <c r="AOA75"/>
      <c r="AOB75"/>
      <c r="AOC75"/>
      <c r="AOD75"/>
      <c r="AOE75"/>
      <c r="AOF75"/>
      <c r="AOG75"/>
      <c r="AOH75"/>
      <c r="AOI75"/>
      <c r="AOJ75"/>
      <c r="AOK75"/>
      <c r="AOL75"/>
      <c r="AOM75"/>
      <c r="AON75"/>
      <c r="AOO75"/>
      <c r="AOP75"/>
      <c r="AOQ75"/>
      <c r="AOR75"/>
      <c r="AOS75"/>
      <c r="AOT75"/>
      <c r="AOU75"/>
      <c r="AOV75"/>
      <c r="AOW75"/>
      <c r="AOX75"/>
      <c r="AOY75"/>
      <c r="AOZ75"/>
      <c r="APA75"/>
      <c r="APB75"/>
      <c r="APC75"/>
      <c r="APD75"/>
      <c r="APE75"/>
      <c r="APF75"/>
      <c r="APG75"/>
      <c r="APH75"/>
      <c r="API75"/>
      <c r="APJ75"/>
      <c r="APK75"/>
      <c r="APL75"/>
      <c r="APM75"/>
      <c r="APN75"/>
      <c r="APO75"/>
      <c r="APP75"/>
      <c r="APQ75"/>
      <c r="APR75"/>
      <c r="APS75"/>
      <c r="APT75"/>
      <c r="APU75"/>
      <c r="APV75"/>
      <c r="APW75"/>
      <c r="APX75"/>
      <c r="APY75"/>
      <c r="APZ75"/>
      <c r="AQA75"/>
      <c r="AQB75"/>
      <c r="AQC75"/>
      <c r="AQD75"/>
      <c r="AQE75"/>
      <c r="AQF75"/>
      <c r="AQG75"/>
      <c r="AQH75"/>
      <c r="AQI75"/>
      <c r="AQJ75"/>
      <c r="AQK75"/>
      <c r="AQL75"/>
      <c r="AQM75"/>
      <c r="AQN75"/>
      <c r="AQO75"/>
      <c r="AQP75"/>
      <c r="AQQ75"/>
      <c r="AQR75"/>
      <c r="AQS75"/>
      <c r="AQT75"/>
      <c r="AQU75"/>
      <c r="AQV75"/>
      <c r="AQW75"/>
      <c r="AQX75"/>
      <c r="AQY75"/>
      <c r="AQZ75"/>
      <c r="ARA75"/>
      <c r="ARB75"/>
      <c r="ARC75"/>
      <c r="ARD75"/>
      <c r="ARE75"/>
      <c r="ARF75"/>
      <c r="ARG75"/>
      <c r="ARH75"/>
      <c r="ARI75"/>
      <c r="ARJ75"/>
      <c r="ARK75"/>
      <c r="ARL75"/>
      <c r="ARM75"/>
      <c r="ARN75"/>
      <c r="ARO75"/>
      <c r="ARP75"/>
      <c r="ARQ75"/>
      <c r="ARR75"/>
      <c r="ARS75"/>
      <c r="ART75"/>
      <c r="ARU75"/>
      <c r="ARV75"/>
      <c r="ARW75"/>
      <c r="ARX75"/>
      <c r="ARY75"/>
      <c r="ARZ75"/>
      <c r="ASA75"/>
      <c r="ASB75"/>
      <c r="ASC75"/>
      <c r="ASD75"/>
      <c r="ASE75"/>
      <c r="ASF75"/>
      <c r="ASG75"/>
      <c r="ASH75"/>
      <c r="ASI75"/>
      <c r="ASJ75"/>
      <c r="ASK75"/>
      <c r="ASL75"/>
      <c r="ASM75"/>
      <c r="ASN75"/>
      <c r="ASO75"/>
      <c r="ASP75"/>
      <c r="ASQ75"/>
      <c r="ASR75"/>
      <c r="ASS75"/>
      <c r="AST75"/>
      <c r="ASU75"/>
      <c r="ASV75"/>
      <c r="ASW75"/>
      <c r="ASX75"/>
      <c r="ASY75"/>
      <c r="ASZ75"/>
      <c r="ATA75"/>
      <c r="ATB75"/>
      <c r="ATC75"/>
      <c r="ATD75"/>
      <c r="ATE75"/>
      <c r="ATF75"/>
      <c r="ATG75"/>
      <c r="ATH75"/>
      <c r="ATI75"/>
      <c r="ATJ75"/>
      <c r="ATK75"/>
      <c r="ATL75"/>
      <c r="ATM75"/>
      <c r="ATN75"/>
      <c r="ATO75"/>
      <c r="ATP75"/>
      <c r="ATQ75"/>
      <c r="ATR75"/>
      <c r="ATS75"/>
      <c r="ATT75"/>
      <c r="ATU75"/>
      <c r="ATV75"/>
      <c r="ATW75"/>
      <c r="ATX75"/>
      <c r="ATY75"/>
      <c r="ATZ75"/>
      <c r="AUA75"/>
      <c r="AUB75"/>
      <c r="AUC75"/>
      <c r="AUD75"/>
      <c r="AUE75"/>
      <c r="AUF75"/>
      <c r="AUG75"/>
      <c r="AUH75"/>
      <c r="AUI75"/>
      <c r="AUJ75"/>
      <c r="AUK75"/>
      <c r="AUL75"/>
      <c r="AUM75"/>
      <c r="AUN75"/>
      <c r="AUO75"/>
      <c r="AUP75"/>
      <c r="AUQ75"/>
      <c r="AUR75"/>
      <c r="AUS75"/>
      <c r="AUT75"/>
      <c r="AUU75"/>
      <c r="AUV75"/>
      <c r="AUW75"/>
      <c r="AUX75"/>
      <c r="AUY75"/>
      <c r="AUZ75"/>
      <c r="AVA75"/>
      <c r="AVB75"/>
      <c r="AVC75"/>
      <c r="AVD75"/>
      <c r="AVE75"/>
      <c r="AVF75"/>
      <c r="AVG75"/>
      <c r="AVH75"/>
      <c r="AVI75"/>
      <c r="AVJ75"/>
      <c r="AVK75"/>
      <c r="AVL75"/>
      <c r="AVM75"/>
      <c r="AVN75"/>
      <c r="AVO75"/>
      <c r="AVP75"/>
      <c r="AVQ75"/>
      <c r="AVR75"/>
      <c r="AVS75"/>
      <c r="AVT75"/>
      <c r="AVU75"/>
      <c r="AVV75"/>
      <c r="AVW75"/>
      <c r="AVX75"/>
      <c r="AVY75"/>
      <c r="AVZ75"/>
      <c r="AWA75"/>
      <c r="AWB75"/>
      <c r="AWC75"/>
      <c r="AWD75"/>
      <c r="AWE75"/>
      <c r="AWF75"/>
      <c r="AWG75"/>
      <c r="AWH75"/>
      <c r="AWI75"/>
      <c r="AWJ75"/>
      <c r="AWK75"/>
      <c r="AWL75"/>
      <c r="AWM75"/>
      <c r="AWN75"/>
      <c r="AWO75"/>
      <c r="AWP75"/>
      <c r="AWQ75"/>
      <c r="AWR75"/>
      <c r="AWS75"/>
      <c r="AWT75"/>
      <c r="AWU75"/>
      <c r="AWV75"/>
      <c r="AWW75"/>
      <c r="AWX75"/>
      <c r="AWY75"/>
      <c r="AWZ75"/>
      <c r="AXA75"/>
      <c r="AXB75"/>
      <c r="AXC75"/>
      <c r="AXD75"/>
      <c r="AXE75"/>
      <c r="AXF75"/>
      <c r="AXG75"/>
      <c r="AXH75"/>
      <c r="AXI75"/>
      <c r="AXJ75"/>
      <c r="AXK75"/>
      <c r="AXL75"/>
      <c r="AXM75"/>
      <c r="AXN75"/>
      <c r="AXO75"/>
      <c r="AXP75"/>
      <c r="AXQ75"/>
      <c r="AXR75"/>
      <c r="AXS75"/>
      <c r="AXT75"/>
      <c r="AXU75"/>
      <c r="AXV75"/>
      <c r="AXW75"/>
      <c r="AXX75"/>
      <c r="AXY75"/>
      <c r="AXZ75"/>
      <c r="AYA75"/>
      <c r="AYB75"/>
      <c r="AYC75"/>
      <c r="AYD75"/>
      <c r="AYE75"/>
      <c r="AYF75"/>
      <c r="AYG75"/>
      <c r="AYH75"/>
      <c r="AYI75"/>
      <c r="AYJ75"/>
      <c r="AYK75"/>
      <c r="AYL75"/>
      <c r="AYM75"/>
      <c r="AYN75"/>
      <c r="AYO75"/>
      <c r="AYP75"/>
      <c r="AYQ75"/>
      <c r="AYR75"/>
      <c r="AYS75"/>
      <c r="AYT75"/>
      <c r="AYU75"/>
      <c r="AYV75"/>
      <c r="AYW75"/>
      <c r="AYX75"/>
      <c r="AYY75"/>
      <c r="AYZ75"/>
      <c r="AZA75"/>
      <c r="AZB75"/>
      <c r="AZC75"/>
      <c r="AZD75"/>
      <c r="AZE75"/>
      <c r="AZF75"/>
      <c r="AZG75"/>
      <c r="AZH75"/>
      <c r="AZI75"/>
      <c r="AZJ75"/>
      <c r="AZK75"/>
      <c r="AZL75"/>
      <c r="AZM75"/>
      <c r="AZN75"/>
      <c r="AZO75"/>
      <c r="AZP75"/>
      <c r="AZQ75"/>
      <c r="AZR75"/>
      <c r="AZS75"/>
      <c r="AZT75"/>
      <c r="AZU75"/>
      <c r="AZV75"/>
      <c r="AZW75"/>
      <c r="AZX75"/>
      <c r="AZY75"/>
      <c r="AZZ75"/>
      <c r="BAA75"/>
      <c r="BAB75"/>
      <c r="BAC75"/>
      <c r="BAD75"/>
      <c r="BAE75"/>
      <c r="BAF75"/>
      <c r="BAG75"/>
      <c r="BAH75"/>
      <c r="BAI75"/>
      <c r="BAJ75"/>
      <c r="BAK75"/>
      <c r="BAL75"/>
      <c r="BAM75"/>
      <c r="BAN75"/>
      <c r="BAO75"/>
      <c r="BAP75"/>
      <c r="BAQ75"/>
      <c r="BAR75"/>
      <c r="BAS75"/>
      <c r="BAT75"/>
      <c r="BAU75"/>
      <c r="BAV75"/>
      <c r="BAW75"/>
      <c r="BAX75"/>
      <c r="BAY75"/>
      <c r="BAZ75"/>
      <c r="BBA75"/>
      <c r="BBB75"/>
      <c r="BBC75"/>
      <c r="BBD75"/>
      <c r="BBE75"/>
      <c r="BBF75"/>
      <c r="BBG75"/>
      <c r="BBH75"/>
      <c r="BBI75"/>
      <c r="BBJ75"/>
      <c r="BBK75"/>
      <c r="BBL75"/>
      <c r="BBM75"/>
      <c r="BBN75"/>
      <c r="BBO75"/>
      <c r="BBP75"/>
      <c r="BBQ75"/>
      <c r="BBR75"/>
      <c r="BBS75"/>
      <c r="BBT75"/>
      <c r="BBU75"/>
      <c r="BBV75"/>
      <c r="BBW75"/>
      <c r="BBX75"/>
      <c r="BBY75"/>
      <c r="BBZ75"/>
      <c r="BCA75"/>
      <c r="BCB75"/>
      <c r="BCC75"/>
      <c r="BCD75"/>
      <c r="BCE75"/>
      <c r="BCF75"/>
      <c r="BCG75"/>
      <c r="BCH75"/>
      <c r="BCI75"/>
      <c r="BCJ75"/>
      <c r="BCK75"/>
      <c r="BCL75"/>
      <c r="BCM75"/>
      <c r="BCN75"/>
      <c r="BCO75"/>
      <c r="BCP75"/>
      <c r="BCQ75"/>
      <c r="BCR75"/>
      <c r="BCS75"/>
      <c r="BCT75"/>
      <c r="BCU75"/>
      <c r="BCV75"/>
      <c r="BCW75"/>
      <c r="BCX75"/>
      <c r="BCY75"/>
      <c r="BCZ75"/>
      <c r="BDA75"/>
      <c r="BDB75"/>
      <c r="BDC75"/>
      <c r="BDD75"/>
      <c r="BDE75"/>
      <c r="BDF75"/>
      <c r="BDG75"/>
      <c r="BDH75"/>
      <c r="BDI75"/>
      <c r="BDJ75"/>
      <c r="BDK75"/>
      <c r="BDL75"/>
      <c r="BDM75"/>
      <c r="BDN75"/>
      <c r="BDO75"/>
      <c r="BDP75"/>
      <c r="BDQ75"/>
      <c r="BDR75"/>
      <c r="BDS75"/>
      <c r="BDT75"/>
      <c r="BDU75"/>
      <c r="BDV75"/>
      <c r="BDW75"/>
      <c r="BDX75"/>
      <c r="BDY75"/>
      <c r="BDZ75"/>
      <c r="BEA75"/>
      <c r="BEB75"/>
      <c r="BEC75"/>
      <c r="BED75"/>
      <c r="BEE75"/>
      <c r="BEF75"/>
      <c r="BEG75"/>
      <c r="BEH75"/>
      <c r="BEI75"/>
      <c r="BEJ75"/>
      <c r="BEK75"/>
      <c r="BEL75"/>
      <c r="BEM75"/>
      <c r="BEN75"/>
      <c r="BEO75"/>
      <c r="BEP75"/>
      <c r="BEQ75"/>
      <c r="BER75"/>
      <c r="BES75"/>
      <c r="BET75"/>
      <c r="BEU75"/>
      <c r="BEV75"/>
      <c r="BEW75"/>
      <c r="BEX75"/>
      <c r="BEY75"/>
      <c r="BEZ75"/>
      <c r="BFA75"/>
      <c r="BFB75"/>
      <c r="BFC75"/>
      <c r="BFD75"/>
      <c r="BFE75"/>
      <c r="BFF75"/>
      <c r="BFG75"/>
      <c r="BFH75"/>
      <c r="BFI75"/>
      <c r="BFJ75"/>
      <c r="BFK75"/>
      <c r="BFL75"/>
      <c r="BFM75"/>
      <c r="BFN75"/>
      <c r="BFO75"/>
      <c r="BFP75"/>
      <c r="BFQ75"/>
      <c r="BFR75"/>
      <c r="BFS75"/>
      <c r="BFT75"/>
      <c r="BFU75"/>
      <c r="BFV75"/>
      <c r="BFW75"/>
      <c r="BFX75"/>
      <c r="BFY75"/>
      <c r="BFZ75"/>
      <c r="BGA75"/>
      <c r="BGB75"/>
      <c r="BGC75"/>
      <c r="BGD75"/>
      <c r="BGE75"/>
      <c r="BGF75"/>
      <c r="BGG75"/>
      <c r="BGH75"/>
      <c r="BGI75"/>
      <c r="BGJ75"/>
      <c r="BGK75"/>
      <c r="BGL75"/>
      <c r="BGM75"/>
      <c r="BGN75"/>
      <c r="BGO75"/>
      <c r="BGP75"/>
      <c r="BGQ75"/>
      <c r="BGR75"/>
      <c r="BGS75"/>
      <c r="BGT75"/>
      <c r="BGU75"/>
      <c r="BGV75"/>
      <c r="BGW75"/>
      <c r="BGX75"/>
      <c r="BGY75"/>
      <c r="BGZ75"/>
      <c r="BHA75"/>
      <c r="BHB75"/>
      <c r="BHC75"/>
      <c r="BHD75"/>
      <c r="BHE75"/>
      <c r="BHF75"/>
      <c r="BHG75"/>
      <c r="BHH75"/>
      <c r="BHI75"/>
      <c r="BHJ75"/>
      <c r="BHK75"/>
      <c r="BHL75"/>
      <c r="BHM75"/>
      <c r="BHN75"/>
      <c r="BHO75"/>
      <c r="BHP75"/>
      <c r="BHQ75"/>
      <c r="BHR75"/>
      <c r="BHS75"/>
      <c r="BHT75"/>
      <c r="BHU75"/>
      <c r="BHV75"/>
      <c r="BHW75"/>
      <c r="BHX75"/>
      <c r="BHY75"/>
      <c r="BHZ75"/>
      <c r="BIA75"/>
      <c r="BIB75"/>
      <c r="BIC75"/>
      <c r="BID75"/>
      <c r="BIE75"/>
      <c r="BIF75"/>
      <c r="BIG75"/>
      <c r="BIH75"/>
      <c r="BII75"/>
      <c r="BIJ75"/>
      <c r="BIK75"/>
      <c r="BIL75"/>
      <c r="BIM75"/>
      <c r="BIN75"/>
      <c r="BIO75"/>
      <c r="BIP75"/>
      <c r="BIQ75"/>
      <c r="BIR75"/>
      <c r="BIS75"/>
      <c r="BIT75"/>
      <c r="BIU75"/>
      <c r="BIV75"/>
      <c r="BIW75"/>
      <c r="BIX75"/>
      <c r="BIY75"/>
      <c r="BIZ75"/>
      <c r="BJA75"/>
      <c r="BJB75"/>
      <c r="BJC75"/>
      <c r="BJD75"/>
      <c r="BJE75"/>
      <c r="BJF75"/>
      <c r="BJG75"/>
      <c r="BJH75"/>
      <c r="BJI75"/>
      <c r="BJJ75"/>
      <c r="BJK75"/>
      <c r="BJL75"/>
      <c r="BJM75"/>
      <c r="BJN75"/>
      <c r="BJO75"/>
      <c r="BJP75"/>
      <c r="BJQ75"/>
      <c r="BJR75"/>
      <c r="BJS75"/>
      <c r="BJT75"/>
      <c r="BJU75"/>
      <c r="BJV75"/>
      <c r="BJW75"/>
      <c r="BJX75"/>
      <c r="BJY75"/>
      <c r="BJZ75"/>
      <c r="BKA75"/>
      <c r="BKB75"/>
      <c r="BKC75"/>
      <c r="BKD75"/>
      <c r="BKE75"/>
      <c r="BKF75"/>
      <c r="BKG75"/>
      <c r="BKH75"/>
      <c r="BKI75"/>
      <c r="BKJ75"/>
      <c r="BKK75"/>
      <c r="BKL75"/>
      <c r="BKM75"/>
      <c r="BKN75"/>
      <c r="BKO75"/>
      <c r="BKP75"/>
      <c r="BKQ75"/>
      <c r="BKR75"/>
      <c r="BKS75"/>
      <c r="BKT75"/>
      <c r="BKU75"/>
      <c r="BKV75"/>
      <c r="BKW75"/>
      <c r="BKX75"/>
      <c r="BKY75"/>
      <c r="BKZ75"/>
      <c r="BLA75"/>
      <c r="BLB75"/>
      <c r="BLC75"/>
      <c r="BLD75"/>
      <c r="BLE75"/>
      <c r="BLF75"/>
      <c r="BLG75"/>
      <c r="BLH75"/>
      <c r="BLI75"/>
      <c r="BLJ75"/>
      <c r="BLK75"/>
      <c r="BLL75"/>
      <c r="BLM75"/>
      <c r="BLN75"/>
      <c r="BLO75"/>
      <c r="BLP75"/>
      <c r="BLQ75"/>
      <c r="BLR75"/>
      <c r="BLS75"/>
      <c r="BLT75"/>
      <c r="BLU75"/>
      <c r="BLV75"/>
      <c r="BLW75"/>
      <c r="BLX75"/>
      <c r="BLY75"/>
      <c r="BLZ75"/>
      <c r="BMA75"/>
      <c r="BMB75"/>
      <c r="BMC75"/>
      <c r="BMD75"/>
      <c r="BME75"/>
      <c r="BMF75"/>
      <c r="BMG75"/>
      <c r="BMH75"/>
      <c r="BMI75"/>
      <c r="BMJ75"/>
      <c r="BMK75"/>
      <c r="BML75"/>
      <c r="BMM75"/>
      <c r="BMN75"/>
      <c r="BMO75"/>
      <c r="BMP75"/>
      <c r="BMQ75"/>
      <c r="BMR75"/>
      <c r="BMS75"/>
      <c r="BMT75"/>
      <c r="BMU75"/>
      <c r="BMV75"/>
      <c r="BMW75"/>
      <c r="BMX75"/>
      <c r="BMY75"/>
      <c r="BMZ75"/>
      <c r="BNA75"/>
      <c r="BNB75"/>
      <c r="BNC75"/>
      <c r="BND75"/>
      <c r="BNE75"/>
      <c r="BNF75"/>
      <c r="BNG75"/>
      <c r="BNH75"/>
      <c r="BNI75"/>
      <c r="BNJ75"/>
      <c r="BNK75"/>
      <c r="BNL75"/>
      <c r="BNM75"/>
      <c r="BNN75"/>
      <c r="BNO75"/>
      <c r="BNP75"/>
      <c r="BNQ75"/>
      <c r="BNR75"/>
      <c r="BNS75"/>
      <c r="BNT75"/>
      <c r="BNU75"/>
      <c r="BNV75"/>
      <c r="BNW75"/>
      <c r="BNX75"/>
      <c r="BNY75"/>
      <c r="BNZ75"/>
      <c r="BOA75"/>
      <c r="BOB75"/>
      <c r="BOC75"/>
      <c r="BOD75"/>
      <c r="BOE75"/>
      <c r="BOF75"/>
      <c r="BOG75"/>
      <c r="BOH75"/>
      <c r="BOI75"/>
      <c r="BOJ75"/>
      <c r="BOK75"/>
      <c r="BOL75"/>
      <c r="BOM75"/>
      <c r="BON75"/>
      <c r="BOO75"/>
      <c r="BOP75"/>
      <c r="BOQ75"/>
      <c r="BOR75"/>
      <c r="BOS75"/>
      <c r="BOT75"/>
      <c r="BOU75"/>
      <c r="BOV75"/>
      <c r="BOW75"/>
      <c r="BOX75"/>
      <c r="BOY75"/>
      <c r="BOZ75"/>
      <c r="BPA75"/>
      <c r="BPB75"/>
      <c r="BPC75"/>
      <c r="BPD75"/>
      <c r="BPE75"/>
      <c r="BPF75"/>
      <c r="BPG75"/>
      <c r="BPH75"/>
      <c r="BPI75"/>
      <c r="BPJ75"/>
      <c r="BPK75"/>
      <c r="BPL75"/>
      <c r="BPM75"/>
      <c r="BPN75"/>
      <c r="BPO75"/>
      <c r="BPP75"/>
      <c r="BPQ75"/>
      <c r="BPR75"/>
      <c r="BPS75"/>
      <c r="BPT75"/>
      <c r="BPU75"/>
      <c r="BPV75"/>
      <c r="BPW75"/>
      <c r="BPX75"/>
      <c r="BPY75"/>
      <c r="BPZ75"/>
      <c r="BQA75"/>
      <c r="BQB75"/>
      <c r="BQC75"/>
      <c r="BQD75"/>
      <c r="BQE75"/>
      <c r="BQF75"/>
      <c r="BQG75"/>
      <c r="BQH75"/>
      <c r="BQI75"/>
      <c r="BQJ75"/>
      <c r="BQK75"/>
      <c r="BQL75"/>
      <c r="BQM75"/>
      <c r="BQN75"/>
      <c r="BQO75"/>
      <c r="BQP75"/>
      <c r="BQQ75"/>
      <c r="BQR75"/>
      <c r="BQS75"/>
      <c r="BQT75"/>
      <c r="BQU75"/>
      <c r="BQV75"/>
      <c r="BQW75"/>
      <c r="BQX75"/>
      <c r="BQY75"/>
      <c r="BQZ75"/>
      <c r="BRA75"/>
      <c r="BRB75"/>
      <c r="BRC75"/>
      <c r="BRD75"/>
      <c r="BRE75"/>
      <c r="BRF75"/>
      <c r="BRG75"/>
      <c r="BRH75"/>
      <c r="BRI75"/>
      <c r="BRJ75"/>
      <c r="BRK75"/>
      <c r="BRL75"/>
      <c r="BRM75"/>
      <c r="BRN75"/>
      <c r="BRO75"/>
      <c r="BRP75"/>
      <c r="BRQ75"/>
      <c r="BRR75"/>
      <c r="BRS75"/>
      <c r="BRT75"/>
      <c r="BRU75"/>
      <c r="BRV75"/>
      <c r="BRW75"/>
      <c r="BRX75"/>
      <c r="BRY75"/>
      <c r="BRZ75"/>
      <c r="BSA75"/>
      <c r="BSB75"/>
      <c r="BSC75"/>
      <c r="BSD75"/>
      <c r="BSE75"/>
      <c r="BSF75"/>
      <c r="BSG75"/>
      <c r="BSH75"/>
      <c r="BSI75"/>
      <c r="BSJ75"/>
      <c r="BSK75"/>
      <c r="BSL75"/>
      <c r="BSM75"/>
      <c r="BSN75"/>
      <c r="BSO75"/>
      <c r="BSP75"/>
      <c r="BSQ75"/>
      <c r="BSR75"/>
      <c r="BSS75"/>
      <c r="BST75"/>
      <c r="BSU75"/>
      <c r="BSV75"/>
      <c r="BSW75"/>
      <c r="BSX75"/>
      <c r="BSY75"/>
      <c r="BSZ75"/>
      <c r="BTA75"/>
      <c r="BTB75"/>
      <c r="BTC75"/>
      <c r="BTD75"/>
      <c r="BTE75"/>
      <c r="BTF75"/>
      <c r="BTG75"/>
      <c r="BTH75"/>
      <c r="BTI75"/>
      <c r="BTJ75"/>
      <c r="BTK75"/>
      <c r="BTL75"/>
      <c r="BTM75"/>
      <c r="BTN75"/>
      <c r="BTO75"/>
      <c r="BTP75"/>
      <c r="BTQ75"/>
      <c r="BTR75"/>
      <c r="BTS75"/>
      <c r="BTT75"/>
      <c r="BTU75"/>
      <c r="BTV75"/>
      <c r="BTW75"/>
      <c r="BTX75"/>
      <c r="BTY75"/>
      <c r="BTZ75"/>
      <c r="BUA75"/>
      <c r="BUB75"/>
      <c r="BUC75"/>
      <c r="BUD75"/>
      <c r="BUE75"/>
      <c r="BUF75"/>
      <c r="BUG75"/>
      <c r="BUH75"/>
      <c r="BUI75"/>
      <c r="BUJ75"/>
      <c r="BUK75"/>
      <c r="BUL75"/>
      <c r="BUM75"/>
      <c r="BUN75"/>
      <c r="BUO75"/>
      <c r="BUP75"/>
      <c r="BUQ75"/>
      <c r="BUR75"/>
      <c r="BUS75"/>
      <c r="BUT75"/>
      <c r="BUU75"/>
      <c r="BUV75"/>
      <c r="BUW75"/>
      <c r="BUX75"/>
      <c r="BUY75"/>
      <c r="BUZ75"/>
      <c r="BVA75"/>
      <c r="BVB75"/>
      <c r="BVC75"/>
      <c r="BVD75"/>
      <c r="BVE75"/>
      <c r="BVF75"/>
      <c r="BVG75"/>
      <c r="BVH75"/>
      <c r="BVI75"/>
      <c r="BVJ75"/>
      <c r="BVK75"/>
      <c r="BVL75"/>
      <c r="BVM75"/>
      <c r="BVN75"/>
      <c r="BVO75"/>
      <c r="BVP75"/>
      <c r="BVQ75"/>
      <c r="BVR75"/>
      <c r="BVS75"/>
      <c r="BVT75"/>
      <c r="BVU75"/>
      <c r="BVV75"/>
      <c r="BVW75"/>
      <c r="BVX75"/>
      <c r="BVY75"/>
      <c r="BVZ75"/>
      <c r="BWA75"/>
      <c r="BWB75"/>
      <c r="BWC75"/>
      <c r="BWD75"/>
      <c r="BWE75"/>
      <c r="BWF75"/>
      <c r="BWG75"/>
      <c r="BWH75"/>
      <c r="BWI75"/>
      <c r="BWJ75"/>
      <c r="BWK75"/>
      <c r="BWL75"/>
      <c r="BWM75"/>
      <c r="BWN75"/>
      <c r="BWO75"/>
      <c r="BWP75"/>
      <c r="BWQ75"/>
      <c r="BWR75"/>
      <c r="BWS75"/>
      <c r="BWT75"/>
      <c r="BWU75"/>
      <c r="BWV75"/>
      <c r="BWW75"/>
      <c r="BWX75"/>
      <c r="BWY75"/>
      <c r="BWZ75"/>
      <c r="BXA75"/>
      <c r="BXB75"/>
      <c r="BXC75"/>
      <c r="BXD75"/>
      <c r="BXE75"/>
      <c r="BXF75"/>
      <c r="BXG75"/>
      <c r="BXH75"/>
      <c r="BXI75"/>
      <c r="BXJ75"/>
      <c r="BXK75"/>
      <c r="BXL75"/>
      <c r="BXM75"/>
      <c r="BXN75"/>
      <c r="BXO75"/>
      <c r="BXP75"/>
      <c r="BXQ75"/>
      <c r="BXR75"/>
      <c r="BXS75"/>
      <c r="BXT75"/>
      <c r="BXU75"/>
      <c r="BXV75"/>
      <c r="BXW75"/>
      <c r="BXX75"/>
      <c r="BXY75"/>
      <c r="BXZ75"/>
      <c r="BYA75"/>
      <c r="BYB75"/>
      <c r="BYC75"/>
      <c r="BYD75"/>
      <c r="BYE75"/>
      <c r="BYF75"/>
      <c r="BYG75"/>
      <c r="BYH75"/>
      <c r="BYI75"/>
      <c r="BYJ75"/>
      <c r="BYK75"/>
      <c r="BYL75"/>
      <c r="BYM75"/>
      <c r="BYN75"/>
      <c r="BYO75"/>
      <c r="BYP75"/>
      <c r="BYQ75"/>
      <c r="BYR75"/>
      <c r="BYS75"/>
      <c r="BYT75"/>
      <c r="BYU75"/>
      <c r="BYV75"/>
      <c r="BYW75"/>
      <c r="BYX75"/>
      <c r="BYY75"/>
      <c r="BYZ75"/>
      <c r="BZA75"/>
      <c r="BZB75"/>
      <c r="BZC75"/>
      <c r="BZD75"/>
      <c r="BZE75"/>
      <c r="BZF75"/>
      <c r="BZG75"/>
      <c r="BZH75"/>
      <c r="BZI75"/>
      <c r="BZJ75"/>
      <c r="BZK75"/>
      <c r="BZL75"/>
      <c r="BZM75"/>
      <c r="BZN75"/>
      <c r="BZO75"/>
      <c r="BZP75"/>
      <c r="BZQ75"/>
      <c r="BZR75"/>
      <c r="BZS75"/>
      <c r="BZT75"/>
      <c r="BZU75"/>
      <c r="BZV75"/>
      <c r="BZW75"/>
      <c r="BZX75"/>
      <c r="BZY75"/>
      <c r="BZZ75"/>
      <c r="CAA75"/>
      <c r="CAB75"/>
      <c r="CAC75"/>
      <c r="CAD75"/>
      <c r="CAE75"/>
      <c r="CAF75"/>
      <c r="CAG75"/>
      <c r="CAH75"/>
      <c r="CAI75"/>
      <c r="CAJ75"/>
      <c r="CAK75"/>
      <c r="CAL75"/>
      <c r="CAM75"/>
      <c r="CAN75"/>
      <c r="CAO75"/>
      <c r="CAP75"/>
      <c r="CAQ75"/>
      <c r="CAR75"/>
      <c r="CAS75"/>
      <c r="CAT75"/>
      <c r="CAU75"/>
      <c r="CAV75"/>
      <c r="CAW75"/>
      <c r="CAX75"/>
      <c r="CAY75"/>
      <c r="CAZ75"/>
      <c r="CBA75"/>
      <c r="CBB75"/>
      <c r="CBC75"/>
      <c r="CBD75"/>
      <c r="CBE75"/>
      <c r="CBF75"/>
      <c r="CBG75"/>
      <c r="CBH75"/>
      <c r="CBI75"/>
      <c r="CBJ75"/>
      <c r="CBK75"/>
      <c r="CBL75"/>
      <c r="CBM75"/>
      <c r="CBN75"/>
      <c r="CBO75"/>
      <c r="CBP75"/>
      <c r="CBQ75"/>
      <c r="CBR75"/>
      <c r="CBS75"/>
      <c r="CBT75"/>
      <c r="CBU75"/>
      <c r="CBV75"/>
      <c r="CBW75"/>
      <c r="CBX75"/>
      <c r="CBY75"/>
      <c r="CBZ75"/>
      <c r="CCA75"/>
      <c r="CCB75"/>
      <c r="CCC75"/>
      <c r="CCD75"/>
      <c r="CCE75"/>
      <c r="CCF75"/>
      <c r="CCG75"/>
      <c r="CCH75"/>
      <c r="CCI75"/>
      <c r="CCJ75"/>
      <c r="CCK75"/>
      <c r="CCL75"/>
      <c r="CCM75"/>
      <c r="CCN75"/>
      <c r="CCO75"/>
      <c r="CCP75"/>
      <c r="CCQ75"/>
      <c r="CCR75"/>
      <c r="CCS75"/>
      <c r="CCT75"/>
      <c r="CCU75"/>
      <c r="CCV75"/>
      <c r="CCW75"/>
      <c r="CCX75"/>
      <c r="CCY75"/>
      <c r="CCZ75"/>
      <c r="CDA75"/>
      <c r="CDB75"/>
      <c r="CDC75"/>
      <c r="CDD75"/>
      <c r="CDE75"/>
      <c r="CDF75"/>
      <c r="CDG75"/>
      <c r="CDH75"/>
      <c r="CDI75"/>
      <c r="CDJ75"/>
      <c r="CDK75"/>
      <c r="CDL75"/>
      <c r="CDM75"/>
      <c r="CDN75"/>
      <c r="CDO75"/>
      <c r="CDP75"/>
      <c r="CDQ75"/>
      <c r="CDR75"/>
      <c r="CDS75"/>
      <c r="CDT75"/>
      <c r="CDU75"/>
      <c r="CDV75"/>
      <c r="CDW75"/>
      <c r="CDX75"/>
      <c r="CDY75"/>
      <c r="CDZ75"/>
      <c r="CEA75"/>
      <c r="CEB75"/>
      <c r="CEC75"/>
      <c r="CED75"/>
      <c r="CEE75"/>
      <c r="CEF75"/>
      <c r="CEG75"/>
      <c r="CEH75"/>
      <c r="CEI75"/>
      <c r="CEJ75"/>
      <c r="CEK75"/>
      <c r="CEL75"/>
      <c r="CEM75"/>
      <c r="CEN75"/>
      <c r="CEO75"/>
      <c r="CEP75"/>
      <c r="CEQ75"/>
      <c r="CER75"/>
      <c r="CES75"/>
      <c r="CET75"/>
      <c r="CEU75"/>
      <c r="CEV75"/>
      <c r="CEW75"/>
      <c r="CEX75"/>
      <c r="CEY75"/>
      <c r="CEZ75"/>
      <c r="CFA75"/>
      <c r="CFB75"/>
      <c r="CFC75"/>
      <c r="CFD75"/>
      <c r="CFE75"/>
      <c r="CFF75"/>
      <c r="CFG75"/>
      <c r="CFH75"/>
      <c r="CFI75"/>
      <c r="CFJ75"/>
      <c r="CFK75"/>
      <c r="CFL75"/>
      <c r="CFM75"/>
      <c r="CFN75"/>
      <c r="CFO75"/>
      <c r="CFP75"/>
      <c r="CFQ75"/>
      <c r="CFR75"/>
      <c r="CFS75"/>
      <c r="CFT75"/>
      <c r="CFU75"/>
      <c r="CFV75"/>
      <c r="CFW75"/>
      <c r="CFX75"/>
      <c r="CFY75"/>
      <c r="CFZ75"/>
      <c r="CGA75"/>
      <c r="CGB75"/>
      <c r="CGC75"/>
      <c r="CGD75"/>
      <c r="CGE75"/>
      <c r="CGF75"/>
      <c r="CGG75"/>
      <c r="CGH75"/>
      <c r="CGI75"/>
      <c r="CGJ75"/>
      <c r="CGK75"/>
      <c r="CGL75"/>
      <c r="CGM75"/>
      <c r="CGN75"/>
      <c r="CGO75"/>
      <c r="CGP75"/>
      <c r="CGQ75"/>
      <c r="CGR75"/>
      <c r="CGS75"/>
      <c r="CGT75"/>
      <c r="CGU75"/>
      <c r="CGV75"/>
      <c r="CGW75"/>
      <c r="CGX75"/>
      <c r="CGY75"/>
      <c r="CGZ75"/>
      <c r="CHA75"/>
      <c r="CHB75"/>
      <c r="CHC75"/>
      <c r="CHD75"/>
      <c r="CHE75"/>
      <c r="CHF75"/>
      <c r="CHG75"/>
      <c r="CHH75"/>
      <c r="CHI75"/>
      <c r="CHJ75"/>
      <c r="CHK75"/>
      <c r="CHL75"/>
      <c r="CHM75"/>
      <c r="CHN75"/>
      <c r="CHO75"/>
      <c r="CHP75"/>
      <c r="CHQ75"/>
      <c r="CHR75"/>
      <c r="CHS75"/>
      <c r="CHT75"/>
      <c r="CHU75"/>
      <c r="CHV75"/>
      <c r="CHW75"/>
      <c r="CHX75"/>
      <c r="CHY75"/>
      <c r="CHZ75"/>
      <c r="CIA75"/>
      <c r="CIB75"/>
      <c r="CIC75"/>
      <c r="CID75"/>
      <c r="CIE75"/>
      <c r="CIF75"/>
      <c r="CIG75"/>
      <c r="CIH75"/>
      <c r="CII75"/>
      <c r="CIJ75"/>
      <c r="CIK75"/>
      <c r="CIL75"/>
      <c r="CIM75"/>
      <c r="CIN75"/>
      <c r="CIO75"/>
      <c r="CIP75"/>
      <c r="CIQ75"/>
      <c r="CIR75"/>
      <c r="CIS75"/>
      <c r="CIT75"/>
      <c r="CIU75"/>
      <c r="CIV75"/>
      <c r="CIW75"/>
      <c r="CIX75"/>
      <c r="CIY75"/>
      <c r="CIZ75"/>
      <c r="CJA75"/>
      <c r="CJB75"/>
      <c r="CJC75"/>
      <c r="CJD75"/>
      <c r="CJE75"/>
      <c r="CJF75"/>
      <c r="CJG75"/>
      <c r="CJH75"/>
      <c r="CJI75"/>
      <c r="CJJ75"/>
      <c r="CJK75"/>
      <c r="CJL75"/>
      <c r="CJM75"/>
      <c r="CJN75"/>
      <c r="CJO75"/>
      <c r="CJP75"/>
      <c r="CJQ75"/>
      <c r="CJR75"/>
      <c r="CJS75"/>
      <c r="CJT75"/>
      <c r="CJU75"/>
      <c r="CJV75"/>
      <c r="CJW75"/>
      <c r="CJX75"/>
      <c r="CJY75"/>
      <c r="CJZ75"/>
      <c r="CKA75"/>
      <c r="CKB75"/>
      <c r="CKC75"/>
      <c r="CKD75"/>
      <c r="CKE75"/>
      <c r="CKF75"/>
      <c r="CKG75"/>
      <c r="CKH75"/>
      <c r="CKI75"/>
      <c r="CKJ75"/>
      <c r="CKK75"/>
      <c r="CKL75"/>
      <c r="CKM75"/>
      <c r="CKN75"/>
      <c r="CKO75"/>
      <c r="CKP75"/>
      <c r="CKQ75"/>
      <c r="CKR75"/>
      <c r="CKS75"/>
      <c r="CKT75"/>
      <c r="CKU75"/>
      <c r="CKV75"/>
      <c r="CKW75"/>
      <c r="CKX75"/>
      <c r="CKY75"/>
      <c r="CKZ75"/>
      <c r="CLA75"/>
      <c r="CLB75"/>
      <c r="CLC75"/>
      <c r="CLD75"/>
      <c r="CLE75"/>
      <c r="CLF75"/>
      <c r="CLG75"/>
      <c r="CLH75"/>
      <c r="CLI75"/>
      <c r="CLJ75"/>
      <c r="CLK75"/>
      <c r="CLL75"/>
      <c r="CLM75"/>
      <c r="CLN75"/>
      <c r="CLO75"/>
      <c r="CLP75"/>
      <c r="CLQ75"/>
      <c r="CLR75"/>
      <c r="CLS75"/>
      <c r="CLT75"/>
      <c r="CLU75"/>
      <c r="CLV75"/>
      <c r="CLW75"/>
      <c r="CLX75"/>
      <c r="CLY75"/>
      <c r="CLZ75"/>
      <c r="CMA75"/>
      <c r="CMB75"/>
      <c r="CMC75"/>
      <c r="CMD75"/>
      <c r="CME75"/>
      <c r="CMF75"/>
      <c r="CMG75"/>
      <c r="CMH75"/>
      <c r="CMI75"/>
      <c r="CMJ75"/>
      <c r="CMK75"/>
      <c r="CML75"/>
      <c r="CMM75"/>
      <c r="CMN75"/>
      <c r="CMO75"/>
      <c r="CMP75"/>
      <c r="CMQ75"/>
      <c r="CMR75"/>
      <c r="CMS75"/>
      <c r="CMT75"/>
      <c r="CMU75"/>
      <c r="CMV75"/>
      <c r="CMW75"/>
      <c r="CMX75"/>
      <c r="CMY75"/>
      <c r="CMZ75"/>
      <c r="CNA75"/>
      <c r="CNB75"/>
      <c r="CNC75"/>
      <c r="CND75"/>
      <c r="CNE75"/>
      <c r="CNF75"/>
      <c r="CNG75"/>
      <c r="CNH75"/>
      <c r="CNI75"/>
      <c r="CNJ75"/>
      <c r="CNK75"/>
      <c r="CNL75"/>
      <c r="CNM75"/>
      <c r="CNN75"/>
      <c r="CNO75"/>
      <c r="CNP75"/>
      <c r="CNQ75"/>
      <c r="CNR75"/>
      <c r="CNS75"/>
      <c r="CNT75"/>
      <c r="CNU75"/>
      <c r="CNV75"/>
      <c r="CNW75"/>
      <c r="CNX75"/>
      <c r="CNY75"/>
      <c r="CNZ75"/>
      <c r="COA75"/>
      <c r="COB75"/>
      <c r="COC75"/>
      <c r="COD75"/>
      <c r="COE75"/>
      <c r="COF75"/>
      <c r="COG75"/>
      <c r="COH75"/>
      <c r="COI75"/>
      <c r="COJ75"/>
      <c r="COK75"/>
      <c r="COL75"/>
      <c r="COM75"/>
      <c r="CON75"/>
      <c r="COO75"/>
      <c r="COP75"/>
      <c r="COQ75"/>
      <c r="COR75"/>
      <c r="COS75"/>
      <c r="COT75"/>
      <c r="COU75"/>
      <c r="COV75"/>
      <c r="COW75"/>
      <c r="COX75"/>
      <c r="COY75"/>
      <c r="COZ75"/>
      <c r="CPA75"/>
      <c r="CPB75"/>
      <c r="CPC75"/>
      <c r="CPD75"/>
      <c r="CPE75"/>
      <c r="CPF75"/>
      <c r="CPG75"/>
      <c r="CPH75"/>
      <c r="CPI75"/>
      <c r="CPJ75"/>
      <c r="CPK75"/>
      <c r="CPL75"/>
      <c r="CPM75"/>
      <c r="CPN75"/>
      <c r="CPO75"/>
      <c r="CPP75"/>
      <c r="CPQ75"/>
      <c r="CPR75"/>
      <c r="CPS75"/>
      <c r="CPT75"/>
      <c r="CPU75"/>
      <c r="CPV75"/>
      <c r="CPW75"/>
      <c r="CPX75"/>
      <c r="CPY75"/>
      <c r="CPZ75"/>
      <c r="CQA75"/>
      <c r="CQB75"/>
      <c r="CQC75"/>
      <c r="CQD75"/>
      <c r="CQE75"/>
      <c r="CQF75"/>
      <c r="CQG75"/>
      <c r="CQH75"/>
      <c r="CQI75"/>
      <c r="CQJ75"/>
      <c r="CQK75"/>
      <c r="CQL75"/>
      <c r="CQM75"/>
      <c r="CQN75"/>
      <c r="CQO75"/>
      <c r="CQP75"/>
      <c r="CQQ75"/>
      <c r="CQR75"/>
      <c r="CQS75"/>
      <c r="CQT75"/>
      <c r="CQU75"/>
      <c r="CQV75"/>
      <c r="CQW75"/>
      <c r="CQX75"/>
      <c r="CQY75"/>
      <c r="CQZ75"/>
      <c r="CRA75"/>
      <c r="CRB75"/>
      <c r="CRC75"/>
      <c r="CRD75"/>
      <c r="CRE75"/>
      <c r="CRF75"/>
      <c r="CRG75"/>
      <c r="CRH75"/>
      <c r="CRI75"/>
      <c r="CRJ75"/>
      <c r="CRK75"/>
      <c r="CRL75"/>
      <c r="CRM75"/>
      <c r="CRN75"/>
      <c r="CRO75"/>
      <c r="CRP75"/>
      <c r="CRQ75"/>
      <c r="CRR75"/>
      <c r="CRS75"/>
      <c r="CRT75"/>
      <c r="CRU75"/>
      <c r="CRV75"/>
      <c r="CRW75"/>
      <c r="CRX75"/>
      <c r="CRY75"/>
      <c r="CRZ75"/>
      <c r="CSA75"/>
      <c r="CSB75"/>
      <c r="CSC75"/>
      <c r="CSD75"/>
      <c r="CSE75"/>
      <c r="CSF75"/>
      <c r="CSG75"/>
      <c r="CSH75"/>
      <c r="CSI75"/>
      <c r="CSJ75"/>
      <c r="CSK75"/>
      <c r="CSL75"/>
      <c r="CSM75"/>
      <c r="CSN75"/>
      <c r="CSO75"/>
      <c r="CSP75"/>
      <c r="CSQ75"/>
      <c r="CSR75"/>
      <c r="CSS75"/>
      <c r="CST75"/>
      <c r="CSU75"/>
      <c r="CSV75"/>
      <c r="CSW75"/>
      <c r="CSX75"/>
      <c r="CSY75"/>
      <c r="CSZ75"/>
      <c r="CTA75"/>
      <c r="CTB75"/>
      <c r="CTC75"/>
      <c r="CTD75"/>
      <c r="CTE75"/>
      <c r="CTF75"/>
      <c r="CTG75"/>
      <c r="CTH75"/>
      <c r="CTI75"/>
      <c r="CTJ75"/>
      <c r="CTK75"/>
      <c r="CTL75"/>
      <c r="CTM75"/>
      <c r="CTN75"/>
      <c r="CTO75"/>
      <c r="CTP75"/>
      <c r="CTQ75"/>
      <c r="CTR75"/>
      <c r="CTS75"/>
      <c r="CTT75"/>
      <c r="CTU75"/>
      <c r="CTV75"/>
      <c r="CTW75"/>
      <c r="CTX75"/>
      <c r="CTY75"/>
      <c r="CTZ75"/>
      <c r="CUA75"/>
      <c r="CUB75"/>
      <c r="CUC75"/>
      <c r="CUD75"/>
      <c r="CUE75"/>
      <c r="CUF75"/>
      <c r="CUG75"/>
      <c r="CUH75"/>
      <c r="CUI75"/>
      <c r="CUJ75"/>
      <c r="CUK75"/>
      <c r="CUL75"/>
      <c r="CUM75"/>
      <c r="CUN75"/>
      <c r="CUO75"/>
      <c r="CUP75"/>
      <c r="CUQ75"/>
      <c r="CUR75"/>
      <c r="CUS75"/>
      <c r="CUT75"/>
      <c r="CUU75"/>
      <c r="CUV75"/>
      <c r="CUW75"/>
      <c r="CUX75"/>
      <c r="CUY75"/>
      <c r="CUZ75"/>
      <c r="CVA75"/>
      <c r="CVB75"/>
      <c r="CVC75"/>
      <c r="CVD75"/>
      <c r="CVE75"/>
      <c r="CVF75"/>
      <c r="CVG75"/>
      <c r="CVH75"/>
      <c r="CVI75"/>
      <c r="CVJ75"/>
      <c r="CVK75"/>
      <c r="CVL75"/>
      <c r="CVM75"/>
      <c r="CVN75"/>
      <c r="CVO75"/>
      <c r="CVP75"/>
      <c r="CVQ75"/>
      <c r="CVR75"/>
      <c r="CVS75"/>
      <c r="CVT75"/>
      <c r="CVU75"/>
      <c r="CVV75"/>
      <c r="CVW75"/>
      <c r="CVX75"/>
      <c r="CVY75"/>
      <c r="CVZ75"/>
      <c r="CWA75"/>
      <c r="CWB75"/>
      <c r="CWC75"/>
      <c r="CWD75"/>
      <c r="CWE75"/>
      <c r="CWF75"/>
      <c r="CWG75"/>
      <c r="CWH75"/>
      <c r="CWI75"/>
      <c r="CWJ75"/>
      <c r="CWK75"/>
      <c r="CWL75"/>
      <c r="CWM75"/>
      <c r="CWN75"/>
      <c r="CWO75"/>
      <c r="CWP75"/>
      <c r="CWQ75"/>
      <c r="CWR75"/>
      <c r="CWS75"/>
      <c r="CWT75"/>
      <c r="CWU75"/>
      <c r="CWV75"/>
      <c r="CWW75"/>
      <c r="CWX75"/>
      <c r="CWY75"/>
      <c r="CWZ75"/>
      <c r="CXA75"/>
      <c r="CXB75"/>
      <c r="CXC75"/>
      <c r="CXD75"/>
      <c r="CXE75"/>
      <c r="CXF75"/>
      <c r="CXG75"/>
      <c r="CXH75"/>
      <c r="CXI75"/>
      <c r="CXJ75"/>
      <c r="CXK75"/>
      <c r="CXL75"/>
      <c r="CXM75"/>
      <c r="CXN75"/>
      <c r="CXO75"/>
      <c r="CXP75"/>
      <c r="CXQ75"/>
      <c r="CXR75"/>
      <c r="CXS75"/>
      <c r="CXT75"/>
      <c r="CXU75"/>
      <c r="CXV75"/>
      <c r="CXW75"/>
      <c r="CXX75"/>
      <c r="CXY75"/>
      <c r="CXZ75"/>
      <c r="CYA75"/>
      <c r="CYB75"/>
      <c r="CYC75"/>
      <c r="CYD75"/>
      <c r="CYE75"/>
      <c r="CYF75"/>
      <c r="CYG75"/>
      <c r="CYH75"/>
      <c r="CYI75"/>
      <c r="CYJ75"/>
      <c r="CYK75"/>
      <c r="CYL75"/>
      <c r="CYM75"/>
      <c r="CYN75"/>
      <c r="CYO75"/>
      <c r="CYP75"/>
      <c r="CYQ75"/>
      <c r="CYR75"/>
      <c r="CYS75"/>
      <c r="CYT75"/>
      <c r="CYU75"/>
      <c r="CYV75"/>
      <c r="CYW75"/>
      <c r="CYX75"/>
      <c r="CYY75"/>
      <c r="CYZ75"/>
      <c r="CZA75"/>
      <c r="CZB75"/>
      <c r="CZC75"/>
      <c r="CZD75"/>
      <c r="CZE75"/>
      <c r="CZF75"/>
      <c r="CZG75"/>
      <c r="CZH75"/>
      <c r="CZI75"/>
      <c r="CZJ75"/>
      <c r="CZK75"/>
      <c r="CZL75"/>
      <c r="CZM75"/>
      <c r="CZN75"/>
      <c r="CZO75"/>
      <c r="CZP75"/>
      <c r="CZQ75"/>
      <c r="CZR75"/>
      <c r="CZS75"/>
      <c r="CZT75"/>
      <c r="CZU75"/>
      <c r="CZV75"/>
      <c r="CZW75"/>
      <c r="CZX75"/>
      <c r="CZY75"/>
      <c r="CZZ75"/>
      <c r="DAA75"/>
      <c r="DAB75"/>
      <c r="DAC75"/>
      <c r="DAD75"/>
      <c r="DAE75"/>
      <c r="DAF75"/>
      <c r="DAG75"/>
      <c r="DAH75"/>
      <c r="DAI75"/>
      <c r="DAJ75"/>
      <c r="DAK75"/>
      <c r="DAL75"/>
      <c r="DAM75"/>
      <c r="DAN75"/>
      <c r="DAO75"/>
      <c r="DAP75"/>
      <c r="DAQ75"/>
      <c r="DAR75"/>
      <c r="DAS75"/>
      <c r="DAT75"/>
      <c r="DAU75"/>
      <c r="DAV75"/>
      <c r="DAW75"/>
      <c r="DAX75"/>
      <c r="DAY75"/>
      <c r="DAZ75"/>
      <c r="DBA75"/>
      <c r="DBB75"/>
      <c r="DBC75"/>
      <c r="DBD75"/>
      <c r="DBE75"/>
      <c r="DBF75"/>
      <c r="DBG75"/>
      <c r="DBH75"/>
      <c r="DBI75"/>
      <c r="DBJ75"/>
      <c r="DBK75"/>
      <c r="DBL75"/>
      <c r="DBM75"/>
      <c r="DBN75"/>
      <c r="DBO75"/>
      <c r="DBP75"/>
      <c r="DBQ75"/>
      <c r="DBR75"/>
      <c r="DBS75"/>
      <c r="DBT75"/>
      <c r="DBU75"/>
      <c r="DBV75"/>
      <c r="DBW75"/>
      <c r="DBX75"/>
      <c r="DBY75"/>
      <c r="DBZ75"/>
      <c r="DCA75"/>
      <c r="DCB75"/>
      <c r="DCC75"/>
      <c r="DCD75"/>
      <c r="DCE75"/>
      <c r="DCF75"/>
      <c r="DCG75"/>
      <c r="DCH75"/>
      <c r="DCI75"/>
      <c r="DCJ75"/>
      <c r="DCK75"/>
      <c r="DCL75"/>
      <c r="DCM75"/>
      <c r="DCN75"/>
      <c r="DCO75"/>
      <c r="DCP75"/>
      <c r="DCQ75"/>
      <c r="DCR75"/>
      <c r="DCS75"/>
      <c r="DCT75"/>
      <c r="DCU75"/>
      <c r="DCV75"/>
      <c r="DCW75"/>
      <c r="DCX75"/>
      <c r="DCY75"/>
      <c r="DCZ75"/>
      <c r="DDA75"/>
      <c r="DDB75"/>
      <c r="DDC75"/>
      <c r="DDD75"/>
      <c r="DDE75"/>
      <c r="DDF75"/>
      <c r="DDG75"/>
      <c r="DDH75"/>
      <c r="DDI75"/>
      <c r="DDJ75"/>
      <c r="DDK75"/>
      <c r="DDL75"/>
      <c r="DDM75"/>
      <c r="DDN75"/>
      <c r="DDO75"/>
      <c r="DDP75"/>
      <c r="DDQ75"/>
      <c r="DDR75"/>
      <c r="DDS75"/>
      <c r="DDT75"/>
      <c r="DDU75"/>
      <c r="DDV75"/>
      <c r="DDW75"/>
      <c r="DDX75"/>
      <c r="DDY75"/>
      <c r="DDZ75"/>
      <c r="DEA75"/>
      <c r="DEB75"/>
      <c r="DEC75"/>
      <c r="DED75"/>
      <c r="DEE75"/>
      <c r="DEF75"/>
      <c r="DEG75"/>
      <c r="DEH75"/>
      <c r="DEI75"/>
      <c r="DEJ75"/>
      <c r="DEK75"/>
      <c r="DEL75"/>
      <c r="DEM75"/>
      <c r="DEN75"/>
      <c r="DEO75"/>
      <c r="DEP75"/>
      <c r="DEQ75"/>
      <c r="DER75"/>
      <c r="DES75"/>
      <c r="DET75"/>
      <c r="DEU75"/>
      <c r="DEV75"/>
      <c r="DEW75"/>
      <c r="DEX75"/>
      <c r="DEY75"/>
      <c r="DEZ75"/>
      <c r="DFA75"/>
      <c r="DFB75"/>
      <c r="DFC75"/>
      <c r="DFD75"/>
      <c r="DFE75"/>
      <c r="DFF75"/>
      <c r="DFG75"/>
      <c r="DFH75"/>
      <c r="DFI75"/>
      <c r="DFJ75"/>
      <c r="DFK75"/>
      <c r="DFL75"/>
      <c r="DFM75"/>
      <c r="DFN75"/>
      <c r="DFO75"/>
      <c r="DFP75"/>
      <c r="DFQ75"/>
      <c r="DFR75"/>
      <c r="DFS75"/>
      <c r="DFT75"/>
      <c r="DFU75"/>
      <c r="DFV75"/>
      <c r="DFW75"/>
      <c r="DFX75"/>
      <c r="DFY75"/>
      <c r="DFZ75"/>
      <c r="DGA75"/>
      <c r="DGB75"/>
      <c r="DGC75"/>
      <c r="DGD75"/>
      <c r="DGE75"/>
      <c r="DGF75"/>
      <c r="DGG75"/>
      <c r="DGH75"/>
      <c r="DGI75"/>
      <c r="DGJ75"/>
      <c r="DGK75"/>
      <c r="DGL75"/>
      <c r="DGM75"/>
      <c r="DGN75"/>
      <c r="DGO75"/>
      <c r="DGP75"/>
      <c r="DGQ75"/>
      <c r="DGR75"/>
      <c r="DGS75"/>
      <c r="DGT75"/>
      <c r="DGU75"/>
      <c r="DGV75"/>
      <c r="DGW75"/>
      <c r="DGX75"/>
      <c r="DGY75"/>
      <c r="DGZ75"/>
      <c r="DHA75"/>
      <c r="DHB75"/>
      <c r="DHC75"/>
      <c r="DHD75"/>
      <c r="DHE75"/>
      <c r="DHF75"/>
      <c r="DHG75"/>
      <c r="DHH75"/>
      <c r="DHI75"/>
      <c r="DHJ75"/>
      <c r="DHK75"/>
      <c r="DHL75"/>
      <c r="DHM75"/>
      <c r="DHN75"/>
      <c r="DHO75"/>
      <c r="DHP75"/>
      <c r="DHQ75"/>
      <c r="DHR75"/>
      <c r="DHS75"/>
      <c r="DHT75"/>
      <c r="DHU75"/>
      <c r="DHV75"/>
      <c r="DHW75"/>
      <c r="DHX75"/>
      <c r="DHY75"/>
      <c r="DHZ75"/>
      <c r="DIA75"/>
      <c r="DIB75"/>
      <c r="DIC75"/>
      <c r="DID75"/>
      <c r="DIE75"/>
      <c r="DIF75"/>
      <c r="DIG75"/>
      <c r="DIH75"/>
      <c r="DII75"/>
      <c r="DIJ75"/>
      <c r="DIK75"/>
      <c r="DIL75"/>
      <c r="DIM75"/>
      <c r="DIN75"/>
      <c r="DIO75"/>
      <c r="DIP75"/>
      <c r="DIQ75"/>
      <c r="DIR75"/>
      <c r="DIS75"/>
      <c r="DIT75"/>
      <c r="DIU75"/>
      <c r="DIV75"/>
      <c r="DIW75"/>
      <c r="DIX75"/>
      <c r="DIY75"/>
      <c r="DIZ75"/>
      <c r="DJA75"/>
      <c r="DJB75"/>
      <c r="DJC75"/>
      <c r="DJD75"/>
      <c r="DJE75"/>
      <c r="DJF75"/>
      <c r="DJG75"/>
      <c r="DJH75"/>
      <c r="DJI75"/>
      <c r="DJJ75"/>
      <c r="DJK75"/>
      <c r="DJL75"/>
      <c r="DJM75"/>
      <c r="DJN75"/>
      <c r="DJO75"/>
      <c r="DJP75"/>
      <c r="DJQ75"/>
      <c r="DJR75"/>
      <c r="DJS75"/>
      <c r="DJT75"/>
      <c r="DJU75"/>
      <c r="DJV75"/>
      <c r="DJW75"/>
      <c r="DJX75"/>
      <c r="DJY75"/>
      <c r="DJZ75"/>
      <c r="DKA75"/>
      <c r="DKB75"/>
      <c r="DKC75"/>
      <c r="DKD75"/>
      <c r="DKE75"/>
      <c r="DKF75"/>
      <c r="DKG75"/>
      <c r="DKH75"/>
      <c r="DKI75"/>
      <c r="DKJ75"/>
      <c r="DKK75"/>
      <c r="DKL75"/>
      <c r="DKM75"/>
      <c r="DKN75"/>
      <c r="DKO75"/>
      <c r="DKP75"/>
      <c r="DKQ75"/>
      <c r="DKR75"/>
      <c r="DKS75"/>
      <c r="DKT75"/>
      <c r="DKU75"/>
      <c r="DKV75"/>
      <c r="DKW75"/>
      <c r="DKX75"/>
      <c r="DKY75"/>
      <c r="DKZ75"/>
      <c r="DLA75"/>
      <c r="DLB75"/>
      <c r="DLC75"/>
      <c r="DLD75"/>
      <c r="DLE75"/>
      <c r="DLF75"/>
      <c r="DLG75"/>
      <c r="DLH75"/>
      <c r="DLI75"/>
      <c r="DLJ75"/>
      <c r="DLK75"/>
      <c r="DLL75"/>
      <c r="DLM75"/>
      <c r="DLN75"/>
      <c r="DLO75"/>
      <c r="DLP75"/>
      <c r="DLQ75"/>
      <c r="DLR75"/>
      <c r="DLS75"/>
      <c r="DLT75"/>
      <c r="DLU75"/>
      <c r="DLV75"/>
      <c r="DLW75"/>
      <c r="DLX75"/>
      <c r="DLY75"/>
      <c r="DLZ75"/>
      <c r="DMA75"/>
      <c r="DMB75"/>
      <c r="DMC75"/>
      <c r="DMD75"/>
      <c r="DME75"/>
      <c r="DMF75"/>
      <c r="DMG75"/>
      <c r="DMH75"/>
      <c r="DMI75"/>
      <c r="DMJ75"/>
      <c r="DMK75"/>
      <c r="DML75"/>
      <c r="DMM75"/>
      <c r="DMN75"/>
      <c r="DMO75"/>
      <c r="DMP75"/>
      <c r="DMQ75"/>
      <c r="DMR75"/>
      <c r="DMS75"/>
      <c r="DMT75"/>
      <c r="DMU75"/>
      <c r="DMV75"/>
      <c r="DMW75"/>
      <c r="DMX75"/>
      <c r="DMY75"/>
      <c r="DMZ75"/>
      <c r="DNA75"/>
      <c r="DNB75"/>
      <c r="DNC75"/>
      <c r="DND75"/>
      <c r="DNE75"/>
      <c r="DNF75"/>
      <c r="DNG75"/>
      <c r="DNH75"/>
      <c r="DNI75"/>
      <c r="DNJ75"/>
      <c r="DNK75"/>
      <c r="DNL75"/>
      <c r="DNM75"/>
      <c r="DNN75"/>
      <c r="DNO75"/>
      <c r="DNP75"/>
      <c r="DNQ75"/>
      <c r="DNR75"/>
      <c r="DNS75"/>
      <c r="DNT75"/>
      <c r="DNU75"/>
      <c r="DNV75"/>
      <c r="DNW75"/>
      <c r="DNX75"/>
      <c r="DNY75"/>
      <c r="DNZ75"/>
      <c r="DOA75"/>
      <c r="DOB75"/>
      <c r="DOC75"/>
      <c r="DOD75"/>
      <c r="DOE75"/>
      <c r="DOF75"/>
      <c r="DOG75"/>
      <c r="DOH75"/>
      <c r="DOI75"/>
      <c r="DOJ75"/>
      <c r="DOK75"/>
      <c r="DOL75"/>
      <c r="DOM75"/>
      <c r="DON75"/>
      <c r="DOO75"/>
      <c r="DOP75"/>
      <c r="DOQ75"/>
      <c r="DOR75"/>
      <c r="DOS75"/>
      <c r="DOT75"/>
      <c r="DOU75"/>
      <c r="DOV75"/>
      <c r="DOW75"/>
      <c r="DOX75"/>
      <c r="DOY75"/>
      <c r="DOZ75"/>
      <c r="DPA75"/>
      <c r="DPB75"/>
      <c r="DPC75"/>
      <c r="DPD75"/>
      <c r="DPE75"/>
      <c r="DPF75"/>
      <c r="DPG75"/>
      <c r="DPH75"/>
      <c r="DPI75"/>
      <c r="DPJ75"/>
      <c r="DPK75"/>
      <c r="DPL75"/>
      <c r="DPM75"/>
      <c r="DPN75"/>
      <c r="DPO75"/>
      <c r="DPP75"/>
      <c r="DPQ75"/>
      <c r="DPR75"/>
      <c r="DPS75"/>
      <c r="DPT75"/>
      <c r="DPU75"/>
      <c r="DPV75"/>
      <c r="DPW75"/>
      <c r="DPX75"/>
      <c r="DPY75"/>
      <c r="DPZ75"/>
      <c r="DQA75"/>
      <c r="DQB75"/>
      <c r="DQC75"/>
      <c r="DQD75"/>
      <c r="DQE75"/>
      <c r="DQF75"/>
      <c r="DQG75"/>
      <c r="DQH75"/>
      <c r="DQI75"/>
      <c r="DQJ75"/>
      <c r="DQK75"/>
      <c r="DQL75"/>
      <c r="DQM75"/>
      <c r="DQN75"/>
      <c r="DQO75"/>
      <c r="DQP75"/>
      <c r="DQQ75"/>
      <c r="DQR75"/>
      <c r="DQS75"/>
      <c r="DQT75"/>
      <c r="DQU75"/>
      <c r="DQV75"/>
      <c r="DQW75"/>
      <c r="DQX75"/>
      <c r="DQY75"/>
      <c r="DQZ75"/>
      <c r="DRA75"/>
      <c r="DRB75"/>
      <c r="DRC75"/>
      <c r="DRD75"/>
      <c r="DRE75"/>
      <c r="DRF75"/>
      <c r="DRG75"/>
      <c r="DRH75"/>
      <c r="DRI75"/>
      <c r="DRJ75"/>
      <c r="DRK75"/>
      <c r="DRL75"/>
      <c r="DRM75"/>
      <c r="DRN75"/>
      <c r="DRO75"/>
      <c r="DRP75"/>
      <c r="DRQ75"/>
      <c r="DRR75"/>
      <c r="DRS75"/>
      <c r="DRT75"/>
      <c r="DRU75"/>
      <c r="DRV75"/>
      <c r="DRW75"/>
      <c r="DRX75"/>
      <c r="DRY75"/>
      <c r="DRZ75"/>
      <c r="DSA75"/>
      <c r="DSB75"/>
      <c r="DSC75"/>
      <c r="DSD75"/>
      <c r="DSE75"/>
      <c r="DSF75"/>
      <c r="DSG75"/>
      <c r="DSH75"/>
      <c r="DSI75"/>
      <c r="DSJ75"/>
      <c r="DSK75"/>
      <c r="DSL75"/>
      <c r="DSM75"/>
      <c r="DSN75"/>
      <c r="DSO75"/>
      <c r="DSP75"/>
      <c r="DSQ75"/>
      <c r="DSR75"/>
      <c r="DSS75"/>
      <c r="DST75"/>
      <c r="DSU75"/>
      <c r="DSV75"/>
      <c r="DSW75"/>
      <c r="DSX75"/>
      <c r="DSY75"/>
      <c r="DSZ75"/>
      <c r="DTA75"/>
      <c r="DTB75"/>
      <c r="DTC75"/>
      <c r="DTD75"/>
      <c r="DTE75"/>
      <c r="DTF75"/>
      <c r="DTG75"/>
      <c r="DTH75"/>
      <c r="DTI75"/>
      <c r="DTJ75"/>
      <c r="DTK75"/>
      <c r="DTL75"/>
      <c r="DTM75"/>
      <c r="DTN75"/>
      <c r="DTO75"/>
      <c r="DTP75"/>
      <c r="DTQ75"/>
      <c r="DTR75"/>
      <c r="DTS75"/>
      <c r="DTT75"/>
      <c r="DTU75"/>
      <c r="DTV75"/>
      <c r="DTW75"/>
      <c r="DTX75"/>
      <c r="DTY75"/>
      <c r="DTZ75"/>
      <c r="DUA75"/>
      <c r="DUB75"/>
      <c r="DUC75"/>
      <c r="DUD75"/>
      <c r="DUE75"/>
      <c r="DUF75"/>
      <c r="DUG75"/>
      <c r="DUH75"/>
      <c r="DUI75"/>
      <c r="DUJ75"/>
      <c r="DUK75"/>
      <c r="DUL75"/>
      <c r="DUM75"/>
      <c r="DUN75"/>
      <c r="DUO75"/>
      <c r="DUP75"/>
      <c r="DUQ75"/>
      <c r="DUR75"/>
      <c r="DUS75"/>
      <c r="DUT75"/>
      <c r="DUU75"/>
      <c r="DUV75"/>
      <c r="DUW75"/>
      <c r="DUX75"/>
      <c r="DUY75"/>
      <c r="DUZ75"/>
      <c r="DVA75"/>
      <c r="DVB75"/>
      <c r="DVC75"/>
      <c r="DVD75"/>
      <c r="DVE75"/>
      <c r="DVF75"/>
      <c r="DVG75"/>
      <c r="DVH75"/>
      <c r="DVI75"/>
      <c r="DVJ75"/>
      <c r="DVK75"/>
      <c r="DVL75"/>
      <c r="DVM75"/>
      <c r="DVN75"/>
      <c r="DVO75"/>
      <c r="DVP75"/>
      <c r="DVQ75"/>
      <c r="DVR75"/>
      <c r="DVS75"/>
      <c r="DVT75"/>
      <c r="DVU75"/>
      <c r="DVV75"/>
      <c r="DVW75"/>
      <c r="DVX75"/>
      <c r="DVY75"/>
      <c r="DVZ75"/>
      <c r="DWA75"/>
      <c r="DWB75"/>
      <c r="DWC75"/>
      <c r="DWD75"/>
      <c r="DWE75"/>
      <c r="DWF75"/>
      <c r="DWG75"/>
      <c r="DWH75"/>
      <c r="DWI75"/>
      <c r="DWJ75"/>
      <c r="DWK75"/>
      <c r="DWL75"/>
      <c r="DWM75"/>
      <c r="DWN75"/>
      <c r="DWO75"/>
      <c r="DWP75"/>
      <c r="DWQ75"/>
      <c r="DWR75"/>
      <c r="DWS75"/>
      <c r="DWT75"/>
      <c r="DWU75"/>
      <c r="DWV75"/>
      <c r="DWW75"/>
      <c r="DWX75"/>
      <c r="DWY75"/>
      <c r="DWZ75"/>
      <c r="DXA75"/>
      <c r="DXB75"/>
      <c r="DXC75"/>
      <c r="DXD75"/>
      <c r="DXE75"/>
      <c r="DXF75"/>
      <c r="DXG75"/>
      <c r="DXH75"/>
      <c r="DXI75"/>
      <c r="DXJ75"/>
      <c r="DXK75"/>
      <c r="DXL75"/>
      <c r="DXM75"/>
      <c r="DXN75"/>
      <c r="DXO75"/>
      <c r="DXP75"/>
      <c r="DXQ75"/>
      <c r="DXR75"/>
      <c r="DXS75"/>
      <c r="DXT75"/>
      <c r="DXU75"/>
      <c r="DXV75"/>
      <c r="DXW75"/>
      <c r="DXX75"/>
      <c r="DXY75"/>
      <c r="DXZ75"/>
      <c r="DYA75"/>
      <c r="DYB75"/>
      <c r="DYC75"/>
      <c r="DYD75"/>
      <c r="DYE75"/>
      <c r="DYF75"/>
      <c r="DYG75"/>
      <c r="DYH75"/>
      <c r="DYI75"/>
      <c r="DYJ75"/>
      <c r="DYK75"/>
      <c r="DYL75"/>
      <c r="DYM75"/>
      <c r="DYN75"/>
      <c r="DYO75"/>
      <c r="DYP75"/>
      <c r="DYQ75"/>
      <c r="DYR75"/>
      <c r="DYS75"/>
      <c r="DYT75"/>
      <c r="DYU75"/>
      <c r="DYV75"/>
      <c r="DYW75"/>
      <c r="DYX75"/>
      <c r="DYY75"/>
      <c r="DYZ75"/>
      <c r="DZA75"/>
      <c r="DZB75"/>
      <c r="DZC75"/>
      <c r="DZD75"/>
      <c r="DZE75"/>
      <c r="DZF75"/>
      <c r="DZG75"/>
      <c r="DZH75"/>
      <c r="DZI75"/>
      <c r="DZJ75"/>
      <c r="DZK75"/>
      <c r="DZL75"/>
      <c r="DZM75"/>
      <c r="DZN75"/>
      <c r="DZO75"/>
      <c r="DZP75"/>
      <c r="DZQ75"/>
      <c r="DZR75"/>
      <c r="DZS75"/>
      <c r="DZT75"/>
      <c r="DZU75"/>
      <c r="DZV75"/>
      <c r="DZW75"/>
      <c r="DZX75"/>
      <c r="DZY75"/>
      <c r="DZZ75"/>
      <c r="EAA75"/>
      <c r="EAB75"/>
      <c r="EAC75"/>
      <c r="EAD75"/>
      <c r="EAE75"/>
      <c r="EAF75"/>
      <c r="EAG75"/>
      <c r="EAH75"/>
      <c r="EAI75"/>
      <c r="EAJ75"/>
      <c r="EAK75"/>
      <c r="EAL75"/>
      <c r="EAM75"/>
      <c r="EAN75"/>
      <c r="EAO75"/>
      <c r="EAP75"/>
      <c r="EAQ75"/>
      <c r="EAR75"/>
      <c r="EAS75"/>
      <c r="EAT75"/>
      <c r="EAU75"/>
      <c r="EAV75"/>
      <c r="EAW75"/>
      <c r="EAX75"/>
      <c r="EAY75"/>
      <c r="EAZ75"/>
      <c r="EBA75"/>
      <c r="EBB75"/>
      <c r="EBC75"/>
      <c r="EBD75"/>
      <c r="EBE75"/>
      <c r="EBF75"/>
      <c r="EBG75"/>
      <c r="EBH75"/>
      <c r="EBI75"/>
      <c r="EBJ75"/>
      <c r="EBK75"/>
      <c r="EBL75"/>
      <c r="EBM75"/>
      <c r="EBN75"/>
      <c r="EBO75"/>
      <c r="EBP75"/>
      <c r="EBQ75"/>
      <c r="EBR75"/>
      <c r="EBS75"/>
      <c r="EBT75"/>
      <c r="EBU75"/>
      <c r="EBV75"/>
      <c r="EBW75"/>
      <c r="EBX75"/>
      <c r="EBY75"/>
      <c r="EBZ75"/>
      <c r="ECA75"/>
      <c r="ECB75"/>
      <c r="ECC75"/>
      <c r="ECD75"/>
      <c r="ECE75"/>
      <c r="ECF75"/>
      <c r="ECG75"/>
      <c r="ECH75"/>
      <c r="ECI75"/>
      <c r="ECJ75"/>
      <c r="ECK75"/>
      <c r="ECL75"/>
      <c r="ECM75"/>
      <c r="ECN75"/>
      <c r="ECO75"/>
      <c r="ECP75"/>
      <c r="ECQ75"/>
      <c r="ECR75"/>
      <c r="ECS75"/>
      <c r="ECT75"/>
      <c r="ECU75"/>
      <c r="ECV75"/>
      <c r="ECW75"/>
      <c r="ECX75"/>
      <c r="ECY75"/>
      <c r="ECZ75"/>
      <c r="EDA75"/>
      <c r="EDB75"/>
      <c r="EDC75"/>
      <c r="EDD75"/>
      <c r="EDE75"/>
      <c r="EDF75"/>
      <c r="EDG75"/>
      <c r="EDH75"/>
      <c r="EDI75"/>
      <c r="EDJ75"/>
      <c r="EDK75"/>
      <c r="EDL75"/>
      <c r="EDM75"/>
      <c r="EDN75"/>
      <c r="EDO75"/>
      <c r="EDP75"/>
      <c r="EDQ75"/>
      <c r="EDR75"/>
      <c r="EDS75"/>
      <c r="EDT75"/>
      <c r="EDU75"/>
      <c r="EDV75"/>
      <c r="EDW75"/>
      <c r="EDX75"/>
      <c r="EDY75"/>
      <c r="EDZ75"/>
      <c r="EEA75"/>
      <c r="EEB75"/>
      <c r="EEC75"/>
      <c r="EED75"/>
      <c r="EEE75"/>
      <c r="EEF75"/>
      <c r="EEG75"/>
      <c r="EEH75"/>
      <c r="EEI75"/>
      <c r="EEJ75"/>
      <c r="EEK75"/>
      <c r="EEL75"/>
      <c r="EEM75"/>
      <c r="EEN75"/>
      <c r="EEO75"/>
      <c r="EEP75"/>
      <c r="EEQ75"/>
      <c r="EER75"/>
      <c r="EES75"/>
      <c r="EET75"/>
      <c r="EEU75"/>
      <c r="EEV75"/>
      <c r="EEW75"/>
      <c r="EEX75"/>
      <c r="EEY75"/>
      <c r="EEZ75"/>
      <c r="EFA75"/>
      <c r="EFB75"/>
      <c r="EFC75"/>
      <c r="EFD75"/>
      <c r="EFE75"/>
      <c r="EFF75"/>
      <c r="EFG75"/>
      <c r="EFH75"/>
      <c r="EFI75"/>
      <c r="EFJ75"/>
      <c r="EFK75"/>
      <c r="EFL75"/>
      <c r="EFM75"/>
      <c r="EFN75"/>
      <c r="EFO75"/>
      <c r="EFP75"/>
      <c r="EFQ75"/>
      <c r="EFR75"/>
      <c r="EFS75"/>
      <c r="EFT75"/>
      <c r="EFU75"/>
      <c r="EFV75"/>
      <c r="EFW75"/>
      <c r="EFX75"/>
      <c r="EFY75"/>
      <c r="EFZ75"/>
      <c r="EGA75"/>
      <c r="EGB75"/>
      <c r="EGC75"/>
      <c r="EGD75"/>
      <c r="EGE75"/>
      <c r="EGF75"/>
      <c r="EGG75"/>
      <c r="EGH75"/>
      <c r="EGI75"/>
      <c r="EGJ75"/>
      <c r="EGK75"/>
      <c r="EGL75"/>
      <c r="EGM75"/>
      <c r="EGN75"/>
      <c r="EGO75"/>
      <c r="EGP75"/>
      <c r="EGQ75"/>
      <c r="EGR75"/>
      <c r="EGS75"/>
      <c r="EGT75"/>
      <c r="EGU75"/>
      <c r="EGV75"/>
      <c r="EGW75"/>
      <c r="EGX75"/>
      <c r="EGY75"/>
      <c r="EGZ75"/>
      <c r="EHA75"/>
      <c r="EHB75"/>
      <c r="EHC75"/>
      <c r="EHD75"/>
      <c r="EHE75"/>
      <c r="EHF75"/>
      <c r="EHG75"/>
      <c r="EHH75"/>
      <c r="EHI75"/>
      <c r="EHJ75"/>
      <c r="EHK75"/>
      <c r="EHL75"/>
      <c r="EHM75"/>
      <c r="EHN75"/>
      <c r="EHO75"/>
      <c r="EHP75"/>
      <c r="EHQ75"/>
      <c r="EHR75"/>
      <c r="EHS75"/>
      <c r="EHT75"/>
      <c r="EHU75"/>
      <c r="EHV75"/>
      <c r="EHW75"/>
      <c r="EHX75"/>
      <c r="EHY75"/>
      <c r="EHZ75"/>
      <c r="EIA75"/>
      <c r="EIB75"/>
      <c r="EIC75"/>
      <c r="EID75"/>
      <c r="EIE75"/>
      <c r="EIF75"/>
      <c r="EIG75"/>
      <c r="EIH75"/>
      <c r="EII75"/>
      <c r="EIJ75"/>
      <c r="EIK75"/>
      <c r="EIL75"/>
      <c r="EIM75"/>
      <c r="EIN75"/>
      <c r="EIO75"/>
      <c r="EIP75"/>
      <c r="EIQ75"/>
      <c r="EIR75"/>
      <c r="EIS75"/>
      <c r="EIT75"/>
      <c r="EIU75"/>
      <c r="EIV75"/>
      <c r="EIW75"/>
      <c r="EIX75"/>
      <c r="EIY75"/>
      <c r="EIZ75"/>
      <c r="EJA75"/>
      <c r="EJB75"/>
      <c r="EJC75"/>
      <c r="EJD75"/>
      <c r="EJE75"/>
      <c r="EJF75"/>
      <c r="EJG75"/>
      <c r="EJH75"/>
      <c r="EJI75"/>
      <c r="EJJ75"/>
      <c r="EJK75"/>
      <c r="EJL75"/>
      <c r="EJM75"/>
      <c r="EJN75"/>
      <c r="EJO75"/>
      <c r="EJP75"/>
      <c r="EJQ75"/>
      <c r="EJR75"/>
      <c r="EJS75"/>
      <c r="EJT75"/>
      <c r="EJU75"/>
      <c r="EJV75"/>
      <c r="EJW75"/>
      <c r="EJX75"/>
      <c r="EJY75"/>
      <c r="EJZ75"/>
      <c r="EKA75"/>
      <c r="EKB75"/>
      <c r="EKC75"/>
      <c r="EKD75"/>
      <c r="EKE75"/>
      <c r="EKF75"/>
      <c r="EKG75"/>
      <c r="EKH75"/>
      <c r="EKI75"/>
      <c r="EKJ75"/>
      <c r="EKK75"/>
      <c r="EKL75"/>
      <c r="EKM75"/>
      <c r="EKN75"/>
      <c r="EKO75"/>
      <c r="EKP75"/>
      <c r="EKQ75"/>
      <c r="EKR75"/>
      <c r="EKS75"/>
      <c r="EKT75"/>
      <c r="EKU75"/>
      <c r="EKV75"/>
      <c r="EKW75"/>
      <c r="EKX75"/>
      <c r="EKY75"/>
      <c r="EKZ75"/>
      <c r="ELA75"/>
      <c r="ELB75"/>
      <c r="ELC75"/>
      <c r="ELD75"/>
      <c r="ELE75"/>
      <c r="ELF75"/>
      <c r="ELG75"/>
      <c r="ELH75"/>
      <c r="ELI75"/>
      <c r="ELJ75"/>
      <c r="ELK75"/>
      <c r="ELL75"/>
      <c r="ELM75"/>
      <c r="ELN75"/>
      <c r="ELO75"/>
      <c r="ELP75"/>
      <c r="ELQ75"/>
      <c r="ELR75"/>
      <c r="ELS75"/>
      <c r="ELT75"/>
      <c r="ELU75"/>
      <c r="ELV75"/>
      <c r="ELW75"/>
      <c r="ELX75"/>
      <c r="ELY75"/>
      <c r="ELZ75"/>
      <c r="EMA75"/>
      <c r="EMB75"/>
      <c r="EMC75"/>
      <c r="EMD75"/>
      <c r="EME75"/>
      <c r="EMF75"/>
      <c r="EMG75"/>
      <c r="EMH75"/>
      <c r="EMI75"/>
      <c r="EMJ75"/>
      <c r="EMK75"/>
      <c r="EML75"/>
      <c r="EMM75"/>
      <c r="EMN75"/>
      <c r="EMO75"/>
      <c r="EMP75"/>
      <c r="EMQ75"/>
      <c r="EMR75"/>
      <c r="EMS75"/>
      <c r="EMT75"/>
      <c r="EMU75"/>
      <c r="EMV75"/>
      <c r="EMW75"/>
      <c r="EMX75"/>
      <c r="EMY75"/>
      <c r="EMZ75"/>
      <c r="ENA75"/>
      <c r="ENB75"/>
      <c r="ENC75"/>
      <c r="END75"/>
      <c r="ENE75"/>
      <c r="ENF75"/>
      <c r="ENG75"/>
      <c r="ENH75"/>
      <c r="ENI75"/>
      <c r="ENJ75"/>
      <c r="ENK75"/>
      <c r="ENL75"/>
      <c r="ENM75"/>
      <c r="ENN75"/>
      <c r="ENO75"/>
      <c r="ENP75"/>
      <c r="ENQ75"/>
      <c r="ENR75"/>
      <c r="ENS75"/>
      <c r="ENT75"/>
      <c r="ENU75"/>
      <c r="ENV75"/>
      <c r="ENW75"/>
      <c r="ENX75"/>
      <c r="ENY75"/>
      <c r="ENZ75"/>
      <c r="EOA75"/>
      <c r="EOB75"/>
      <c r="EOC75"/>
      <c r="EOD75"/>
      <c r="EOE75"/>
      <c r="EOF75"/>
      <c r="EOG75"/>
      <c r="EOH75"/>
      <c r="EOI75"/>
      <c r="EOJ75"/>
      <c r="EOK75"/>
      <c r="EOL75"/>
      <c r="EOM75"/>
      <c r="EON75"/>
      <c r="EOO75"/>
      <c r="EOP75"/>
      <c r="EOQ75"/>
      <c r="EOR75"/>
      <c r="EOS75"/>
      <c r="EOT75"/>
      <c r="EOU75"/>
      <c r="EOV75"/>
      <c r="EOW75"/>
      <c r="EOX75"/>
      <c r="EOY75"/>
      <c r="EOZ75"/>
      <c r="EPA75"/>
      <c r="EPB75"/>
      <c r="EPC75"/>
      <c r="EPD75"/>
      <c r="EPE75"/>
      <c r="EPF75"/>
      <c r="EPG75"/>
      <c r="EPH75"/>
      <c r="EPI75"/>
      <c r="EPJ75"/>
      <c r="EPK75"/>
      <c r="EPL75"/>
      <c r="EPM75"/>
      <c r="EPN75"/>
      <c r="EPO75"/>
      <c r="EPP75"/>
      <c r="EPQ75"/>
      <c r="EPR75"/>
      <c r="EPS75"/>
      <c r="EPT75"/>
      <c r="EPU75"/>
      <c r="EPV75"/>
      <c r="EPW75"/>
      <c r="EPX75"/>
      <c r="EPY75"/>
      <c r="EPZ75"/>
      <c r="EQA75"/>
      <c r="EQB75"/>
      <c r="EQC75"/>
      <c r="EQD75"/>
      <c r="EQE75"/>
      <c r="EQF75"/>
      <c r="EQG75"/>
      <c r="EQH75"/>
      <c r="EQI75"/>
      <c r="EQJ75"/>
      <c r="EQK75"/>
      <c r="EQL75"/>
      <c r="EQM75"/>
      <c r="EQN75"/>
      <c r="EQO75"/>
      <c r="EQP75"/>
      <c r="EQQ75"/>
      <c r="EQR75"/>
      <c r="EQS75"/>
      <c r="EQT75"/>
      <c r="EQU75"/>
      <c r="EQV75"/>
      <c r="EQW75"/>
      <c r="EQX75"/>
      <c r="EQY75"/>
      <c r="EQZ75"/>
      <c r="ERA75"/>
      <c r="ERB75"/>
      <c r="ERC75"/>
      <c r="ERD75"/>
      <c r="ERE75"/>
      <c r="ERF75"/>
      <c r="ERG75"/>
      <c r="ERH75"/>
      <c r="ERI75"/>
      <c r="ERJ75"/>
      <c r="ERK75"/>
      <c r="ERL75"/>
      <c r="ERM75"/>
      <c r="ERN75"/>
      <c r="ERO75"/>
      <c r="ERP75"/>
      <c r="ERQ75"/>
      <c r="ERR75"/>
      <c r="ERS75"/>
      <c r="ERT75"/>
      <c r="ERU75"/>
      <c r="ERV75"/>
      <c r="ERW75"/>
      <c r="ERX75"/>
      <c r="ERY75"/>
      <c r="ERZ75"/>
      <c r="ESA75"/>
      <c r="ESB75"/>
      <c r="ESC75"/>
      <c r="ESD75"/>
      <c r="ESE75"/>
      <c r="ESF75"/>
      <c r="ESG75"/>
      <c r="ESH75"/>
      <c r="ESI75"/>
      <c r="ESJ75"/>
      <c r="ESK75"/>
      <c r="ESL75"/>
      <c r="ESM75"/>
      <c r="ESN75"/>
      <c r="ESO75"/>
      <c r="ESP75"/>
      <c r="ESQ75"/>
      <c r="ESR75"/>
      <c r="ESS75"/>
      <c r="EST75"/>
      <c r="ESU75"/>
      <c r="ESV75"/>
      <c r="ESW75"/>
      <c r="ESX75"/>
      <c r="ESY75"/>
      <c r="ESZ75"/>
      <c r="ETA75"/>
      <c r="ETB75"/>
      <c r="ETC75"/>
      <c r="ETD75"/>
      <c r="ETE75"/>
      <c r="ETF75"/>
      <c r="ETG75"/>
      <c r="ETH75"/>
      <c r="ETI75"/>
      <c r="ETJ75"/>
      <c r="ETK75"/>
      <c r="ETL75"/>
      <c r="ETM75"/>
      <c r="ETN75"/>
      <c r="ETO75"/>
      <c r="ETP75"/>
      <c r="ETQ75"/>
      <c r="ETR75"/>
      <c r="ETS75"/>
      <c r="ETT75"/>
      <c r="ETU75"/>
      <c r="ETV75"/>
      <c r="ETW75"/>
      <c r="ETX75"/>
      <c r="ETY75"/>
      <c r="ETZ75"/>
      <c r="EUA75"/>
      <c r="EUB75"/>
      <c r="EUC75"/>
      <c r="EUD75"/>
      <c r="EUE75"/>
      <c r="EUF75"/>
      <c r="EUG75"/>
      <c r="EUH75"/>
      <c r="EUI75"/>
      <c r="EUJ75"/>
      <c r="EUK75"/>
      <c r="EUL75"/>
      <c r="EUM75"/>
      <c r="EUN75"/>
      <c r="EUO75"/>
      <c r="EUP75"/>
      <c r="EUQ75"/>
      <c r="EUR75"/>
      <c r="EUS75"/>
      <c r="EUT75"/>
      <c r="EUU75"/>
      <c r="EUV75"/>
      <c r="EUW75"/>
      <c r="EUX75"/>
      <c r="EUY75"/>
      <c r="EUZ75"/>
      <c r="EVA75"/>
      <c r="EVB75"/>
      <c r="EVC75"/>
      <c r="EVD75"/>
      <c r="EVE75"/>
      <c r="EVF75"/>
      <c r="EVG75"/>
      <c r="EVH75"/>
      <c r="EVI75"/>
      <c r="EVJ75"/>
      <c r="EVK75"/>
      <c r="EVL75"/>
      <c r="EVM75"/>
      <c r="EVN75"/>
      <c r="EVO75"/>
      <c r="EVP75"/>
      <c r="EVQ75"/>
      <c r="EVR75"/>
      <c r="EVS75"/>
      <c r="EVT75"/>
      <c r="EVU75"/>
      <c r="EVV75"/>
      <c r="EVW75"/>
      <c r="EVX75"/>
      <c r="EVY75"/>
      <c r="EVZ75"/>
      <c r="EWA75"/>
      <c r="EWB75"/>
      <c r="EWC75"/>
      <c r="EWD75"/>
      <c r="EWE75"/>
      <c r="EWF75"/>
      <c r="EWG75"/>
      <c r="EWH75"/>
      <c r="EWI75"/>
      <c r="EWJ75"/>
      <c r="EWK75"/>
      <c r="EWL75"/>
      <c r="EWM75"/>
      <c r="EWN75"/>
      <c r="EWO75"/>
      <c r="EWP75"/>
      <c r="EWQ75"/>
      <c r="EWR75"/>
      <c r="EWS75"/>
      <c r="EWT75"/>
      <c r="EWU75"/>
      <c r="EWV75"/>
      <c r="EWW75"/>
      <c r="EWX75"/>
      <c r="EWY75"/>
      <c r="EWZ75"/>
      <c r="EXA75"/>
      <c r="EXB75"/>
      <c r="EXC75"/>
      <c r="EXD75"/>
      <c r="EXE75"/>
      <c r="EXF75"/>
      <c r="EXG75"/>
      <c r="EXH75"/>
      <c r="EXI75"/>
      <c r="EXJ75"/>
      <c r="EXK75"/>
      <c r="EXL75"/>
      <c r="EXM75"/>
      <c r="EXN75"/>
      <c r="EXO75"/>
      <c r="EXP75"/>
      <c r="EXQ75"/>
      <c r="EXR75"/>
      <c r="EXS75"/>
      <c r="EXT75"/>
      <c r="EXU75"/>
      <c r="EXV75"/>
      <c r="EXW75"/>
      <c r="EXX75"/>
      <c r="EXY75"/>
      <c r="EXZ75"/>
      <c r="EYA75"/>
      <c r="EYB75"/>
      <c r="EYC75"/>
      <c r="EYD75"/>
      <c r="EYE75"/>
      <c r="EYF75"/>
      <c r="EYG75"/>
      <c r="EYH75"/>
      <c r="EYI75"/>
      <c r="EYJ75"/>
      <c r="EYK75"/>
      <c r="EYL75"/>
      <c r="EYM75"/>
      <c r="EYN75"/>
      <c r="EYO75"/>
      <c r="EYP75"/>
      <c r="EYQ75"/>
      <c r="EYR75"/>
      <c r="EYS75"/>
      <c r="EYT75"/>
      <c r="EYU75"/>
      <c r="EYV75"/>
      <c r="EYW75"/>
      <c r="EYX75"/>
      <c r="EYY75"/>
      <c r="EYZ75"/>
      <c r="EZA75"/>
      <c r="EZB75"/>
      <c r="EZC75"/>
      <c r="EZD75"/>
      <c r="EZE75"/>
      <c r="EZF75"/>
      <c r="EZG75"/>
      <c r="EZH75"/>
      <c r="EZI75"/>
      <c r="EZJ75"/>
      <c r="EZK75"/>
      <c r="EZL75"/>
      <c r="EZM75"/>
      <c r="EZN75"/>
      <c r="EZO75"/>
      <c r="EZP75"/>
      <c r="EZQ75"/>
      <c r="EZR75"/>
      <c r="EZS75"/>
      <c r="EZT75"/>
      <c r="EZU75"/>
      <c r="EZV75"/>
      <c r="EZW75"/>
      <c r="EZX75"/>
      <c r="EZY75"/>
      <c r="EZZ75"/>
      <c r="FAA75"/>
      <c r="FAB75"/>
      <c r="FAC75"/>
      <c r="FAD75"/>
      <c r="FAE75"/>
      <c r="FAF75"/>
      <c r="FAG75"/>
      <c r="FAH75"/>
      <c r="FAI75"/>
      <c r="FAJ75"/>
      <c r="FAK75"/>
      <c r="FAL75"/>
      <c r="FAM75"/>
      <c r="FAN75"/>
      <c r="FAO75"/>
      <c r="FAP75"/>
      <c r="FAQ75"/>
      <c r="FAR75"/>
      <c r="FAS75"/>
      <c r="FAT75"/>
      <c r="FAU75"/>
      <c r="FAV75"/>
      <c r="FAW75"/>
      <c r="FAX75"/>
      <c r="FAY75"/>
      <c r="FAZ75"/>
      <c r="FBA75"/>
      <c r="FBB75"/>
      <c r="FBC75"/>
      <c r="FBD75"/>
      <c r="FBE75"/>
      <c r="FBF75"/>
      <c r="FBG75"/>
      <c r="FBH75"/>
      <c r="FBI75"/>
      <c r="FBJ75"/>
      <c r="FBK75"/>
      <c r="FBL75"/>
      <c r="FBM75"/>
      <c r="FBN75"/>
      <c r="FBO75"/>
      <c r="FBP75"/>
      <c r="FBQ75"/>
      <c r="FBR75"/>
      <c r="FBS75"/>
      <c r="FBT75"/>
      <c r="FBU75"/>
      <c r="FBV75"/>
      <c r="FBW75"/>
      <c r="FBX75"/>
      <c r="FBY75"/>
      <c r="FBZ75"/>
      <c r="FCA75"/>
      <c r="FCB75"/>
      <c r="FCC75"/>
      <c r="FCD75"/>
      <c r="FCE75"/>
      <c r="FCF75"/>
      <c r="FCG75"/>
      <c r="FCH75"/>
      <c r="FCI75"/>
      <c r="FCJ75"/>
      <c r="FCK75"/>
      <c r="FCL75"/>
      <c r="FCM75"/>
      <c r="FCN75"/>
      <c r="FCO75"/>
      <c r="FCP75"/>
      <c r="FCQ75"/>
      <c r="FCR75"/>
      <c r="FCS75"/>
      <c r="FCT75"/>
      <c r="FCU75"/>
      <c r="FCV75"/>
      <c r="FCW75"/>
      <c r="FCX75"/>
      <c r="FCY75"/>
      <c r="FCZ75"/>
      <c r="FDA75"/>
      <c r="FDB75"/>
      <c r="FDC75"/>
      <c r="FDD75"/>
      <c r="FDE75"/>
      <c r="FDF75"/>
      <c r="FDG75"/>
      <c r="FDH75"/>
      <c r="FDI75"/>
      <c r="FDJ75"/>
      <c r="FDK75"/>
      <c r="FDL75"/>
      <c r="FDM75"/>
      <c r="FDN75"/>
      <c r="FDO75"/>
      <c r="FDP75"/>
      <c r="FDQ75"/>
      <c r="FDR75"/>
      <c r="FDS75"/>
      <c r="FDT75"/>
      <c r="FDU75"/>
      <c r="FDV75"/>
      <c r="FDW75"/>
      <c r="FDX75"/>
      <c r="FDY75"/>
      <c r="FDZ75"/>
      <c r="FEA75"/>
      <c r="FEB75"/>
      <c r="FEC75"/>
      <c r="FED75"/>
      <c r="FEE75"/>
      <c r="FEF75"/>
      <c r="FEG75"/>
      <c r="FEH75"/>
      <c r="FEI75"/>
      <c r="FEJ75"/>
      <c r="FEK75"/>
      <c r="FEL75"/>
      <c r="FEM75"/>
      <c r="FEN75"/>
      <c r="FEO75"/>
      <c r="FEP75"/>
      <c r="FEQ75"/>
      <c r="FER75"/>
      <c r="FES75"/>
      <c r="FET75"/>
      <c r="FEU75"/>
      <c r="FEV75"/>
      <c r="FEW75"/>
      <c r="FEX75"/>
      <c r="FEY75"/>
      <c r="FEZ75"/>
      <c r="FFA75"/>
      <c r="FFB75"/>
      <c r="FFC75"/>
      <c r="FFD75"/>
      <c r="FFE75"/>
      <c r="FFF75"/>
      <c r="FFG75"/>
      <c r="FFH75"/>
      <c r="FFI75"/>
      <c r="FFJ75"/>
      <c r="FFK75"/>
      <c r="FFL75"/>
      <c r="FFM75"/>
      <c r="FFN75"/>
      <c r="FFO75"/>
      <c r="FFP75"/>
      <c r="FFQ75"/>
      <c r="FFR75"/>
      <c r="FFS75"/>
      <c r="FFT75"/>
      <c r="FFU75"/>
      <c r="FFV75"/>
      <c r="FFW75"/>
      <c r="FFX75"/>
      <c r="FFY75"/>
      <c r="FFZ75"/>
      <c r="FGA75"/>
      <c r="FGB75"/>
      <c r="FGC75"/>
      <c r="FGD75"/>
      <c r="FGE75"/>
      <c r="FGF75"/>
      <c r="FGG75"/>
      <c r="FGH75"/>
      <c r="FGI75"/>
      <c r="FGJ75"/>
      <c r="FGK75"/>
      <c r="FGL75"/>
      <c r="FGM75"/>
      <c r="FGN75"/>
      <c r="FGO75"/>
      <c r="FGP75"/>
      <c r="FGQ75"/>
      <c r="FGR75"/>
      <c r="FGS75"/>
      <c r="FGT75"/>
      <c r="FGU75"/>
      <c r="FGV75"/>
      <c r="FGW75"/>
      <c r="FGX75"/>
      <c r="FGY75"/>
      <c r="FGZ75"/>
      <c r="FHA75"/>
      <c r="FHB75"/>
      <c r="FHC75"/>
      <c r="FHD75"/>
      <c r="FHE75"/>
      <c r="FHF75"/>
      <c r="FHG75"/>
      <c r="FHH75"/>
      <c r="FHI75"/>
      <c r="FHJ75"/>
      <c r="FHK75"/>
      <c r="FHL75"/>
      <c r="FHM75"/>
      <c r="FHN75"/>
      <c r="FHO75"/>
      <c r="FHP75"/>
      <c r="FHQ75"/>
      <c r="FHR75"/>
      <c r="FHS75"/>
      <c r="FHT75"/>
      <c r="FHU75"/>
      <c r="FHV75"/>
      <c r="FHW75"/>
      <c r="FHX75"/>
      <c r="FHY75"/>
      <c r="FHZ75"/>
      <c r="FIA75"/>
      <c r="FIB75"/>
      <c r="FIC75"/>
      <c r="FID75"/>
      <c r="FIE75"/>
      <c r="FIF75"/>
      <c r="FIG75"/>
      <c r="FIH75"/>
      <c r="FII75"/>
      <c r="FIJ75"/>
      <c r="FIK75"/>
      <c r="FIL75"/>
      <c r="FIM75"/>
      <c r="FIN75"/>
      <c r="FIO75"/>
      <c r="FIP75"/>
      <c r="FIQ75"/>
      <c r="FIR75"/>
      <c r="FIS75"/>
      <c r="FIT75"/>
      <c r="FIU75"/>
      <c r="FIV75"/>
      <c r="FIW75"/>
      <c r="FIX75"/>
      <c r="FIY75"/>
      <c r="FIZ75"/>
      <c r="FJA75"/>
      <c r="FJB75"/>
      <c r="FJC75"/>
      <c r="FJD75"/>
      <c r="FJE75"/>
      <c r="FJF75"/>
      <c r="FJG75"/>
      <c r="FJH75"/>
      <c r="FJI75"/>
      <c r="FJJ75"/>
      <c r="FJK75"/>
      <c r="FJL75"/>
      <c r="FJM75"/>
      <c r="FJN75"/>
      <c r="FJO75"/>
      <c r="FJP75"/>
      <c r="FJQ75"/>
      <c r="FJR75"/>
      <c r="FJS75"/>
      <c r="FJT75"/>
      <c r="FJU75"/>
      <c r="FJV75"/>
      <c r="FJW75"/>
      <c r="FJX75"/>
      <c r="FJY75"/>
      <c r="FJZ75"/>
      <c r="FKA75"/>
      <c r="FKB75"/>
      <c r="FKC75"/>
      <c r="FKD75"/>
      <c r="FKE75"/>
      <c r="FKF75"/>
      <c r="FKG75"/>
      <c r="FKH75"/>
      <c r="FKI75"/>
      <c r="FKJ75"/>
      <c r="FKK75"/>
      <c r="FKL75"/>
      <c r="FKM75"/>
      <c r="FKN75"/>
      <c r="FKO75"/>
      <c r="FKP75"/>
      <c r="FKQ75"/>
      <c r="FKR75"/>
      <c r="FKS75"/>
      <c r="FKT75"/>
      <c r="FKU75"/>
      <c r="FKV75"/>
      <c r="FKW75"/>
      <c r="FKX75"/>
      <c r="FKY75"/>
      <c r="FKZ75"/>
      <c r="FLA75"/>
      <c r="FLB75"/>
      <c r="FLC75"/>
      <c r="FLD75"/>
      <c r="FLE75"/>
      <c r="FLF75"/>
      <c r="FLG75"/>
      <c r="FLH75"/>
      <c r="FLI75"/>
      <c r="FLJ75"/>
      <c r="FLK75"/>
      <c r="FLL75"/>
      <c r="FLM75"/>
      <c r="FLN75"/>
      <c r="FLO75"/>
      <c r="FLP75"/>
      <c r="FLQ75"/>
      <c r="FLR75"/>
      <c r="FLS75"/>
      <c r="FLT75"/>
      <c r="FLU75"/>
      <c r="FLV75"/>
      <c r="FLW75"/>
      <c r="FLX75"/>
      <c r="FLY75"/>
      <c r="FLZ75"/>
      <c r="FMA75"/>
      <c r="FMB75"/>
      <c r="FMC75"/>
      <c r="FMD75"/>
      <c r="FME75"/>
      <c r="FMF75"/>
      <c r="FMG75"/>
      <c r="FMH75"/>
      <c r="FMI75"/>
      <c r="FMJ75"/>
      <c r="FMK75"/>
      <c r="FML75"/>
      <c r="FMM75"/>
      <c r="FMN75"/>
      <c r="FMO75"/>
      <c r="FMP75"/>
      <c r="FMQ75"/>
      <c r="FMR75"/>
      <c r="FMS75"/>
      <c r="FMT75"/>
      <c r="FMU75"/>
      <c r="FMV75"/>
      <c r="FMW75"/>
      <c r="FMX75"/>
      <c r="FMY75"/>
      <c r="FMZ75"/>
      <c r="FNA75"/>
      <c r="FNB75"/>
      <c r="FNC75"/>
      <c r="FND75"/>
      <c r="FNE75"/>
      <c r="FNF75"/>
      <c r="FNG75"/>
      <c r="FNH75"/>
      <c r="FNI75"/>
      <c r="FNJ75"/>
      <c r="FNK75"/>
      <c r="FNL75"/>
      <c r="FNM75"/>
      <c r="FNN75"/>
      <c r="FNO75"/>
      <c r="FNP75"/>
      <c r="FNQ75"/>
      <c r="FNR75"/>
      <c r="FNS75"/>
      <c r="FNT75"/>
      <c r="FNU75"/>
      <c r="FNV75"/>
      <c r="FNW75"/>
      <c r="FNX75"/>
      <c r="FNY75"/>
      <c r="FNZ75"/>
      <c r="FOA75"/>
      <c r="FOB75"/>
      <c r="FOC75"/>
      <c r="FOD75"/>
      <c r="FOE75"/>
      <c r="FOF75"/>
      <c r="FOG75"/>
      <c r="FOH75"/>
      <c r="FOI75"/>
      <c r="FOJ75"/>
      <c r="FOK75"/>
      <c r="FOL75"/>
      <c r="FOM75"/>
      <c r="FON75"/>
      <c r="FOO75"/>
      <c r="FOP75"/>
      <c r="FOQ75"/>
      <c r="FOR75"/>
      <c r="FOS75"/>
      <c r="FOT75"/>
      <c r="FOU75"/>
      <c r="FOV75"/>
      <c r="FOW75"/>
      <c r="FOX75"/>
      <c r="FOY75"/>
      <c r="FOZ75"/>
      <c r="FPA75"/>
      <c r="FPB75"/>
      <c r="FPC75"/>
      <c r="FPD75"/>
      <c r="FPE75"/>
      <c r="FPF75"/>
      <c r="FPG75"/>
      <c r="FPH75"/>
      <c r="FPI75"/>
      <c r="FPJ75"/>
      <c r="FPK75"/>
      <c r="FPL75"/>
      <c r="FPM75"/>
      <c r="FPN75"/>
      <c r="FPO75"/>
      <c r="FPP75"/>
      <c r="FPQ75"/>
      <c r="FPR75"/>
      <c r="FPS75"/>
      <c r="FPT75"/>
      <c r="FPU75"/>
      <c r="FPV75"/>
      <c r="FPW75"/>
      <c r="FPX75"/>
      <c r="FPY75"/>
      <c r="FPZ75"/>
      <c r="FQA75"/>
      <c r="FQB75"/>
      <c r="FQC75"/>
      <c r="FQD75"/>
      <c r="FQE75"/>
      <c r="FQF75"/>
      <c r="FQG75"/>
      <c r="FQH75"/>
      <c r="FQI75"/>
      <c r="FQJ75"/>
      <c r="FQK75"/>
      <c r="FQL75"/>
      <c r="FQM75"/>
      <c r="FQN75"/>
      <c r="FQO75"/>
      <c r="FQP75"/>
      <c r="FQQ75"/>
      <c r="FQR75"/>
      <c r="FQS75"/>
      <c r="FQT75"/>
      <c r="FQU75"/>
      <c r="FQV75"/>
      <c r="FQW75"/>
      <c r="FQX75"/>
      <c r="FQY75"/>
      <c r="FQZ75"/>
      <c r="FRA75"/>
      <c r="FRB75"/>
      <c r="FRC75"/>
      <c r="FRD75"/>
      <c r="FRE75"/>
      <c r="FRF75"/>
      <c r="FRG75"/>
      <c r="FRH75"/>
      <c r="FRI75"/>
      <c r="FRJ75"/>
      <c r="FRK75"/>
      <c r="FRL75"/>
      <c r="FRM75"/>
      <c r="FRN75"/>
      <c r="FRO75"/>
      <c r="FRP75"/>
      <c r="FRQ75"/>
      <c r="FRR75"/>
      <c r="FRS75"/>
      <c r="FRT75"/>
      <c r="FRU75"/>
      <c r="FRV75"/>
      <c r="FRW75"/>
      <c r="FRX75"/>
      <c r="FRY75"/>
      <c r="FRZ75"/>
      <c r="FSA75"/>
      <c r="FSB75"/>
      <c r="FSC75"/>
      <c r="FSD75"/>
      <c r="FSE75"/>
      <c r="FSF75"/>
      <c r="FSG75"/>
      <c r="FSH75"/>
      <c r="FSI75"/>
      <c r="FSJ75"/>
      <c r="FSK75"/>
      <c r="FSL75"/>
      <c r="FSM75"/>
      <c r="FSN75"/>
      <c r="FSO75"/>
      <c r="FSP75"/>
      <c r="FSQ75"/>
      <c r="FSR75"/>
      <c r="FSS75"/>
      <c r="FST75"/>
      <c r="FSU75"/>
      <c r="FSV75"/>
      <c r="FSW75"/>
      <c r="FSX75"/>
      <c r="FSY75"/>
      <c r="FSZ75"/>
      <c r="FTA75"/>
      <c r="FTB75"/>
      <c r="FTC75"/>
      <c r="FTD75"/>
      <c r="FTE75"/>
      <c r="FTF75"/>
      <c r="FTG75"/>
      <c r="FTH75"/>
      <c r="FTI75"/>
      <c r="FTJ75"/>
      <c r="FTK75"/>
      <c r="FTL75"/>
      <c r="FTM75"/>
      <c r="FTN75"/>
      <c r="FTO75"/>
      <c r="FTP75"/>
      <c r="FTQ75"/>
      <c r="FTR75"/>
      <c r="FTS75"/>
      <c r="FTT75"/>
      <c r="FTU75"/>
      <c r="FTV75"/>
      <c r="FTW75"/>
      <c r="FTX75"/>
      <c r="FTY75"/>
      <c r="FTZ75"/>
      <c r="FUA75"/>
      <c r="FUB75"/>
      <c r="FUC75"/>
      <c r="FUD75"/>
      <c r="FUE75"/>
      <c r="FUF75"/>
      <c r="FUG75"/>
      <c r="FUH75"/>
      <c r="FUI75"/>
      <c r="FUJ75"/>
      <c r="FUK75"/>
      <c r="FUL75"/>
      <c r="FUM75"/>
      <c r="FUN75"/>
      <c r="FUO75"/>
      <c r="FUP75"/>
      <c r="FUQ75"/>
      <c r="FUR75"/>
      <c r="FUS75"/>
      <c r="FUT75"/>
      <c r="FUU75"/>
      <c r="FUV75"/>
      <c r="FUW75"/>
      <c r="FUX75"/>
      <c r="FUY75"/>
      <c r="FUZ75"/>
      <c r="FVA75"/>
      <c r="FVB75"/>
      <c r="FVC75"/>
      <c r="FVD75"/>
      <c r="FVE75"/>
      <c r="FVF75"/>
      <c r="FVG75"/>
      <c r="FVH75"/>
      <c r="FVI75"/>
      <c r="FVJ75"/>
      <c r="FVK75"/>
      <c r="FVL75"/>
      <c r="FVM75"/>
      <c r="FVN75"/>
      <c r="FVO75"/>
      <c r="FVP75"/>
      <c r="FVQ75"/>
      <c r="FVR75"/>
      <c r="FVS75"/>
      <c r="FVT75"/>
      <c r="FVU75"/>
      <c r="FVV75"/>
      <c r="FVW75"/>
      <c r="FVX75"/>
      <c r="FVY75"/>
      <c r="FVZ75"/>
      <c r="FWA75"/>
      <c r="FWB75"/>
      <c r="FWC75"/>
      <c r="FWD75"/>
      <c r="FWE75"/>
      <c r="FWF75"/>
      <c r="FWG75"/>
      <c r="FWH75"/>
      <c r="FWI75"/>
      <c r="FWJ75"/>
      <c r="FWK75"/>
      <c r="FWL75"/>
      <c r="FWM75"/>
      <c r="FWN75"/>
      <c r="FWO75"/>
      <c r="FWP75"/>
      <c r="FWQ75"/>
      <c r="FWR75"/>
      <c r="FWS75"/>
      <c r="FWT75"/>
      <c r="FWU75"/>
      <c r="FWV75"/>
      <c r="FWW75"/>
      <c r="FWX75"/>
      <c r="FWY75"/>
      <c r="FWZ75"/>
      <c r="FXA75"/>
      <c r="FXB75"/>
      <c r="FXC75"/>
      <c r="FXD75"/>
      <c r="FXE75"/>
      <c r="FXF75"/>
      <c r="FXG75"/>
      <c r="FXH75"/>
      <c r="FXI75"/>
      <c r="FXJ75"/>
      <c r="FXK75"/>
      <c r="FXL75"/>
      <c r="FXM75"/>
      <c r="FXN75"/>
      <c r="FXO75"/>
      <c r="FXP75"/>
      <c r="FXQ75"/>
      <c r="FXR75"/>
      <c r="FXS75"/>
      <c r="FXT75"/>
      <c r="FXU75"/>
      <c r="FXV75"/>
      <c r="FXW75"/>
      <c r="FXX75"/>
      <c r="FXY75"/>
      <c r="FXZ75"/>
      <c r="FYA75"/>
      <c r="FYB75"/>
      <c r="FYC75"/>
      <c r="FYD75"/>
      <c r="FYE75"/>
      <c r="FYF75"/>
      <c r="FYG75"/>
      <c r="FYH75"/>
      <c r="FYI75"/>
      <c r="FYJ75"/>
      <c r="FYK75"/>
      <c r="FYL75"/>
      <c r="FYM75"/>
      <c r="FYN75"/>
      <c r="FYO75"/>
      <c r="FYP75"/>
      <c r="FYQ75"/>
      <c r="FYR75"/>
      <c r="FYS75"/>
      <c r="FYT75"/>
      <c r="FYU75"/>
      <c r="FYV75"/>
      <c r="FYW75"/>
      <c r="FYX75"/>
      <c r="FYY75"/>
      <c r="FYZ75"/>
      <c r="FZA75"/>
      <c r="FZB75"/>
      <c r="FZC75"/>
      <c r="FZD75"/>
      <c r="FZE75"/>
      <c r="FZF75"/>
      <c r="FZG75"/>
      <c r="FZH75"/>
      <c r="FZI75"/>
      <c r="FZJ75"/>
      <c r="FZK75"/>
      <c r="FZL75"/>
      <c r="FZM75"/>
      <c r="FZN75"/>
      <c r="FZO75"/>
      <c r="FZP75"/>
      <c r="FZQ75"/>
      <c r="FZR75"/>
      <c r="FZS75"/>
      <c r="FZT75"/>
      <c r="FZU75"/>
      <c r="FZV75"/>
      <c r="FZW75"/>
      <c r="FZX75"/>
      <c r="FZY75"/>
      <c r="FZZ75"/>
      <c r="GAA75"/>
      <c r="GAB75"/>
      <c r="GAC75"/>
      <c r="GAD75"/>
      <c r="GAE75"/>
      <c r="GAF75"/>
      <c r="GAG75"/>
      <c r="GAH75"/>
      <c r="GAI75"/>
      <c r="GAJ75"/>
      <c r="GAK75"/>
      <c r="GAL75"/>
      <c r="GAM75"/>
      <c r="GAN75"/>
      <c r="GAO75"/>
      <c r="GAP75"/>
      <c r="GAQ75"/>
      <c r="GAR75"/>
      <c r="GAS75"/>
      <c r="GAT75"/>
      <c r="GAU75"/>
      <c r="GAV75"/>
      <c r="GAW75"/>
      <c r="GAX75"/>
      <c r="GAY75"/>
      <c r="GAZ75"/>
      <c r="GBA75"/>
      <c r="GBB75"/>
      <c r="GBC75"/>
      <c r="GBD75"/>
      <c r="GBE75"/>
      <c r="GBF75"/>
      <c r="GBG75"/>
      <c r="GBH75"/>
      <c r="GBI75"/>
      <c r="GBJ75"/>
      <c r="GBK75"/>
      <c r="GBL75"/>
      <c r="GBM75"/>
      <c r="GBN75"/>
      <c r="GBO75"/>
      <c r="GBP75"/>
      <c r="GBQ75"/>
      <c r="GBR75"/>
      <c r="GBS75"/>
      <c r="GBT75"/>
      <c r="GBU75"/>
      <c r="GBV75"/>
      <c r="GBW75"/>
      <c r="GBX75"/>
      <c r="GBY75"/>
      <c r="GBZ75"/>
      <c r="GCA75"/>
      <c r="GCB75"/>
      <c r="GCC75"/>
      <c r="GCD75"/>
      <c r="GCE75"/>
      <c r="GCF75"/>
      <c r="GCG75"/>
      <c r="GCH75"/>
      <c r="GCI75"/>
      <c r="GCJ75"/>
      <c r="GCK75"/>
      <c r="GCL75"/>
      <c r="GCM75"/>
      <c r="GCN75"/>
      <c r="GCO75"/>
      <c r="GCP75"/>
      <c r="GCQ75"/>
      <c r="GCR75"/>
      <c r="GCS75"/>
      <c r="GCT75"/>
      <c r="GCU75"/>
      <c r="GCV75"/>
      <c r="GCW75"/>
      <c r="GCX75"/>
      <c r="GCY75"/>
      <c r="GCZ75"/>
      <c r="GDA75"/>
      <c r="GDB75"/>
      <c r="GDC75"/>
      <c r="GDD75"/>
      <c r="GDE75"/>
      <c r="GDF75"/>
      <c r="GDG75"/>
      <c r="GDH75"/>
      <c r="GDI75"/>
      <c r="GDJ75"/>
      <c r="GDK75"/>
      <c r="GDL75"/>
      <c r="GDM75"/>
      <c r="GDN75"/>
      <c r="GDO75"/>
      <c r="GDP75"/>
      <c r="GDQ75"/>
      <c r="GDR75"/>
      <c r="GDS75"/>
      <c r="GDT75"/>
      <c r="GDU75"/>
      <c r="GDV75"/>
      <c r="GDW75"/>
      <c r="GDX75"/>
      <c r="GDY75"/>
      <c r="GDZ75"/>
      <c r="GEA75"/>
      <c r="GEB75"/>
      <c r="GEC75"/>
      <c r="GED75"/>
      <c r="GEE75"/>
      <c r="GEF75"/>
      <c r="GEG75"/>
      <c r="GEH75"/>
      <c r="GEI75"/>
      <c r="GEJ75"/>
      <c r="GEK75"/>
      <c r="GEL75"/>
      <c r="GEM75"/>
      <c r="GEN75"/>
      <c r="GEO75"/>
      <c r="GEP75"/>
      <c r="GEQ75"/>
      <c r="GER75"/>
      <c r="GES75"/>
      <c r="GET75"/>
      <c r="GEU75"/>
      <c r="GEV75"/>
      <c r="GEW75"/>
      <c r="GEX75"/>
      <c r="GEY75"/>
      <c r="GEZ75"/>
      <c r="GFA75"/>
      <c r="GFB75"/>
      <c r="GFC75"/>
      <c r="GFD75"/>
      <c r="GFE75"/>
      <c r="GFF75"/>
      <c r="GFG75"/>
      <c r="GFH75"/>
      <c r="GFI75"/>
      <c r="GFJ75"/>
      <c r="GFK75"/>
      <c r="GFL75"/>
      <c r="GFM75"/>
      <c r="GFN75"/>
      <c r="GFO75"/>
      <c r="GFP75"/>
      <c r="GFQ75"/>
      <c r="GFR75"/>
      <c r="GFS75"/>
      <c r="GFT75"/>
      <c r="GFU75"/>
      <c r="GFV75"/>
      <c r="GFW75"/>
      <c r="GFX75"/>
      <c r="GFY75"/>
      <c r="GFZ75"/>
      <c r="GGA75"/>
      <c r="GGB75"/>
      <c r="GGC75"/>
      <c r="GGD75"/>
      <c r="GGE75"/>
      <c r="GGF75"/>
      <c r="GGG75"/>
      <c r="GGH75"/>
      <c r="GGI75"/>
      <c r="GGJ75"/>
      <c r="GGK75"/>
      <c r="GGL75"/>
      <c r="GGM75"/>
      <c r="GGN75"/>
      <c r="GGO75"/>
      <c r="GGP75"/>
      <c r="GGQ75"/>
      <c r="GGR75"/>
      <c r="GGS75"/>
      <c r="GGT75"/>
      <c r="GGU75"/>
      <c r="GGV75"/>
      <c r="GGW75"/>
      <c r="GGX75"/>
      <c r="GGY75"/>
      <c r="GGZ75"/>
      <c r="GHA75"/>
      <c r="GHB75"/>
      <c r="GHC75"/>
      <c r="GHD75"/>
      <c r="GHE75"/>
      <c r="GHF75"/>
      <c r="GHG75"/>
      <c r="GHH75"/>
      <c r="GHI75"/>
      <c r="GHJ75"/>
      <c r="GHK75"/>
      <c r="GHL75"/>
      <c r="GHM75"/>
      <c r="GHN75"/>
      <c r="GHO75"/>
      <c r="GHP75"/>
      <c r="GHQ75"/>
      <c r="GHR75"/>
      <c r="GHS75"/>
      <c r="GHT75"/>
      <c r="GHU75"/>
      <c r="GHV75"/>
      <c r="GHW75"/>
      <c r="GHX75"/>
      <c r="GHY75"/>
      <c r="GHZ75"/>
      <c r="GIA75"/>
      <c r="GIB75"/>
      <c r="GIC75"/>
      <c r="GID75"/>
      <c r="GIE75"/>
      <c r="GIF75"/>
      <c r="GIG75"/>
      <c r="GIH75"/>
      <c r="GII75"/>
      <c r="GIJ75"/>
      <c r="GIK75"/>
      <c r="GIL75"/>
      <c r="GIM75"/>
      <c r="GIN75"/>
      <c r="GIO75"/>
      <c r="GIP75"/>
      <c r="GIQ75"/>
      <c r="GIR75"/>
      <c r="GIS75"/>
      <c r="GIT75"/>
      <c r="GIU75"/>
      <c r="GIV75"/>
      <c r="GIW75"/>
      <c r="GIX75"/>
      <c r="GIY75"/>
      <c r="GIZ75"/>
      <c r="GJA75"/>
      <c r="GJB75"/>
      <c r="GJC75"/>
      <c r="GJD75"/>
      <c r="GJE75"/>
      <c r="GJF75"/>
      <c r="GJG75"/>
      <c r="GJH75"/>
      <c r="GJI75"/>
      <c r="GJJ75"/>
      <c r="GJK75"/>
      <c r="GJL75"/>
      <c r="GJM75"/>
      <c r="GJN75"/>
      <c r="GJO75"/>
      <c r="GJP75"/>
      <c r="GJQ75"/>
      <c r="GJR75"/>
      <c r="GJS75"/>
      <c r="GJT75"/>
      <c r="GJU75"/>
      <c r="GJV75"/>
      <c r="GJW75"/>
      <c r="GJX75"/>
      <c r="GJY75"/>
      <c r="GJZ75"/>
      <c r="GKA75"/>
      <c r="GKB75"/>
      <c r="GKC75"/>
      <c r="GKD75"/>
      <c r="GKE75"/>
      <c r="GKF75"/>
      <c r="GKG75"/>
      <c r="GKH75"/>
      <c r="GKI75"/>
      <c r="GKJ75"/>
      <c r="GKK75"/>
      <c r="GKL75"/>
      <c r="GKM75"/>
      <c r="GKN75"/>
      <c r="GKO75"/>
      <c r="GKP75"/>
      <c r="GKQ75"/>
      <c r="GKR75"/>
      <c r="GKS75"/>
      <c r="GKT75"/>
      <c r="GKU75"/>
      <c r="GKV75"/>
      <c r="GKW75"/>
      <c r="GKX75"/>
      <c r="GKY75"/>
      <c r="GKZ75"/>
      <c r="GLA75"/>
      <c r="GLB75"/>
      <c r="GLC75"/>
      <c r="GLD75"/>
      <c r="GLE75"/>
      <c r="GLF75"/>
      <c r="GLG75"/>
      <c r="GLH75"/>
      <c r="GLI75"/>
      <c r="GLJ75"/>
      <c r="GLK75"/>
      <c r="GLL75"/>
      <c r="GLM75"/>
      <c r="GLN75"/>
      <c r="GLO75"/>
      <c r="GLP75"/>
      <c r="GLQ75"/>
      <c r="GLR75"/>
      <c r="GLS75"/>
      <c r="GLT75"/>
      <c r="GLU75"/>
      <c r="GLV75"/>
      <c r="GLW75"/>
      <c r="GLX75"/>
      <c r="GLY75"/>
      <c r="GLZ75"/>
      <c r="GMA75"/>
      <c r="GMB75"/>
      <c r="GMC75"/>
      <c r="GMD75"/>
      <c r="GME75"/>
      <c r="GMF75"/>
      <c r="GMG75"/>
      <c r="GMH75"/>
      <c r="GMI75"/>
      <c r="GMJ75"/>
      <c r="GMK75"/>
      <c r="GML75"/>
      <c r="GMM75"/>
      <c r="GMN75"/>
      <c r="GMO75"/>
      <c r="GMP75"/>
      <c r="GMQ75"/>
      <c r="GMR75"/>
      <c r="GMS75"/>
      <c r="GMT75"/>
      <c r="GMU75"/>
      <c r="GMV75"/>
      <c r="GMW75"/>
      <c r="GMX75"/>
      <c r="GMY75"/>
      <c r="GMZ75"/>
      <c r="GNA75"/>
      <c r="GNB75"/>
      <c r="GNC75"/>
      <c r="GND75"/>
      <c r="GNE75"/>
      <c r="GNF75"/>
      <c r="GNG75"/>
      <c r="GNH75"/>
      <c r="GNI75"/>
      <c r="GNJ75"/>
      <c r="GNK75"/>
      <c r="GNL75"/>
      <c r="GNM75"/>
      <c r="GNN75"/>
      <c r="GNO75"/>
      <c r="GNP75"/>
      <c r="GNQ75"/>
      <c r="GNR75"/>
      <c r="GNS75"/>
      <c r="GNT75"/>
      <c r="GNU75"/>
      <c r="GNV75"/>
      <c r="GNW75"/>
      <c r="GNX75"/>
      <c r="GNY75"/>
      <c r="GNZ75"/>
      <c r="GOA75"/>
      <c r="GOB75"/>
      <c r="GOC75"/>
      <c r="GOD75"/>
      <c r="GOE75"/>
      <c r="GOF75"/>
      <c r="GOG75"/>
      <c r="GOH75"/>
      <c r="GOI75"/>
      <c r="GOJ75"/>
      <c r="GOK75"/>
      <c r="GOL75"/>
      <c r="GOM75"/>
      <c r="GON75"/>
      <c r="GOO75"/>
      <c r="GOP75"/>
      <c r="GOQ75"/>
      <c r="GOR75"/>
      <c r="GOS75"/>
      <c r="GOT75"/>
      <c r="GOU75"/>
      <c r="GOV75"/>
      <c r="GOW75"/>
      <c r="GOX75"/>
      <c r="GOY75"/>
      <c r="GOZ75"/>
      <c r="GPA75"/>
      <c r="GPB75"/>
      <c r="GPC75"/>
      <c r="GPD75"/>
      <c r="GPE75"/>
      <c r="GPF75"/>
      <c r="GPG75"/>
      <c r="GPH75"/>
      <c r="GPI75"/>
      <c r="GPJ75"/>
      <c r="GPK75"/>
      <c r="GPL75"/>
      <c r="GPM75"/>
      <c r="GPN75"/>
      <c r="GPO75"/>
      <c r="GPP75"/>
      <c r="GPQ75"/>
      <c r="GPR75"/>
      <c r="GPS75"/>
      <c r="GPT75"/>
      <c r="GPU75"/>
      <c r="GPV75"/>
      <c r="GPW75"/>
      <c r="GPX75"/>
      <c r="GPY75"/>
      <c r="GPZ75"/>
      <c r="GQA75"/>
      <c r="GQB75"/>
      <c r="GQC75"/>
      <c r="GQD75"/>
      <c r="GQE75"/>
      <c r="GQF75"/>
      <c r="GQG75"/>
      <c r="GQH75"/>
      <c r="GQI75"/>
      <c r="GQJ75"/>
      <c r="GQK75"/>
      <c r="GQL75"/>
      <c r="GQM75"/>
      <c r="GQN75"/>
      <c r="GQO75"/>
      <c r="GQP75"/>
      <c r="GQQ75"/>
      <c r="GQR75"/>
      <c r="GQS75"/>
      <c r="GQT75"/>
      <c r="GQU75"/>
      <c r="GQV75"/>
      <c r="GQW75"/>
      <c r="GQX75"/>
      <c r="GQY75"/>
      <c r="GQZ75"/>
      <c r="GRA75"/>
      <c r="GRB75"/>
      <c r="GRC75"/>
      <c r="GRD75"/>
      <c r="GRE75"/>
      <c r="GRF75"/>
      <c r="GRG75"/>
      <c r="GRH75"/>
      <c r="GRI75"/>
      <c r="GRJ75"/>
      <c r="GRK75"/>
      <c r="GRL75"/>
      <c r="GRM75"/>
      <c r="GRN75"/>
      <c r="GRO75"/>
      <c r="GRP75"/>
      <c r="GRQ75"/>
      <c r="GRR75"/>
      <c r="GRS75"/>
      <c r="GRT75"/>
      <c r="GRU75"/>
      <c r="GRV75"/>
      <c r="GRW75"/>
      <c r="GRX75"/>
      <c r="GRY75"/>
      <c r="GRZ75"/>
      <c r="GSA75"/>
      <c r="GSB75"/>
      <c r="GSC75"/>
      <c r="GSD75"/>
      <c r="GSE75"/>
      <c r="GSF75"/>
      <c r="GSG75"/>
      <c r="GSH75"/>
      <c r="GSI75"/>
      <c r="GSJ75"/>
      <c r="GSK75"/>
      <c r="GSL75"/>
      <c r="GSM75"/>
      <c r="GSN75"/>
      <c r="GSO75"/>
      <c r="GSP75"/>
      <c r="GSQ75"/>
      <c r="GSR75"/>
      <c r="GSS75"/>
      <c r="GST75"/>
      <c r="GSU75"/>
      <c r="GSV75"/>
      <c r="GSW75"/>
      <c r="GSX75"/>
      <c r="GSY75"/>
      <c r="GSZ75"/>
      <c r="GTA75"/>
      <c r="GTB75"/>
      <c r="GTC75"/>
      <c r="GTD75"/>
      <c r="GTE75"/>
      <c r="GTF75"/>
      <c r="GTG75"/>
      <c r="GTH75"/>
      <c r="GTI75"/>
      <c r="GTJ75"/>
      <c r="GTK75"/>
      <c r="GTL75"/>
      <c r="GTM75"/>
      <c r="GTN75"/>
      <c r="GTO75"/>
      <c r="GTP75"/>
      <c r="GTQ75"/>
      <c r="GTR75"/>
      <c r="GTS75"/>
      <c r="GTT75"/>
      <c r="GTU75"/>
      <c r="GTV75"/>
      <c r="GTW75"/>
      <c r="GTX75"/>
      <c r="GTY75"/>
      <c r="GTZ75"/>
      <c r="GUA75"/>
      <c r="GUB75"/>
      <c r="GUC75"/>
      <c r="GUD75"/>
      <c r="GUE75"/>
      <c r="GUF75"/>
      <c r="GUG75"/>
      <c r="GUH75"/>
      <c r="GUI75"/>
      <c r="GUJ75"/>
      <c r="GUK75"/>
      <c r="GUL75"/>
      <c r="GUM75"/>
      <c r="GUN75"/>
      <c r="GUO75"/>
      <c r="GUP75"/>
      <c r="GUQ75"/>
      <c r="GUR75"/>
      <c r="GUS75"/>
      <c r="GUT75"/>
      <c r="GUU75"/>
      <c r="GUV75"/>
      <c r="GUW75"/>
      <c r="GUX75"/>
      <c r="GUY75"/>
      <c r="GUZ75"/>
      <c r="GVA75"/>
      <c r="GVB75"/>
      <c r="GVC75"/>
      <c r="GVD75"/>
      <c r="GVE75"/>
      <c r="GVF75"/>
      <c r="GVG75"/>
      <c r="GVH75"/>
      <c r="GVI75"/>
      <c r="GVJ75"/>
      <c r="GVK75"/>
      <c r="GVL75"/>
      <c r="GVM75"/>
      <c r="GVN75"/>
      <c r="GVO75"/>
      <c r="GVP75"/>
      <c r="GVQ75"/>
      <c r="GVR75"/>
      <c r="GVS75"/>
      <c r="GVT75"/>
      <c r="GVU75"/>
      <c r="GVV75"/>
      <c r="GVW75"/>
      <c r="GVX75"/>
      <c r="GVY75"/>
      <c r="GVZ75"/>
      <c r="GWA75"/>
      <c r="GWB75"/>
      <c r="GWC75"/>
      <c r="GWD75"/>
      <c r="GWE75"/>
      <c r="GWF75"/>
      <c r="GWG75"/>
      <c r="GWH75"/>
      <c r="GWI75"/>
      <c r="GWJ75"/>
      <c r="GWK75"/>
      <c r="GWL75"/>
      <c r="GWM75"/>
      <c r="GWN75"/>
      <c r="GWO75"/>
      <c r="GWP75"/>
      <c r="GWQ75"/>
      <c r="GWR75"/>
      <c r="GWS75"/>
      <c r="GWT75"/>
      <c r="GWU75"/>
      <c r="GWV75"/>
      <c r="GWW75"/>
      <c r="GWX75"/>
      <c r="GWY75"/>
      <c r="GWZ75"/>
      <c r="GXA75"/>
      <c r="GXB75"/>
      <c r="GXC75"/>
      <c r="GXD75"/>
      <c r="GXE75"/>
      <c r="GXF75"/>
      <c r="GXG75"/>
      <c r="GXH75"/>
      <c r="GXI75"/>
      <c r="GXJ75"/>
      <c r="GXK75"/>
      <c r="GXL75"/>
      <c r="GXM75"/>
      <c r="GXN75"/>
      <c r="GXO75"/>
      <c r="GXP75"/>
      <c r="GXQ75"/>
      <c r="GXR75"/>
      <c r="GXS75"/>
      <c r="GXT75"/>
      <c r="GXU75"/>
      <c r="GXV75"/>
      <c r="GXW75"/>
      <c r="GXX75"/>
      <c r="GXY75"/>
      <c r="GXZ75"/>
      <c r="GYA75"/>
      <c r="GYB75"/>
      <c r="GYC75"/>
      <c r="GYD75"/>
      <c r="GYE75"/>
      <c r="GYF75"/>
      <c r="GYG75"/>
      <c r="GYH75"/>
      <c r="GYI75"/>
      <c r="GYJ75"/>
      <c r="GYK75"/>
      <c r="GYL75"/>
      <c r="GYM75"/>
      <c r="GYN75"/>
      <c r="GYO75"/>
      <c r="GYP75"/>
      <c r="GYQ75"/>
      <c r="GYR75"/>
      <c r="GYS75"/>
      <c r="GYT75"/>
      <c r="GYU75"/>
      <c r="GYV75"/>
      <c r="GYW75"/>
      <c r="GYX75"/>
      <c r="GYY75"/>
      <c r="GYZ75"/>
      <c r="GZA75"/>
      <c r="GZB75"/>
      <c r="GZC75"/>
      <c r="GZD75"/>
      <c r="GZE75"/>
      <c r="GZF75"/>
      <c r="GZG75"/>
      <c r="GZH75"/>
      <c r="GZI75"/>
      <c r="GZJ75"/>
      <c r="GZK75"/>
      <c r="GZL75"/>
      <c r="GZM75"/>
      <c r="GZN75"/>
      <c r="GZO75"/>
      <c r="GZP75"/>
      <c r="GZQ75"/>
      <c r="GZR75"/>
      <c r="GZS75"/>
      <c r="GZT75"/>
      <c r="GZU75"/>
      <c r="GZV75"/>
      <c r="GZW75"/>
      <c r="GZX75"/>
      <c r="GZY75"/>
      <c r="GZZ75"/>
      <c r="HAA75"/>
      <c r="HAB75"/>
      <c r="HAC75"/>
      <c r="HAD75"/>
      <c r="HAE75"/>
      <c r="HAF75"/>
      <c r="HAG75"/>
      <c r="HAH75"/>
      <c r="HAI75"/>
      <c r="HAJ75"/>
      <c r="HAK75"/>
      <c r="HAL75"/>
      <c r="HAM75"/>
      <c r="HAN75"/>
      <c r="HAO75"/>
      <c r="HAP75"/>
      <c r="HAQ75"/>
      <c r="HAR75"/>
      <c r="HAS75"/>
      <c r="HAT75"/>
      <c r="HAU75"/>
      <c r="HAV75"/>
      <c r="HAW75"/>
      <c r="HAX75"/>
      <c r="HAY75"/>
      <c r="HAZ75"/>
      <c r="HBA75"/>
      <c r="HBB75"/>
      <c r="HBC75"/>
      <c r="HBD75"/>
      <c r="HBE75"/>
      <c r="HBF75"/>
      <c r="HBG75"/>
      <c r="HBH75"/>
      <c r="HBI75"/>
      <c r="HBJ75"/>
      <c r="HBK75"/>
      <c r="HBL75"/>
      <c r="HBM75"/>
      <c r="HBN75"/>
      <c r="HBO75"/>
      <c r="HBP75"/>
      <c r="HBQ75"/>
      <c r="HBR75"/>
      <c r="HBS75"/>
      <c r="HBT75"/>
      <c r="HBU75"/>
      <c r="HBV75"/>
      <c r="HBW75"/>
      <c r="HBX75"/>
      <c r="HBY75"/>
      <c r="HBZ75"/>
      <c r="HCA75"/>
      <c r="HCB75"/>
      <c r="HCC75"/>
      <c r="HCD75"/>
      <c r="HCE75"/>
      <c r="HCF75"/>
      <c r="HCG75"/>
      <c r="HCH75"/>
      <c r="HCI75"/>
      <c r="HCJ75"/>
      <c r="HCK75"/>
      <c r="HCL75"/>
      <c r="HCM75"/>
      <c r="HCN75"/>
      <c r="HCO75"/>
      <c r="HCP75"/>
      <c r="HCQ75"/>
      <c r="HCR75"/>
      <c r="HCS75"/>
      <c r="HCT75"/>
      <c r="HCU75"/>
      <c r="HCV75"/>
      <c r="HCW75"/>
      <c r="HCX75"/>
      <c r="HCY75"/>
      <c r="HCZ75"/>
      <c r="HDA75"/>
      <c r="HDB75"/>
      <c r="HDC75"/>
      <c r="HDD75"/>
      <c r="HDE75"/>
      <c r="HDF75"/>
      <c r="HDG75"/>
      <c r="HDH75"/>
      <c r="HDI75"/>
      <c r="HDJ75"/>
      <c r="HDK75"/>
      <c r="HDL75"/>
      <c r="HDM75"/>
      <c r="HDN75"/>
      <c r="HDO75"/>
      <c r="HDP75"/>
      <c r="HDQ75"/>
      <c r="HDR75"/>
      <c r="HDS75"/>
      <c r="HDT75"/>
      <c r="HDU75"/>
      <c r="HDV75"/>
      <c r="HDW75"/>
      <c r="HDX75"/>
      <c r="HDY75"/>
      <c r="HDZ75"/>
      <c r="HEA75"/>
      <c r="HEB75"/>
      <c r="HEC75"/>
      <c r="HED75"/>
      <c r="HEE75"/>
      <c r="HEF75"/>
      <c r="HEG75"/>
      <c r="HEH75"/>
      <c r="HEI75"/>
      <c r="HEJ75"/>
      <c r="HEK75"/>
      <c r="HEL75"/>
      <c r="HEM75"/>
      <c r="HEN75"/>
      <c r="HEO75"/>
      <c r="HEP75"/>
      <c r="HEQ75"/>
      <c r="HER75"/>
      <c r="HES75"/>
      <c r="HET75"/>
      <c r="HEU75"/>
      <c r="HEV75"/>
      <c r="HEW75"/>
      <c r="HEX75"/>
      <c r="HEY75"/>
      <c r="HEZ75"/>
      <c r="HFA75"/>
      <c r="HFB75"/>
      <c r="HFC75"/>
      <c r="HFD75"/>
      <c r="HFE75"/>
      <c r="HFF75"/>
      <c r="HFG75"/>
      <c r="HFH75"/>
      <c r="HFI75"/>
      <c r="HFJ75"/>
      <c r="HFK75"/>
      <c r="HFL75"/>
      <c r="HFM75"/>
      <c r="HFN75"/>
      <c r="HFO75"/>
      <c r="HFP75"/>
      <c r="HFQ75"/>
      <c r="HFR75"/>
      <c r="HFS75"/>
      <c r="HFT75"/>
      <c r="HFU75"/>
      <c r="HFV75"/>
      <c r="HFW75"/>
      <c r="HFX75"/>
      <c r="HFY75"/>
      <c r="HFZ75"/>
      <c r="HGA75"/>
      <c r="HGB75"/>
      <c r="HGC75"/>
      <c r="HGD75"/>
      <c r="HGE75"/>
      <c r="HGF75"/>
      <c r="HGG75"/>
      <c r="HGH75"/>
      <c r="HGI75"/>
      <c r="HGJ75"/>
      <c r="HGK75"/>
      <c r="HGL75"/>
      <c r="HGM75"/>
      <c r="HGN75"/>
      <c r="HGO75"/>
      <c r="HGP75"/>
      <c r="HGQ75"/>
      <c r="HGR75"/>
      <c r="HGS75"/>
      <c r="HGT75"/>
      <c r="HGU75"/>
      <c r="HGV75"/>
      <c r="HGW75"/>
      <c r="HGX75"/>
      <c r="HGY75"/>
      <c r="HGZ75"/>
      <c r="HHA75"/>
      <c r="HHB75"/>
      <c r="HHC75"/>
      <c r="HHD75"/>
      <c r="HHE75"/>
      <c r="HHF75"/>
      <c r="HHG75"/>
      <c r="HHH75"/>
      <c r="HHI75"/>
      <c r="HHJ75"/>
      <c r="HHK75"/>
      <c r="HHL75"/>
      <c r="HHM75"/>
      <c r="HHN75"/>
      <c r="HHO75"/>
      <c r="HHP75"/>
      <c r="HHQ75"/>
      <c r="HHR75"/>
      <c r="HHS75"/>
      <c r="HHT75"/>
      <c r="HHU75"/>
      <c r="HHV75"/>
      <c r="HHW75"/>
      <c r="HHX75"/>
      <c r="HHY75"/>
      <c r="HHZ75"/>
      <c r="HIA75"/>
      <c r="HIB75"/>
      <c r="HIC75"/>
      <c r="HID75"/>
      <c r="HIE75"/>
      <c r="HIF75"/>
      <c r="HIG75"/>
      <c r="HIH75"/>
      <c r="HII75"/>
      <c r="HIJ75"/>
      <c r="HIK75"/>
      <c r="HIL75"/>
      <c r="HIM75"/>
      <c r="HIN75"/>
      <c r="HIO75"/>
      <c r="HIP75"/>
      <c r="HIQ75"/>
      <c r="HIR75"/>
      <c r="HIS75"/>
      <c r="HIT75"/>
      <c r="HIU75"/>
      <c r="HIV75"/>
      <c r="HIW75"/>
      <c r="HIX75"/>
      <c r="HIY75"/>
      <c r="HIZ75"/>
      <c r="HJA75"/>
      <c r="HJB75"/>
      <c r="HJC75"/>
      <c r="HJD75"/>
      <c r="HJE75"/>
      <c r="HJF75"/>
      <c r="HJG75"/>
      <c r="HJH75"/>
      <c r="HJI75"/>
      <c r="HJJ75"/>
      <c r="HJK75"/>
      <c r="HJL75"/>
      <c r="HJM75"/>
      <c r="HJN75"/>
      <c r="HJO75"/>
      <c r="HJP75"/>
      <c r="HJQ75"/>
      <c r="HJR75"/>
      <c r="HJS75"/>
      <c r="HJT75"/>
      <c r="HJU75"/>
      <c r="HJV75"/>
      <c r="HJW75"/>
      <c r="HJX75"/>
      <c r="HJY75"/>
      <c r="HJZ75"/>
      <c r="HKA75"/>
      <c r="HKB75"/>
      <c r="HKC75"/>
      <c r="HKD75"/>
      <c r="HKE75"/>
      <c r="HKF75"/>
      <c r="HKG75"/>
      <c r="HKH75"/>
      <c r="HKI75"/>
      <c r="HKJ75"/>
      <c r="HKK75"/>
      <c r="HKL75"/>
      <c r="HKM75"/>
      <c r="HKN75"/>
      <c r="HKO75"/>
      <c r="HKP75"/>
      <c r="HKQ75"/>
      <c r="HKR75"/>
      <c r="HKS75"/>
      <c r="HKT75"/>
      <c r="HKU75"/>
      <c r="HKV75"/>
      <c r="HKW75"/>
      <c r="HKX75"/>
      <c r="HKY75"/>
      <c r="HKZ75"/>
      <c r="HLA75"/>
      <c r="HLB75"/>
      <c r="HLC75"/>
      <c r="HLD75"/>
      <c r="HLE75"/>
      <c r="HLF75"/>
      <c r="HLG75"/>
      <c r="HLH75"/>
      <c r="HLI75"/>
      <c r="HLJ75"/>
      <c r="HLK75"/>
      <c r="HLL75"/>
      <c r="HLM75"/>
      <c r="HLN75"/>
      <c r="HLO75"/>
      <c r="HLP75"/>
      <c r="HLQ75"/>
      <c r="HLR75"/>
      <c r="HLS75"/>
      <c r="HLT75"/>
      <c r="HLU75"/>
      <c r="HLV75"/>
      <c r="HLW75"/>
      <c r="HLX75"/>
      <c r="HLY75"/>
      <c r="HLZ75"/>
      <c r="HMA75"/>
      <c r="HMB75"/>
      <c r="HMC75"/>
      <c r="HMD75"/>
      <c r="HME75"/>
      <c r="HMF75"/>
      <c r="HMG75"/>
      <c r="HMH75"/>
      <c r="HMI75"/>
      <c r="HMJ75"/>
      <c r="HMK75"/>
      <c r="HML75"/>
      <c r="HMM75"/>
      <c r="HMN75"/>
      <c r="HMO75"/>
      <c r="HMP75"/>
      <c r="HMQ75"/>
      <c r="HMR75"/>
      <c r="HMS75"/>
      <c r="HMT75"/>
      <c r="HMU75"/>
      <c r="HMV75"/>
      <c r="HMW75"/>
      <c r="HMX75"/>
      <c r="HMY75"/>
      <c r="HMZ75"/>
      <c r="HNA75"/>
      <c r="HNB75"/>
      <c r="HNC75"/>
      <c r="HND75"/>
      <c r="HNE75"/>
      <c r="HNF75"/>
      <c r="HNG75"/>
      <c r="HNH75"/>
      <c r="HNI75"/>
      <c r="HNJ75"/>
      <c r="HNK75"/>
      <c r="HNL75"/>
      <c r="HNM75"/>
      <c r="HNN75"/>
      <c r="HNO75"/>
      <c r="HNP75"/>
      <c r="HNQ75"/>
      <c r="HNR75"/>
      <c r="HNS75"/>
      <c r="HNT75"/>
      <c r="HNU75"/>
      <c r="HNV75"/>
      <c r="HNW75"/>
      <c r="HNX75"/>
      <c r="HNY75"/>
      <c r="HNZ75"/>
      <c r="HOA75"/>
      <c r="HOB75"/>
      <c r="HOC75"/>
      <c r="HOD75"/>
      <c r="HOE75"/>
      <c r="HOF75"/>
      <c r="HOG75"/>
      <c r="HOH75"/>
      <c r="HOI75"/>
      <c r="HOJ75"/>
      <c r="HOK75"/>
      <c r="HOL75"/>
      <c r="HOM75"/>
      <c r="HON75"/>
      <c r="HOO75"/>
      <c r="HOP75"/>
      <c r="HOQ75"/>
      <c r="HOR75"/>
      <c r="HOS75"/>
      <c r="HOT75"/>
      <c r="HOU75"/>
      <c r="HOV75"/>
      <c r="HOW75"/>
      <c r="HOX75"/>
      <c r="HOY75"/>
      <c r="HOZ75"/>
      <c r="HPA75"/>
      <c r="HPB75"/>
      <c r="HPC75"/>
      <c r="HPD75"/>
      <c r="HPE75"/>
      <c r="HPF75"/>
      <c r="HPG75"/>
      <c r="HPH75"/>
      <c r="HPI75"/>
      <c r="HPJ75"/>
      <c r="HPK75"/>
      <c r="HPL75"/>
      <c r="HPM75"/>
      <c r="HPN75"/>
      <c r="HPO75"/>
      <c r="HPP75"/>
      <c r="HPQ75"/>
      <c r="HPR75"/>
      <c r="HPS75"/>
      <c r="HPT75"/>
      <c r="HPU75"/>
      <c r="HPV75"/>
      <c r="HPW75"/>
      <c r="HPX75"/>
      <c r="HPY75"/>
      <c r="HPZ75"/>
      <c r="HQA75"/>
      <c r="HQB75"/>
      <c r="HQC75"/>
      <c r="HQD75"/>
      <c r="HQE75"/>
      <c r="HQF75"/>
      <c r="HQG75"/>
      <c r="HQH75"/>
      <c r="HQI75"/>
      <c r="HQJ75"/>
      <c r="HQK75"/>
      <c r="HQL75"/>
      <c r="HQM75"/>
      <c r="HQN75"/>
      <c r="HQO75"/>
      <c r="HQP75"/>
      <c r="HQQ75"/>
      <c r="HQR75"/>
      <c r="HQS75"/>
      <c r="HQT75"/>
      <c r="HQU75"/>
      <c r="HQV75"/>
      <c r="HQW75"/>
      <c r="HQX75"/>
      <c r="HQY75"/>
      <c r="HQZ75"/>
      <c r="HRA75"/>
      <c r="HRB75"/>
      <c r="HRC75"/>
      <c r="HRD75"/>
      <c r="HRE75"/>
      <c r="HRF75"/>
      <c r="HRG75"/>
      <c r="HRH75"/>
      <c r="HRI75"/>
      <c r="HRJ75"/>
      <c r="HRK75"/>
      <c r="HRL75"/>
      <c r="HRM75"/>
      <c r="HRN75"/>
      <c r="HRO75"/>
      <c r="HRP75"/>
      <c r="HRQ75"/>
      <c r="HRR75"/>
      <c r="HRS75"/>
      <c r="HRT75"/>
      <c r="HRU75"/>
      <c r="HRV75"/>
      <c r="HRW75"/>
      <c r="HRX75"/>
      <c r="HRY75"/>
      <c r="HRZ75"/>
      <c r="HSA75"/>
      <c r="HSB75"/>
      <c r="HSC75"/>
      <c r="HSD75"/>
      <c r="HSE75"/>
      <c r="HSF75"/>
      <c r="HSG75"/>
      <c r="HSH75"/>
      <c r="HSI75"/>
      <c r="HSJ75"/>
      <c r="HSK75"/>
      <c r="HSL75"/>
      <c r="HSM75"/>
      <c r="HSN75"/>
      <c r="HSO75"/>
      <c r="HSP75"/>
      <c r="HSQ75"/>
      <c r="HSR75"/>
      <c r="HSS75"/>
      <c r="HST75"/>
      <c r="HSU75"/>
      <c r="HSV75"/>
      <c r="HSW75"/>
      <c r="HSX75"/>
      <c r="HSY75"/>
      <c r="HSZ75"/>
      <c r="HTA75"/>
      <c r="HTB75"/>
      <c r="HTC75"/>
      <c r="HTD75"/>
      <c r="HTE75"/>
      <c r="HTF75"/>
      <c r="HTG75"/>
      <c r="HTH75"/>
      <c r="HTI75"/>
      <c r="HTJ75"/>
      <c r="HTK75"/>
      <c r="HTL75"/>
      <c r="HTM75"/>
      <c r="HTN75"/>
      <c r="HTO75"/>
      <c r="HTP75"/>
      <c r="HTQ75"/>
      <c r="HTR75"/>
      <c r="HTS75"/>
      <c r="HTT75"/>
      <c r="HTU75"/>
      <c r="HTV75"/>
      <c r="HTW75"/>
      <c r="HTX75"/>
      <c r="HTY75"/>
      <c r="HTZ75"/>
      <c r="HUA75"/>
      <c r="HUB75"/>
      <c r="HUC75"/>
      <c r="HUD75"/>
      <c r="HUE75"/>
      <c r="HUF75"/>
      <c r="HUG75"/>
      <c r="HUH75"/>
      <c r="HUI75"/>
      <c r="HUJ75"/>
      <c r="HUK75"/>
      <c r="HUL75"/>
      <c r="HUM75"/>
      <c r="HUN75"/>
      <c r="HUO75"/>
      <c r="HUP75"/>
      <c r="HUQ75"/>
      <c r="HUR75"/>
      <c r="HUS75"/>
      <c r="HUT75"/>
      <c r="HUU75"/>
      <c r="HUV75"/>
      <c r="HUW75"/>
      <c r="HUX75"/>
      <c r="HUY75"/>
      <c r="HUZ75"/>
      <c r="HVA75"/>
      <c r="HVB75"/>
      <c r="HVC75"/>
      <c r="HVD75"/>
      <c r="HVE75"/>
      <c r="HVF75"/>
      <c r="HVG75"/>
      <c r="HVH75"/>
      <c r="HVI75"/>
      <c r="HVJ75"/>
      <c r="HVK75"/>
      <c r="HVL75"/>
      <c r="HVM75"/>
      <c r="HVN75"/>
      <c r="HVO75"/>
      <c r="HVP75"/>
      <c r="HVQ75"/>
      <c r="HVR75"/>
      <c r="HVS75"/>
      <c r="HVT75"/>
      <c r="HVU75"/>
      <c r="HVV75"/>
      <c r="HVW75"/>
      <c r="HVX75"/>
      <c r="HVY75"/>
      <c r="HVZ75"/>
      <c r="HWA75"/>
      <c r="HWB75"/>
      <c r="HWC75"/>
      <c r="HWD75"/>
      <c r="HWE75"/>
      <c r="HWF75"/>
      <c r="HWG75"/>
      <c r="HWH75"/>
      <c r="HWI75"/>
      <c r="HWJ75"/>
      <c r="HWK75"/>
      <c r="HWL75"/>
      <c r="HWM75"/>
      <c r="HWN75"/>
      <c r="HWO75"/>
      <c r="HWP75"/>
      <c r="HWQ75"/>
      <c r="HWR75"/>
      <c r="HWS75"/>
      <c r="HWT75"/>
      <c r="HWU75"/>
      <c r="HWV75"/>
      <c r="HWW75"/>
      <c r="HWX75"/>
      <c r="HWY75"/>
      <c r="HWZ75"/>
      <c r="HXA75"/>
      <c r="HXB75"/>
      <c r="HXC75"/>
      <c r="HXD75"/>
      <c r="HXE75"/>
      <c r="HXF75"/>
      <c r="HXG75"/>
      <c r="HXH75"/>
      <c r="HXI75"/>
      <c r="HXJ75"/>
      <c r="HXK75"/>
      <c r="HXL75"/>
      <c r="HXM75"/>
      <c r="HXN75"/>
      <c r="HXO75"/>
      <c r="HXP75"/>
      <c r="HXQ75"/>
      <c r="HXR75"/>
      <c r="HXS75"/>
      <c r="HXT75"/>
      <c r="HXU75"/>
      <c r="HXV75"/>
      <c r="HXW75"/>
      <c r="HXX75"/>
      <c r="HXY75"/>
      <c r="HXZ75"/>
      <c r="HYA75"/>
      <c r="HYB75"/>
      <c r="HYC75"/>
      <c r="HYD75"/>
      <c r="HYE75"/>
      <c r="HYF75"/>
      <c r="HYG75"/>
      <c r="HYH75"/>
      <c r="HYI75"/>
      <c r="HYJ75"/>
      <c r="HYK75"/>
      <c r="HYL75"/>
      <c r="HYM75"/>
      <c r="HYN75"/>
      <c r="HYO75"/>
      <c r="HYP75"/>
      <c r="HYQ75"/>
      <c r="HYR75"/>
      <c r="HYS75"/>
      <c r="HYT75"/>
      <c r="HYU75"/>
      <c r="HYV75"/>
      <c r="HYW75"/>
      <c r="HYX75"/>
      <c r="HYY75"/>
      <c r="HYZ75"/>
      <c r="HZA75"/>
      <c r="HZB75"/>
      <c r="HZC75"/>
      <c r="HZD75"/>
      <c r="HZE75"/>
      <c r="HZF75"/>
      <c r="HZG75"/>
      <c r="HZH75"/>
      <c r="HZI75"/>
      <c r="HZJ75"/>
      <c r="HZK75"/>
      <c r="HZL75"/>
      <c r="HZM75"/>
      <c r="HZN75"/>
      <c r="HZO75"/>
      <c r="HZP75"/>
      <c r="HZQ75"/>
      <c r="HZR75"/>
      <c r="HZS75"/>
      <c r="HZT75"/>
      <c r="HZU75"/>
      <c r="HZV75"/>
      <c r="HZW75"/>
      <c r="HZX75"/>
      <c r="HZY75"/>
      <c r="HZZ75"/>
      <c r="IAA75"/>
      <c r="IAB75"/>
      <c r="IAC75"/>
      <c r="IAD75"/>
      <c r="IAE75"/>
      <c r="IAF75"/>
      <c r="IAG75"/>
      <c r="IAH75"/>
      <c r="IAI75"/>
      <c r="IAJ75"/>
      <c r="IAK75"/>
      <c r="IAL75"/>
      <c r="IAM75"/>
      <c r="IAN75"/>
      <c r="IAO75"/>
      <c r="IAP75"/>
      <c r="IAQ75"/>
      <c r="IAR75"/>
      <c r="IAS75"/>
      <c r="IAT75"/>
      <c r="IAU75"/>
      <c r="IAV75"/>
      <c r="IAW75"/>
      <c r="IAX75"/>
      <c r="IAY75"/>
      <c r="IAZ75"/>
      <c r="IBA75"/>
      <c r="IBB75"/>
      <c r="IBC75"/>
      <c r="IBD75"/>
      <c r="IBE75"/>
      <c r="IBF75"/>
      <c r="IBG75"/>
      <c r="IBH75"/>
      <c r="IBI75"/>
      <c r="IBJ75"/>
      <c r="IBK75"/>
      <c r="IBL75"/>
      <c r="IBM75"/>
      <c r="IBN75"/>
      <c r="IBO75"/>
      <c r="IBP75"/>
      <c r="IBQ75"/>
      <c r="IBR75"/>
      <c r="IBS75"/>
      <c r="IBT75"/>
      <c r="IBU75"/>
      <c r="IBV75"/>
      <c r="IBW75"/>
      <c r="IBX75"/>
      <c r="IBY75"/>
      <c r="IBZ75"/>
      <c r="ICA75"/>
      <c r="ICB75"/>
      <c r="ICC75"/>
      <c r="ICD75"/>
      <c r="ICE75"/>
      <c r="ICF75"/>
      <c r="ICG75"/>
      <c r="ICH75"/>
      <c r="ICI75"/>
      <c r="ICJ75"/>
      <c r="ICK75"/>
      <c r="ICL75"/>
      <c r="ICM75"/>
      <c r="ICN75"/>
      <c r="ICO75"/>
      <c r="ICP75"/>
      <c r="ICQ75"/>
      <c r="ICR75"/>
      <c r="ICS75"/>
      <c r="ICT75"/>
      <c r="ICU75"/>
      <c r="ICV75"/>
      <c r="ICW75"/>
      <c r="ICX75"/>
      <c r="ICY75"/>
      <c r="ICZ75"/>
      <c r="IDA75"/>
      <c r="IDB75"/>
      <c r="IDC75"/>
      <c r="IDD75"/>
      <c r="IDE75"/>
      <c r="IDF75"/>
      <c r="IDG75"/>
      <c r="IDH75"/>
      <c r="IDI75"/>
      <c r="IDJ75"/>
      <c r="IDK75"/>
      <c r="IDL75"/>
      <c r="IDM75"/>
      <c r="IDN75"/>
      <c r="IDO75"/>
      <c r="IDP75"/>
      <c r="IDQ75"/>
      <c r="IDR75"/>
      <c r="IDS75"/>
      <c r="IDT75"/>
      <c r="IDU75"/>
      <c r="IDV75"/>
      <c r="IDW75"/>
      <c r="IDX75"/>
      <c r="IDY75"/>
      <c r="IDZ75"/>
      <c r="IEA75"/>
      <c r="IEB75"/>
      <c r="IEC75"/>
      <c r="IED75"/>
      <c r="IEE75"/>
      <c r="IEF75"/>
      <c r="IEG75"/>
      <c r="IEH75"/>
      <c r="IEI75"/>
      <c r="IEJ75"/>
      <c r="IEK75"/>
      <c r="IEL75"/>
      <c r="IEM75"/>
      <c r="IEN75"/>
      <c r="IEO75"/>
      <c r="IEP75"/>
      <c r="IEQ75"/>
      <c r="IER75"/>
      <c r="IES75"/>
      <c r="IET75"/>
      <c r="IEU75"/>
      <c r="IEV75"/>
      <c r="IEW75"/>
      <c r="IEX75"/>
      <c r="IEY75"/>
      <c r="IEZ75"/>
      <c r="IFA75"/>
      <c r="IFB75"/>
      <c r="IFC75"/>
      <c r="IFD75"/>
      <c r="IFE75"/>
      <c r="IFF75"/>
      <c r="IFG75"/>
      <c r="IFH75"/>
      <c r="IFI75"/>
      <c r="IFJ75"/>
      <c r="IFK75"/>
      <c r="IFL75"/>
      <c r="IFM75"/>
      <c r="IFN75"/>
      <c r="IFO75"/>
      <c r="IFP75"/>
      <c r="IFQ75"/>
      <c r="IFR75"/>
      <c r="IFS75"/>
      <c r="IFT75"/>
      <c r="IFU75"/>
      <c r="IFV75"/>
      <c r="IFW75"/>
      <c r="IFX75"/>
      <c r="IFY75"/>
      <c r="IFZ75"/>
      <c r="IGA75"/>
      <c r="IGB75"/>
      <c r="IGC75"/>
      <c r="IGD75"/>
      <c r="IGE75"/>
      <c r="IGF75"/>
      <c r="IGG75"/>
      <c r="IGH75"/>
      <c r="IGI75"/>
      <c r="IGJ75"/>
      <c r="IGK75"/>
      <c r="IGL75"/>
      <c r="IGM75"/>
      <c r="IGN75"/>
      <c r="IGO75"/>
      <c r="IGP75"/>
      <c r="IGQ75"/>
      <c r="IGR75"/>
      <c r="IGS75"/>
      <c r="IGT75"/>
      <c r="IGU75"/>
      <c r="IGV75"/>
      <c r="IGW75"/>
      <c r="IGX75"/>
      <c r="IGY75"/>
      <c r="IGZ75"/>
      <c r="IHA75"/>
      <c r="IHB75"/>
      <c r="IHC75"/>
      <c r="IHD75"/>
      <c r="IHE75"/>
      <c r="IHF75"/>
      <c r="IHG75"/>
      <c r="IHH75"/>
      <c r="IHI75"/>
      <c r="IHJ75"/>
      <c r="IHK75"/>
      <c r="IHL75"/>
      <c r="IHM75"/>
      <c r="IHN75"/>
      <c r="IHO75"/>
      <c r="IHP75"/>
      <c r="IHQ75"/>
      <c r="IHR75"/>
      <c r="IHS75"/>
      <c r="IHT75"/>
      <c r="IHU75"/>
      <c r="IHV75"/>
      <c r="IHW75"/>
      <c r="IHX75"/>
      <c r="IHY75"/>
      <c r="IHZ75"/>
      <c r="IIA75"/>
      <c r="IIB75"/>
      <c r="IIC75"/>
      <c r="IID75"/>
      <c r="IIE75"/>
      <c r="IIF75"/>
      <c r="IIG75"/>
      <c r="IIH75"/>
      <c r="III75"/>
      <c r="IIJ75"/>
      <c r="IIK75"/>
      <c r="IIL75"/>
      <c r="IIM75"/>
      <c r="IIN75"/>
      <c r="IIO75"/>
      <c r="IIP75"/>
      <c r="IIQ75"/>
      <c r="IIR75"/>
      <c r="IIS75"/>
      <c r="IIT75"/>
      <c r="IIU75"/>
      <c r="IIV75"/>
      <c r="IIW75"/>
      <c r="IIX75"/>
      <c r="IIY75"/>
      <c r="IIZ75"/>
      <c r="IJA75"/>
      <c r="IJB75"/>
      <c r="IJC75"/>
      <c r="IJD75"/>
      <c r="IJE75"/>
      <c r="IJF75"/>
      <c r="IJG75"/>
      <c r="IJH75"/>
      <c r="IJI75"/>
      <c r="IJJ75"/>
      <c r="IJK75"/>
      <c r="IJL75"/>
      <c r="IJM75"/>
      <c r="IJN75"/>
      <c r="IJO75"/>
      <c r="IJP75"/>
      <c r="IJQ75"/>
      <c r="IJR75"/>
      <c r="IJS75"/>
      <c r="IJT75"/>
      <c r="IJU75"/>
      <c r="IJV75"/>
      <c r="IJW75"/>
      <c r="IJX75"/>
      <c r="IJY75"/>
      <c r="IJZ75"/>
      <c r="IKA75"/>
      <c r="IKB75"/>
      <c r="IKC75"/>
      <c r="IKD75"/>
      <c r="IKE75"/>
      <c r="IKF75"/>
      <c r="IKG75"/>
      <c r="IKH75"/>
      <c r="IKI75"/>
      <c r="IKJ75"/>
      <c r="IKK75"/>
      <c r="IKL75"/>
      <c r="IKM75"/>
      <c r="IKN75"/>
      <c r="IKO75"/>
      <c r="IKP75"/>
      <c r="IKQ75"/>
      <c r="IKR75"/>
      <c r="IKS75"/>
      <c r="IKT75"/>
      <c r="IKU75"/>
      <c r="IKV75"/>
      <c r="IKW75"/>
      <c r="IKX75"/>
      <c r="IKY75"/>
      <c r="IKZ75"/>
      <c r="ILA75"/>
      <c r="ILB75"/>
      <c r="ILC75"/>
      <c r="ILD75"/>
      <c r="ILE75"/>
      <c r="ILF75"/>
      <c r="ILG75"/>
      <c r="ILH75"/>
      <c r="ILI75"/>
      <c r="ILJ75"/>
      <c r="ILK75"/>
      <c r="ILL75"/>
      <c r="ILM75"/>
      <c r="ILN75"/>
      <c r="ILO75"/>
      <c r="ILP75"/>
      <c r="ILQ75"/>
      <c r="ILR75"/>
      <c r="ILS75"/>
      <c r="ILT75"/>
      <c r="ILU75"/>
      <c r="ILV75"/>
      <c r="ILW75"/>
      <c r="ILX75"/>
      <c r="ILY75"/>
      <c r="ILZ75"/>
      <c r="IMA75"/>
      <c r="IMB75"/>
      <c r="IMC75"/>
      <c r="IMD75"/>
      <c r="IME75"/>
      <c r="IMF75"/>
      <c r="IMG75"/>
      <c r="IMH75"/>
      <c r="IMI75"/>
      <c r="IMJ75"/>
      <c r="IMK75"/>
      <c r="IML75"/>
      <c r="IMM75"/>
      <c r="IMN75"/>
      <c r="IMO75"/>
      <c r="IMP75"/>
      <c r="IMQ75"/>
      <c r="IMR75"/>
      <c r="IMS75"/>
      <c r="IMT75"/>
      <c r="IMU75"/>
      <c r="IMV75"/>
      <c r="IMW75"/>
      <c r="IMX75"/>
      <c r="IMY75"/>
      <c r="IMZ75"/>
      <c r="INA75"/>
      <c r="INB75"/>
      <c r="INC75"/>
      <c r="IND75"/>
      <c r="INE75"/>
      <c r="INF75"/>
      <c r="ING75"/>
      <c r="INH75"/>
      <c r="INI75"/>
      <c r="INJ75"/>
      <c r="INK75"/>
      <c r="INL75"/>
      <c r="INM75"/>
      <c r="INN75"/>
      <c r="INO75"/>
      <c r="INP75"/>
      <c r="INQ75"/>
      <c r="INR75"/>
      <c r="INS75"/>
      <c r="INT75"/>
      <c r="INU75"/>
      <c r="INV75"/>
      <c r="INW75"/>
      <c r="INX75"/>
      <c r="INY75"/>
      <c r="INZ75"/>
      <c r="IOA75"/>
      <c r="IOB75"/>
      <c r="IOC75"/>
      <c r="IOD75"/>
      <c r="IOE75"/>
      <c r="IOF75"/>
      <c r="IOG75"/>
      <c r="IOH75"/>
      <c r="IOI75"/>
      <c r="IOJ75"/>
      <c r="IOK75"/>
      <c r="IOL75"/>
      <c r="IOM75"/>
      <c r="ION75"/>
      <c r="IOO75"/>
      <c r="IOP75"/>
      <c r="IOQ75"/>
      <c r="IOR75"/>
      <c r="IOS75"/>
      <c r="IOT75"/>
      <c r="IOU75"/>
      <c r="IOV75"/>
      <c r="IOW75"/>
      <c r="IOX75"/>
      <c r="IOY75"/>
      <c r="IOZ75"/>
      <c r="IPA75"/>
      <c r="IPB75"/>
      <c r="IPC75"/>
      <c r="IPD75"/>
      <c r="IPE75"/>
      <c r="IPF75"/>
      <c r="IPG75"/>
      <c r="IPH75"/>
      <c r="IPI75"/>
      <c r="IPJ75"/>
      <c r="IPK75"/>
      <c r="IPL75"/>
      <c r="IPM75"/>
      <c r="IPN75"/>
      <c r="IPO75"/>
      <c r="IPP75"/>
      <c r="IPQ75"/>
      <c r="IPR75"/>
      <c r="IPS75"/>
      <c r="IPT75"/>
      <c r="IPU75"/>
      <c r="IPV75"/>
      <c r="IPW75"/>
      <c r="IPX75"/>
      <c r="IPY75"/>
      <c r="IPZ75"/>
      <c r="IQA75"/>
      <c r="IQB75"/>
      <c r="IQC75"/>
      <c r="IQD75"/>
      <c r="IQE75"/>
      <c r="IQF75"/>
      <c r="IQG75"/>
      <c r="IQH75"/>
      <c r="IQI75"/>
      <c r="IQJ75"/>
      <c r="IQK75"/>
      <c r="IQL75"/>
      <c r="IQM75"/>
      <c r="IQN75"/>
      <c r="IQO75"/>
      <c r="IQP75"/>
      <c r="IQQ75"/>
      <c r="IQR75"/>
      <c r="IQS75"/>
      <c r="IQT75"/>
      <c r="IQU75"/>
      <c r="IQV75"/>
      <c r="IQW75"/>
      <c r="IQX75"/>
      <c r="IQY75"/>
      <c r="IQZ75"/>
      <c r="IRA75"/>
      <c r="IRB75"/>
      <c r="IRC75"/>
      <c r="IRD75"/>
      <c r="IRE75"/>
      <c r="IRF75"/>
      <c r="IRG75"/>
      <c r="IRH75"/>
      <c r="IRI75"/>
      <c r="IRJ75"/>
      <c r="IRK75"/>
      <c r="IRL75"/>
      <c r="IRM75"/>
      <c r="IRN75"/>
      <c r="IRO75"/>
      <c r="IRP75"/>
      <c r="IRQ75"/>
      <c r="IRR75"/>
      <c r="IRS75"/>
      <c r="IRT75"/>
      <c r="IRU75"/>
      <c r="IRV75"/>
      <c r="IRW75"/>
      <c r="IRX75"/>
      <c r="IRY75"/>
      <c r="IRZ75"/>
      <c r="ISA75"/>
      <c r="ISB75"/>
      <c r="ISC75"/>
      <c r="ISD75"/>
      <c r="ISE75"/>
      <c r="ISF75"/>
      <c r="ISG75"/>
      <c r="ISH75"/>
      <c r="ISI75"/>
      <c r="ISJ75"/>
      <c r="ISK75"/>
      <c r="ISL75"/>
      <c r="ISM75"/>
      <c r="ISN75"/>
      <c r="ISO75"/>
      <c r="ISP75"/>
      <c r="ISQ75"/>
      <c r="ISR75"/>
      <c r="ISS75"/>
      <c r="IST75"/>
      <c r="ISU75"/>
      <c r="ISV75"/>
      <c r="ISW75"/>
      <c r="ISX75"/>
      <c r="ISY75"/>
      <c r="ISZ75"/>
      <c r="ITA75"/>
      <c r="ITB75"/>
      <c r="ITC75"/>
      <c r="ITD75"/>
      <c r="ITE75"/>
      <c r="ITF75"/>
      <c r="ITG75"/>
      <c r="ITH75"/>
      <c r="ITI75"/>
      <c r="ITJ75"/>
      <c r="ITK75"/>
      <c r="ITL75"/>
      <c r="ITM75"/>
      <c r="ITN75"/>
      <c r="ITO75"/>
      <c r="ITP75"/>
      <c r="ITQ75"/>
      <c r="ITR75"/>
      <c r="ITS75"/>
      <c r="ITT75"/>
      <c r="ITU75"/>
      <c r="ITV75"/>
      <c r="ITW75"/>
      <c r="ITX75"/>
      <c r="ITY75"/>
      <c r="ITZ75"/>
      <c r="IUA75"/>
      <c r="IUB75"/>
      <c r="IUC75"/>
      <c r="IUD75"/>
      <c r="IUE75"/>
      <c r="IUF75"/>
      <c r="IUG75"/>
      <c r="IUH75"/>
      <c r="IUI75"/>
      <c r="IUJ75"/>
      <c r="IUK75"/>
      <c r="IUL75"/>
      <c r="IUM75"/>
      <c r="IUN75"/>
      <c r="IUO75"/>
      <c r="IUP75"/>
      <c r="IUQ75"/>
      <c r="IUR75"/>
      <c r="IUS75"/>
      <c r="IUT75"/>
      <c r="IUU75"/>
      <c r="IUV75"/>
      <c r="IUW75"/>
      <c r="IUX75"/>
      <c r="IUY75"/>
      <c r="IUZ75"/>
      <c r="IVA75"/>
      <c r="IVB75"/>
      <c r="IVC75"/>
      <c r="IVD75"/>
      <c r="IVE75"/>
      <c r="IVF75"/>
      <c r="IVG75"/>
      <c r="IVH75"/>
      <c r="IVI75"/>
      <c r="IVJ75"/>
      <c r="IVK75"/>
      <c r="IVL75"/>
      <c r="IVM75"/>
      <c r="IVN75"/>
      <c r="IVO75"/>
      <c r="IVP75"/>
      <c r="IVQ75"/>
      <c r="IVR75"/>
      <c r="IVS75"/>
      <c r="IVT75"/>
      <c r="IVU75"/>
      <c r="IVV75"/>
      <c r="IVW75"/>
      <c r="IVX75"/>
      <c r="IVY75"/>
      <c r="IVZ75"/>
      <c r="IWA75"/>
      <c r="IWB75"/>
      <c r="IWC75"/>
      <c r="IWD75"/>
      <c r="IWE75"/>
      <c r="IWF75"/>
      <c r="IWG75"/>
      <c r="IWH75"/>
      <c r="IWI75"/>
      <c r="IWJ75"/>
      <c r="IWK75"/>
      <c r="IWL75"/>
      <c r="IWM75"/>
      <c r="IWN75"/>
      <c r="IWO75"/>
      <c r="IWP75"/>
      <c r="IWQ75"/>
      <c r="IWR75"/>
      <c r="IWS75"/>
      <c r="IWT75"/>
      <c r="IWU75"/>
      <c r="IWV75"/>
      <c r="IWW75"/>
      <c r="IWX75"/>
      <c r="IWY75"/>
      <c r="IWZ75"/>
      <c r="IXA75"/>
      <c r="IXB75"/>
      <c r="IXC75"/>
      <c r="IXD75"/>
      <c r="IXE75"/>
      <c r="IXF75"/>
      <c r="IXG75"/>
      <c r="IXH75"/>
      <c r="IXI75"/>
      <c r="IXJ75"/>
      <c r="IXK75"/>
      <c r="IXL75"/>
      <c r="IXM75"/>
      <c r="IXN75"/>
      <c r="IXO75"/>
      <c r="IXP75"/>
      <c r="IXQ75"/>
      <c r="IXR75"/>
      <c r="IXS75"/>
      <c r="IXT75"/>
      <c r="IXU75"/>
      <c r="IXV75"/>
      <c r="IXW75"/>
      <c r="IXX75"/>
      <c r="IXY75"/>
      <c r="IXZ75"/>
      <c r="IYA75"/>
      <c r="IYB75"/>
      <c r="IYC75"/>
      <c r="IYD75"/>
      <c r="IYE75"/>
      <c r="IYF75"/>
      <c r="IYG75"/>
      <c r="IYH75"/>
      <c r="IYI75"/>
      <c r="IYJ75"/>
      <c r="IYK75"/>
      <c r="IYL75"/>
      <c r="IYM75"/>
      <c r="IYN75"/>
      <c r="IYO75"/>
      <c r="IYP75"/>
      <c r="IYQ75"/>
      <c r="IYR75"/>
      <c r="IYS75"/>
      <c r="IYT75"/>
      <c r="IYU75"/>
      <c r="IYV75"/>
      <c r="IYW75"/>
      <c r="IYX75"/>
      <c r="IYY75"/>
      <c r="IYZ75"/>
      <c r="IZA75"/>
      <c r="IZB75"/>
      <c r="IZC75"/>
      <c r="IZD75"/>
      <c r="IZE75"/>
      <c r="IZF75"/>
      <c r="IZG75"/>
      <c r="IZH75"/>
      <c r="IZI75"/>
      <c r="IZJ75"/>
      <c r="IZK75"/>
      <c r="IZL75"/>
      <c r="IZM75"/>
      <c r="IZN75"/>
      <c r="IZO75"/>
      <c r="IZP75"/>
      <c r="IZQ75"/>
      <c r="IZR75"/>
      <c r="IZS75"/>
      <c r="IZT75"/>
      <c r="IZU75"/>
      <c r="IZV75"/>
      <c r="IZW75"/>
      <c r="IZX75"/>
      <c r="IZY75"/>
      <c r="IZZ75"/>
      <c r="JAA75"/>
      <c r="JAB75"/>
      <c r="JAC75"/>
      <c r="JAD75"/>
      <c r="JAE75"/>
      <c r="JAF75"/>
      <c r="JAG75"/>
      <c r="JAH75"/>
      <c r="JAI75"/>
      <c r="JAJ75"/>
      <c r="JAK75"/>
      <c r="JAL75"/>
      <c r="JAM75"/>
      <c r="JAN75"/>
      <c r="JAO75"/>
      <c r="JAP75"/>
      <c r="JAQ75"/>
      <c r="JAR75"/>
      <c r="JAS75"/>
      <c r="JAT75"/>
      <c r="JAU75"/>
      <c r="JAV75"/>
      <c r="JAW75"/>
      <c r="JAX75"/>
      <c r="JAY75"/>
      <c r="JAZ75"/>
      <c r="JBA75"/>
      <c r="JBB75"/>
      <c r="JBC75"/>
      <c r="JBD75"/>
      <c r="JBE75"/>
      <c r="JBF75"/>
      <c r="JBG75"/>
      <c r="JBH75"/>
      <c r="JBI75"/>
      <c r="JBJ75"/>
      <c r="JBK75"/>
      <c r="JBL75"/>
      <c r="JBM75"/>
      <c r="JBN75"/>
      <c r="JBO75"/>
      <c r="JBP75"/>
      <c r="JBQ75"/>
      <c r="JBR75"/>
      <c r="JBS75"/>
      <c r="JBT75"/>
      <c r="JBU75"/>
      <c r="JBV75"/>
      <c r="JBW75"/>
      <c r="JBX75"/>
      <c r="JBY75"/>
      <c r="JBZ75"/>
      <c r="JCA75"/>
      <c r="JCB75"/>
      <c r="JCC75"/>
      <c r="JCD75"/>
      <c r="JCE75"/>
      <c r="JCF75"/>
      <c r="JCG75"/>
      <c r="JCH75"/>
      <c r="JCI75"/>
      <c r="JCJ75"/>
      <c r="JCK75"/>
      <c r="JCL75"/>
      <c r="JCM75"/>
      <c r="JCN75"/>
      <c r="JCO75"/>
      <c r="JCP75"/>
      <c r="JCQ75"/>
      <c r="JCR75"/>
      <c r="JCS75"/>
      <c r="JCT75"/>
      <c r="JCU75"/>
      <c r="JCV75"/>
      <c r="JCW75"/>
      <c r="JCX75"/>
      <c r="JCY75"/>
      <c r="JCZ75"/>
      <c r="JDA75"/>
      <c r="JDB75"/>
      <c r="JDC75"/>
      <c r="JDD75"/>
      <c r="JDE75"/>
      <c r="JDF75"/>
      <c r="JDG75"/>
      <c r="JDH75"/>
      <c r="JDI75"/>
      <c r="JDJ75"/>
      <c r="JDK75"/>
      <c r="JDL75"/>
      <c r="JDM75"/>
      <c r="JDN75"/>
      <c r="JDO75"/>
      <c r="JDP75"/>
      <c r="JDQ75"/>
      <c r="JDR75"/>
      <c r="JDS75"/>
      <c r="JDT75"/>
      <c r="JDU75"/>
      <c r="JDV75"/>
      <c r="JDW75"/>
      <c r="JDX75"/>
      <c r="JDY75"/>
      <c r="JDZ75"/>
      <c r="JEA75"/>
      <c r="JEB75"/>
      <c r="JEC75"/>
      <c r="JED75"/>
      <c r="JEE75"/>
      <c r="JEF75"/>
      <c r="JEG75"/>
      <c r="JEH75"/>
      <c r="JEI75"/>
      <c r="JEJ75"/>
      <c r="JEK75"/>
      <c r="JEL75"/>
      <c r="JEM75"/>
      <c r="JEN75"/>
      <c r="JEO75"/>
      <c r="JEP75"/>
      <c r="JEQ75"/>
      <c r="JER75"/>
      <c r="JES75"/>
      <c r="JET75"/>
      <c r="JEU75"/>
      <c r="JEV75"/>
      <c r="JEW75"/>
      <c r="JEX75"/>
      <c r="JEY75"/>
      <c r="JEZ75"/>
      <c r="JFA75"/>
      <c r="JFB75"/>
      <c r="JFC75"/>
      <c r="JFD75"/>
      <c r="JFE75"/>
      <c r="JFF75"/>
      <c r="JFG75"/>
      <c r="JFH75"/>
      <c r="JFI75"/>
      <c r="JFJ75"/>
      <c r="JFK75"/>
      <c r="JFL75"/>
      <c r="JFM75"/>
      <c r="JFN75"/>
      <c r="JFO75"/>
      <c r="JFP75"/>
      <c r="JFQ75"/>
      <c r="JFR75"/>
      <c r="JFS75"/>
      <c r="JFT75"/>
      <c r="JFU75"/>
      <c r="JFV75"/>
      <c r="JFW75"/>
      <c r="JFX75"/>
      <c r="JFY75"/>
      <c r="JFZ75"/>
      <c r="JGA75"/>
      <c r="JGB75"/>
      <c r="JGC75"/>
      <c r="JGD75"/>
      <c r="JGE75"/>
      <c r="JGF75"/>
      <c r="JGG75"/>
      <c r="JGH75"/>
      <c r="JGI75"/>
      <c r="JGJ75"/>
      <c r="JGK75"/>
      <c r="JGL75"/>
      <c r="JGM75"/>
      <c r="JGN75"/>
      <c r="JGO75"/>
      <c r="JGP75"/>
      <c r="JGQ75"/>
      <c r="JGR75"/>
      <c r="JGS75"/>
      <c r="JGT75"/>
      <c r="JGU75"/>
      <c r="JGV75"/>
      <c r="JGW75"/>
      <c r="JGX75"/>
      <c r="JGY75"/>
      <c r="JGZ75"/>
      <c r="JHA75"/>
      <c r="JHB75"/>
      <c r="JHC75"/>
      <c r="JHD75"/>
      <c r="JHE75"/>
      <c r="JHF75"/>
      <c r="JHG75"/>
      <c r="JHH75"/>
      <c r="JHI75"/>
      <c r="JHJ75"/>
      <c r="JHK75"/>
      <c r="JHL75"/>
      <c r="JHM75"/>
      <c r="JHN75"/>
      <c r="JHO75"/>
      <c r="JHP75"/>
      <c r="JHQ75"/>
      <c r="JHR75"/>
      <c r="JHS75"/>
      <c r="JHT75"/>
      <c r="JHU75"/>
      <c r="JHV75"/>
      <c r="JHW75"/>
      <c r="JHX75"/>
      <c r="JHY75"/>
      <c r="JHZ75"/>
      <c r="JIA75"/>
      <c r="JIB75"/>
      <c r="JIC75"/>
      <c r="JID75"/>
      <c r="JIE75"/>
      <c r="JIF75"/>
      <c r="JIG75"/>
      <c r="JIH75"/>
      <c r="JII75"/>
      <c r="JIJ75"/>
      <c r="JIK75"/>
      <c r="JIL75"/>
      <c r="JIM75"/>
      <c r="JIN75"/>
      <c r="JIO75"/>
      <c r="JIP75"/>
      <c r="JIQ75"/>
      <c r="JIR75"/>
      <c r="JIS75"/>
      <c r="JIT75"/>
      <c r="JIU75"/>
      <c r="JIV75"/>
      <c r="JIW75"/>
      <c r="JIX75"/>
      <c r="JIY75"/>
      <c r="JIZ75"/>
      <c r="JJA75"/>
      <c r="JJB75"/>
      <c r="JJC75"/>
      <c r="JJD75"/>
      <c r="JJE75"/>
      <c r="JJF75"/>
      <c r="JJG75"/>
      <c r="JJH75"/>
      <c r="JJI75"/>
      <c r="JJJ75"/>
      <c r="JJK75"/>
      <c r="JJL75"/>
      <c r="JJM75"/>
      <c r="JJN75"/>
      <c r="JJO75"/>
      <c r="JJP75"/>
      <c r="JJQ75"/>
      <c r="JJR75"/>
      <c r="JJS75"/>
      <c r="JJT75"/>
      <c r="JJU75"/>
      <c r="JJV75"/>
      <c r="JJW75"/>
      <c r="JJX75"/>
      <c r="JJY75"/>
      <c r="JJZ75"/>
      <c r="JKA75"/>
      <c r="JKB75"/>
      <c r="JKC75"/>
      <c r="JKD75"/>
      <c r="JKE75"/>
      <c r="JKF75"/>
      <c r="JKG75"/>
      <c r="JKH75"/>
      <c r="JKI75"/>
      <c r="JKJ75"/>
      <c r="JKK75"/>
      <c r="JKL75"/>
      <c r="JKM75"/>
      <c r="JKN75"/>
      <c r="JKO75"/>
      <c r="JKP75"/>
      <c r="JKQ75"/>
      <c r="JKR75"/>
      <c r="JKS75"/>
      <c r="JKT75"/>
      <c r="JKU75"/>
      <c r="JKV75"/>
      <c r="JKW75"/>
      <c r="JKX75"/>
      <c r="JKY75"/>
      <c r="JKZ75"/>
      <c r="JLA75"/>
      <c r="JLB75"/>
      <c r="JLC75"/>
      <c r="JLD75"/>
      <c r="JLE75"/>
      <c r="JLF75"/>
      <c r="JLG75"/>
      <c r="JLH75"/>
      <c r="JLI75"/>
      <c r="JLJ75"/>
      <c r="JLK75"/>
      <c r="JLL75"/>
      <c r="JLM75"/>
      <c r="JLN75"/>
      <c r="JLO75"/>
      <c r="JLP75"/>
      <c r="JLQ75"/>
      <c r="JLR75"/>
      <c r="JLS75"/>
      <c r="JLT75"/>
      <c r="JLU75"/>
      <c r="JLV75"/>
      <c r="JLW75"/>
      <c r="JLX75"/>
      <c r="JLY75"/>
      <c r="JLZ75"/>
      <c r="JMA75"/>
      <c r="JMB75"/>
      <c r="JMC75"/>
      <c r="JMD75"/>
      <c r="JME75"/>
      <c r="JMF75"/>
      <c r="JMG75"/>
      <c r="JMH75"/>
      <c r="JMI75"/>
      <c r="JMJ75"/>
      <c r="JMK75"/>
      <c r="JML75"/>
      <c r="JMM75"/>
      <c r="JMN75"/>
      <c r="JMO75"/>
      <c r="JMP75"/>
      <c r="JMQ75"/>
      <c r="JMR75"/>
      <c r="JMS75"/>
      <c r="JMT75"/>
      <c r="JMU75"/>
      <c r="JMV75"/>
      <c r="JMW75"/>
      <c r="JMX75"/>
      <c r="JMY75"/>
      <c r="JMZ75"/>
      <c r="JNA75"/>
      <c r="JNB75"/>
      <c r="JNC75"/>
      <c r="JND75"/>
      <c r="JNE75"/>
      <c r="JNF75"/>
      <c r="JNG75"/>
      <c r="JNH75"/>
      <c r="JNI75"/>
      <c r="JNJ75"/>
      <c r="JNK75"/>
      <c r="JNL75"/>
      <c r="JNM75"/>
      <c r="JNN75"/>
      <c r="JNO75"/>
      <c r="JNP75"/>
      <c r="JNQ75"/>
      <c r="JNR75"/>
      <c r="JNS75"/>
      <c r="JNT75"/>
      <c r="JNU75"/>
      <c r="JNV75"/>
      <c r="JNW75"/>
      <c r="JNX75"/>
      <c r="JNY75"/>
      <c r="JNZ75"/>
      <c r="JOA75"/>
      <c r="JOB75"/>
      <c r="JOC75"/>
      <c r="JOD75"/>
      <c r="JOE75"/>
      <c r="JOF75"/>
      <c r="JOG75"/>
      <c r="JOH75"/>
      <c r="JOI75"/>
      <c r="JOJ75"/>
      <c r="JOK75"/>
      <c r="JOL75"/>
      <c r="JOM75"/>
      <c r="JON75"/>
      <c r="JOO75"/>
      <c r="JOP75"/>
      <c r="JOQ75"/>
      <c r="JOR75"/>
      <c r="JOS75"/>
      <c r="JOT75"/>
      <c r="JOU75"/>
      <c r="JOV75"/>
      <c r="JOW75"/>
      <c r="JOX75"/>
      <c r="JOY75"/>
      <c r="JOZ75"/>
      <c r="JPA75"/>
      <c r="JPB75"/>
      <c r="JPC75"/>
      <c r="JPD75"/>
      <c r="JPE75"/>
      <c r="JPF75"/>
      <c r="JPG75"/>
      <c r="JPH75"/>
      <c r="JPI75"/>
      <c r="JPJ75"/>
      <c r="JPK75"/>
      <c r="JPL75"/>
      <c r="JPM75"/>
      <c r="JPN75"/>
      <c r="JPO75"/>
      <c r="JPP75"/>
      <c r="JPQ75"/>
      <c r="JPR75"/>
      <c r="JPS75"/>
      <c r="JPT75"/>
      <c r="JPU75"/>
      <c r="JPV75"/>
      <c r="JPW75"/>
      <c r="JPX75"/>
      <c r="JPY75"/>
      <c r="JPZ75"/>
      <c r="JQA75"/>
      <c r="JQB75"/>
      <c r="JQC75"/>
      <c r="JQD75"/>
      <c r="JQE75"/>
      <c r="JQF75"/>
      <c r="JQG75"/>
      <c r="JQH75"/>
      <c r="JQI75"/>
      <c r="JQJ75"/>
      <c r="JQK75"/>
      <c r="JQL75"/>
      <c r="JQM75"/>
      <c r="JQN75"/>
      <c r="JQO75"/>
      <c r="JQP75"/>
      <c r="JQQ75"/>
      <c r="JQR75"/>
      <c r="JQS75"/>
      <c r="JQT75"/>
      <c r="JQU75"/>
      <c r="JQV75"/>
      <c r="JQW75"/>
      <c r="JQX75"/>
      <c r="JQY75"/>
      <c r="JQZ75"/>
      <c r="JRA75"/>
      <c r="JRB75"/>
      <c r="JRC75"/>
      <c r="JRD75"/>
      <c r="JRE75"/>
      <c r="JRF75"/>
      <c r="JRG75"/>
      <c r="JRH75"/>
      <c r="JRI75"/>
      <c r="JRJ75"/>
      <c r="JRK75"/>
      <c r="JRL75"/>
      <c r="JRM75"/>
      <c r="JRN75"/>
      <c r="JRO75"/>
      <c r="JRP75"/>
      <c r="JRQ75"/>
      <c r="JRR75"/>
      <c r="JRS75"/>
      <c r="JRT75"/>
      <c r="JRU75"/>
      <c r="JRV75"/>
      <c r="JRW75"/>
      <c r="JRX75"/>
      <c r="JRY75"/>
      <c r="JRZ75"/>
      <c r="JSA75"/>
      <c r="JSB75"/>
      <c r="JSC75"/>
      <c r="JSD75"/>
      <c r="JSE75"/>
      <c r="JSF75"/>
      <c r="JSG75"/>
      <c r="JSH75"/>
      <c r="JSI75"/>
      <c r="JSJ75"/>
      <c r="JSK75"/>
      <c r="JSL75"/>
      <c r="JSM75"/>
      <c r="JSN75"/>
      <c r="JSO75"/>
      <c r="JSP75"/>
      <c r="JSQ75"/>
      <c r="JSR75"/>
      <c r="JSS75"/>
      <c r="JST75"/>
      <c r="JSU75"/>
      <c r="JSV75"/>
      <c r="JSW75"/>
      <c r="JSX75"/>
      <c r="JSY75"/>
      <c r="JSZ75"/>
      <c r="JTA75"/>
      <c r="JTB75"/>
      <c r="JTC75"/>
      <c r="JTD75"/>
      <c r="JTE75"/>
      <c r="JTF75"/>
      <c r="JTG75"/>
      <c r="JTH75"/>
      <c r="JTI75"/>
      <c r="JTJ75"/>
      <c r="JTK75"/>
      <c r="JTL75"/>
      <c r="JTM75"/>
      <c r="JTN75"/>
      <c r="JTO75"/>
      <c r="JTP75"/>
      <c r="JTQ75"/>
      <c r="JTR75"/>
      <c r="JTS75"/>
      <c r="JTT75"/>
      <c r="JTU75"/>
      <c r="JTV75"/>
      <c r="JTW75"/>
      <c r="JTX75"/>
      <c r="JTY75"/>
      <c r="JTZ75"/>
      <c r="JUA75"/>
      <c r="JUB75"/>
      <c r="JUC75"/>
      <c r="JUD75"/>
      <c r="JUE75"/>
      <c r="JUF75"/>
      <c r="JUG75"/>
      <c r="JUH75"/>
      <c r="JUI75"/>
      <c r="JUJ75"/>
      <c r="JUK75"/>
      <c r="JUL75"/>
      <c r="JUM75"/>
      <c r="JUN75"/>
      <c r="JUO75"/>
      <c r="JUP75"/>
      <c r="JUQ75"/>
      <c r="JUR75"/>
      <c r="JUS75"/>
      <c r="JUT75"/>
      <c r="JUU75"/>
      <c r="JUV75"/>
      <c r="JUW75"/>
      <c r="JUX75"/>
      <c r="JUY75"/>
      <c r="JUZ75"/>
      <c r="JVA75"/>
      <c r="JVB75"/>
      <c r="JVC75"/>
      <c r="JVD75"/>
      <c r="JVE75"/>
      <c r="JVF75"/>
      <c r="JVG75"/>
      <c r="JVH75"/>
      <c r="JVI75"/>
      <c r="JVJ75"/>
      <c r="JVK75"/>
      <c r="JVL75"/>
      <c r="JVM75"/>
      <c r="JVN75"/>
      <c r="JVO75"/>
      <c r="JVP75"/>
      <c r="JVQ75"/>
      <c r="JVR75"/>
      <c r="JVS75"/>
      <c r="JVT75"/>
      <c r="JVU75"/>
      <c r="JVV75"/>
      <c r="JVW75"/>
      <c r="JVX75"/>
      <c r="JVY75"/>
      <c r="JVZ75"/>
      <c r="JWA75"/>
      <c r="JWB75"/>
      <c r="JWC75"/>
      <c r="JWD75"/>
      <c r="JWE75"/>
      <c r="JWF75"/>
      <c r="JWG75"/>
      <c r="JWH75"/>
      <c r="JWI75"/>
      <c r="JWJ75"/>
      <c r="JWK75"/>
      <c r="JWL75"/>
      <c r="JWM75"/>
      <c r="JWN75"/>
      <c r="JWO75"/>
      <c r="JWP75"/>
      <c r="JWQ75"/>
      <c r="JWR75"/>
      <c r="JWS75"/>
      <c r="JWT75"/>
      <c r="JWU75"/>
      <c r="JWV75"/>
      <c r="JWW75"/>
      <c r="JWX75"/>
      <c r="JWY75"/>
      <c r="JWZ75"/>
      <c r="JXA75"/>
      <c r="JXB75"/>
      <c r="JXC75"/>
      <c r="JXD75"/>
      <c r="JXE75"/>
      <c r="JXF75"/>
      <c r="JXG75"/>
      <c r="JXH75"/>
      <c r="JXI75"/>
      <c r="JXJ75"/>
      <c r="JXK75"/>
      <c r="JXL75"/>
      <c r="JXM75"/>
      <c r="JXN75"/>
      <c r="JXO75"/>
      <c r="JXP75"/>
      <c r="JXQ75"/>
      <c r="JXR75"/>
      <c r="JXS75"/>
      <c r="JXT75"/>
      <c r="JXU75"/>
      <c r="JXV75"/>
      <c r="JXW75"/>
      <c r="JXX75"/>
      <c r="JXY75"/>
      <c r="JXZ75"/>
      <c r="JYA75"/>
      <c r="JYB75"/>
      <c r="JYC75"/>
      <c r="JYD75"/>
      <c r="JYE75"/>
      <c r="JYF75"/>
      <c r="JYG75"/>
      <c r="JYH75"/>
      <c r="JYI75"/>
      <c r="JYJ75"/>
      <c r="JYK75"/>
      <c r="JYL75"/>
      <c r="JYM75"/>
      <c r="JYN75"/>
      <c r="JYO75"/>
      <c r="JYP75"/>
      <c r="JYQ75"/>
      <c r="JYR75"/>
      <c r="JYS75"/>
      <c r="JYT75"/>
      <c r="JYU75"/>
      <c r="JYV75"/>
      <c r="JYW75"/>
      <c r="JYX75"/>
      <c r="JYY75"/>
      <c r="JYZ75"/>
      <c r="JZA75"/>
      <c r="JZB75"/>
      <c r="JZC75"/>
      <c r="JZD75"/>
      <c r="JZE75"/>
      <c r="JZF75"/>
      <c r="JZG75"/>
      <c r="JZH75"/>
      <c r="JZI75"/>
      <c r="JZJ75"/>
      <c r="JZK75"/>
      <c r="JZL75"/>
      <c r="JZM75"/>
      <c r="JZN75"/>
      <c r="JZO75"/>
      <c r="JZP75"/>
      <c r="JZQ75"/>
      <c r="JZR75"/>
      <c r="JZS75"/>
      <c r="JZT75"/>
      <c r="JZU75"/>
      <c r="JZV75"/>
      <c r="JZW75"/>
      <c r="JZX75"/>
      <c r="JZY75"/>
      <c r="JZZ75"/>
      <c r="KAA75"/>
      <c r="KAB75"/>
      <c r="KAC75"/>
      <c r="KAD75"/>
      <c r="KAE75"/>
      <c r="KAF75"/>
      <c r="KAG75"/>
      <c r="KAH75"/>
      <c r="KAI75"/>
      <c r="KAJ75"/>
      <c r="KAK75"/>
      <c r="KAL75"/>
      <c r="KAM75"/>
      <c r="KAN75"/>
      <c r="KAO75"/>
      <c r="KAP75"/>
      <c r="KAQ75"/>
      <c r="KAR75"/>
      <c r="KAS75"/>
      <c r="KAT75"/>
      <c r="KAU75"/>
      <c r="KAV75"/>
      <c r="KAW75"/>
      <c r="KAX75"/>
      <c r="KAY75"/>
      <c r="KAZ75"/>
      <c r="KBA75"/>
      <c r="KBB75"/>
      <c r="KBC75"/>
      <c r="KBD75"/>
      <c r="KBE75"/>
      <c r="KBF75"/>
      <c r="KBG75"/>
      <c r="KBH75"/>
      <c r="KBI75"/>
      <c r="KBJ75"/>
      <c r="KBK75"/>
      <c r="KBL75"/>
      <c r="KBM75"/>
      <c r="KBN75"/>
      <c r="KBO75"/>
      <c r="KBP75"/>
      <c r="KBQ75"/>
      <c r="KBR75"/>
      <c r="KBS75"/>
      <c r="KBT75"/>
      <c r="KBU75"/>
      <c r="KBV75"/>
      <c r="KBW75"/>
      <c r="KBX75"/>
      <c r="KBY75"/>
      <c r="KBZ75"/>
      <c r="KCA75"/>
      <c r="KCB75"/>
      <c r="KCC75"/>
      <c r="KCD75"/>
      <c r="KCE75"/>
      <c r="KCF75"/>
      <c r="KCG75"/>
      <c r="KCH75"/>
      <c r="KCI75"/>
      <c r="KCJ75"/>
      <c r="KCK75"/>
      <c r="KCL75"/>
      <c r="KCM75"/>
      <c r="KCN75"/>
      <c r="KCO75"/>
      <c r="KCP75"/>
      <c r="KCQ75"/>
      <c r="KCR75"/>
      <c r="KCS75"/>
      <c r="KCT75"/>
      <c r="KCU75"/>
      <c r="KCV75"/>
      <c r="KCW75"/>
      <c r="KCX75"/>
      <c r="KCY75"/>
      <c r="KCZ75"/>
      <c r="KDA75"/>
      <c r="KDB75"/>
      <c r="KDC75"/>
      <c r="KDD75"/>
      <c r="KDE75"/>
      <c r="KDF75"/>
      <c r="KDG75"/>
      <c r="KDH75"/>
      <c r="KDI75"/>
      <c r="KDJ75"/>
      <c r="KDK75"/>
      <c r="KDL75"/>
      <c r="KDM75"/>
      <c r="KDN75"/>
      <c r="KDO75"/>
      <c r="KDP75"/>
      <c r="KDQ75"/>
      <c r="KDR75"/>
      <c r="KDS75"/>
      <c r="KDT75"/>
      <c r="KDU75"/>
      <c r="KDV75"/>
      <c r="KDW75"/>
      <c r="KDX75"/>
      <c r="KDY75"/>
      <c r="KDZ75"/>
      <c r="KEA75"/>
      <c r="KEB75"/>
      <c r="KEC75"/>
      <c r="KED75"/>
      <c r="KEE75"/>
      <c r="KEF75"/>
      <c r="KEG75"/>
      <c r="KEH75"/>
      <c r="KEI75"/>
      <c r="KEJ75"/>
      <c r="KEK75"/>
      <c r="KEL75"/>
      <c r="KEM75"/>
      <c r="KEN75"/>
      <c r="KEO75"/>
      <c r="KEP75"/>
      <c r="KEQ75"/>
      <c r="KER75"/>
      <c r="KES75"/>
      <c r="KET75"/>
      <c r="KEU75"/>
      <c r="KEV75"/>
      <c r="KEW75"/>
      <c r="KEX75"/>
      <c r="KEY75"/>
      <c r="KEZ75"/>
      <c r="KFA75"/>
      <c r="KFB75"/>
      <c r="KFC75"/>
      <c r="KFD75"/>
      <c r="KFE75"/>
      <c r="KFF75"/>
      <c r="KFG75"/>
      <c r="KFH75"/>
      <c r="KFI75"/>
      <c r="KFJ75"/>
      <c r="KFK75"/>
      <c r="KFL75"/>
      <c r="KFM75"/>
      <c r="KFN75"/>
      <c r="KFO75"/>
      <c r="KFP75"/>
      <c r="KFQ75"/>
      <c r="KFR75"/>
      <c r="KFS75"/>
      <c r="KFT75"/>
      <c r="KFU75"/>
      <c r="KFV75"/>
      <c r="KFW75"/>
      <c r="KFX75"/>
      <c r="KFY75"/>
      <c r="KFZ75"/>
      <c r="KGA75"/>
      <c r="KGB75"/>
      <c r="KGC75"/>
      <c r="KGD75"/>
      <c r="KGE75"/>
      <c r="KGF75"/>
      <c r="KGG75"/>
      <c r="KGH75"/>
      <c r="KGI75"/>
      <c r="KGJ75"/>
      <c r="KGK75"/>
      <c r="KGL75"/>
      <c r="KGM75"/>
      <c r="KGN75"/>
      <c r="KGO75"/>
      <c r="KGP75"/>
      <c r="KGQ75"/>
      <c r="KGR75"/>
      <c r="KGS75"/>
      <c r="KGT75"/>
      <c r="KGU75"/>
      <c r="KGV75"/>
      <c r="KGW75"/>
      <c r="KGX75"/>
      <c r="KGY75"/>
      <c r="KGZ75"/>
      <c r="KHA75"/>
      <c r="KHB75"/>
      <c r="KHC75"/>
      <c r="KHD75"/>
      <c r="KHE75"/>
      <c r="KHF75"/>
      <c r="KHG75"/>
      <c r="KHH75"/>
      <c r="KHI75"/>
      <c r="KHJ75"/>
      <c r="KHK75"/>
      <c r="KHL75"/>
      <c r="KHM75"/>
      <c r="KHN75"/>
      <c r="KHO75"/>
      <c r="KHP75"/>
      <c r="KHQ75"/>
      <c r="KHR75"/>
      <c r="KHS75"/>
      <c r="KHT75"/>
      <c r="KHU75"/>
      <c r="KHV75"/>
      <c r="KHW75"/>
      <c r="KHX75"/>
      <c r="KHY75"/>
      <c r="KHZ75"/>
      <c r="KIA75"/>
      <c r="KIB75"/>
      <c r="KIC75"/>
      <c r="KID75"/>
      <c r="KIE75"/>
      <c r="KIF75"/>
      <c r="KIG75"/>
      <c r="KIH75"/>
      <c r="KII75"/>
      <c r="KIJ75"/>
      <c r="KIK75"/>
      <c r="KIL75"/>
      <c r="KIM75"/>
      <c r="KIN75"/>
      <c r="KIO75"/>
      <c r="KIP75"/>
      <c r="KIQ75"/>
      <c r="KIR75"/>
      <c r="KIS75"/>
      <c r="KIT75"/>
      <c r="KIU75"/>
      <c r="KIV75"/>
      <c r="KIW75"/>
      <c r="KIX75"/>
      <c r="KIY75"/>
      <c r="KIZ75"/>
      <c r="KJA75"/>
      <c r="KJB75"/>
      <c r="KJC75"/>
      <c r="KJD75"/>
      <c r="KJE75"/>
      <c r="KJF75"/>
      <c r="KJG75"/>
      <c r="KJH75"/>
      <c r="KJI75"/>
      <c r="KJJ75"/>
      <c r="KJK75"/>
      <c r="KJL75"/>
      <c r="KJM75"/>
      <c r="KJN75"/>
      <c r="KJO75"/>
      <c r="KJP75"/>
      <c r="KJQ75"/>
      <c r="KJR75"/>
      <c r="KJS75"/>
      <c r="KJT75"/>
      <c r="KJU75"/>
      <c r="KJV75"/>
      <c r="KJW75"/>
      <c r="KJX75"/>
      <c r="KJY75"/>
      <c r="KJZ75"/>
      <c r="KKA75"/>
      <c r="KKB75"/>
      <c r="KKC75"/>
      <c r="KKD75"/>
      <c r="KKE75"/>
      <c r="KKF75"/>
      <c r="KKG75"/>
      <c r="KKH75"/>
      <c r="KKI75"/>
      <c r="KKJ75"/>
      <c r="KKK75"/>
      <c r="KKL75"/>
      <c r="KKM75"/>
      <c r="KKN75"/>
      <c r="KKO75"/>
      <c r="KKP75"/>
      <c r="KKQ75"/>
      <c r="KKR75"/>
      <c r="KKS75"/>
      <c r="KKT75"/>
      <c r="KKU75"/>
      <c r="KKV75"/>
      <c r="KKW75"/>
      <c r="KKX75"/>
      <c r="KKY75"/>
      <c r="KKZ75"/>
      <c r="KLA75"/>
      <c r="KLB75"/>
      <c r="KLC75"/>
      <c r="KLD75"/>
      <c r="KLE75"/>
      <c r="KLF75"/>
      <c r="KLG75"/>
      <c r="KLH75"/>
      <c r="KLI75"/>
      <c r="KLJ75"/>
      <c r="KLK75"/>
      <c r="KLL75"/>
      <c r="KLM75"/>
      <c r="KLN75"/>
      <c r="KLO75"/>
      <c r="KLP75"/>
      <c r="KLQ75"/>
      <c r="KLR75"/>
      <c r="KLS75"/>
      <c r="KLT75"/>
      <c r="KLU75"/>
      <c r="KLV75"/>
      <c r="KLW75"/>
      <c r="KLX75"/>
      <c r="KLY75"/>
      <c r="KLZ75"/>
      <c r="KMA75"/>
      <c r="KMB75"/>
      <c r="KMC75"/>
      <c r="KMD75"/>
      <c r="KME75"/>
      <c r="KMF75"/>
      <c r="KMG75"/>
      <c r="KMH75"/>
      <c r="KMI75"/>
      <c r="KMJ75"/>
      <c r="KMK75"/>
      <c r="KML75"/>
      <c r="KMM75"/>
      <c r="KMN75"/>
      <c r="KMO75"/>
      <c r="KMP75"/>
      <c r="KMQ75"/>
      <c r="KMR75"/>
      <c r="KMS75"/>
      <c r="KMT75"/>
      <c r="KMU75"/>
      <c r="KMV75"/>
      <c r="KMW75"/>
      <c r="KMX75"/>
      <c r="KMY75"/>
      <c r="KMZ75"/>
      <c r="KNA75"/>
      <c r="KNB75"/>
      <c r="KNC75"/>
      <c r="KND75"/>
      <c r="KNE75"/>
      <c r="KNF75"/>
      <c r="KNG75"/>
      <c r="KNH75"/>
      <c r="KNI75"/>
      <c r="KNJ75"/>
      <c r="KNK75"/>
      <c r="KNL75"/>
      <c r="KNM75"/>
      <c r="KNN75"/>
      <c r="KNO75"/>
      <c r="KNP75"/>
      <c r="KNQ75"/>
      <c r="KNR75"/>
      <c r="KNS75"/>
      <c r="KNT75"/>
      <c r="KNU75"/>
      <c r="KNV75"/>
      <c r="KNW75"/>
      <c r="KNX75"/>
      <c r="KNY75"/>
      <c r="KNZ75"/>
      <c r="KOA75"/>
      <c r="KOB75"/>
      <c r="KOC75"/>
      <c r="KOD75"/>
      <c r="KOE75"/>
      <c r="KOF75"/>
      <c r="KOG75"/>
      <c r="KOH75"/>
      <c r="KOI75"/>
      <c r="KOJ75"/>
      <c r="KOK75"/>
      <c r="KOL75"/>
      <c r="KOM75"/>
      <c r="KON75"/>
      <c r="KOO75"/>
      <c r="KOP75"/>
      <c r="KOQ75"/>
      <c r="KOR75"/>
      <c r="KOS75"/>
      <c r="KOT75"/>
      <c r="KOU75"/>
      <c r="KOV75"/>
      <c r="KOW75"/>
      <c r="KOX75"/>
      <c r="KOY75"/>
      <c r="KOZ75"/>
      <c r="KPA75"/>
      <c r="KPB75"/>
      <c r="KPC75"/>
      <c r="KPD75"/>
      <c r="KPE75"/>
      <c r="KPF75"/>
      <c r="KPG75"/>
      <c r="KPH75"/>
      <c r="KPI75"/>
      <c r="KPJ75"/>
      <c r="KPK75"/>
      <c r="KPL75"/>
      <c r="KPM75"/>
      <c r="KPN75"/>
      <c r="KPO75"/>
      <c r="KPP75"/>
      <c r="KPQ75"/>
      <c r="KPR75"/>
      <c r="KPS75"/>
      <c r="KPT75"/>
      <c r="KPU75"/>
      <c r="KPV75"/>
      <c r="KPW75"/>
      <c r="KPX75"/>
      <c r="KPY75"/>
      <c r="KPZ75"/>
      <c r="KQA75"/>
      <c r="KQB75"/>
      <c r="KQC75"/>
      <c r="KQD75"/>
      <c r="KQE75"/>
      <c r="KQF75"/>
      <c r="KQG75"/>
      <c r="KQH75"/>
      <c r="KQI75"/>
      <c r="KQJ75"/>
      <c r="KQK75"/>
      <c r="KQL75"/>
      <c r="KQM75"/>
      <c r="KQN75"/>
      <c r="KQO75"/>
      <c r="KQP75"/>
      <c r="KQQ75"/>
      <c r="KQR75"/>
      <c r="KQS75"/>
      <c r="KQT75"/>
      <c r="KQU75"/>
      <c r="KQV75"/>
      <c r="KQW75"/>
      <c r="KQX75"/>
      <c r="KQY75"/>
      <c r="KQZ75"/>
      <c r="KRA75"/>
      <c r="KRB75"/>
      <c r="KRC75"/>
      <c r="KRD75"/>
      <c r="KRE75"/>
      <c r="KRF75"/>
      <c r="KRG75"/>
      <c r="KRH75"/>
      <c r="KRI75"/>
      <c r="KRJ75"/>
      <c r="KRK75"/>
      <c r="KRL75"/>
      <c r="KRM75"/>
      <c r="KRN75"/>
      <c r="KRO75"/>
      <c r="KRP75"/>
      <c r="KRQ75"/>
      <c r="KRR75"/>
      <c r="KRS75"/>
      <c r="KRT75"/>
      <c r="KRU75"/>
      <c r="KRV75"/>
      <c r="KRW75"/>
      <c r="KRX75"/>
      <c r="KRY75"/>
      <c r="KRZ75"/>
      <c r="KSA75"/>
      <c r="KSB75"/>
      <c r="KSC75"/>
      <c r="KSD75"/>
      <c r="KSE75"/>
      <c r="KSF75"/>
      <c r="KSG75"/>
      <c r="KSH75"/>
      <c r="KSI75"/>
      <c r="KSJ75"/>
      <c r="KSK75"/>
      <c r="KSL75"/>
      <c r="KSM75"/>
      <c r="KSN75"/>
      <c r="KSO75"/>
      <c r="KSP75"/>
      <c r="KSQ75"/>
      <c r="KSR75"/>
      <c r="KSS75"/>
      <c r="KST75"/>
      <c r="KSU75"/>
      <c r="KSV75"/>
      <c r="KSW75"/>
      <c r="KSX75"/>
      <c r="KSY75"/>
      <c r="KSZ75"/>
      <c r="KTA75"/>
      <c r="KTB75"/>
      <c r="KTC75"/>
      <c r="KTD75"/>
      <c r="KTE75"/>
      <c r="KTF75"/>
      <c r="KTG75"/>
      <c r="KTH75"/>
      <c r="KTI75"/>
      <c r="KTJ75"/>
      <c r="KTK75"/>
      <c r="KTL75"/>
      <c r="KTM75"/>
      <c r="KTN75"/>
      <c r="KTO75"/>
      <c r="KTP75"/>
      <c r="KTQ75"/>
      <c r="KTR75"/>
      <c r="KTS75"/>
      <c r="KTT75"/>
      <c r="KTU75"/>
      <c r="KTV75"/>
      <c r="KTW75"/>
      <c r="KTX75"/>
      <c r="KTY75"/>
      <c r="KTZ75"/>
      <c r="KUA75"/>
      <c r="KUB75"/>
      <c r="KUC75"/>
      <c r="KUD75"/>
      <c r="KUE75"/>
      <c r="KUF75"/>
      <c r="KUG75"/>
      <c r="KUH75"/>
      <c r="KUI75"/>
      <c r="KUJ75"/>
      <c r="KUK75"/>
      <c r="KUL75"/>
      <c r="KUM75"/>
      <c r="KUN75"/>
      <c r="KUO75"/>
      <c r="KUP75"/>
      <c r="KUQ75"/>
      <c r="KUR75"/>
      <c r="KUS75"/>
      <c r="KUT75"/>
      <c r="KUU75"/>
      <c r="KUV75"/>
      <c r="KUW75"/>
      <c r="KUX75"/>
      <c r="KUY75"/>
      <c r="KUZ75"/>
      <c r="KVA75"/>
      <c r="KVB75"/>
      <c r="KVC75"/>
      <c r="KVD75"/>
      <c r="KVE75"/>
      <c r="KVF75"/>
      <c r="KVG75"/>
      <c r="KVH75"/>
      <c r="KVI75"/>
      <c r="KVJ75"/>
      <c r="KVK75"/>
      <c r="KVL75"/>
      <c r="KVM75"/>
      <c r="KVN75"/>
      <c r="KVO75"/>
      <c r="KVP75"/>
      <c r="KVQ75"/>
      <c r="KVR75"/>
      <c r="KVS75"/>
      <c r="KVT75"/>
      <c r="KVU75"/>
      <c r="KVV75"/>
      <c r="KVW75"/>
      <c r="KVX75"/>
      <c r="KVY75"/>
      <c r="KVZ75"/>
      <c r="KWA75"/>
      <c r="KWB75"/>
      <c r="KWC75"/>
      <c r="KWD75"/>
      <c r="KWE75"/>
      <c r="KWF75"/>
      <c r="KWG75"/>
      <c r="KWH75"/>
      <c r="KWI75"/>
      <c r="KWJ75"/>
      <c r="KWK75"/>
      <c r="KWL75"/>
      <c r="KWM75"/>
      <c r="KWN75"/>
      <c r="KWO75"/>
      <c r="KWP75"/>
      <c r="KWQ75"/>
      <c r="KWR75"/>
      <c r="KWS75"/>
      <c r="KWT75"/>
      <c r="KWU75"/>
      <c r="KWV75"/>
      <c r="KWW75"/>
      <c r="KWX75"/>
      <c r="KWY75"/>
      <c r="KWZ75"/>
      <c r="KXA75"/>
      <c r="KXB75"/>
      <c r="KXC75"/>
      <c r="KXD75"/>
      <c r="KXE75"/>
      <c r="KXF75"/>
      <c r="KXG75"/>
      <c r="KXH75"/>
      <c r="KXI75"/>
      <c r="KXJ75"/>
      <c r="KXK75"/>
      <c r="KXL75"/>
      <c r="KXM75"/>
      <c r="KXN75"/>
      <c r="KXO75"/>
      <c r="KXP75"/>
      <c r="KXQ75"/>
      <c r="KXR75"/>
      <c r="KXS75"/>
      <c r="KXT75"/>
      <c r="KXU75"/>
      <c r="KXV75"/>
      <c r="KXW75"/>
      <c r="KXX75"/>
      <c r="KXY75"/>
      <c r="KXZ75"/>
      <c r="KYA75"/>
      <c r="KYB75"/>
      <c r="KYC75"/>
      <c r="KYD75"/>
      <c r="KYE75"/>
      <c r="KYF75"/>
      <c r="KYG75"/>
      <c r="KYH75"/>
      <c r="KYI75"/>
      <c r="KYJ75"/>
      <c r="KYK75"/>
      <c r="KYL75"/>
      <c r="KYM75"/>
      <c r="KYN75"/>
      <c r="KYO75"/>
      <c r="KYP75"/>
      <c r="KYQ75"/>
      <c r="KYR75"/>
      <c r="KYS75"/>
      <c r="KYT75"/>
      <c r="KYU75"/>
      <c r="KYV75"/>
      <c r="KYW75"/>
      <c r="KYX75"/>
      <c r="KYY75"/>
      <c r="KYZ75"/>
      <c r="KZA75"/>
      <c r="KZB75"/>
      <c r="KZC75"/>
      <c r="KZD75"/>
      <c r="KZE75"/>
      <c r="KZF75"/>
      <c r="KZG75"/>
      <c r="KZH75"/>
      <c r="KZI75"/>
      <c r="KZJ75"/>
      <c r="KZK75"/>
      <c r="KZL75"/>
      <c r="KZM75"/>
      <c r="KZN75"/>
      <c r="KZO75"/>
      <c r="KZP75"/>
      <c r="KZQ75"/>
      <c r="KZR75"/>
      <c r="KZS75"/>
      <c r="KZT75"/>
      <c r="KZU75"/>
      <c r="KZV75"/>
      <c r="KZW75"/>
      <c r="KZX75"/>
      <c r="KZY75"/>
      <c r="KZZ75"/>
      <c r="LAA75"/>
      <c r="LAB75"/>
      <c r="LAC75"/>
      <c r="LAD75"/>
      <c r="LAE75"/>
      <c r="LAF75"/>
      <c r="LAG75"/>
      <c r="LAH75"/>
      <c r="LAI75"/>
      <c r="LAJ75"/>
      <c r="LAK75"/>
      <c r="LAL75"/>
      <c r="LAM75"/>
      <c r="LAN75"/>
      <c r="LAO75"/>
      <c r="LAP75"/>
      <c r="LAQ75"/>
      <c r="LAR75"/>
      <c r="LAS75"/>
      <c r="LAT75"/>
      <c r="LAU75"/>
      <c r="LAV75"/>
      <c r="LAW75"/>
      <c r="LAX75"/>
      <c r="LAY75"/>
      <c r="LAZ75"/>
      <c r="LBA75"/>
      <c r="LBB75"/>
      <c r="LBC75"/>
      <c r="LBD75"/>
      <c r="LBE75"/>
      <c r="LBF75"/>
      <c r="LBG75"/>
      <c r="LBH75"/>
      <c r="LBI75"/>
      <c r="LBJ75"/>
      <c r="LBK75"/>
      <c r="LBL75"/>
      <c r="LBM75"/>
      <c r="LBN75"/>
      <c r="LBO75"/>
      <c r="LBP75"/>
      <c r="LBQ75"/>
      <c r="LBR75"/>
      <c r="LBS75"/>
      <c r="LBT75"/>
      <c r="LBU75"/>
      <c r="LBV75"/>
      <c r="LBW75"/>
      <c r="LBX75"/>
      <c r="LBY75"/>
      <c r="LBZ75"/>
      <c r="LCA75"/>
      <c r="LCB75"/>
      <c r="LCC75"/>
      <c r="LCD75"/>
      <c r="LCE75"/>
      <c r="LCF75"/>
      <c r="LCG75"/>
      <c r="LCH75"/>
      <c r="LCI75"/>
      <c r="LCJ75"/>
      <c r="LCK75"/>
      <c r="LCL75"/>
      <c r="LCM75"/>
      <c r="LCN75"/>
      <c r="LCO75"/>
      <c r="LCP75"/>
      <c r="LCQ75"/>
      <c r="LCR75"/>
      <c r="LCS75"/>
      <c r="LCT75"/>
      <c r="LCU75"/>
      <c r="LCV75"/>
      <c r="LCW75"/>
      <c r="LCX75"/>
      <c r="LCY75"/>
      <c r="LCZ75"/>
      <c r="LDA75"/>
      <c r="LDB75"/>
      <c r="LDC75"/>
      <c r="LDD75"/>
      <c r="LDE75"/>
      <c r="LDF75"/>
      <c r="LDG75"/>
      <c r="LDH75"/>
      <c r="LDI75"/>
      <c r="LDJ75"/>
      <c r="LDK75"/>
      <c r="LDL75"/>
      <c r="LDM75"/>
      <c r="LDN75"/>
      <c r="LDO75"/>
      <c r="LDP75"/>
      <c r="LDQ75"/>
      <c r="LDR75"/>
      <c r="LDS75"/>
      <c r="LDT75"/>
      <c r="LDU75"/>
      <c r="LDV75"/>
      <c r="LDW75"/>
      <c r="LDX75"/>
      <c r="LDY75"/>
      <c r="LDZ75"/>
      <c r="LEA75"/>
      <c r="LEB75"/>
      <c r="LEC75"/>
      <c r="LED75"/>
      <c r="LEE75"/>
      <c r="LEF75"/>
      <c r="LEG75"/>
      <c r="LEH75"/>
      <c r="LEI75"/>
      <c r="LEJ75"/>
      <c r="LEK75"/>
      <c r="LEL75"/>
      <c r="LEM75"/>
      <c r="LEN75"/>
      <c r="LEO75"/>
      <c r="LEP75"/>
      <c r="LEQ75"/>
      <c r="LER75"/>
      <c r="LES75"/>
      <c r="LET75"/>
      <c r="LEU75"/>
      <c r="LEV75"/>
      <c r="LEW75"/>
      <c r="LEX75"/>
      <c r="LEY75"/>
      <c r="LEZ75"/>
      <c r="LFA75"/>
      <c r="LFB75"/>
      <c r="LFC75"/>
      <c r="LFD75"/>
      <c r="LFE75"/>
      <c r="LFF75"/>
      <c r="LFG75"/>
      <c r="LFH75"/>
      <c r="LFI75"/>
      <c r="LFJ75"/>
      <c r="LFK75"/>
      <c r="LFL75"/>
      <c r="LFM75"/>
      <c r="LFN75"/>
      <c r="LFO75"/>
      <c r="LFP75"/>
      <c r="LFQ75"/>
      <c r="LFR75"/>
      <c r="LFS75"/>
      <c r="LFT75"/>
      <c r="LFU75"/>
      <c r="LFV75"/>
      <c r="LFW75"/>
      <c r="LFX75"/>
      <c r="LFY75"/>
      <c r="LFZ75"/>
      <c r="LGA75"/>
      <c r="LGB75"/>
      <c r="LGC75"/>
      <c r="LGD75"/>
      <c r="LGE75"/>
      <c r="LGF75"/>
      <c r="LGG75"/>
      <c r="LGH75"/>
      <c r="LGI75"/>
      <c r="LGJ75"/>
      <c r="LGK75"/>
      <c r="LGL75"/>
      <c r="LGM75"/>
      <c r="LGN75"/>
      <c r="LGO75"/>
      <c r="LGP75"/>
      <c r="LGQ75"/>
      <c r="LGR75"/>
      <c r="LGS75"/>
      <c r="LGT75"/>
      <c r="LGU75"/>
      <c r="LGV75"/>
      <c r="LGW75"/>
      <c r="LGX75"/>
      <c r="LGY75"/>
      <c r="LGZ75"/>
      <c r="LHA75"/>
      <c r="LHB75"/>
      <c r="LHC75"/>
      <c r="LHD75"/>
      <c r="LHE75"/>
      <c r="LHF75"/>
      <c r="LHG75"/>
      <c r="LHH75"/>
      <c r="LHI75"/>
      <c r="LHJ75"/>
      <c r="LHK75"/>
      <c r="LHL75"/>
      <c r="LHM75"/>
      <c r="LHN75"/>
      <c r="LHO75"/>
      <c r="LHP75"/>
      <c r="LHQ75"/>
      <c r="LHR75"/>
      <c r="LHS75"/>
      <c r="LHT75"/>
      <c r="LHU75"/>
      <c r="LHV75"/>
      <c r="LHW75"/>
      <c r="LHX75"/>
      <c r="LHY75"/>
      <c r="LHZ75"/>
      <c r="LIA75"/>
      <c r="LIB75"/>
      <c r="LIC75"/>
      <c r="LID75"/>
      <c r="LIE75"/>
      <c r="LIF75"/>
      <c r="LIG75"/>
      <c r="LIH75"/>
      <c r="LII75"/>
      <c r="LIJ75"/>
      <c r="LIK75"/>
      <c r="LIL75"/>
      <c r="LIM75"/>
      <c r="LIN75"/>
      <c r="LIO75"/>
      <c r="LIP75"/>
      <c r="LIQ75"/>
      <c r="LIR75"/>
      <c r="LIS75"/>
      <c r="LIT75"/>
      <c r="LIU75"/>
      <c r="LIV75"/>
      <c r="LIW75"/>
      <c r="LIX75"/>
      <c r="LIY75"/>
      <c r="LIZ75"/>
      <c r="LJA75"/>
      <c r="LJB75"/>
      <c r="LJC75"/>
      <c r="LJD75"/>
      <c r="LJE75"/>
      <c r="LJF75"/>
      <c r="LJG75"/>
      <c r="LJH75"/>
      <c r="LJI75"/>
      <c r="LJJ75"/>
      <c r="LJK75"/>
      <c r="LJL75"/>
      <c r="LJM75"/>
      <c r="LJN75"/>
      <c r="LJO75"/>
      <c r="LJP75"/>
      <c r="LJQ75"/>
      <c r="LJR75"/>
      <c r="LJS75"/>
      <c r="LJT75"/>
      <c r="LJU75"/>
      <c r="LJV75"/>
      <c r="LJW75"/>
      <c r="LJX75"/>
      <c r="LJY75"/>
      <c r="LJZ75"/>
      <c r="LKA75"/>
      <c r="LKB75"/>
      <c r="LKC75"/>
      <c r="LKD75"/>
      <c r="LKE75"/>
      <c r="LKF75"/>
      <c r="LKG75"/>
      <c r="LKH75"/>
      <c r="LKI75"/>
      <c r="LKJ75"/>
      <c r="LKK75"/>
      <c r="LKL75"/>
      <c r="LKM75"/>
      <c r="LKN75"/>
      <c r="LKO75"/>
      <c r="LKP75"/>
      <c r="LKQ75"/>
      <c r="LKR75"/>
      <c r="LKS75"/>
      <c r="LKT75"/>
      <c r="LKU75"/>
      <c r="LKV75"/>
      <c r="LKW75"/>
      <c r="LKX75"/>
      <c r="LKY75"/>
      <c r="LKZ75"/>
      <c r="LLA75"/>
      <c r="LLB75"/>
      <c r="LLC75"/>
      <c r="LLD75"/>
      <c r="LLE75"/>
      <c r="LLF75"/>
      <c r="LLG75"/>
      <c r="LLH75"/>
      <c r="LLI75"/>
      <c r="LLJ75"/>
      <c r="LLK75"/>
      <c r="LLL75"/>
      <c r="LLM75"/>
      <c r="LLN75"/>
      <c r="LLO75"/>
      <c r="LLP75"/>
      <c r="LLQ75"/>
      <c r="LLR75"/>
      <c r="LLS75"/>
      <c r="LLT75"/>
      <c r="LLU75"/>
      <c r="LLV75"/>
      <c r="LLW75"/>
      <c r="LLX75"/>
      <c r="LLY75"/>
      <c r="LLZ75"/>
      <c r="LMA75"/>
      <c r="LMB75"/>
      <c r="LMC75"/>
      <c r="LMD75"/>
      <c r="LME75"/>
      <c r="LMF75"/>
      <c r="LMG75"/>
      <c r="LMH75"/>
      <c r="LMI75"/>
      <c r="LMJ75"/>
      <c r="LMK75"/>
      <c r="LML75"/>
      <c r="LMM75"/>
      <c r="LMN75"/>
      <c r="LMO75"/>
      <c r="LMP75"/>
      <c r="LMQ75"/>
      <c r="LMR75"/>
      <c r="LMS75"/>
      <c r="LMT75"/>
      <c r="LMU75"/>
      <c r="LMV75"/>
      <c r="LMW75"/>
      <c r="LMX75"/>
      <c r="LMY75"/>
      <c r="LMZ75"/>
      <c r="LNA75"/>
      <c r="LNB75"/>
      <c r="LNC75"/>
      <c r="LND75"/>
      <c r="LNE75"/>
      <c r="LNF75"/>
      <c r="LNG75"/>
      <c r="LNH75"/>
      <c r="LNI75"/>
      <c r="LNJ75"/>
      <c r="LNK75"/>
      <c r="LNL75"/>
      <c r="LNM75"/>
      <c r="LNN75"/>
      <c r="LNO75"/>
      <c r="LNP75"/>
      <c r="LNQ75"/>
      <c r="LNR75"/>
      <c r="LNS75"/>
      <c r="LNT75"/>
      <c r="LNU75"/>
      <c r="LNV75"/>
      <c r="LNW75"/>
      <c r="LNX75"/>
      <c r="LNY75"/>
      <c r="LNZ75"/>
      <c r="LOA75"/>
      <c r="LOB75"/>
      <c r="LOC75"/>
      <c r="LOD75"/>
      <c r="LOE75"/>
      <c r="LOF75"/>
      <c r="LOG75"/>
      <c r="LOH75"/>
      <c r="LOI75"/>
      <c r="LOJ75"/>
      <c r="LOK75"/>
      <c r="LOL75"/>
      <c r="LOM75"/>
      <c r="LON75"/>
      <c r="LOO75"/>
      <c r="LOP75"/>
      <c r="LOQ75"/>
      <c r="LOR75"/>
      <c r="LOS75"/>
      <c r="LOT75"/>
      <c r="LOU75"/>
      <c r="LOV75"/>
      <c r="LOW75"/>
      <c r="LOX75"/>
      <c r="LOY75"/>
      <c r="LOZ75"/>
      <c r="LPA75"/>
      <c r="LPB75"/>
      <c r="LPC75"/>
      <c r="LPD75"/>
      <c r="LPE75"/>
      <c r="LPF75"/>
      <c r="LPG75"/>
      <c r="LPH75"/>
      <c r="LPI75"/>
      <c r="LPJ75"/>
      <c r="LPK75"/>
      <c r="LPL75"/>
      <c r="LPM75"/>
      <c r="LPN75"/>
      <c r="LPO75"/>
      <c r="LPP75"/>
      <c r="LPQ75"/>
      <c r="LPR75"/>
      <c r="LPS75"/>
      <c r="LPT75"/>
      <c r="LPU75"/>
      <c r="LPV75"/>
      <c r="LPW75"/>
      <c r="LPX75"/>
      <c r="LPY75"/>
      <c r="LPZ75"/>
      <c r="LQA75"/>
      <c r="LQB75"/>
      <c r="LQC75"/>
      <c r="LQD75"/>
      <c r="LQE75"/>
      <c r="LQF75"/>
      <c r="LQG75"/>
      <c r="LQH75"/>
      <c r="LQI75"/>
      <c r="LQJ75"/>
      <c r="LQK75"/>
      <c r="LQL75"/>
      <c r="LQM75"/>
      <c r="LQN75"/>
      <c r="LQO75"/>
      <c r="LQP75"/>
      <c r="LQQ75"/>
      <c r="LQR75"/>
      <c r="LQS75"/>
      <c r="LQT75"/>
      <c r="LQU75"/>
      <c r="LQV75"/>
      <c r="LQW75"/>
      <c r="LQX75"/>
      <c r="LQY75"/>
      <c r="LQZ75"/>
      <c r="LRA75"/>
      <c r="LRB75"/>
      <c r="LRC75"/>
      <c r="LRD75"/>
      <c r="LRE75"/>
      <c r="LRF75"/>
      <c r="LRG75"/>
      <c r="LRH75"/>
      <c r="LRI75"/>
      <c r="LRJ75"/>
      <c r="LRK75"/>
      <c r="LRL75"/>
      <c r="LRM75"/>
      <c r="LRN75"/>
      <c r="LRO75"/>
      <c r="LRP75"/>
      <c r="LRQ75"/>
      <c r="LRR75"/>
      <c r="LRS75"/>
      <c r="LRT75"/>
      <c r="LRU75"/>
      <c r="LRV75"/>
      <c r="LRW75"/>
      <c r="LRX75"/>
      <c r="LRY75"/>
      <c r="LRZ75"/>
      <c r="LSA75"/>
      <c r="LSB75"/>
      <c r="LSC75"/>
      <c r="LSD75"/>
      <c r="LSE75"/>
      <c r="LSF75"/>
      <c r="LSG75"/>
      <c r="LSH75"/>
      <c r="LSI75"/>
      <c r="LSJ75"/>
      <c r="LSK75"/>
      <c r="LSL75"/>
      <c r="LSM75"/>
      <c r="LSN75"/>
      <c r="LSO75"/>
      <c r="LSP75"/>
      <c r="LSQ75"/>
      <c r="LSR75"/>
      <c r="LSS75"/>
      <c r="LST75"/>
      <c r="LSU75"/>
      <c r="LSV75"/>
      <c r="LSW75"/>
      <c r="LSX75"/>
      <c r="LSY75"/>
      <c r="LSZ75"/>
      <c r="LTA75"/>
      <c r="LTB75"/>
      <c r="LTC75"/>
      <c r="LTD75"/>
      <c r="LTE75"/>
      <c r="LTF75"/>
      <c r="LTG75"/>
      <c r="LTH75"/>
      <c r="LTI75"/>
      <c r="LTJ75"/>
      <c r="LTK75"/>
      <c r="LTL75"/>
      <c r="LTM75"/>
      <c r="LTN75"/>
      <c r="LTO75"/>
      <c r="LTP75"/>
      <c r="LTQ75"/>
      <c r="LTR75"/>
      <c r="LTS75"/>
      <c r="LTT75"/>
      <c r="LTU75"/>
      <c r="LTV75"/>
      <c r="LTW75"/>
      <c r="LTX75"/>
      <c r="LTY75"/>
      <c r="LTZ75"/>
      <c r="LUA75"/>
      <c r="LUB75"/>
      <c r="LUC75"/>
      <c r="LUD75"/>
      <c r="LUE75"/>
      <c r="LUF75"/>
      <c r="LUG75"/>
      <c r="LUH75"/>
      <c r="LUI75"/>
      <c r="LUJ75"/>
      <c r="LUK75"/>
      <c r="LUL75"/>
      <c r="LUM75"/>
      <c r="LUN75"/>
      <c r="LUO75"/>
      <c r="LUP75"/>
      <c r="LUQ75"/>
      <c r="LUR75"/>
      <c r="LUS75"/>
      <c r="LUT75"/>
      <c r="LUU75"/>
      <c r="LUV75"/>
      <c r="LUW75"/>
      <c r="LUX75"/>
      <c r="LUY75"/>
      <c r="LUZ75"/>
      <c r="LVA75"/>
      <c r="LVB75"/>
      <c r="LVC75"/>
      <c r="LVD75"/>
      <c r="LVE75"/>
      <c r="LVF75"/>
      <c r="LVG75"/>
      <c r="LVH75"/>
      <c r="LVI75"/>
      <c r="LVJ75"/>
      <c r="LVK75"/>
      <c r="LVL75"/>
      <c r="LVM75"/>
      <c r="LVN75"/>
      <c r="LVO75"/>
      <c r="LVP75"/>
      <c r="LVQ75"/>
      <c r="LVR75"/>
      <c r="LVS75"/>
      <c r="LVT75"/>
      <c r="LVU75"/>
      <c r="LVV75"/>
      <c r="LVW75"/>
      <c r="LVX75"/>
      <c r="LVY75"/>
      <c r="LVZ75"/>
      <c r="LWA75"/>
      <c r="LWB75"/>
      <c r="LWC75"/>
      <c r="LWD75"/>
      <c r="LWE75"/>
      <c r="LWF75"/>
      <c r="LWG75"/>
      <c r="LWH75"/>
      <c r="LWI75"/>
      <c r="LWJ75"/>
      <c r="LWK75"/>
      <c r="LWL75"/>
      <c r="LWM75"/>
      <c r="LWN75"/>
      <c r="LWO75"/>
      <c r="LWP75"/>
      <c r="LWQ75"/>
      <c r="LWR75"/>
      <c r="LWS75"/>
      <c r="LWT75"/>
      <c r="LWU75"/>
      <c r="LWV75"/>
      <c r="LWW75"/>
      <c r="LWX75"/>
      <c r="LWY75"/>
      <c r="LWZ75"/>
      <c r="LXA75"/>
      <c r="LXB75"/>
      <c r="LXC75"/>
      <c r="LXD75"/>
      <c r="LXE75"/>
      <c r="LXF75"/>
      <c r="LXG75"/>
      <c r="LXH75"/>
      <c r="LXI75"/>
      <c r="LXJ75"/>
      <c r="LXK75"/>
      <c r="LXL75"/>
      <c r="LXM75"/>
      <c r="LXN75"/>
      <c r="LXO75"/>
      <c r="LXP75"/>
      <c r="LXQ75"/>
      <c r="LXR75"/>
      <c r="LXS75"/>
      <c r="LXT75"/>
      <c r="LXU75"/>
      <c r="LXV75"/>
      <c r="LXW75"/>
      <c r="LXX75"/>
      <c r="LXY75"/>
      <c r="LXZ75"/>
      <c r="LYA75"/>
      <c r="LYB75"/>
      <c r="LYC75"/>
      <c r="LYD75"/>
      <c r="LYE75"/>
      <c r="LYF75"/>
      <c r="LYG75"/>
      <c r="LYH75"/>
      <c r="LYI75"/>
      <c r="LYJ75"/>
      <c r="LYK75"/>
      <c r="LYL75"/>
      <c r="LYM75"/>
      <c r="LYN75"/>
      <c r="LYO75"/>
      <c r="LYP75"/>
      <c r="LYQ75"/>
      <c r="LYR75"/>
      <c r="LYS75"/>
      <c r="LYT75"/>
      <c r="LYU75"/>
      <c r="LYV75"/>
      <c r="LYW75"/>
      <c r="LYX75"/>
      <c r="LYY75"/>
      <c r="LYZ75"/>
      <c r="LZA75"/>
      <c r="LZB75"/>
      <c r="LZC75"/>
      <c r="LZD75"/>
      <c r="LZE75"/>
      <c r="LZF75"/>
      <c r="LZG75"/>
      <c r="LZH75"/>
      <c r="LZI75"/>
      <c r="LZJ75"/>
      <c r="LZK75"/>
      <c r="LZL75"/>
      <c r="LZM75"/>
      <c r="LZN75"/>
      <c r="LZO75"/>
      <c r="LZP75"/>
      <c r="LZQ75"/>
      <c r="LZR75"/>
      <c r="LZS75"/>
      <c r="LZT75"/>
      <c r="LZU75"/>
      <c r="LZV75"/>
      <c r="LZW75"/>
      <c r="LZX75"/>
      <c r="LZY75"/>
      <c r="LZZ75"/>
      <c r="MAA75"/>
      <c r="MAB75"/>
      <c r="MAC75"/>
      <c r="MAD75"/>
      <c r="MAE75"/>
      <c r="MAF75"/>
      <c r="MAG75"/>
      <c r="MAH75"/>
      <c r="MAI75"/>
      <c r="MAJ75"/>
      <c r="MAK75"/>
      <c r="MAL75"/>
      <c r="MAM75"/>
      <c r="MAN75"/>
      <c r="MAO75"/>
      <c r="MAP75"/>
      <c r="MAQ75"/>
      <c r="MAR75"/>
      <c r="MAS75"/>
      <c r="MAT75"/>
      <c r="MAU75"/>
      <c r="MAV75"/>
      <c r="MAW75"/>
      <c r="MAX75"/>
      <c r="MAY75"/>
      <c r="MAZ75"/>
      <c r="MBA75"/>
      <c r="MBB75"/>
      <c r="MBC75"/>
      <c r="MBD75"/>
      <c r="MBE75"/>
      <c r="MBF75"/>
      <c r="MBG75"/>
      <c r="MBH75"/>
      <c r="MBI75"/>
      <c r="MBJ75"/>
      <c r="MBK75"/>
      <c r="MBL75"/>
      <c r="MBM75"/>
      <c r="MBN75"/>
      <c r="MBO75"/>
      <c r="MBP75"/>
      <c r="MBQ75"/>
      <c r="MBR75"/>
      <c r="MBS75"/>
      <c r="MBT75"/>
      <c r="MBU75"/>
      <c r="MBV75"/>
      <c r="MBW75"/>
      <c r="MBX75"/>
      <c r="MBY75"/>
      <c r="MBZ75"/>
      <c r="MCA75"/>
      <c r="MCB75"/>
      <c r="MCC75"/>
      <c r="MCD75"/>
      <c r="MCE75"/>
      <c r="MCF75"/>
      <c r="MCG75"/>
      <c r="MCH75"/>
      <c r="MCI75"/>
      <c r="MCJ75"/>
      <c r="MCK75"/>
      <c r="MCL75"/>
      <c r="MCM75"/>
      <c r="MCN75"/>
      <c r="MCO75"/>
      <c r="MCP75"/>
      <c r="MCQ75"/>
      <c r="MCR75"/>
      <c r="MCS75"/>
      <c r="MCT75"/>
      <c r="MCU75"/>
      <c r="MCV75"/>
      <c r="MCW75"/>
      <c r="MCX75"/>
      <c r="MCY75"/>
      <c r="MCZ75"/>
      <c r="MDA75"/>
      <c r="MDB75"/>
      <c r="MDC75"/>
      <c r="MDD75"/>
      <c r="MDE75"/>
      <c r="MDF75"/>
      <c r="MDG75"/>
      <c r="MDH75"/>
      <c r="MDI75"/>
      <c r="MDJ75"/>
      <c r="MDK75"/>
      <c r="MDL75"/>
      <c r="MDM75"/>
      <c r="MDN75"/>
      <c r="MDO75"/>
      <c r="MDP75"/>
      <c r="MDQ75"/>
      <c r="MDR75"/>
      <c r="MDS75"/>
      <c r="MDT75"/>
      <c r="MDU75"/>
      <c r="MDV75"/>
      <c r="MDW75"/>
      <c r="MDX75"/>
      <c r="MDY75"/>
      <c r="MDZ75"/>
      <c r="MEA75"/>
      <c r="MEB75"/>
      <c r="MEC75"/>
      <c r="MED75"/>
      <c r="MEE75"/>
      <c r="MEF75"/>
      <c r="MEG75"/>
      <c r="MEH75"/>
      <c r="MEI75"/>
      <c r="MEJ75"/>
      <c r="MEK75"/>
      <c r="MEL75"/>
      <c r="MEM75"/>
      <c r="MEN75"/>
      <c r="MEO75"/>
      <c r="MEP75"/>
      <c r="MEQ75"/>
      <c r="MER75"/>
      <c r="MES75"/>
      <c r="MET75"/>
      <c r="MEU75"/>
      <c r="MEV75"/>
      <c r="MEW75"/>
      <c r="MEX75"/>
      <c r="MEY75"/>
      <c r="MEZ75"/>
      <c r="MFA75"/>
      <c r="MFB75"/>
      <c r="MFC75"/>
      <c r="MFD75"/>
      <c r="MFE75"/>
      <c r="MFF75"/>
      <c r="MFG75"/>
      <c r="MFH75"/>
      <c r="MFI75"/>
      <c r="MFJ75"/>
      <c r="MFK75"/>
      <c r="MFL75"/>
      <c r="MFM75"/>
      <c r="MFN75"/>
      <c r="MFO75"/>
      <c r="MFP75"/>
      <c r="MFQ75"/>
      <c r="MFR75"/>
      <c r="MFS75"/>
      <c r="MFT75"/>
      <c r="MFU75"/>
      <c r="MFV75"/>
      <c r="MFW75"/>
      <c r="MFX75"/>
      <c r="MFY75"/>
      <c r="MFZ75"/>
      <c r="MGA75"/>
      <c r="MGB75"/>
      <c r="MGC75"/>
      <c r="MGD75"/>
      <c r="MGE75"/>
      <c r="MGF75"/>
      <c r="MGG75"/>
      <c r="MGH75"/>
      <c r="MGI75"/>
      <c r="MGJ75"/>
      <c r="MGK75"/>
      <c r="MGL75"/>
      <c r="MGM75"/>
      <c r="MGN75"/>
      <c r="MGO75"/>
      <c r="MGP75"/>
      <c r="MGQ75"/>
      <c r="MGR75"/>
      <c r="MGS75"/>
      <c r="MGT75"/>
      <c r="MGU75"/>
      <c r="MGV75"/>
      <c r="MGW75"/>
      <c r="MGX75"/>
      <c r="MGY75"/>
      <c r="MGZ75"/>
      <c r="MHA75"/>
      <c r="MHB75"/>
      <c r="MHC75"/>
      <c r="MHD75"/>
      <c r="MHE75"/>
      <c r="MHF75"/>
      <c r="MHG75"/>
      <c r="MHH75"/>
      <c r="MHI75"/>
      <c r="MHJ75"/>
      <c r="MHK75"/>
      <c r="MHL75"/>
      <c r="MHM75"/>
      <c r="MHN75"/>
      <c r="MHO75"/>
      <c r="MHP75"/>
      <c r="MHQ75"/>
      <c r="MHR75"/>
      <c r="MHS75"/>
      <c r="MHT75"/>
      <c r="MHU75"/>
      <c r="MHV75"/>
      <c r="MHW75"/>
      <c r="MHX75"/>
      <c r="MHY75"/>
      <c r="MHZ75"/>
      <c r="MIA75"/>
      <c r="MIB75"/>
      <c r="MIC75"/>
      <c r="MID75"/>
      <c r="MIE75"/>
      <c r="MIF75"/>
      <c r="MIG75"/>
      <c r="MIH75"/>
      <c r="MII75"/>
      <c r="MIJ75"/>
      <c r="MIK75"/>
      <c r="MIL75"/>
      <c r="MIM75"/>
      <c r="MIN75"/>
      <c r="MIO75"/>
      <c r="MIP75"/>
      <c r="MIQ75"/>
      <c r="MIR75"/>
      <c r="MIS75"/>
      <c r="MIT75"/>
      <c r="MIU75"/>
      <c r="MIV75"/>
      <c r="MIW75"/>
      <c r="MIX75"/>
      <c r="MIY75"/>
      <c r="MIZ75"/>
      <c r="MJA75"/>
      <c r="MJB75"/>
      <c r="MJC75"/>
      <c r="MJD75"/>
      <c r="MJE75"/>
      <c r="MJF75"/>
      <c r="MJG75"/>
      <c r="MJH75"/>
      <c r="MJI75"/>
      <c r="MJJ75"/>
      <c r="MJK75"/>
      <c r="MJL75"/>
      <c r="MJM75"/>
      <c r="MJN75"/>
      <c r="MJO75"/>
      <c r="MJP75"/>
      <c r="MJQ75"/>
      <c r="MJR75"/>
      <c r="MJS75"/>
      <c r="MJT75"/>
      <c r="MJU75"/>
      <c r="MJV75"/>
      <c r="MJW75"/>
      <c r="MJX75"/>
      <c r="MJY75"/>
      <c r="MJZ75"/>
      <c r="MKA75"/>
      <c r="MKB75"/>
      <c r="MKC75"/>
      <c r="MKD75"/>
      <c r="MKE75"/>
      <c r="MKF75"/>
      <c r="MKG75"/>
      <c r="MKH75"/>
      <c r="MKI75"/>
      <c r="MKJ75"/>
      <c r="MKK75"/>
      <c r="MKL75"/>
      <c r="MKM75"/>
      <c r="MKN75"/>
      <c r="MKO75"/>
      <c r="MKP75"/>
      <c r="MKQ75"/>
      <c r="MKR75"/>
      <c r="MKS75"/>
      <c r="MKT75"/>
      <c r="MKU75"/>
      <c r="MKV75"/>
      <c r="MKW75"/>
      <c r="MKX75"/>
      <c r="MKY75"/>
      <c r="MKZ75"/>
      <c r="MLA75"/>
      <c r="MLB75"/>
      <c r="MLC75"/>
      <c r="MLD75"/>
      <c r="MLE75"/>
      <c r="MLF75"/>
      <c r="MLG75"/>
      <c r="MLH75"/>
      <c r="MLI75"/>
      <c r="MLJ75"/>
      <c r="MLK75"/>
      <c r="MLL75"/>
      <c r="MLM75"/>
      <c r="MLN75"/>
      <c r="MLO75"/>
      <c r="MLP75"/>
      <c r="MLQ75"/>
      <c r="MLR75"/>
      <c r="MLS75"/>
      <c r="MLT75"/>
      <c r="MLU75"/>
      <c r="MLV75"/>
      <c r="MLW75"/>
      <c r="MLX75"/>
      <c r="MLY75"/>
      <c r="MLZ75"/>
      <c r="MMA75"/>
      <c r="MMB75"/>
      <c r="MMC75"/>
      <c r="MMD75"/>
      <c r="MME75"/>
      <c r="MMF75"/>
      <c r="MMG75"/>
      <c r="MMH75"/>
      <c r="MMI75"/>
      <c r="MMJ75"/>
      <c r="MMK75"/>
      <c r="MML75"/>
      <c r="MMM75"/>
      <c r="MMN75"/>
      <c r="MMO75"/>
      <c r="MMP75"/>
      <c r="MMQ75"/>
      <c r="MMR75"/>
      <c r="MMS75"/>
      <c r="MMT75"/>
      <c r="MMU75"/>
      <c r="MMV75"/>
      <c r="MMW75"/>
      <c r="MMX75"/>
      <c r="MMY75"/>
      <c r="MMZ75"/>
      <c r="MNA75"/>
      <c r="MNB75"/>
      <c r="MNC75"/>
      <c r="MND75"/>
      <c r="MNE75"/>
      <c r="MNF75"/>
      <c r="MNG75"/>
      <c r="MNH75"/>
      <c r="MNI75"/>
      <c r="MNJ75"/>
      <c r="MNK75"/>
      <c r="MNL75"/>
      <c r="MNM75"/>
      <c r="MNN75"/>
      <c r="MNO75"/>
      <c r="MNP75"/>
      <c r="MNQ75"/>
      <c r="MNR75"/>
      <c r="MNS75"/>
      <c r="MNT75"/>
      <c r="MNU75"/>
      <c r="MNV75"/>
      <c r="MNW75"/>
      <c r="MNX75"/>
      <c r="MNY75"/>
      <c r="MNZ75"/>
      <c r="MOA75"/>
      <c r="MOB75"/>
      <c r="MOC75"/>
      <c r="MOD75"/>
      <c r="MOE75"/>
      <c r="MOF75"/>
      <c r="MOG75"/>
      <c r="MOH75"/>
      <c r="MOI75"/>
      <c r="MOJ75"/>
      <c r="MOK75"/>
      <c r="MOL75"/>
      <c r="MOM75"/>
      <c r="MON75"/>
      <c r="MOO75"/>
      <c r="MOP75"/>
      <c r="MOQ75"/>
      <c r="MOR75"/>
      <c r="MOS75"/>
      <c r="MOT75"/>
      <c r="MOU75"/>
      <c r="MOV75"/>
      <c r="MOW75"/>
      <c r="MOX75"/>
      <c r="MOY75"/>
      <c r="MOZ75"/>
      <c r="MPA75"/>
      <c r="MPB75"/>
      <c r="MPC75"/>
      <c r="MPD75"/>
      <c r="MPE75"/>
      <c r="MPF75"/>
      <c r="MPG75"/>
      <c r="MPH75"/>
      <c r="MPI75"/>
      <c r="MPJ75"/>
      <c r="MPK75"/>
      <c r="MPL75"/>
      <c r="MPM75"/>
      <c r="MPN75"/>
      <c r="MPO75"/>
      <c r="MPP75"/>
      <c r="MPQ75"/>
      <c r="MPR75"/>
      <c r="MPS75"/>
      <c r="MPT75"/>
      <c r="MPU75"/>
      <c r="MPV75"/>
      <c r="MPW75"/>
      <c r="MPX75"/>
      <c r="MPY75"/>
      <c r="MPZ75"/>
      <c r="MQA75"/>
      <c r="MQB75"/>
      <c r="MQC75"/>
      <c r="MQD75"/>
      <c r="MQE75"/>
      <c r="MQF75"/>
      <c r="MQG75"/>
      <c r="MQH75"/>
      <c r="MQI75"/>
      <c r="MQJ75"/>
      <c r="MQK75"/>
      <c r="MQL75"/>
      <c r="MQM75"/>
      <c r="MQN75"/>
      <c r="MQO75"/>
      <c r="MQP75"/>
      <c r="MQQ75"/>
      <c r="MQR75"/>
      <c r="MQS75"/>
      <c r="MQT75"/>
      <c r="MQU75"/>
      <c r="MQV75"/>
      <c r="MQW75"/>
      <c r="MQX75"/>
      <c r="MQY75"/>
      <c r="MQZ75"/>
      <c r="MRA75"/>
      <c r="MRB75"/>
      <c r="MRC75"/>
      <c r="MRD75"/>
      <c r="MRE75"/>
      <c r="MRF75"/>
      <c r="MRG75"/>
      <c r="MRH75"/>
      <c r="MRI75"/>
      <c r="MRJ75"/>
      <c r="MRK75"/>
      <c r="MRL75"/>
      <c r="MRM75"/>
      <c r="MRN75"/>
      <c r="MRO75"/>
      <c r="MRP75"/>
      <c r="MRQ75"/>
      <c r="MRR75"/>
      <c r="MRS75"/>
      <c r="MRT75"/>
      <c r="MRU75"/>
      <c r="MRV75"/>
      <c r="MRW75"/>
      <c r="MRX75"/>
      <c r="MRY75"/>
      <c r="MRZ75"/>
      <c r="MSA75"/>
      <c r="MSB75"/>
      <c r="MSC75"/>
      <c r="MSD75"/>
      <c r="MSE75"/>
      <c r="MSF75"/>
      <c r="MSG75"/>
      <c r="MSH75"/>
      <c r="MSI75"/>
      <c r="MSJ75"/>
      <c r="MSK75"/>
      <c r="MSL75"/>
      <c r="MSM75"/>
      <c r="MSN75"/>
      <c r="MSO75"/>
      <c r="MSP75"/>
      <c r="MSQ75"/>
      <c r="MSR75"/>
      <c r="MSS75"/>
      <c r="MST75"/>
      <c r="MSU75"/>
      <c r="MSV75"/>
      <c r="MSW75"/>
      <c r="MSX75"/>
      <c r="MSY75"/>
      <c r="MSZ75"/>
      <c r="MTA75"/>
      <c r="MTB75"/>
      <c r="MTC75"/>
      <c r="MTD75"/>
      <c r="MTE75"/>
      <c r="MTF75"/>
      <c r="MTG75"/>
      <c r="MTH75"/>
      <c r="MTI75"/>
      <c r="MTJ75"/>
      <c r="MTK75"/>
      <c r="MTL75"/>
      <c r="MTM75"/>
      <c r="MTN75"/>
      <c r="MTO75"/>
      <c r="MTP75"/>
      <c r="MTQ75"/>
      <c r="MTR75"/>
      <c r="MTS75"/>
      <c r="MTT75"/>
      <c r="MTU75"/>
      <c r="MTV75"/>
      <c r="MTW75"/>
      <c r="MTX75"/>
      <c r="MTY75"/>
      <c r="MTZ75"/>
      <c r="MUA75"/>
      <c r="MUB75"/>
      <c r="MUC75"/>
      <c r="MUD75"/>
      <c r="MUE75"/>
      <c r="MUF75"/>
      <c r="MUG75"/>
      <c r="MUH75"/>
      <c r="MUI75"/>
      <c r="MUJ75"/>
      <c r="MUK75"/>
      <c r="MUL75"/>
      <c r="MUM75"/>
      <c r="MUN75"/>
      <c r="MUO75"/>
      <c r="MUP75"/>
      <c r="MUQ75"/>
      <c r="MUR75"/>
      <c r="MUS75"/>
      <c r="MUT75"/>
      <c r="MUU75"/>
      <c r="MUV75"/>
      <c r="MUW75"/>
      <c r="MUX75"/>
      <c r="MUY75"/>
      <c r="MUZ75"/>
      <c r="MVA75"/>
      <c r="MVB75"/>
      <c r="MVC75"/>
      <c r="MVD75"/>
      <c r="MVE75"/>
      <c r="MVF75"/>
      <c r="MVG75"/>
      <c r="MVH75"/>
      <c r="MVI75"/>
      <c r="MVJ75"/>
      <c r="MVK75"/>
      <c r="MVL75"/>
      <c r="MVM75"/>
      <c r="MVN75"/>
      <c r="MVO75"/>
      <c r="MVP75"/>
      <c r="MVQ75"/>
      <c r="MVR75"/>
      <c r="MVS75"/>
      <c r="MVT75"/>
      <c r="MVU75"/>
      <c r="MVV75"/>
      <c r="MVW75"/>
      <c r="MVX75"/>
      <c r="MVY75"/>
      <c r="MVZ75"/>
      <c r="MWA75"/>
      <c r="MWB75"/>
      <c r="MWC75"/>
      <c r="MWD75"/>
      <c r="MWE75"/>
      <c r="MWF75"/>
      <c r="MWG75"/>
      <c r="MWH75"/>
      <c r="MWI75"/>
      <c r="MWJ75"/>
      <c r="MWK75"/>
      <c r="MWL75"/>
      <c r="MWM75"/>
      <c r="MWN75"/>
      <c r="MWO75"/>
      <c r="MWP75"/>
      <c r="MWQ75"/>
      <c r="MWR75"/>
      <c r="MWS75"/>
      <c r="MWT75"/>
      <c r="MWU75"/>
      <c r="MWV75"/>
      <c r="MWW75"/>
      <c r="MWX75"/>
      <c r="MWY75"/>
      <c r="MWZ75"/>
      <c r="MXA75"/>
      <c r="MXB75"/>
      <c r="MXC75"/>
      <c r="MXD75"/>
      <c r="MXE75"/>
      <c r="MXF75"/>
      <c r="MXG75"/>
      <c r="MXH75"/>
      <c r="MXI75"/>
      <c r="MXJ75"/>
      <c r="MXK75"/>
      <c r="MXL75"/>
      <c r="MXM75"/>
      <c r="MXN75"/>
      <c r="MXO75"/>
      <c r="MXP75"/>
      <c r="MXQ75"/>
      <c r="MXR75"/>
      <c r="MXS75"/>
      <c r="MXT75"/>
      <c r="MXU75"/>
      <c r="MXV75"/>
      <c r="MXW75"/>
      <c r="MXX75"/>
      <c r="MXY75"/>
      <c r="MXZ75"/>
      <c r="MYA75"/>
      <c r="MYB75"/>
      <c r="MYC75"/>
      <c r="MYD75"/>
      <c r="MYE75"/>
      <c r="MYF75"/>
      <c r="MYG75"/>
      <c r="MYH75"/>
      <c r="MYI75"/>
      <c r="MYJ75"/>
      <c r="MYK75"/>
      <c r="MYL75"/>
      <c r="MYM75"/>
      <c r="MYN75"/>
      <c r="MYO75"/>
      <c r="MYP75"/>
      <c r="MYQ75"/>
      <c r="MYR75"/>
      <c r="MYS75"/>
      <c r="MYT75"/>
      <c r="MYU75"/>
      <c r="MYV75"/>
      <c r="MYW75"/>
      <c r="MYX75"/>
      <c r="MYY75"/>
      <c r="MYZ75"/>
      <c r="MZA75"/>
      <c r="MZB75"/>
      <c r="MZC75"/>
      <c r="MZD75"/>
      <c r="MZE75"/>
      <c r="MZF75"/>
      <c r="MZG75"/>
      <c r="MZH75"/>
      <c r="MZI75"/>
      <c r="MZJ75"/>
      <c r="MZK75"/>
      <c r="MZL75"/>
      <c r="MZM75"/>
      <c r="MZN75"/>
      <c r="MZO75"/>
      <c r="MZP75"/>
      <c r="MZQ75"/>
      <c r="MZR75"/>
      <c r="MZS75"/>
      <c r="MZT75"/>
      <c r="MZU75"/>
      <c r="MZV75"/>
      <c r="MZW75"/>
      <c r="MZX75"/>
      <c r="MZY75"/>
      <c r="MZZ75"/>
      <c r="NAA75"/>
      <c r="NAB75"/>
      <c r="NAC75"/>
      <c r="NAD75"/>
      <c r="NAE75"/>
      <c r="NAF75"/>
      <c r="NAG75"/>
      <c r="NAH75"/>
      <c r="NAI75"/>
      <c r="NAJ75"/>
      <c r="NAK75"/>
      <c r="NAL75"/>
      <c r="NAM75"/>
      <c r="NAN75"/>
      <c r="NAO75"/>
      <c r="NAP75"/>
      <c r="NAQ75"/>
      <c r="NAR75"/>
      <c r="NAS75"/>
      <c r="NAT75"/>
      <c r="NAU75"/>
      <c r="NAV75"/>
      <c r="NAW75"/>
      <c r="NAX75"/>
      <c r="NAY75"/>
      <c r="NAZ75"/>
      <c r="NBA75"/>
      <c r="NBB75"/>
      <c r="NBC75"/>
      <c r="NBD75"/>
      <c r="NBE75"/>
      <c r="NBF75"/>
      <c r="NBG75"/>
      <c r="NBH75"/>
      <c r="NBI75"/>
      <c r="NBJ75"/>
      <c r="NBK75"/>
      <c r="NBL75"/>
      <c r="NBM75"/>
      <c r="NBN75"/>
      <c r="NBO75"/>
      <c r="NBP75"/>
      <c r="NBQ75"/>
      <c r="NBR75"/>
      <c r="NBS75"/>
      <c r="NBT75"/>
      <c r="NBU75"/>
      <c r="NBV75"/>
      <c r="NBW75"/>
      <c r="NBX75"/>
      <c r="NBY75"/>
      <c r="NBZ75"/>
      <c r="NCA75"/>
      <c r="NCB75"/>
      <c r="NCC75"/>
      <c r="NCD75"/>
      <c r="NCE75"/>
      <c r="NCF75"/>
      <c r="NCG75"/>
      <c r="NCH75"/>
      <c r="NCI75"/>
      <c r="NCJ75"/>
      <c r="NCK75"/>
      <c r="NCL75"/>
      <c r="NCM75"/>
      <c r="NCN75"/>
      <c r="NCO75"/>
      <c r="NCP75"/>
      <c r="NCQ75"/>
      <c r="NCR75"/>
      <c r="NCS75"/>
      <c r="NCT75"/>
      <c r="NCU75"/>
      <c r="NCV75"/>
      <c r="NCW75"/>
      <c r="NCX75"/>
      <c r="NCY75"/>
      <c r="NCZ75"/>
      <c r="NDA75"/>
      <c r="NDB75"/>
      <c r="NDC75"/>
      <c r="NDD75"/>
      <c r="NDE75"/>
      <c r="NDF75"/>
      <c r="NDG75"/>
      <c r="NDH75"/>
      <c r="NDI75"/>
      <c r="NDJ75"/>
      <c r="NDK75"/>
      <c r="NDL75"/>
      <c r="NDM75"/>
      <c r="NDN75"/>
      <c r="NDO75"/>
      <c r="NDP75"/>
      <c r="NDQ75"/>
      <c r="NDR75"/>
      <c r="NDS75"/>
      <c r="NDT75"/>
      <c r="NDU75"/>
      <c r="NDV75"/>
      <c r="NDW75"/>
      <c r="NDX75"/>
      <c r="NDY75"/>
      <c r="NDZ75"/>
      <c r="NEA75"/>
      <c r="NEB75"/>
      <c r="NEC75"/>
      <c r="NED75"/>
      <c r="NEE75"/>
      <c r="NEF75"/>
      <c r="NEG75"/>
      <c r="NEH75"/>
      <c r="NEI75"/>
      <c r="NEJ75"/>
      <c r="NEK75"/>
      <c r="NEL75"/>
      <c r="NEM75"/>
      <c r="NEN75"/>
      <c r="NEO75"/>
      <c r="NEP75"/>
      <c r="NEQ75"/>
      <c r="NER75"/>
      <c r="NES75"/>
      <c r="NET75"/>
      <c r="NEU75"/>
      <c r="NEV75"/>
      <c r="NEW75"/>
      <c r="NEX75"/>
      <c r="NEY75"/>
      <c r="NEZ75"/>
      <c r="NFA75"/>
      <c r="NFB75"/>
      <c r="NFC75"/>
      <c r="NFD75"/>
      <c r="NFE75"/>
      <c r="NFF75"/>
      <c r="NFG75"/>
      <c r="NFH75"/>
      <c r="NFI75"/>
      <c r="NFJ75"/>
      <c r="NFK75"/>
      <c r="NFL75"/>
      <c r="NFM75"/>
      <c r="NFN75"/>
      <c r="NFO75"/>
      <c r="NFP75"/>
      <c r="NFQ75"/>
      <c r="NFR75"/>
      <c r="NFS75"/>
      <c r="NFT75"/>
      <c r="NFU75"/>
      <c r="NFV75"/>
      <c r="NFW75"/>
      <c r="NFX75"/>
      <c r="NFY75"/>
      <c r="NFZ75"/>
      <c r="NGA75"/>
      <c r="NGB75"/>
      <c r="NGC75"/>
      <c r="NGD75"/>
      <c r="NGE75"/>
      <c r="NGF75"/>
      <c r="NGG75"/>
      <c r="NGH75"/>
      <c r="NGI75"/>
      <c r="NGJ75"/>
      <c r="NGK75"/>
      <c r="NGL75"/>
      <c r="NGM75"/>
      <c r="NGN75"/>
      <c r="NGO75"/>
      <c r="NGP75"/>
      <c r="NGQ75"/>
      <c r="NGR75"/>
      <c r="NGS75"/>
      <c r="NGT75"/>
      <c r="NGU75"/>
      <c r="NGV75"/>
      <c r="NGW75"/>
      <c r="NGX75"/>
      <c r="NGY75"/>
      <c r="NGZ75"/>
      <c r="NHA75"/>
      <c r="NHB75"/>
      <c r="NHC75"/>
      <c r="NHD75"/>
      <c r="NHE75"/>
      <c r="NHF75"/>
      <c r="NHG75"/>
      <c r="NHH75"/>
      <c r="NHI75"/>
      <c r="NHJ75"/>
      <c r="NHK75"/>
      <c r="NHL75"/>
      <c r="NHM75"/>
      <c r="NHN75"/>
      <c r="NHO75"/>
      <c r="NHP75"/>
      <c r="NHQ75"/>
      <c r="NHR75"/>
      <c r="NHS75"/>
      <c r="NHT75"/>
      <c r="NHU75"/>
      <c r="NHV75"/>
      <c r="NHW75"/>
      <c r="NHX75"/>
      <c r="NHY75"/>
      <c r="NHZ75"/>
      <c r="NIA75"/>
      <c r="NIB75"/>
      <c r="NIC75"/>
      <c r="NID75"/>
      <c r="NIE75"/>
      <c r="NIF75"/>
      <c r="NIG75"/>
      <c r="NIH75"/>
      <c r="NII75"/>
      <c r="NIJ75"/>
      <c r="NIK75"/>
      <c r="NIL75"/>
      <c r="NIM75"/>
      <c r="NIN75"/>
      <c r="NIO75"/>
      <c r="NIP75"/>
      <c r="NIQ75"/>
      <c r="NIR75"/>
      <c r="NIS75"/>
      <c r="NIT75"/>
      <c r="NIU75"/>
      <c r="NIV75"/>
      <c r="NIW75"/>
      <c r="NIX75"/>
      <c r="NIY75"/>
      <c r="NIZ75"/>
      <c r="NJA75"/>
      <c r="NJB75"/>
      <c r="NJC75"/>
      <c r="NJD75"/>
      <c r="NJE75"/>
      <c r="NJF75"/>
      <c r="NJG75"/>
      <c r="NJH75"/>
      <c r="NJI75"/>
      <c r="NJJ75"/>
      <c r="NJK75"/>
      <c r="NJL75"/>
      <c r="NJM75"/>
      <c r="NJN75"/>
      <c r="NJO75"/>
      <c r="NJP75"/>
      <c r="NJQ75"/>
      <c r="NJR75"/>
      <c r="NJS75"/>
      <c r="NJT75"/>
      <c r="NJU75"/>
      <c r="NJV75"/>
      <c r="NJW75"/>
      <c r="NJX75"/>
      <c r="NJY75"/>
      <c r="NJZ75"/>
      <c r="NKA75"/>
      <c r="NKB75"/>
      <c r="NKC75"/>
      <c r="NKD75"/>
      <c r="NKE75"/>
      <c r="NKF75"/>
      <c r="NKG75"/>
      <c r="NKH75"/>
      <c r="NKI75"/>
      <c r="NKJ75"/>
      <c r="NKK75"/>
      <c r="NKL75"/>
      <c r="NKM75"/>
      <c r="NKN75"/>
      <c r="NKO75"/>
      <c r="NKP75"/>
      <c r="NKQ75"/>
      <c r="NKR75"/>
      <c r="NKS75"/>
      <c r="NKT75"/>
      <c r="NKU75"/>
      <c r="NKV75"/>
      <c r="NKW75"/>
      <c r="NKX75"/>
      <c r="NKY75"/>
      <c r="NKZ75"/>
      <c r="NLA75"/>
      <c r="NLB75"/>
      <c r="NLC75"/>
      <c r="NLD75"/>
      <c r="NLE75"/>
      <c r="NLF75"/>
      <c r="NLG75"/>
      <c r="NLH75"/>
      <c r="NLI75"/>
      <c r="NLJ75"/>
      <c r="NLK75"/>
      <c r="NLL75"/>
      <c r="NLM75"/>
      <c r="NLN75"/>
      <c r="NLO75"/>
      <c r="NLP75"/>
      <c r="NLQ75"/>
      <c r="NLR75"/>
      <c r="NLS75"/>
      <c r="NLT75"/>
      <c r="NLU75"/>
      <c r="NLV75"/>
      <c r="NLW75"/>
      <c r="NLX75"/>
      <c r="NLY75"/>
      <c r="NLZ75"/>
      <c r="NMA75"/>
      <c r="NMB75"/>
      <c r="NMC75"/>
      <c r="NMD75"/>
      <c r="NME75"/>
      <c r="NMF75"/>
      <c r="NMG75"/>
      <c r="NMH75"/>
      <c r="NMI75"/>
      <c r="NMJ75"/>
      <c r="NMK75"/>
      <c r="NML75"/>
      <c r="NMM75"/>
      <c r="NMN75"/>
      <c r="NMO75"/>
      <c r="NMP75"/>
      <c r="NMQ75"/>
      <c r="NMR75"/>
      <c r="NMS75"/>
      <c r="NMT75"/>
      <c r="NMU75"/>
      <c r="NMV75"/>
      <c r="NMW75"/>
      <c r="NMX75"/>
      <c r="NMY75"/>
      <c r="NMZ75"/>
      <c r="NNA75"/>
      <c r="NNB75"/>
      <c r="NNC75"/>
      <c r="NND75"/>
      <c r="NNE75"/>
      <c r="NNF75"/>
      <c r="NNG75"/>
      <c r="NNH75"/>
      <c r="NNI75"/>
      <c r="NNJ75"/>
      <c r="NNK75"/>
      <c r="NNL75"/>
      <c r="NNM75"/>
      <c r="NNN75"/>
      <c r="NNO75"/>
      <c r="NNP75"/>
      <c r="NNQ75"/>
      <c r="NNR75"/>
      <c r="NNS75"/>
      <c r="NNT75"/>
      <c r="NNU75"/>
      <c r="NNV75"/>
      <c r="NNW75"/>
      <c r="NNX75"/>
      <c r="NNY75"/>
      <c r="NNZ75"/>
      <c r="NOA75"/>
      <c r="NOB75"/>
      <c r="NOC75"/>
      <c r="NOD75"/>
      <c r="NOE75"/>
      <c r="NOF75"/>
      <c r="NOG75"/>
      <c r="NOH75"/>
      <c r="NOI75"/>
      <c r="NOJ75"/>
      <c r="NOK75"/>
      <c r="NOL75"/>
      <c r="NOM75"/>
      <c r="NON75"/>
      <c r="NOO75"/>
      <c r="NOP75"/>
      <c r="NOQ75"/>
      <c r="NOR75"/>
      <c r="NOS75"/>
      <c r="NOT75"/>
      <c r="NOU75"/>
      <c r="NOV75"/>
      <c r="NOW75"/>
      <c r="NOX75"/>
      <c r="NOY75"/>
      <c r="NOZ75"/>
      <c r="NPA75"/>
      <c r="NPB75"/>
      <c r="NPC75"/>
      <c r="NPD75"/>
      <c r="NPE75"/>
      <c r="NPF75"/>
      <c r="NPG75"/>
      <c r="NPH75"/>
      <c r="NPI75"/>
      <c r="NPJ75"/>
      <c r="NPK75"/>
      <c r="NPL75"/>
      <c r="NPM75"/>
      <c r="NPN75"/>
      <c r="NPO75"/>
      <c r="NPP75"/>
      <c r="NPQ75"/>
      <c r="NPR75"/>
      <c r="NPS75"/>
      <c r="NPT75"/>
      <c r="NPU75"/>
      <c r="NPV75"/>
      <c r="NPW75"/>
      <c r="NPX75"/>
      <c r="NPY75"/>
      <c r="NPZ75"/>
      <c r="NQA75"/>
      <c r="NQB75"/>
      <c r="NQC75"/>
      <c r="NQD75"/>
      <c r="NQE75"/>
      <c r="NQF75"/>
      <c r="NQG75"/>
      <c r="NQH75"/>
      <c r="NQI75"/>
      <c r="NQJ75"/>
      <c r="NQK75"/>
      <c r="NQL75"/>
      <c r="NQM75"/>
      <c r="NQN75"/>
      <c r="NQO75"/>
      <c r="NQP75"/>
      <c r="NQQ75"/>
      <c r="NQR75"/>
      <c r="NQS75"/>
      <c r="NQT75"/>
      <c r="NQU75"/>
      <c r="NQV75"/>
      <c r="NQW75"/>
      <c r="NQX75"/>
      <c r="NQY75"/>
      <c r="NQZ75"/>
      <c r="NRA75"/>
      <c r="NRB75"/>
      <c r="NRC75"/>
      <c r="NRD75"/>
      <c r="NRE75"/>
      <c r="NRF75"/>
      <c r="NRG75"/>
      <c r="NRH75"/>
      <c r="NRI75"/>
      <c r="NRJ75"/>
      <c r="NRK75"/>
      <c r="NRL75"/>
      <c r="NRM75"/>
      <c r="NRN75"/>
      <c r="NRO75"/>
      <c r="NRP75"/>
      <c r="NRQ75"/>
      <c r="NRR75"/>
      <c r="NRS75"/>
      <c r="NRT75"/>
      <c r="NRU75"/>
      <c r="NRV75"/>
      <c r="NRW75"/>
      <c r="NRX75"/>
      <c r="NRY75"/>
      <c r="NRZ75"/>
      <c r="NSA75"/>
      <c r="NSB75"/>
      <c r="NSC75"/>
      <c r="NSD75"/>
      <c r="NSE75"/>
      <c r="NSF75"/>
      <c r="NSG75"/>
      <c r="NSH75"/>
      <c r="NSI75"/>
      <c r="NSJ75"/>
      <c r="NSK75"/>
      <c r="NSL75"/>
      <c r="NSM75"/>
      <c r="NSN75"/>
      <c r="NSO75"/>
      <c r="NSP75"/>
      <c r="NSQ75"/>
      <c r="NSR75"/>
      <c r="NSS75"/>
      <c r="NST75"/>
      <c r="NSU75"/>
      <c r="NSV75"/>
      <c r="NSW75"/>
      <c r="NSX75"/>
      <c r="NSY75"/>
      <c r="NSZ75"/>
      <c r="NTA75"/>
      <c r="NTB75"/>
      <c r="NTC75"/>
      <c r="NTD75"/>
      <c r="NTE75"/>
      <c r="NTF75"/>
      <c r="NTG75"/>
      <c r="NTH75"/>
      <c r="NTI75"/>
      <c r="NTJ75"/>
      <c r="NTK75"/>
      <c r="NTL75"/>
      <c r="NTM75"/>
      <c r="NTN75"/>
      <c r="NTO75"/>
      <c r="NTP75"/>
      <c r="NTQ75"/>
      <c r="NTR75"/>
      <c r="NTS75"/>
      <c r="NTT75"/>
      <c r="NTU75"/>
      <c r="NTV75"/>
      <c r="NTW75"/>
      <c r="NTX75"/>
      <c r="NTY75"/>
      <c r="NTZ75"/>
      <c r="NUA75"/>
      <c r="NUB75"/>
      <c r="NUC75"/>
      <c r="NUD75"/>
      <c r="NUE75"/>
      <c r="NUF75"/>
      <c r="NUG75"/>
      <c r="NUH75"/>
      <c r="NUI75"/>
      <c r="NUJ75"/>
      <c r="NUK75"/>
      <c r="NUL75"/>
      <c r="NUM75"/>
      <c r="NUN75"/>
      <c r="NUO75"/>
      <c r="NUP75"/>
      <c r="NUQ75"/>
      <c r="NUR75"/>
      <c r="NUS75"/>
      <c r="NUT75"/>
      <c r="NUU75"/>
      <c r="NUV75"/>
      <c r="NUW75"/>
      <c r="NUX75"/>
      <c r="NUY75"/>
      <c r="NUZ75"/>
      <c r="NVA75"/>
      <c r="NVB75"/>
      <c r="NVC75"/>
      <c r="NVD75"/>
      <c r="NVE75"/>
      <c r="NVF75"/>
      <c r="NVG75"/>
      <c r="NVH75"/>
      <c r="NVI75"/>
      <c r="NVJ75"/>
      <c r="NVK75"/>
      <c r="NVL75"/>
      <c r="NVM75"/>
      <c r="NVN75"/>
      <c r="NVO75"/>
      <c r="NVP75"/>
      <c r="NVQ75"/>
      <c r="NVR75"/>
      <c r="NVS75"/>
      <c r="NVT75"/>
      <c r="NVU75"/>
      <c r="NVV75"/>
      <c r="NVW75"/>
      <c r="NVX75"/>
      <c r="NVY75"/>
      <c r="NVZ75"/>
      <c r="NWA75"/>
      <c r="NWB75"/>
      <c r="NWC75"/>
      <c r="NWD75"/>
      <c r="NWE75"/>
      <c r="NWF75"/>
      <c r="NWG75"/>
      <c r="NWH75"/>
      <c r="NWI75"/>
      <c r="NWJ75"/>
      <c r="NWK75"/>
      <c r="NWL75"/>
      <c r="NWM75"/>
      <c r="NWN75"/>
      <c r="NWO75"/>
      <c r="NWP75"/>
      <c r="NWQ75"/>
      <c r="NWR75"/>
      <c r="NWS75"/>
      <c r="NWT75"/>
      <c r="NWU75"/>
      <c r="NWV75"/>
      <c r="NWW75"/>
      <c r="NWX75"/>
      <c r="NWY75"/>
      <c r="NWZ75"/>
      <c r="NXA75"/>
      <c r="NXB75"/>
      <c r="NXC75"/>
      <c r="NXD75"/>
      <c r="NXE75"/>
      <c r="NXF75"/>
      <c r="NXG75"/>
      <c r="NXH75"/>
      <c r="NXI75"/>
      <c r="NXJ75"/>
      <c r="NXK75"/>
      <c r="NXL75"/>
      <c r="NXM75"/>
      <c r="NXN75"/>
      <c r="NXO75"/>
      <c r="NXP75"/>
      <c r="NXQ75"/>
      <c r="NXR75"/>
      <c r="NXS75"/>
      <c r="NXT75"/>
      <c r="NXU75"/>
      <c r="NXV75"/>
      <c r="NXW75"/>
      <c r="NXX75"/>
      <c r="NXY75"/>
      <c r="NXZ75"/>
      <c r="NYA75"/>
      <c r="NYB75"/>
      <c r="NYC75"/>
      <c r="NYD75"/>
      <c r="NYE75"/>
      <c r="NYF75"/>
      <c r="NYG75"/>
      <c r="NYH75"/>
      <c r="NYI75"/>
      <c r="NYJ75"/>
      <c r="NYK75"/>
      <c r="NYL75"/>
      <c r="NYM75"/>
      <c r="NYN75"/>
      <c r="NYO75"/>
      <c r="NYP75"/>
      <c r="NYQ75"/>
      <c r="NYR75"/>
      <c r="NYS75"/>
      <c r="NYT75"/>
      <c r="NYU75"/>
      <c r="NYV75"/>
      <c r="NYW75"/>
      <c r="NYX75"/>
      <c r="NYY75"/>
      <c r="NYZ75"/>
      <c r="NZA75"/>
      <c r="NZB75"/>
      <c r="NZC75"/>
      <c r="NZD75"/>
      <c r="NZE75"/>
      <c r="NZF75"/>
      <c r="NZG75"/>
      <c r="NZH75"/>
      <c r="NZI75"/>
      <c r="NZJ75"/>
      <c r="NZK75"/>
      <c r="NZL75"/>
      <c r="NZM75"/>
      <c r="NZN75"/>
      <c r="NZO75"/>
      <c r="NZP75"/>
      <c r="NZQ75"/>
      <c r="NZR75"/>
      <c r="NZS75"/>
      <c r="NZT75"/>
      <c r="NZU75"/>
      <c r="NZV75"/>
      <c r="NZW75"/>
      <c r="NZX75"/>
      <c r="NZY75"/>
      <c r="NZZ75"/>
      <c r="OAA75"/>
      <c r="OAB75"/>
      <c r="OAC75"/>
      <c r="OAD75"/>
      <c r="OAE75"/>
      <c r="OAF75"/>
      <c r="OAG75"/>
      <c r="OAH75"/>
      <c r="OAI75"/>
      <c r="OAJ75"/>
      <c r="OAK75"/>
      <c r="OAL75"/>
      <c r="OAM75"/>
      <c r="OAN75"/>
      <c r="OAO75"/>
      <c r="OAP75"/>
      <c r="OAQ75"/>
      <c r="OAR75"/>
      <c r="OAS75"/>
      <c r="OAT75"/>
      <c r="OAU75"/>
      <c r="OAV75"/>
      <c r="OAW75"/>
      <c r="OAX75"/>
      <c r="OAY75"/>
      <c r="OAZ75"/>
      <c r="OBA75"/>
      <c r="OBB75"/>
      <c r="OBC75"/>
      <c r="OBD75"/>
      <c r="OBE75"/>
      <c r="OBF75"/>
      <c r="OBG75"/>
      <c r="OBH75"/>
      <c r="OBI75"/>
      <c r="OBJ75"/>
      <c r="OBK75"/>
      <c r="OBL75"/>
      <c r="OBM75"/>
      <c r="OBN75"/>
      <c r="OBO75"/>
      <c r="OBP75"/>
      <c r="OBQ75"/>
      <c r="OBR75"/>
      <c r="OBS75"/>
      <c r="OBT75"/>
      <c r="OBU75"/>
      <c r="OBV75"/>
      <c r="OBW75"/>
      <c r="OBX75"/>
      <c r="OBY75"/>
      <c r="OBZ75"/>
      <c r="OCA75"/>
      <c r="OCB75"/>
      <c r="OCC75"/>
      <c r="OCD75"/>
      <c r="OCE75"/>
      <c r="OCF75"/>
      <c r="OCG75"/>
      <c r="OCH75"/>
      <c r="OCI75"/>
      <c r="OCJ75"/>
      <c r="OCK75"/>
      <c r="OCL75"/>
      <c r="OCM75"/>
      <c r="OCN75"/>
      <c r="OCO75"/>
      <c r="OCP75"/>
      <c r="OCQ75"/>
      <c r="OCR75"/>
      <c r="OCS75"/>
      <c r="OCT75"/>
      <c r="OCU75"/>
      <c r="OCV75"/>
      <c r="OCW75"/>
      <c r="OCX75"/>
      <c r="OCY75"/>
      <c r="OCZ75"/>
      <c r="ODA75"/>
      <c r="ODB75"/>
      <c r="ODC75"/>
      <c r="ODD75"/>
      <c r="ODE75"/>
      <c r="ODF75"/>
      <c r="ODG75"/>
      <c r="ODH75"/>
      <c r="ODI75"/>
      <c r="ODJ75"/>
      <c r="ODK75"/>
      <c r="ODL75"/>
      <c r="ODM75"/>
      <c r="ODN75"/>
      <c r="ODO75"/>
      <c r="ODP75"/>
      <c r="ODQ75"/>
      <c r="ODR75"/>
      <c r="ODS75"/>
      <c r="ODT75"/>
      <c r="ODU75"/>
      <c r="ODV75"/>
      <c r="ODW75"/>
      <c r="ODX75"/>
      <c r="ODY75"/>
      <c r="ODZ75"/>
      <c r="OEA75"/>
      <c r="OEB75"/>
      <c r="OEC75"/>
      <c r="OED75"/>
      <c r="OEE75"/>
      <c r="OEF75"/>
      <c r="OEG75"/>
      <c r="OEH75"/>
      <c r="OEI75"/>
      <c r="OEJ75"/>
      <c r="OEK75"/>
      <c r="OEL75"/>
      <c r="OEM75"/>
      <c r="OEN75"/>
      <c r="OEO75"/>
      <c r="OEP75"/>
      <c r="OEQ75"/>
      <c r="OER75"/>
      <c r="OES75"/>
      <c r="OET75"/>
      <c r="OEU75"/>
      <c r="OEV75"/>
      <c r="OEW75"/>
      <c r="OEX75"/>
      <c r="OEY75"/>
      <c r="OEZ75"/>
      <c r="OFA75"/>
      <c r="OFB75"/>
      <c r="OFC75"/>
      <c r="OFD75"/>
      <c r="OFE75"/>
      <c r="OFF75"/>
      <c r="OFG75"/>
      <c r="OFH75"/>
      <c r="OFI75"/>
      <c r="OFJ75"/>
      <c r="OFK75"/>
      <c r="OFL75"/>
      <c r="OFM75"/>
      <c r="OFN75"/>
      <c r="OFO75"/>
      <c r="OFP75"/>
      <c r="OFQ75"/>
      <c r="OFR75"/>
      <c r="OFS75"/>
      <c r="OFT75"/>
      <c r="OFU75"/>
      <c r="OFV75"/>
      <c r="OFW75"/>
      <c r="OFX75"/>
      <c r="OFY75"/>
      <c r="OFZ75"/>
      <c r="OGA75"/>
      <c r="OGB75"/>
      <c r="OGC75"/>
      <c r="OGD75"/>
      <c r="OGE75"/>
      <c r="OGF75"/>
      <c r="OGG75"/>
      <c r="OGH75"/>
      <c r="OGI75"/>
      <c r="OGJ75"/>
      <c r="OGK75"/>
      <c r="OGL75"/>
      <c r="OGM75"/>
      <c r="OGN75"/>
      <c r="OGO75"/>
      <c r="OGP75"/>
      <c r="OGQ75"/>
      <c r="OGR75"/>
      <c r="OGS75"/>
      <c r="OGT75"/>
      <c r="OGU75"/>
      <c r="OGV75"/>
      <c r="OGW75"/>
      <c r="OGX75"/>
      <c r="OGY75"/>
      <c r="OGZ75"/>
      <c r="OHA75"/>
      <c r="OHB75"/>
      <c r="OHC75"/>
      <c r="OHD75"/>
      <c r="OHE75"/>
      <c r="OHF75"/>
      <c r="OHG75"/>
      <c r="OHH75"/>
      <c r="OHI75"/>
      <c r="OHJ75"/>
      <c r="OHK75"/>
      <c r="OHL75"/>
      <c r="OHM75"/>
      <c r="OHN75"/>
      <c r="OHO75"/>
      <c r="OHP75"/>
      <c r="OHQ75"/>
      <c r="OHR75"/>
      <c r="OHS75"/>
      <c r="OHT75"/>
      <c r="OHU75"/>
      <c r="OHV75"/>
      <c r="OHW75"/>
      <c r="OHX75"/>
      <c r="OHY75"/>
      <c r="OHZ75"/>
      <c r="OIA75"/>
      <c r="OIB75"/>
      <c r="OIC75"/>
      <c r="OID75"/>
      <c r="OIE75"/>
      <c r="OIF75"/>
      <c r="OIG75"/>
      <c r="OIH75"/>
      <c r="OII75"/>
      <c r="OIJ75"/>
      <c r="OIK75"/>
      <c r="OIL75"/>
      <c r="OIM75"/>
      <c r="OIN75"/>
      <c r="OIO75"/>
      <c r="OIP75"/>
      <c r="OIQ75"/>
      <c r="OIR75"/>
      <c r="OIS75"/>
      <c r="OIT75"/>
      <c r="OIU75"/>
      <c r="OIV75"/>
      <c r="OIW75"/>
      <c r="OIX75"/>
      <c r="OIY75"/>
      <c r="OIZ75"/>
      <c r="OJA75"/>
      <c r="OJB75"/>
      <c r="OJC75"/>
      <c r="OJD75"/>
      <c r="OJE75"/>
      <c r="OJF75"/>
      <c r="OJG75"/>
      <c r="OJH75"/>
      <c r="OJI75"/>
      <c r="OJJ75"/>
      <c r="OJK75"/>
      <c r="OJL75"/>
      <c r="OJM75"/>
      <c r="OJN75"/>
      <c r="OJO75"/>
      <c r="OJP75"/>
      <c r="OJQ75"/>
      <c r="OJR75"/>
      <c r="OJS75"/>
      <c r="OJT75"/>
      <c r="OJU75"/>
      <c r="OJV75"/>
      <c r="OJW75"/>
      <c r="OJX75"/>
      <c r="OJY75"/>
      <c r="OJZ75"/>
      <c r="OKA75"/>
      <c r="OKB75"/>
      <c r="OKC75"/>
      <c r="OKD75"/>
      <c r="OKE75"/>
      <c r="OKF75"/>
      <c r="OKG75"/>
      <c r="OKH75"/>
      <c r="OKI75"/>
      <c r="OKJ75"/>
      <c r="OKK75"/>
      <c r="OKL75"/>
      <c r="OKM75"/>
      <c r="OKN75"/>
      <c r="OKO75"/>
      <c r="OKP75"/>
      <c r="OKQ75"/>
      <c r="OKR75"/>
      <c r="OKS75"/>
      <c r="OKT75"/>
      <c r="OKU75"/>
      <c r="OKV75"/>
      <c r="OKW75"/>
      <c r="OKX75"/>
      <c r="OKY75"/>
      <c r="OKZ75"/>
      <c r="OLA75"/>
      <c r="OLB75"/>
      <c r="OLC75"/>
      <c r="OLD75"/>
      <c r="OLE75"/>
      <c r="OLF75"/>
      <c r="OLG75"/>
      <c r="OLH75"/>
      <c r="OLI75"/>
      <c r="OLJ75"/>
      <c r="OLK75"/>
      <c r="OLL75"/>
      <c r="OLM75"/>
      <c r="OLN75"/>
      <c r="OLO75"/>
      <c r="OLP75"/>
      <c r="OLQ75"/>
      <c r="OLR75"/>
      <c r="OLS75"/>
      <c r="OLT75"/>
      <c r="OLU75"/>
      <c r="OLV75"/>
      <c r="OLW75"/>
      <c r="OLX75"/>
      <c r="OLY75"/>
      <c r="OLZ75"/>
      <c r="OMA75"/>
      <c r="OMB75"/>
      <c r="OMC75"/>
      <c r="OMD75"/>
      <c r="OME75"/>
      <c r="OMF75"/>
      <c r="OMG75"/>
      <c r="OMH75"/>
      <c r="OMI75"/>
      <c r="OMJ75"/>
      <c r="OMK75"/>
      <c r="OML75"/>
      <c r="OMM75"/>
      <c r="OMN75"/>
      <c r="OMO75"/>
      <c r="OMP75"/>
      <c r="OMQ75"/>
      <c r="OMR75"/>
      <c r="OMS75"/>
      <c r="OMT75"/>
      <c r="OMU75"/>
      <c r="OMV75"/>
      <c r="OMW75"/>
      <c r="OMX75"/>
      <c r="OMY75"/>
      <c r="OMZ75"/>
      <c r="ONA75"/>
      <c r="ONB75"/>
      <c r="ONC75"/>
      <c r="OND75"/>
      <c r="ONE75"/>
      <c r="ONF75"/>
      <c r="ONG75"/>
      <c r="ONH75"/>
      <c r="ONI75"/>
      <c r="ONJ75"/>
      <c r="ONK75"/>
      <c r="ONL75"/>
      <c r="ONM75"/>
      <c r="ONN75"/>
      <c r="ONO75"/>
      <c r="ONP75"/>
      <c r="ONQ75"/>
      <c r="ONR75"/>
      <c r="ONS75"/>
      <c r="ONT75"/>
      <c r="ONU75"/>
      <c r="ONV75"/>
      <c r="ONW75"/>
      <c r="ONX75"/>
      <c r="ONY75"/>
      <c r="ONZ75"/>
      <c r="OOA75"/>
      <c r="OOB75"/>
      <c r="OOC75"/>
      <c r="OOD75"/>
      <c r="OOE75"/>
      <c r="OOF75"/>
      <c r="OOG75"/>
      <c r="OOH75"/>
      <c r="OOI75"/>
      <c r="OOJ75"/>
      <c r="OOK75"/>
      <c r="OOL75"/>
      <c r="OOM75"/>
      <c r="OON75"/>
      <c r="OOO75"/>
      <c r="OOP75"/>
      <c r="OOQ75"/>
      <c r="OOR75"/>
      <c r="OOS75"/>
      <c r="OOT75"/>
      <c r="OOU75"/>
      <c r="OOV75"/>
      <c r="OOW75"/>
      <c r="OOX75"/>
      <c r="OOY75"/>
      <c r="OOZ75"/>
      <c r="OPA75"/>
      <c r="OPB75"/>
      <c r="OPC75"/>
      <c r="OPD75"/>
      <c r="OPE75"/>
      <c r="OPF75"/>
      <c r="OPG75"/>
      <c r="OPH75"/>
      <c r="OPI75"/>
      <c r="OPJ75"/>
      <c r="OPK75"/>
      <c r="OPL75"/>
      <c r="OPM75"/>
      <c r="OPN75"/>
      <c r="OPO75"/>
      <c r="OPP75"/>
      <c r="OPQ75"/>
      <c r="OPR75"/>
      <c r="OPS75"/>
      <c r="OPT75"/>
      <c r="OPU75"/>
      <c r="OPV75"/>
      <c r="OPW75"/>
      <c r="OPX75"/>
      <c r="OPY75"/>
      <c r="OPZ75"/>
      <c r="OQA75"/>
      <c r="OQB75"/>
      <c r="OQC75"/>
      <c r="OQD75"/>
      <c r="OQE75"/>
      <c r="OQF75"/>
      <c r="OQG75"/>
      <c r="OQH75"/>
      <c r="OQI75"/>
      <c r="OQJ75"/>
      <c r="OQK75"/>
      <c r="OQL75"/>
      <c r="OQM75"/>
      <c r="OQN75"/>
      <c r="OQO75"/>
      <c r="OQP75"/>
      <c r="OQQ75"/>
      <c r="OQR75"/>
      <c r="OQS75"/>
      <c r="OQT75"/>
      <c r="OQU75"/>
      <c r="OQV75"/>
      <c r="OQW75"/>
      <c r="OQX75"/>
      <c r="OQY75"/>
      <c r="OQZ75"/>
      <c r="ORA75"/>
      <c r="ORB75"/>
      <c r="ORC75"/>
      <c r="ORD75"/>
      <c r="ORE75"/>
      <c r="ORF75"/>
      <c r="ORG75"/>
      <c r="ORH75"/>
      <c r="ORI75"/>
      <c r="ORJ75"/>
      <c r="ORK75"/>
      <c r="ORL75"/>
      <c r="ORM75"/>
      <c r="ORN75"/>
      <c r="ORO75"/>
      <c r="ORP75"/>
      <c r="ORQ75"/>
      <c r="ORR75"/>
      <c r="ORS75"/>
      <c r="ORT75"/>
      <c r="ORU75"/>
      <c r="ORV75"/>
      <c r="ORW75"/>
      <c r="ORX75"/>
      <c r="ORY75"/>
      <c r="ORZ75"/>
      <c r="OSA75"/>
      <c r="OSB75"/>
      <c r="OSC75"/>
      <c r="OSD75"/>
      <c r="OSE75"/>
      <c r="OSF75"/>
      <c r="OSG75"/>
      <c r="OSH75"/>
      <c r="OSI75"/>
      <c r="OSJ75"/>
      <c r="OSK75"/>
      <c r="OSL75"/>
      <c r="OSM75"/>
      <c r="OSN75"/>
      <c r="OSO75"/>
      <c r="OSP75"/>
      <c r="OSQ75"/>
      <c r="OSR75"/>
      <c r="OSS75"/>
      <c r="OST75"/>
      <c r="OSU75"/>
      <c r="OSV75"/>
      <c r="OSW75"/>
      <c r="OSX75"/>
      <c r="OSY75"/>
      <c r="OSZ75"/>
      <c r="OTA75"/>
      <c r="OTB75"/>
      <c r="OTC75"/>
      <c r="OTD75"/>
      <c r="OTE75"/>
      <c r="OTF75"/>
      <c r="OTG75"/>
      <c r="OTH75"/>
      <c r="OTI75"/>
      <c r="OTJ75"/>
      <c r="OTK75"/>
      <c r="OTL75"/>
      <c r="OTM75"/>
      <c r="OTN75"/>
      <c r="OTO75"/>
      <c r="OTP75"/>
      <c r="OTQ75"/>
      <c r="OTR75"/>
      <c r="OTS75"/>
      <c r="OTT75"/>
      <c r="OTU75"/>
      <c r="OTV75"/>
      <c r="OTW75"/>
      <c r="OTX75"/>
      <c r="OTY75"/>
      <c r="OTZ75"/>
      <c r="OUA75"/>
      <c r="OUB75"/>
      <c r="OUC75"/>
      <c r="OUD75"/>
      <c r="OUE75"/>
      <c r="OUF75"/>
      <c r="OUG75"/>
      <c r="OUH75"/>
      <c r="OUI75"/>
      <c r="OUJ75"/>
      <c r="OUK75"/>
      <c r="OUL75"/>
      <c r="OUM75"/>
      <c r="OUN75"/>
      <c r="OUO75"/>
      <c r="OUP75"/>
      <c r="OUQ75"/>
      <c r="OUR75"/>
      <c r="OUS75"/>
      <c r="OUT75"/>
      <c r="OUU75"/>
      <c r="OUV75"/>
      <c r="OUW75"/>
      <c r="OUX75"/>
      <c r="OUY75"/>
      <c r="OUZ75"/>
      <c r="OVA75"/>
      <c r="OVB75"/>
      <c r="OVC75"/>
      <c r="OVD75"/>
      <c r="OVE75"/>
      <c r="OVF75"/>
      <c r="OVG75"/>
      <c r="OVH75"/>
      <c r="OVI75"/>
      <c r="OVJ75"/>
      <c r="OVK75"/>
      <c r="OVL75"/>
      <c r="OVM75"/>
      <c r="OVN75"/>
      <c r="OVO75"/>
      <c r="OVP75"/>
      <c r="OVQ75"/>
      <c r="OVR75"/>
      <c r="OVS75"/>
      <c r="OVT75"/>
      <c r="OVU75"/>
      <c r="OVV75"/>
      <c r="OVW75"/>
      <c r="OVX75"/>
      <c r="OVY75"/>
      <c r="OVZ75"/>
      <c r="OWA75"/>
      <c r="OWB75"/>
      <c r="OWC75"/>
      <c r="OWD75"/>
      <c r="OWE75"/>
      <c r="OWF75"/>
      <c r="OWG75"/>
      <c r="OWH75"/>
      <c r="OWI75"/>
      <c r="OWJ75"/>
      <c r="OWK75"/>
      <c r="OWL75"/>
      <c r="OWM75"/>
      <c r="OWN75"/>
      <c r="OWO75"/>
      <c r="OWP75"/>
      <c r="OWQ75"/>
      <c r="OWR75"/>
      <c r="OWS75"/>
      <c r="OWT75"/>
      <c r="OWU75"/>
      <c r="OWV75"/>
      <c r="OWW75"/>
      <c r="OWX75"/>
      <c r="OWY75"/>
      <c r="OWZ75"/>
      <c r="OXA75"/>
      <c r="OXB75"/>
      <c r="OXC75"/>
      <c r="OXD75"/>
      <c r="OXE75"/>
      <c r="OXF75"/>
      <c r="OXG75"/>
      <c r="OXH75"/>
      <c r="OXI75"/>
      <c r="OXJ75"/>
      <c r="OXK75"/>
      <c r="OXL75"/>
      <c r="OXM75"/>
      <c r="OXN75"/>
      <c r="OXO75"/>
      <c r="OXP75"/>
      <c r="OXQ75"/>
      <c r="OXR75"/>
      <c r="OXS75"/>
      <c r="OXT75"/>
      <c r="OXU75"/>
      <c r="OXV75"/>
      <c r="OXW75"/>
      <c r="OXX75"/>
      <c r="OXY75"/>
      <c r="OXZ75"/>
      <c r="OYA75"/>
      <c r="OYB75"/>
      <c r="OYC75"/>
      <c r="OYD75"/>
      <c r="OYE75"/>
      <c r="OYF75"/>
      <c r="OYG75"/>
      <c r="OYH75"/>
      <c r="OYI75"/>
      <c r="OYJ75"/>
      <c r="OYK75"/>
      <c r="OYL75"/>
      <c r="OYM75"/>
      <c r="OYN75"/>
      <c r="OYO75"/>
      <c r="OYP75"/>
      <c r="OYQ75"/>
      <c r="OYR75"/>
      <c r="OYS75"/>
      <c r="OYT75"/>
      <c r="OYU75"/>
      <c r="OYV75"/>
      <c r="OYW75"/>
      <c r="OYX75"/>
      <c r="OYY75"/>
      <c r="OYZ75"/>
      <c r="OZA75"/>
      <c r="OZB75"/>
      <c r="OZC75"/>
      <c r="OZD75"/>
      <c r="OZE75"/>
      <c r="OZF75"/>
      <c r="OZG75"/>
      <c r="OZH75"/>
      <c r="OZI75"/>
      <c r="OZJ75"/>
      <c r="OZK75"/>
      <c r="OZL75"/>
      <c r="OZM75"/>
      <c r="OZN75"/>
      <c r="OZO75"/>
      <c r="OZP75"/>
      <c r="OZQ75"/>
      <c r="OZR75"/>
      <c r="OZS75"/>
      <c r="OZT75"/>
      <c r="OZU75"/>
      <c r="OZV75"/>
      <c r="OZW75"/>
      <c r="OZX75"/>
      <c r="OZY75"/>
      <c r="OZZ75"/>
      <c r="PAA75"/>
      <c r="PAB75"/>
      <c r="PAC75"/>
      <c r="PAD75"/>
      <c r="PAE75"/>
      <c r="PAF75"/>
      <c r="PAG75"/>
      <c r="PAH75"/>
      <c r="PAI75"/>
      <c r="PAJ75"/>
      <c r="PAK75"/>
      <c r="PAL75"/>
      <c r="PAM75"/>
      <c r="PAN75"/>
      <c r="PAO75"/>
      <c r="PAP75"/>
      <c r="PAQ75"/>
      <c r="PAR75"/>
      <c r="PAS75"/>
      <c r="PAT75"/>
      <c r="PAU75"/>
      <c r="PAV75"/>
      <c r="PAW75"/>
      <c r="PAX75"/>
      <c r="PAY75"/>
      <c r="PAZ75"/>
      <c r="PBA75"/>
      <c r="PBB75"/>
      <c r="PBC75"/>
      <c r="PBD75"/>
      <c r="PBE75"/>
      <c r="PBF75"/>
      <c r="PBG75"/>
      <c r="PBH75"/>
      <c r="PBI75"/>
      <c r="PBJ75"/>
      <c r="PBK75"/>
      <c r="PBL75"/>
      <c r="PBM75"/>
      <c r="PBN75"/>
      <c r="PBO75"/>
      <c r="PBP75"/>
      <c r="PBQ75"/>
      <c r="PBR75"/>
      <c r="PBS75"/>
      <c r="PBT75"/>
      <c r="PBU75"/>
      <c r="PBV75"/>
      <c r="PBW75"/>
      <c r="PBX75"/>
      <c r="PBY75"/>
      <c r="PBZ75"/>
      <c r="PCA75"/>
      <c r="PCB75"/>
      <c r="PCC75"/>
      <c r="PCD75"/>
      <c r="PCE75"/>
      <c r="PCF75"/>
      <c r="PCG75"/>
      <c r="PCH75"/>
      <c r="PCI75"/>
      <c r="PCJ75"/>
      <c r="PCK75"/>
      <c r="PCL75"/>
      <c r="PCM75"/>
      <c r="PCN75"/>
      <c r="PCO75"/>
      <c r="PCP75"/>
      <c r="PCQ75"/>
      <c r="PCR75"/>
      <c r="PCS75"/>
      <c r="PCT75"/>
      <c r="PCU75"/>
      <c r="PCV75"/>
      <c r="PCW75"/>
      <c r="PCX75"/>
      <c r="PCY75"/>
      <c r="PCZ75"/>
      <c r="PDA75"/>
      <c r="PDB75"/>
      <c r="PDC75"/>
      <c r="PDD75"/>
      <c r="PDE75"/>
      <c r="PDF75"/>
      <c r="PDG75"/>
      <c r="PDH75"/>
      <c r="PDI75"/>
      <c r="PDJ75"/>
      <c r="PDK75"/>
      <c r="PDL75"/>
      <c r="PDM75"/>
      <c r="PDN75"/>
      <c r="PDO75"/>
      <c r="PDP75"/>
      <c r="PDQ75"/>
      <c r="PDR75"/>
      <c r="PDS75"/>
      <c r="PDT75"/>
      <c r="PDU75"/>
      <c r="PDV75"/>
      <c r="PDW75"/>
      <c r="PDX75"/>
      <c r="PDY75"/>
      <c r="PDZ75"/>
      <c r="PEA75"/>
      <c r="PEB75"/>
      <c r="PEC75"/>
      <c r="PED75"/>
      <c r="PEE75"/>
      <c r="PEF75"/>
      <c r="PEG75"/>
      <c r="PEH75"/>
      <c r="PEI75"/>
      <c r="PEJ75"/>
      <c r="PEK75"/>
      <c r="PEL75"/>
      <c r="PEM75"/>
      <c r="PEN75"/>
      <c r="PEO75"/>
      <c r="PEP75"/>
      <c r="PEQ75"/>
      <c r="PER75"/>
      <c r="PES75"/>
      <c r="PET75"/>
      <c r="PEU75"/>
      <c r="PEV75"/>
      <c r="PEW75"/>
      <c r="PEX75"/>
      <c r="PEY75"/>
      <c r="PEZ75"/>
      <c r="PFA75"/>
      <c r="PFB75"/>
      <c r="PFC75"/>
      <c r="PFD75"/>
      <c r="PFE75"/>
      <c r="PFF75"/>
      <c r="PFG75"/>
      <c r="PFH75"/>
      <c r="PFI75"/>
      <c r="PFJ75"/>
      <c r="PFK75"/>
      <c r="PFL75"/>
      <c r="PFM75"/>
      <c r="PFN75"/>
      <c r="PFO75"/>
      <c r="PFP75"/>
      <c r="PFQ75"/>
      <c r="PFR75"/>
      <c r="PFS75"/>
      <c r="PFT75"/>
      <c r="PFU75"/>
      <c r="PFV75"/>
      <c r="PFW75"/>
      <c r="PFX75"/>
      <c r="PFY75"/>
      <c r="PFZ75"/>
      <c r="PGA75"/>
      <c r="PGB75"/>
      <c r="PGC75"/>
      <c r="PGD75"/>
      <c r="PGE75"/>
      <c r="PGF75"/>
      <c r="PGG75"/>
      <c r="PGH75"/>
      <c r="PGI75"/>
      <c r="PGJ75"/>
      <c r="PGK75"/>
      <c r="PGL75"/>
      <c r="PGM75"/>
      <c r="PGN75"/>
      <c r="PGO75"/>
      <c r="PGP75"/>
      <c r="PGQ75"/>
      <c r="PGR75"/>
      <c r="PGS75"/>
      <c r="PGT75"/>
      <c r="PGU75"/>
      <c r="PGV75"/>
      <c r="PGW75"/>
      <c r="PGX75"/>
      <c r="PGY75"/>
      <c r="PGZ75"/>
      <c r="PHA75"/>
      <c r="PHB75"/>
      <c r="PHC75"/>
      <c r="PHD75"/>
      <c r="PHE75"/>
      <c r="PHF75"/>
      <c r="PHG75"/>
      <c r="PHH75"/>
      <c r="PHI75"/>
      <c r="PHJ75"/>
      <c r="PHK75"/>
      <c r="PHL75"/>
      <c r="PHM75"/>
      <c r="PHN75"/>
      <c r="PHO75"/>
      <c r="PHP75"/>
      <c r="PHQ75"/>
      <c r="PHR75"/>
      <c r="PHS75"/>
      <c r="PHT75"/>
      <c r="PHU75"/>
      <c r="PHV75"/>
      <c r="PHW75"/>
      <c r="PHX75"/>
      <c r="PHY75"/>
      <c r="PHZ75"/>
      <c r="PIA75"/>
      <c r="PIB75"/>
      <c r="PIC75"/>
      <c r="PID75"/>
      <c r="PIE75"/>
      <c r="PIF75"/>
      <c r="PIG75"/>
      <c r="PIH75"/>
      <c r="PII75"/>
      <c r="PIJ75"/>
      <c r="PIK75"/>
      <c r="PIL75"/>
      <c r="PIM75"/>
      <c r="PIN75"/>
      <c r="PIO75"/>
      <c r="PIP75"/>
      <c r="PIQ75"/>
      <c r="PIR75"/>
      <c r="PIS75"/>
      <c r="PIT75"/>
      <c r="PIU75"/>
      <c r="PIV75"/>
      <c r="PIW75"/>
      <c r="PIX75"/>
      <c r="PIY75"/>
      <c r="PIZ75"/>
      <c r="PJA75"/>
      <c r="PJB75"/>
      <c r="PJC75"/>
      <c r="PJD75"/>
      <c r="PJE75"/>
      <c r="PJF75"/>
      <c r="PJG75"/>
      <c r="PJH75"/>
      <c r="PJI75"/>
      <c r="PJJ75"/>
      <c r="PJK75"/>
      <c r="PJL75"/>
      <c r="PJM75"/>
      <c r="PJN75"/>
      <c r="PJO75"/>
      <c r="PJP75"/>
      <c r="PJQ75"/>
      <c r="PJR75"/>
      <c r="PJS75"/>
      <c r="PJT75"/>
      <c r="PJU75"/>
      <c r="PJV75"/>
      <c r="PJW75"/>
      <c r="PJX75"/>
      <c r="PJY75"/>
      <c r="PJZ75"/>
      <c r="PKA75"/>
      <c r="PKB75"/>
      <c r="PKC75"/>
      <c r="PKD75"/>
      <c r="PKE75"/>
      <c r="PKF75"/>
      <c r="PKG75"/>
      <c r="PKH75"/>
      <c r="PKI75"/>
      <c r="PKJ75"/>
      <c r="PKK75"/>
      <c r="PKL75"/>
      <c r="PKM75"/>
      <c r="PKN75"/>
      <c r="PKO75"/>
      <c r="PKP75"/>
      <c r="PKQ75"/>
      <c r="PKR75"/>
      <c r="PKS75"/>
      <c r="PKT75"/>
      <c r="PKU75"/>
      <c r="PKV75"/>
      <c r="PKW75"/>
      <c r="PKX75"/>
      <c r="PKY75"/>
      <c r="PKZ75"/>
      <c r="PLA75"/>
      <c r="PLB75"/>
      <c r="PLC75"/>
      <c r="PLD75"/>
      <c r="PLE75"/>
      <c r="PLF75"/>
      <c r="PLG75"/>
      <c r="PLH75"/>
      <c r="PLI75"/>
      <c r="PLJ75"/>
      <c r="PLK75"/>
      <c r="PLL75"/>
      <c r="PLM75"/>
      <c r="PLN75"/>
      <c r="PLO75"/>
      <c r="PLP75"/>
      <c r="PLQ75"/>
      <c r="PLR75"/>
      <c r="PLS75"/>
      <c r="PLT75"/>
      <c r="PLU75"/>
      <c r="PLV75"/>
      <c r="PLW75"/>
      <c r="PLX75"/>
      <c r="PLY75"/>
      <c r="PLZ75"/>
      <c r="PMA75"/>
      <c r="PMB75"/>
      <c r="PMC75"/>
      <c r="PMD75"/>
      <c r="PME75"/>
      <c r="PMF75"/>
      <c r="PMG75"/>
      <c r="PMH75"/>
      <c r="PMI75"/>
      <c r="PMJ75"/>
      <c r="PMK75"/>
      <c r="PML75"/>
      <c r="PMM75"/>
      <c r="PMN75"/>
      <c r="PMO75"/>
      <c r="PMP75"/>
      <c r="PMQ75"/>
      <c r="PMR75"/>
      <c r="PMS75"/>
      <c r="PMT75"/>
      <c r="PMU75"/>
      <c r="PMV75"/>
      <c r="PMW75"/>
      <c r="PMX75"/>
      <c r="PMY75"/>
      <c r="PMZ75"/>
      <c r="PNA75"/>
      <c r="PNB75"/>
      <c r="PNC75"/>
      <c r="PND75"/>
      <c r="PNE75"/>
      <c r="PNF75"/>
      <c r="PNG75"/>
      <c r="PNH75"/>
      <c r="PNI75"/>
      <c r="PNJ75"/>
      <c r="PNK75"/>
      <c r="PNL75"/>
      <c r="PNM75"/>
      <c r="PNN75"/>
      <c r="PNO75"/>
      <c r="PNP75"/>
      <c r="PNQ75"/>
      <c r="PNR75"/>
      <c r="PNS75"/>
      <c r="PNT75"/>
      <c r="PNU75"/>
      <c r="PNV75"/>
      <c r="PNW75"/>
      <c r="PNX75"/>
      <c r="PNY75"/>
      <c r="PNZ75"/>
      <c r="POA75"/>
      <c r="POB75"/>
      <c r="POC75"/>
      <c r="POD75"/>
      <c r="POE75"/>
      <c r="POF75"/>
      <c r="POG75"/>
      <c r="POH75"/>
      <c r="POI75"/>
      <c r="POJ75"/>
      <c r="POK75"/>
      <c r="POL75"/>
      <c r="POM75"/>
      <c r="PON75"/>
      <c r="POO75"/>
      <c r="POP75"/>
      <c r="POQ75"/>
      <c r="POR75"/>
      <c r="POS75"/>
      <c r="POT75"/>
      <c r="POU75"/>
      <c r="POV75"/>
      <c r="POW75"/>
      <c r="POX75"/>
      <c r="POY75"/>
      <c r="POZ75"/>
      <c r="PPA75"/>
      <c r="PPB75"/>
      <c r="PPC75"/>
      <c r="PPD75"/>
      <c r="PPE75"/>
      <c r="PPF75"/>
      <c r="PPG75"/>
      <c r="PPH75"/>
      <c r="PPI75"/>
      <c r="PPJ75"/>
      <c r="PPK75"/>
      <c r="PPL75"/>
      <c r="PPM75"/>
      <c r="PPN75"/>
      <c r="PPO75"/>
      <c r="PPP75"/>
      <c r="PPQ75"/>
      <c r="PPR75"/>
      <c r="PPS75"/>
      <c r="PPT75"/>
      <c r="PPU75"/>
      <c r="PPV75"/>
      <c r="PPW75"/>
      <c r="PPX75"/>
      <c r="PPY75"/>
      <c r="PPZ75"/>
      <c r="PQA75"/>
      <c r="PQB75"/>
      <c r="PQC75"/>
      <c r="PQD75"/>
      <c r="PQE75"/>
      <c r="PQF75"/>
      <c r="PQG75"/>
      <c r="PQH75"/>
      <c r="PQI75"/>
      <c r="PQJ75"/>
      <c r="PQK75"/>
      <c r="PQL75"/>
      <c r="PQM75"/>
      <c r="PQN75"/>
      <c r="PQO75"/>
      <c r="PQP75"/>
      <c r="PQQ75"/>
      <c r="PQR75"/>
      <c r="PQS75"/>
      <c r="PQT75"/>
      <c r="PQU75"/>
      <c r="PQV75"/>
      <c r="PQW75"/>
      <c r="PQX75"/>
      <c r="PQY75"/>
      <c r="PQZ75"/>
      <c r="PRA75"/>
      <c r="PRB75"/>
      <c r="PRC75"/>
      <c r="PRD75"/>
      <c r="PRE75"/>
      <c r="PRF75"/>
      <c r="PRG75"/>
      <c r="PRH75"/>
      <c r="PRI75"/>
      <c r="PRJ75"/>
      <c r="PRK75"/>
      <c r="PRL75"/>
      <c r="PRM75"/>
      <c r="PRN75"/>
      <c r="PRO75"/>
      <c r="PRP75"/>
      <c r="PRQ75"/>
      <c r="PRR75"/>
      <c r="PRS75"/>
      <c r="PRT75"/>
      <c r="PRU75"/>
      <c r="PRV75"/>
      <c r="PRW75"/>
      <c r="PRX75"/>
      <c r="PRY75"/>
      <c r="PRZ75"/>
      <c r="PSA75"/>
      <c r="PSB75"/>
      <c r="PSC75"/>
      <c r="PSD75"/>
      <c r="PSE75"/>
      <c r="PSF75"/>
      <c r="PSG75"/>
      <c r="PSH75"/>
      <c r="PSI75"/>
      <c r="PSJ75"/>
      <c r="PSK75"/>
      <c r="PSL75"/>
      <c r="PSM75"/>
      <c r="PSN75"/>
      <c r="PSO75"/>
      <c r="PSP75"/>
      <c r="PSQ75"/>
      <c r="PSR75"/>
      <c r="PSS75"/>
      <c r="PST75"/>
      <c r="PSU75"/>
      <c r="PSV75"/>
      <c r="PSW75"/>
      <c r="PSX75"/>
      <c r="PSY75"/>
      <c r="PSZ75"/>
      <c r="PTA75"/>
      <c r="PTB75"/>
      <c r="PTC75"/>
      <c r="PTD75"/>
      <c r="PTE75"/>
      <c r="PTF75"/>
      <c r="PTG75"/>
      <c r="PTH75"/>
      <c r="PTI75"/>
      <c r="PTJ75"/>
      <c r="PTK75"/>
      <c r="PTL75"/>
      <c r="PTM75"/>
      <c r="PTN75"/>
      <c r="PTO75"/>
      <c r="PTP75"/>
      <c r="PTQ75"/>
      <c r="PTR75"/>
      <c r="PTS75"/>
      <c r="PTT75"/>
      <c r="PTU75"/>
      <c r="PTV75"/>
      <c r="PTW75"/>
      <c r="PTX75"/>
      <c r="PTY75"/>
      <c r="PTZ75"/>
      <c r="PUA75"/>
      <c r="PUB75"/>
      <c r="PUC75"/>
      <c r="PUD75"/>
      <c r="PUE75"/>
      <c r="PUF75"/>
      <c r="PUG75"/>
      <c r="PUH75"/>
      <c r="PUI75"/>
      <c r="PUJ75"/>
      <c r="PUK75"/>
      <c r="PUL75"/>
      <c r="PUM75"/>
      <c r="PUN75"/>
      <c r="PUO75"/>
      <c r="PUP75"/>
      <c r="PUQ75"/>
      <c r="PUR75"/>
      <c r="PUS75"/>
      <c r="PUT75"/>
      <c r="PUU75"/>
      <c r="PUV75"/>
      <c r="PUW75"/>
      <c r="PUX75"/>
      <c r="PUY75"/>
      <c r="PUZ75"/>
      <c r="PVA75"/>
      <c r="PVB75"/>
      <c r="PVC75"/>
      <c r="PVD75"/>
      <c r="PVE75"/>
      <c r="PVF75"/>
      <c r="PVG75"/>
      <c r="PVH75"/>
      <c r="PVI75"/>
      <c r="PVJ75"/>
      <c r="PVK75"/>
      <c r="PVL75"/>
      <c r="PVM75"/>
      <c r="PVN75"/>
      <c r="PVO75"/>
      <c r="PVP75"/>
      <c r="PVQ75"/>
      <c r="PVR75"/>
      <c r="PVS75"/>
      <c r="PVT75"/>
      <c r="PVU75"/>
      <c r="PVV75"/>
      <c r="PVW75"/>
      <c r="PVX75"/>
      <c r="PVY75"/>
      <c r="PVZ75"/>
      <c r="PWA75"/>
      <c r="PWB75"/>
      <c r="PWC75"/>
      <c r="PWD75"/>
      <c r="PWE75"/>
      <c r="PWF75"/>
      <c r="PWG75"/>
      <c r="PWH75"/>
      <c r="PWI75"/>
      <c r="PWJ75"/>
      <c r="PWK75"/>
      <c r="PWL75"/>
      <c r="PWM75"/>
      <c r="PWN75"/>
      <c r="PWO75"/>
      <c r="PWP75"/>
      <c r="PWQ75"/>
      <c r="PWR75"/>
      <c r="PWS75"/>
      <c r="PWT75"/>
      <c r="PWU75"/>
      <c r="PWV75"/>
      <c r="PWW75"/>
      <c r="PWX75"/>
      <c r="PWY75"/>
      <c r="PWZ75"/>
      <c r="PXA75"/>
      <c r="PXB75"/>
      <c r="PXC75"/>
      <c r="PXD75"/>
      <c r="PXE75"/>
      <c r="PXF75"/>
      <c r="PXG75"/>
      <c r="PXH75"/>
      <c r="PXI75"/>
      <c r="PXJ75"/>
      <c r="PXK75"/>
      <c r="PXL75"/>
      <c r="PXM75"/>
      <c r="PXN75"/>
      <c r="PXO75"/>
      <c r="PXP75"/>
      <c r="PXQ75"/>
      <c r="PXR75"/>
      <c r="PXS75"/>
      <c r="PXT75"/>
      <c r="PXU75"/>
      <c r="PXV75"/>
      <c r="PXW75"/>
      <c r="PXX75"/>
      <c r="PXY75"/>
      <c r="PXZ75"/>
      <c r="PYA75"/>
      <c r="PYB75"/>
      <c r="PYC75"/>
      <c r="PYD75"/>
      <c r="PYE75"/>
      <c r="PYF75"/>
      <c r="PYG75"/>
      <c r="PYH75"/>
      <c r="PYI75"/>
      <c r="PYJ75"/>
      <c r="PYK75"/>
      <c r="PYL75"/>
      <c r="PYM75"/>
      <c r="PYN75"/>
      <c r="PYO75"/>
      <c r="PYP75"/>
      <c r="PYQ75"/>
      <c r="PYR75"/>
      <c r="PYS75"/>
      <c r="PYT75"/>
      <c r="PYU75"/>
      <c r="PYV75"/>
      <c r="PYW75"/>
      <c r="PYX75"/>
      <c r="PYY75"/>
      <c r="PYZ75"/>
      <c r="PZA75"/>
      <c r="PZB75"/>
      <c r="PZC75"/>
      <c r="PZD75"/>
      <c r="PZE75"/>
      <c r="PZF75"/>
      <c r="PZG75"/>
      <c r="PZH75"/>
      <c r="PZI75"/>
      <c r="PZJ75"/>
      <c r="PZK75"/>
      <c r="PZL75"/>
      <c r="PZM75"/>
      <c r="PZN75"/>
      <c r="PZO75"/>
      <c r="PZP75"/>
      <c r="PZQ75"/>
      <c r="PZR75"/>
      <c r="PZS75"/>
      <c r="PZT75"/>
      <c r="PZU75"/>
      <c r="PZV75"/>
      <c r="PZW75"/>
      <c r="PZX75"/>
      <c r="PZY75"/>
      <c r="PZZ75"/>
      <c r="QAA75"/>
      <c r="QAB75"/>
      <c r="QAC75"/>
      <c r="QAD75"/>
      <c r="QAE75"/>
      <c r="QAF75"/>
      <c r="QAG75"/>
      <c r="QAH75"/>
      <c r="QAI75"/>
      <c r="QAJ75"/>
      <c r="QAK75"/>
      <c r="QAL75"/>
      <c r="QAM75"/>
      <c r="QAN75"/>
      <c r="QAO75"/>
      <c r="QAP75"/>
      <c r="QAQ75"/>
      <c r="QAR75"/>
      <c r="QAS75"/>
      <c r="QAT75"/>
      <c r="QAU75"/>
      <c r="QAV75"/>
      <c r="QAW75"/>
      <c r="QAX75"/>
      <c r="QAY75"/>
      <c r="QAZ75"/>
      <c r="QBA75"/>
      <c r="QBB75"/>
      <c r="QBC75"/>
      <c r="QBD75"/>
      <c r="QBE75"/>
      <c r="QBF75"/>
      <c r="QBG75"/>
      <c r="QBH75"/>
      <c r="QBI75"/>
      <c r="QBJ75"/>
      <c r="QBK75"/>
      <c r="QBL75"/>
      <c r="QBM75"/>
      <c r="QBN75"/>
      <c r="QBO75"/>
      <c r="QBP75"/>
      <c r="QBQ75"/>
      <c r="QBR75"/>
      <c r="QBS75"/>
      <c r="QBT75"/>
      <c r="QBU75"/>
      <c r="QBV75"/>
      <c r="QBW75"/>
      <c r="QBX75"/>
      <c r="QBY75"/>
      <c r="QBZ75"/>
      <c r="QCA75"/>
      <c r="QCB75"/>
      <c r="QCC75"/>
      <c r="QCD75"/>
      <c r="QCE75"/>
      <c r="QCF75"/>
      <c r="QCG75"/>
      <c r="QCH75"/>
      <c r="QCI75"/>
      <c r="QCJ75"/>
      <c r="QCK75"/>
      <c r="QCL75"/>
      <c r="QCM75"/>
      <c r="QCN75"/>
      <c r="QCO75"/>
      <c r="QCP75"/>
      <c r="QCQ75"/>
      <c r="QCR75"/>
      <c r="QCS75"/>
      <c r="QCT75"/>
      <c r="QCU75"/>
      <c r="QCV75"/>
      <c r="QCW75"/>
      <c r="QCX75"/>
      <c r="QCY75"/>
      <c r="QCZ75"/>
      <c r="QDA75"/>
      <c r="QDB75"/>
      <c r="QDC75"/>
      <c r="QDD75"/>
      <c r="QDE75"/>
      <c r="QDF75"/>
      <c r="QDG75"/>
      <c r="QDH75"/>
      <c r="QDI75"/>
      <c r="QDJ75"/>
      <c r="QDK75"/>
      <c r="QDL75"/>
      <c r="QDM75"/>
      <c r="QDN75"/>
      <c r="QDO75"/>
      <c r="QDP75"/>
      <c r="QDQ75"/>
      <c r="QDR75"/>
      <c r="QDS75"/>
      <c r="QDT75"/>
      <c r="QDU75"/>
      <c r="QDV75"/>
      <c r="QDW75"/>
      <c r="QDX75"/>
      <c r="QDY75"/>
      <c r="QDZ75"/>
      <c r="QEA75"/>
      <c r="QEB75"/>
      <c r="QEC75"/>
      <c r="QED75"/>
      <c r="QEE75"/>
      <c r="QEF75"/>
      <c r="QEG75"/>
      <c r="QEH75"/>
      <c r="QEI75"/>
      <c r="QEJ75"/>
      <c r="QEK75"/>
      <c r="QEL75"/>
      <c r="QEM75"/>
      <c r="QEN75"/>
      <c r="QEO75"/>
      <c r="QEP75"/>
      <c r="QEQ75"/>
      <c r="QER75"/>
      <c r="QES75"/>
      <c r="QET75"/>
      <c r="QEU75"/>
      <c r="QEV75"/>
      <c r="QEW75"/>
      <c r="QEX75"/>
      <c r="QEY75"/>
      <c r="QEZ75"/>
      <c r="QFA75"/>
      <c r="QFB75"/>
      <c r="QFC75"/>
      <c r="QFD75"/>
      <c r="QFE75"/>
      <c r="QFF75"/>
      <c r="QFG75"/>
      <c r="QFH75"/>
      <c r="QFI75"/>
      <c r="QFJ75"/>
      <c r="QFK75"/>
      <c r="QFL75"/>
      <c r="QFM75"/>
      <c r="QFN75"/>
      <c r="QFO75"/>
      <c r="QFP75"/>
      <c r="QFQ75"/>
      <c r="QFR75"/>
      <c r="QFS75"/>
      <c r="QFT75"/>
      <c r="QFU75"/>
      <c r="QFV75"/>
      <c r="QFW75"/>
      <c r="QFX75"/>
      <c r="QFY75"/>
      <c r="QFZ75"/>
      <c r="QGA75"/>
      <c r="QGB75"/>
      <c r="QGC75"/>
      <c r="QGD75"/>
      <c r="QGE75"/>
      <c r="QGF75"/>
      <c r="QGG75"/>
      <c r="QGH75"/>
      <c r="QGI75"/>
      <c r="QGJ75"/>
      <c r="QGK75"/>
      <c r="QGL75"/>
      <c r="QGM75"/>
      <c r="QGN75"/>
      <c r="QGO75"/>
      <c r="QGP75"/>
      <c r="QGQ75"/>
      <c r="QGR75"/>
      <c r="QGS75"/>
      <c r="QGT75"/>
      <c r="QGU75"/>
      <c r="QGV75"/>
      <c r="QGW75"/>
      <c r="QGX75"/>
      <c r="QGY75"/>
      <c r="QGZ75"/>
      <c r="QHA75"/>
      <c r="QHB75"/>
      <c r="QHC75"/>
      <c r="QHD75"/>
      <c r="QHE75"/>
      <c r="QHF75"/>
      <c r="QHG75"/>
      <c r="QHH75"/>
      <c r="QHI75"/>
      <c r="QHJ75"/>
      <c r="QHK75"/>
      <c r="QHL75"/>
      <c r="QHM75"/>
      <c r="QHN75"/>
      <c r="QHO75"/>
      <c r="QHP75"/>
      <c r="QHQ75"/>
      <c r="QHR75"/>
      <c r="QHS75"/>
      <c r="QHT75"/>
      <c r="QHU75"/>
      <c r="QHV75"/>
      <c r="QHW75"/>
      <c r="QHX75"/>
      <c r="QHY75"/>
      <c r="QHZ75"/>
      <c r="QIA75"/>
      <c r="QIB75"/>
      <c r="QIC75"/>
      <c r="QID75"/>
      <c r="QIE75"/>
      <c r="QIF75"/>
      <c r="QIG75"/>
      <c r="QIH75"/>
      <c r="QII75"/>
      <c r="QIJ75"/>
      <c r="QIK75"/>
      <c r="QIL75"/>
      <c r="QIM75"/>
      <c r="QIN75"/>
      <c r="QIO75"/>
      <c r="QIP75"/>
      <c r="QIQ75"/>
      <c r="QIR75"/>
      <c r="QIS75"/>
      <c r="QIT75"/>
      <c r="QIU75"/>
      <c r="QIV75"/>
      <c r="QIW75"/>
      <c r="QIX75"/>
      <c r="QIY75"/>
      <c r="QIZ75"/>
      <c r="QJA75"/>
      <c r="QJB75"/>
      <c r="QJC75"/>
      <c r="QJD75"/>
      <c r="QJE75"/>
      <c r="QJF75"/>
      <c r="QJG75"/>
      <c r="QJH75"/>
      <c r="QJI75"/>
      <c r="QJJ75"/>
      <c r="QJK75"/>
      <c r="QJL75"/>
      <c r="QJM75"/>
      <c r="QJN75"/>
      <c r="QJO75"/>
      <c r="QJP75"/>
      <c r="QJQ75"/>
      <c r="QJR75"/>
      <c r="QJS75"/>
      <c r="QJT75"/>
      <c r="QJU75"/>
      <c r="QJV75"/>
      <c r="QJW75"/>
      <c r="QJX75"/>
      <c r="QJY75"/>
      <c r="QJZ75"/>
      <c r="QKA75"/>
      <c r="QKB75"/>
      <c r="QKC75"/>
      <c r="QKD75"/>
      <c r="QKE75"/>
      <c r="QKF75"/>
      <c r="QKG75"/>
      <c r="QKH75"/>
      <c r="QKI75"/>
      <c r="QKJ75"/>
      <c r="QKK75"/>
      <c r="QKL75"/>
      <c r="QKM75"/>
      <c r="QKN75"/>
      <c r="QKO75"/>
      <c r="QKP75"/>
      <c r="QKQ75"/>
      <c r="QKR75"/>
      <c r="QKS75"/>
      <c r="QKT75"/>
      <c r="QKU75"/>
      <c r="QKV75"/>
      <c r="QKW75"/>
      <c r="QKX75"/>
      <c r="QKY75"/>
      <c r="QKZ75"/>
      <c r="QLA75"/>
      <c r="QLB75"/>
      <c r="QLC75"/>
      <c r="QLD75"/>
      <c r="QLE75"/>
      <c r="QLF75"/>
      <c r="QLG75"/>
      <c r="QLH75"/>
      <c r="QLI75"/>
      <c r="QLJ75"/>
      <c r="QLK75"/>
      <c r="QLL75"/>
      <c r="QLM75"/>
      <c r="QLN75"/>
      <c r="QLO75"/>
      <c r="QLP75"/>
      <c r="QLQ75"/>
      <c r="QLR75"/>
      <c r="QLS75"/>
      <c r="QLT75"/>
      <c r="QLU75"/>
      <c r="QLV75"/>
      <c r="QLW75"/>
      <c r="QLX75"/>
      <c r="QLY75"/>
      <c r="QLZ75"/>
      <c r="QMA75"/>
      <c r="QMB75"/>
      <c r="QMC75"/>
      <c r="QMD75"/>
      <c r="QME75"/>
      <c r="QMF75"/>
      <c r="QMG75"/>
      <c r="QMH75"/>
      <c r="QMI75"/>
      <c r="QMJ75"/>
      <c r="QMK75"/>
      <c r="QML75"/>
      <c r="QMM75"/>
      <c r="QMN75"/>
      <c r="QMO75"/>
      <c r="QMP75"/>
      <c r="QMQ75"/>
      <c r="QMR75"/>
      <c r="QMS75"/>
      <c r="QMT75"/>
      <c r="QMU75"/>
      <c r="QMV75"/>
      <c r="QMW75"/>
      <c r="QMX75"/>
      <c r="QMY75"/>
      <c r="QMZ75"/>
      <c r="QNA75"/>
      <c r="QNB75"/>
      <c r="QNC75"/>
      <c r="QND75"/>
      <c r="QNE75"/>
      <c r="QNF75"/>
      <c r="QNG75"/>
      <c r="QNH75"/>
      <c r="QNI75"/>
      <c r="QNJ75"/>
      <c r="QNK75"/>
      <c r="QNL75"/>
      <c r="QNM75"/>
      <c r="QNN75"/>
      <c r="QNO75"/>
      <c r="QNP75"/>
      <c r="QNQ75"/>
      <c r="QNR75"/>
      <c r="QNS75"/>
      <c r="QNT75"/>
      <c r="QNU75"/>
      <c r="QNV75"/>
      <c r="QNW75"/>
      <c r="QNX75"/>
      <c r="QNY75"/>
      <c r="QNZ75"/>
      <c r="QOA75"/>
      <c r="QOB75"/>
      <c r="QOC75"/>
      <c r="QOD75"/>
      <c r="QOE75"/>
      <c r="QOF75"/>
      <c r="QOG75"/>
      <c r="QOH75"/>
      <c r="QOI75"/>
      <c r="QOJ75"/>
      <c r="QOK75"/>
      <c r="QOL75"/>
      <c r="QOM75"/>
      <c r="QON75"/>
      <c r="QOO75"/>
      <c r="QOP75"/>
      <c r="QOQ75"/>
      <c r="QOR75"/>
      <c r="QOS75"/>
      <c r="QOT75"/>
      <c r="QOU75"/>
      <c r="QOV75"/>
      <c r="QOW75"/>
      <c r="QOX75"/>
      <c r="QOY75"/>
      <c r="QOZ75"/>
      <c r="QPA75"/>
      <c r="QPB75"/>
      <c r="QPC75"/>
      <c r="QPD75"/>
      <c r="QPE75"/>
      <c r="QPF75"/>
      <c r="QPG75"/>
      <c r="QPH75"/>
      <c r="QPI75"/>
      <c r="QPJ75"/>
      <c r="QPK75"/>
      <c r="QPL75"/>
      <c r="QPM75"/>
      <c r="QPN75"/>
      <c r="QPO75"/>
      <c r="QPP75"/>
      <c r="QPQ75"/>
      <c r="QPR75"/>
      <c r="QPS75"/>
      <c r="QPT75"/>
      <c r="QPU75"/>
      <c r="QPV75"/>
      <c r="QPW75"/>
      <c r="QPX75"/>
      <c r="QPY75"/>
      <c r="QPZ75"/>
      <c r="QQA75"/>
      <c r="QQB75"/>
      <c r="QQC75"/>
      <c r="QQD75"/>
      <c r="QQE75"/>
      <c r="QQF75"/>
      <c r="QQG75"/>
      <c r="QQH75"/>
      <c r="QQI75"/>
      <c r="QQJ75"/>
      <c r="QQK75"/>
      <c r="QQL75"/>
      <c r="QQM75"/>
      <c r="QQN75"/>
      <c r="QQO75"/>
      <c r="QQP75"/>
      <c r="QQQ75"/>
      <c r="QQR75"/>
      <c r="QQS75"/>
      <c r="QQT75"/>
      <c r="QQU75"/>
      <c r="QQV75"/>
      <c r="QQW75"/>
      <c r="QQX75"/>
      <c r="QQY75"/>
      <c r="QQZ75"/>
      <c r="QRA75"/>
      <c r="QRB75"/>
      <c r="QRC75"/>
      <c r="QRD75"/>
      <c r="QRE75"/>
      <c r="QRF75"/>
      <c r="QRG75"/>
      <c r="QRH75"/>
      <c r="QRI75"/>
      <c r="QRJ75"/>
      <c r="QRK75"/>
      <c r="QRL75"/>
      <c r="QRM75"/>
      <c r="QRN75"/>
      <c r="QRO75"/>
      <c r="QRP75"/>
      <c r="QRQ75"/>
      <c r="QRR75"/>
      <c r="QRS75"/>
      <c r="QRT75"/>
      <c r="QRU75"/>
      <c r="QRV75"/>
      <c r="QRW75"/>
      <c r="QRX75"/>
      <c r="QRY75"/>
      <c r="QRZ75"/>
      <c r="QSA75"/>
      <c r="QSB75"/>
      <c r="QSC75"/>
      <c r="QSD75"/>
      <c r="QSE75"/>
      <c r="QSF75"/>
      <c r="QSG75"/>
      <c r="QSH75"/>
      <c r="QSI75"/>
      <c r="QSJ75"/>
      <c r="QSK75"/>
      <c r="QSL75"/>
      <c r="QSM75"/>
      <c r="QSN75"/>
      <c r="QSO75"/>
      <c r="QSP75"/>
      <c r="QSQ75"/>
      <c r="QSR75"/>
      <c r="QSS75"/>
      <c r="QST75"/>
      <c r="QSU75"/>
      <c r="QSV75"/>
      <c r="QSW75"/>
      <c r="QSX75"/>
      <c r="QSY75"/>
      <c r="QSZ75"/>
      <c r="QTA75"/>
      <c r="QTB75"/>
      <c r="QTC75"/>
      <c r="QTD75"/>
      <c r="QTE75"/>
      <c r="QTF75"/>
      <c r="QTG75"/>
      <c r="QTH75"/>
      <c r="QTI75"/>
      <c r="QTJ75"/>
      <c r="QTK75"/>
      <c r="QTL75"/>
      <c r="QTM75"/>
      <c r="QTN75"/>
      <c r="QTO75"/>
      <c r="QTP75"/>
      <c r="QTQ75"/>
      <c r="QTR75"/>
      <c r="QTS75"/>
      <c r="QTT75"/>
      <c r="QTU75"/>
      <c r="QTV75"/>
      <c r="QTW75"/>
      <c r="QTX75"/>
      <c r="QTY75"/>
      <c r="QTZ75"/>
      <c r="QUA75"/>
      <c r="QUB75"/>
      <c r="QUC75"/>
      <c r="QUD75"/>
      <c r="QUE75"/>
      <c r="QUF75"/>
      <c r="QUG75"/>
      <c r="QUH75"/>
      <c r="QUI75"/>
      <c r="QUJ75"/>
      <c r="QUK75"/>
      <c r="QUL75"/>
      <c r="QUM75"/>
      <c r="QUN75"/>
      <c r="QUO75"/>
      <c r="QUP75"/>
      <c r="QUQ75"/>
      <c r="QUR75"/>
      <c r="QUS75"/>
      <c r="QUT75"/>
      <c r="QUU75"/>
      <c r="QUV75"/>
      <c r="QUW75"/>
      <c r="QUX75"/>
      <c r="QUY75"/>
      <c r="QUZ75"/>
      <c r="QVA75"/>
      <c r="QVB75"/>
      <c r="QVC75"/>
      <c r="QVD75"/>
      <c r="QVE75"/>
      <c r="QVF75"/>
      <c r="QVG75"/>
      <c r="QVH75"/>
      <c r="QVI75"/>
      <c r="QVJ75"/>
      <c r="QVK75"/>
      <c r="QVL75"/>
      <c r="QVM75"/>
      <c r="QVN75"/>
      <c r="QVO75"/>
      <c r="QVP75"/>
      <c r="QVQ75"/>
      <c r="QVR75"/>
      <c r="QVS75"/>
      <c r="QVT75"/>
      <c r="QVU75"/>
      <c r="QVV75"/>
      <c r="QVW75"/>
      <c r="QVX75"/>
      <c r="QVY75"/>
      <c r="QVZ75"/>
      <c r="QWA75"/>
      <c r="QWB75"/>
      <c r="QWC75"/>
      <c r="QWD75"/>
      <c r="QWE75"/>
      <c r="QWF75"/>
      <c r="QWG75"/>
      <c r="QWH75"/>
      <c r="QWI75"/>
      <c r="QWJ75"/>
      <c r="QWK75"/>
      <c r="QWL75"/>
      <c r="QWM75"/>
      <c r="QWN75"/>
      <c r="QWO75"/>
      <c r="QWP75"/>
      <c r="QWQ75"/>
      <c r="QWR75"/>
      <c r="QWS75"/>
      <c r="QWT75"/>
      <c r="QWU75"/>
      <c r="QWV75"/>
      <c r="QWW75"/>
      <c r="QWX75"/>
      <c r="QWY75"/>
      <c r="QWZ75"/>
      <c r="QXA75"/>
      <c r="QXB75"/>
      <c r="QXC75"/>
      <c r="QXD75"/>
      <c r="QXE75"/>
      <c r="QXF75"/>
      <c r="QXG75"/>
      <c r="QXH75"/>
      <c r="QXI75"/>
      <c r="QXJ75"/>
      <c r="QXK75"/>
      <c r="QXL75"/>
      <c r="QXM75"/>
      <c r="QXN75"/>
      <c r="QXO75"/>
      <c r="QXP75"/>
      <c r="QXQ75"/>
      <c r="QXR75"/>
      <c r="QXS75"/>
      <c r="QXT75"/>
      <c r="QXU75"/>
      <c r="QXV75"/>
      <c r="QXW75"/>
      <c r="QXX75"/>
      <c r="QXY75"/>
      <c r="QXZ75"/>
      <c r="QYA75"/>
      <c r="QYB75"/>
      <c r="QYC75"/>
      <c r="QYD75"/>
      <c r="QYE75"/>
      <c r="QYF75"/>
      <c r="QYG75"/>
      <c r="QYH75"/>
      <c r="QYI75"/>
      <c r="QYJ75"/>
      <c r="QYK75"/>
      <c r="QYL75"/>
      <c r="QYM75"/>
      <c r="QYN75"/>
      <c r="QYO75"/>
      <c r="QYP75"/>
      <c r="QYQ75"/>
      <c r="QYR75"/>
      <c r="QYS75"/>
      <c r="QYT75"/>
      <c r="QYU75"/>
      <c r="QYV75"/>
      <c r="QYW75"/>
      <c r="QYX75"/>
      <c r="QYY75"/>
      <c r="QYZ75"/>
      <c r="QZA75"/>
      <c r="QZB75"/>
      <c r="QZC75"/>
      <c r="QZD75"/>
      <c r="QZE75"/>
      <c r="QZF75"/>
      <c r="QZG75"/>
      <c r="QZH75"/>
      <c r="QZI75"/>
      <c r="QZJ75"/>
      <c r="QZK75"/>
      <c r="QZL75"/>
      <c r="QZM75"/>
      <c r="QZN75"/>
      <c r="QZO75"/>
      <c r="QZP75"/>
      <c r="QZQ75"/>
      <c r="QZR75"/>
      <c r="QZS75"/>
      <c r="QZT75"/>
      <c r="QZU75"/>
      <c r="QZV75"/>
      <c r="QZW75"/>
      <c r="QZX75"/>
      <c r="QZY75"/>
      <c r="QZZ75"/>
      <c r="RAA75"/>
      <c r="RAB75"/>
      <c r="RAC75"/>
      <c r="RAD75"/>
      <c r="RAE75"/>
      <c r="RAF75"/>
      <c r="RAG75"/>
      <c r="RAH75"/>
      <c r="RAI75"/>
      <c r="RAJ75"/>
      <c r="RAK75"/>
      <c r="RAL75"/>
      <c r="RAM75"/>
      <c r="RAN75"/>
      <c r="RAO75"/>
      <c r="RAP75"/>
      <c r="RAQ75"/>
      <c r="RAR75"/>
      <c r="RAS75"/>
      <c r="RAT75"/>
      <c r="RAU75"/>
      <c r="RAV75"/>
      <c r="RAW75"/>
      <c r="RAX75"/>
      <c r="RAY75"/>
      <c r="RAZ75"/>
      <c r="RBA75"/>
      <c r="RBB75"/>
      <c r="RBC75"/>
      <c r="RBD75"/>
      <c r="RBE75"/>
      <c r="RBF75"/>
      <c r="RBG75"/>
      <c r="RBH75"/>
      <c r="RBI75"/>
      <c r="RBJ75"/>
      <c r="RBK75"/>
      <c r="RBL75"/>
      <c r="RBM75"/>
      <c r="RBN75"/>
      <c r="RBO75"/>
      <c r="RBP75"/>
      <c r="RBQ75"/>
      <c r="RBR75"/>
      <c r="RBS75"/>
      <c r="RBT75"/>
      <c r="RBU75"/>
      <c r="RBV75"/>
      <c r="RBW75"/>
      <c r="RBX75"/>
      <c r="RBY75"/>
      <c r="RBZ75"/>
      <c r="RCA75"/>
      <c r="RCB75"/>
      <c r="RCC75"/>
      <c r="RCD75"/>
      <c r="RCE75"/>
      <c r="RCF75"/>
      <c r="RCG75"/>
      <c r="RCH75"/>
      <c r="RCI75"/>
      <c r="RCJ75"/>
      <c r="RCK75"/>
      <c r="RCL75"/>
      <c r="RCM75"/>
      <c r="RCN75"/>
      <c r="RCO75"/>
      <c r="RCP75"/>
      <c r="RCQ75"/>
      <c r="RCR75"/>
      <c r="RCS75"/>
      <c r="RCT75"/>
      <c r="RCU75"/>
      <c r="RCV75"/>
      <c r="RCW75"/>
      <c r="RCX75"/>
      <c r="RCY75"/>
      <c r="RCZ75"/>
      <c r="RDA75"/>
      <c r="RDB75"/>
      <c r="RDC75"/>
      <c r="RDD75"/>
      <c r="RDE75"/>
      <c r="RDF75"/>
      <c r="RDG75"/>
      <c r="RDH75"/>
      <c r="RDI75"/>
      <c r="RDJ75"/>
      <c r="RDK75"/>
      <c r="RDL75"/>
      <c r="RDM75"/>
      <c r="RDN75"/>
      <c r="RDO75"/>
      <c r="RDP75"/>
      <c r="RDQ75"/>
      <c r="RDR75"/>
      <c r="RDS75"/>
      <c r="RDT75"/>
      <c r="RDU75"/>
      <c r="RDV75"/>
      <c r="RDW75"/>
      <c r="RDX75"/>
      <c r="RDY75"/>
      <c r="RDZ75"/>
      <c r="REA75"/>
      <c r="REB75"/>
      <c r="REC75"/>
      <c r="RED75"/>
      <c r="REE75"/>
      <c r="REF75"/>
      <c r="REG75"/>
      <c r="REH75"/>
      <c r="REI75"/>
      <c r="REJ75"/>
      <c r="REK75"/>
      <c r="REL75"/>
      <c r="REM75"/>
      <c r="REN75"/>
      <c r="REO75"/>
      <c r="REP75"/>
      <c r="REQ75"/>
      <c r="RER75"/>
      <c r="RES75"/>
      <c r="RET75"/>
      <c r="REU75"/>
      <c r="REV75"/>
      <c r="REW75"/>
      <c r="REX75"/>
      <c r="REY75"/>
      <c r="REZ75"/>
      <c r="RFA75"/>
      <c r="RFB75"/>
      <c r="RFC75"/>
      <c r="RFD75"/>
      <c r="RFE75"/>
      <c r="RFF75"/>
      <c r="RFG75"/>
      <c r="RFH75"/>
      <c r="RFI75"/>
      <c r="RFJ75"/>
      <c r="RFK75"/>
      <c r="RFL75"/>
      <c r="RFM75"/>
      <c r="RFN75"/>
      <c r="RFO75"/>
      <c r="RFP75"/>
      <c r="RFQ75"/>
      <c r="RFR75"/>
      <c r="RFS75"/>
      <c r="RFT75"/>
      <c r="RFU75"/>
      <c r="RFV75"/>
      <c r="RFW75"/>
      <c r="RFX75"/>
      <c r="RFY75"/>
      <c r="RFZ75"/>
      <c r="RGA75"/>
      <c r="RGB75"/>
      <c r="RGC75"/>
      <c r="RGD75"/>
      <c r="RGE75"/>
      <c r="RGF75"/>
      <c r="RGG75"/>
      <c r="RGH75"/>
      <c r="RGI75"/>
      <c r="RGJ75"/>
      <c r="RGK75"/>
      <c r="RGL75"/>
      <c r="RGM75"/>
      <c r="RGN75"/>
      <c r="RGO75"/>
      <c r="RGP75"/>
      <c r="RGQ75"/>
      <c r="RGR75"/>
      <c r="RGS75"/>
      <c r="RGT75"/>
      <c r="RGU75"/>
      <c r="RGV75"/>
      <c r="RGW75"/>
      <c r="RGX75"/>
      <c r="RGY75"/>
      <c r="RGZ75"/>
      <c r="RHA75"/>
      <c r="RHB75"/>
      <c r="RHC75"/>
      <c r="RHD75"/>
      <c r="RHE75"/>
      <c r="RHF75"/>
      <c r="RHG75"/>
      <c r="RHH75"/>
      <c r="RHI75"/>
      <c r="RHJ75"/>
      <c r="RHK75"/>
      <c r="RHL75"/>
      <c r="RHM75"/>
      <c r="RHN75"/>
      <c r="RHO75"/>
      <c r="RHP75"/>
      <c r="RHQ75"/>
      <c r="RHR75"/>
      <c r="RHS75"/>
      <c r="RHT75"/>
      <c r="RHU75"/>
      <c r="RHV75"/>
      <c r="RHW75"/>
      <c r="RHX75"/>
      <c r="RHY75"/>
      <c r="RHZ75"/>
      <c r="RIA75"/>
      <c r="RIB75"/>
      <c r="RIC75"/>
      <c r="RID75"/>
      <c r="RIE75"/>
      <c r="RIF75"/>
      <c r="RIG75"/>
      <c r="RIH75"/>
      <c r="RII75"/>
      <c r="RIJ75"/>
      <c r="RIK75"/>
      <c r="RIL75"/>
      <c r="RIM75"/>
      <c r="RIN75"/>
      <c r="RIO75"/>
      <c r="RIP75"/>
      <c r="RIQ75"/>
      <c r="RIR75"/>
      <c r="RIS75"/>
      <c r="RIT75"/>
      <c r="RIU75"/>
      <c r="RIV75"/>
      <c r="RIW75"/>
      <c r="RIX75"/>
      <c r="RIY75"/>
      <c r="RIZ75"/>
      <c r="RJA75"/>
      <c r="RJB75"/>
      <c r="RJC75"/>
      <c r="RJD75"/>
      <c r="RJE75"/>
      <c r="RJF75"/>
      <c r="RJG75"/>
      <c r="RJH75"/>
      <c r="RJI75"/>
      <c r="RJJ75"/>
      <c r="RJK75"/>
      <c r="RJL75"/>
      <c r="RJM75"/>
      <c r="RJN75"/>
      <c r="RJO75"/>
      <c r="RJP75"/>
      <c r="RJQ75"/>
      <c r="RJR75"/>
      <c r="RJS75"/>
      <c r="RJT75"/>
      <c r="RJU75"/>
      <c r="RJV75"/>
      <c r="RJW75"/>
      <c r="RJX75"/>
      <c r="RJY75"/>
      <c r="RJZ75"/>
      <c r="RKA75"/>
      <c r="RKB75"/>
      <c r="RKC75"/>
      <c r="RKD75"/>
      <c r="RKE75"/>
      <c r="RKF75"/>
      <c r="RKG75"/>
      <c r="RKH75"/>
      <c r="RKI75"/>
      <c r="RKJ75"/>
      <c r="RKK75"/>
      <c r="RKL75"/>
      <c r="RKM75"/>
      <c r="RKN75"/>
      <c r="RKO75"/>
      <c r="RKP75"/>
      <c r="RKQ75"/>
      <c r="RKR75"/>
      <c r="RKS75"/>
      <c r="RKT75"/>
      <c r="RKU75"/>
      <c r="RKV75"/>
      <c r="RKW75"/>
      <c r="RKX75"/>
      <c r="RKY75"/>
      <c r="RKZ75"/>
      <c r="RLA75"/>
      <c r="RLB75"/>
      <c r="RLC75"/>
      <c r="RLD75"/>
      <c r="RLE75"/>
      <c r="RLF75"/>
      <c r="RLG75"/>
      <c r="RLH75"/>
      <c r="RLI75"/>
      <c r="RLJ75"/>
      <c r="RLK75"/>
      <c r="RLL75"/>
      <c r="RLM75"/>
      <c r="RLN75"/>
      <c r="RLO75"/>
      <c r="RLP75"/>
      <c r="RLQ75"/>
      <c r="RLR75"/>
      <c r="RLS75"/>
      <c r="RLT75"/>
      <c r="RLU75"/>
      <c r="RLV75"/>
      <c r="RLW75"/>
      <c r="RLX75"/>
      <c r="RLY75"/>
      <c r="RLZ75"/>
      <c r="RMA75"/>
      <c r="RMB75"/>
      <c r="RMC75"/>
      <c r="RMD75"/>
      <c r="RME75"/>
      <c r="RMF75"/>
      <c r="RMG75"/>
      <c r="RMH75"/>
      <c r="RMI75"/>
      <c r="RMJ75"/>
      <c r="RMK75"/>
      <c r="RML75"/>
      <c r="RMM75"/>
      <c r="RMN75"/>
      <c r="RMO75"/>
      <c r="RMP75"/>
      <c r="RMQ75"/>
      <c r="RMR75"/>
      <c r="RMS75"/>
      <c r="RMT75"/>
      <c r="RMU75"/>
      <c r="RMV75"/>
      <c r="RMW75"/>
      <c r="RMX75"/>
      <c r="RMY75"/>
      <c r="RMZ75"/>
      <c r="RNA75"/>
      <c r="RNB75"/>
      <c r="RNC75"/>
      <c r="RND75"/>
      <c r="RNE75"/>
      <c r="RNF75"/>
      <c r="RNG75"/>
      <c r="RNH75"/>
      <c r="RNI75"/>
      <c r="RNJ75"/>
      <c r="RNK75"/>
      <c r="RNL75"/>
      <c r="RNM75"/>
      <c r="RNN75"/>
      <c r="RNO75"/>
      <c r="RNP75"/>
      <c r="RNQ75"/>
      <c r="RNR75"/>
      <c r="RNS75"/>
      <c r="RNT75"/>
      <c r="RNU75"/>
      <c r="RNV75"/>
      <c r="RNW75"/>
      <c r="RNX75"/>
      <c r="RNY75"/>
      <c r="RNZ75"/>
      <c r="ROA75"/>
      <c r="ROB75"/>
      <c r="ROC75"/>
      <c r="ROD75"/>
      <c r="ROE75"/>
      <c r="ROF75"/>
      <c r="ROG75"/>
      <c r="ROH75"/>
      <c r="ROI75"/>
      <c r="ROJ75"/>
      <c r="ROK75"/>
      <c r="ROL75"/>
      <c r="ROM75"/>
      <c r="RON75"/>
      <c r="ROO75"/>
      <c r="ROP75"/>
      <c r="ROQ75"/>
      <c r="ROR75"/>
      <c r="ROS75"/>
      <c r="ROT75"/>
      <c r="ROU75"/>
      <c r="ROV75"/>
      <c r="ROW75"/>
      <c r="ROX75"/>
      <c r="ROY75"/>
      <c r="ROZ75"/>
      <c r="RPA75"/>
      <c r="RPB75"/>
      <c r="RPC75"/>
      <c r="RPD75"/>
      <c r="RPE75"/>
      <c r="RPF75"/>
      <c r="RPG75"/>
      <c r="RPH75"/>
      <c r="RPI75"/>
      <c r="RPJ75"/>
      <c r="RPK75"/>
      <c r="RPL75"/>
      <c r="RPM75"/>
      <c r="RPN75"/>
      <c r="RPO75"/>
      <c r="RPP75"/>
      <c r="RPQ75"/>
      <c r="RPR75"/>
      <c r="RPS75"/>
      <c r="RPT75"/>
      <c r="RPU75"/>
      <c r="RPV75"/>
      <c r="RPW75"/>
      <c r="RPX75"/>
      <c r="RPY75"/>
      <c r="RPZ75"/>
      <c r="RQA75"/>
      <c r="RQB75"/>
      <c r="RQC75"/>
      <c r="RQD75"/>
      <c r="RQE75"/>
      <c r="RQF75"/>
      <c r="RQG75"/>
      <c r="RQH75"/>
      <c r="RQI75"/>
      <c r="RQJ75"/>
      <c r="RQK75"/>
      <c r="RQL75"/>
      <c r="RQM75"/>
      <c r="RQN75"/>
      <c r="RQO75"/>
      <c r="RQP75"/>
      <c r="RQQ75"/>
      <c r="RQR75"/>
      <c r="RQS75"/>
      <c r="RQT75"/>
      <c r="RQU75"/>
      <c r="RQV75"/>
      <c r="RQW75"/>
      <c r="RQX75"/>
      <c r="RQY75"/>
      <c r="RQZ75"/>
      <c r="RRA75"/>
      <c r="RRB75"/>
      <c r="RRC75"/>
      <c r="RRD75"/>
      <c r="RRE75"/>
      <c r="RRF75"/>
      <c r="RRG75"/>
      <c r="RRH75"/>
      <c r="RRI75"/>
      <c r="RRJ75"/>
      <c r="RRK75"/>
      <c r="RRL75"/>
      <c r="RRM75"/>
      <c r="RRN75"/>
      <c r="RRO75"/>
      <c r="RRP75"/>
      <c r="RRQ75"/>
      <c r="RRR75"/>
      <c r="RRS75"/>
      <c r="RRT75"/>
      <c r="RRU75"/>
      <c r="RRV75"/>
      <c r="RRW75"/>
      <c r="RRX75"/>
      <c r="RRY75"/>
      <c r="RRZ75"/>
      <c r="RSA75"/>
      <c r="RSB75"/>
      <c r="RSC75"/>
      <c r="RSD75"/>
      <c r="RSE75"/>
      <c r="RSF75"/>
      <c r="RSG75"/>
      <c r="RSH75"/>
      <c r="RSI75"/>
      <c r="RSJ75"/>
      <c r="RSK75"/>
      <c r="RSL75"/>
      <c r="RSM75"/>
      <c r="RSN75"/>
      <c r="RSO75"/>
      <c r="RSP75"/>
      <c r="RSQ75"/>
      <c r="RSR75"/>
      <c r="RSS75"/>
      <c r="RST75"/>
      <c r="RSU75"/>
      <c r="RSV75"/>
      <c r="RSW75"/>
      <c r="RSX75"/>
      <c r="RSY75"/>
      <c r="RSZ75"/>
      <c r="RTA75"/>
      <c r="RTB75"/>
      <c r="RTC75"/>
      <c r="RTD75"/>
      <c r="RTE75"/>
      <c r="RTF75"/>
      <c r="RTG75"/>
      <c r="RTH75"/>
      <c r="RTI75"/>
      <c r="RTJ75"/>
      <c r="RTK75"/>
      <c r="RTL75"/>
      <c r="RTM75"/>
      <c r="RTN75"/>
      <c r="RTO75"/>
      <c r="RTP75"/>
      <c r="RTQ75"/>
      <c r="RTR75"/>
      <c r="RTS75"/>
      <c r="RTT75"/>
      <c r="RTU75"/>
      <c r="RTV75"/>
      <c r="RTW75"/>
      <c r="RTX75"/>
      <c r="RTY75"/>
      <c r="RTZ75"/>
      <c r="RUA75"/>
      <c r="RUB75"/>
      <c r="RUC75"/>
      <c r="RUD75"/>
      <c r="RUE75"/>
      <c r="RUF75"/>
      <c r="RUG75"/>
      <c r="RUH75"/>
      <c r="RUI75"/>
      <c r="RUJ75"/>
      <c r="RUK75"/>
      <c r="RUL75"/>
      <c r="RUM75"/>
      <c r="RUN75"/>
      <c r="RUO75"/>
      <c r="RUP75"/>
      <c r="RUQ75"/>
      <c r="RUR75"/>
      <c r="RUS75"/>
      <c r="RUT75"/>
      <c r="RUU75"/>
      <c r="RUV75"/>
      <c r="RUW75"/>
      <c r="RUX75"/>
      <c r="RUY75"/>
      <c r="RUZ75"/>
      <c r="RVA75"/>
      <c r="RVB75"/>
      <c r="RVC75"/>
      <c r="RVD75"/>
      <c r="RVE75"/>
      <c r="RVF75"/>
      <c r="RVG75"/>
      <c r="RVH75"/>
      <c r="RVI75"/>
      <c r="RVJ75"/>
      <c r="RVK75"/>
      <c r="RVL75"/>
      <c r="RVM75"/>
      <c r="RVN75"/>
      <c r="RVO75"/>
      <c r="RVP75"/>
      <c r="RVQ75"/>
      <c r="RVR75"/>
      <c r="RVS75"/>
      <c r="RVT75"/>
      <c r="RVU75"/>
      <c r="RVV75"/>
      <c r="RVW75"/>
      <c r="RVX75"/>
      <c r="RVY75"/>
      <c r="RVZ75"/>
      <c r="RWA75"/>
      <c r="RWB75"/>
      <c r="RWC75"/>
      <c r="RWD75"/>
      <c r="RWE75"/>
      <c r="RWF75"/>
      <c r="RWG75"/>
      <c r="RWH75"/>
      <c r="RWI75"/>
      <c r="RWJ75"/>
      <c r="RWK75"/>
      <c r="RWL75"/>
      <c r="RWM75"/>
      <c r="RWN75"/>
      <c r="RWO75"/>
      <c r="RWP75"/>
      <c r="RWQ75"/>
      <c r="RWR75"/>
      <c r="RWS75"/>
      <c r="RWT75"/>
      <c r="RWU75"/>
      <c r="RWV75"/>
      <c r="RWW75"/>
      <c r="RWX75"/>
      <c r="RWY75"/>
      <c r="RWZ75"/>
      <c r="RXA75"/>
      <c r="RXB75"/>
      <c r="RXC75"/>
      <c r="RXD75"/>
      <c r="RXE75"/>
      <c r="RXF75"/>
      <c r="RXG75"/>
      <c r="RXH75"/>
      <c r="RXI75"/>
      <c r="RXJ75"/>
      <c r="RXK75"/>
      <c r="RXL75"/>
      <c r="RXM75"/>
      <c r="RXN75"/>
      <c r="RXO75"/>
      <c r="RXP75"/>
      <c r="RXQ75"/>
      <c r="RXR75"/>
      <c r="RXS75"/>
      <c r="RXT75"/>
      <c r="RXU75"/>
      <c r="RXV75"/>
      <c r="RXW75"/>
      <c r="RXX75"/>
      <c r="RXY75"/>
      <c r="RXZ75"/>
      <c r="RYA75"/>
      <c r="RYB75"/>
      <c r="RYC75"/>
      <c r="RYD75"/>
      <c r="RYE75"/>
      <c r="RYF75"/>
      <c r="RYG75"/>
      <c r="RYH75"/>
      <c r="RYI75"/>
      <c r="RYJ75"/>
      <c r="RYK75"/>
      <c r="RYL75"/>
      <c r="RYM75"/>
      <c r="RYN75"/>
      <c r="RYO75"/>
      <c r="RYP75"/>
      <c r="RYQ75"/>
      <c r="RYR75"/>
      <c r="RYS75"/>
      <c r="RYT75"/>
      <c r="RYU75"/>
      <c r="RYV75"/>
      <c r="RYW75"/>
      <c r="RYX75"/>
      <c r="RYY75"/>
      <c r="RYZ75"/>
      <c r="RZA75"/>
      <c r="RZB75"/>
      <c r="RZC75"/>
      <c r="RZD75"/>
      <c r="RZE75"/>
      <c r="RZF75"/>
      <c r="RZG75"/>
      <c r="RZH75"/>
      <c r="RZI75"/>
      <c r="RZJ75"/>
      <c r="RZK75"/>
      <c r="RZL75"/>
      <c r="RZM75"/>
      <c r="RZN75"/>
      <c r="RZO75"/>
      <c r="RZP75"/>
      <c r="RZQ75"/>
      <c r="RZR75"/>
      <c r="RZS75"/>
      <c r="RZT75"/>
      <c r="RZU75"/>
      <c r="RZV75"/>
      <c r="RZW75"/>
      <c r="RZX75"/>
      <c r="RZY75"/>
      <c r="RZZ75"/>
      <c r="SAA75"/>
      <c r="SAB75"/>
      <c r="SAC75"/>
      <c r="SAD75"/>
      <c r="SAE75"/>
      <c r="SAF75"/>
      <c r="SAG75"/>
      <c r="SAH75"/>
      <c r="SAI75"/>
      <c r="SAJ75"/>
      <c r="SAK75"/>
      <c r="SAL75"/>
      <c r="SAM75"/>
      <c r="SAN75"/>
      <c r="SAO75"/>
      <c r="SAP75"/>
      <c r="SAQ75"/>
      <c r="SAR75"/>
      <c r="SAS75"/>
      <c r="SAT75"/>
      <c r="SAU75"/>
      <c r="SAV75"/>
      <c r="SAW75"/>
      <c r="SAX75"/>
      <c r="SAY75"/>
      <c r="SAZ75"/>
      <c r="SBA75"/>
      <c r="SBB75"/>
      <c r="SBC75"/>
      <c r="SBD75"/>
      <c r="SBE75"/>
      <c r="SBF75"/>
      <c r="SBG75"/>
      <c r="SBH75"/>
      <c r="SBI75"/>
      <c r="SBJ75"/>
      <c r="SBK75"/>
      <c r="SBL75"/>
      <c r="SBM75"/>
      <c r="SBN75"/>
      <c r="SBO75"/>
      <c r="SBP75"/>
      <c r="SBQ75"/>
      <c r="SBR75"/>
      <c r="SBS75"/>
      <c r="SBT75"/>
      <c r="SBU75"/>
      <c r="SBV75"/>
      <c r="SBW75"/>
      <c r="SBX75"/>
      <c r="SBY75"/>
      <c r="SBZ75"/>
      <c r="SCA75"/>
      <c r="SCB75"/>
      <c r="SCC75"/>
      <c r="SCD75"/>
      <c r="SCE75"/>
      <c r="SCF75"/>
      <c r="SCG75"/>
      <c r="SCH75"/>
      <c r="SCI75"/>
      <c r="SCJ75"/>
      <c r="SCK75"/>
      <c r="SCL75"/>
      <c r="SCM75"/>
      <c r="SCN75"/>
      <c r="SCO75"/>
      <c r="SCP75"/>
      <c r="SCQ75"/>
      <c r="SCR75"/>
      <c r="SCS75"/>
      <c r="SCT75"/>
      <c r="SCU75"/>
      <c r="SCV75"/>
      <c r="SCW75"/>
      <c r="SCX75"/>
      <c r="SCY75"/>
      <c r="SCZ75"/>
      <c r="SDA75"/>
      <c r="SDB75"/>
      <c r="SDC75"/>
      <c r="SDD75"/>
      <c r="SDE75"/>
      <c r="SDF75"/>
      <c r="SDG75"/>
      <c r="SDH75"/>
      <c r="SDI75"/>
      <c r="SDJ75"/>
      <c r="SDK75"/>
      <c r="SDL75"/>
      <c r="SDM75"/>
      <c r="SDN75"/>
      <c r="SDO75"/>
      <c r="SDP75"/>
      <c r="SDQ75"/>
      <c r="SDR75"/>
      <c r="SDS75"/>
      <c r="SDT75"/>
      <c r="SDU75"/>
      <c r="SDV75"/>
      <c r="SDW75"/>
      <c r="SDX75"/>
      <c r="SDY75"/>
      <c r="SDZ75"/>
      <c r="SEA75"/>
      <c r="SEB75"/>
      <c r="SEC75"/>
      <c r="SED75"/>
      <c r="SEE75"/>
      <c r="SEF75"/>
      <c r="SEG75"/>
      <c r="SEH75"/>
      <c r="SEI75"/>
      <c r="SEJ75"/>
      <c r="SEK75"/>
      <c r="SEL75"/>
      <c r="SEM75"/>
      <c r="SEN75"/>
      <c r="SEO75"/>
      <c r="SEP75"/>
      <c r="SEQ75"/>
      <c r="SER75"/>
      <c r="SES75"/>
      <c r="SET75"/>
      <c r="SEU75"/>
      <c r="SEV75"/>
      <c r="SEW75"/>
      <c r="SEX75"/>
      <c r="SEY75"/>
      <c r="SEZ75"/>
      <c r="SFA75"/>
      <c r="SFB75"/>
      <c r="SFC75"/>
      <c r="SFD75"/>
      <c r="SFE75"/>
      <c r="SFF75"/>
      <c r="SFG75"/>
      <c r="SFH75"/>
      <c r="SFI75"/>
      <c r="SFJ75"/>
      <c r="SFK75"/>
      <c r="SFL75"/>
      <c r="SFM75"/>
      <c r="SFN75"/>
      <c r="SFO75"/>
      <c r="SFP75"/>
      <c r="SFQ75"/>
      <c r="SFR75"/>
      <c r="SFS75"/>
      <c r="SFT75"/>
      <c r="SFU75"/>
      <c r="SFV75"/>
      <c r="SFW75"/>
      <c r="SFX75"/>
      <c r="SFY75"/>
      <c r="SFZ75"/>
      <c r="SGA75"/>
      <c r="SGB75"/>
      <c r="SGC75"/>
      <c r="SGD75"/>
      <c r="SGE75"/>
      <c r="SGF75"/>
      <c r="SGG75"/>
      <c r="SGH75"/>
      <c r="SGI75"/>
      <c r="SGJ75"/>
      <c r="SGK75"/>
      <c r="SGL75"/>
      <c r="SGM75"/>
      <c r="SGN75"/>
      <c r="SGO75"/>
      <c r="SGP75"/>
      <c r="SGQ75"/>
      <c r="SGR75"/>
      <c r="SGS75"/>
      <c r="SGT75"/>
      <c r="SGU75"/>
      <c r="SGV75"/>
      <c r="SGW75"/>
      <c r="SGX75"/>
      <c r="SGY75"/>
      <c r="SGZ75"/>
      <c r="SHA75"/>
      <c r="SHB75"/>
      <c r="SHC75"/>
      <c r="SHD75"/>
      <c r="SHE75"/>
      <c r="SHF75"/>
      <c r="SHG75"/>
      <c r="SHH75"/>
      <c r="SHI75"/>
      <c r="SHJ75"/>
      <c r="SHK75"/>
      <c r="SHL75"/>
      <c r="SHM75"/>
      <c r="SHN75"/>
      <c r="SHO75"/>
      <c r="SHP75"/>
      <c r="SHQ75"/>
      <c r="SHR75"/>
      <c r="SHS75"/>
      <c r="SHT75"/>
      <c r="SHU75"/>
      <c r="SHV75"/>
      <c r="SHW75"/>
      <c r="SHX75"/>
      <c r="SHY75"/>
      <c r="SHZ75"/>
      <c r="SIA75"/>
      <c r="SIB75"/>
      <c r="SIC75"/>
      <c r="SID75"/>
      <c r="SIE75"/>
      <c r="SIF75"/>
      <c r="SIG75"/>
      <c r="SIH75"/>
      <c r="SII75"/>
      <c r="SIJ75"/>
      <c r="SIK75"/>
      <c r="SIL75"/>
      <c r="SIM75"/>
      <c r="SIN75"/>
      <c r="SIO75"/>
      <c r="SIP75"/>
      <c r="SIQ75"/>
      <c r="SIR75"/>
      <c r="SIS75"/>
      <c r="SIT75"/>
      <c r="SIU75"/>
      <c r="SIV75"/>
      <c r="SIW75"/>
      <c r="SIX75"/>
      <c r="SIY75"/>
      <c r="SIZ75"/>
      <c r="SJA75"/>
      <c r="SJB75"/>
      <c r="SJC75"/>
      <c r="SJD75"/>
      <c r="SJE75"/>
      <c r="SJF75"/>
      <c r="SJG75"/>
      <c r="SJH75"/>
      <c r="SJI75"/>
      <c r="SJJ75"/>
      <c r="SJK75"/>
      <c r="SJL75"/>
      <c r="SJM75"/>
      <c r="SJN75"/>
      <c r="SJO75"/>
      <c r="SJP75"/>
      <c r="SJQ75"/>
      <c r="SJR75"/>
      <c r="SJS75"/>
      <c r="SJT75"/>
      <c r="SJU75"/>
      <c r="SJV75"/>
      <c r="SJW75"/>
      <c r="SJX75"/>
      <c r="SJY75"/>
      <c r="SJZ75"/>
      <c r="SKA75"/>
      <c r="SKB75"/>
      <c r="SKC75"/>
      <c r="SKD75"/>
      <c r="SKE75"/>
      <c r="SKF75"/>
      <c r="SKG75"/>
      <c r="SKH75"/>
      <c r="SKI75"/>
      <c r="SKJ75"/>
      <c r="SKK75"/>
      <c r="SKL75"/>
      <c r="SKM75"/>
      <c r="SKN75"/>
      <c r="SKO75"/>
      <c r="SKP75"/>
      <c r="SKQ75"/>
      <c r="SKR75"/>
      <c r="SKS75"/>
      <c r="SKT75"/>
      <c r="SKU75"/>
      <c r="SKV75"/>
      <c r="SKW75"/>
      <c r="SKX75"/>
      <c r="SKY75"/>
      <c r="SKZ75"/>
      <c r="SLA75"/>
      <c r="SLB75"/>
      <c r="SLC75"/>
      <c r="SLD75"/>
      <c r="SLE75"/>
      <c r="SLF75"/>
      <c r="SLG75"/>
      <c r="SLH75"/>
      <c r="SLI75"/>
      <c r="SLJ75"/>
      <c r="SLK75"/>
      <c r="SLL75"/>
      <c r="SLM75"/>
      <c r="SLN75"/>
      <c r="SLO75"/>
      <c r="SLP75"/>
      <c r="SLQ75"/>
      <c r="SLR75"/>
      <c r="SLS75"/>
      <c r="SLT75"/>
      <c r="SLU75"/>
      <c r="SLV75"/>
      <c r="SLW75"/>
      <c r="SLX75"/>
      <c r="SLY75"/>
      <c r="SLZ75"/>
      <c r="SMA75"/>
      <c r="SMB75"/>
      <c r="SMC75"/>
      <c r="SMD75"/>
      <c r="SME75"/>
      <c r="SMF75"/>
      <c r="SMG75"/>
      <c r="SMH75"/>
      <c r="SMI75"/>
      <c r="SMJ75"/>
      <c r="SMK75"/>
      <c r="SML75"/>
      <c r="SMM75"/>
      <c r="SMN75"/>
      <c r="SMO75"/>
      <c r="SMP75"/>
      <c r="SMQ75"/>
      <c r="SMR75"/>
      <c r="SMS75"/>
      <c r="SMT75"/>
      <c r="SMU75"/>
      <c r="SMV75"/>
      <c r="SMW75"/>
      <c r="SMX75"/>
      <c r="SMY75"/>
      <c r="SMZ75"/>
      <c r="SNA75"/>
      <c r="SNB75"/>
      <c r="SNC75"/>
      <c r="SND75"/>
      <c r="SNE75"/>
      <c r="SNF75"/>
      <c r="SNG75"/>
      <c r="SNH75"/>
      <c r="SNI75"/>
      <c r="SNJ75"/>
      <c r="SNK75"/>
      <c r="SNL75"/>
      <c r="SNM75"/>
      <c r="SNN75"/>
      <c r="SNO75"/>
      <c r="SNP75"/>
      <c r="SNQ75"/>
      <c r="SNR75"/>
      <c r="SNS75"/>
      <c r="SNT75"/>
      <c r="SNU75"/>
      <c r="SNV75"/>
      <c r="SNW75"/>
      <c r="SNX75"/>
      <c r="SNY75"/>
      <c r="SNZ75"/>
      <c r="SOA75"/>
      <c r="SOB75"/>
      <c r="SOC75"/>
      <c r="SOD75"/>
      <c r="SOE75"/>
      <c r="SOF75"/>
      <c r="SOG75"/>
      <c r="SOH75"/>
      <c r="SOI75"/>
      <c r="SOJ75"/>
      <c r="SOK75"/>
      <c r="SOL75"/>
      <c r="SOM75"/>
      <c r="SON75"/>
      <c r="SOO75"/>
      <c r="SOP75"/>
      <c r="SOQ75"/>
      <c r="SOR75"/>
      <c r="SOS75"/>
      <c r="SOT75"/>
      <c r="SOU75"/>
      <c r="SOV75"/>
      <c r="SOW75"/>
      <c r="SOX75"/>
      <c r="SOY75"/>
      <c r="SOZ75"/>
      <c r="SPA75"/>
      <c r="SPB75"/>
      <c r="SPC75"/>
      <c r="SPD75"/>
      <c r="SPE75"/>
      <c r="SPF75"/>
      <c r="SPG75"/>
      <c r="SPH75"/>
      <c r="SPI75"/>
      <c r="SPJ75"/>
      <c r="SPK75"/>
      <c r="SPL75"/>
      <c r="SPM75"/>
      <c r="SPN75"/>
      <c r="SPO75"/>
      <c r="SPP75"/>
      <c r="SPQ75"/>
      <c r="SPR75"/>
      <c r="SPS75"/>
      <c r="SPT75"/>
      <c r="SPU75"/>
      <c r="SPV75"/>
      <c r="SPW75"/>
      <c r="SPX75"/>
      <c r="SPY75"/>
      <c r="SPZ75"/>
      <c r="SQA75"/>
      <c r="SQB75"/>
      <c r="SQC75"/>
      <c r="SQD75"/>
      <c r="SQE75"/>
      <c r="SQF75"/>
      <c r="SQG75"/>
      <c r="SQH75"/>
      <c r="SQI75"/>
      <c r="SQJ75"/>
      <c r="SQK75"/>
      <c r="SQL75"/>
      <c r="SQM75"/>
      <c r="SQN75"/>
      <c r="SQO75"/>
      <c r="SQP75"/>
      <c r="SQQ75"/>
      <c r="SQR75"/>
      <c r="SQS75"/>
      <c r="SQT75"/>
      <c r="SQU75"/>
      <c r="SQV75"/>
      <c r="SQW75"/>
      <c r="SQX75"/>
      <c r="SQY75"/>
      <c r="SQZ75"/>
      <c r="SRA75"/>
      <c r="SRB75"/>
      <c r="SRC75"/>
      <c r="SRD75"/>
      <c r="SRE75"/>
      <c r="SRF75"/>
      <c r="SRG75"/>
      <c r="SRH75"/>
      <c r="SRI75"/>
      <c r="SRJ75"/>
      <c r="SRK75"/>
      <c r="SRL75"/>
      <c r="SRM75"/>
      <c r="SRN75"/>
      <c r="SRO75"/>
      <c r="SRP75"/>
      <c r="SRQ75"/>
      <c r="SRR75"/>
      <c r="SRS75"/>
      <c r="SRT75"/>
      <c r="SRU75"/>
      <c r="SRV75"/>
      <c r="SRW75"/>
      <c r="SRX75"/>
      <c r="SRY75"/>
      <c r="SRZ75"/>
      <c r="SSA75"/>
      <c r="SSB75"/>
      <c r="SSC75"/>
      <c r="SSD75"/>
      <c r="SSE75"/>
      <c r="SSF75"/>
      <c r="SSG75"/>
      <c r="SSH75"/>
      <c r="SSI75"/>
      <c r="SSJ75"/>
      <c r="SSK75"/>
      <c r="SSL75"/>
      <c r="SSM75"/>
      <c r="SSN75"/>
      <c r="SSO75"/>
      <c r="SSP75"/>
      <c r="SSQ75"/>
      <c r="SSR75"/>
      <c r="SSS75"/>
      <c r="SST75"/>
      <c r="SSU75"/>
      <c r="SSV75"/>
      <c r="SSW75"/>
      <c r="SSX75"/>
      <c r="SSY75"/>
      <c r="SSZ75"/>
      <c r="STA75"/>
      <c r="STB75"/>
      <c r="STC75"/>
      <c r="STD75"/>
      <c r="STE75"/>
      <c r="STF75"/>
      <c r="STG75"/>
      <c r="STH75"/>
      <c r="STI75"/>
      <c r="STJ75"/>
      <c r="STK75"/>
      <c r="STL75"/>
      <c r="STM75"/>
      <c r="STN75"/>
      <c r="STO75"/>
      <c r="STP75"/>
      <c r="STQ75"/>
      <c r="STR75"/>
      <c r="STS75"/>
      <c r="STT75"/>
      <c r="STU75"/>
      <c r="STV75"/>
      <c r="STW75"/>
      <c r="STX75"/>
      <c r="STY75"/>
      <c r="STZ75"/>
      <c r="SUA75"/>
      <c r="SUB75"/>
      <c r="SUC75"/>
      <c r="SUD75"/>
      <c r="SUE75"/>
      <c r="SUF75"/>
      <c r="SUG75"/>
      <c r="SUH75"/>
      <c r="SUI75"/>
      <c r="SUJ75"/>
      <c r="SUK75"/>
      <c r="SUL75"/>
      <c r="SUM75"/>
      <c r="SUN75"/>
      <c r="SUO75"/>
      <c r="SUP75"/>
      <c r="SUQ75"/>
      <c r="SUR75"/>
      <c r="SUS75"/>
      <c r="SUT75"/>
      <c r="SUU75"/>
      <c r="SUV75"/>
      <c r="SUW75"/>
      <c r="SUX75"/>
      <c r="SUY75"/>
      <c r="SUZ75"/>
      <c r="SVA75"/>
      <c r="SVB75"/>
      <c r="SVC75"/>
      <c r="SVD75"/>
      <c r="SVE75"/>
      <c r="SVF75"/>
      <c r="SVG75"/>
      <c r="SVH75"/>
      <c r="SVI75"/>
      <c r="SVJ75"/>
      <c r="SVK75"/>
      <c r="SVL75"/>
      <c r="SVM75"/>
      <c r="SVN75"/>
      <c r="SVO75"/>
      <c r="SVP75"/>
      <c r="SVQ75"/>
      <c r="SVR75"/>
      <c r="SVS75"/>
      <c r="SVT75"/>
      <c r="SVU75"/>
      <c r="SVV75"/>
      <c r="SVW75"/>
      <c r="SVX75"/>
      <c r="SVY75"/>
      <c r="SVZ75"/>
      <c r="SWA75"/>
      <c r="SWB75"/>
      <c r="SWC75"/>
      <c r="SWD75"/>
      <c r="SWE75"/>
      <c r="SWF75"/>
      <c r="SWG75"/>
      <c r="SWH75"/>
      <c r="SWI75"/>
      <c r="SWJ75"/>
      <c r="SWK75"/>
      <c r="SWL75"/>
      <c r="SWM75"/>
      <c r="SWN75"/>
      <c r="SWO75"/>
      <c r="SWP75"/>
      <c r="SWQ75"/>
      <c r="SWR75"/>
      <c r="SWS75"/>
      <c r="SWT75"/>
      <c r="SWU75"/>
      <c r="SWV75"/>
      <c r="SWW75"/>
      <c r="SWX75"/>
      <c r="SWY75"/>
      <c r="SWZ75"/>
      <c r="SXA75"/>
      <c r="SXB75"/>
      <c r="SXC75"/>
      <c r="SXD75"/>
      <c r="SXE75"/>
      <c r="SXF75"/>
      <c r="SXG75"/>
      <c r="SXH75"/>
      <c r="SXI75"/>
      <c r="SXJ75"/>
      <c r="SXK75"/>
      <c r="SXL75"/>
      <c r="SXM75"/>
      <c r="SXN75"/>
      <c r="SXO75"/>
      <c r="SXP75"/>
      <c r="SXQ75"/>
      <c r="SXR75"/>
      <c r="SXS75"/>
      <c r="SXT75"/>
      <c r="SXU75"/>
      <c r="SXV75"/>
      <c r="SXW75"/>
      <c r="SXX75"/>
      <c r="SXY75"/>
      <c r="SXZ75"/>
      <c r="SYA75"/>
      <c r="SYB75"/>
      <c r="SYC75"/>
      <c r="SYD75"/>
      <c r="SYE75"/>
      <c r="SYF75"/>
      <c r="SYG75"/>
      <c r="SYH75"/>
      <c r="SYI75"/>
      <c r="SYJ75"/>
      <c r="SYK75"/>
      <c r="SYL75"/>
      <c r="SYM75"/>
      <c r="SYN75"/>
      <c r="SYO75"/>
      <c r="SYP75"/>
      <c r="SYQ75"/>
      <c r="SYR75"/>
      <c r="SYS75"/>
      <c r="SYT75"/>
      <c r="SYU75"/>
      <c r="SYV75"/>
      <c r="SYW75"/>
      <c r="SYX75"/>
      <c r="SYY75"/>
      <c r="SYZ75"/>
      <c r="SZA75"/>
      <c r="SZB75"/>
      <c r="SZC75"/>
      <c r="SZD75"/>
      <c r="SZE75"/>
      <c r="SZF75"/>
      <c r="SZG75"/>
      <c r="SZH75"/>
      <c r="SZI75"/>
      <c r="SZJ75"/>
      <c r="SZK75"/>
      <c r="SZL75"/>
      <c r="SZM75"/>
      <c r="SZN75"/>
      <c r="SZO75"/>
      <c r="SZP75"/>
      <c r="SZQ75"/>
      <c r="SZR75"/>
      <c r="SZS75"/>
      <c r="SZT75"/>
      <c r="SZU75"/>
      <c r="SZV75"/>
      <c r="SZW75"/>
      <c r="SZX75"/>
      <c r="SZY75"/>
      <c r="SZZ75"/>
      <c r="TAA75"/>
      <c r="TAB75"/>
      <c r="TAC75"/>
      <c r="TAD75"/>
      <c r="TAE75"/>
      <c r="TAF75"/>
      <c r="TAG75"/>
      <c r="TAH75"/>
      <c r="TAI75"/>
      <c r="TAJ75"/>
      <c r="TAK75"/>
      <c r="TAL75"/>
      <c r="TAM75"/>
      <c r="TAN75"/>
      <c r="TAO75"/>
      <c r="TAP75"/>
      <c r="TAQ75"/>
      <c r="TAR75"/>
      <c r="TAS75"/>
      <c r="TAT75"/>
      <c r="TAU75"/>
      <c r="TAV75"/>
      <c r="TAW75"/>
      <c r="TAX75"/>
      <c r="TAY75"/>
      <c r="TAZ75"/>
      <c r="TBA75"/>
      <c r="TBB75"/>
      <c r="TBC75"/>
      <c r="TBD75"/>
      <c r="TBE75"/>
      <c r="TBF75"/>
      <c r="TBG75"/>
      <c r="TBH75"/>
      <c r="TBI75"/>
      <c r="TBJ75"/>
      <c r="TBK75"/>
      <c r="TBL75"/>
      <c r="TBM75"/>
      <c r="TBN75"/>
      <c r="TBO75"/>
      <c r="TBP75"/>
      <c r="TBQ75"/>
      <c r="TBR75"/>
      <c r="TBS75"/>
      <c r="TBT75"/>
      <c r="TBU75"/>
      <c r="TBV75"/>
      <c r="TBW75"/>
      <c r="TBX75"/>
      <c r="TBY75"/>
      <c r="TBZ75"/>
      <c r="TCA75"/>
      <c r="TCB75"/>
      <c r="TCC75"/>
      <c r="TCD75"/>
      <c r="TCE75"/>
      <c r="TCF75"/>
      <c r="TCG75"/>
      <c r="TCH75"/>
      <c r="TCI75"/>
      <c r="TCJ75"/>
      <c r="TCK75"/>
      <c r="TCL75"/>
      <c r="TCM75"/>
      <c r="TCN75"/>
      <c r="TCO75"/>
      <c r="TCP75"/>
      <c r="TCQ75"/>
      <c r="TCR75"/>
      <c r="TCS75"/>
      <c r="TCT75"/>
      <c r="TCU75"/>
      <c r="TCV75"/>
      <c r="TCW75"/>
      <c r="TCX75"/>
      <c r="TCY75"/>
      <c r="TCZ75"/>
      <c r="TDA75"/>
      <c r="TDB75"/>
      <c r="TDC75"/>
      <c r="TDD75"/>
      <c r="TDE75"/>
      <c r="TDF75"/>
      <c r="TDG75"/>
      <c r="TDH75"/>
      <c r="TDI75"/>
      <c r="TDJ75"/>
      <c r="TDK75"/>
      <c r="TDL75"/>
      <c r="TDM75"/>
      <c r="TDN75"/>
      <c r="TDO75"/>
      <c r="TDP75"/>
      <c r="TDQ75"/>
      <c r="TDR75"/>
      <c r="TDS75"/>
      <c r="TDT75"/>
      <c r="TDU75"/>
      <c r="TDV75"/>
      <c r="TDW75"/>
      <c r="TDX75"/>
      <c r="TDY75"/>
      <c r="TDZ75"/>
      <c r="TEA75"/>
      <c r="TEB75"/>
      <c r="TEC75"/>
      <c r="TED75"/>
      <c r="TEE75"/>
      <c r="TEF75"/>
      <c r="TEG75"/>
      <c r="TEH75"/>
      <c r="TEI75"/>
      <c r="TEJ75"/>
      <c r="TEK75"/>
      <c r="TEL75"/>
      <c r="TEM75"/>
      <c r="TEN75"/>
      <c r="TEO75"/>
      <c r="TEP75"/>
      <c r="TEQ75"/>
      <c r="TER75"/>
      <c r="TES75"/>
      <c r="TET75"/>
      <c r="TEU75"/>
      <c r="TEV75"/>
      <c r="TEW75"/>
      <c r="TEX75"/>
      <c r="TEY75"/>
      <c r="TEZ75"/>
      <c r="TFA75"/>
      <c r="TFB75"/>
      <c r="TFC75"/>
      <c r="TFD75"/>
      <c r="TFE75"/>
      <c r="TFF75"/>
      <c r="TFG75"/>
      <c r="TFH75"/>
      <c r="TFI75"/>
      <c r="TFJ75"/>
      <c r="TFK75"/>
      <c r="TFL75"/>
      <c r="TFM75"/>
      <c r="TFN75"/>
      <c r="TFO75"/>
      <c r="TFP75"/>
      <c r="TFQ75"/>
      <c r="TFR75"/>
      <c r="TFS75"/>
      <c r="TFT75"/>
      <c r="TFU75"/>
      <c r="TFV75"/>
      <c r="TFW75"/>
      <c r="TFX75"/>
      <c r="TFY75"/>
      <c r="TFZ75"/>
      <c r="TGA75"/>
      <c r="TGB75"/>
      <c r="TGC75"/>
      <c r="TGD75"/>
      <c r="TGE75"/>
      <c r="TGF75"/>
      <c r="TGG75"/>
      <c r="TGH75"/>
      <c r="TGI75"/>
      <c r="TGJ75"/>
      <c r="TGK75"/>
      <c r="TGL75"/>
      <c r="TGM75"/>
      <c r="TGN75"/>
      <c r="TGO75"/>
      <c r="TGP75"/>
      <c r="TGQ75"/>
      <c r="TGR75"/>
      <c r="TGS75"/>
      <c r="TGT75"/>
      <c r="TGU75"/>
      <c r="TGV75"/>
      <c r="TGW75"/>
      <c r="TGX75"/>
      <c r="TGY75"/>
      <c r="TGZ75"/>
      <c r="THA75"/>
      <c r="THB75"/>
      <c r="THC75"/>
      <c r="THD75"/>
      <c r="THE75"/>
      <c r="THF75"/>
      <c r="THG75"/>
      <c r="THH75"/>
      <c r="THI75"/>
      <c r="THJ75"/>
      <c r="THK75"/>
      <c r="THL75"/>
      <c r="THM75"/>
      <c r="THN75"/>
      <c r="THO75"/>
      <c r="THP75"/>
      <c r="THQ75"/>
      <c r="THR75"/>
      <c r="THS75"/>
      <c r="THT75"/>
      <c r="THU75"/>
      <c r="THV75"/>
      <c r="THW75"/>
      <c r="THX75"/>
      <c r="THY75"/>
      <c r="THZ75"/>
      <c r="TIA75"/>
      <c r="TIB75"/>
      <c r="TIC75"/>
      <c r="TID75"/>
      <c r="TIE75"/>
      <c r="TIF75"/>
      <c r="TIG75"/>
      <c r="TIH75"/>
      <c r="TII75"/>
      <c r="TIJ75"/>
      <c r="TIK75"/>
      <c r="TIL75"/>
      <c r="TIM75"/>
      <c r="TIN75"/>
      <c r="TIO75"/>
      <c r="TIP75"/>
      <c r="TIQ75"/>
      <c r="TIR75"/>
      <c r="TIS75"/>
      <c r="TIT75"/>
      <c r="TIU75"/>
      <c r="TIV75"/>
      <c r="TIW75"/>
      <c r="TIX75"/>
      <c r="TIY75"/>
      <c r="TIZ75"/>
      <c r="TJA75"/>
      <c r="TJB75"/>
      <c r="TJC75"/>
      <c r="TJD75"/>
      <c r="TJE75"/>
      <c r="TJF75"/>
      <c r="TJG75"/>
      <c r="TJH75"/>
      <c r="TJI75"/>
      <c r="TJJ75"/>
      <c r="TJK75"/>
      <c r="TJL75"/>
      <c r="TJM75"/>
      <c r="TJN75"/>
      <c r="TJO75"/>
      <c r="TJP75"/>
      <c r="TJQ75"/>
      <c r="TJR75"/>
      <c r="TJS75"/>
      <c r="TJT75"/>
      <c r="TJU75"/>
      <c r="TJV75"/>
      <c r="TJW75"/>
      <c r="TJX75"/>
      <c r="TJY75"/>
      <c r="TJZ75"/>
      <c r="TKA75"/>
      <c r="TKB75"/>
      <c r="TKC75"/>
      <c r="TKD75"/>
      <c r="TKE75"/>
      <c r="TKF75"/>
      <c r="TKG75"/>
      <c r="TKH75"/>
      <c r="TKI75"/>
      <c r="TKJ75"/>
      <c r="TKK75"/>
      <c r="TKL75"/>
      <c r="TKM75"/>
      <c r="TKN75"/>
      <c r="TKO75"/>
      <c r="TKP75"/>
      <c r="TKQ75"/>
      <c r="TKR75"/>
      <c r="TKS75"/>
      <c r="TKT75"/>
      <c r="TKU75"/>
      <c r="TKV75"/>
      <c r="TKW75"/>
      <c r="TKX75"/>
      <c r="TKY75"/>
      <c r="TKZ75"/>
      <c r="TLA75"/>
      <c r="TLB75"/>
      <c r="TLC75"/>
      <c r="TLD75"/>
      <c r="TLE75"/>
      <c r="TLF75"/>
      <c r="TLG75"/>
      <c r="TLH75"/>
      <c r="TLI75"/>
      <c r="TLJ75"/>
      <c r="TLK75"/>
      <c r="TLL75"/>
      <c r="TLM75"/>
      <c r="TLN75"/>
      <c r="TLO75"/>
      <c r="TLP75"/>
      <c r="TLQ75"/>
      <c r="TLR75"/>
      <c r="TLS75"/>
      <c r="TLT75"/>
      <c r="TLU75"/>
      <c r="TLV75"/>
      <c r="TLW75"/>
      <c r="TLX75"/>
      <c r="TLY75"/>
      <c r="TLZ75"/>
      <c r="TMA75"/>
      <c r="TMB75"/>
      <c r="TMC75"/>
      <c r="TMD75"/>
      <c r="TME75"/>
      <c r="TMF75"/>
      <c r="TMG75"/>
      <c r="TMH75"/>
      <c r="TMI75"/>
      <c r="TMJ75"/>
      <c r="TMK75"/>
      <c r="TML75"/>
      <c r="TMM75"/>
      <c r="TMN75"/>
      <c r="TMO75"/>
      <c r="TMP75"/>
      <c r="TMQ75"/>
      <c r="TMR75"/>
      <c r="TMS75"/>
      <c r="TMT75"/>
      <c r="TMU75"/>
      <c r="TMV75"/>
      <c r="TMW75"/>
      <c r="TMX75"/>
      <c r="TMY75"/>
      <c r="TMZ75"/>
      <c r="TNA75"/>
      <c r="TNB75"/>
      <c r="TNC75"/>
      <c r="TND75"/>
      <c r="TNE75"/>
      <c r="TNF75"/>
      <c r="TNG75"/>
      <c r="TNH75"/>
      <c r="TNI75"/>
      <c r="TNJ75"/>
      <c r="TNK75"/>
      <c r="TNL75"/>
      <c r="TNM75"/>
      <c r="TNN75"/>
      <c r="TNO75"/>
      <c r="TNP75"/>
      <c r="TNQ75"/>
      <c r="TNR75"/>
      <c r="TNS75"/>
      <c r="TNT75"/>
      <c r="TNU75"/>
      <c r="TNV75"/>
      <c r="TNW75"/>
      <c r="TNX75"/>
      <c r="TNY75"/>
      <c r="TNZ75"/>
      <c r="TOA75"/>
      <c r="TOB75"/>
      <c r="TOC75"/>
      <c r="TOD75"/>
      <c r="TOE75"/>
      <c r="TOF75"/>
      <c r="TOG75"/>
      <c r="TOH75"/>
      <c r="TOI75"/>
      <c r="TOJ75"/>
      <c r="TOK75"/>
      <c r="TOL75"/>
      <c r="TOM75"/>
      <c r="TON75"/>
      <c r="TOO75"/>
      <c r="TOP75"/>
      <c r="TOQ75"/>
      <c r="TOR75"/>
      <c r="TOS75"/>
      <c r="TOT75"/>
      <c r="TOU75"/>
      <c r="TOV75"/>
      <c r="TOW75"/>
      <c r="TOX75"/>
      <c r="TOY75"/>
      <c r="TOZ75"/>
      <c r="TPA75"/>
      <c r="TPB75"/>
      <c r="TPC75"/>
      <c r="TPD75"/>
      <c r="TPE75"/>
      <c r="TPF75"/>
      <c r="TPG75"/>
      <c r="TPH75"/>
      <c r="TPI75"/>
      <c r="TPJ75"/>
      <c r="TPK75"/>
      <c r="TPL75"/>
      <c r="TPM75"/>
      <c r="TPN75"/>
      <c r="TPO75"/>
      <c r="TPP75"/>
      <c r="TPQ75"/>
      <c r="TPR75"/>
      <c r="TPS75"/>
      <c r="TPT75"/>
      <c r="TPU75"/>
      <c r="TPV75"/>
      <c r="TPW75"/>
      <c r="TPX75"/>
      <c r="TPY75"/>
      <c r="TPZ75"/>
      <c r="TQA75"/>
      <c r="TQB75"/>
      <c r="TQC75"/>
      <c r="TQD75"/>
      <c r="TQE75"/>
      <c r="TQF75"/>
      <c r="TQG75"/>
      <c r="TQH75"/>
      <c r="TQI75"/>
      <c r="TQJ75"/>
      <c r="TQK75"/>
      <c r="TQL75"/>
      <c r="TQM75"/>
      <c r="TQN75"/>
      <c r="TQO75"/>
      <c r="TQP75"/>
      <c r="TQQ75"/>
      <c r="TQR75"/>
      <c r="TQS75"/>
      <c r="TQT75"/>
      <c r="TQU75"/>
      <c r="TQV75"/>
      <c r="TQW75"/>
      <c r="TQX75"/>
      <c r="TQY75"/>
      <c r="TQZ75"/>
      <c r="TRA75"/>
      <c r="TRB75"/>
      <c r="TRC75"/>
      <c r="TRD75"/>
      <c r="TRE75"/>
      <c r="TRF75"/>
      <c r="TRG75"/>
      <c r="TRH75"/>
      <c r="TRI75"/>
      <c r="TRJ75"/>
      <c r="TRK75"/>
      <c r="TRL75"/>
      <c r="TRM75"/>
      <c r="TRN75"/>
      <c r="TRO75"/>
      <c r="TRP75"/>
      <c r="TRQ75"/>
      <c r="TRR75"/>
      <c r="TRS75"/>
      <c r="TRT75"/>
      <c r="TRU75"/>
      <c r="TRV75"/>
      <c r="TRW75"/>
      <c r="TRX75"/>
      <c r="TRY75"/>
      <c r="TRZ75"/>
      <c r="TSA75"/>
      <c r="TSB75"/>
      <c r="TSC75"/>
      <c r="TSD75"/>
      <c r="TSE75"/>
      <c r="TSF75"/>
      <c r="TSG75"/>
      <c r="TSH75"/>
      <c r="TSI75"/>
      <c r="TSJ75"/>
      <c r="TSK75"/>
      <c r="TSL75"/>
      <c r="TSM75"/>
      <c r="TSN75"/>
      <c r="TSO75"/>
      <c r="TSP75"/>
      <c r="TSQ75"/>
      <c r="TSR75"/>
      <c r="TSS75"/>
      <c r="TST75"/>
      <c r="TSU75"/>
      <c r="TSV75"/>
      <c r="TSW75"/>
      <c r="TSX75"/>
      <c r="TSY75"/>
      <c r="TSZ75"/>
      <c r="TTA75"/>
      <c r="TTB75"/>
      <c r="TTC75"/>
      <c r="TTD75"/>
      <c r="TTE75"/>
      <c r="TTF75"/>
      <c r="TTG75"/>
      <c r="TTH75"/>
      <c r="TTI75"/>
      <c r="TTJ75"/>
      <c r="TTK75"/>
      <c r="TTL75"/>
      <c r="TTM75"/>
      <c r="TTN75"/>
      <c r="TTO75"/>
      <c r="TTP75"/>
      <c r="TTQ75"/>
      <c r="TTR75"/>
      <c r="TTS75"/>
      <c r="TTT75"/>
      <c r="TTU75"/>
      <c r="TTV75"/>
      <c r="TTW75"/>
      <c r="TTX75"/>
      <c r="TTY75"/>
      <c r="TTZ75"/>
      <c r="TUA75"/>
      <c r="TUB75"/>
      <c r="TUC75"/>
      <c r="TUD75"/>
      <c r="TUE75"/>
      <c r="TUF75"/>
      <c r="TUG75"/>
      <c r="TUH75"/>
      <c r="TUI75"/>
      <c r="TUJ75"/>
      <c r="TUK75"/>
      <c r="TUL75"/>
      <c r="TUM75"/>
      <c r="TUN75"/>
      <c r="TUO75"/>
      <c r="TUP75"/>
      <c r="TUQ75"/>
      <c r="TUR75"/>
      <c r="TUS75"/>
      <c r="TUT75"/>
      <c r="TUU75"/>
      <c r="TUV75"/>
      <c r="TUW75"/>
      <c r="TUX75"/>
      <c r="TUY75"/>
      <c r="TUZ75"/>
      <c r="TVA75"/>
      <c r="TVB75"/>
      <c r="TVC75"/>
      <c r="TVD75"/>
      <c r="TVE75"/>
      <c r="TVF75"/>
      <c r="TVG75"/>
      <c r="TVH75"/>
      <c r="TVI75"/>
      <c r="TVJ75"/>
      <c r="TVK75"/>
      <c r="TVL75"/>
      <c r="TVM75"/>
      <c r="TVN75"/>
      <c r="TVO75"/>
      <c r="TVP75"/>
      <c r="TVQ75"/>
      <c r="TVR75"/>
      <c r="TVS75"/>
      <c r="TVT75"/>
      <c r="TVU75"/>
      <c r="TVV75"/>
      <c r="TVW75"/>
      <c r="TVX75"/>
      <c r="TVY75"/>
      <c r="TVZ75"/>
      <c r="TWA75"/>
      <c r="TWB75"/>
      <c r="TWC75"/>
      <c r="TWD75"/>
      <c r="TWE75"/>
      <c r="TWF75"/>
      <c r="TWG75"/>
      <c r="TWH75"/>
      <c r="TWI75"/>
      <c r="TWJ75"/>
      <c r="TWK75"/>
      <c r="TWL75"/>
      <c r="TWM75"/>
      <c r="TWN75"/>
      <c r="TWO75"/>
      <c r="TWP75"/>
      <c r="TWQ75"/>
      <c r="TWR75"/>
      <c r="TWS75"/>
      <c r="TWT75"/>
      <c r="TWU75"/>
      <c r="TWV75"/>
      <c r="TWW75"/>
      <c r="TWX75"/>
      <c r="TWY75"/>
      <c r="TWZ75"/>
      <c r="TXA75"/>
      <c r="TXB75"/>
      <c r="TXC75"/>
      <c r="TXD75"/>
      <c r="TXE75"/>
      <c r="TXF75"/>
      <c r="TXG75"/>
      <c r="TXH75"/>
      <c r="TXI75"/>
      <c r="TXJ75"/>
      <c r="TXK75"/>
      <c r="TXL75"/>
      <c r="TXM75"/>
      <c r="TXN75"/>
      <c r="TXO75"/>
      <c r="TXP75"/>
      <c r="TXQ75"/>
      <c r="TXR75"/>
      <c r="TXS75"/>
      <c r="TXT75"/>
      <c r="TXU75"/>
      <c r="TXV75"/>
      <c r="TXW75"/>
      <c r="TXX75"/>
      <c r="TXY75"/>
      <c r="TXZ75"/>
      <c r="TYA75"/>
      <c r="TYB75"/>
      <c r="TYC75"/>
      <c r="TYD75"/>
      <c r="TYE75"/>
      <c r="TYF75"/>
      <c r="TYG75"/>
      <c r="TYH75"/>
      <c r="TYI75"/>
      <c r="TYJ75"/>
      <c r="TYK75"/>
      <c r="TYL75"/>
      <c r="TYM75"/>
      <c r="TYN75"/>
      <c r="TYO75"/>
      <c r="TYP75"/>
      <c r="TYQ75"/>
      <c r="TYR75"/>
      <c r="TYS75"/>
      <c r="TYT75"/>
      <c r="TYU75"/>
      <c r="TYV75"/>
      <c r="TYW75"/>
      <c r="TYX75"/>
      <c r="TYY75"/>
      <c r="TYZ75"/>
      <c r="TZA75"/>
      <c r="TZB75"/>
      <c r="TZC75"/>
      <c r="TZD75"/>
      <c r="TZE75"/>
      <c r="TZF75"/>
      <c r="TZG75"/>
      <c r="TZH75"/>
      <c r="TZI75"/>
      <c r="TZJ75"/>
      <c r="TZK75"/>
      <c r="TZL75"/>
      <c r="TZM75"/>
      <c r="TZN75"/>
      <c r="TZO75"/>
      <c r="TZP75"/>
      <c r="TZQ75"/>
      <c r="TZR75"/>
      <c r="TZS75"/>
      <c r="TZT75"/>
      <c r="TZU75"/>
      <c r="TZV75"/>
      <c r="TZW75"/>
      <c r="TZX75"/>
      <c r="TZY75"/>
      <c r="TZZ75"/>
      <c r="UAA75"/>
      <c r="UAB75"/>
      <c r="UAC75"/>
      <c r="UAD75"/>
      <c r="UAE75"/>
      <c r="UAF75"/>
      <c r="UAG75"/>
      <c r="UAH75"/>
      <c r="UAI75"/>
      <c r="UAJ75"/>
      <c r="UAK75"/>
      <c r="UAL75"/>
      <c r="UAM75"/>
      <c r="UAN75"/>
      <c r="UAO75"/>
      <c r="UAP75"/>
      <c r="UAQ75"/>
      <c r="UAR75"/>
      <c r="UAS75"/>
      <c r="UAT75"/>
      <c r="UAU75"/>
      <c r="UAV75"/>
      <c r="UAW75"/>
      <c r="UAX75"/>
      <c r="UAY75"/>
      <c r="UAZ75"/>
      <c r="UBA75"/>
      <c r="UBB75"/>
      <c r="UBC75"/>
      <c r="UBD75"/>
      <c r="UBE75"/>
      <c r="UBF75"/>
      <c r="UBG75"/>
      <c r="UBH75"/>
      <c r="UBI75"/>
      <c r="UBJ75"/>
      <c r="UBK75"/>
      <c r="UBL75"/>
      <c r="UBM75"/>
      <c r="UBN75"/>
      <c r="UBO75"/>
      <c r="UBP75"/>
      <c r="UBQ75"/>
      <c r="UBR75"/>
      <c r="UBS75"/>
      <c r="UBT75"/>
      <c r="UBU75"/>
      <c r="UBV75"/>
      <c r="UBW75"/>
      <c r="UBX75"/>
      <c r="UBY75"/>
      <c r="UBZ75"/>
      <c r="UCA75"/>
      <c r="UCB75"/>
      <c r="UCC75"/>
      <c r="UCD75"/>
      <c r="UCE75"/>
      <c r="UCF75"/>
      <c r="UCG75"/>
      <c r="UCH75"/>
      <c r="UCI75"/>
      <c r="UCJ75"/>
      <c r="UCK75"/>
      <c r="UCL75"/>
      <c r="UCM75"/>
      <c r="UCN75"/>
      <c r="UCO75"/>
      <c r="UCP75"/>
      <c r="UCQ75"/>
      <c r="UCR75"/>
      <c r="UCS75"/>
      <c r="UCT75"/>
      <c r="UCU75"/>
      <c r="UCV75"/>
      <c r="UCW75"/>
      <c r="UCX75"/>
      <c r="UCY75"/>
      <c r="UCZ75"/>
      <c r="UDA75"/>
      <c r="UDB75"/>
      <c r="UDC75"/>
      <c r="UDD75"/>
      <c r="UDE75"/>
      <c r="UDF75"/>
      <c r="UDG75"/>
      <c r="UDH75"/>
      <c r="UDI75"/>
      <c r="UDJ75"/>
      <c r="UDK75"/>
      <c r="UDL75"/>
      <c r="UDM75"/>
      <c r="UDN75"/>
      <c r="UDO75"/>
      <c r="UDP75"/>
      <c r="UDQ75"/>
      <c r="UDR75"/>
      <c r="UDS75"/>
      <c r="UDT75"/>
      <c r="UDU75"/>
      <c r="UDV75"/>
      <c r="UDW75"/>
      <c r="UDX75"/>
      <c r="UDY75"/>
      <c r="UDZ75"/>
      <c r="UEA75"/>
      <c r="UEB75"/>
      <c r="UEC75"/>
      <c r="UED75"/>
      <c r="UEE75"/>
      <c r="UEF75"/>
      <c r="UEG75"/>
      <c r="UEH75"/>
      <c r="UEI75"/>
      <c r="UEJ75"/>
      <c r="UEK75"/>
      <c r="UEL75"/>
      <c r="UEM75"/>
      <c r="UEN75"/>
      <c r="UEO75"/>
      <c r="UEP75"/>
      <c r="UEQ75"/>
      <c r="UER75"/>
      <c r="UES75"/>
      <c r="UET75"/>
      <c r="UEU75"/>
      <c r="UEV75"/>
      <c r="UEW75"/>
      <c r="UEX75"/>
      <c r="UEY75"/>
      <c r="UEZ75"/>
      <c r="UFA75"/>
      <c r="UFB75"/>
      <c r="UFC75"/>
      <c r="UFD75"/>
      <c r="UFE75"/>
      <c r="UFF75"/>
      <c r="UFG75"/>
      <c r="UFH75"/>
      <c r="UFI75"/>
      <c r="UFJ75"/>
      <c r="UFK75"/>
      <c r="UFL75"/>
      <c r="UFM75"/>
      <c r="UFN75"/>
      <c r="UFO75"/>
      <c r="UFP75"/>
      <c r="UFQ75"/>
      <c r="UFR75"/>
      <c r="UFS75"/>
      <c r="UFT75"/>
      <c r="UFU75"/>
      <c r="UFV75"/>
      <c r="UFW75"/>
      <c r="UFX75"/>
      <c r="UFY75"/>
      <c r="UFZ75"/>
      <c r="UGA75"/>
      <c r="UGB75"/>
      <c r="UGC75"/>
      <c r="UGD75"/>
      <c r="UGE75"/>
      <c r="UGF75"/>
      <c r="UGG75"/>
      <c r="UGH75"/>
      <c r="UGI75"/>
      <c r="UGJ75"/>
      <c r="UGK75"/>
      <c r="UGL75"/>
      <c r="UGM75"/>
      <c r="UGN75"/>
      <c r="UGO75"/>
      <c r="UGP75"/>
      <c r="UGQ75"/>
      <c r="UGR75"/>
      <c r="UGS75"/>
      <c r="UGT75"/>
      <c r="UGU75"/>
      <c r="UGV75"/>
      <c r="UGW75"/>
      <c r="UGX75"/>
      <c r="UGY75"/>
      <c r="UGZ75"/>
      <c r="UHA75"/>
      <c r="UHB75"/>
      <c r="UHC75"/>
      <c r="UHD75"/>
      <c r="UHE75"/>
      <c r="UHF75"/>
      <c r="UHG75"/>
      <c r="UHH75"/>
      <c r="UHI75"/>
      <c r="UHJ75"/>
      <c r="UHK75"/>
      <c r="UHL75"/>
      <c r="UHM75"/>
      <c r="UHN75"/>
      <c r="UHO75"/>
      <c r="UHP75"/>
      <c r="UHQ75"/>
      <c r="UHR75"/>
      <c r="UHS75"/>
      <c r="UHT75"/>
      <c r="UHU75"/>
      <c r="UHV75"/>
      <c r="UHW75"/>
      <c r="UHX75"/>
      <c r="UHY75"/>
      <c r="UHZ75"/>
      <c r="UIA75"/>
      <c r="UIB75"/>
      <c r="UIC75"/>
      <c r="UID75"/>
      <c r="UIE75"/>
      <c r="UIF75"/>
      <c r="UIG75"/>
      <c r="UIH75"/>
      <c r="UII75"/>
      <c r="UIJ75"/>
      <c r="UIK75"/>
      <c r="UIL75"/>
      <c r="UIM75"/>
      <c r="UIN75"/>
      <c r="UIO75"/>
      <c r="UIP75"/>
      <c r="UIQ75"/>
      <c r="UIR75"/>
      <c r="UIS75"/>
      <c r="UIT75"/>
      <c r="UIU75"/>
      <c r="UIV75"/>
      <c r="UIW75"/>
      <c r="UIX75"/>
      <c r="UIY75"/>
      <c r="UIZ75"/>
      <c r="UJA75"/>
      <c r="UJB75"/>
      <c r="UJC75"/>
      <c r="UJD75"/>
      <c r="UJE75"/>
      <c r="UJF75"/>
      <c r="UJG75"/>
      <c r="UJH75"/>
      <c r="UJI75"/>
      <c r="UJJ75"/>
      <c r="UJK75"/>
      <c r="UJL75"/>
      <c r="UJM75"/>
      <c r="UJN75"/>
      <c r="UJO75"/>
      <c r="UJP75"/>
      <c r="UJQ75"/>
      <c r="UJR75"/>
      <c r="UJS75"/>
      <c r="UJT75"/>
      <c r="UJU75"/>
      <c r="UJV75"/>
      <c r="UJW75"/>
      <c r="UJX75"/>
      <c r="UJY75"/>
      <c r="UJZ75"/>
      <c r="UKA75"/>
      <c r="UKB75"/>
      <c r="UKC75"/>
      <c r="UKD75"/>
      <c r="UKE75"/>
      <c r="UKF75"/>
      <c r="UKG75"/>
      <c r="UKH75"/>
      <c r="UKI75"/>
      <c r="UKJ75"/>
      <c r="UKK75"/>
      <c r="UKL75"/>
      <c r="UKM75"/>
      <c r="UKN75"/>
      <c r="UKO75"/>
      <c r="UKP75"/>
      <c r="UKQ75"/>
      <c r="UKR75"/>
      <c r="UKS75"/>
      <c r="UKT75"/>
      <c r="UKU75"/>
      <c r="UKV75"/>
      <c r="UKW75"/>
      <c r="UKX75"/>
      <c r="UKY75"/>
      <c r="UKZ75"/>
      <c r="ULA75"/>
      <c r="ULB75"/>
      <c r="ULC75"/>
      <c r="ULD75"/>
      <c r="ULE75"/>
      <c r="ULF75"/>
      <c r="ULG75"/>
      <c r="ULH75"/>
      <c r="ULI75"/>
      <c r="ULJ75"/>
      <c r="ULK75"/>
      <c r="ULL75"/>
      <c r="ULM75"/>
      <c r="ULN75"/>
      <c r="ULO75"/>
      <c r="ULP75"/>
      <c r="ULQ75"/>
      <c r="ULR75"/>
      <c r="ULS75"/>
      <c r="ULT75"/>
      <c r="ULU75"/>
      <c r="ULV75"/>
      <c r="ULW75"/>
      <c r="ULX75"/>
      <c r="ULY75"/>
      <c r="ULZ75"/>
      <c r="UMA75"/>
      <c r="UMB75"/>
      <c r="UMC75"/>
      <c r="UMD75"/>
      <c r="UME75"/>
      <c r="UMF75"/>
      <c r="UMG75"/>
      <c r="UMH75"/>
      <c r="UMI75"/>
      <c r="UMJ75"/>
      <c r="UMK75"/>
      <c r="UML75"/>
      <c r="UMM75"/>
      <c r="UMN75"/>
      <c r="UMO75"/>
      <c r="UMP75"/>
      <c r="UMQ75"/>
      <c r="UMR75"/>
      <c r="UMS75"/>
      <c r="UMT75"/>
      <c r="UMU75"/>
      <c r="UMV75"/>
      <c r="UMW75"/>
      <c r="UMX75"/>
      <c r="UMY75"/>
      <c r="UMZ75"/>
      <c r="UNA75"/>
      <c r="UNB75"/>
      <c r="UNC75"/>
      <c r="UND75"/>
      <c r="UNE75"/>
      <c r="UNF75"/>
      <c r="UNG75"/>
      <c r="UNH75"/>
      <c r="UNI75"/>
      <c r="UNJ75"/>
      <c r="UNK75"/>
      <c r="UNL75"/>
      <c r="UNM75"/>
      <c r="UNN75"/>
      <c r="UNO75"/>
      <c r="UNP75"/>
      <c r="UNQ75"/>
      <c r="UNR75"/>
      <c r="UNS75"/>
      <c r="UNT75"/>
      <c r="UNU75"/>
      <c r="UNV75"/>
      <c r="UNW75"/>
      <c r="UNX75"/>
      <c r="UNY75"/>
      <c r="UNZ75"/>
      <c r="UOA75"/>
      <c r="UOB75"/>
      <c r="UOC75"/>
      <c r="UOD75"/>
      <c r="UOE75"/>
      <c r="UOF75"/>
      <c r="UOG75"/>
      <c r="UOH75"/>
      <c r="UOI75"/>
      <c r="UOJ75"/>
      <c r="UOK75"/>
      <c r="UOL75"/>
      <c r="UOM75"/>
      <c r="UON75"/>
      <c r="UOO75"/>
      <c r="UOP75"/>
      <c r="UOQ75"/>
      <c r="UOR75"/>
      <c r="UOS75"/>
      <c r="UOT75"/>
      <c r="UOU75"/>
      <c r="UOV75"/>
      <c r="UOW75"/>
      <c r="UOX75"/>
      <c r="UOY75"/>
      <c r="UOZ75"/>
      <c r="UPA75"/>
      <c r="UPB75"/>
      <c r="UPC75"/>
      <c r="UPD75"/>
      <c r="UPE75"/>
      <c r="UPF75"/>
      <c r="UPG75"/>
      <c r="UPH75"/>
      <c r="UPI75"/>
      <c r="UPJ75"/>
      <c r="UPK75"/>
      <c r="UPL75"/>
      <c r="UPM75"/>
      <c r="UPN75"/>
      <c r="UPO75"/>
      <c r="UPP75"/>
      <c r="UPQ75"/>
      <c r="UPR75"/>
      <c r="UPS75"/>
      <c r="UPT75"/>
      <c r="UPU75"/>
      <c r="UPV75"/>
      <c r="UPW75"/>
      <c r="UPX75"/>
      <c r="UPY75"/>
      <c r="UPZ75"/>
      <c r="UQA75"/>
      <c r="UQB75"/>
      <c r="UQC75"/>
      <c r="UQD75"/>
      <c r="UQE75"/>
      <c r="UQF75"/>
      <c r="UQG75"/>
      <c r="UQH75"/>
      <c r="UQI75"/>
      <c r="UQJ75"/>
      <c r="UQK75"/>
      <c r="UQL75"/>
      <c r="UQM75"/>
      <c r="UQN75"/>
      <c r="UQO75"/>
      <c r="UQP75"/>
      <c r="UQQ75"/>
      <c r="UQR75"/>
      <c r="UQS75"/>
      <c r="UQT75"/>
      <c r="UQU75"/>
      <c r="UQV75"/>
      <c r="UQW75"/>
      <c r="UQX75"/>
      <c r="UQY75"/>
      <c r="UQZ75"/>
      <c r="URA75"/>
      <c r="URB75"/>
      <c r="URC75"/>
      <c r="URD75"/>
      <c r="URE75"/>
      <c r="URF75"/>
      <c r="URG75"/>
      <c r="URH75"/>
      <c r="URI75"/>
      <c r="URJ75"/>
      <c r="URK75"/>
      <c r="URL75"/>
      <c r="URM75"/>
      <c r="URN75"/>
      <c r="URO75"/>
      <c r="URP75"/>
      <c r="URQ75"/>
      <c r="URR75"/>
      <c r="URS75"/>
      <c r="URT75"/>
      <c r="URU75"/>
      <c r="URV75"/>
      <c r="URW75"/>
      <c r="URX75"/>
      <c r="URY75"/>
      <c r="URZ75"/>
      <c r="USA75"/>
      <c r="USB75"/>
      <c r="USC75"/>
      <c r="USD75"/>
      <c r="USE75"/>
      <c r="USF75"/>
      <c r="USG75"/>
      <c r="USH75"/>
      <c r="USI75"/>
      <c r="USJ75"/>
      <c r="USK75"/>
      <c r="USL75"/>
      <c r="USM75"/>
      <c r="USN75"/>
      <c r="USO75"/>
      <c r="USP75"/>
      <c r="USQ75"/>
      <c r="USR75"/>
      <c r="USS75"/>
      <c r="UST75"/>
      <c r="USU75"/>
      <c r="USV75"/>
      <c r="USW75"/>
      <c r="USX75"/>
      <c r="USY75"/>
      <c r="USZ75"/>
      <c r="UTA75"/>
      <c r="UTB75"/>
      <c r="UTC75"/>
      <c r="UTD75"/>
      <c r="UTE75"/>
      <c r="UTF75"/>
      <c r="UTG75"/>
      <c r="UTH75"/>
      <c r="UTI75"/>
      <c r="UTJ75"/>
      <c r="UTK75"/>
      <c r="UTL75"/>
      <c r="UTM75"/>
      <c r="UTN75"/>
      <c r="UTO75"/>
      <c r="UTP75"/>
      <c r="UTQ75"/>
      <c r="UTR75"/>
      <c r="UTS75"/>
      <c r="UTT75"/>
      <c r="UTU75"/>
      <c r="UTV75"/>
      <c r="UTW75"/>
      <c r="UTX75"/>
      <c r="UTY75"/>
      <c r="UTZ75"/>
      <c r="UUA75"/>
      <c r="UUB75"/>
      <c r="UUC75"/>
      <c r="UUD75"/>
      <c r="UUE75"/>
      <c r="UUF75"/>
      <c r="UUG75"/>
      <c r="UUH75"/>
      <c r="UUI75"/>
      <c r="UUJ75"/>
      <c r="UUK75"/>
      <c r="UUL75"/>
      <c r="UUM75"/>
      <c r="UUN75"/>
      <c r="UUO75"/>
      <c r="UUP75"/>
      <c r="UUQ75"/>
      <c r="UUR75"/>
      <c r="UUS75"/>
      <c r="UUT75"/>
      <c r="UUU75"/>
      <c r="UUV75"/>
      <c r="UUW75"/>
      <c r="UUX75"/>
      <c r="UUY75"/>
      <c r="UUZ75"/>
      <c r="UVA75"/>
      <c r="UVB75"/>
      <c r="UVC75"/>
      <c r="UVD75"/>
      <c r="UVE75"/>
      <c r="UVF75"/>
      <c r="UVG75"/>
      <c r="UVH75"/>
      <c r="UVI75"/>
      <c r="UVJ75"/>
      <c r="UVK75"/>
      <c r="UVL75"/>
      <c r="UVM75"/>
      <c r="UVN75"/>
      <c r="UVO75"/>
      <c r="UVP75"/>
      <c r="UVQ75"/>
      <c r="UVR75"/>
      <c r="UVS75"/>
      <c r="UVT75"/>
      <c r="UVU75"/>
      <c r="UVV75"/>
      <c r="UVW75"/>
      <c r="UVX75"/>
      <c r="UVY75"/>
      <c r="UVZ75"/>
      <c r="UWA75"/>
      <c r="UWB75"/>
      <c r="UWC75"/>
      <c r="UWD75"/>
      <c r="UWE75"/>
      <c r="UWF75"/>
      <c r="UWG75"/>
      <c r="UWH75"/>
      <c r="UWI75"/>
      <c r="UWJ75"/>
      <c r="UWK75"/>
      <c r="UWL75"/>
      <c r="UWM75"/>
      <c r="UWN75"/>
      <c r="UWO75"/>
      <c r="UWP75"/>
      <c r="UWQ75"/>
      <c r="UWR75"/>
      <c r="UWS75"/>
      <c r="UWT75"/>
      <c r="UWU75"/>
      <c r="UWV75"/>
      <c r="UWW75"/>
      <c r="UWX75"/>
      <c r="UWY75"/>
      <c r="UWZ75"/>
      <c r="UXA75"/>
      <c r="UXB75"/>
      <c r="UXC75"/>
      <c r="UXD75"/>
      <c r="UXE75"/>
      <c r="UXF75"/>
      <c r="UXG75"/>
      <c r="UXH75"/>
      <c r="UXI75"/>
      <c r="UXJ75"/>
      <c r="UXK75"/>
      <c r="UXL75"/>
      <c r="UXM75"/>
      <c r="UXN75"/>
      <c r="UXO75"/>
      <c r="UXP75"/>
      <c r="UXQ75"/>
      <c r="UXR75"/>
      <c r="UXS75"/>
      <c r="UXT75"/>
      <c r="UXU75"/>
      <c r="UXV75"/>
      <c r="UXW75"/>
      <c r="UXX75"/>
      <c r="UXY75"/>
      <c r="UXZ75"/>
      <c r="UYA75"/>
      <c r="UYB75"/>
      <c r="UYC75"/>
      <c r="UYD75"/>
      <c r="UYE75"/>
      <c r="UYF75"/>
      <c r="UYG75"/>
      <c r="UYH75"/>
      <c r="UYI75"/>
      <c r="UYJ75"/>
      <c r="UYK75"/>
      <c r="UYL75"/>
      <c r="UYM75"/>
      <c r="UYN75"/>
      <c r="UYO75"/>
      <c r="UYP75"/>
      <c r="UYQ75"/>
      <c r="UYR75"/>
      <c r="UYS75"/>
      <c r="UYT75"/>
      <c r="UYU75"/>
      <c r="UYV75"/>
      <c r="UYW75"/>
      <c r="UYX75"/>
      <c r="UYY75"/>
      <c r="UYZ75"/>
      <c r="UZA75"/>
      <c r="UZB75"/>
      <c r="UZC75"/>
      <c r="UZD75"/>
      <c r="UZE75"/>
      <c r="UZF75"/>
      <c r="UZG75"/>
      <c r="UZH75"/>
      <c r="UZI75"/>
      <c r="UZJ75"/>
      <c r="UZK75"/>
      <c r="UZL75"/>
      <c r="UZM75"/>
      <c r="UZN75"/>
      <c r="UZO75"/>
      <c r="UZP75"/>
      <c r="UZQ75"/>
      <c r="UZR75"/>
      <c r="UZS75"/>
      <c r="UZT75"/>
      <c r="UZU75"/>
      <c r="UZV75"/>
      <c r="UZW75"/>
      <c r="UZX75"/>
      <c r="UZY75"/>
      <c r="UZZ75"/>
      <c r="VAA75"/>
      <c r="VAB75"/>
      <c r="VAC75"/>
      <c r="VAD75"/>
      <c r="VAE75"/>
      <c r="VAF75"/>
      <c r="VAG75"/>
      <c r="VAH75"/>
      <c r="VAI75"/>
      <c r="VAJ75"/>
      <c r="VAK75"/>
      <c r="VAL75"/>
      <c r="VAM75"/>
      <c r="VAN75"/>
      <c r="VAO75"/>
      <c r="VAP75"/>
      <c r="VAQ75"/>
      <c r="VAR75"/>
      <c r="VAS75"/>
      <c r="VAT75"/>
      <c r="VAU75"/>
      <c r="VAV75"/>
      <c r="VAW75"/>
      <c r="VAX75"/>
      <c r="VAY75"/>
      <c r="VAZ75"/>
      <c r="VBA75"/>
      <c r="VBB75"/>
      <c r="VBC75"/>
      <c r="VBD75"/>
      <c r="VBE75"/>
      <c r="VBF75"/>
      <c r="VBG75"/>
      <c r="VBH75"/>
      <c r="VBI75"/>
      <c r="VBJ75"/>
      <c r="VBK75"/>
      <c r="VBL75"/>
      <c r="VBM75"/>
      <c r="VBN75"/>
      <c r="VBO75"/>
      <c r="VBP75"/>
      <c r="VBQ75"/>
      <c r="VBR75"/>
      <c r="VBS75"/>
      <c r="VBT75"/>
      <c r="VBU75"/>
      <c r="VBV75"/>
      <c r="VBW75"/>
      <c r="VBX75"/>
      <c r="VBY75"/>
      <c r="VBZ75"/>
      <c r="VCA75"/>
      <c r="VCB75"/>
      <c r="VCC75"/>
      <c r="VCD75"/>
      <c r="VCE75"/>
      <c r="VCF75"/>
      <c r="VCG75"/>
      <c r="VCH75"/>
      <c r="VCI75"/>
      <c r="VCJ75"/>
      <c r="VCK75"/>
      <c r="VCL75"/>
      <c r="VCM75"/>
      <c r="VCN75"/>
      <c r="VCO75"/>
      <c r="VCP75"/>
      <c r="VCQ75"/>
      <c r="VCR75"/>
      <c r="VCS75"/>
      <c r="VCT75"/>
      <c r="VCU75"/>
      <c r="VCV75"/>
      <c r="VCW75"/>
      <c r="VCX75"/>
      <c r="VCY75"/>
      <c r="VCZ75"/>
      <c r="VDA75"/>
      <c r="VDB75"/>
      <c r="VDC75"/>
      <c r="VDD75"/>
      <c r="VDE75"/>
      <c r="VDF75"/>
      <c r="VDG75"/>
      <c r="VDH75"/>
      <c r="VDI75"/>
      <c r="VDJ75"/>
      <c r="VDK75"/>
      <c r="VDL75"/>
      <c r="VDM75"/>
      <c r="VDN75"/>
      <c r="VDO75"/>
      <c r="VDP75"/>
      <c r="VDQ75"/>
      <c r="VDR75"/>
      <c r="VDS75"/>
      <c r="VDT75"/>
      <c r="VDU75"/>
      <c r="VDV75"/>
      <c r="VDW75"/>
      <c r="VDX75"/>
      <c r="VDY75"/>
      <c r="VDZ75"/>
      <c r="VEA75"/>
      <c r="VEB75"/>
      <c r="VEC75"/>
      <c r="VED75"/>
      <c r="VEE75"/>
      <c r="VEF75"/>
      <c r="VEG75"/>
      <c r="VEH75"/>
      <c r="VEI75"/>
      <c r="VEJ75"/>
      <c r="VEK75"/>
      <c r="VEL75"/>
      <c r="VEM75"/>
      <c r="VEN75"/>
      <c r="VEO75"/>
      <c r="VEP75"/>
      <c r="VEQ75"/>
      <c r="VER75"/>
      <c r="VES75"/>
      <c r="VET75"/>
      <c r="VEU75"/>
      <c r="VEV75"/>
      <c r="VEW75"/>
      <c r="VEX75"/>
      <c r="VEY75"/>
      <c r="VEZ75"/>
      <c r="VFA75"/>
      <c r="VFB75"/>
      <c r="VFC75"/>
      <c r="VFD75"/>
      <c r="VFE75"/>
      <c r="VFF75"/>
      <c r="VFG75"/>
      <c r="VFH75"/>
      <c r="VFI75"/>
      <c r="VFJ75"/>
      <c r="VFK75"/>
      <c r="VFL75"/>
      <c r="VFM75"/>
      <c r="VFN75"/>
      <c r="VFO75"/>
      <c r="VFP75"/>
      <c r="VFQ75"/>
      <c r="VFR75"/>
      <c r="VFS75"/>
      <c r="VFT75"/>
      <c r="VFU75"/>
      <c r="VFV75"/>
      <c r="VFW75"/>
      <c r="VFX75"/>
      <c r="VFY75"/>
      <c r="VFZ75"/>
      <c r="VGA75"/>
      <c r="VGB75"/>
      <c r="VGC75"/>
      <c r="VGD75"/>
      <c r="VGE75"/>
      <c r="VGF75"/>
      <c r="VGG75"/>
      <c r="VGH75"/>
      <c r="VGI75"/>
      <c r="VGJ75"/>
      <c r="VGK75"/>
      <c r="VGL75"/>
      <c r="VGM75"/>
      <c r="VGN75"/>
      <c r="VGO75"/>
      <c r="VGP75"/>
      <c r="VGQ75"/>
      <c r="VGR75"/>
      <c r="VGS75"/>
      <c r="VGT75"/>
      <c r="VGU75"/>
      <c r="VGV75"/>
      <c r="VGW75"/>
      <c r="VGX75"/>
      <c r="VGY75"/>
      <c r="VGZ75"/>
      <c r="VHA75"/>
      <c r="VHB75"/>
      <c r="VHC75"/>
      <c r="VHD75"/>
      <c r="VHE75"/>
      <c r="VHF75"/>
      <c r="VHG75"/>
      <c r="VHH75"/>
      <c r="VHI75"/>
      <c r="VHJ75"/>
      <c r="VHK75"/>
      <c r="VHL75"/>
      <c r="VHM75"/>
      <c r="VHN75"/>
      <c r="VHO75"/>
      <c r="VHP75"/>
      <c r="VHQ75"/>
      <c r="VHR75"/>
      <c r="VHS75"/>
      <c r="VHT75"/>
      <c r="VHU75"/>
      <c r="VHV75"/>
      <c r="VHW75"/>
      <c r="VHX75"/>
      <c r="VHY75"/>
      <c r="VHZ75"/>
      <c r="VIA75"/>
      <c r="VIB75"/>
      <c r="VIC75"/>
      <c r="VID75"/>
      <c r="VIE75"/>
      <c r="VIF75"/>
      <c r="VIG75"/>
      <c r="VIH75"/>
      <c r="VII75"/>
      <c r="VIJ75"/>
      <c r="VIK75"/>
      <c r="VIL75"/>
      <c r="VIM75"/>
      <c r="VIN75"/>
      <c r="VIO75"/>
      <c r="VIP75"/>
      <c r="VIQ75"/>
      <c r="VIR75"/>
      <c r="VIS75"/>
      <c r="VIT75"/>
      <c r="VIU75"/>
      <c r="VIV75"/>
      <c r="VIW75"/>
      <c r="VIX75"/>
      <c r="VIY75"/>
      <c r="VIZ75"/>
      <c r="VJA75"/>
      <c r="VJB75"/>
      <c r="VJC75"/>
      <c r="VJD75"/>
      <c r="VJE75"/>
      <c r="VJF75"/>
      <c r="VJG75"/>
      <c r="VJH75"/>
      <c r="VJI75"/>
      <c r="VJJ75"/>
      <c r="VJK75"/>
      <c r="VJL75"/>
      <c r="VJM75"/>
      <c r="VJN75"/>
      <c r="VJO75"/>
      <c r="VJP75"/>
      <c r="VJQ75"/>
      <c r="VJR75"/>
      <c r="VJS75"/>
      <c r="VJT75"/>
      <c r="VJU75"/>
      <c r="VJV75"/>
      <c r="VJW75"/>
      <c r="VJX75"/>
      <c r="VJY75"/>
      <c r="VJZ75"/>
      <c r="VKA75"/>
      <c r="VKB75"/>
      <c r="VKC75"/>
      <c r="VKD75"/>
      <c r="VKE75"/>
      <c r="VKF75"/>
      <c r="VKG75"/>
      <c r="VKH75"/>
      <c r="VKI75"/>
      <c r="VKJ75"/>
      <c r="VKK75"/>
      <c r="VKL75"/>
      <c r="VKM75"/>
      <c r="VKN75"/>
      <c r="VKO75"/>
      <c r="VKP75"/>
      <c r="VKQ75"/>
      <c r="VKR75"/>
      <c r="VKS75"/>
      <c r="VKT75"/>
      <c r="VKU75"/>
      <c r="VKV75"/>
      <c r="VKW75"/>
      <c r="VKX75"/>
      <c r="VKY75"/>
      <c r="VKZ75"/>
      <c r="VLA75"/>
      <c r="VLB75"/>
      <c r="VLC75"/>
      <c r="VLD75"/>
      <c r="VLE75"/>
      <c r="VLF75"/>
      <c r="VLG75"/>
      <c r="VLH75"/>
      <c r="VLI75"/>
      <c r="VLJ75"/>
      <c r="VLK75"/>
      <c r="VLL75"/>
      <c r="VLM75"/>
      <c r="VLN75"/>
      <c r="VLO75"/>
      <c r="VLP75"/>
      <c r="VLQ75"/>
      <c r="VLR75"/>
      <c r="VLS75"/>
      <c r="VLT75"/>
      <c r="VLU75"/>
      <c r="VLV75"/>
      <c r="VLW75"/>
      <c r="VLX75"/>
      <c r="VLY75"/>
      <c r="VLZ75"/>
      <c r="VMA75"/>
      <c r="VMB75"/>
      <c r="VMC75"/>
      <c r="VMD75"/>
      <c r="VME75"/>
      <c r="VMF75"/>
      <c r="VMG75"/>
      <c r="VMH75"/>
      <c r="VMI75"/>
      <c r="VMJ75"/>
      <c r="VMK75"/>
      <c r="VML75"/>
      <c r="VMM75"/>
      <c r="VMN75"/>
      <c r="VMO75"/>
      <c r="VMP75"/>
      <c r="VMQ75"/>
      <c r="VMR75"/>
      <c r="VMS75"/>
      <c r="VMT75"/>
      <c r="VMU75"/>
      <c r="VMV75"/>
      <c r="VMW75"/>
      <c r="VMX75"/>
      <c r="VMY75"/>
      <c r="VMZ75"/>
      <c r="VNA75"/>
      <c r="VNB75"/>
      <c r="VNC75"/>
      <c r="VND75"/>
      <c r="VNE75"/>
      <c r="VNF75"/>
      <c r="VNG75"/>
      <c r="VNH75"/>
      <c r="VNI75"/>
      <c r="VNJ75"/>
      <c r="VNK75"/>
      <c r="VNL75"/>
      <c r="VNM75"/>
      <c r="VNN75"/>
      <c r="VNO75"/>
      <c r="VNP75"/>
      <c r="VNQ75"/>
      <c r="VNR75"/>
      <c r="VNS75"/>
      <c r="VNT75"/>
      <c r="VNU75"/>
      <c r="VNV75"/>
      <c r="VNW75"/>
      <c r="VNX75"/>
      <c r="VNY75"/>
      <c r="VNZ75"/>
      <c r="VOA75"/>
      <c r="VOB75"/>
      <c r="VOC75"/>
      <c r="VOD75"/>
      <c r="VOE75"/>
      <c r="VOF75"/>
      <c r="VOG75"/>
      <c r="VOH75"/>
      <c r="VOI75"/>
      <c r="VOJ75"/>
      <c r="VOK75"/>
      <c r="VOL75"/>
      <c r="VOM75"/>
      <c r="VON75"/>
      <c r="VOO75"/>
      <c r="VOP75"/>
      <c r="VOQ75"/>
      <c r="VOR75"/>
      <c r="VOS75"/>
      <c r="VOT75"/>
      <c r="VOU75"/>
      <c r="VOV75"/>
      <c r="VOW75"/>
      <c r="VOX75"/>
      <c r="VOY75"/>
      <c r="VOZ75"/>
      <c r="VPA75"/>
      <c r="VPB75"/>
      <c r="VPC75"/>
      <c r="VPD75"/>
      <c r="VPE75"/>
      <c r="VPF75"/>
      <c r="VPG75"/>
      <c r="VPH75"/>
      <c r="VPI75"/>
      <c r="VPJ75"/>
      <c r="VPK75"/>
      <c r="VPL75"/>
      <c r="VPM75"/>
      <c r="VPN75"/>
      <c r="VPO75"/>
      <c r="VPP75"/>
      <c r="VPQ75"/>
      <c r="VPR75"/>
      <c r="VPS75"/>
      <c r="VPT75"/>
      <c r="VPU75"/>
      <c r="VPV75"/>
      <c r="VPW75"/>
      <c r="VPX75"/>
      <c r="VPY75"/>
      <c r="VPZ75"/>
      <c r="VQA75"/>
      <c r="VQB75"/>
      <c r="VQC75"/>
      <c r="VQD75"/>
      <c r="VQE75"/>
      <c r="VQF75"/>
      <c r="VQG75"/>
      <c r="VQH75"/>
      <c r="VQI75"/>
      <c r="VQJ75"/>
      <c r="VQK75"/>
      <c r="VQL75"/>
      <c r="VQM75"/>
      <c r="VQN75"/>
      <c r="VQO75"/>
      <c r="VQP75"/>
      <c r="VQQ75"/>
      <c r="VQR75"/>
      <c r="VQS75"/>
      <c r="VQT75"/>
      <c r="VQU75"/>
      <c r="VQV75"/>
      <c r="VQW75"/>
      <c r="VQX75"/>
      <c r="VQY75"/>
      <c r="VQZ75"/>
      <c r="VRA75"/>
      <c r="VRB75"/>
      <c r="VRC75"/>
      <c r="VRD75"/>
      <c r="VRE75"/>
      <c r="VRF75"/>
      <c r="VRG75"/>
      <c r="VRH75"/>
      <c r="VRI75"/>
      <c r="VRJ75"/>
      <c r="VRK75"/>
      <c r="VRL75"/>
      <c r="VRM75"/>
      <c r="VRN75"/>
      <c r="VRO75"/>
      <c r="VRP75"/>
      <c r="VRQ75"/>
      <c r="VRR75"/>
      <c r="VRS75"/>
      <c r="VRT75"/>
      <c r="VRU75"/>
      <c r="VRV75"/>
      <c r="VRW75"/>
      <c r="VRX75"/>
      <c r="VRY75"/>
      <c r="VRZ75"/>
      <c r="VSA75"/>
      <c r="VSB75"/>
      <c r="VSC75"/>
      <c r="VSD75"/>
      <c r="VSE75"/>
      <c r="VSF75"/>
      <c r="VSG75"/>
      <c r="VSH75"/>
      <c r="VSI75"/>
      <c r="VSJ75"/>
      <c r="VSK75"/>
      <c r="VSL75"/>
      <c r="VSM75"/>
      <c r="VSN75"/>
      <c r="VSO75"/>
      <c r="VSP75"/>
      <c r="VSQ75"/>
      <c r="VSR75"/>
      <c r="VSS75"/>
      <c r="VST75"/>
      <c r="VSU75"/>
      <c r="VSV75"/>
      <c r="VSW75"/>
      <c r="VSX75"/>
      <c r="VSY75"/>
      <c r="VSZ75"/>
      <c r="VTA75"/>
      <c r="VTB75"/>
      <c r="VTC75"/>
      <c r="VTD75"/>
      <c r="VTE75"/>
      <c r="VTF75"/>
      <c r="VTG75"/>
      <c r="VTH75"/>
      <c r="VTI75"/>
      <c r="VTJ75"/>
      <c r="VTK75"/>
      <c r="VTL75"/>
      <c r="VTM75"/>
      <c r="VTN75"/>
      <c r="VTO75"/>
      <c r="VTP75"/>
      <c r="VTQ75"/>
      <c r="VTR75"/>
      <c r="VTS75"/>
      <c r="VTT75"/>
      <c r="VTU75"/>
      <c r="VTV75"/>
      <c r="VTW75"/>
      <c r="VTX75"/>
      <c r="VTY75"/>
      <c r="VTZ75"/>
      <c r="VUA75"/>
      <c r="VUB75"/>
      <c r="VUC75"/>
      <c r="VUD75"/>
      <c r="VUE75"/>
      <c r="VUF75"/>
      <c r="VUG75"/>
      <c r="VUH75"/>
      <c r="VUI75"/>
      <c r="VUJ75"/>
      <c r="VUK75"/>
      <c r="VUL75"/>
      <c r="VUM75"/>
      <c r="VUN75"/>
      <c r="VUO75"/>
      <c r="VUP75"/>
      <c r="VUQ75"/>
      <c r="VUR75"/>
      <c r="VUS75"/>
      <c r="VUT75"/>
      <c r="VUU75"/>
      <c r="VUV75"/>
      <c r="VUW75"/>
      <c r="VUX75"/>
      <c r="VUY75"/>
      <c r="VUZ75"/>
      <c r="VVA75"/>
      <c r="VVB75"/>
      <c r="VVC75"/>
      <c r="VVD75"/>
      <c r="VVE75"/>
      <c r="VVF75"/>
      <c r="VVG75"/>
      <c r="VVH75"/>
      <c r="VVI75"/>
      <c r="VVJ75"/>
      <c r="VVK75"/>
      <c r="VVL75"/>
      <c r="VVM75"/>
      <c r="VVN75"/>
      <c r="VVO75"/>
      <c r="VVP75"/>
      <c r="VVQ75"/>
      <c r="VVR75"/>
      <c r="VVS75"/>
      <c r="VVT75"/>
      <c r="VVU75"/>
      <c r="VVV75"/>
      <c r="VVW75"/>
      <c r="VVX75"/>
      <c r="VVY75"/>
      <c r="VVZ75"/>
      <c r="VWA75"/>
      <c r="VWB75"/>
      <c r="VWC75"/>
      <c r="VWD75"/>
      <c r="VWE75"/>
      <c r="VWF75"/>
      <c r="VWG75"/>
      <c r="VWH75"/>
      <c r="VWI75"/>
      <c r="VWJ75"/>
      <c r="VWK75"/>
      <c r="VWL75"/>
      <c r="VWM75"/>
      <c r="VWN75"/>
      <c r="VWO75"/>
      <c r="VWP75"/>
      <c r="VWQ75"/>
      <c r="VWR75"/>
      <c r="VWS75"/>
      <c r="VWT75"/>
      <c r="VWU75"/>
      <c r="VWV75"/>
      <c r="VWW75"/>
      <c r="VWX75"/>
      <c r="VWY75"/>
      <c r="VWZ75"/>
      <c r="VXA75"/>
      <c r="VXB75"/>
      <c r="VXC75"/>
      <c r="VXD75"/>
      <c r="VXE75"/>
      <c r="VXF75"/>
      <c r="VXG75"/>
      <c r="VXH75"/>
      <c r="VXI75"/>
      <c r="VXJ75"/>
      <c r="VXK75"/>
      <c r="VXL75"/>
      <c r="VXM75"/>
      <c r="VXN75"/>
      <c r="VXO75"/>
      <c r="VXP75"/>
      <c r="VXQ75"/>
      <c r="VXR75"/>
      <c r="VXS75"/>
      <c r="VXT75"/>
      <c r="VXU75"/>
      <c r="VXV75"/>
      <c r="VXW75"/>
      <c r="VXX75"/>
      <c r="VXY75"/>
      <c r="VXZ75"/>
      <c r="VYA75"/>
      <c r="VYB75"/>
      <c r="VYC75"/>
      <c r="VYD75"/>
      <c r="VYE75"/>
      <c r="VYF75"/>
      <c r="VYG75"/>
      <c r="VYH75"/>
      <c r="VYI75"/>
      <c r="VYJ75"/>
      <c r="VYK75"/>
      <c r="VYL75"/>
      <c r="VYM75"/>
      <c r="VYN75"/>
      <c r="VYO75"/>
      <c r="VYP75"/>
      <c r="VYQ75"/>
      <c r="VYR75"/>
      <c r="VYS75"/>
      <c r="VYT75"/>
      <c r="VYU75"/>
      <c r="VYV75"/>
      <c r="VYW75"/>
      <c r="VYX75"/>
      <c r="VYY75"/>
      <c r="VYZ75"/>
      <c r="VZA75"/>
      <c r="VZB75"/>
      <c r="VZC75"/>
      <c r="VZD75"/>
      <c r="VZE75"/>
      <c r="VZF75"/>
      <c r="VZG75"/>
      <c r="VZH75"/>
      <c r="VZI75"/>
      <c r="VZJ75"/>
      <c r="VZK75"/>
      <c r="VZL75"/>
      <c r="VZM75"/>
      <c r="VZN75"/>
      <c r="VZO75"/>
      <c r="VZP75"/>
      <c r="VZQ75"/>
      <c r="VZR75"/>
      <c r="VZS75"/>
      <c r="VZT75"/>
      <c r="VZU75"/>
      <c r="VZV75"/>
      <c r="VZW75"/>
      <c r="VZX75"/>
      <c r="VZY75"/>
      <c r="VZZ75"/>
      <c r="WAA75"/>
      <c r="WAB75"/>
      <c r="WAC75"/>
      <c r="WAD75"/>
      <c r="WAE75"/>
      <c r="WAF75"/>
      <c r="WAG75"/>
      <c r="WAH75"/>
      <c r="WAI75"/>
      <c r="WAJ75"/>
      <c r="WAK75"/>
      <c r="WAL75"/>
      <c r="WAM75"/>
      <c r="WAN75"/>
      <c r="WAO75"/>
      <c r="WAP75"/>
      <c r="WAQ75"/>
      <c r="WAR75"/>
      <c r="WAS75"/>
      <c r="WAT75"/>
      <c r="WAU75"/>
      <c r="WAV75"/>
      <c r="WAW75"/>
      <c r="WAX75"/>
      <c r="WAY75"/>
      <c r="WAZ75"/>
      <c r="WBA75"/>
      <c r="WBB75"/>
      <c r="WBC75"/>
      <c r="WBD75"/>
      <c r="WBE75"/>
      <c r="WBF75"/>
      <c r="WBG75"/>
      <c r="WBH75"/>
      <c r="WBI75"/>
      <c r="WBJ75"/>
      <c r="WBK75"/>
      <c r="WBL75"/>
      <c r="WBM75"/>
      <c r="WBN75"/>
      <c r="WBO75"/>
      <c r="WBP75"/>
      <c r="WBQ75"/>
      <c r="WBR75"/>
      <c r="WBS75"/>
      <c r="WBT75"/>
      <c r="WBU75"/>
      <c r="WBV75"/>
      <c r="WBW75"/>
      <c r="WBX75"/>
      <c r="WBY75"/>
      <c r="WBZ75"/>
      <c r="WCA75"/>
      <c r="WCB75"/>
      <c r="WCC75"/>
      <c r="WCD75"/>
      <c r="WCE75"/>
      <c r="WCF75"/>
      <c r="WCG75"/>
      <c r="WCH75"/>
      <c r="WCI75"/>
      <c r="WCJ75"/>
      <c r="WCK75"/>
      <c r="WCL75"/>
      <c r="WCM75"/>
      <c r="WCN75"/>
      <c r="WCO75"/>
      <c r="WCP75"/>
      <c r="WCQ75"/>
      <c r="WCR75"/>
      <c r="WCS75"/>
      <c r="WCT75"/>
      <c r="WCU75"/>
      <c r="WCV75"/>
      <c r="WCW75"/>
      <c r="WCX75"/>
      <c r="WCY75"/>
      <c r="WCZ75"/>
      <c r="WDA75"/>
      <c r="WDB75"/>
      <c r="WDC75"/>
      <c r="WDD75"/>
      <c r="WDE75"/>
      <c r="WDF75"/>
      <c r="WDG75"/>
      <c r="WDH75"/>
      <c r="WDI75"/>
      <c r="WDJ75"/>
      <c r="WDK75"/>
      <c r="WDL75"/>
      <c r="WDM75"/>
      <c r="WDN75"/>
      <c r="WDO75"/>
      <c r="WDP75"/>
      <c r="WDQ75"/>
      <c r="WDR75"/>
      <c r="WDS75"/>
      <c r="WDT75"/>
      <c r="WDU75"/>
      <c r="WDV75"/>
      <c r="WDW75"/>
      <c r="WDX75"/>
      <c r="WDY75"/>
      <c r="WDZ75"/>
      <c r="WEA75"/>
      <c r="WEB75"/>
      <c r="WEC75"/>
      <c r="WED75"/>
      <c r="WEE75"/>
      <c r="WEF75"/>
      <c r="WEG75"/>
      <c r="WEH75"/>
      <c r="WEI75"/>
      <c r="WEJ75"/>
      <c r="WEK75"/>
      <c r="WEL75"/>
      <c r="WEM75"/>
      <c r="WEN75"/>
      <c r="WEO75"/>
      <c r="WEP75"/>
      <c r="WEQ75"/>
      <c r="WER75"/>
      <c r="WES75"/>
      <c r="WET75"/>
      <c r="WEU75"/>
      <c r="WEV75"/>
      <c r="WEW75"/>
      <c r="WEX75"/>
      <c r="WEY75"/>
      <c r="WEZ75"/>
      <c r="WFA75"/>
      <c r="WFB75"/>
      <c r="WFC75"/>
      <c r="WFD75"/>
      <c r="WFE75"/>
      <c r="WFF75"/>
      <c r="WFG75"/>
      <c r="WFH75"/>
      <c r="WFI75"/>
      <c r="WFJ75"/>
      <c r="WFK75"/>
      <c r="WFL75"/>
      <c r="WFM75"/>
      <c r="WFN75"/>
      <c r="WFO75"/>
      <c r="WFP75"/>
      <c r="WFQ75"/>
      <c r="WFR75"/>
      <c r="WFS75"/>
      <c r="WFT75"/>
      <c r="WFU75"/>
      <c r="WFV75"/>
      <c r="WFW75"/>
      <c r="WFX75"/>
      <c r="WFY75"/>
      <c r="WFZ75"/>
      <c r="WGA75"/>
      <c r="WGB75"/>
      <c r="WGC75"/>
      <c r="WGD75"/>
      <c r="WGE75"/>
      <c r="WGF75"/>
      <c r="WGG75"/>
      <c r="WGH75"/>
      <c r="WGI75"/>
      <c r="WGJ75"/>
      <c r="WGK75"/>
      <c r="WGL75"/>
      <c r="WGM75"/>
      <c r="WGN75"/>
      <c r="WGO75"/>
      <c r="WGP75"/>
      <c r="WGQ75"/>
      <c r="WGR75"/>
      <c r="WGS75"/>
      <c r="WGT75"/>
      <c r="WGU75"/>
      <c r="WGV75"/>
      <c r="WGW75"/>
      <c r="WGX75"/>
      <c r="WGY75"/>
      <c r="WGZ75"/>
      <c r="WHA75"/>
      <c r="WHB75"/>
      <c r="WHC75"/>
      <c r="WHD75"/>
      <c r="WHE75"/>
      <c r="WHF75"/>
      <c r="WHG75"/>
      <c r="WHH75"/>
      <c r="WHI75"/>
      <c r="WHJ75"/>
      <c r="WHK75"/>
      <c r="WHL75"/>
      <c r="WHM75"/>
      <c r="WHN75"/>
      <c r="WHO75"/>
      <c r="WHP75"/>
      <c r="WHQ75"/>
      <c r="WHR75"/>
      <c r="WHS75"/>
      <c r="WHT75"/>
      <c r="WHU75"/>
      <c r="WHV75"/>
      <c r="WHW75"/>
      <c r="WHX75"/>
      <c r="WHY75"/>
      <c r="WHZ75"/>
      <c r="WIA75"/>
      <c r="WIB75"/>
      <c r="WIC75"/>
      <c r="WID75"/>
      <c r="WIE75"/>
      <c r="WIF75"/>
      <c r="WIG75"/>
      <c r="WIH75"/>
      <c r="WII75"/>
      <c r="WIJ75"/>
      <c r="WIK75"/>
      <c r="WIL75"/>
      <c r="WIM75"/>
      <c r="WIN75"/>
      <c r="WIO75"/>
      <c r="WIP75"/>
      <c r="WIQ75"/>
      <c r="WIR75"/>
      <c r="WIS75"/>
      <c r="WIT75"/>
      <c r="WIU75"/>
      <c r="WIV75"/>
      <c r="WIW75"/>
      <c r="WIX75"/>
      <c r="WIY75"/>
      <c r="WIZ75"/>
      <c r="WJA75"/>
      <c r="WJB75"/>
      <c r="WJC75"/>
      <c r="WJD75"/>
      <c r="WJE75"/>
      <c r="WJF75"/>
      <c r="WJG75"/>
      <c r="WJH75"/>
      <c r="WJI75"/>
      <c r="WJJ75"/>
      <c r="WJK75"/>
      <c r="WJL75"/>
      <c r="WJM75"/>
      <c r="WJN75"/>
      <c r="WJO75"/>
      <c r="WJP75"/>
      <c r="WJQ75"/>
      <c r="WJR75"/>
      <c r="WJS75"/>
      <c r="WJT75"/>
      <c r="WJU75"/>
      <c r="WJV75"/>
      <c r="WJW75"/>
      <c r="WJX75"/>
      <c r="WJY75"/>
      <c r="WJZ75"/>
      <c r="WKA75"/>
      <c r="WKB75"/>
      <c r="WKC75"/>
      <c r="WKD75"/>
      <c r="WKE75"/>
      <c r="WKF75"/>
      <c r="WKG75"/>
      <c r="WKH75"/>
      <c r="WKI75"/>
      <c r="WKJ75"/>
      <c r="WKK75"/>
      <c r="WKL75"/>
      <c r="WKM75"/>
      <c r="WKN75"/>
      <c r="WKO75"/>
      <c r="WKP75"/>
      <c r="WKQ75"/>
      <c r="WKR75"/>
      <c r="WKS75"/>
      <c r="WKT75"/>
      <c r="WKU75"/>
      <c r="WKV75"/>
      <c r="WKW75"/>
      <c r="WKX75"/>
      <c r="WKY75"/>
      <c r="WKZ75"/>
      <c r="WLA75"/>
      <c r="WLB75"/>
      <c r="WLC75"/>
      <c r="WLD75"/>
      <c r="WLE75"/>
      <c r="WLF75"/>
      <c r="WLG75"/>
      <c r="WLH75"/>
      <c r="WLI75"/>
      <c r="WLJ75"/>
      <c r="WLK75"/>
      <c r="WLL75"/>
      <c r="WLM75"/>
      <c r="WLN75"/>
      <c r="WLO75"/>
      <c r="WLP75"/>
      <c r="WLQ75"/>
      <c r="WLR75"/>
      <c r="WLS75"/>
      <c r="WLT75"/>
      <c r="WLU75"/>
      <c r="WLV75"/>
      <c r="WLW75"/>
      <c r="WLX75"/>
      <c r="WLY75"/>
      <c r="WLZ75"/>
      <c r="WMA75"/>
      <c r="WMB75"/>
      <c r="WMC75"/>
      <c r="WMD75"/>
      <c r="WME75"/>
      <c r="WMF75"/>
      <c r="WMG75"/>
      <c r="WMH75"/>
      <c r="WMI75"/>
      <c r="WMJ75"/>
      <c r="WMK75"/>
      <c r="WML75"/>
      <c r="WMM75"/>
      <c r="WMN75"/>
      <c r="WMO75"/>
      <c r="WMP75"/>
      <c r="WMQ75"/>
      <c r="WMR75"/>
      <c r="WMS75"/>
      <c r="WMT75"/>
      <c r="WMU75"/>
      <c r="WMV75"/>
      <c r="WMW75"/>
      <c r="WMX75"/>
      <c r="WMY75"/>
      <c r="WMZ75"/>
      <c r="WNA75"/>
      <c r="WNB75"/>
      <c r="WNC75"/>
      <c r="WND75"/>
      <c r="WNE75"/>
      <c r="WNF75"/>
      <c r="WNG75"/>
      <c r="WNH75"/>
      <c r="WNI75"/>
      <c r="WNJ75"/>
      <c r="WNK75"/>
      <c r="WNL75"/>
      <c r="WNM75"/>
      <c r="WNN75"/>
      <c r="WNO75"/>
      <c r="WNP75"/>
      <c r="WNQ75"/>
      <c r="WNR75"/>
      <c r="WNS75"/>
      <c r="WNT75"/>
      <c r="WNU75"/>
      <c r="WNV75"/>
      <c r="WNW75"/>
      <c r="WNX75"/>
      <c r="WNY75"/>
      <c r="WNZ75"/>
      <c r="WOA75"/>
      <c r="WOB75"/>
      <c r="WOC75"/>
      <c r="WOD75"/>
      <c r="WOE75"/>
      <c r="WOF75"/>
      <c r="WOG75"/>
      <c r="WOH75"/>
      <c r="WOI75"/>
      <c r="WOJ75"/>
      <c r="WOK75"/>
      <c r="WOL75"/>
      <c r="WOM75"/>
      <c r="WON75"/>
      <c r="WOO75"/>
      <c r="WOP75"/>
      <c r="WOQ75"/>
      <c r="WOR75"/>
      <c r="WOS75"/>
      <c r="WOT75"/>
      <c r="WOU75"/>
      <c r="WOV75"/>
      <c r="WOW75"/>
      <c r="WOX75"/>
      <c r="WOY75"/>
      <c r="WOZ75"/>
      <c r="WPA75"/>
      <c r="WPB75"/>
      <c r="WPC75"/>
      <c r="WPD75"/>
      <c r="WPE75"/>
      <c r="WPF75"/>
      <c r="WPG75"/>
      <c r="WPH75"/>
      <c r="WPI75"/>
      <c r="WPJ75"/>
      <c r="WPK75"/>
      <c r="WPL75"/>
      <c r="WPM75"/>
      <c r="WPN75"/>
      <c r="WPO75"/>
      <c r="WPP75"/>
      <c r="WPQ75"/>
      <c r="WPR75"/>
      <c r="WPS75"/>
      <c r="WPT75"/>
      <c r="WPU75"/>
      <c r="WPV75"/>
      <c r="WPW75"/>
      <c r="WPX75"/>
      <c r="WPY75"/>
      <c r="WPZ75"/>
      <c r="WQA75"/>
      <c r="WQB75"/>
      <c r="WQC75"/>
      <c r="WQD75"/>
      <c r="WQE75"/>
      <c r="WQF75"/>
      <c r="WQG75"/>
      <c r="WQH75"/>
      <c r="WQI75"/>
      <c r="WQJ75"/>
      <c r="WQK75"/>
      <c r="WQL75"/>
      <c r="WQM75"/>
      <c r="WQN75"/>
      <c r="WQO75"/>
      <c r="WQP75"/>
      <c r="WQQ75"/>
      <c r="WQR75"/>
      <c r="WQS75"/>
      <c r="WQT75"/>
      <c r="WQU75"/>
      <c r="WQV75"/>
      <c r="WQW75"/>
      <c r="WQX75"/>
      <c r="WQY75"/>
      <c r="WQZ75"/>
      <c r="WRA75"/>
      <c r="WRB75"/>
      <c r="WRC75"/>
      <c r="WRD75"/>
      <c r="WRE75"/>
      <c r="WRF75"/>
      <c r="WRG75"/>
      <c r="WRH75"/>
      <c r="WRI75"/>
      <c r="WRJ75"/>
      <c r="WRK75"/>
      <c r="WRL75"/>
      <c r="WRM75"/>
      <c r="WRN75"/>
      <c r="WRO75"/>
      <c r="WRP75"/>
      <c r="WRQ75"/>
      <c r="WRR75"/>
      <c r="WRS75"/>
      <c r="WRT75"/>
      <c r="WRU75"/>
      <c r="WRV75"/>
      <c r="WRW75"/>
      <c r="WRX75"/>
      <c r="WRY75"/>
      <c r="WRZ75"/>
      <c r="WSA75"/>
      <c r="WSB75"/>
      <c r="WSC75"/>
      <c r="WSD75"/>
      <c r="WSE75"/>
      <c r="WSF75"/>
      <c r="WSG75"/>
      <c r="WSH75"/>
      <c r="WSI75"/>
      <c r="WSJ75"/>
      <c r="WSK75"/>
      <c r="WSL75"/>
      <c r="WSM75"/>
      <c r="WSN75"/>
      <c r="WSO75"/>
      <c r="WSP75"/>
      <c r="WSQ75"/>
      <c r="WSR75"/>
      <c r="WSS75"/>
      <c r="WST75"/>
      <c r="WSU75"/>
      <c r="WSV75"/>
      <c r="WSW75"/>
      <c r="WSX75"/>
      <c r="WSY75"/>
      <c r="WSZ75"/>
      <c r="WTA75"/>
      <c r="WTB75"/>
      <c r="WTC75"/>
      <c r="WTD75"/>
      <c r="WTE75"/>
      <c r="WTF75"/>
      <c r="WTG75"/>
      <c r="WTH75"/>
      <c r="WTI75"/>
      <c r="WTJ75"/>
      <c r="WTK75"/>
      <c r="WTL75"/>
      <c r="WTM75"/>
      <c r="WTN75"/>
      <c r="WTO75"/>
      <c r="WTP75"/>
      <c r="WTQ75"/>
      <c r="WTR75"/>
      <c r="WTS75"/>
      <c r="WTT75"/>
      <c r="WTU75"/>
      <c r="WTV75"/>
      <c r="WTW75"/>
      <c r="WTX75"/>
      <c r="WTY75"/>
      <c r="WTZ75"/>
      <c r="WUA75"/>
      <c r="WUB75"/>
      <c r="WUC75"/>
      <c r="WUD75"/>
      <c r="WUE75"/>
      <c r="WUF75"/>
      <c r="WUG75"/>
      <c r="WUH75"/>
      <c r="WUI75"/>
      <c r="WUJ75"/>
      <c r="WUK75"/>
      <c r="WUL75"/>
      <c r="WUM75"/>
      <c r="WUN75"/>
      <c r="WUO75"/>
      <c r="WUP75"/>
      <c r="WUQ75"/>
      <c r="WUR75"/>
      <c r="WUS75"/>
      <c r="WUT75"/>
      <c r="WUU75"/>
      <c r="WUV75"/>
      <c r="WUW75"/>
      <c r="WUX75"/>
      <c r="WUY75"/>
      <c r="WUZ75"/>
      <c r="WVA75"/>
      <c r="WVB75"/>
      <c r="WVC75"/>
      <c r="WVD75"/>
      <c r="WVE75"/>
      <c r="WVF75"/>
      <c r="WVG75"/>
      <c r="WVH75"/>
      <c r="WVI75"/>
      <c r="WVJ75"/>
      <c r="WVK75"/>
      <c r="WVL75"/>
      <c r="WVM75"/>
      <c r="WVN75"/>
      <c r="WVO75"/>
      <c r="WVP75"/>
      <c r="WVQ75"/>
      <c r="WVR75"/>
      <c r="WVS75"/>
      <c r="WVT75"/>
      <c r="WVU75"/>
      <c r="WVV75"/>
      <c r="WVW75"/>
      <c r="WVX75"/>
      <c r="WVY75"/>
      <c r="WVZ75"/>
      <c r="WWA75"/>
      <c r="WWB75"/>
      <c r="WWC75"/>
      <c r="WWD75"/>
      <c r="WWE75"/>
      <c r="WWF75"/>
      <c r="WWG75"/>
      <c r="WWH75"/>
      <c r="WWI75"/>
      <c r="WWJ75"/>
      <c r="WWK75"/>
      <c r="WWL75"/>
      <c r="WWM75"/>
      <c r="WWN75"/>
      <c r="WWO75"/>
      <c r="WWP75"/>
      <c r="WWQ75"/>
      <c r="WWR75"/>
      <c r="WWS75"/>
      <c r="WWT75"/>
      <c r="WWU75"/>
      <c r="WWV75"/>
      <c r="WWW75"/>
      <c r="WWX75"/>
      <c r="WWY75"/>
      <c r="WWZ75"/>
      <c r="WXA75"/>
      <c r="WXB75"/>
      <c r="WXC75"/>
      <c r="WXD75"/>
      <c r="WXE75"/>
      <c r="WXF75"/>
      <c r="WXG75"/>
      <c r="WXH75"/>
      <c r="WXI75"/>
      <c r="WXJ75"/>
      <c r="WXK75"/>
      <c r="WXL75"/>
      <c r="WXM75"/>
      <c r="WXN75"/>
      <c r="WXO75"/>
      <c r="WXP75"/>
      <c r="WXQ75"/>
      <c r="WXR75"/>
      <c r="WXS75"/>
      <c r="WXT75"/>
      <c r="WXU75"/>
      <c r="WXV75"/>
      <c r="WXW75"/>
      <c r="WXX75"/>
      <c r="WXY75"/>
      <c r="WXZ75"/>
      <c r="WYA75"/>
      <c r="WYB75"/>
      <c r="WYC75"/>
      <c r="WYD75"/>
      <c r="WYE75"/>
      <c r="WYF75"/>
      <c r="WYG75"/>
      <c r="WYH75"/>
      <c r="WYI75"/>
      <c r="WYJ75"/>
      <c r="WYK75"/>
      <c r="WYL75"/>
      <c r="WYM75"/>
      <c r="WYN75"/>
      <c r="WYO75"/>
      <c r="WYP75"/>
      <c r="WYQ75"/>
      <c r="WYR75"/>
      <c r="WYS75"/>
      <c r="WYT75"/>
      <c r="WYU75"/>
      <c r="WYV75"/>
      <c r="WYW75"/>
      <c r="WYX75"/>
      <c r="WYY75"/>
      <c r="WYZ75"/>
      <c r="WZA75"/>
      <c r="WZB75"/>
      <c r="WZC75"/>
      <c r="WZD75"/>
      <c r="WZE75"/>
      <c r="WZF75"/>
      <c r="WZG75"/>
      <c r="WZH75"/>
      <c r="WZI75"/>
      <c r="WZJ75"/>
      <c r="WZK75"/>
      <c r="WZL75"/>
      <c r="WZM75"/>
      <c r="WZN75"/>
      <c r="WZO75"/>
      <c r="WZP75"/>
      <c r="WZQ75"/>
      <c r="WZR75"/>
      <c r="WZS75"/>
      <c r="WZT75"/>
      <c r="WZU75"/>
      <c r="WZV75"/>
      <c r="WZW75"/>
      <c r="WZX75"/>
      <c r="WZY75"/>
      <c r="WZZ75"/>
      <c r="XAA75"/>
      <c r="XAB75"/>
      <c r="XAC75"/>
      <c r="XAD75"/>
      <c r="XAE75"/>
      <c r="XAF75"/>
      <c r="XAG75"/>
      <c r="XAH75"/>
      <c r="XAI75"/>
      <c r="XAJ75"/>
      <c r="XAK75"/>
      <c r="XAL75"/>
      <c r="XAM75"/>
      <c r="XAN75"/>
      <c r="XAO75"/>
      <c r="XAP75"/>
      <c r="XAQ75"/>
      <c r="XAR75"/>
      <c r="XAS75"/>
      <c r="XAT75"/>
      <c r="XAU75"/>
      <c r="XAV75"/>
      <c r="XAW75"/>
      <c r="XAX75"/>
      <c r="XAY75"/>
      <c r="XAZ75"/>
      <c r="XBA75"/>
      <c r="XBB75"/>
      <c r="XBC75"/>
      <c r="XBD75"/>
      <c r="XBE75"/>
      <c r="XBF75"/>
      <c r="XBG75"/>
      <c r="XBH75"/>
      <c r="XBI75"/>
      <c r="XBJ75"/>
      <c r="XBK75"/>
      <c r="XBL75"/>
      <c r="XBM75"/>
      <c r="XBN75"/>
      <c r="XBO75"/>
      <c r="XBP75"/>
      <c r="XBQ75"/>
      <c r="XBR75"/>
      <c r="XBS75"/>
      <c r="XBT75"/>
      <c r="XBU75"/>
      <c r="XBV75"/>
      <c r="XBW75"/>
      <c r="XBX75"/>
      <c r="XBY75"/>
      <c r="XBZ75"/>
      <c r="XCA75"/>
      <c r="XCB75"/>
      <c r="XCC75"/>
      <c r="XCD75"/>
      <c r="XCE75"/>
      <c r="XCF75"/>
      <c r="XCG75"/>
      <c r="XCH75"/>
      <c r="XCI75"/>
      <c r="XCJ75"/>
      <c r="XCK75"/>
      <c r="XCL75"/>
      <c r="XCM75"/>
      <c r="XCN75"/>
      <c r="XCO75"/>
      <c r="XCP75"/>
      <c r="XCQ75"/>
      <c r="XCR75"/>
      <c r="XCS75"/>
      <c r="XCT75"/>
      <c r="XCU75"/>
      <c r="XCV75"/>
      <c r="XCW75"/>
      <c r="XCX75"/>
      <c r="XCY75"/>
      <c r="XCZ75"/>
      <c r="XDA75"/>
      <c r="XDB75"/>
      <c r="XDC75"/>
      <c r="XDD75"/>
      <c r="XDE75"/>
      <c r="XDF75"/>
      <c r="XDG75"/>
      <c r="XDH75"/>
      <c r="XDI75"/>
      <c r="XDJ75"/>
      <c r="XDK75"/>
      <c r="XDL75"/>
      <c r="XDM75"/>
      <c r="XDN75"/>
      <c r="XDO75"/>
      <c r="XDP75"/>
      <c r="XDQ75"/>
      <c r="XDR75"/>
      <c r="XDS75"/>
      <c r="XDT75"/>
      <c r="XDU75"/>
      <c r="XDV75"/>
      <c r="XDW75"/>
      <c r="XDX75"/>
      <c r="XDY75"/>
      <c r="XDZ75"/>
      <c r="XEA75"/>
      <c r="XEB75"/>
      <c r="XEC75"/>
      <c r="XED75"/>
      <c r="XEE75"/>
      <c r="XEF75"/>
      <c r="XEG75"/>
      <c r="XEH75"/>
      <c r="XEI75"/>
      <c r="XEJ75"/>
      <c r="XEK75"/>
      <c r="XEL75"/>
      <c r="XEM75"/>
      <c r="XEN75"/>
      <c r="XEO75"/>
      <c r="XEP75"/>
      <c r="XEQ75"/>
      <c r="XER75"/>
      <c r="XES75"/>
      <c r="XET75"/>
      <c r="XEU75"/>
      <c r="XEV75"/>
      <c r="XEW75"/>
      <c r="XEX75"/>
      <c r="XEY75"/>
      <c r="XEZ75"/>
      <c r="XFA75"/>
    </row>
    <row r="76" spans="1:16381">
      <c r="A76" s="112" t="s">
        <v>195</v>
      </c>
      <c r="B76" s="112" t="s">
        <v>196</v>
      </c>
      <c r="C76" s="112" t="s">
        <v>97</v>
      </c>
      <c r="D76" s="112"/>
      <c r="E76" s="113" t="s">
        <v>212</v>
      </c>
      <c r="F76" s="114" t="s">
        <v>179</v>
      </c>
      <c r="G76" s="115">
        <v>139.36363636363637</v>
      </c>
      <c r="H76" s="116">
        <v>166.43754737754293</v>
      </c>
      <c r="I76" s="117">
        <v>166.43754737754293</v>
      </c>
      <c r="J76" s="117">
        <v>166.5511642369724</v>
      </c>
      <c r="K76" s="117">
        <v>172.43591571836234</v>
      </c>
      <c r="L76" s="115">
        <v>176.90977632129992</v>
      </c>
      <c r="M76" s="115">
        <v>181.15767291511264</v>
      </c>
      <c r="N76" s="115">
        <v>187.50938701132773</v>
      </c>
      <c r="O76" s="118" t="s">
        <v>180</v>
      </c>
      <c r="Q76" s="119">
        <v>166.43754737754293</v>
      </c>
      <c r="R76" s="119">
        <v>0</v>
      </c>
      <c r="S76" s="119">
        <v>166.43754737754293</v>
      </c>
      <c r="T76" s="120">
        <v>1</v>
      </c>
      <c r="U76" s="121" t="s">
        <v>46</v>
      </c>
      <c r="V76" s="119">
        <v>166.43754737754293</v>
      </c>
      <c r="W76" s="120">
        <v>1</v>
      </c>
      <c r="X76" s="121" t="s">
        <v>178</v>
      </c>
      <c r="Y76" s="119">
        <v>0</v>
      </c>
      <c r="Z76" s="120">
        <v>0</v>
      </c>
      <c r="AA76" s="121" t="s">
        <v>178</v>
      </c>
      <c r="AB76" s="119">
        <v>0</v>
      </c>
      <c r="AC76" s="120">
        <v>0</v>
      </c>
      <c r="AD76" s="120">
        <v>0</v>
      </c>
      <c r="AE76" s="120">
        <v>0</v>
      </c>
      <c r="AF76" s="120">
        <v>0</v>
      </c>
      <c r="AG76" s="120">
        <v>0</v>
      </c>
      <c r="AH76" s="120">
        <v>0</v>
      </c>
      <c r="AI76" s="120">
        <v>0</v>
      </c>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c r="XED76"/>
      <c r="XEE76"/>
      <c r="XEF76"/>
      <c r="XEG76"/>
      <c r="XEH76"/>
      <c r="XEI76"/>
      <c r="XEJ76"/>
      <c r="XEK76"/>
      <c r="XEL76"/>
      <c r="XEM76"/>
      <c r="XEN76"/>
      <c r="XEO76"/>
      <c r="XEP76"/>
      <c r="XEQ76"/>
      <c r="XER76"/>
      <c r="XES76"/>
      <c r="XET76"/>
      <c r="XEU76"/>
      <c r="XEV76"/>
      <c r="XEW76"/>
      <c r="XEX76"/>
      <c r="XEY76"/>
      <c r="XEZ76"/>
      <c r="XFA76"/>
    </row>
    <row r="77" spans="1:16381">
      <c r="A77" s="112" t="s">
        <v>195</v>
      </c>
      <c r="B77" s="112" t="s">
        <v>196</v>
      </c>
      <c r="C77" s="112" t="s">
        <v>97</v>
      </c>
      <c r="D77" s="112"/>
      <c r="E77" s="113" t="s">
        <v>212</v>
      </c>
      <c r="F77" s="114" t="s">
        <v>179</v>
      </c>
      <c r="G77" s="115" t="s">
        <v>181</v>
      </c>
      <c r="H77" s="116">
        <v>210.96</v>
      </c>
      <c r="I77" s="117">
        <v>210.96</v>
      </c>
      <c r="J77" s="117">
        <v>211.10400964832095</v>
      </c>
      <c r="K77" s="117">
        <v>218.56294660139895</v>
      </c>
      <c r="L77" s="115">
        <v>224.23357590149797</v>
      </c>
      <c r="M77" s="115">
        <v>229.61779526516091</v>
      </c>
      <c r="N77" s="115">
        <v>237.66860847918892</v>
      </c>
      <c r="O77" s="118" t="s">
        <v>180</v>
      </c>
      <c r="Q77" s="119">
        <v>210.96</v>
      </c>
      <c r="R77" s="119">
        <v>0</v>
      </c>
      <c r="S77" s="119">
        <v>210.96</v>
      </c>
      <c r="T77" s="120">
        <v>1</v>
      </c>
      <c r="U77" s="121" t="s">
        <v>50</v>
      </c>
      <c r="V77" s="119">
        <v>210.96</v>
      </c>
      <c r="W77" s="120">
        <v>1</v>
      </c>
      <c r="X77" s="121" t="s">
        <v>178</v>
      </c>
      <c r="Y77" s="119">
        <v>0</v>
      </c>
      <c r="Z77" s="120">
        <v>0</v>
      </c>
      <c r="AA77" s="121" t="s">
        <v>178</v>
      </c>
      <c r="AB77" s="119">
        <v>0</v>
      </c>
      <c r="AC77" s="120">
        <v>0</v>
      </c>
      <c r="AD77" s="120">
        <v>0</v>
      </c>
      <c r="AE77" s="120">
        <v>0</v>
      </c>
      <c r="AF77" s="120">
        <v>0</v>
      </c>
      <c r="AG77" s="120">
        <v>0</v>
      </c>
      <c r="AH77" s="120">
        <v>0</v>
      </c>
      <c r="AI77" s="120">
        <v>0</v>
      </c>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c r="AMK77"/>
      <c r="AML77"/>
      <c r="AMM77"/>
      <c r="AMN77"/>
      <c r="AMO77"/>
      <c r="AMP77"/>
      <c r="AMQ77"/>
      <c r="AMR77"/>
      <c r="AMS77"/>
      <c r="AMT77"/>
      <c r="AMU77"/>
      <c r="AMV77"/>
      <c r="AMW77"/>
      <c r="AMX77"/>
      <c r="AMY77"/>
      <c r="AMZ77"/>
      <c r="ANA77"/>
      <c r="ANB77"/>
      <c r="ANC77"/>
      <c r="AND77"/>
      <c r="ANE77"/>
      <c r="ANF77"/>
      <c r="ANG77"/>
      <c r="ANH77"/>
      <c r="ANI77"/>
      <c r="ANJ77"/>
      <c r="ANK77"/>
      <c r="ANL77"/>
      <c r="ANM77"/>
      <c r="ANN77"/>
      <c r="ANO77"/>
      <c r="ANP77"/>
      <c r="ANQ77"/>
      <c r="ANR77"/>
      <c r="ANS77"/>
      <c r="ANT77"/>
      <c r="ANU77"/>
      <c r="ANV77"/>
      <c r="ANW77"/>
      <c r="ANX77"/>
      <c r="ANY77"/>
      <c r="ANZ77"/>
      <c r="AOA77"/>
      <c r="AOB77"/>
      <c r="AOC77"/>
      <c r="AOD77"/>
      <c r="AOE77"/>
      <c r="AOF77"/>
      <c r="AOG77"/>
      <c r="AOH77"/>
      <c r="AOI77"/>
      <c r="AOJ77"/>
      <c r="AOK77"/>
      <c r="AOL77"/>
      <c r="AOM77"/>
      <c r="AON77"/>
      <c r="AOO77"/>
      <c r="AOP77"/>
      <c r="AOQ77"/>
      <c r="AOR77"/>
      <c r="AOS77"/>
      <c r="AOT77"/>
      <c r="AOU77"/>
      <c r="AOV77"/>
      <c r="AOW77"/>
      <c r="AOX77"/>
      <c r="AOY77"/>
      <c r="AOZ77"/>
      <c r="APA77"/>
      <c r="APB77"/>
      <c r="APC77"/>
      <c r="APD77"/>
      <c r="APE77"/>
      <c r="APF77"/>
      <c r="APG77"/>
      <c r="APH77"/>
      <c r="API77"/>
      <c r="APJ77"/>
      <c r="APK77"/>
      <c r="APL77"/>
      <c r="APM77"/>
      <c r="APN77"/>
      <c r="APO77"/>
      <c r="APP77"/>
      <c r="APQ77"/>
      <c r="APR77"/>
      <c r="APS77"/>
      <c r="APT77"/>
      <c r="APU77"/>
      <c r="APV77"/>
      <c r="APW77"/>
      <c r="APX77"/>
      <c r="APY77"/>
      <c r="APZ77"/>
      <c r="AQA77"/>
      <c r="AQB77"/>
      <c r="AQC77"/>
      <c r="AQD77"/>
      <c r="AQE77"/>
      <c r="AQF77"/>
      <c r="AQG77"/>
      <c r="AQH77"/>
      <c r="AQI77"/>
      <c r="AQJ77"/>
      <c r="AQK77"/>
      <c r="AQL77"/>
      <c r="AQM77"/>
      <c r="AQN77"/>
      <c r="AQO77"/>
      <c r="AQP77"/>
      <c r="AQQ77"/>
      <c r="AQR77"/>
      <c r="AQS77"/>
      <c r="AQT77"/>
      <c r="AQU77"/>
      <c r="AQV77"/>
      <c r="AQW77"/>
      <c r="AQX77"/>
      <c r="AQY77"/>
      <c r="AQZ77"/>
      <c r="ARA77"/>
      <c r="ARB77"/>
      <c r="ARC77"/>
      <c r="ARD77"/>
      <c r="ARE77"/>
      <c r="ARF77"/>
      <c r="ARG77"/>
      <c r="ARH77"/>
      <c r="ARI77"/>
      <c r="ARJ77"/>
      <c r="ARK77"/>
      <c r="ARL77"/>
      <c r="ARM77"/>
      <c r="ARN77"/>
      <c r="ARO77"/>
      <c r="ARP77"/>
      <c r="ARQ77"/>
      <c r="ARR77"/>
      <c r="ARS77"/>
      <c r="ART77"/>
      <c r="ARU77"/>
      <c r="ARV77"/>
      <c r="ARW77"/>
      <c r="ARX77"/>
      <c r="ARY77"/>
      <c r="ARZ77"/>
      <c r="ASA77"/>
      <c r="ASB77"/>
      <c r="ASC77"/>
      <c r="ASD77"/>
      <c r="ASE77"/>
      <c r="ASF77"/>
      <c r="ASG77"/>
      <c r="ASH77"/>
      <c r="ASI77"/>
      <c r="ASJ77"/>
      <c r="ASK77"/>
      <c r="ASL77"/>
      <c r="ASM77"/>
      <c r="ASN77"/>
      <c r="ASO77"/>
      <c r="ASP77"/>
      <c r="ASQ77"/>
      <c r="ASR77"/>
      <c r="ASS77"/>
      <c r="AST77"/>
      <c r="ASU77"/>
      <c r="ASV77"/>
      <c r="ASW77"/>
      <c r="ASX77"/>
      <c r="ASY77"/>
      <c r="ASZ77"/>
      <c r="ATA77"/>
      <c r="ATB77"/>
      <c r="ATC77"/>
      <c r="ATD77"/>
      <c r="ATE77"/>
      <c r="ATF77"/>
      <c r="ATG77"/>
      <c r="ATH77"/>
      <c r="ATI77"/>
      <c r="ATJ77"/>
      <c r="ATK77"/>
      <c r="ATL77"/>
      <c r="ATM77"/>
      <c r="ATN77"/>
      <c r="ATO77"/>
      <c r="ATP77"/>
      <c r="ATQ77"/>
      <c r="ATR77"/>
      <c r="ATS77"/>
      <c r="ATT77"/>
      <c r="ATU77"/>
      <c r="ATV77"/>
      <c r="ATW77"/>
      <c r="ATX77"/>
      <c r="ATY77"/>
      <c r="ATZ77"/>
      <c r="AUA77"/>
      <c r="AUB77"/>
      <c r="AUC77"/>
      <c r="AUD77"/>
      <c r="AUE77"/>
      <c r="AUF77"/>
      <c r="AUG77"/>
      <c r="AUH77"/>
      <c r="AUI77"/>
      <c r="AUJ77"/>
      <c r="AUK77"/>
      <c r="AUL77"/>
      <c r="AUM77"/>
      <c r="AUN77"/>
      <c r="AUO77"/>
      <c r="AUP77"/>
      <c r="AUQ77"/>
      <c r="AUR77"/>
      <c r="AUS77"/>
      <c r="AUT77"/>
      <c r="AUU77"/>
      <c r="AUV77"/>
      <c r="AUW77"/>
      <c r="AUX77"/>
      <c r="AUY77"/>
      <c r="AUZ77"/>
      <c r="AVA77"/>
      <c r="AVB77"/>
      <c r="AVC77"/>
      <c r="AVD77"/>
      <c r="AVE77"/>
      <c r="AVF77"/>
      <c r="AVG77"/>
      <c r="AVH77"/>
      <c r="AVI77"/>
      <c r="AVJ77"/>
      <c r="AVK77"/>
      <c r="AVL77"/>
      <c r="AVM77"/>
      <c r="AVN77"/>
      <c r="AVO77"/>
      <c r="AVP77"/>
      <c r="AVQ77"/>
      <c r="AVR77"/>
      <c r="AVS77"/>
      <c r="AVT77"/>
      <c r="AVU77"/>
      <c r="AVV77"/>
      <c r="AVW77"/>
      <c r="AVX77"/>
      <c r="AVY77"/>
      <c r="AVZ77"/>
      <c r="AWA77"/>
      <c r="AWB77"/>
      <c r="AWC77"/>
      <c r="AWD77"/>
      <c r="AWE77"/>
      <c r="AWF77"/>
      <c r="AWG77"/>
      <c r="AWH77"/>
      <c r="AWI77"/>
      <c r="AWJ77"/>
      <c r="AWK77"/>
      <c r="AWL77"/>
      <c r="AWM77"/>
      <c r="AWN77"/>
      <c r="AWO77"/>
      <c r="AWP77"/>
      <c r="AWQ77"/>
      <c r="AWR77"/>
      <c r="AWS77"/>
      <c r="AWT77"/>
      <c r="AWU77"/>
      <c r="AWV77"/>
      <c r="AWW77"/>
      <c r="AWX77"/>
      <c r="AWY77"/>
      <c r="AWZ77"/>
      <c r="AXA77"/>
      <c r="AXB77"/>
      <c r="AXC77"/>
      <c r="AXD77"/>
      <c r="AXE77"/>
      <c r="AXF77"/>
      <c r="AXG77"/>
      <c r="AXH77"/>
      <c r="AXI77"/>
      <c r="AXJ77"/>
      <c r="AXK77"/>
      <c r="AXL77"/>
      <c r="AXM77"/>
      <c r="AXN77"/>
      <c r="AXO77"/>
      <c r="AXP77"/>
      <c r="AXQ77"/>
      <c r="AXR77"/>
      <c r="AXS77"/>
      <c r="AXT77"/>
      <c r="AXU77"/>
      <c r="AXV77"/>
      <c r="AXW77"/>
      <c r="AXX77"/>
      <c r="AXY77"/>
      <c r="AXZ77"/>
      <c r="AYA77"/>
      <c r="AYB77"/>
      <c r="AYC77"/>
      <c r="AYD77"/>
      <c r="AYE77"/>
      <c r="AYF77"/>
      <c r="AYG77"/>
      <c r="AYH77"/>
      <c r="AYI77"/>
      <c r="AYJ77"/>
      <c r="AYK77"/>
      <c r="AYL77"/>
      <c r="AYM77"/>
      <c r="AYN77"/>
      <c r="AYO77"/>
      <c r="AYP77"/>
      <c r="AYQ77"/>
      <c r="AYR77"/>
      <c r="AYS77"/>
      <c r="AYT77"/>
      <c r="AYU77"/>
      <c r="AYV77"/>
      <c r="AYW77"/>
      <c r="AYX77"/>
      <c r="AYY77"/>
      <c r="AYZ77"/>
      <c r="AZA77"/>
      <c r="AZB77"/>
      <c r="AZC77"/>
      <c r="AZD77"/>
      <c r="AZE77"/>
      <c r="AZF77"/>
      <c r="AZG77"/>
      <c r="AZH77"/>
      <c r="AZI77"/>
      <c r="AZJ77"/>
      <c r="AZK77"/>
      <c r="AZL77"/>
      <c r="AZM77"/>
      <c r="AZN77"/>
      <c r="AZO77"/>
      <c r="AZP77"/>
      <c r="AZQ77"/>
      <c r="AZR77"/>
      <c r="AZS77"/>
      <c r="AZT77"/>
      <c r="AZU77"/>
      <c r="AZV77"/>
      <c r="AZW77"/>
      <c r="AZX77"/>
      <c r="AZY77"/>
      <c r="AZZ77"/>
      <c r="BAA77"/>
      <c r="BAB77"/>
      <c r="BAC77"/>
      <c r="BAD77"/>
      <c r="BAE77"/>
      <c r="BAF77"/>
      <c r="BAG77"/>
      <c r="BAH77"/>
      <c r="BAI77"/>
      <c r="BAJ77"/>
      <c r="BAK77"/>
      <c r="BAL77"/>
      <c r="BAM77"/>
      <c r="BAN77"/>
      <c r="BAO77"/>
      <c r="BAP77"/>
      <c r="BAQ77"/>
      <c r="BAR77"/>
      <c r="BAS77"/>
      <c r="BAT77"/>
      <c r="BAU77"/>
      <c r="BAV77"/>
      <c r="BAW77"/>
      <c r="BAX77"/>
      <c r="BAY77"/>
      <c r="BAZ77"/>
      <c r="BBA77"/>
      <c r="BBB77"/>
      <c r="BBC77"/>
      <c r="BBD77"/>
      <c r="BBE77"/>
      <c r="BBF77"/>
      <c r="BBG77"/>
      <c r="BBH77"/>
      <c r="BBI77"/>
      <c r="BBJ77"/>
      <c r="BBK77"/>
      <c r="BBL77"/>
      <c r="BBM77"/>
      <c r="BBN77"/>
      <c r="BBO77"/>
      <c r="BBP77"/>
      <c r="BBQ77"/>
      <c r="BBR77"/>
      <c r="BBS77"/>
      <c r="BBT77"/>
      <c r="BBU77"/>
      <c r="BBV77"/>
      <c r="BBW77"/>
      <c r="BBX77"/>
      <c r="BBY77"/>
      <c r="BBZ77"/>
      <c r="BCA77"/>
      <c r="BCB77"/>
      <c r="BCC77"/>
      <c r="BCD77"/>
      <c r="BCE77"/>
      <c r="BCF77"/>
      <c r="BCG77"/>
      <c r="BCH77"/>
      <c r="BCI77"/>
      <c r="BCJ77"/>
      <c r="BCK77"/>
      <c r="BCL77"/>
      <c r="BCM77"/>
      <c r="BCN77"/>
      <c r="BCO77"/>
      <c r="BCP77"/>
      <c r="BCQ77"/>
      <c r="BCR77"/>
      <c r="BCS77"/>
      <c r="BCT77"/>
      <c r="BCU77"/>
      <c r="BCV77"/>
      <c r="BCW77"/>
      <c r="BCX77"/>
      <c r="BCY77"/>
      <c r="BCZ77"/>
      <c r="BDA77"/>
      <c r="BDB77"/>
      <c r="BDC77"/>
      <c r="BDD77"/>
      <c r="BDE77"/>
      <c r="BDF77"/>
      <c r="BDG77"/>
      <c r="BDH77"/>
      <c r="BDI77"/>
      <c r="BDJ77"/>
      <c r="BDK77"/>
      <c r="BDL77"/>
      <c r="BDM77"/>
      <c r="BDN77"/>
      <c r="BDO77"/>
      <c r="BDP77"/>
      <c r="BDQ77"/>
      <c r="BDR77"/>
      <c r="BDS77"/>
      <c r="BDT77"/>
      <c r="BDU77"/>
      <c r="BDV77"/>
      <c r="BDW77"/>
      <c r="BDX77"/>
      <c r="BDY77"/>
      <c r="BDZ77"/>
      <c r="BEA77"/>
      <c r="BEB77"/>
      <c r="BEC77"/>
      <c r="BED77"/>
      <c r="BEE77"/>
      <c r="BEF77"/>
      <c r="BEG77"/>
      <c r="BEH77"/>
      <c r="BEI77"/>
      <c r="BEJ77"/>
      <c r="BEK77"/>
      <c r="BEL77"/>
      <c r="BEM77"/>
      <c r="BEN77"/>
      <c r="BEO77"/>
      <c r="BEP77"/>
      <c r="BEQ77"/>
      <c r="BER77"/>
      <c r="BES77"/>
      <c r="BET77"/>
      <c r="BEU77"/>
      <c r="BEV77"/>
      <c r="BEW77"/>
      <c r="BEX77"/>
      <c r="BEY77"/>
      <c r="BEZ77"/>
      <c r="BFA77"/>
      <c r="BFB77"/>
      <c r="BFC77"/>
      <c r="BFD77"/>
      <c r="BFE77"/>
      <c r="BFF77"/>
      <c r="BFG77"/>
      <c r="BFH77"/>
      <c r="BFI77"/>
      <c r="BFJ77"/>
      <c r="BFK77"/>
      <c r="BFL77"/>
      <c r="BFM77"/>
      <c r="BFN77"/>
      <c r="BFO77"/>
      <c r="BFP77"/>
      <c r="BFQ77"/>
      <c r="BFR77"/>
      <c r="BFS77"/>
      <c r="BFT77"/>
      <c r="BFU77"/>
      <c r="BFV77"/>
      <c r="BFW77"/>
      <c r="BFX77"/>
      <c r="BFY77"/>
      <c r="BFZ77"/>
      <c r="BGA77"/>
      <c r="BGB77"/>
      <c r="BGC77"/>
      <c r="BGD77"/>
      <c r="BGE77"/>
      <c r="BGF77"/>
      <c r="BGG77"/>
      <c r="BGH77"/>
      <c r="BGI77"/>
      <c r="BGJ77"/>
      <c r="BGK77"/>
      <c r="BGL77"/>
      <c r="BGM77"/>
      <c r="BGN77"/>
      <c r="BGO77"/>
      <c r="BGP77"/>
      <c r="BGQ77"/>
      <c r="BGR77"/>
      <c r="BGS77"/>
      <c r="BGT77"/>
      <c r="BGU77"/>
      <c r="BGV77"/>
      <c r="BGW77"/>
      <c r="BGX77"/>
      <c r="BGY77"/>
      <c r="BGZ77"/>
      <c r="BHA77"/>
      <c r="BHB77"/>
      <c r="BHC77"/>
      <c r="BHD77"/>
      <c r="BHE77"/>
      <c r="BHF77"/>
      <c r="BHG77"/>
      <c r="BHH77"/>
      <c r="BHI77"/>
      <c r="BHJ77"/>
      <c r="BHK77"/>
      <c r="BHL77"/>
      <c r="BHM77"/>
      <c r="BHN77"/>
      <c r="BHO77"/>
      <c r="BHP77"/>
      <c r="BHQ77"/>
      <c r="BHR77"/>
      <c r="BHS77"/>
      <c r="BHT77"/>
      <c r="BHU77"/>
      <c r="BHV77"/>
      <c r="BHW77"/>
      <c r="BHX77"/>
      <c r="BHY77"/>
      <c r="BHZ77"/>
      <c r="BIA77"/>
      <c r="BIB77"/>
      <c r="BIC77"/>
      <c r="BID77"/>
      <c r="BIE77"/>
      <c r="BIF77"/>
      <c r="BIG77"/>
      <c r="BIH77"/>
      <c r="BII77"/>
      <c r="BIJ77"/>
      <c r="BIK77"/>
      <c r="BIL77"/>
      <c r="BIM77"/>
      <c r="BIN77"/>
      <c r="BIO77"/>
      <c r="BIP77"/>
      <c r="BIQ77"/>
      <c r="BIR77"/>
      <c r="BIS77"/>
      <c r="BIT77"/>
      <c r="BIU77"/>
      <c r="BIV77"/>
      <c r="BIW77"/>
      <c r="BIX77"/>
      <c r="BIY77"/>
      <c r="BIZ77"/>
      <c r="BJA77"/>
      <c r="BJB77"/>
      <c r="BJC77"/>
      <c r="BJD77"/>
      <c r="BJE77"/>
      <c r="BJF77"/>
      <c r="BJG77"/>
      <c r="BJH77"/>
      <c r="BJI77"/>
      <c r="BJJ77"/>
      <c r="BJK77"/>
      <c r="BJL77"/>
      <c r="BJM77"/>
      <c r="BJN77"/>
      <c r="BJO77"/>
      <c r="BJP77"/>
      <c r="BJQ77"/>
      <c r="BJR77"/>
      <c r="BJS77"/>
      <c r="BJT77"/>
      <c r="BJU77"/>
      <c r="BJV77"/>
      <c r="BJW77"/>
      <c r="BJX77"/>
      <c r="BJY77"/>
      <c r="BJZ77"/>
      <c r="BKA77"/>
      <c r="BKB77"/>
      <c r="BKC77"/>
      <c r="BKD77"/>
      <c r="BKE77"/>
      <c r="BKF77"/>
      <c r="BKG77"/>
      <c r="BKH77"/>
      <c r="BKI77"/>
      <c r="BKJ77"/>
      <c r="BKK77"/>
      <c r="BKL77"/>
      <c r="BKM77"/>
      <c r="BKN77"/>
      <c r="BKO77"/>
      <c r="BKP77"/>
      <c r="BKQ77"/>
      <c r="BKR77"/>
      <c r="BKS77"/>
      <c r="BKT77"/>
      <c r="BKU77"/>
      <c r="BKV77"/>
      <c r="BKW77"/>
      <c r="BKX77"/>
      <c r="BKY77"/>
      <c r="BKZ77"/>
      <c r="BLA77"/>
      <c r="BLB77"/>
      <c r="BLC77"/>
      <c r="BLD77"/>
      <c r="BLE77"/>
      <c r="BLF77"/>
      <c r="BLG77"/>
      <c r="BLH77"/>
      <c r="BLI77"/>
      <c r="BLJ77"/>
      <c r="BLK77"/>
      <c r="BLL77"/>
      <c r="BLM77"/>
      <c r="BLN77"/>
      <c r="BLO77"/>
      <c r="BLP77"/>
      <c r="BLQ77"/>
      <c r="BLR77"/>
      <c r="BLS77"/>
      <c r="BLT77"/>
      <c r="BLU77"/>
      <c r="BLV77"/>
      <c r="BLW77"/>
      <c r="BLX77"/>
      <c r="BLY77"/>
      <c r="BLZ77"/>
      <c r="BMA77"/>
      <c r="BMB77"/>
      <c r="BMC77"/>
      <c r="BMD77"/>
      <c r="BME77"/>
      <c r="BMF77"/>
      <c r="BMG77"/>
      <c r="BMH77"/>
      <c r="BMI77"/>
      <c r="BMJ77"/>
      <c r="BMK77"/>
      <c r="BML77"/>
      <c r="BMM77"/>
      <c r="BMN77"/>
      <c r="BMO77"/>
      <c r="BMP77"/>
      <c r="BMQ77"/>
      <c r="BMR77"/>
      <c r="BMS77"/>
      <c r="BMT77"/>
      <c r="BMU77"/>
      <c r="BMV77"/>
      <c r="BMW77"/>
      <c r="BMX77"/>
      <c r="BMY77"/>
      <c r="BMZ77"/>
      <c r="BNA77"/>
      <c r="BNB77"/>
      <c r="BNC77"/>
      <c r="BND77"/>
      <c r="BNE77"/>
      <c r="BNF77"/>
      <c r="BNG77"/>
      <c r="BNH77"/>
      <c r="BNI77"/>
      <c r="BNJ77"/>
      <c r="BNK77"/>
      <c r="BNL77"/>
      <c r="BNM77"/>
      <c r="BNN77"/>
      <c r="BNO77"/>
      <c r="BNP77"/>
      <c r="BNQ77"/>
      <c r="BNR77"/>
      <c r="BNS77"/>
      <c r="BNT77"/>
      <c r="BNU77"/>
      <c r="BNV77"/>
      <c r="BNW77"/>
      <c r="BNX77"/>
      <c r="BNY77"/>
      <c r="BNZ77"/>
      <c r="BOA77"/>
      <c r="BOB77"/>
      <c r="BOC77"/>
      <c r="BOD77"/>
      <c r="BOE77"/>
      <c r="BOF77"/>
      <c r="BOG77"/>
      <c r="BOH77"/>
      <c r="BOI77"/>
      <c r="BOJ77"/>
      <c r="BOK77"/>
      <c r="BOL77"/>
      <c r="BOM77"/>
      <c r="BON77"/>
      <c r="BOO77"/>
      <c r="BOP77"/>
      <c r="BOQ77"/>
      <c r="BOR77"/>
      <c r="BOS77"/>
      <c r="BOT77"/>
      <c r="BOU77"/>
      <c r="BOV77"/>
      <c r="BOW77"/>
      <c r="BOX77"/>
      <c r="BOY77"/>
      <c r="BOZ77"/>
      <c r="BPA77"/>
      <c r="BPB77"/>
      <c r="BPC77"/>
      <c r="BPD77"/>
      <c r="BPE77"/>
      <c r="BPF77"/>
      <c r="BPG77"/>
      <c r="BPH77"/>
      <c r="BPI77"/>
      <c r="BPJ77"/>
      <c r="BPK77"/>
      <c r="BPL77"/>
      <c r="BPM77"/>
      <c r="BPN77"/>
      <c r="BPO77"/>
      <c r="BPP77"/>
      <c r="BPQ77"/>
      <c r="BPR77"/>
      <c r="BPS77"/>
      <c r="BPT77"/>
      <c r="BPU77"/>
      <c r="BPV77"/>
      <c r="BPW77"/>
      <c r="BPX77"/>
      <c r="BPY77"/>
      <c r="BPZ77"/>
      <c r="BQA77"/>
      <c r="BQB77"/>
      <c r="BQC77"/>
      <c r="BQD77"/>
      <c r="BQE77"/>
      <c r="BQF77"/>
      <c r="BQG77"/>
      <c r="BQH77"/>
      <c r="BQI77"/>
      <c r="BQJ77"/>
      <c r="BQK77"/>
      <c r="BQL77"/>
      <c r="BQM77"/>
      <c r="BQN77"/>
      <c r="BQO77"/>
      <c r="BQP77"/>
      <c r="BQQ77"/>
      <c r="BQR77"/>
      <c r="BQS77"/>
      <c r="BQT77"/>
      <c r="BQU77"/>
      <c r="BQV77"/>
      <c r="BQW77"/>
      <c r="BQX77"/>
      <c r="BQY77"/>
      <c r="BQZ77"/>
      <c r="BRA77"/>
      <c r="BRB77"/>
      <c r="BRC77"/>
      <c r="BRD77"/>
      <c r="BRE77"/>
      <c r="BRF77"/>
      <c r="BRG77"/>
      <c r="BRH77"/>
      <c r="BRI77"/>
      <c r="BRJ77"/>
      <c r="BRK77"/>
      <c r="BRL77"/>
      <c r="BRM77"/>
      <c r="BRN77"/>
      <c r="BRO77"/>
      <c r="BRP77"/>
      <c r="BRQ77"/>
      <c r="BRR77"/>
      <c r="BRS77"/>
      <c r="BRT77"/>
      <c r="BRU77"/>
      <c r="BRV77"/>
      <c r="BRW77"/>
      <c r="BRX77"/>
      <c r="BRY77"/>
      <c r="BRZ77"/>
      <c r="BSA77"/>
      <c r="BSB77"/>
      <c r="BSC77"/>
      <c r="BSD77"/>
      <c r="BSE77"/>
      <c r="BSF77"/>
      <c r="BSG77"/>
      <c r="BSH77"/>
      <c r="BSI77"/>
      <c r="BSJ77"/>
      <c r="BSK77"/>
      <c r="BSL77"/>
      <c r="BSM77"/>
      <c r="BSN77"/>
      <c r="BSO77"/>
      <c r="BSP77"/>
      <c r="BSQ77"/>
      <c r="BSR77"/>
      <c r="BSS77"/>
      <c r="BST77"/>
      <c r="BSU77"/>
      <c r="BSV77"/>
      <c r="BSW77"/>
      <c r="BSX77"/>
      <c r="BSY77"/>
      <c r="BSZ77"/>
      <c r="BTA77"/>
      <c r="BTB77"/>
      <c r="BTC77"/>
      <c r="BTD77"/>
      <c r="BTE77"/>
      <c r="BTF77"/>
      <c r="BTG77"/>
      <c r="BTH77"/>
      <c r="BTI77"/>
      <c r="BTJ77"/>
      <c r="BTK77"/>
      <c r="BTL77"/>
      <c r="BTM77"/>
      <c r="BTN77"/>
      <c r="BTO77"/>
      <c r="BTP77"/>
      <c r="BTQ77"/>
      <c r="BTR77"/>
      <c r="BTS77"/>
      <c r="BTT77"/>
      <c r="BTU77"/>
      <c r="BTV77"/>
      <c r="BTW77"/>
      <c r="BTX77"/>
      <c r="BTY77"/>
      <c r="BTZ77"/>
      <c r="BUA77"/>
      <c r="BUB77"/>
      <c r="BUC77"/>
      <c r="BUD77"/>
      <c r="BUE77"/>
      <c r="BUF77"/>
      <c r="BUG77"/>
      <c r="BUH77"/>
      <c r="BUI77"/>
      <c r="BUJ77"/>
      <c r="BUK77"/>
      <c r="BUL77"/>
      <c r="BUM77"/>
      <c r="BUN77"/>
      <c r="BUO77"/>
      <c r="BUP77"/>
      <c r="BUQ77"/>
      <c r="BUR77"/>
      <c r="BUS77"/>
      <c r="BUT77"/>
      <c r="BUU77"/>
      <c r="BUV77"/>
      <c r="BUW77"/>
      <c r="BUX77"/>
      <c r="BUY77"/>
      <c r="BUZ77"/>
      <c r="BVA77"/>
      <c r="BVB77"/>
      <c r="BVC77"/>
      <c r="BVD77"/>
      <c r="BVE77"/>
      <c r="BVF77"/>
      <c r="BVG77"/>
      <c r="BVH77"/>
      <c r="BVI77"/>
      <c r="BVJ77"/>
      <c r="BVK77"/>
      <c r="BVL77"/>
      <c r="BVM77"/>
      <c r="BVN77"/>
      <c r="BVO77"/>
      <c r="BVP77"/>
      <c r="BVQ77"/>
      <c r="BVR77"/>
      <c r="BVS77"/>
      <c r="BVT77"/>
      <c r="BVU77"/>
      <c r="BVV77"/>
      <c r="BVW77"/>
      <c r="BVX77"/>
      <c r="BVY77"/>
      <c r="BVZ77"/>
      <c r="BWA77"/>
      <c r="BWB77"/>
      <c r="BWC77"/>
      <c r="BWD77"/>
      <c r="BWE77"/>
      <c r="BWF77"/>
      <c r="BWG77"/>
      <c r="BWH77"/>
      <c r="BWI77"/>
      <c r="BWJ77"/>
      <c r="BWK77"/>
      <c r="BWL77"/>
      <c r="BWM77"/>
      <c r="BWN77"/>
      <c r="BWO77"/>
      <c r="BWP77"/>
      <c r="BWQ77"/>
      <c r="BWR77"/>
      <c r="BWS77"/>
      <c r="BWT77"/>
      <c r="BWU77"/>
      <c r="BWV77"/>
      <c r="BWW77"/>
      <c r="BWX77"/>
      <c r="BWY77"/>
      <c r="BWZ77"/>
      <c r="BXA77"/>
      <c r="BXB77"/>
      <c r="BXC77"/>
      <c r="BXD77"/>
      <c r="BXE77"/>
      <c r="BXF77"/>
      <c r="BXG77"/>
      <c r="BXH77"/>
      <c r="BXI77"/>
      <c r="BXJ77"/>
      <c r="BXK77"/>
      <c r="BXL77"/>
      <c r="BXM77"/>
      <c r="BXN77"/>
      <c r="BXO77"/>
      <c r="BXP77"/>
      <c r="BXQ77"/>
      <c r="BXR77"/>
      <c r="BXS77"/>
      <c r="BXT77"/>
      <c r="BXU77"/>
      <c r="BXV77"/>
      <c r="BXW77"/>
      <c r="BXX77"/>
      <c r="BXY77"/>
      <c r="BXZ77"/>
      <c r="BYA77"/>
      <c r="BYB77"/>
      <c r="BYC77"/>
      <c r="BYD77"/>
      <c r="BYE77"/>
      <c r="BYF77"/>
      <c r="BYG77"/>
      <c r="BYH77"/>
      <c r="BYI77"/>
      <c r="BYJ77"/>
      <c r="BYK77"/>
      <c r="BYL77"/>
      <c r="BYM77"/>
      <c r="BYN77"/>
      <c r="BYO77"/>
      <c r="BYP77"/>
      <c r="BYQ77"/>
      <c r="BYR77"/>
      <c r="BYS77"/>
      <c r="BYT77"/>
      <c r="BYU77"/>
      <c r="BYV77"/>
      <c r="BYW77"/>
      <c r="BYX77"/>
      <c r="BYY77"/>
      <c r="BYZ77"/>
      <c r="BZA77"/>
      <c r="BZB77"/>
      <c r="BZC77"/>
      <c r="BZD77"/>
      <c r="BZE77"/>
      <c r="BZF77"/>
      <c r="BZG77"/>
      <c r="BZH77"/>
      <c r="BZI77"/>
      <c r="BZJ77"/>
      <c r="BZK77"/>
      <c r="BZL77"/>
      <c r="BZM77"/>
      <c r="BZN77"/>
      <c r="BZO77"/>
      <c r="BZP77"/>
      <c r="BZQ77"/>
      <c r="BZR77"/>
      <c r="BZS77"/>
      <c r="BZT77"/>
      <c r="BZU77"/>
      <c r="BZV77"/>
      <c r="BZW77"/>
      <c r="BZX77"/>
      <c r="BZY77"/>
      <c r="BZZ77"/>
      <c r="CAA77"/>
      <c r="CAB77"/>
      <c r="CAC77"/>
      <c r="CAD77"/>
      <c r="CAE77"/>
      <c r="CAF77"/>
      <c r="CAG77"/>
      <c r="CAH77"/>
      <c r="CAI77"/>
      <c r="CAJ77"/>
      <c r="CAK77"/>
      <c r="CAL77"/>
      <c r="CAM77"/>
      <c r="CAN77"/>
      <c r="CAO77"/>
      <c r="CAP77"/>
      <c r="CAQ77"/>
      <c r="CAR77"/>
      <c r="CAS77"/>
      <c r="CAT77"/>
      <c r="CAU77"/>
      <c r="CAV77"/>
      <c r="CAW77"/>
      <c r="CAX77"/>
      <c r="CAY77"/>
      <c r="CAZ77"/>
      <c r="CBA77"/>
      <c r="CBB77"/>
      <c r="CBC77"/>
      <c r="CBD77"/>
      <c r="CBE77"/>
      <c r="CBF77"/>
      <c r="CBG77"/>
      <c r="CBH77"/>
      <c r="CBI77"/>
      <c r="CBJ77"/>
      <c r="CBK77"/>
      <c r="CBL77"/>
      <c r="CBM77"/>
      <c r="CBN77"/>
      <c r="CBO77"/>
      <c r="CBP77"/>
      <c r="CBQ77"/>
      <c r="CBR77"/>
      <c r="CBS77"/>
      <c r="CBT77"/>
      <c r="CBU77"/>
      <c r="CBV77"/>
      <c r="CBW77"/>
      <c r="CBX77"/>
      <c r="CBY77"/>
      <c r="CBZ77"/>
      <c r="CCA77"/>
      <c r="CCB77"/>
      <c r="CCC77"/>
      <c r="CCD77"/>
      <c r="CCE77"/>
      <c r="CCF77"/>
      <c r="CCG77"/>
      <c r="CCH77"/>
      <c r="CCI77"/>
      <c r="CCJ77"/>
      <c r="CCK77"/>
      <c r="CCL77"/>
      <c r="CCM77"/>
      <c r="CCN77"/>
      <c r="CCO77"/>
      <c r="CCP77"/>
      <c r="CCQ77"/>
      <c r="CCR77"/>
      <c r="CCS77"/>
      <c r="CCT77"/>
      <c r="CCU77"/>
      <c r="CCV77"/>
      <c r="CCW77"/>
      <c r="CCX77"/>
      <c r="CCY77"/>
      <c r="CCZ77"/>
      <c r="CDA77"/>
      <c r="CDB77"/>
      <c r="CDC77"/>
      <c r="CDD77"/>
      <c r="CDE77"/>
      <c r="CDF77"/>
      <c r="CDG77"/>
      <c r="CDH77"/>
      <c r="CDI77"/>
      <c r="CDJ77"/>
      <c r="CDK77"/>
      <c r="CDL77"/>
      <c r="CDM77"/>
      <c r="CDN77"/>
      <c r="CDO77"/>
      <c r="CDP77"/>
      <c r="CDQ77"/>
      <c r="CDR77"/>
      <c r="CDS77"/>
      <c r="CDT77"/>
      <c r="CDU77"/>
      <c r="CDV77"/>
      <c r="CDW77"/>
      <c r="CDX77"/>
      <c r="CDY77"/>
      <c r="CDZ77"/>
      <c r="CEA77"/>
      <c r="CEB77"/>
      <c r="CEC77"/>
      <c r="CED77"/>
      <c r="CEE77"/>
      <c r="CEF77"/>
      <c r="CEG77"/>
      <c r="CEH77"/>
      <c r="CEI77"/>
      <c r="CEJ77"/>
      <c r="CEK77"/>
      <c r="CEL77"/>
      <c r="CEM77"/>
      <c r="CEN77"/>
      <c r="CEO77"/>
      <c r="CEP77"/>
      <c r="CEQ77"/>
      <c r="CER77"/>
      <c r="CES77"/>
      <c r="CET77"/>
      <c r="CEU77"/>
      <c r="CEV77"/>
      <c r="CEW77"/>
      <c r="CEX77"/>
      <c r="CEY77"/>
      <c r="CEZ77"/>
      <c r="CFA77"/>
      <c r="CFB77"/>
      <c r="CFC77"/>
      <c r="CFD77"/>
      <c r="CFE77"/>
      <c r="CFF77"/>
      <c r="CFG77"/>
      <c r="CFH77"/>
      <c r="CFI77"/>
      <c r="CFJ77"/>
      <c r="CFK77"/>
      <c r="CFL77"/>
      <c r="CFM77"/>
      <c r="CFN77"/>
      <c r="CFO77"/>
      <c r="CFP77"/>
      <c r="CFQ77"/>
      <c r="CFR77"/>
      <c r="CFS77"/>
      <c r="CFT77"/>
      <c r="CFU77"/>
      <c r="CFV77"/>
      <c r="CFW77"/>
      <c r="CFX77"/>
      <c r="CFY77"/>
      <c r="CFZ77"/>
      <c r="CGA77"/>
      <c r="CGB77"/>
      <c r="CGC77"/>
      <c r="CGD77"/>
      <c r="CGE77"/>
      <c r="CGF77"/>
      <c r="CGG77"/>
      <c r="CGH77"/>
      <c r="CGI77"/>
      <c r="CGJ77"/>
      <c r="CGK77"/>
      <c r="CGL77"/>
      <c r="CGM77"/>
      <c r="CGN77"/>
      <c r="CGO77"/>
      <c r="CGP77"/>
      <c r="CGQ77"/>
      <c r="CGR77"/>
      <c r="CGS77"/>
      <c r="CGT77"/>
      <c r="CGU77"/>
      <c r="CGV77"/>
      <c r="CGW77"/>
      <c r="CGX77"/>
      <c r="CGY77"/>
      <c r="CGZ77"/>
      <c r="CHA77"/>
      <c r="CHB77"/>
      <c r="CHC77"/>
      <c r="CHD77"/>
      <c r="CHE77"/>
      <c r="CHF77"/>
      <c r="CHG77"/>
      <c r="CHH77"/>
      <c r="CHI77"/>
      <c r="CHJ77"/>
      <c r="CHK77"/>
      <c r="CHL77"/>
      <c r="CHM77"/>
      <c r="CHN77"/>
      <c r="CHO77"/>
      <c r="CHP77"/>
      <c r="CHQ77"/>
      <c r="CHR77"/>
      <c r="CHS77"/>
      <c r="CHT77"/>
      <c r="CHU77"/>
      <c r="CHV77"/>
      <c r="CHW77"/>
      <c r="CHX77"/>
      <c r="CHY77"/>
      <c r="CHZ77"/>
      <c r="CIA77"/>
      <c r="CIB77"/>
      <c r="CIC77"/>
      <c r="CID77"/>
      <c r="CIE77"/>
      <c r="CIF77"/>
      <c r="CIG77"/>
      <c r="CIH77"/>
      <c r="CII77"/>
      <c r="CIJ77"/>
      <c r="CIK77"/>
      <c r="CIL77"/>
      <c r="CIM77"/>
      <c r="CIN77"/>
      <c r="CIO77"/>
      <c r="CIP77"/>
      <c r="CIQ77"/>
      <c r="CIR77"/>
      <c r="CIS77"/>
      <c r="CIT77"/>
      <c r="CIU77"/>
      <c r="CIV77"/>
      <c r="CIW77"/>
      <c r="CIX77"/>
      <c r="CIY77"/>
      <c r="CIZ77"/>
      <c r="CJA77"/>
      <c r="CJB77"/>
      <c r="CJC77"/>
      <c r="CJD77"/>
      <c r="CJE77"/>
      <c r="CJF77"/>
      <c r="CJG77"/>
      <c r="CJH77"/>
      <c r="CJI77"/>
      <c r="CJJ77"/>
      <c r="CJK77"/>
      <c r="CJL77"/>
      <c r="CJM77"/>
      <c r="CJN77"/>
      <c r="CJO77"/>
      <c r="CJP77"/>
      <c r="CJQ77"/>
      <c r="CJR77"/>
      <c r="CJS77"/>
      <c r="CJT77"/>
      <c r="CJU77"/>
      <c r="CJV77"/>
      <c r="CJW77"/>
      <c r="CJX77"/>
      <c r="CJY77"/>
      <c r="CJZ77"/>
      <c r="CKA77"/>
      <c r="CKB77"/>
      <c r="CKC77"/>
      <c r="CKD77"/>
      <c r="CKE77"/>
      <c r="CKF77"/>
      <c r="CKG77"/>
      <c r="CKH77"/>
      <c r="CKI77"/>
      <c r="CKJ77"/>
      <c r="CKK77"/>
      <c r="CKL77"/>
      <c r="CKM77"/>
      <c r="CKN77"/>
      <c r="CKO77"/>
      <c r="CKP77"/>
      <c r="CKQ77"/>
      <c r="CKR77"/>
      <c r="CKS77"/>
      <c r="CKT77"/>
      <c r="CKU77"/>
      <c r="CKV77"/>
      <c r="CKW77"/>
      <c r="CKX77"/>
      <c r="CKY77"/>
      <c r="CKZ77"/>
      <c r="CLA77"/>
      <c r="CLB77"/>
      <c r="CLC77"/>
      <c r="CLD77"/>
      <c r="CLE77"/>
      <c r="CLF77"/>
      <c r="CLG77"/>
      <c r="CLH77"/>
      <c r="CLI77"/>
      <c r="CLJ77"/>
      <c r="CLK77"/>
      <c r="CLL77"/>
      <c r="CLM77"/>
      <c r="CLN77"/>
      <c r="CLO77"/>
      <c r="CLP77"/>
      <c r="CLQ77"/>
      <c r="CLR77"/>
      <c r="CLS77"/>
      <c r="CLT77"/>
      <c r="CLU77"/>
      <c r="CLV77"/>
      <c r="CLW77"/>
      <c r="CLX77"/>
      <c r="CLY77"/>
      <c r="CLZ77"/>
      <c r="CMA77"/>
      <c r="CMB77"/>
      <c r="CMC77"/>
      <c r="CMD77"/>
      <c r="CME77"/>
      <c r="CMF77"/>
      <c r="CMG77"/>
      <c r="CMH77"/>
      <c r="CMI77"/>
      <c r="CMJ77"/>
      <c r="CMK77"/>
      <c r="CML77"/>
      <c r="CMM77"/>
      <c r="CMN77"/>
      <c r="CMO77"/>
      <c r="CMP77"/>
      <c r="CMQ77"/>
      <c r="CMR77"/>
      <c r="CMS77"/>
      <c r="CMT77"/>
      <c r="CMU77"/>
      <c r="CMV77"/>
      <c r="CMW77"/>
      <c r="CMX77"/>
      <c r="CMY77"/>
      <c r="CMZ77"/>
      <c r="CNA77"/>
      <c r="CNB77"/>
      <c r="CNC77"/>
      <c r="CND77"/>
      <c r="CNE77"/>
      <c r="CNF77"/>
      <c r="CNG77"/>
      <c r="CNH77"/>
      <c r="CNI77"/>
      <c r="CNJ77"/>
      <c r="CNK77"/>
      <c r="CNL77"/>
      <c r="CNM77"/>
      <c r="CNN77"/>
      <c r="CNO77"/>
      <c r="CNP77"/>
      <c r="CNQ77"/>
      <c r="CNR77"/>
      <c r="CNS77"/>
      <c r="CNT77"/>
      <c r="CNU77"/>
      <c r="CNV77"/>
      <c r="CNW77"/>
      <c r="CNX77"/>
      <c r="CNY77"/>
      <c r="CNZ77"/>
      <c r="COA77"/>
      <c r="COB77"/>
      <c r="COC77"/>
      <c r="COD77"/>
      <c r="COE77"/>
      <c r="COF77"/>
      <c r="COG77"/>
      <c r="COH77"/>
      <c r="COI77"/>
      <c r="COJ77"/>
      <c r="COK77"/>
      <c r="COL77"/>
      <c r="COM77"/>
      <c r="CON77"/>
      <c r="COO77"/>
      <c r="COP77"/>
      <c r="COQ77"/>
      <c r="COR77"/>
      <c r="COS77"/>
      <c r="COT77"/>
      <c r="COU77"/>
      <c r="COV77"/>
      <c r="COW77"/>
      <c r="COX77"/>
      <c r="COY77"/>
      <c r="COZ77"/>
      <c r="CPA77"/>
      <c r="CPB77"/>
      <c r="CPC77"/>
      <c r="CPD77"/>
      <c r="CPE77"/>
      <c r="CPF77"/>
      <c r="CPG77"/>
      <c r="CPH77"/>
      <c r="CPI77"/>
      <c r="CPJ77"/>
      <c r="CPK77"/>
      <c r="CPL77"/>
      <c r="CPM77"/>
      <c r="CPN77"/>
      <c r="CPO77"/>
      <c r="CPP77"/>
      <c r="CPQ77"/>
      <c r="CPR77"/>
      <c r="CPS77"/>
      <c r="CPT77"/>
      <c r="CPU77"/>
      <c r="CPV77"/>
      <c r="CPW77"/>
      <c r="CPX77"/>
      <c r="CPY77"/>
      <c r="CPZ77"/>
      <c r="CQA77"/>
      <c r="CQB77"/>
      <c r="CQC77"/>
      <c r="CQD77"/>
      <c r="CQE77"/>
      <c r="CQF77"/>
      <c r="CQG77"/>
      <c r="CQH77"/>
      <c r="CQI77"/>
      <c r="CQJ77"/>
      <c r="CQK77"/>
      <c r="CQL77"/>
      <c r="CQM77"/>
      <c r="CQN77"/>
      <c r="CQO77"/>
      <c r="CQP77"/>
      <c r="CQQ77"/>
      <c r="CQR77"/>
      <c r="CQS77"/>
      <c r="CQT77"/>
      <c r="CQU77"/>
      <c r="CQV77"/>
      <c r="CQW77"/>
      <c r="CQX77"/>
      <c r="CQY77"/>
      <c r="CQZ77"/>
      <c r="CRA77"/>
      <c r="CRB77"/>
      <c r="CRC77"/>
      <c r="CRD77"/>
      <c r="CRE77"/>
      <c r="CRF77"/>
      <c r="CRG77"/>
      <c r="CRH77"/>
      <c r="CRI77"/>
      <c r="CRJ77"/>
      <c r="CRK77"/>
      <c r="CRL77"/>
      <c r="CRM77"/>
      <c r="CRN77"/>
      <c r="CRO77"/>
      <c r="CRP77"/>
      <c r="CRQ77"/>
      <c r="CRR77"/>
      <c r="CRS77"/>
      <c r="CRT77"/>
      <c r="CRU77"/>
      <c r="CRV77"/>
      <c r="CRW77"/>
      <c r="CRX77"/>
      <c r="CRY77"/>
      <c r="CRZ77"/>
      <c r="CSA77"/>
      <c r="CSB77"/>
      <c r="CSC77"/>
      <c r="CSD77"/>
      <c r="CSE77"/>
      <c r="CSF77"/>
      <c r="CSG77"/>
      <c r="CSH77"/>
      <c r="CSI77"/>
      <c r="CSJ77"/>
      <c r="CSK77"/>
      <c r="CSL77"/>
      <c r="CSM77"/>
      <c r="CSN77"/>
      <c r="CSO77"/>
      <c r="CSP77"/>
      <c r="CSQ77"/>
      <c r="CSR77"/>
      <c r="CSS77"/>
      <c r="CST77"/>
      <c r="CSU77"/>
      <c r="CSV77"/>
      <c r="CSW77"/>
      <c r="CSX77"/>
      <c r="CSY77"/>
      <c r="CSZ77"/>
      <c r="CTA77"/>
      <c r="CTB77"/>
      <c r="CTC77"/>
      <c r="CTD77"/>
      <c r="CTE77"/>
      <c r="CTF77"/>
      <c r="CTG77"/>
      <c r="CTH77"/>
      <c r="CTI77"/>
      <c r="CTJ77"/>
      <c r="CTK77"/>
      <c r="CTL77"/>
      <c r="CTM77"/>
      <c r="CTN77"/>
      <c r="CTO77"/>
      <c r="CTP77"/>
      <c r="CTQ77"/>
      <c r="CTR77"/>
      <c r="CTS77"/>
      <c r="CTT77"/>
      <c r="CTU77"/>
      <c r="CTV77"/>
      <c r="CTW77"/>
      <c r="CTX77"/>
      <c r="CTY77"/>
      <c r="CTZ77"/>
      <c r="CUA77"/>
      <c r="CUB77"/>
      <c r="CUC77"/>
      <c r="CUD77"/>
      <c r="CUE77"/>
      <c r="CUF77"/>
      <c r="CUG77"/>
      <c r="CUH77"/>
      <c r="CUI77"/>
      <c r="CUJ77"/>
      <c r="CUK77"/>
      <c r="CUL77"/>
      <c r="CUM77"/>
      <c r="CUN77"/>
      <c r="CUO77"/>
      <c r="CUP77"/>
      <c r="CUQ77"/>
      <c r="CUR77"/>
      <c r="CUS77"/>
      <c r="CUT77"/>
      <c r="CUU77"/>
      <c r="CUV77"/>
      <c r="CUW77"/>
      <c r="CUX77"/>
      <c r="CUY77"/>
      <c r="CUZ77"/>
      <c r="CVA77"/>
      <c r="CVB77"/>
      <c r="CVC77"/>
      <c r="CVD77"/>
      <c r="CVE77"/>
      <c r="CVF77"/>
      <c r="CVG77"/>
      <c r="CVH77"/>
      <c r="CVI77"/>
      <c r="CVJ77"/>
      <c r="CVK77"/>
      <c r="CVL77"/>
      <c r="CVM77"/>
      <c r="CVN77"/>
      <c r="CVO77"/>
      <c r="CVP77"/>
      <c r="CVQ77"/>
      <c r="CVR77"/>
      <c r="CVS77"/>
      <c r="CVT77"/>
      <c r="CVU77"/>
      <c r="CVV77"/>
      <c r="CVW77"/>
      <c r="CVX77"/>
      <c r="CVY77"/>
      <c r="CVZ77"/>
      <c r="CWA77"/>
      <c r="CWB77"/>
      <c r="CWC77"/>
      <c r="CWD77"/>
      <c r="CWE77"/>
      <c r="CWF77"/>
      <c r="CWG77"/>
      <c r="CWH77"/>
      <c r="CWI77"/>
      <c r="CWJ77"/>
      <c r="CWK77"/>
      <c r="CWL77"/>
      <c r="CWM77"/>
      <c r="CWN77"/>
      <c r="CWO77"/>
      <c r="CWP77"/>
      <c r="CWQ77"/>
      <c r="CWR77"/>
      <c r="CWS77"/>
      <c r="CWT77"/>
      <c r="CWU77"/>
      <c r="CWV77"/>
      <c r="CWW77"/>
      <c r="CWX77"/>
      <c r="CWY77"/>
      <c r="CWZ77"/>
      <c r="CXA77"/>
      <c r="CXB77"/>
      <c r="CXC77"/>
      <c r="CXD77"/>
      <c r="CXE77"/>
      <c r="CXF77"/>
      <c r="CXG77"/>
      <c r="CXH77"/>
      <c r="CXI77"/>
      <c r="CXJ77"/>
      <c r="CXK77"/>
      <c r="CXL77"/>
      <c r="CXM77"/>
      <c r="CXN77"/>
      <c r="CXO77"/>
      <c r="CXP77"/>
      <c r="CXQ77"/>
      <c r="CXR77"/>
      <c r="CXS77"/>
      <c r="CXT77"/>
      <c r="CXU77"/>
      <c r="CXV77"/>
      <c r="CXW77"/>
      <c r="CXX77"/>
      <c r="CXY77"/>
      <c r="CXZ77"/>
      <c r="CYA77"/>
      <c r="CYB77"/>
      <c r="CYC77"/>
      <c r="CYD77"/>
      <c r="CYE77"/>
      <c r="CYF77"/>
      <c r="CYG77"/>
      <c r="CYH77"/>
      <c r="CYI77"/>
      <c r="CYJ77"/>
      <c r="CYK77"/>
      <c r="CYL77"/>
      <c r="CYM77"/>
      <c r="CYN77"/>
      <c r="CYO77"/>
      <c r="CYP77"/>
      <c r="CYQ77"/>
      <c r="CYR77"/>
      <c r="CYS77"/>
      <c r="CYT77"/>
      <c r="CYU77"/>
      <c r="CYV77"/>
      <c r="CYW77"/>
      <c r="CYX77"/>
      <c r="CYY77"/>
      <c r="CYZ77"/>
      <c r="CZA77"/>
      <c r="CZB77"/>
      <c r="CZC77"/>
      <c r="CZD77"/>
      <c r="CZE77"/>
      <c r="CZF77"/>
      <c r="CZG77"/>
      <c r="CZH77"/>
      <c r="CZI77"/>
      <c r="CZJ77"/>
      <c r="CZK77"/>
      <c r="CZL77"/>
      <c r="CZM77"/>
      <c r="CZN77"/>
      <c r="CZO77"/>
      <c r="CZP77"/>
      <c r="CZQ77"/>
      <c r="CZR77"/>
      <c r="CZS77"/>
      <c r="CZT77"/>
      <c r="CZU77"/>
      <c r="CZV77"/>
      <c r="CZW77"/>
      <c r="CZX77"/>
      <c r="CZY77"/>
      <c r="CZZ77"/>
      <c r="DAA77"/>
      <c r="DAB77"/>
      <c r="DAC77"/>
      <c r="DAD77"/>
      <c r="DAE77"/>
      <c r="DAF77"/>
      <c r="DAG77"/>
      <c r="DAH77"/>
      <c r="DAI77"/>
      <c r="DAJ77"/>
      <c r="DAK77"/>
      <c r="DAL77"/>
      <c r="DAM77"/>
      <c r="DAN77"/>
      <c r="DAO77"/>
      <c r="DAP77"/>
      <c r="DAQ77"/>
      <c r="DAR77"/>
      <c r="DAS77"/>
      <c r="DAT77"/>
      <c r="DAU77"/>
      <c r="DAV77"/>
      <c r="DAW77"/>
      <c r="DAX77"/>
      <c r="DAY77"/>
      <c r="DAZ77"/>
      <c r="DBA77"/>
      <c r="DBB77"/>
      <c r="DBC77"/>
      <c r="DBD77"/>
      <c r="DBE77"/>
      <c r="DBF77"/>
      <c r="DBG77"/>
      <c r="DBH77"/>
      <c r="DBI77"/>
      <c r="DBJ77"/>
      <c r="DBK77"/>
      <c r="DBL77"/>
      <c r="DBM77"/>
      <c r="DBN77"/>
      <c r="DBO77"/>
      <c r="DBP77"/>
      <c r="DBQ77"/>
      <c r="DBR77"/>
      <c r="DBS77"/>
      <c r="DBT77"/>
      <c r="DBU77"/>
      <c r="DBV77"/>
      <c r="DBW77"/>
      <c r="DBX77"/>
      <c r="DBY77"/>
      <c r="DBZ77"/>
      <c r="DCA77"/>
      <c r="DCB77"/>
      <c r="DCC77"/>
      <c r="DCD77"/>
      <c r="DCE77"/>
      <c r="DCF77"/>
      <c r="DCG77"/>
      <c r="DCH77"/>
      <c r="DCI77"/>
      <c r="DCJ77"/>
      <c r="DCK77"/>
      <c r="DCL77"/>
      <c r="DCM77"/>
      <c r="DCN77"/>
      <c r="DCO77"/>
      <c r="DCP77"/>
      <c r="DCQ77"/>
      <c r="DCR77"/>
      <c r="DCS77"/>
      <c r="DCT77"/>
      <c r="DCU77"/>
      <c r="DCV77"/>
      <c r="DCW77"/>
      <c r="DCX77"/>
      <c r="DCY77"/>
      <c r="DCZ77"/>
      <c r="DDA77"/>
      <c r="DDB77"/>
      <c r="DDC77"/>
      <c r="DDD77"/>
      <c r="DDE77"/>
      <c r="DDF77"/>
      <c r="DDG77"/>
      <c r="DDH77"/>
      <c r="DDI77"/>
      <c r="DDJ77"/>
      <c r="DDK77"/>
      <c r="DDL77"/>
      <c r="DDM77"/>
      <c r="DDN77"/>
      <c r="DDO77"/>
      <c r="DDP77"/>
      <c r="DDQ77"/>
      <c r="DDR77"/>
      <c r="DDS77"/>
      <c r="DDT77"/>
      <c r="DDU77"/>
      <c r="DDV77"/>
      <c r="DDW77"/>
      <c r="DDX77"/>
      <c r="DDY77"/>
      <c r="DDZ77"/>
      <c r="DEA77"/>
      <c r="DEB77"/>
      <c r="DEC77"/>
      <c r="DED77"/>
      <c r="DEE77"/>
      <c r="DEF77"/>
      <c r="DEG77"/>
      <c r="DEH77"/>
      <c r="DEI77"/>
      <c r="DEJ77"/>
      <c r="DEK77"/>
      <c r="DEL77"/>
      <c r="DEM77"/>
      <c r="DEN77"/>
      <c r="DEO77"/>
      <c r="DEP77"/>
      <c r="DEQ77"/>
      <c r="DER77"/>
      <c r="DES77"/>
      <c r="DET77"/>
      <c r="DEU77"/>
      <c r="DEV77"/>
      <c r="DEW77"/>
      <c r="DEX77"/>
      <c r="DEY77"/>
      <c r="DEZ77"/>
      <c r="DFA77"/>
      <c r="DFB77"/>
      <c r="DFC77"/>
      <c r="DFD77"/>
      <c r="DFE77"/>
      <c r="DFF77"/>
      <c r="DFG77"/>
      <c r="DFH77"/>
      <c r="DFI77"/>
      <c r="DFJ77"/>
      <c r="DFK77"/>
      <c r="DFL77"/>
      <c r="DFM77"/>
      <c r="DFN77"/>
      <c r="DFO77"/>
      <c r="DFP77"/>
      <c r="DFQ77"/>
      <c r="DFR77"/>
      <c r="DFS77"/>
      <c r="DFT77"/>
      <c r="DFU77"/>
      <c r="DFV77"/>
      <c r="DFW77"/>
      <c r="DFX77"/>
      <c r="DFY77"/>
      <c r="DFZ77"/>
      <c r="DGA77"/>
      <c r="DGB77"/>
      <c r="DGC77"/>
      <c r="DGD77"/>
      <c r="DGE77"/>
      <c r="DGF77"/>
      <c r="DGG77"/>
      <c r="DGH77"/>
      <c r="DGI77"/>
      <c r="DGJ77"/>
      <c r="DGK77"/>
      <c r="DGL77"/>
      <c r="DGM77"/>
      <c r="DGN77"/>
      <c r="DGO77"/>
      <c r="DGP77"/>
      <c r="DGQ77"/>
      <c r="DGR77"/>
      <c r="DGS77"/>
      <c r="DGT77"/>
      <c r="DGU77"/>
      <c r="DGV77"/>
      <c r="DGW77"/>
      <c r="DGX77"/>
      <c r="DGY77"/>
      <c r="DGZ77"/>
      <c r="DHA77"/>
      <c r="DHB77"/>
      <c r="DHC77"/>
      <c r="DHD77"/>
      <c r="DHE77"/>
      <c r="DHF77"/>
      <c r="DHG77"/>
      <c r="DHH77"/>
      <c r="DHI77"/>
      <c r="DHJ77"/>
      <c r="DHK77"/>
      <c r="DHL77"/>
      <c r="DHM77"/>
      <c r="DHN77"/>
      <c r="DHO77"/>
      <c r="DHP77"/>
      <c r="DHQ77"/>
      <c r="DHR77"/>
      <c r="DHS77"/>
      <c r="DHT77"/>
      <c r="DHU77"/>
      <c r="DHV77"/>
      <c r="DHW77"/>
      <c r="DHX77"/>
      <c r="DHY77"/>
      <c r="DHZ77"/>
      <c r="DIA77"/>
      <c r="DIB77"/>
      <c r="DIC77"/>
      <c r="DID77"/>
      <c r="DIE77"/>
      <c r="DIF77"/>
      <c r="DIG77"/>
      <c r="DIH77"/>
      <c r="DII77"/>
      <c r="DIJ77"/>
      <c r="DIK77"/>
      <c r="DIL77"/>
      <c r="DIM77"/>
      <c r="DIN77"/>
      <c r="DIO77"/>
      <c r="DIP77"/>
      <c r="DIQ77"/>
      <c r="DIR77"/>
      <c r="DIS77"/>
      <c r="DIT77"/>
      <c r="DIU77"/>
      <c r="DIV77"/>
      <c r="DIW77"/>
      <c r="DIX77"/>
      <c r="DIY77"/>
      <c r="DIZ77"/>
      <c r="DJA77"/>
      <c r="DJB77"/>
      <c r="DJC77"/>
      <c r="DJD77"/>
      <c r="DJE77"/>
      <c r="DJF77"/>
      <c r="DJG77"/>
      <c r="DJH77"/>
      <c r="DJI77"/>
      <c r="DJJ77"/>
      <c r="DJK77"/>
      <c r="DJL77"/>
      <c r="DJM77"/>
      <c r="DJN77"/>
      <c r="DJO77"/>
      <c r="DJP77"/>
      <c r="DJQ77"/>
      <c r="DJR77"/>
      <c r="DJS77"/>
      <c r="DJT77"/>
      <c r="DJU77"/>
      <c r="DJV77"/>
      <c r="DJW77"/>
      <c r="DJX77"/>
      <c r="DJY77"/>
      <c r="DJZ77"/>
      <c r="DKA77"/>
      <c r="DKB77"/>
      <c r="DKC77"/>
      <c r="DKD77"/>
      <c r="DKE77"/>
      <c r="DKF77"/>
      <c r="DKG77"/>
      <c r="DKH77"/>
      <c r="DKI77"/>
      <c r="DKJ77"/>
      <c r="DKK77"/>
      <c r="DKL77"/>
      <c r="DKM77"/>
      <c r="DKN77"/>
      <c r="DKO77"/>
      <c r="DKP77"/>
      <c r="DKQ77"/>
      <c r="DKR77"/>
      <c r="DKS77"/>
      <c r="DKT77"/>
      <c r="DKU77"/>
      <c r="DKV77"/>
      <c r="DKW77"/>
      <c r="DKX77"/>
      <c r="DKY77"/>
      <c r="DKZ77"/>
      <c r="DLA77"/>
      <c r="DLB77"/>
      <c r="DLC77"/>
      <c r="DLD77"/>
      <c r="DLE77"/>
      <c r="DLF77"/>
      <c r="DLG77"/>
      <c r="DLH77"/>
      <c r="DLI77"/>
      <c r="DLJ77"/>
      <c r="DLK77"/>
      <c r="DLL77"/>
      <c r="DLM77"/>
      <c r="DLN77"/>
      <c r="DLO77"/>
      <c r="DLP77"/>
      <c r="DLQ77"/>
      <c r="DLR77"/>
      <c r="DLS77"/>
      <c r="DLT77"/>
      <c r="DLU77"/>
      <c r="DLV77"/>
      <c r="DLW77"/>
      <c r="DLX77"/>
      <c r="DLY77"/>
      <c r="DLZ77"/>
      <c r="DMA77"/>
      <c r="DMB77"/>
      <c r="DMC77"/>
      <c r="DMD77"/>
      <c r="DME77"/>
      <c r="DMF77"/>
      <c r="DMG77"/>
      <c r="DMH77"/>
      <c r="DMI77"/>
      <c r="DMJ77"/>
      <c r="DMK77"/>
      <c r="DML77"/>
      <c r="DMM77"/>
      <c r="DMN77"/>
      <c r="DMO77"/>
      <c r="DMP77"/>
      <c r="DMQ77"/>
      <c r="DMR77"/>
      <c r="DMS77"/>
      <c r="DMT77"/>
      <c r="DMU77"/>
      <c r="DMV77"/>
      <c r="DMW77"/>
      <c r="DMX77"/>
      <c r="DMY77"/>
      <c r="DMZ77"/>
      <c r="DNA77"/>
      <c r="DNB77"/>
      <c r="DNC77"/>
      <c r="DND77"/>
      <c r="DNE77"/>
      <c r="DNF77"/>
      <c r="DNG77"/>
      <c r="DNH77"/>
      <c r="DNI77"/>
      <c r="DNJ77"/>
      <c r="DNK77"/>
      <c r="DNL77"/>
      <c r="DNM77"/>
      <c r="DNN77"/>
      <c r="DNO77"/>
      <c r="DNP77"/>
      <c r="DNQ77"/>
      <c r="DNR77"/>
      <c r="DNS77"/>
      <c r="DNT77"/>
      <c r="DNU77"/>
      <c r="DNV77"/>
      <c r="DNW77"/>
      <c r="DNX77"/>
      <c r="DNY77"/>
      <c r="DNZ77"/>
      <c r="DOA77"/>
      <c r="DOB77"/>
      <c r="DOC77"/>
      <c r="DOD77"/>
      <c r="DOE77"/>
      <c r="DOF77"/>
      <c r="DOG77"/>
      <c r="DOH77"/>
      <c r="DOI77"/>
      <c r="DOJ77"/>
      <c r="DOK77"/>
      <c r="DOL77"/>
      <c r="DOM77"/>
      <c r="DON77"/>
      <c r="DOO77"/>
      <c r="DOP77"/>
      <c r="DOQ77"/>
      <c r="DOR77"/>
      <c r="DOS77"/>
      <c r="DOT77"/>
      <c r="DOU77"/>
      <c r="DOV77"/>
      <c r="DOW77"/>
      <c r="DOX77"/>
      <c r="DOY77"/>
      <c r="DOZ77"/>
      <c r="DPA77"/>
      <c r="DPB77"/>
      <c r="DPC77"/>
      <c r="DPD77"/>
      <c r="DPE77"/>
      <c r="DPF77"/>
      <c r="DPG77"/>
      <c r="DPH77"/>
      <c r="DPI77"/>
      <c r="DPJ77"/>
      <c r="DPK77"/>
      <c r="DPL77"/>
      <c r="DPM77"/>
      <c r="DPN77"/>
      <c r="DPO77"/>
      <c r="DPP77"/>
      <c r="DPQ77"/>
      <c r="DPR77"/>
      <c r="DPS77"/>
      <c r="DPT77"/>
      <c r="DPU77"/>
      <c r="DPV77"/>
      <c r="DPW77"/>
      <c r="DPX77"/>
      <c r="DPY77"/>
      <c r="DPZ77"/>
      <c r="DQA77"/>
      <c r="DQB77"/>
      <c r="DQC77"/>
      <c r="DQD77"/>
      <c r="DQE77"/>
      <c r="DQF77"/>
      <c r="DQG77"/>
      <c r="DQH77"/>
      <c r="DQI77"/>
      <c r="DQJ77"/>
      <c r="DQK77"/>
      <c r="DQL77"/>
      <c r="DQM77"/>
      <c r="DQN77"/>
      <c r="DQO77"/>
      <c r="DQP77"/>
      <c r="DQQ77"/>
      <c r="DQR77"/>
      <c r="DQS77"/>
      <c r="DQT77"/>
      <c r="DQU77"/>
      <c r="DQV77"/>
      <c r="DQW77"/>
      <c r="DQX77"/>
      <c r="DQY77"/>
      <c r="DQZ77"/>
      <c r="DRA77"/>
      <c r="DRB77"/>
      <c r="DRC77"/>
      <c r="DRD77"/>
      <c r="DRE77"/>
      <c r="DRF77"/>
      <c r="DRG77"/>
      <c r="DRH77"/>
      <c r="DRI77"/>
      <c r="DRJ77"/>
      <c r="DRK77"/>
      <c r="DRL77"/>
      <c r="DRM77"/>
      <c r="DRN77"/>
      <c r="DRO77"/>
      <c r="DRP77"/>
      <c r="DRQ77"/>
      <c r="DRR77"/>
      <c r="DRS77"/>
      <c r="DRT77"/>
      <c r="DRU77"/>
      <c r="DRV77"/>
      <c r="DRW77"/>
      <c r="DRX77"/>
      <c r="DRY77"/>
      <c r="DRZ77"/>
      <c r="DSA77"/>
      <c r="DSB77"/>
      <c r="DSC77"/>
      <c r="DSD77"/>
      <c r="DSE77"/>
      <c r="DSF77"/>
      <c r="DSG77"/>
      <c r="DSH77"/>
      <c r="DSI77"/>
      <c r="DSJ77"/>
      <c r="DSK77"/>
      <c r="DSL77"/>
      <c r="DSM77"/>
      <c r="DSN77"/>
      <c r="DSO77"/>
      <c r="DSP77"/>
      <c r="DSQ77"/>
      <c r="DSR77"/>
      <c r="DSS77"/>
      <c r="DST77"/>
      <c r="DSU77"/>
      <c r="DSV77"/>
      <c r="DSW77"/>
      <c r="DSX77"/>
      <c r="DSY77"/>
      <c r="DSZ77"/>
      <c r="DTA77"/>
      <c r="DTB77"/>
      <c r="DTC77"/>
      <c r="DTD77"/>
      <c r="DTE77"/>
      <c r="DTF77"/>
      <c r="DTG77"/>
      <c r="DTH77"/>
      <c r="DTI77"/>
      <c r="DTJ77"/>
      <c r="DTK77"/>
      <c r="DTL77"/>
      <c r="DTM77"/>
      <c r="DTN77"/>
      <c r="DTO77"/>
      <c r="DTP77"/>
      <c r="DTQ77"/>
      <c r="DTR77"/>
      <c r="DTS77"/>
      <c r="DTT77"/>
      <c r="DTU77"/>
      <c r="DTV77"/>
      <c r="DTW77"/>
      <c r="DTX77"/>
      <c r="DTY77"/>
      <c r="DTZ77"/>
      <c r="DUA77"/>
      <c r="DUB77"/>
      <c r="DUC77"/>
      <c r="DUD77"/>
      <c r="DUE77"/>
      <c r="DUF77"/>
      <c r="DUG77"/>
      <c r="DUH77"/>
      <c r="DUI77"/>
      <c r="DUJ77"/>
      <c r="DUK77"/>
      <c r="DUL77"/>
      <c r="DUM77"/>
      <c r="DUN77"/>
      <c r="DUO77"/>
      <c r="DUP77"/>
      <c r="DUQ77"/>
      <c r="DUR77"/>
      <c r="DUS77"/>
      <c r="DUT77"/>
      <c r="DUU77"/>
      <c r="DUV77"/>
      <c r="DUW77"/>
      <c r="DUX77"/>
      <c r="DUY77"/>
      <c r="DUZ77"/>
      <c r="DVA77"/>
      <c r="DVB77"/>
      <c r="DVC77"/>
      <c r="DVD77"/>
      <c r="DVE77"/>
      <c r="DVF77"/>
      <c r="DVG77"/>
      <c r="DVH77"/>
      <c r="DVI77"/>
      <c r="DVJ77"/>
      <c r="DVK77"/>
      <c r="DVL77"/>
      <c r="DVM77"/>
      <c r="DVN77"/>
      <c r="DVO77"/>
      <c r="DVP77"/>
      <c r="DVQ77"/>
      <c r="DVR77"/>
      <c r="DVS77"/>
      <c r="DVT77"/>
      <c r="DVU77"/>
      <c r="DVV77"/>
      <c r="DVW77"/>
      <c r="DVX77"/>
      <c r="DVY77"/>
      <c r="DVZ77"/>
      <c r="DWA77"/>
      <c r="DWB77"/>
      <c r="DWC77"/>
      <c r="DWD77"/>
      <c r="DWE77"/>
      <c r="DWF77"/>
      <c r="DWG77"/>
      <c r="DWH77"/>
      <c r="DWI77"/>
      <c r="DWJ77"/>
      <c r="DWK77"/>
      <c r="DWL77"/>
      <c r="DWM77"/>
      <c r="DWN77"/>
      <c r="DWO77"/>
      <c r="DWP77"/>
      <c r="DWQ77"/>
      <c r="DWR77"/>
      <c r="DWS77"/>
      <c r="DWT77"/>
      <c r="DWU77"/>
      <c r="DWV77"/>
      <c r="DWW77"/>
      <c r="DWX77"/>
      <c r="DWY77"/>
      <c r="DWZ77"/>
      <c r="DXA77"/>
      <c r="DXB77"/>
      <c r="DXC77"/>
      <c r="DXD77"/>
      <c r="DXE77"/>
      <c r="DXF77"/>
      <c r="DXG77"/>
      <c r="DXH77"/>
      <c r="DXI77"/>
      <c r="DXJ77"/>
      <c r="DXK77"/>
      <c r="DXL77"/>
      <c r="DXM77"/>
      <c r="DXN77"/>
      <c r="DXO77"/>
      <c r="DXP77"/>
      <c r="DXQ77"/>
      <c r="DXR77"/>
      <c r="DXS77"/>
      <c r="DXT77"/>
      <c r="DXU77"/>
      <c r="DXV77"/>
      <c r="DXW77"/>
      <c r="DXX77"/>
      <c r="DXY77"/>
      <c r="DXZ77"/>
      <c r="DYA77"/>
      <c r="DYB77"/>
      <c r="DYC77"/>
      <c r="DYD77"/>
      <c r="DYE77"/>
      <c r="DYF77"/>
      <c r="DYG77"/>
      <c r="DYH77"/>
      <c r="DYI77"/>
      <c r="DYJ77"/>
      <c r="DYK77"/>
      <c r="DYL77"/>
      <c r="DYM77"/>
      <c r="DYN77"/>
      <c r="DYO77"/>
      <c r="DYP77"/>
      <c r="DYQ77"/>
      <c r="DYR77"/>
      <c r="DYS77"/>
      <c r="DYT77"/>
      <c r="DYU77"/>
      <c r="DYV77"/>
      <c r="DYW77"/>
      <c r="DYX77"/>
      <c r="DYY77"/>
      <c r="DYZ77"/>
      <c r="DZA77"/>
      <c r="DZB77"/>
      <c r="DZC77"/>
      <c r="DZD77"/>
      <c r="DZE77"/>
      <c r="DZF77"/>
      <c r="DZG77"/>
      <c r="DZH77"/>
      <c r="DZI77"/>
      <c r="DZJ77"/>
      <c r="DZK77"/>
      <c r="DZL77"/>
      <c r="DZM77"/>
      <c r="DZN77"/>
      <c r="DZO77"/>
      <c r="DZP77"/>
      <c r="DZQ77"/>
      <c r="DZR77"/>
      <c r="DZS77"/>
      <c r="DZT77"/>
      <c r="DZU77"/>
      <c r="DZV77"/>
      <c r="DZW77"/>
      <c r="DZX77"/>
      <c r="DZY77"/>
      <c r="DZZ77"/>
      <c r="EAA77"/>
      <c r="EAB77"/>
      <c r="EAC77"/>
      <c r="EAD77"/>
      <c r="EAE77"/>
      <c r="EAF77"/>
      <c r="EAG77"/>
      <c r="EAH77"/>
      <c r="EAI77"/>
      <c r="EAJ77"/>
      <c r="EAK77"/>
      <c r="EAL77"/>
      <c r="EAM77"/>
      <c r="EAN77"/>
      <c r="EAO77"/>
      <c r="EAP77"/>
      <c r="EAQ77"/>
      <c r="EAR77"/>
      <c r="EAS77"/>
      <c r="EAT77"/>
      <c r="EAU77"/>
      <c r="EAV77"/>
      <c r="EAW77"/>
      <c r="EAX77"/>
      <c r="EAY77"/>
      <c r="EAZ77"/>
      <c r="EBA77"/>
      <c r="EBB77"/>
      <c r="EBC77"/>
      <c r="EBD77"/>
      <c r="EBE77"/>
      <c r="EBF77"/>
      <c r="EBG77"/>
      <c r="EBH77"/>
      <c r="EBI77"/>
      <c r="EBJ77"/>
      <c r="EBK77"/>
      <c r="EBL77"/>
      <c r="EBM77"/>
      <c r="EBN77"/>
      <c r="EBO77"/>
      <c r="EBP77"/>
      <c r="EBQ77"/>
      <c r="EBR77"/>
      <c r="EBS77"/>
      <c r="EBT77"/>
      <c r="EBU77"/>
      <c r="EBV77"/>
      <c r="EBW77"/>
      <c r="EBX77"/>
      <c r="EBY77"/>
      <c r="EBZ77"/>
      <c r="ECA77"/>
      <c r="ECB77"/>
      <c r="ECC77"/>
      <c r="ECD77"/>
      <c r="ECE77"/>
      <c r="ECF77"/>
      <c r="ECG77"/>
      <c r="ECH77"/>
      <c r="ECI77"/>
      <c r="ECJ77"/>
      <c r="ECK77"/>
      <c r="ECL77"/>
      <c r="ECM77"/>
      <c r="ECN77"/>
      <c r="ECO77"/>
      <c r="ECP77"/>
      <c r="ECQ77"/>
      <c r="ECR77"/>
      <c r="ECS77"/>
      <c r="ECT77"/>
      <c r="ECU77"/>
      <c r="ECV77"/>
      <c r="ECW77"/>
      <c r="ECX77"/>
      <c r="ECY77"/>
      <c r="ECZ77"/>
      <c r="EDA77"/>
      <c r="EDB77"/>
      <c r="EDC77"/>
      <c r="EDD77"/>
      <c r="EDE77"/>
      <c r="EDF77"/>
      <c r="EDG77"/>
      <c r="EDH77"/>
      <c r="EDI77"/>
      <c r="EDJ77"/>
      <c r="EDK77"/>
      <c r="EDL77"/>
      <c r="EDM77"/>
      <c r="EDN77"/>
      <c r="EDO77"/>
      <c r="EDP77"/>
      <c r="EDQ77"/>
      <c r="EDR77"/>
      <c r="EDS77"/>
      <c r="EDT77"/>
      <c r="EDU77"/>
      <c r="EDV77"/>
      <c r="EDW77"/>
      <c r="EDX77"/>
      <c r="EDY77"/>
      <c r="EDZ77"/>
      <c r="EEA77"/>
      <c r="EEB77"/>
      <c r="EEC77"/>
      <c r="EED77"/>
      <c r="EEE77"/>
      <c r="EEF77"/>
      <c r="EEG77"/>
      <c r="EEH77"/>
      <c r="EEI77"/>
      <c r="EEJ77"/>
      <c r="EEK77"/>
      <c r="EEL77"/>
      <c r="EEM77"/>
      <c r="EEN77"/>
      <c r="EEO77"/>
      <c r="EEP77"/>
      <c r="EEQ77"/>
      <c r="EER77"/>
      <c r="EES77"/>
      <c r="EET77"/>
      <c r="EEU77"/>
      <c r="EEV77"/>
      <c r="EEW77"/>
      <c r="EEX77"/>
      <c r="EEY77"/>
      <c r="EEZ77"/>
      <c r="EFA77"/>
      <c r="EFB77"/>
      <c r="EFC77"/>
      <c r="EFD77"/>
      <c r="EFE77"/>
      <c r="EFF77"/>
      <c r="EFG77"/>
      <c r="EFH77"/>
      <c r="EFI77"/>
      <c r="EFJ77"/>
      <c r="EFK77"/>
      <c r="EFL77"/>
      <c r="EFM77"/>
      <c r="EFN77"/>
      <c r="EFO77"/>
      <c r="EFP77"/>
      <c r="EFQ77"/>
      <c r="EFR77"/>
      <c r="EFS77"/>
      <c r="EFT77"/>
      <c r="EFU77"/>
      <c r="EFV77"/>
      <c r="EFW77"/>
      <c r="EFX77"/>
      <c r="EFY77"/>
      <c r="EFZ77"/>
      <c r="EGA77"/>
      <c r="EGB77"/>
      <c r="EGC77"/>
      <c r="EGD77"/>
      <c r="EGE77"/>
      <c r="EGF77"/>
      <c r="EGG77"/>
      <c r="EGH77"/>
      <c r="EGI77"/>
      <c r="EGJ77"/>
      <c r="EGK77"/>
      <c r="EGL77"/>
      <c r="EGM77"/>
      <c r="EGN77"/>
      <c r="EGO77"/>
      <c r="EGP77"/>
      <c r="EGQ77"/>
      <c r="EGR77"/>
      <c r="EGS77"/>
      <c r="EGT77"/>
      <c r="EGU77"/>
      <c r="EGV77"/>
      <c r="EGW77"/>
      <c r="EGX77"/>
      <c r="EGY77"/>
      <c r="EGZ77"/>
      <c r="EHA77"/>
      <c r="EHB77"/>
      <c r="EHC77"/>
      <c r="EHD77"/>
      <c r="EHE77"/>
      <c r="EHF77"/>
      <c r="EHG77"/>
      <c r="EHH77"/>
      <c r="EHI77"/>
      <c r="EHJ77"/>
      <c r="EHK77"/>
      <c r="EHL77"/>
      <c r="EHM77"/>
      <c r="EHN77"/>
      <c r="EHO77"/>
      <c r="EHP77"/>
      <c r="EHQ77"/>
      <c r="EHR77"/>
      <c r="EHS77"/>
      <c r="EHT77"/>
      <c r="EHU77"/>
      <c r="EHV77"/>
      <c r="EHW77"/>
      <c r="EHX77"/>
      <c r="EHY77"/>
      <c r="EHZ77"/>
      <c r="EIA77"/>
      <c r="EIB77"/>
      <c r="EIC77"/>
      <c r="EID77"/>
      <c r="EIE77"/>
      <c r="EIF77"/>
      <c r="EIG77"/>
      <c r="EIH77"/>
      <c r="EII77"/>
      <c r="EIJ77"/>
      <c r="EIK77"/>
      <c r="EIL77"/>
      <c r="EIM77"/>
      <c r="EIN77"/>
      <c r="EIO77"/>
      <c r="EIP77"/>
      <c r="EIQ77"/>
      <c r="EIR77"/>
      <c r="EIS77"/>
      <c r="EIT77"/>
      <c r="EIU77"/>
      <c r="EIV77"/>
      <c r="EIW77"/>
      <c r="EIX77"/>
      <c r="EIY77"/>
      <c r="EIZ77"/>
      <c r="EJA77"/>
      <c r="EJB77"/>
      <c r="EJC77"/>
      <c r="EJD77"/>
      <c r="EJE77"/>
      <c r="EJF77"/>
      <c r="EJG77"/>
      <c r="EJH77"/>
      <c r="EJI77"/>
      <c r="EJJ77"/>
      <c r="EJK77"/>
      <c r="EJL77"/>
      <c r="EJM77"/>
      <c r="EJN77"/>
      <c r="EJO77"/>
      <c r="EJP77"/>
      <c r="EJQ77"/>
      <c r="EJR77"/>
      <c r="EJS77"/>
      <c r="EJT77"/>
      <c r="EJU77"/>
      <c r="EJV77"/>
      <c r="EJW77"/>
      <c r="EJX77"/>
      <c r="EJY77"/>
      <c r="EJZ77"/>
      <c r="EKA77"/>
      <c r="EKB77"/>
      <c r="EKC77"/>
      <c r="EKD77"/>
      <c r="EKE77"/>
      <c r="EKF77"/>
      <c r="EKG77"/>
      <c r="EKH77"/>
      <c r="EKI77"/>
      <c r="EKJ77"/>
      <c r="EKK77"/>
      <c r="EKL77"/>
      <c r="EKM77"/>
      <c r="EKN77"/>
      <c r="EKO77"/>
      <c r="EKP77"/>
      <c r="EKQ77"/>
      <c r="EKR77"/>
      <c r="EKS77"/>
      <c r="EKT77"/>
      <c r="EKU77"/>
      <c r="EKV77"/>
      <c r="EKW77"/>
      <c r="EKX77"/>
      <c r="EKY77"/>
      <c r="EKZ77"/>
      <c r="ELA77"/>
      <c r="ELB77"/>
      <c r="ELC77"/>
      <c r="ELD77"/>
      <c r="ELE77"/>
      <c r="ELF77"/>
      <c r="ELG77"/>
      <c r="ELH77"/>
      <c r="ELI77"/>
      <c r="ELJ77"/>
      <c r="ELK77"/>
      <c r="ELL77"/>
      <c r="ELM77"/>
      <c r="ELN77"/>
      <c r="ELO77"/>
      <c r="ELP77"/>
      <c r="ELQ77"/>
      <c r="ELR77"/>
      <c r="ELS77"/>
      <c r="ELT77"/>
      <c r="ELU77"/>
      <c r="ELV77"/>
      <c r="ELW77"/>
      <c r="ELX77"/>
      <c r="ELY77"/>
      <c r="ELZ77"/>
      <c r="EMA77"/>
      <c r="EMB77"/>
      <c r="EMC77"/>
      <c r="EMD77"/>
      <c r="EME77"/>
      <c r="EMF77"/>
      <c r="EMG77"/>
      <c r="EMH77"/>
      <c r="EMI77"/>
      <c r="EMJ77"/>
      <c r="EMK77"/>
      <c r="EML77"/>
      <c r="EMM77"/>
      <c r="EMN77"/>
      <c r="EMO77"/>
      <c r="EMP77"/>
      <c r="EMQ77"/>
      <c r="EMR77"/>
      <c r="EMS77"/>
      <c r="EMT77"/>
      <c r="EMU77"/>
      <c r="EMV77"/>
      <c r="EMW77"/>
      <c r="EMX77"/>
      <c r="EMY77"/>
      <c r="EMZ77"/>
      <c r="ENA77"/>
      <c r="ENB77"/>
      <c r="ENC77"/>
      <c r="END77"/>
      <c r="ENE77"/>
      <c r="ENF77"/>
      <c r="ENG77"/>
      <c r="ENH77"/>
      <c r="ENI77"/>
      <c r="ENJ77"/>
      <c r="ENK77"/>
      <c r="ENL77"/>
      <c r="ENM77"/>
      <c r="ENN77"/>
      <c r="ENO77"/>
      <c r="ENP77"/>
      <c r="ENQ77"/>
      <c r="ENR77"/>
      <c r="ENS77"/>
      <c r="ENT77"/>
      <c r="ENU77"/>
      <c r="ENV77"/>
      <c r="ENW77"/>
      <c r="ENX77"/>
      <c r="ENY77"/>
      <c r="ENZ77"/>
      <c r="EOA77"/>
      <c r="EOB77"/>
      <c r="EOC77"/>
      <c r="EOD77"/>
      <c r="EOE77"/>
      <c r="EOF77"/>
      <c r="EOG77"/>
      <c r="EOH77"/>
      <c r="EOI77"/>
      <c r="EOJ77"/>
      <c r="EOK77"/>
      <c r="EOL77"/>
      <c r="EOM77"/>
      <c r="EON77"/>
      <c r="EOO77"/>
      <c r="EOP77"/>
      <c r="EOQ77"/>
      <c r="EOR77"/>
      <c r="EOS77"/>
      <c r="EOT77"/>
      <c r="EOU77"/>
      <c r="EOV77"/>
      <c r="EOW77"/>
      <c r="EOX77"/>
      <c r="EOY77"/>
      <c r="EOZ77"/>
      <c r="EPA77"/>
      <c r="EPB77"/>
      <c r="EPC77"/>
      <c r="EPD77"/>
      <c r="EPE77"/>
      <c r="EPF77"/>
      <c r="EPG77"/>
      <c r="EPH77"/>
      <c r="EPI77"/>
      <c r="EPJ77"/>
      <c r="EPK77"/>
      <c r="EPL77"/>
      <c r="EPM77"/>
      <c r="EPN77"/>
      <c r="EPO77"/>
      <c r="EPP77"/>
      <c r="EPQ77"/>
      <c r="EPR77"/>
      <c r="EPS77"/>
      <c r="EPT77"/>
      <c r="EPU77"/>
      <c r="EPV77"/>
      <c r="EPW77"/>
      <c r="EPX77"/>
      <c r="EPY77"/>
      <c r="EPZ77"/>
      <c r="EQA77"/>
      <c r="EQB77"/>
      <c r="EQC77"/>
      <c r="EQD77"/>
      <c r="EQE77"/>
      <c r="EQF77"/>
      <c r="EQG77"/>
      <c r="EQH77"/>
      <c r="EQI77"/>
      <c r="EQJ77"/>
      <c r="EQK77"/>
      <c r="EQL77"/>
      <c r="EQM77"/>
      <c r="EQN77"/>
      <c r="EQO77"/>
      <c r="EQP77"/>
      <c r="EQQ77"/>
      <c r="EQR77"/>
      <c r="EQS77"/>
      <c r="EQT77"/>
      <c r="EQU77"/>
      <c r="EQV77"/>
      <c r="EQW77"/>
      <c r="EQX77"/>
      <c r="EQY77"/>
      <c r="EQZ77"/>
      <c r="ERA77"/>
      <c r="ERB77"/>
      <c r="ERC77"/>
      <c r="ERD77"/>
      <c r="ERE77"/>
      <c r="ERF77"/>
      <c r="ERG77"/>
      <c r="ERH77"/>
      <c r="ERI77"/>
      <c r="ERJ77"/>
      <c r="ERK77"/>
      <c r="ERL77"/>
      <c r="ERM77"/>
      <c r="ERN77"/>
      <c r="ERO77"/>
      <c r="ERP77"/>
      <c r="ERQ77"/>
      <c r="ERR77"/>
      <c r="ERS77"/>
      <c r="ERT77"/>
      <c r="ERU77"/>
      <c r="ERV77"/>
      <c r="ERW77"/>
      <c r="ERX77"/>
      <c r="ERY77"/>
      <c r="ERZ77"/>
      <c r="ESA77"/>
      <c r="ESB77"/>
      <c r="ESC77"/>
      <c r="ESD77"/>
      <c r="ESE77"/>
      <c r="ESF77"/>
      <c r="ESG77"/>
      <c r="ESH77"/>
      <c r="ESI77"/>
      <c r="ESJ77"/>
      <c r="ESK77"/>
      <c r="ESL77"/>
      <c r="ESM77"/>
      <c r="ESN77"/>
      <c r="ESO77"/>
      <c r="ESP77"/>
      <c r="ESQ77"/>
      <c r="ESR77"/>
      <c r="ESS77"/>
      <c r="EST77"/>
      <c r="ESU77"/>
      <c r="ESV77"/>
      <c r="ESW77"/>
      <c r="ESX77"/>
      <c r="ESY77"/>
      <c r="ESZ77"/>
      <c r="ETA77"/>
      <c r="ETB77"/>
      <c r="ETC77"/>
      <c r="ETD77"/>
      <c r="ETE77"/>
      <c r="ETF77"/>
      <c r="ETG77"/>
      <c r="ETH77"/>
      <c r="ETI77"/>
      <c r="ETJ77"/>
      <c r="ETK77"/>
      <c r="ETL77"/>
      <c r="ETM77"/>
      <c r="ETN77"/>
      <c r="ETO77"/>
      <c r="ETP77"/>
      <c r="ETQ77"/>
      <c r="ETR77"/>
      <c r="ETS77"/>
      <c r="ETT77"/>
      <c r="ETU77"/>
      <c r="ETV77"/>
      <c r="ETW77"/>
      <c r="ETX77"/>
      <c r="ETY77"/>
      <c r="ETZ77"/>
      <c r="EUA77"/>
      <c r="EUB77"/>
      <c r="EUC77"/>
      <c r="EUD77"/>
      <c r="EUE77"/>
      <c r="EUF77"/>
      <c r="EUG77"/>
      <c r="EUH77"/>
      <c r="EUI77"/>
      <c r="EUJ77"/>
      <c r="EUK77"/>
      <c r="EUL77"/>
      <c r="EUM77"/>
      <c r="EUN77"/>
      <c r="EUO77"/>
      <c r="EUP77"/>
      <c r="EUQ77"/>
      <c r="EUR77"/>
      <c r="EUS77"/>
      <c r="EUT77"/>
      <c r="EUU77"/>
      <c r="EUV77"/>
      <c r="EUW77"/>
      <c r="EUX77"/>
      <c r="EUY77"/>
      <c r="EUZ77"/>
      <c r="EVA77"/>
      <c r="EVB77"/>
      <c r="EVC77"/>
      <c r="EVD77"/>
      <c r="EVE77"/>
      <c r="EVF77"/>
      <c r="EVG77"/>
      <c r="EVH77"/>
      <c r="EVI77"/>
      <c r="EVJ77"/>
      <c r="EVK77"/>
      <c r="EVL77"/>
      <c r="EVM77"/>
      <c r="EVN77"/>
      <c r="EVO77"/>
      <c r="EVP77"/>
      <c r="EVQ77"/>
      <c r="EVR77"/>
      <c r="EVS77"/>
      <c r="EVT77"/>
      <c r="EVU77"/>
      <c r="EVV77"/>
      <c r="EVW77"/>
      <c r="EVX77"/>
      <c r="EVY77"/>
      <c r="EVZ77"/>
      <c r="EWA77"/>
      <c r="EWB77"/>
      <c r="EWC77"/>
      <c r="EWD77"/>
      <c r="EWE77"/>
      <c r="EWF77"/>
      <c r="EWG77"/>
      <c r="EWH77"/>
      <c r="EWI77"/>
      <c r="EWJ77"/>
      <c r="EWK77"/>
      <c r="EWL77"/>
      <c r="EWM77"/>
      <c r="EWN77"/>
      <c r="EWO77"/>
      <c r="EWP77"/>
      <c r="EWQ77"/>
      <c r="EWR77"/>
      <c r="EWS77"/>
      <c r="EWT77"/>
      <c r="EWU77"/>
      <c r="EWV77"/>
      <c r="EWW77"/>
      <c r="EWX77"/>
      <c r="EWY77"/>
      <c r="EWZ77"/>
      <c r="EXA77"/>
      <c r="EXB77"/>
      <c r="EXC77"/>
      <c r="EXD77"/>
      <c r="EXE77"/>
      <c r="EXF77"/>
      <c r="EXG77"/>
      <c r="EXH77"/>
      <c r="EXI77"/>
      <c r="EXJ77"/>
      <c r="EXK77"/>
      <c r="EXL77"/>
      <c r="EXM77"/>
      <c r="EXN77"/>
      <c r="EXO77"/>
      <c r="EXP77"/>
      <c r="EXQ77"/>
      <c r="EXR77"/>
      <c r="EXS77"/>
      <c r="EXT77"/>
      <c r="EXU77"/>
      <c r="EXV77"/>
      <c r="EXW77"/>
      <c r="EXX77"/>
      <c r="EXY77"/>
      <c r="EXZ77"/>
      <c r="EYA77"/>
      <c r="EYB77"/>
      <c r="EYC77"/>
      <c r="EYD77"/>
      <c r="EYE77"/>
      <c r="EYF77"/>
      <c r="EYG77"/>
      <c r="EYH77"/>
      <c r="EYI77"/>
      <c r="EYJ77"/>
      <c r="EYK77"/>
      <c r="EYL77"/>
      <c r="EYM77"/>
      <c r="EYN77"/>
      <c r="EYO77"/>
      <c r="EYP77"/>
      <c r="EYQ77"/>
      <c r="EYR77"/>
      <c r="EYS77"/>
      <c r="EYT77"/>
      <c r="EYU77"/>
      <c r="EYV77"/>
      <c r="EYW77"/>
      <c r="EYX77"/>
      <c r="EYY77"/>
      <c r="EYZ77"/>
      <c r="EZA77"/>
      <c r="EZB77"/>
      <c r="EZC77"/>
      <c r="EZD77"/>
      <c r="EZE77"/>
      <c r="EZF77"/>
      <c r="EZG77"/>
      <c r="EZH77"/>
      <c r="EZI77"/>
      <c r="EZJ77"/>
      <c r="EZK77"/>
      <c r="EZL77"/>
      <c r="EZM77"/>
      <c r="EZN77"/>
      <c r="EZO77"/>
      <c r="EZP77"/>
      <c r="EZQ77"/>
      <c r="EZR77"/>
      <c r="EZS77"/>
      <c r="EZT77"/>
      <c r="EZU77"/>
      <c r="EZV77"/>
      <c r="EZW77"/>
      <c r="EZX77"/>
      <c r="EZY77"/>
      <c r="EZZ77"/>
      <c r="FAA77"/>
      <c r="FAB77"/>
      <c r="FAC77"/>
      <c r="FAD77"/>
      <c r="FAE77"/>
      <c r="FAF77"/>
      <c r="FAG77"/>
      <c r="FAH77"/>
      <c r="FAI77"/>
      <c r="FAJ77"/>
      <c r="FAK77"/>
      <c r="FAL77"/>
      <c r="FAM77"/>
      <c r="FAN77"/>
      <c r="FAO77"/>
      <c r="FAP77"/>
      <c r="FAQ77"/>
      <c r="FAR77"/>
      <c r="FAS77"/>
      <c r="FAT77"/>
      <c r="FAU77"/>
      <c r="FAV77"/>
      <c r="FAW77"/>
      <c r="FAX77"/>
      <c r="FAY77"/>
      <c r="FAZ77"/>
      <c r="FBA77"/>
      <c r="FBB77"/>
      <c r="FBC77"/>
      <c r="FBD77"/>
      <c r="FBE77"/>
      <c r="FBF77"/>
      <c r="FBG77"/>
      <c r="FBH77"/>
      <c r="FBI77"/>
      <c r="FBJ77"/>
      <c r="FBK77"/>
      <c r="FBL77"/>
      <c r="FBM77"/>
      <c r="FBN77"/>
      <c r="FBO77"/>
      <c r="FBP77"/>
      <c r="FBQ77"/>
      <c r="FBR77"/>
      <c r="FBS77"/>
      <c r="FBT77"/>
      <c r="FBU77"/>
      <c r="FBV77"/>
      <c r="FBW77"/>
      <c r="FBX77"/>
      <c r="FBY77"/>
      <c r="FBZ77"/>
      <c r="FCA77"/>
      <c r="FCB77"/>
      <c r="FCC77"/>
      <c r="FCD77"/>
      <c r="FCE77"/>
      <c r="FCF77"/>
      <c r="FCG77"/>
      <c r="FCH77"/>
      <c r="FCI77"/>
      <c r="FCJ77"/>
      <c r="FCK77"/>
      <c r="FCL77"/>
      <c r="FCM77"/>
      <c r="FCN77"/>
      <c r="FCO77"/>
      <c r="FCP77"/>
      <c r="FCQ77"/>
      <c r="FCR77"/>
      <c r="FCS77"/>
      <c r="FCT77"/>
      <c r="FCU77"/>
      <c r="FCV77"/>
      <c r="FCW77"/>
      <c r="FCX77"/>
      <c r="FCY77"/>
      <c r="FCZ77"/>
      <c r="FDA77"/>
      <c r="FDB77"/>
      <c r="FDC77"/>
      <c r="FDD77"/>
      <c r="FDE77"/>
      <c r="FDF77"/>
      <c r="FDG77"/>
      <c r="FDH77"/>
      <c r="FDI77"/>
      <c r="FDJ77"/>
      <c r="FDK77"/>
      <c r="FDL77"/>
      <c r="FDM77"/>
      <c r="FDN77"/>
      <c r="FDO77"/>
      <c r="FDP77"/>
      <c r="FDQ77"/>
      <c r="FDR77"/>
      <c r="FDS77"/>
      <c r="FDT77"/>
      <c r="FDU77"/>
      <c r="FDV77"/>
      <c r="FDW77"/>
      <c r="FDX77"/>
      <c r="FDY77"/>
      <c r="FDZ77"/>
      <c r="FEA77"/>
      <c r="FEB77"/>
      <c r="FEC77"/>
      <c r="FED77"/>
      <c r="FEE77"/>
      <c r="FEF77"/>
      <c r="FEG77"/>
      <c r="FEH77"/>
      <c r="FEI77"/>
      <c r="FEJ77"/>
      <c r="FEK77"/>
      <c r="FEL77"/>
      <c r="FEM77"/>
      <c r="FEN77"/>
      <c r="FEO77"/>
      <c r="FEP77"/>
      <c r="FEQ77"/>
      <c r="FER77"/>
      <c r="FES77"/>
      <c r="FET77"/>
      <c r="FEU77"/>
      <c r="FEV77"/>
      <c r="FEW77"/>
      <c r="FEX77"/>
      <c r="FEY77"/>
      <c r="FEZ77"/>
      <c r="FFA77"/>
      <c r="FFB77"/>
      <c r="FFC77"/>
      <c r="FFD77"/>
      <c r="FFE77"/>
      <c r="FFF77"/>
      <c r="FFG77"/>
      <c r="FFH77"/>
      <c r="FFI77"/>
      <c r="FFJ77"/>
      <c r="FFK77"/>
      <c r="FFL77"/>
      <c r="FFM77"/>
      <c r="FFN77"/>
      <c r="FFO77"/>
      <c r="FFP77"/>
      <c r="FFQ77"/>
      <c r="FFR77"/>
      <c r="FFS77"/>
      <c r="FFT77"/>
      <c r="FFU77"/>
      <c r="FFV77"/>
      <c r="FFW77"/>
      <c r="FFX77"/>
      <c r="FFY77"/>
      <c r="FFZ77"/>
      <c r="FGA77"/>
      <c r="FGB77"/>
      <c r="FGC77"/>
      <c r="FGD77"/>
      <c r="FGE77"/>
      <c r="FGF77"/>
      <c r="FGG77"/>
      <c r="FGH77"/>
      <c r="FGI77"/>
      <c r="FGJ77"/>
      <c r="FGK77"/>
      <c r="FGL77"/>
      <c r="FGM77"/>
      <c r="FGN77"/>
      <c r="FGO77"/>
      <c r="FGP77"/>
      <c r="FGQ77"/>
      <c r="FGR77"/>
      <c r="FGS77"/>
      <c r="FGT77"/>
      <c r="FGU77"/>
      <c r="FGV77"/>
      <c r="FGW77"/>
      <c r="FGX77"/>
      <c r="FGY77"/>
      <c r="FGZ77"/>
      <c r="FHA77"/>
      <c r="FHB77"/>
      <c r="FHC77"/>
      <c r="FHD77"/>
      <c r="FHE77"/>
      <c r="FHF77"/>
      <c r="FHG77"/>
      <c r="FHH77"/>
      <c r="FHI77"/>
      <c r="FHJ77"/>
      <c r="FHK77"/>
      <c r="FHL77"/>
      <c r="FHM77"/>
      <c r="FHN77"/>
      <c r="FHO77"/>
      <c r="FHP77"/>
      <c r="FHQ77"/>
      <c r="FHR77"/>
      <c r="FHS77"/>
      <c r="FHT77"/>
      <c r="FHU77"/>
      <c r="FHV77"/>
      <c r="FHW77"/>
      <c r="FHX77"/>
      <c r="FHY77"/>
      <c r="FHZ77"/>
      <c r="FIA77"/>
      <c r="FIB77"/>
      <c r="FIC77"/>
      <c r="FID77"/>
      <c r="FIE77"/>
      <c r="FIF77"/>
      <c r="FIG77"/>
      <c r="FIH77"/>
      <c r="FII77"/>
      <c r="FIJ77"/>
      <c r="FIK77"/>
      <c r="FIL77"/>
      <c r="FIM77"/>
      <c r="FIN77"/>
      <c r="FIO77"/>
      <c r="FIP77"/>
      <c r="FIQ77"/>
      <c r="FIR77"/>
      <c r="FIS77"/>
      <c r="FIT77"/>
      <c r="FIU77"/>
      <c r="FIV77"/>
      <c r="FIW77"/>
      <c r="FIX77"/>
      <c r="FIY77"/>
      <c r="FIZ77"/>
      <c r="FJA77"/>
      <c r="FJB77"/>
      <c r="FJC77"/>
      <c r="FJD77"/>
      <c r="FJE77"/>
      <c r="FJF77"/>
      <c r="FJG77"/>
      <c r="FJH77"/>
      <c r="FJI77"/>
      <c r="FJJ77"/>
      <c r="FJK77"/>
      <c r="FJL77"/>
      <c r="FJM77"/>
      <c r="FJN77"/>
      <c r="FJO77"/>
      <c r="FJP77"/>
      <c r="FJQ77"/>
      <c r="FJR77"/>
      <c r="FJS77"/>
      <c r="FJT77"/>
      <c r="FJU77"/>
      <c r="FJV77"/>
      <c r="FJW77"/>
      <c r="FJX77"/>
      <c r="FJY77"/>
      <c r="FJZ77"/>
      <c r="FKA77"/>
      <c r="FKB77"/>
      <c r="FKC77"/>
      <c r="FKD77"/>
      <c r="FKE77"/>
      <c r="FKF77"/>
      <c r="FKG77"/>
      <c r="FKH77"/>
      <c r="FKI77"/>
      <c r="FKJ77"/>
      <c r="FKK77"/>
      <c r="FKL77"/>
      <c r="FKM77"/>
      <c r="FKN77"/>
      <c r="FKO77"/>
      <c r="FKP77"/>
      <c r="FKQ77"/>
      <c r="FKR77"/>
      <c r="FKS77"/>
      <c r="FKT77"/>
      <c r="FKU77"/>
      <c r="FKV77"/>
      <c r="FKW77"/>
      <c r="FKX77"/>
      <c r="FKY77"/>
      <c r="FKZ77"/>
      <c r="FLA77"/>
      <c r="FLB77"/>
      <c r="FLC77"/>
      <c r="FLD77"/>
      <c r="FLE77"/>
      <c r="FLF77"/>
      <c r="FLG77"/>
      <c r="FLH77"/>
      <c r="FLI77"/>
      <c r="FLJ77"/>
      <c r="FLK77"/>
      <c r="FLL77"/>
      <c r="FLM77"/>
      <c r="FLN77"/>
      <c r="FLO77"/>
      <c r="FLP77"/>
      <c r="FLQ77"/>
      <c r="FLR77"/>
      <c r="FLS77"/>
      <c r="FLT77"/>
      <c r="FLU77"/>
      <c r="FLV77"/>
      <c r="FLW77"/>
      <c r="FLX77"/>
      <c r="FLY77"/>
      <c r="FLZ77"/>
      <c r="FMA77"/>
      <c r="FMB77"/>
      <c r="FMC77"/>
      <c r="FMD77"/>
      <c r="FME77"/>
      <c r="FMF77"/>
      <c r="FMG77"/>
      <c r="FMH77"/>
      <c r="FMI77"/>
      <c r="FMJ77"/>
      <c r="FMK77"/>
      <c r="FML77"/>
      <c r="FMM77"/>
      <c r="FMN77"/>
      <c r="FMO77"/>
      <c r="FMP77"/>
      <c r="FMQ77"/>
      <c r="FMR77"/>
      <c r="FMS77"/>
      <c r="FMT77"/>
      <c r="FMU77"/>
      <c r="FMV77"/>
      <c r="FMW77"/>
      <c r="FMX77"/>
      <c r="FMY77"/>
      <c r="FMZ77"/>
      <c r="FNA77"/>
      <c r="FNB77"/>
      <c r="FNC77"/>
      <c r="FND77"/>
      <c r="FNE77"/>
      <c r="FNF77"/>
      <c r="FNG77"/>
      <c r="FNH77"/>
      <c r="FNI77"/>
      <c r="FNJ77"/>
      <c r="FNK77"/>
      <c r="FNL77"/>
      <c r="FNM77"/>
      <c r="FNN77"/>
      <c r="FNO77"/>
      <c r="FNP77"/>
      <c r="FNQ77"/>
      <c r="FNR77"/>
      <c r="FNS77"/>
      <c r="FNT77"/>
      <c r="FNU77"/>
      <c r="FNV77"/>
      <c r="FNW77"/>
      <c r="FNX77"/>
      <c r="FNY77"/>
      <c r="FNZ77"/>
      <c r="FOA77"/>
      <c r="FOB77"/>
      <c r="FOC77"/>
      <c r="FOD77"/>
      <c r="FOE77"/>
      <c r="FOF77"/>
      <c r="FOG77"/>
      <c r="FOH77"/>
      <c r="FOI77"/>
      <c r="FOJ77"/>
      <c r="FOK77"/>
      <c r="FOL77"/>
      <c r="FOM77"/>
      <c r="FON77"/>
      <c r="FOO77"/>
      <c r="FOP77"/>
      <c r="FOQ77"/>
      <c r="FOR77"/>
      <c r="FOS77"/>
      <c r="FOT77"/>
      <c r="FOU77"/>
      <c r="FOV77"/>
      <c r="FOW77"/>
      <c r="FOX77"/>
      <c r="FOY77"/>
      <c r="FOZ77"/>
      <c r="FPA77"/>
      <c r="FPB77"/>
      <c r="FPC77"/>
      <c r="FPD77"/>
      <c r="FPE77"/>
      <c r="FPF77"/>
      <c r="FPG77"/>
      <c r="FPH77"/>
      <c r="FPI77"/>
      <c r="FPJ77"/>
      <c r="FPK77"/>
      <c r="FPL77"/>
      <c r="FPM77"/>
      <c r="FPN77"/>
      <c r="FPO77"/>
      <c r="FPP77"/>
      <c r="FPQ77"/>
      <c r="FPR77"/>
      <c r="FPS77"/>
      <c r="FPT77"/>
      <c r="FPU77"/>
      <c r="FPV77"/>
      <c r="FPW77"/>
      <c r="FPX77"/>
      <c r="FPY77"/>
      <c r="FPZ77"/>
      <c r="FQA77"/>
      <c r="FQB77"/>
      <c r="FQC77"/>
      <c r="FQD77"/>
      <c r="FQE77"/>
      <c r="FQF77"/>
      <c r="FQG77"/>
      <c r="FQH77"/>
      <c r="FQI77"/>
      <c r="FQJ77"/>
      <c r="FQK77"/>
      <c r="FQL77"/>
      <c r="FQM77"/>
      <c r="FQN77"/>
      <c r="FQO77"/>
      <c r="FQP77"/>
      <c r="FQQ77"/>
      <c r="FQR77"/>
      <c r="FQS77"/>
      <c r="FQT77"/>
      <c r="FQU77"/>
      <c r="FQV77"/>
      <c r="FQW77"/>
      <c r="FQX77"/>
      <c r="FQY77"/>
      <c r="FQZ77"/>
      <c r="FRA77"/>
      <c r="FRB77"/>
      <c r="FRC77"/>
      <c r="FRD77"/>
      <c r="FRE77"/>
      <c r="FRF77"/>
      <c r="FRG77"/>
      <c r="FRH77"/>
      <c r="FRI77"/>
      <c r="FRJ77"/>
      <c r="FRK77"/>
      <c r="FRL77"/>
      <c r="FRM77"/>
      <c r="FRN77"/>
      <c r="FRO77"/>
      <c r="FRP77"/>
      <c r="FRQ77"/>
      <c r="FRR77"/>
      <c r="FRS77"/>
      <c r="FRT77"/>
      <c r="FRU77"/>
      <c r="FRV77"/>
      <c r="FRW77"/>
      <c r="FRX77"/>
      <c r="FRY77"/>
      <c r="FRZ77"/>
      <c r="FSA77"/>
      <c r="FSB77"/>
      <c r="FSC77"/>
      <c r="FSD77"/>
      <c r="FSE77"/>
      <c r="FSF77"/>
      <c r="FSG77"/>
      <c r="FSH77"/>
      <c r="FSI77"/>
      <c r="FSJ77"/>
      <c r="FSK77"/>
      <c r="FSL77"/>
      <c r="FSM77"/>
      <c r="FSN77"/>
      <c r="FSO77"/>
      <c r="FSP77"/>
      <c r="FSQ77"/>
      <c r="FSR77"/>
      <c r="FSS77"/>
      <c r="FST77"/>
      <c r="FSU77"/>
      <c r="FSV77"/>
      <c r="FSW77"/>
      <c r="FSX77"/>
      <c r="FSY77"/>
      <c r="FSZ77"/>
      <c r="FTA77"/>
      <c r="FTB77"/>
      <c r="FTC77"/>
      <c r="FTD77"/>
      <c r="FTE77"/>
      <c r="FTF77"/>
      <c r="FTG77"/>
      <c r="FTH77"/>
      <c r="FTI77"/>
      <c r="FTJ77"/>
      <c r="FTK77"/>
      <c r="FTL77"/>
      <c r="FTM77"/>
      <c r="FTN77"/>
      <c r="FTO77"/>
      <c r="FTP77"/>
      <c r="FTQ77"/>
      <c r="FTR77"/>
      <c r="FTS77"/>
      <c r="FTT77"/>
      <c r="FTU77"/>
      <c r="FTV77"/>
      <c r="FTW77"/>
      <c r="FTX77"/>
      <c r="FTY77"/>
      <c r="FTZ77"/>
      <c r="FUA77"/>
      <c r="FUB77"/>
      <c r="FUC77"/>
      <c r="FUD77"/>
      <c r="FUE77"/>
      <c r="FUF77"/>
      <c r="FUG77"/>
      <c r="FUH77"/>
      <c r="FUI77"/>
      <c r="FUJ77"/>
      <c r="FUK77"/>
      <c r="FUL77"/>
      <c r="FUM77"/>
      <c r="FUN77"/>
      <c r="FUO77"/>
      <c r="FUP77"/>
      <c r="FUQ77"/>
      <c r="FUR77"/>
      <c r="FUS77"/>
      <c r="FUT77"/>
      <c r="FUU77"/>
      <c r="FUV77"/>
      <c r="FUW77"/>
      <c r="FUX77"/>
      <c r="FUY77"/>
      <c r="FUZ77"/>
      <c r="FVA77"/>
      <c r="FVB77"/>
      <c r="FVC77"/>
      <c r="FVD77"/>
      <c r="FVE77"/>
      <c r="FVF77"/>
      <c r="FVG77"/>
      <c r="FVH77"/>
      <c r="FVI77"/>
      <c r="FVJ77"/>
      <c r="FVK77"/>
      <c r="FVL77"/>
      <c r="FVM77"/>
      <c r="FVN77"/>
      <c r="FVO77"/>
      <c r="FVP77"/>
      <c r="FVQ77"/>
      <c r="FVR77"/>
      <c r="FVS77"/>
      <c r="FVT77"/>
      <c r="FVU77"/>
      <c r="FVV77"/>
      <c r="FVW77"/>
      <c r="FVX77"/>
      <c r="FVY77"/>
      <c r="FVZ77"/>
      <c r="FWA77"/>
      <c r="FWB77"/>
      <c r="FWC77"/>
      <c r="FWD77"/>
      <c r="FWE77"/>
      <c r="FWF77"/>
      <c r="FWG77"/>
      <c r="FWH77"/>
      <c r="FWI77"/>
      <c r="FWJ77"/>
      <c r="FWK77"/>
      <c r="FWL77"/>
      <c r="FWM77"/>
      <c r="FWN77"/>
      <c r="FWO77"/>
      <c r="FWP77"/>
      <c r="FWQ77"/>
      <c r="FWR77"/>
      <c r="FWS77"/>
      <c r="FWT77"/>
      <c r="FWU77"/>
      <c r="FWV77"/>
      <c r="FWW77"/>
      <c r="FWX77"/>
      <c r="FWY77"/>
      <c r="FWZ77"/>
      <c r="FXA77"/>
      <c r="FXB77"/>
      <c r="FXC77"/>
      <c r="FXD77"/>
      <c r="FXE77"/>
      <c r="FXF77"/>
      <c r="FXG77"/>
      <c r="FXH77"/>
      <c r="FXI77"/>
      <c r="FXJ77"/>
      <c r="FXK77"/>
      <c r="FXL77"/>
      <c r="FXM77"/>
      <c r="FXN77"/>
      <c r="FXO77"/>
      <c r="FXP77"/>
      <c r="FXQ77"/>
      <c r="FXR77"/>
      <c r="FXS77"/>
      <c r="FXT77"/>
      <c r="FXU77"/>
      <c r="FXV77"/>
      <c r="FXW77"/>
      <c r="FXX77"/>
      <c r="FXY77"/>
      <c r="FXZ77"/>
      <c r="FYA77"/>
      <c r="FYB77"/>
      <c r="FYC77"/>
      <c r="FYD77"/>
      <c r="FYE77"/>
      <c r="FYF77"/>
      <c r="FYG77"/>
      <c r="FYH77"/>
      <c r="FYI77"/>
      <c r="FYJ77"/>
      <c r="FYK77"/>
      <c r="FYL77"/>
      <c r="FYM77"/>
      <c r="FYN77"/>
      <c r="FYO77"/>
      <c r="FYP77"/>
      <c r="FYQ77"/>
      <c r="FYR77"/>
      <c r="FYS77"/>
      <c r="FYT77"/>
      <c r="FYU77"/>
      <c r="FYV77"/>
      <c r="FYW77"/>
      <c r="FYX77"/>
      <c r="FYY77"/>
      <c r="FYZ77"/>
      <c r="FZA77"/>
      <c r="FZB77"/>
      <c r="FZC77"/>
      <c r="FZD77"/>
      <c r="FZE77"/>
      <c r="FZF77"/>
      <c r="FZG77"/>
      <c r="FZH77"/>
      <c r="FZI77"/>
      <c r="FZJ77"/>
      <c r="FZK77"/>
      <c r="FZL77"/>
      <c r="FZM77"/>
      <c r="FZN77"/>
      <c r="FZO77"/>
      <c r="FZP77"/>
      <c r="FZQ77"/>
      <c r="FZR77"/>
      <c r="FZS77"/>
      <c r="FZT77"/>
      <c r="FZU77"/>
      <c r="FZV77"/>
      <c r="FZW77"/>
      <c r="FZX77"/>
      <c r="FZY77"/>
      <c r="FZZ77"/>
      <c r="GAA77"/>
      <c r="GAB77"/>
      <c r="GAC77"/>
      <c r="GAD77"/>
      <c r="GAE77"/>
      <c r="GAF77"/>
      <c r="GAG77"/>
      <c r="GAH77"/>
      <c r="GAI77"/>
      <c r="GAJ77"/>
      <c r="GAK77"/>
      <c r="GAL77"/>
      <c r="GAM77"/>
      <c r="GAN77"/>
      <c r="GAO77"/>
      <c r="GAP77"/>
      <c r="GAQ77"/>
      <c r="GAR77"/>
      <c r="GAS77"/>
      <c r="GAT77"/>
      <c r="GAU77"/>
      <c r="GAV77"/>
      <c r="GAW77"/>
      <c r="GAX77"/>
      <c r="GAY77"/>
      <c r="GAZ77"/>
      <c r="GBA77"/>
      <c r="GBB77"/>
      <c r="GBC77"/>
      <c r="GBD77"/>
      <c r="GBE77"/>
      <c r="GBF77"/>
      <c r="GBG77"/>
      <c r="GBH77"/>
      <c r="GBI77"/>
      <c r="GBJ77"/>
      <c r="GBK77"/>
      <c r="GBL77"/>
      <c r="GBM77"/>
      <c r="GBN77"/>
      <c r="GBO77"/>
      <c r="GBP77"/>
      <c r="GBQ77"/>
      <c r="GBR77"/>
      <c r="GBS77"/>
      <c r="GBT77"/>
      <c r="GBU77"/>
      <c r="GBV77"/>
      <c r="GBW77"/>
      <c r="GBX77"/>
      <c r="GBY77"/>
      <c r="GBZ77"/>
      <c r="GCA77"/>
      <c r="GCB77"/>
      <c r="GCC77"/>
      <c r="GCD77"/>
      <c r="GCE77"/>
      <c r="GCF77"/>
      <c r="GCG77"/>
      <c r="GCH77"/>
      <c r="GCI77"/>
      <c r="GCJ77"/>
      <c r="GCK77"/>
      <c r="GCL77"/>
      <c r="GCM77"/>
      <c r="GCN77"/>
      <c r="GCO77"/>
      <c r="GCP77"/>
      <c r="GCQ77"/>
      <c r="GCR77"/>
      <c r="GCS77"/>
      <c r="GCT77"/>
      <c r="GCU77"/>
      <c r="GCV77"/>
      <c r="GCW77"/>
      <c r="GCX77"/>
      <c r="GCY77"/>
      <c r="GCZ77"/>
      <c r="GDA77"/>
      <c r="GDB77"/>
      <c r="GDC77"/>
      <c r="GDD77"/>
      <c r="GDE77"/>
      <c r="GDF77"/>
      <c r="GDG77"/>
      <c r="GDH77"/>
      <c r="GDI77"/>
      <c r="GDJ77"/>
      <c r="GDK77"/>
      <c r="GDL77"/>
      <c r="GDM77"/>
      <c r="GDN77"/>
      <c r="GDO77"/>
      <c r="GDP77"/>
      <c r="GDQ77"/>
      <c r="GDR77"/>
      <c r="GDS77"/>
      <c r="GDT77"/>
      <c r="GDU77"/>
      <c r="GDV77"/>
      <c r="GDW77"/>
      <c r="GDX77"/>
      <c r="GDY77"/>
      <c r="GDZ77"/>
      <c r="GEA77"/>
      <c r="GEB77"/>
      <c r="GEC77"/>
      <c r="GED77"/>
      <c r="GEE77"/>
      <c r="GEF77"/>
      <c r="GEG77"/>
      <c r="GEH77"/>
      <c r="GEI77"/>
      <c r="GEJ77"/>
      <c r="GEK77"/>
      <c r="GEL77"/>
      <c r="GEM77"/>
      <c r="GEN77"/>
      <c r="GEO77"/>
      <c r="GEP77"/>
      <c r="GEQ77"/>
      <c r="GER77"/>
      <c r="GES77"/>
      <c r="GET77"/>
      <c r="GEU77"/>
      <c r="GEV77"/>
      <c r="GEW77"/>
      <c r="GEX77"/>
      <c r="GEY77"/>
      <c r="GEZ77"/>
      <c r="GFA77"/>
      <c r="GFB77"/>
      <c r="GFC77"/>
      <c r="GFD77"/>
      <c r="GFE77"/>
      <c r="GFF77"/>
      <c r="GFG77"/>
      <c r="GFH77"/>
      <c r="GFI77"/>
      <c r="GFJ77"/>
      <c r="GFK77"/>
      <c r="GFL77"/>
      <c r="GFM77"/>
      <c r="GFN77"/>
      <c r="GFO77"/>
      <c r="GFP77"/>
      <c r="GFQ77"/>
      <c r="GFR77"/>
      <c r="GFS77"/>
      <c r="GFT77"/>
      <c r="GFU77"/>
      <c r="GFV77"/>
      <c r="GFW77"/>
      <c r="GFX77"/>
      <c r="GFY77"/>
      <c r="GFZ77"/>
      <c r="GGA77"/>
      <c r="GGB77"/>
      <c r="GGC77"/>
      <c r="GGD77"/>
      <c r="GGE77"/>
      <c r="GGF77"/>
      <c r="GGG77"/>
      <c r="GGH77"/>
      <c r="GGI77"/>
      <c r="GGJ77"/>
      <c r="GGK77"/>
      <c r="GGL77"/>
      <c r="GGM77"/>
      <c r="GGN77"/>
      <c r="GGO77"/>
      <c r="GGP77"/>
      <c r="GGQ77"/>
      <c r="GGR77"/>
      <c r="GGS77"/>
      <c r="GGT77"/>
      <c r="GGU77"/>
      <c r="GGV77"/>
      <c r="GGW77"/>
      <c r="GGX77"/>
      <c r="GGY77"/>
      <c r="GGZ77"/>
      <c r="GHA77"/>
      <c r="GHB77"/>
      <c r="GHC77"/>
      <c r="GHD77"/>
      <c r="GHE77"/>
      <c r="GHF77"/>
      <c r="GHG77"/>
      <c r="GHH77"/>
      <c r="GHI77"/>
      <c r="GHJ77"/>
      <c r="GHK77"/>
      <c r="GHL77"/>
      <c r="GHM77"/>
      <c r="GHN77"/>
      <c r="GHO77"/>
      <c r="GHP77"/>
      <c r="GHQ77"/>
      <c r="GHR77"/>
      <c r="GHS77"/>
      <c r="GHT77"/>
      <c r="GHU77"/>
      <c r="GHV77"/>
      <c r="GHW77"/>
      <c r="GHX77"/>
      <c r="GHY77"/>
      <c r="GHZ77"/>
      <c r="GIA77"/>
      <c r="GIB77"/>
      <c r="GIC77"/>
      <c r="GID77"/>
      <c r="GIE77"/>
      <c r="GIF77"/>
      <c r="GIG77"/>
      <c r="GIH77"/>
      <c r="GII77"/>
      <c r="GIJ77"/>
      <c r="GIK77"/>
      <c r="GIL77"/>
      <c r="GIM77"/>
      <c r="GIN77"/>
      <c r="GIO77"/>
      <c r="GIP77"/>
      <c r="GIQ77"/>
      <c r="GIR77"/>
      <c r="GIS77"/>
      <c r="GIT77"/>
      <c r="GIU77"/>
      <c r="GIV77"/>
      <c r="GIW77"/>
      <c r="GIX77"/>
      <c r="GIY77"/>
      <c r="GIZ77"/>
      <c r="GJA77"/>
      <c r="GJB77"/>
      <c r="GJC77"/>
      <c r="GJD77"/>
      <c r="GJE77"/>
      <c r="GJF77"/>
      <c r="GJG77"/>
      <c r="GJH77"/>
      <c r="GJI77"/>
      <c r="GJJ77"/>
      <c r="GJK77"/>
      <c r="GJL77"/>
      <c r="GJM77"/>
      <c r="GJN77"/>
      <c r="GJO77"/>
      <c r="GJP77"/>
      <c r="GJQ77"/>
      <c r="GJR77"/>
      <c r="GJS77"/>
      <c r="GJT77"/>
      <c r="GJU77"/>
      <c r="GJV77"/>
      <c r="GJW77"/>
      <c r="GJX77"/>
      <c r="GJY77"/>
      <c r="GJZ77"/>
      <c r="GKA77"/>
      <c r="GKB77"/>
      <c r="GKC77"/>
      <c r="GKD77"/>
      <c r="GKE77"/>
      <c r="GKF77"/>
      <c r="GKG77"/>
      <c r="GKH77"/>
      <c r="GKI77"/>
      <c r="GKJ77"/>
      <c r="GKK77"/>
      <c r="GKL77"/>
      <c r="GKM77"/>
      <c r="GKN77"/>
      <c r="GKO77"/>
      <c r="GKP77"/>
      <c r="GKQ77"/>
      <c r="GKR77"/>
      <c r="GKS77"/>
      <c r="GKT77"/>
      <c r="GKU77"/>
      <c r="GKV77"/>
      <c r="GKW77"/>
      <c r="GKX77"/>
      <c r="GKY77"/>
      <c r="GKZ77"/>
      <c r="GLA77"/>
      <c r="GLB77"/>
      <c r="GLC77"/>
      <c r="GLD77"/>
      <c r="GLE77"/>
      <c r="GLF77"/>
      <c r="GLG77"/>
      <c r="GLH77"/>
      <c r="GLI77"/>
      <c r="GLJ77"/>
      <c r="GLK77"/>
      <c r="GLL77"/>
      <c r="GLM77"/>
      <c r="GLN77"/>
      <c r="GLO77"/>
      <c r="GLP77"/>
      <c r="GLQ77"/>
      <c r="GLR77"/>
      <c r="GLS77"/>
      <c r="GLT77"/>
      <c r="GLU77"/>
      <c r="GLV77"/>
      <c r="GLW77"/>
      <c r="GLX77"/>
      <c r="GLY77"/>
      <c r="GLZ77"/>
      <c r="GMA77"/>
      <c r="GMB77"/>
      <c r="GMC77"/>
      <c r="GMD77"/>
      <c r="GME77"/>
      <c r="GMF77"/>
      <c r="GMG77"/>
      <c r="GMH77"/>
      <c r="GMI77"/>
      <c r="GMJ77"/>
      <c r="GMK77"/>
      <c r="GML77"/>
      <c r="GMM77"/>
      <c r="GMN77"/>
      <c r="GMO77"/>
      <c r="GMP77"/>
      <c r="GMQ77"/>
      <c r="GMR77"/>
      <c r="GMS77"/>
      <c r="GMT77"/>
      <c r="GMU77"/>
      <c r="GMV77"/>
      <c r="GMW77"/>
      <c r="GMX77"/>
      <c r="GMY77"/>
      <c r="GMZ77"/>
      <c r="GNA77"/>
      <c r="GNB77"/>
      <c r="GNC77"/>
      <c r="GND77"/>
      <c r="GNE77"/>
      <c r="GNF77"/>
      <c r="GNG77"/>
      <c r="GNH77"/>
      <c r="GNI77"/>
      <c r="GNJ77"/>
      <c r="GNK77"/>
      <c r="GNL77"/>
      <c r="GNM77"/>
      <c r="GNN77"/>
      <c r="GNO77"/>
      <c r="GNP77"/>
      <c r="GNQ77"/>
      <c r="GNR77"/>
      <c r="GNS77"/>
      <c r="GNT77"/>
      <c r="GNU77"/>
      <c r="GNV77"/>
      <c r="GNW77"/>
      <c r="GNX77"/>
      <c r="GNY77"/>
      <c r="GNZ77"/>
      <c r="GOA77"/>
      <c r="GOB77"/>
      <c r="GOC77"/>
      <c r="GOD77"/>
      <c r="GOE77"/>
      <c r="GOF77"/>
      <c r="GOG77"/>
      <c r="GOH77"/>
      <c r="GOI77"/>
      <c r="GOJ77"/>
      <c r="GOK77"/>
      <c r="GOL77"/>
      <c r="GOM77"/>
      <c r="GON77"/>
      <c r="GOO77"/>
      <c r="GOP77"/>
      <c r="GOQ77"/>
      <c r="GOR77"/>
      <c r="GOS77"/>
      <c r="GOT77"/>
      <c r="GOU77"/>
      <c r="GOV77"/>
      <c r="GOW77"/>
      <c r="GOX77"/>
      <c r="GOY77"/>
      <c r="GOZ77"/>
      <c r="GPA77"/>
      <c r="GPB77"/>
      <c r="GPC77"/>
      <c r="GPD77"/>
      <c r="GPE77"/>
      <c r="GPF77"/>
      <c r="GPG77"/>
      <c r="GPH77"/>
      <c r="GPI77"/>
      <c r="GPJ77"/>
      <c r="GPK77"/>
      <c r="GPL77"/>
      <c r="GPM77"/>
      <c r="GPN77"/>
      <c r="GPO77"/>
      <c r="GPP77"/>
      <c r="GPQ77"/>
      <c r="GPR77"/>
      <c r="GPS77"/>
      <c r="GPT77"/>
      <c r="GPU77"/>
      <c r="GPV77"/>
      <c r="GPW77"/>
      <c r="GPX77"/>
      <c r="GPY77"/>
      <c r="GPZ77"/>
      <c r="GQA77"/>
      <c r="GQB77"/>
      <c r="GQC77"/>
      <c r="GQD77"/>
      <c r="GQE77"/>
      <c r="GQF77"/>
      <c r="GQG77"/>
      <c r="GQH77"/>
      <c r="GQI77"/>
      <c r="GQJ77"/>
      <c r="GQK77"/>
      <c r="GQL77"/>
      <c r="GQM77"/>
      <c r="GQN77"/>
      <c r="GQO77"/>
      <c r="GQP77"/>
      <c r="GQQ77"/>
      <c r="GQR77"/>
      <c r="GQS77"/>
      <c r="GQT77"/>
      <c r="GQU77"/>
      <c r="GQV77"/>
      <c r="GQW77"/>
      <c r="GQX77"/>
      <c r="GQY77"/>
      <c r="GQZ77"/>
      <c r="GRA77"/>
      <c r="GRB77"/>
      <c r="GRC77"/>
      <c r="GRD77"/>
      <c r="GRE77"/>
      <c r="GRF77"/>
      <c r="GRG77"/>
      <c r="GRH77"/>
      <c r="GRI77"/>
      <c r="GRJ77"/>
      <c r="GRK77"/>
      <c r="GRL77"/>
      <c r="GRM77"/>
      <c r="GRN77"/>
      <c r="GRO77"/>
      <c r="GRP77"/>
      <c r="GRQ77"/>
      <c r="GRR77"/>
      <c r="GRS77"/>
      <c r="GRT77"/>
      <c r="GRU77"/>
      <c r="GRV77"/>
      <c r="GRW77"/>
      <c r="GRX77"/>
      <c r="GRY77"/>
      <c r="GRZ77"/>
      <c r="GSA77"/>
      <c r="GSB77"/>
      <c r="GSC77"/>
      <c r="GSD77"/>
      <c r="GSE77"/>
      <c r="GSF77"/>
      <c r="GSG77"/>
      <c r="GSH77"/>
      <c r="GSI77"/>
      <c r="GSJ77"/>
      <c r="GSK77"/>
      <c r="GSL77"/>
      <c r="GSM77"/>
      <c r="GSN77"/>
      <c r="GSO77"/>
      <c r="GSP77"/>
      <c r="GSQ77"/>
      <c r="GSR77"/>
      <c r="GSS77"/>
      <c r="GST77"/>
      <c r="GSU77"/>
      <c r="GSV77"/>
      <c r="GSW77"/>
      <c r="GSX77"/>
      <c r="GSY77"/>
      <c r="GSZ77"/>
      <c r="GTA77"/>
      <c r="GTB77"/>
      <c r="GTC77"/>
      <c r="GTD77"/>
      <c r="GTE77"/>
      <c r="GTF77"/>
      <c r="GTG77"/>
      <c r="GTH77"/>
      <c r="GTI77"/>
      <c r="GTJ77"/>
      <c r="GTK77"/>
      <c r="GTL77"/>
      <c r="GTM77"/>
      <c r="GTN77"/>
      <c r="GTO77"/>
      <c r="GTP77"/>
      <c r="GTQ77"/>
      <c r="GTR77"/>
      <c r="GTS77"/>
      <c r="GTT77"/>
      <c r="GTU77"/>
      <c r="GTV77"/>
      <c r="GTW77"/>
      <c r="GTX77"/>
      <c r="GTY77"/>
      <c r="GTZ77"/>
      <c r="GUA77"/>
      <c r="GUB77"/>
      <c r="GUC77"/>
      <c r="GUD77"/>
      <c r="GUE77"/>
      <c r="GUF77"/>
      <c r="GUG77"/>
      <c r="GUH77"/>
      <c r="GUI77"/>
      <c r="GUJ77"/>
      <c r="GUK77"/>
      <c r="GUL77"/>
      <c r="GUM77"/>
      <c r="GUN77"/>
      <c r="GUO77"/>
      <c r="GUP77"/>
      <c r="GUQ77"/>
      <c r="GUR77"/>
      <c r="GUS77"/>
      <c r="GUT77"/>
      <c r="GUU77"/>
      <c r="GUV77"/>
      <c r="GUW77"/>
      <c r="GUX77"/>
      <c r="GUY77"/>
      <c r="GUZ77"/>
      <c r="GVA77"/>
      <c r="GVB77"/>
      <c r="GVC77"/>
      <c r="GVD77"/>
      <c r="GVE77"/>
      <c r="GVF77"/>
      <c r="GVG77"/>
      <c r="GVH77"/>
      <c r="GVI77"/>
      <c r="GVJ77"/>
      <c r="GVK77"/>
      <c r="GVL77"/>
      <c r="GVM77"/>
      <c r="GVN77"/>
      <c r="GVO77"/>
      <c r="GVP77"/>
      <c r="GVQ77"/>
      <c r="GVR77"/>
      <c r="GVS77"/>
      <c r="GVT77"/>
      <c r="GVU77"/>
      <c r="GVV77"/>
      <c r="GVW77"/>
      <c r="GVX77"/>
      <c r="GVY77"/>
      <c r="GVZ77"/>
      <c r="GWA77"/>
      <c r="GWB77"/>
      <c r="GWC77"/>
      <c r="GWD77"/>
      <c r="GWE77"/>
      <c r="GWF77"/>
      <c r="GWG77"/>
      <c r="GWH77"/>
      <c r="GWI77"/>
      <c r="GWJ77"/>
      <c r="GWK77"/>
      <c r="GWL77"/>
      <c r="GWM77"/>
      <c r="GWN77"/>
      <c r="GWO77"/>
      <c r="GWP77"/>
      <c r="GWQ77"/>
      <c r="GWR77"/>
      <c r="GWS77"/>
      <c r="GWT77"/>
      <c r="GWU77"/>
      <c r="GWV77"/>
      <c r="GWW77"/>
      <c r="GWX77"/>
      <c r="GWY77"/>
      <c r="GWZ77"/>
      <c r="GXA77"/>
      <c r="GXB77"/>
      <c r="GXC77"/>
      <c r="GXD77"/>
      <c r="GXE77"/>
      <c r="GXF77"/>
      <c r="GXG77"/>
      <c r="GXH77"/>
      <c r="GXI77"/>
      <c r="GXJ77"/>
      <c r="GXK77"/>
      <c r="GXL77"/>
      <c r="GXM77"/>
      <c r="GXN77"/>
      <c r="GXO77"/>
      <c r="GXP77"/>
      <c r="GXQ77"/>
      <c r="GXR77"/>
      <c r="GXS77"/>
      <c r="GXT77"/>
      <c r="GXU77"/>
      <c r="GXV77"/>
      <c r="GXW77"/>
      <c r="GXX77"/>
      <c r="GXY77"/>
      <c r="GXZ77"/>
      <c r="GYA77"/>
      <c r="GYB77"/>
      <c r="GYC77"/>
      <c r="GYD77"/>
      <c r="GYE77"/>
      <c r="GYF77"/>
      <c r="GYG77"/>
      <c r="GYH77"/>
      <c r="GYI77"/>
      <c r="GYJ77"/>
      <c r="GYK77"/>
      <c r="GYL77"/>
      <c r="GYM77"/>
      <c r="GYN77"/>
      <c r="GYO77"/>
      <c r="GYP77"/>
      <c r="GYQ77"/>
      <c r="GYR77"/>
      <c r="GYS77"/>
      <c r="GYT77"/>
      <c r="GYU77"/>
      <c r="GYV77"/>
      <c r="GYW77"/>
      <c r="GYX77"/>
      <c r="GYY77"/>
      <c r="GYZ77"/>
      <c r="GZA77"/>
      <c r="GZB77"/>
      <c r="GZC77"/>
      <c r="GZD77"/>
      <c r="GZE77"/>
      <c r="GZF77"/>
      <c r="GZG77"/>
      <c r="GZH77"/>
      <c r="GZI77"/>
      <c r="GZJ77"/>
      <c r="GZK77"/>
      <c r="GZL77"/>
      <c r="GZM77"/>
      <c r="GZN77"/>
      <c r="GZO77"/>
      <c r="GZP77"/>
      <c r="GZQ77"/>
      <c r="GZR77"/>
      <c r="GZS77"/>
      <c r="GZT77"/>
      <c r="GZU77"/>
      <c r="GZV77"/>
      <c r="GZW77"/>
      <c r="GZX77"/>
      <c r="GZY77"/>
      <c r="GZZ77"/>
      <c r="HAA77"/>
      <c r="HAB77"/>
      <c r="HAC77"/>
      <c r="HAD77"/>
      <c r="HAE77"/>
      <c r="HAF77"/>
      <c r="HAG77"/>
      <c r="HAH77"/>
      <c r="HAI77"/>
      <c r="HAJ77"/>
      <c r="HAK77"/>
      <c r="HAL77"/>
      <c r="HAM77"/>
      <c r="HAN77"/>
      <c r="HAO77"/>
      <c r="HAP77"/>
      <c r="HAQ77"/>
      <c r="HAR77"/>
      <c r="HAS77"/>
      <c r="HAT77"/>
      <c r="HAU77"/>
      <c r="HAV77"/>
      <c r="HAW77"/>
      <c r="HAX77"/>
      <c r="HAY77"/>
      <c r="HAZ77"/>
      <c r="HBA77"/>
      <c r="HBB77"/>
      <c r="HBC77"/>
      <c r="HBD77"/>
      <c r="HBE77"/>
      <c r="HBF77"/>
      <c r="HBG77"/>
      <c r="HBH77"/>
      <c r="HBI77"/>
      <c r="HBJ77"/>
      <c r="HBK77"/>
      <c r="HBL77"/>
      <c r="HBM77"/>
      <c r="HBN77"/>
      <c r="HBO77"/>
      <c r="HBP77"/>
      <c r="HBQ77"/>
      <c r="HBR77"/>
      <c r="HBS77"/>
      <c r="HBT77"/>
      <c r="HBU77"/>
      <c r="HBV77"/>
      <c r="HBW77"/>
      <c r="HBX77"/>
      <c r="HBY77"/>
      <c r="HBZ77"/>
      <c r="HCA77"/>
      <c r="HCB77"/>
      <c r="HCC77"/>
      <c r="HCD77"/>
      <c r="HCE77"/>
      <c r="HCF77"/>
      <c r="HCG77"/>
      <c r="HCH77"/>
      <c r="HCI77"/>
      <c r="HCJ77"/>
      <c r="HCK77"/>
      <c r="HCL77"/>
      <c r="HCM77"/>
      <c r="HCN77"/>
      <c r="HCO77"/>
      <c r="HCP77"/>
      <c r="HCQ77"/>
      <c r="HCR77"/>
      <c r="HCS77"/>
      <c r="HCT77"/>
      <c r="HCU77"/>
      <c r="HCV77"/>
      <c r="HCW77"/>
      <c r="HCX77"/>
      <c r="HCY77"/>
      <c r="HCZ77"/>
      <c r="HDA77"/>
      <c r="HDB77"/>
      <c r="HDC77"/>
      <c r="HDD77"/>
      <c r="HDE77"/>
      <c r="HDF77"/>
      <c r="HDG77"/>
      <c r="HDH77"/>
      <c r="HDI77"/>
      <c r="HDJ77"/>
      <c r="HDK77"/>
      <c r="HDL77"/>
      <c r="HDM77"/>
      <c r="HDN77"/>
      <c r="HDO77"/>
      <c r="HDP77"/>
      <c r="HDQ77"/>
      <c r="HDR77"/>
      <c r="HDS77"/>
      <c r="HDT77"/>
      <c r="HDU77"/>
      <c r="HDV77"/>
      <c r="HDW77"/>
      <c r="HDX77"/>
      <c r="HDY77"/>
      <c r="HDZ77"/>
      <c r="HEA77"/>
      <c r="HEB77"/>
      <c r="HEC77"/>
      <c r="HED77"/>
      <c r="HEE77"/>
      <c r="HEF77"/>
      <c r="HEG77"/>
      <c r="HEH77"/>
      <c r="HEI77"/>
      <c r="HEJ77"/>
      <c r="HEK77"/>
      <c r="HEL77"/>
      <c r="HEM77"/>
      <c r="HEN77"/>
      <c r="HEO77"/>
      <c r="HEP77"/>
      <c r="HEQ77"/>
      <c r="HER77"/>
      <c r="HES77"/>
      <c r="HET77"/>
      <c r="HEU77"/>
      <c r="HEV77"/>
      <c r="HEW77"/>
      <c r="HEX77"/>
      <c r="HEY77"/>
      <c r="HEZ77"/>
      <c r="HFA77"/>
      <c r="HFB77"/>
      <c r="HFC77"/>
      <c r="HFD77"/>
      <c r="HFE77"/>
      <c r="HFF77"/>
      <c r="HFG77"/>
      <c r="HFH77"/>
      <c r="HFI77"/>
      <c r="HFJ77"/>
      <c r="HFK77"/>
      <c r="HFL77"/>
      <c r="HFM77"/>
      <c r="HFN77"/>
      <c r="HFO77"/>
      <c r="HFP77"/>
      <c r="HFQ77"/>
      <c r="HFR77"/>
      <c r="HFS77"/>
      <c r="HFT77"/>
      <c r="HFU77"/>
      <c r="HFV77"/>
      <c r="HFW77"/>
      <c r="HFX77"/>
      <c r="HFY77"/>
      <c r="HFZ77"/>
      <c r="HGA77"/>
      <c r="HGB77"/>
      <c r="HGC77"/>
      <c r="HGD77"/>
      <c r="HGE77"/>
      <c r="HGF77"/>
      <c r="HGG77"/>
      <c r="HGH77"/>
      <c r="HGI77"/>
      <c r="HGJ77"/>
      <c r="HGK77"/>
      <c r="HGL77"/>
      <c r="HGM77"/>
      <c r="HGN77"/>
      <c r="HGO77"/>
      <c r="HGP77"/>
      <c r="HGQ77"/>
      <c r="HGR77"/>
      <c r="HGS77"/>
      <c r="HGT77"/>
      <c r="HGU77"/>
      <c r="HGV77"/>
      <c r="HGW77"/>
      <c r="HGX77"/>
      <c r="HGY77"/>
      <c r="HGZ77"/>
      <c r="HHA77"/>
      <c r="HHB77"/>
      <c r="HHC77"/>
      <c r="HHD77"/>
      <c r="HHE77"/>
      <c r="HHF77"/>
      <c r="HHG77"/>
      <c r="HHH77"/>
      <c r="HHI77"/>
      <c r="HHJ77"/>
      <c r="HHK77"/>
      <c r="HHL77"/>
      <c r="HHM77"/>
      <c r="HHN77"/>
      <c r="HHO77"/>
      <c r="HHP77"/>
      <c r="HHQ77"/>
      <c r="HHR77"/>
      <c r="HHS77"/>
      <c r="HHT77"/>
      <c r="HHU77"/>
      <c r="HHV77"/>
      <c r="HHW77"/>
      <c r="HHX77"/>
      <c r="HHY77"/>
      <c r="HHZ77"/>
      <c r="HIA77"/>
      <c r="HIB77"/>
      <c r="HIC77"/>
      <c r="HID77"/>
      <c r="HIE77"/>
      <c r="HIF77"/>
      <c r="HIG77"/>
      <c r="HIH77"/>
      <c r="HII77"/>
      <c r="HIJ77"/>
      <c r="HIK77"/>
      <c r="HIL77"/>
      <c r="HIM77"/>
      <c r="HIN77"/>
      <c r="HIO77"/>
      <c r="HIP77"/>
      <c r="HIQ77"/>
      <c r="HIR77"/>
      <c r="HIS77"/>
      <c r="HIT77"/>
      <c r="HIU77"/>
      <c r="HIV77"/>
      <c r="HIW77"/>
      <c r="HIX77"/>
      <c r="HIY77"/>
      <c r="HIZ77"/>
      <c r="HJA77"/>
      <c r="HJB77"/>
      <c r="HJC77"/>
      <c r="HJD77"/>
      <c r="HJE77"/>
      <c r="HJF77"/>
      <c r="HJG77"/>
      <c r="HJH77"/>
      <c r="HJI77"/>
      <c r="HJJ77"/>
      <c r="HJK77"/>
      <c r="HJL77"/>
      <c r="HJM77"/>
      <c r="HJN77"/>
      <c r="HJO77"/>
      <c r="HJP77"/>
      <c r="HJQ77"/>
      <c r="HJR77"/>
      <c r="HJS77"/>
      <c r="HJT77"/>
      <c r="HJU77"/>
      <c r="HJV77"/>
      <c r="HJW77"/>
      <c r="HJX77"/>
      <c r="HJY77"/>
      <c r="HJZ77"/>
      <c r="HKA77"/>
      <c r="HKB77"/>
      <c r="HKC77"/>
      <c r="HKD77"/>
      <c r="HKE77"/>
      <c r="HKF77"/>
      <c r="HKG77"/>
      <c r="HKH77"/>
      <c r="HKI77"/>
      <c r="HKJ77"/>
      <c r="HKK77"/>
      <c r="HKL77"/>
      <c r="HKM77"/>
      <c r="HKN77"/>
      <c r="HKO77"/>
      <c r="HKP77"/>
      <c r="HKQ77"/>
      <c r="HKR77"/>
      <c r="HKS77"/>
      <c r="HKT77"/>
      <c r="HKU77"/>
      <c r="HKV77"/>
      <c r="HKW77"/>
      <c r="HKX77"/>
      <c r="HKY77"/>
      <c r="HKZ77"/>
      <c r="HLA77"/>
      <c r="HLB77"/>
      <c r="HLC77"/>
      <c r="HLD77"/>
      <c r="HLE77"/>
      <c r="HLF77"/>
      <c r="HLG77"/>
      <c r="HLH77"/>
      <c r="HLI77"/>
      <c r="HLJ77"/>
      <c r="HLK77"/>
      <c r="HLL77"/>
      <c r="HLM77"/>
      <c r="HLN77"/>
      <c r="HLO77"/>
      <c r="HLP77"/>
      <c r="HLQ77"/>
      <c r="HLR77"/>
      <c r="HLS77"/>
      <c r="HLT77"/>
      <c r="HLU77"/>
      <c r="HLV77"/>
      <c r="HLW77"/>
      <c r="HLX77"/>
      <c r="HLY77"/>
      <c r="HLZ77"/>
      <c r="HMA77"/>
      <c r="HMB77"/>
      <c r="HMC77"/>
      <c r="HMD77"/>
      <c r="HME77"/>
      <c r="HMF77"/>
      <c r="HMG77"/>
      <c r="HMH77"/>
      <c r="HMI77"/>
      <c r="HMJ77"/>
      <c r="HMK77"/>
      <c r="HML77"/>
      <c r="HMM77"/>
      <c r="HMN77"/>
      <c r="HMO77"/>
      <c r="HMP77"/>
      <c r="HMQ77"/>
      <c r="HMR77"/>
      <c r="HMS77"/>
      <c r="HMT77"/>
      <c r="HMU77"/>
      <c r="HMV77"/>
      <c r="HMW77"/>
      <c r="HMX77"/>
      <c r="HMY77"/>
      <c r="HMZ77"/>
      <c r="HNA77"/>
      <c r="HNB77"/>
      <c r="HNC77"/>
      <c r="HND77"/>
      <c r="HNE77"/>
      <c r="HNF77"/>
      <c r="HNG77"/>
      <c r="HNH77"/>
      <c r="HNI77"/>
      <c r="HNJ77"/>
      <c r="HNK77"/>
      <c r="HNL77"/>
      <c r="HNM77"/>
      <c r="HNN77"/>
      <c r="HNO77"/>
      <c r="HNP77"/>
      <c r="HNQ77"/>
      <c r="HNR77"/>
      <c r="HNS77"/>
      <c r="HNT77"/>
      <c r="HNU77"/>
      <c r="HNV77"/>
      <c r="HNW77"/>
      <c r="HNX77"/>
      <c r="HNY77"/>
      <c r="HNZ77"/>
      <c r="HOA77"/>
      <c r="HOB77"/>
      <c r="HOC77"/>
      <c r="HOD77"/>
      <c r="HOE77"/>
      <c r="HOF77"/>
      <c r="HOG77"/>
      <c r="HOH77"/>
      <c r="HOI77"/>
      <c r="HOJ77"/>
      <c r="HOK77"/>
      <c r="HOL77"/>
      <c r="HOM77"/>
      <c r="HON77"/>
      <c r="HOO77"/>
      <c r="HOP77"/>
      <c r="HOQ77"/>
      <c r="HOR77"/>
      <c r="HOS77"/>
      <c r="HOT77"/>
      <c r="HOU77"/>
      <c r="HOV77"/>
      <c r="HOW77"/>
      <c r="HOX77"/>
      <c r="HOY77"/>
      <c r="HOZ77"/>
      <c r="HPA77"/>
      <c r="HPB77"/>
      <c r="HPC77"/>
      <c r="HPD77"/>
      <c r="HPE77"/>
      <c r="HPF77"/>
      <c r="HPG77"/>
      <c r="HPH77"/>
      <c r="HPI77"/>
      <c r="HPJ77"/>
      <c r="HPK77"/>
      <c r="HPL77"/>
      <c r="HPM77"/>
      <c r="HPN77"/>
      <c r="HPO77"/>
      <c r="HPP77"/>
      <c r="HPQ77"/>
      <c r="HPR77"/>
      <c r="HPS77"/>
      <c r="HPT77"/>
      <c r="HPU77"/>
      <c r="HPV77"/>
      <c r="HPW77"/>
      <c r="HPX77"/>
      <c r="HPY77"/>
      <c r="HPZ77"/>
      <c r="HQA77"/>
      <c r="HQB77"/>
      <c r="HQC77"/>
      <c r="HQD77"/>
      <c r="HQE77"/>
      <c r="HQF77"/>
      <c r="HQG77"/>
      <c r="HQH77"/>
      <c r="HQI77"/>
      <c r="HQJ77"/>
      <c r="HQK77"/>
      <c r="HQL77"/>
      <c r="HQM77"/>
      <c r="HQN77"/>
      <c r="HQO77"/>
      <c r="HQP77"/>
      <c r="HQQ77"/>
      <c r="HQR77"/>
      <c r="HQS77"/>
      <c r="HQT77"/>
      <c r="HQU77"/>
      <c r="HQV77"/>
      <c r="HQW77"/>
      <c r="HQX77"/>
      <c r="HQY77"/>
      <c r="HQZ77"/>
      <c r="HRA77"/>
      <c r="HRB77"/>
      <c r="HRC77"/>
      <c r="HRD77"/>
      <c r="HRE77"/>
      <c r="HRF77"/>
      <c r="HRG77"/>
      <c r="HRH77"/>
      <c r="HRI77"/>
      <c r="HRJ77"/>
      <c r="HRK77"/>
      <c r="HRL77"/>
      <c r="HRM77"/>
      <c r="HRN77"/>
      <c r="HRO77"/>
      <c r="HRP77"/>
      <c r="HRQ77"/>
      <c r="HRR77"/>
      <c r="HRS77"/>
      <c r="HRT77"/>
      <c r="HRU77"/>
      <c r="HRV77"/>
      <c r="HRW77"/>
      <c r="HRX77"/>
      <c r="HRY77"/>
      <c r="HRZ77"/>
      <c r="HSA77"/>
      <c r="HSB77"/>
      <c r="HSC77"/>
      <c r="HSD77"/>
      <c r="HSE77"/>
      <c r="HSF77"/>
      <c r="HSG77"/>
      <c r="HSH77"/>
      <c r="HSI77"/>
      <c r="HSJ77"/>
      <c r="HSK77"/>
      <c r="HSL77"/>
      <c r="HSM77"/>
      <c r="HSN77"/>
      <c r="HSO77"/>
      <c r="HSP77"/>
      <c r="HSQ77"/>
      <c r="HSR77"/>
      <c r="HSS77"/>
      <c r="HST77"/>
      <c r="HSU77"/>
      <c r="HSV77"/>
      <c r="HSW77"/>
      <c r="HSX77"/>
      <c r="HSY77"/>
      <c r="HSZ77"/>
      <c r="HTA77"/>
      <c r="HTB77"/>
      <c r="HTC77"/>
      <c r="HTD77"/>
      <c r="HTE77"/>
      <c r="HTF77"/>
      <c r="HTG77"/>
      <c r="HTH77"/>
      <c r="HTI77"/>
      <c r="HTJ77"/>
      <c r="HTK77"/>
      <c r="HTL77"/>
      <c r="HTM77"/>
      <c r="HTN77"/>
      <c r="HTO77"/>
      <c r="HTP77"/>
      <c r="HTQ77"/>
      <c r="HTR77"/>
      <c r="HTS77"/>
      <c r="HTT77"/>
      <c r="HTU77"/>
      <c r="HTV77"/>
      <c r="HTW77"/>
      <c r="HTX77"/>
      <c r="HTY77"/>
      <c r="HTZ77"/>
      <c r="HUA77"/>
      <c r="HUB77"/>
      <c r="HUC77"/>
      <c r="HUD77"/>
      <c r="HUE77"/>
      <c r="HUF77"/>
      <c r="HUG77"/>
      <c r="HUH77"/>
      <c r="HUI77"/>
      <c r="HUJ77"/>
      <c r="HUK77"/>
      <c r="HUL77"/>
      <c r="HUM77"/>
      <c r="HUN77"/>
      <c r="HUO77"/>
      <c r="HUP77"/>
      <c r="HUQ77"/>
      <c r="HUR77"/>
      <c r="HUS77"/>
      <c r="HUT77"/>
      <c r="HUU77"/>
      <c r="HUV77"/>
      <c r="HUW77"/>
      <c r="HUX77"/>
      <c r="HUY77"/>
      <c r="HUZ77"/>
      <c r="HVA77"/>
      <c r="HVB77"/>
      <c r="HVC77"/>
      <c r="HVD77"/>
      <c r="HVE77"/>
      <c r="HVF77"/>
      <c r="HVG77"/>
      <c r="HVH77"/>
      <c r="HVI77"/>
      <c r="HVJ77"/>
      <c r="HVK77"/>
      <c r="HVL77"/>
      <c r="HVM77"/>
      <c r="HVN77"/>
      <c r="HVO77"/>
      <c r="HVP77"/>
      <c r="HVQ77"/>
      <c r="HVR77"/>
      <c r="HVS77"/>
      <c r="HVT77"/>
      <c r="HVU77"/>
      <c r="HVV77"/>
      <c r="HVW77"/>
      <c r="HVX77"/>
      <c r="HVY77"/>
      <c r="HVZ77"/>
      <c r="HWA77"/>
      <c r="HWB77"/>
      <c r="HWC77"/>
      <c r="HWD77"/>
      <c r="HWE77"/>
      <c r="HWF77"/>
      <c r="HWG77"/>
      <c r="HWH77"/>
      <c r="HWI77"/>
      <c r="HWJ77"/>
      <c r="HWK77"/>
      <c r="HWL77"/>
      <c r="HWM77"/>
      <c r="HWN77"/>
      <c r="HWO77"/>
      <c r="HWP77"/>
      <c r="HWQ77"/>
      <c r="HWR77"/>
      <c r="HWS77"/>
      <c r="HWT77"/>
      <c r="HWU77"/>
      <c r="HWV77"/>
      <c r="HWW77"/>
      <c r="HWX77"/>
      <c r="HWY77"/>
      <c r="HWZ77"/>
      <c r="HXA77"/>
      <c r="HXB77"/>
      <c r="HXC77"/>
      <c r="HXD77"/>
      <c r="HXE77"/>
      <c r="HXF77"/>
      <c r="HXG77"/>
      <c r="HXH77"/>
      <c r="HXI77"/>
      <c r="HXJ77"/>
      <c r="HXK77"/>
      <c r="HXL77"/>
      <c r="HXM77"/>
      <c r="HXN77"/>
      <c r="HXO77"/>
      <c r="HXP77"/>
      <c r="HXQ77"/>
      <c r="HXR77"/>
      <c r="HXS77"/>
      <c r="HXT77"/>
      <c r="HXU77"/>
      <c r="HXV77"/>
      <c r="HXW77"/>
      <c r="HXX77"/>
      <c r="HXY77"/>
      <c r="HXZ77"/>
      <c r="HYA77"/>
      <c r="HYB77"/>
      <c r="HYC77"/>
      <c r="HYD77"/>
      <c r="HYE77"/>
      <c r="HYF77"/>
      <c r="HYG77"/>
      <c r="HYH77"/>
      <c r="HYI77"/>
      <c r="HYJ77"/>
      <c r="HYK77"/>
      <c r="HYL77"/>
      <c r="HYM77"/>
      <c r="HYN77"/>
      <c r="HYO77"/>
      <c r="HYP77"/>
      <c r="HYQ77"/>
      <c r="HYR77"/>
      <c r="HYS77"/>
      <c r="HYT77"/>
      <c r="HYU77"/>
      <c r="HYV77"/>
      <c r="HYW77"/>
      <c r="HYX77"/>
      <c r="HYY77"/>
      <c r="HYZ77"/>
      <c r="HZA77"/>
      <c r="HZB77"/>
      <c r="HZC77"/>
      <c r="HZD77"/>
      <c r="HZE77"/>
      <c r="HZF77"/>
      <c r="HZG77"/>
      <c r="HZH77"/>
      <c r="HZI77"/>
      <c r="HZJ77"/>
      <c r="HZK77"/>
      <c r="HZL77"/>
      <c r="HZM77"/>
      <c r="HZN77"/>
      <c r="HZO77"/>
      <c r="HZP77"/>
      <c r="HZQ77"/>
      <c r="HZR77"/>
      <c r="HZS77"/>
      <c r="HZT77"/>
      <c r="HZU77"/>
      <c r="HZV77"/>
      <c r="HZW77"/>
      <c r="HZX77"/>
      <c r="HZY77"/>
      <c r="HZZ77"/>
      <c r="IAA77"/>
      <c r="IAB77"/>
      <c r="IAC77"/>
      <c r="IAD77"/>
      <c r="IAE77"/>
      <c r="IAF77"/>
      <c r="IAG77"/>
      <c r="IAH77"/>
      <c r="IAI77"/>
      <c r="IAJ77"/>
      <c r="IAK77"/>
      <c r="IAL77"/>
      <c r="IAM77"/>
      <c r="IAN77"/>
      <c r="IAO77"/>
      <c r="IAP77"/>
      <c r="IAQ77"/>
      <c r="IAR77"/>
      <c r="IAS77"/>
      <c r="IAT77"/>
      <c r="IAU77"/>
      <c r="IAV77"/>
      <c r="IAW77"/>
      <c r="IAX77"/>
      <c r="IAY77"/>
      <c r="IAZ77"/>
      <c r="IBA77"/>
      <c r="IBB77"/>
      <c r="IBC77"/>
      <c r="IBD77"/>
      <c r="IBE77"/>
      <c r="IBF77"/>
      <c r="IBG77"/>
      <c r="IBH77"/>
      <c r="IBI77"/>
      <c r="IBJ77"/>
      <c r="IBK77"/>
      <c r="IBL77"/>
      <c r="IBM77"/>
      <c r="IBN77"/>
      <c r="IBO77"/>
      <c r="IBP77"/>
      <c r="IBQ77"/>
      <c r="IBR77"/>
      <c r="IBS77"/>
      <c r="IBT77"/>
      <c r="IBU77"/>
      <c r="IBV77"/>
      <c r="IBW77"/>
      <c r="IBX77"/>
      <c r="IBY77"/>
      <c r="IBZ77"/>
      <c r="ICA77"/>
      <c r="ICB77"/>
      <c r="ICC77"/>
      <c r="ICD77"/>
      <c r="ICE77"/>
      <c r="ICF77"/>
      <c r="ICG77"/>
      <c r="ICH77"/>
      <c r="ICI77"/>
      <c r="ICJ77"/>
      <c r="ICK77"/>
      <c r="ICL77"/>
      <c r="ICM77"/>
      <c r="ICN77"/>
      <c r="ICO77"/>
      <c r="ICP77"/>
      <c r="ICQ77"/>
      <c r="ICR77"/>
      <c r="ICS77"/>
      <c r="ICT77"/>
      <c r="ICU77"/>
      <c r="ICV77"/>
      <c r="ICW77"/>
      <c r="ICX77"/>
      <c r="ICY77"/>
      <c r="ICZ77"/>
      <c r="IDA77"/>
      <c r="IDB77"/>
      <c r="IDC77"/>
      <c r="IDD77"/>
      <c r="IDE77"/>
      <c r="IDF77"/>
      <c r="IDG77"/>
      <c r="IDH77"/>
      <c r="IDI77"/>
      <c r="IDJ77"/>
      <c r="IDK77"/>
      <c r="IDL77"/>
      <c r="IDM77"/>
      <c r="IDN77"/>
      <c r="IDO77"/>
      <c r="IDP77"/>
      <c r="IDQ77"/>
      <c r="IDR77"/>
      <c r="IDS77"/>
      <c r="IDT77"/>
      <c r="IDU77"/>
      <c r="IDV77"/>
      <c r="IDW77"/>
      <c r="IDX77"/>
      <c r="IDY77"/>
      <c r="IDZ77"/>
      <c r="IEA77"/>
      <c r="IEB77"/>
      <c r="IEC77"/>
      <c r="IED77"/>
      <c r="IEE77"/>
      <c r="IEF77"/>
      <c r="IEG77"/>
      <c r="IEH77"/>
      <c r="IEI77"/>
      <c r="IEJ77"/>
      <c r="IEK77"/>
      <c r="IEL77"/>
      <c r="IEM77"/>
      <c r="IEN77"/>
      <c r="IEO77"/>
      <c r="IEP77"/>
      <c r="IEQ77"/>
      <c r="IER77"/>
      <c r="IES77"/>
      <c r="IET77"/>
      <c r="IEU77"/>
      <c r="IEV77"/>
      <c r="IEW77"/>
      <c r="IEX77"/>
      <c r="IEY77"/>
      <c r="IEZ77"/>
      <c r="IFA77"/>
      <c r="IFB77"/>
      <c r="IFC77"/>
      <c r="IFD77"/>
      <c r="IFE77"/>
      <c r="IFF77"/>
      <c r="IFG77"/>
      <c r="IFH77"/>
      <c r="IFI77"/>
      <c r="IFJ77"/>
      <c r="IFK77"/>
      <c r="IFL77"/>
      <c r="IFM77"/>
      <c r="IFN77"/>
      <c r="IFO77"/>
      <c r="IFP77"/>
      <c r="IFQ77"/>
      <c r="IFR77"/>
      <c r="IFS77"/>
      <c r="IFT77"/>
      <c r="IFU77"/>
      <c r="IFV77"/>
      <c r="IFW77"/>
      <c r="IFX77"/>
      <c r="IFY77"/>
      <c r="IFZ77"/>
      <c r="IGA77"/>
      <c r="IGB77"/>
      <c r="IGC77"/>
      <c r="IGD77"/>
      <c r="IGE77"/>
      <c r="IGF77"/>
      <c r="IGG77"/>
      <c r="IGH77"/>
      <c r="IGI77"/>
      <c r="IGJ77"/>
      <c r="IGK77"/>
      <c r="IGL77"/>
      <c r="IGM77"/>
      <c r="IGN77"/>
      <c r="IGO77"/>
      <c r="IGP77"/>
      <c r="IGQ77"/>
      <c r="IGR77"/>
      <c r="IGS77"/>
      <c r="IGT77"/>
      <c r="IGU77"/>
      <c r="IGV77"/>
      <c r="IGW77"/>
      <c r="IGX77"/>
      <c r="IGY77"/>
      <c r="IGZ77"/>
      <c r="IHA77"/>
      <c r="IHB77"/>
      <c r="IHC77"/>
      <c r="IHD77"/>
      <c r="IHE77"/>
      <c r="IHF77"/>
      <c r="IHG77"/>
      <c r="IHH77"/>
      <c r="IHI77"/>
      <c r="IHJ77"/>
      <c r="IHK77"/>
      <c r="IHL77"/>
      <c r="IHM77"/>
      <c r="IHN77"/>
      <c r="IHO77"/>
      <c r="IHP77"/>
      <c r="IHQ77"/>
      <c r="IHR77"/>
      <c r="IHS77"/>
      <c r="IHT77"/>
      <c r="IHU77"/>
      <c r="IHV77"/>
      <c r="IHW77"/>
      <c r="IHX77"/>
      <c r="IHY77"/>
      <c r="IHZ77"/>
      <c r="IIA77"/>
      <c r="IIB77"/>
      <c r="IIC77"/>
      <c r="IID77"/>
      <c r="IIE77"/>
      <c r="IIF77"/>
      <c r="IIG77"/>
      <c r="IIH77"/>
      <c r="III77"/>
      <c r="IIJ77"/>
      <c r="IIK77"/>
      <c r="IIL77"/>
      <c r="IIM77"/>
      <c r="IIN77"/>
      <c r="IIO77"/>
      <c r="IIP77"/>
      <c r="IIQ77"/>
      <c r="IIR77"/>
      <c r="IIS77"/>
      <c r="IIT77"/>
      <c r="IIU77"/>
      <c r="IIV77"/>
      <c r="IIW77"/>
      <c r="IIX77"/>
      <c r="IIY77"/>
      <c r="IIZ77"/>
      <c r="IJA77"/>
      <c r="IJB77"/>
      <c r="IJC77"/>
      <c r="IJD77"/>
      <c r="IJE77"/>
      <c r="IJF77"/>
      <c r="IJG77"/>
      <c r="IJH77"/>
      <c r="IJI77"/>
      <c r="IJJ77"/>
      <c r="IJK77"/>
      <c r="IJL77"/>
      <c r="IJM77"/>
      <c r="IJN77"/>
      <c r="IJO77"/>
      <c r="IJP77"/>
      <c r="IJQ77"/>
      <c r="IJR77"/>
      <c r="IJS77"/>
      <c r="IJT77"/>
      <c r="IJU77"/>
      <c r="IJV77"/>
      <c r="IJW77"/>
      <c r="IJX77"/>
      <c r="IJY77"/>
      <c r="IJZ77"/>
      <c r="IKA77"/>
      <c r="IKB77"/>
      <c r="IKC77"/>
      <c r="IKD77"/>
      <c r="IKE77"/>
      <c r="IKF77"/>
      <c r="IKG77"/>
      <c r="IKH77"/>
      <c r="IKI77"/>
      <c r="IKJ77"/>
      <c r="IKK77"/>
      <c r="IKL77"/>
      <c r="IKM77"/>
      <c r="IKN77"/>
      <c r="IKO77"/>
      <c r="IKP77"/>
      <c r="IKQ77"/>
      <c r="IKR77"/>
      <c r="IKS77"/>
      <c r="IKT77"/>
      <c r="IKU77"/>
      <c r="IKV77"/>
      <c r="IKW77"/>
      <c r="IKX77"/>
      <c r="IKY77"/>
      <c r="IKZ77"/>
      <c r="ILA77"/>
      <c r="ILB77"/>
      <c r="ILC77"/>
      <c r="ILD77"/>
      <c r="ILE77"/>
      <c r="ILF77"/>
      <c r="ILG77"/>
      <c r="ILH77"/>
      <c r="ILI77"/>
      <c r="ILJ77"/>
      <c r="ILK77"/>
      <c r="ILL77"/>
      <c r="ILM77"/>
      <c r="ILN77"/>
      <c r="ILO77"/>
      <c r="ILP77"/>
      <c r="ILQ77"/>
      <c r="ILR77"/>
      <c r="ILS77"/>
      <c r="ILT77"/>
      <c r="ILU77"/>
      <c r="ILV77"/>
      <c r="ILW77"/>
      <c r="ILX77"/>
      <c r="ILY77"/>
      <c r="ILZ77"/>
      <c r="IMA77"/>
      <c r="IMB77"/>
      <c r="IMC77"/>
      <c r="IMD77"/>
      <c r="IME77"/>
      <c r="IMF77"/>
      <c r="IMG77"/>
      <c r="IMH77"/>
      <c r="IMI77"/>
      <c r="IMJ77"/>
      <c r="IMK77"/>
      <c r="IML77"/>
      <c r="IMM77"/>
      <c r="IMN77"/>
      <c r="IMO77"/>
      <c r="IMP77"/>
      <c r="IMQ77"/>
      <c r="IMR77"/>
      <c r="IMS77"/>
      <c r="IMT77"/>
      <c r="IMU77"/>
      <c r="IMV77"/>
      <c r="IMW77"/>
      <c r="IMX77"/>
      <c r="IMY77"/>
      <c r="IMZ77"/>
      <c r="INA77"/>
      <c r="INB77"/>
      <c r="INC77"/>
      <c r="IND77"/>
      <c r="INE77"/>
      <c r="INF77"/>
      <c r="ING77"/>
      <c r="INH77"/>
      <c r="INI77"/>
      <c r="INJ77"/>
      <c r="INK77"/>
      <c r="INL77"/>
      <c r="INM77"/>
      <c r="INN77"/>
      <c r="INO77"/>
      <c r="INP77"/>
      <c r="INQ77"/>
      <c r="INR77"/>
      <c r="INS77"/>
      <c r="INT77"/>
      <c r="INU77"/>
      <c r="INV77"/>
      <c r="INW77"/>
      <c r="INX77"/>
      <c r="INY77"/>
      <c r="INZ77"/>
      <c r="IOA77"/>
      <c r="IOB77"/>
      <c r="IOC77"/>
      <c r="IOD77"/>
      <c r="IOE77"/>
      <c r="IOF77"/>
      <c r="IOG77"/>
      <c r="IOH77"/>
      <c r="IOI77"/>
      <c r="IOJ77"/>
      <c r="IOK77"/>
      <c r="IOL77"/>
      <c r="IOM77"/>
      <c r="ION77"/>
      <c r="IOO77"/>
      <c r="IOP77"/>
      <c r="IOQ77"/>
      <c r="IOR77"/>
      <c r="IOS77"/>
      <c r="IOT77"/>
      <c r="IOU77"/>
      <c r="IOV77"/>
      <c r="IOW77"/>
      <c r="IOX77"/>
      <c r="IOY77"/>
      <c r="IOZ77"/>
      <c r="IPA77"/>
      <c r="IPB77"/>
      <c r="IPC77"/>
      <c r="IPD77"/>
      <c r="IPE77"/>
      <c r="IPF77"/>
      <c r="IPG77"/>
      <c r="IPH77"/>
      <c r="IPI77"/>
      <c r="IPJ77"/>
      <c r="IPK77"/>
      <c r="IPL77"/>
      <c r="IPM77"/>
      <c r="IPN77"/>
      <c r="IPO77"/>
      <c r="IPP77"/>
      <c r="IPQ77"/>
      <c r="IPR77"/>
      <c r="IPS77"/>
      <c r="IPT77"/>
      <c r="IPU77"/>
      <c r="IPV77"/>
      <c r="IPW77"/>
      <c r="IPX77"/>
      <c r="IPY77"/>
      <c r="IPZ77"/>
      <c r="IQA77"/>
      <c r="IQB77"/>
      <c r="IQC77"/>
      <c r="IQD77"/>
      <c r="IQE77"/>
      <c r="IQF77"/>
      <c r="IQG77"/>
      <c r="IQH77"/>
      <c r="IQI77"/>
      <c r="IQJ77"/>
      <c r="IQK77"/>
      <c r="IQL77"/>
      <c r="IQM77"/>
      <c r="IQN77"/>
      <c r="IQO77"/>
      <c r="IQP77"/>
      <c r="IQQ77"/>
      <c r="IQR77"/>
      <c r="IQS77"/>
      <c r="IQT77"/>
      <c r="IQU77"/>
      <c r="IQV77"/>
      <c r="IQW77"/>
      <c r="IQX77"/>
      <c r="IQY77"/>
      <c r="IQZ77"/>
      <c r="IRA77"/>
      <c r="IRB77"/>
      <c r="IRC77"/>
      <c r="IRD77"/>
      <c r="IRE77"/>
      <c r="IRF77"/>
      <c r="IRG77"/>
      <c r="IRH77"/>
      <c r="IRI77"/>
      <c r="IRJ77"/>
      <c r="IRK77"/>
      <c r="IRL77"/>
      <c r="IRM77"/>
      <c r="IRN77"/>
      <c r="IRO77"/>
      <c r="IRP77"/>
      <c r="IRQ77"/>
      <c r="IRR77"/>
      <c r="IRS77"/>
      <c r="IRT77"/>
      <c r="IRU77"/>
      <c r="IRV77"/>
      <c r="IRW77"/>
      <c r="IRX77"/>
      <c r="IRY77"/>
      <c r="IRZ77"/>
      <c r="ISA77"/>
      <c r="ISB77"/>
      <c r="ISC77"/>
      <c r="ISD77"/>
      <c r="ISE77"/>
      <c r="ISF77"/>
      <c r="ISG77"/>
      <c r="ISH77"/>
      <c r="ISI77"/>
      <c r="ISJ77"/>
      <c r="ISK77"/>
      <c r="ISL77"/>
      <c r="ISM77"/>
      <c r="ISN77"/>
      <c r="ISO77"/>
      <c r="ISP77"/>
      <c r="ISQ77"/>
      <c r="ISR77"/>
      <c r="ISS77"/>
      <c r="IST77"/>
      <c r="ISU77"/>
      <c r="ISV77"/>
      <c r="ISW77"/>
      <c r="ISX77"/>
      <c r="ISY77"/>
      <c r="ISZ77"/>
      <c r="ITA77"/>
      <c r="ITB77"/>
      <c r="ITC77"/>
      <c r="ITD77"/>
      <c r="ITE77"/>
      <c r="ITF77"/>
      <c r="ITG77"/>
      <c r="ITH77"/>
      <c r="ITI77"/>
      <c r="ITJ77"/>
      <c r="ITK77"/>
      <c r="ITL77"/>
      <c r="ITM77"/>
      <c r="ITN77"/>
      <c r="ITO77"/>
      <c r="ITP77"/>
      <c r="ITQ77"/>
      <c r="ITR77"/>
      <c r="ITS77"/>
      <c r="ITT77"/>
      <c r="ITU77"/>
      <c r="ITV77"/>
      <c r="ITW77"/>
      <c r="ITX77"/>
      <c r="ITY77"/>
      <c r="ITZ77"/>
      <c r="IUA77"/>
      <c r="IUB77"/>
      <c r="IUC77"/>
      <c r="IUD77"/>
      <c r="IUE77"/>
      <c r="IUF77"/>
      <c r="IUG77"/>
      <c r="IUH77"/>
      <c r="IUI77"/>
      <c r="IUJ77"/>
      <c r="IUK77"/>
      <c r="IUL77"/>
      <c r="IUM77"/>
      <c r="IUN77"/>
      <c r="IUO77"/>
      <c r="IUP77"/>
      <c r="IUQ77"/>
      <c r="IUR77"/>
      <c r="IUS77"/>
      <c r="IUT77"/>
      <c r="IUU77"/>
      <c r="IUV77"/>
      <c r="IUW77"/>
      <c r="IUX77"/>
      <c r="IUY77"/>
      <c r="IUZ77"/>
      <c r="IVA77"/>
      <c r="IVB77"/>
      <c r="IVC77"/>
      <c r="IVD77"/>
      <c r="IVE77"/>
      <c r="IVF77"/>
      <c r="IVG77"/>
      <c r="IVH77"/>
      <c r="IVI77"/>
      <c r="IVJ77"/>
      <c r="IVK77"/>
      <c r="IVL77"/>
      <c r="IVM77"/>
      <c r="IVN77"/>
      <c r="IVO77"/>
      <c r="IVP77"/>
      <c r="IVQ77"/>
      <c r="IVR77"/>
      <c r="IVS77"/>
      <c r="IVT77"/>
      <c r="IVU77"/>
      <c r="IVV77"/>
      <c r="IVW77"/>
      <c r="IVX77"/>
      <c r="IVY77"/>
      <c r="IVZ77"/>
      <c r="IWA77"/>
      <c r="IWB77"/>
      <c r="IWC77"/>
      <c r="IWD77"/>
      <c r="IWE77"/>
      <c r="IWF77"/>
      <c r="IWG77"/>
      <c r="IWH77"/>
      <c r="IWI77"/>
      <c r="IWJ77"/>
      <c r="IWK77"/>
      <c r="IWL77"/>
      <c r="IWM77"/>
      <c r="IWN77"/>
      <c r="IWO77"/>
      <c r="IWP77"/>
      <c r="IWQ77"/>
      <c r="IWR77"/>
      <c r="IWS77"/>
      <c r="IWT77"/>
      <c r="IWU77"/>
      <c r="IWV77"/>
      <c r="IWW77"/>
      <c r="IWX77"/>
      <c r="IWY77"/>
      <c r="IWZ77"/>
      <c r="IXA77"/>
      <c r="IXB77"/>
      <c r="IXC77"/>
      <c r="IXD77"/>
      <c r="IXE77"/>
      <c r="IXF77"/>
      <c r="IXG77"/>
      <c r="IXH77"/>
      <c r="IXI77"/>
      <c r="IXJ77"/>
      <c r="IXK77"/>
      <c r="IXL77"/>
      <c r="IXM77"/>
      <c r="IXN77"/>
      <c r="IXO77"/>
      <c r="IXP77"/>
      <c r="IXQ77"/>
      <c r="IXR77"/>
      <c r="IXS77"/>
      <c r="IXT77"/>
      <c r="IXU77"/>
      <c r="IXV77"/>
      <c r="IXW77"/>
      <c r="IXX77"/>
      <c r="IXY77"/>
      <c r="IXZ77"/>
      <c r="IYA77"/>
      <c r="IYB77"/>
      <c r="IYC77"/>
      <c r="IYD77"/>
      <c r="IYE77"/>
      <c r="IYF77"/>
      <c r="IYG77"/>
      <c r="IYH77"/>
      <c r="IYI77"/>
      <c r="IYJ77"/>
      <c r="IYK77"/>
      <c r="IYL77"/>
      <c r="IYM77"/>
      <c r="IYN77"/>
      <c r="IYO77"/>
      <c r="IYP77"/>
      <c r="IYQ77"/>
      <c r="IYR77"/>
      <c r="IYS77"/>
      <c r="IYT77"/>
      <c r="IYU77"/>
      <c r="IYV77"/>
      <c r="IYW77"/>
      <c r="IYX77"/>
      <c r="IYY77"/>
      <c r="IYZ77"/>
      <c r="IZA77"/>
      <c r="IZB77"/>
      <c r="IZC77"/>
      <c r="IZD77"/>
      <c r="IZE77"/>
      <c r="IZF77"/>
      <c r="IZG77"/>
      <c r="IZH77"/>
      <c r="IZI77"/>
      <c r="IZJ77"/>
      <c r="IZK77"/>
      <c r="IZL77"/>
      <c r="IZM77"/>
      <c r="IZN77"/>
      <c r="IZO77"/>
      <c r="IZP77"/>
      <c r="IZQ77"/>
      <c r="IZR77"/>
      <c r="IZS77"/>
      <c r="IZT77"/>
      <c r="IZU77"/>
      <c r="IZV77"/>
      <c r="IZW77"/>
      <c r="IZX77"/>
      <c r="IZY77"/>
      <c r="IZZ77"/>
      <c r="JAA77"/>
      <c r="JAB77"/>
      <c r="JAC77"/>
      <c r="JAD77"/>
      <c r="JAE77"/>
      <c r="JAF77"/>
      <c r="JAG77"/>
      <c r="JAH77"/>
      <c r="JAI77"/>
      <c r="JAJ77"/>
      <c r="JAK77"/>
      <c r="JAL77"/>
      <c r="JAM77"/>
      <c r="JAN77"/>
      <c r="JAO77"/>
      <c r="JAP77"/>
      <c r="JAQ77"/>
      <c r="JAR77"/>
      <c r="JAS77"/>
      <c r="JAT77"/>
      <c r="JAU77"/>
      <c r="JAV77"/>
      <c r="JAW77"/>
      <c r="JAX77"/>
      <c r="JAY77"/>
      <c r="JAZ77"/>
      <c r="JBA77"/>
      <c r="JBB77"/>
      <c r="JBC77"/>
      <c r="JBD77"/>
      <c r="JBE77"/>
      <c r="JBF77"/>
      <c r="JBG77"/>
      <c r="JBH77"/>
      <c r="JBI77"/>
      <c r="JBJ77"/>
      <c r="JBK77"/>
      <c r="JBL77"/>
      <c r="JBM77"/>
      <c r="JBN77"/>
      <c r="JBO77"/>
      <c r="JBP77"/>
      <c r="JBQ77"/>
      <c r="JBR77"/>
      <c r="JBS77"/>
      <c r="JBT77"/>
      <c r="JBU77"/>
      <c r="JBV77"/>
      <c r="JBW77"/>
      <c r="JBX77"/>
      <c r="JBY77"/>
      <c r="JBZ77"/>
      <c r="JCA77"/>
      <c r="JCB77"/>
      <c r="JCC77"/>
      <c r="JCD77"/>
      <c r="JCE77"/>
      <c r="JCF77"/>
      <c r="JCG77"/>
      <c r="JCH77"/>
      <c r="JCI77"/>
      <c r="JCJ77"/>
      <c r="JCK77"/>
      <c r="JCL77"/>
      <c r="JCM77"/>
      <c r="JCN77"/>
      <c r="JCO77"/>
      <c r="JCP77"/>
      <c r="JCQ77"/>
      <c r="JCR77"/>
      <c r="JCS77"/>
      <c r="JCT77"/>
      <c r="JCU77"/>
      <c r="JCV77"/>
      <c r="JCW77"/>
      <c r="JCX77"/>
      <c r="JCY77"/>
      <c r="JCZ77"/>
      <c r="JDA77"/>
      <c r="JDB77"/>
      <c r="JDC77"/>
      <c r="JDD77"/>
      <c r="JDE77"/>
      <c r="JDF77"/>
      <c r="JDG77"/>
      <c r="JDH77"/>
      <c r="JDI77"/>
      <c r="JDJ77"/>
      <c r="JDK77"/>
      <c r="JDL77"/>
      <c r="JDM77"/>
      <c r="JDN77"/>
      <c r="JDO77"/>
      <c r="JDP77"/>
      <c r="JDQ77"/>
      <c r="JDR77"/>
      <c r="JDS77"/>
      <c r="JDT77"/>
      <c r="JDU77"/>
      <c r="JDV77"/>
      <c r="JDW77"/>
      <c r="JDX77"/>
      <c r="JDY77"/>
      <c r="JDZ77"/>
      <c r="JEA77"/>
      <c r="JEB77"/>
      <c r="JEC77"/>
      <c r="JED77"/>
      <c r="JEE77"/>
      <c r="JEF77"/>
      <c r="JEG77"/>
      <c r="JEH77"/>
      <c r="JEI77"/>
      <c r="JEJ77"/>
      <c r="JEK77"/>
      <c r="JEL77"/>
      <c r="JEM77"/>
      <c r="JEN77"/>
      <c r="JEO77"/>
      <c r="JEP77"/>
      <c r="JEQ77"/>
      <c r="JER77"/>
      <c r="JES77"/>
      <c r="JET77"/>
      <c r="JEU77"/>
      <c r="JEV77"/>
      <c r="JEW77"/>
      <c r="JEX77"/>
      <c r="JEY77"/>
      <c r="JEZ77"/>
      <c r="JFA77"/>
      <c r="JFB77"/>
      <c r="JFC77"/>
      <c r="JFD77"/>
      <c r="JFE77"/>
      <c r="JFF77"/>
      <c r="JFG77"/>
      <c r="JFH77"/>
      <c r="JFI77"/>
      <c r="JFJ77"/>
      <c r="JFK77"/>
      <c r="JFL77"/>
      <c r="JFM77"/>
      <c r="JFN77"/>
      <c r="JFO77"/>
      <c r="JFP77"/>
      <c r="JFQ77"/>
      <c r="JFR77"/>
      <c r="JFS77"/>
      <c r="JFT77"/>
      <c r="JFU77"/>
      <c r="JFV77"/>
      <c r="JFW77"/>
      <c r="JFX77"/>
      <c r="JFY77"/>
      <c r="JFZ77"/>
      <c r="JGA77"/>
      <c r="JGB77"/>
      <c r="JGC77"/>
      <c r="JGD77"/>
      <c r="JGE77"/>
      <c r="JGF77"/>
      <c r="JGG77"/>
      <c r="JGH77"/>
      <c r="JGI77"/>
      <c r="JGJ77"/>
      <c r="JGK77"/>
      <c r="JGL77"/>
      <c r="JGM77"/>
      <c r="JGN77"/>
      <c r="JGO77"/>
      <c r="JGP77"/>
      <c r="JGQ77"/>
      <c r="JGR77"/>
      <c r="JGS77"/>
      <c r="JGT77"/>
      <c r="JGU77"/>
      <c r="JGV77"/>
      <c r="JGW77"/>
      <c r="JGX77"/>
      <c r="JGY77"/>
      <c r="JGZ77"/>
      <c r="JHA77"/>
      <c r="JHB77"/>
      <c r="JHC77"/>
      <c r="JHD77"/>
      <c r="JHE77"/>
      <c r="JHF77"/>
      <c r="JHG77"/>
      <c r="JHH77"/>
      <c r="JHI77"/>
      <c r="JHJ77"/>
      <c r="JHK77"/>
      <c r="JHL77"/>
      <c r="JHM77"/>
      <c r="JHN77"/>
      <c r="JHO77"/>
      <c r="JHP77"/>
      <c r="JHQ77"/>
      <c r="JHR77"/>
      <c r="JHS77"/>
      <c r="JHT77"/>
      <c r="JHU77"/>
      <c r="JHV77"/>
      <c r="JHW77"/>
      <c r="JHX77"/>
      <c r="JHY77"/>
      <c r="JHZ77"/>
      <c r="JIA77"/>
      <c r="JIB77"/>
      <c r="JIC77"/>
      <c r="JID77"/>
      <c r="JIE77"/>
      <c r="JIF77"/>
      <c r="JIG77"/>
      <c r="JIH77"/>
      <c r="JII77"/>
      <c r="JIJ77"/>
      <c r="JIK77"/>
      <c r="JIL77"/>
      <c r="JIM77"/>
      <c r="JIN77"/>
      <c r="JIO77"/>
      <c r="JIP77"/>
      <c r="JIQ77"/>
      <c r="JIR77"/>
      <c r="JIS77"/>
      <c r="JIT77"/>
      <c r="JIU77"/>
      <c r="JIV77"/>
      <c r="JIW77"/>
      <c r="JIX77"/>
      <c r="JIY77"/>
      <c r="JIZ77"/>
      <c r="JJA77"/>
      <c r="JJB77"/>
      <c r="JJC77"/>
      <c r="JJD77"/>
      <c r="JJE77"/>
      <c r="JJF77"/>
      <c r="JJG77"/>
      <c r="JJH77"/>
      <c r="JJI77"/>
      <c r="JJJ77"/>
      <c r="JJK77"/>
      <c r="JJL77"/>
      <c r="JJM77"/>
      <c r="JJN77"/>
      <c r="JJO77"/>
      <c r="JJP77"/>
      <c r="JJQ77"/>
      <c r="JJR77"/>
      <c r="JJS77"/>
      <c r="JJT77"/>
      <c r="JJU77"/>
      <c r="JJV77"/>
      <c r="JJW77"/>
      <c r="JJX77"/>
      <c r="JJY77"/>
      <c r="JJZ77"/>
      <c r="JKA77"/>
      <c r="JKB77"/>
      <c r="JKC77"/>
      <c r="JKD77"/>
      <c r="JKE77"/>
      <c r="JKF77"/>
      <c r="JKG77"/>
      <c r="JKH77"/>
      <c r="JKI77"/>
      <c r="JKJ77"/>
      <c r="JKK77"/>
      <c r="JKL77"/>
      <c r="JKM77"/>
      <c r="JKN77"/>
      <c r="JKO77"/>
      <c r="JKP77"/>
      <c r="JKQ77"/>
      <c r="JKR77"/>
      <c r="JKS77"/>
      <c r="JKT77"/>
      <c r="JKU77"/>
      <c r="JKV77"/>
      <c r="JKW77"/>
      <c r="JKX77"/>
      <c r="JKY77"/>
      <c r="JKZ77"/>
      <c r="JLA77"/>
      <c r="JLB77"/>
      <c r="JLC77"/>
      <c r="JLD77"/>
      <c r="JLE77"/>
      <c r="JLF77"/>
      <c r="JLG77"/>
      <c r="JLH77"/>
      <c r="JLI77"/>
      <c r="JLJ77"/>
      <c r="JLK77"/>
      <c r="JLL77"/>
      <c r="JLM77"/>
      <c r="JLN77"/>
      <c r="JLO77"/>
      <c r="JLP77"/>
      <c r="JLQ77"/>
      <c r="JLR77"/>
      <c r="JLS77"/>
      <c r="JLT77"/>
      <c r="JLU77"/>
      <c r="JLV77"/>
      <c r="JLW77"/>
      <c r="JLX77"/>
      <c r="JLY77"/>
      <c r="JLZ77"/>
      <c r="JMA77"/>
      <c r="JMB77"/>
      <c r="JMC77"/>
      <c r="JMD77"/>
      <c r="JME77"/>
      <c r="JMF77"/>
      <c r="JMG77"/>
      <c r="JMH77"/>
      <c r="JMI77"/>
      <c r="JMJ77"/>
      <c r="JMK77"/>
      <c r="JML77"/>
      <c r="JMM77"/>
      <c r="JMN77"/>
      <c r="JMO77"/>
      <c r="JMP77"/>
      <c r="JMQ77"/>
      <c r="JMR77"/>
      <c r="JMS77"/>
      <c r="JMT77"/>
      <c r="JMU77"/>
      <c r="JMV77"/>
      <c r="JMW77"/>
      <c r="JMX77"/>
      <c r="JMY77"/>
      <c r="JMZ77"/>
      <c r="JNA77"/>
      <c r="JNB77"/>
      <c r="JNC77"/>
      <c r="JND77"/>
      <c r="JNE77"/>
      <c r="JNF77"/>
      <c r="JNG77"/>
      <c r="JNH77"/>
      <c r="JNI77"/>
      <c r="JNJ77"/>
      <c r="JNK77"/>
      <c r="JNL77"/>
      <c r="JNM77"/>
      <c r="JNN77"/>
      <c r="JNO77"/>
      <c r="JNP77"/>
      <c r="JNQ77"/>
      <c r="JNR77"/>
      <c r="JNS77"/>
      <c r="JNT77"/>
      <c r="JNU77"/>
      <c r="JNV77"/>
      <c r="JNW77"/>
      <c r="JNX77"/>
      <c r="JNY77"/>
      <c r="JNZ77"/>
      <c r="JOA77"/>
      <c r="JOB77"/>
      <c r="JOC77"/>
      <c r="JOD77"/>
      <c r="JOE77"/>
      <c r="JOF77"/>
      <c r="JOG77"/>
      <c r="JOH77"/>
      <c r="JOI77"/>
      <c r="JOJ77"/>
      <c r="JOK77"/>
      <c r="JOL77"/>
      <c r="JOM77"/>
      <c r="JON77"/>
      <c r="JOO77"/>
      <c r="JOP77"/>
      <c r="JOQ77"/>
      <c r="JOR77"/>
      <c r="JOS77"/>
      <c r="JOT77"/>
      <c r="JOU77"/>
      <c r="JOV77"/>
      <c r="JOW77"/>
      <c r="JOX77"/>
      <c r="JOY77"/>
      <c r="JOZ77"/>
      <c r="JPA77"/>
      <c r="JPB77"/>
      <c r="JPC77"/>
      <c r="JPD77"/>
      <c r="JPE77"/>
      <c r="JPF77"/>
      <c r="JPG77"/>
      <c r="JPH77"/>
      <c r="JPI77"/>
      <c r="JPJ77"/>
      <c r="JPK77"/>
      <c r="JPL77"/>
      <c r="JPM77"/>
      <c r="JPN77"/>
      <c r="JPO77"/>
      <c r="JPP77"/>
      <c r="JPQ77"/>
      <c r="JPR77"/>
      <c r="JPS77"/>
      <c r="JPT77"/>
      <c r="JPU77"/>
      <c r="JPV77"/>
      <c r="JPW77"/>
      <c r="JPX77"/>
      <c r="JPY77"/>
      <c r="JPZ77"/>
      <c r="JQA77"/>
      <c r="JQB77"/>
      <c r="JQC77"/>
      <c r="JQD77"/>
      <c r="JQE77"/>
      <c r="JQF77"/>
      <c r="JQG77"/>
      <c r="JQH77"/>
      <c r="JQI77"/>
      <c r="JQJ77"/>
      <c r="JQK77"/>
      <c r="JQL77"/>
      <c r="JQM77"/>
      <c r="JQN77"/>
      <c r="JQO77"/>
      <c r="JQP77"/>
      <c r="JQQ77"/>
      <c r="JQR77"/>
      <c r="JQS77"/>
      <c r="JQT77"/>
      <c r="JQU77"/>
      <c r="JQV77"/>
      <c r="JQW77"/>
      <c r="JQX77"/>
      <c r="JQY77"/>
      <c r="JQZ77"/>
      <c r="JRA77"/>
      <c r="JRB77"/>
      <c r="JRC77"/>
      <c r="JRD77"/>
      <c r="JRE77"/>
      <c r="JRF77"/>
      <c r="JRG77"/>
      <c r="JRH77"/>
      <c r="JRI77"/>
      <c r="JRJ77"/>
      <c r="JRK77"/>
      <c r="JRL77"/>
      <c r="JRM77"/>
      <c r="JRN77"/>
      <c r="JRO77"/>
      <c r="JRP77"/>
      <c r="JRQ77"/>
      <c r="JRR77"/>
      <c r="JRS77"/>
      <c r="JRT77"/>
      <c r="JRU77"/>
      <c r="JRV77"/>
      <c r="JRW77"/>
      <c r="JRX77"/>
      <c r="JRY77"/>
      <c r="JRZ77"/>
      <c r="JSA77"/>
      <c r="JSB77"/>
      <c r="JSC77"/>
      <c r="JSD77"/>
      <c r="JSE77"/>
      <c r="JSF77"/>
      <c r="JSG77"/>
      <c r="JSH77"/>
      <c r="JSI77"/>
      <c r="JSJ77"/>
      <c r="JSK77"/>
      <c r="JSL77"/>
      <c r="JSM77"/>
      <c r="JSN77"/>
      <c r="JSO77"/>
      <c r="JSP77"/>
      <c r="JSQ77"/>
      <c r="JSR77"/>
      <c r="JSS77"/>
      <c r="JST77"/>
      <c r="JSU77"/>
      <c r="JSV77"/>
      <c r="JSW77"/>
      <c r="JSX77"/>
      <c r="JSY77"/>
      <c r="JSZ77"/>
      <c r="JTA77"/>
      <c r="JTB77"/>
      <c r="JTC77"/>
      <c r="JTD77"/>
      <c r="JTE77"/>
      <c r="JTF77"/>
      <c r="JTG77"/>
      <c r="JTH77"/>
      <c r="JTI77"/>
      <c r="JTJ77"/>
      <c r="JTK77"/>
      <c r="JTL77"/>
      <c r="JTM77"/>
      <c r="JTN77"/>
      <c r="JTO77"/>
      <c r="JTP77"/>
      <c r="JTQ77"/>
      <c r="JTR77"/>
      <c r="JTS77"/>
      <c r="JTT77"/>
      <c r="JTU77"/>
      <c r="JTV77"/>
      <c r="JTW77"/>
      <c r="JTX77"/>
      <c r="JTY77"/>
      <c r="JTZ77"/>
      <c r="JUA77"/>
      <c r="JUB77"/>
      <c r="JUC77"/>
      <c r="JUD77"/>
      <c r="JUE77"/>
      <c r="JUF77"/>
      <c r="JUG77"/>
      <c r="JUH77"/>
      <c r="JUI77"/>
      <c r="JUJ77"/>
      <c r="JUK77"/>
      <c r="JUL77"/>
      <c r="JUM77"/>
      <c r="JUN77"/>
      <c r="JUO77"/>
      <c r="JUP77"/>
      <c r="JUQ77"/>
      <c r="JUR77"/>
      <c r="JUS77"/>
      <c r="JUT77"/>
      <c r="JUU77"/>
      <c r="JUV77"/>
      <c r="JUW77"/>
      <c r="JUX77"/>
      <c r="JUY77"/>
      <c r="JUZ77"/>
      <c r="JVA77"/>
      <c r="JVB77"/>
      <c r="JVC77"/>
      <c r="JVD77"/>
      <c r="JVE77"/>
      <c r="JVF77"/>
      <c r="JVG77"/>
      <c r="JVH77"/>
      <c r="JVI77"/>
      <c r="JVJ77"/>
      <c r="JVK77"/>
      <c r="JVL77"/>
      <c r="JVM77"/>
      <c r="JVN77"/>
      <c r="JVO77"/>
      <c r="JVP77"/>
      <c r="JVQ77"/>
      <c r="JVR77"/>
      <c r="JVS77"/>
      <c r="JVT77"/>
      <c r="JVU77"/>
      <c r="JVV77"/>
      <c r="JVW77"/>
      <c r="JVX77"/>
      <c r="JVY77"/>
      <c r="JVZ77"/>
      <c r="JWA77"/>
      <c r="JWB77"/>
      <c r="JWC77"/>
      <c r="JWD77"/>
      <c r="JWE77"/>
      <c r="JWF77"/>
      <c r="JWG77"/>
      <c r="JWH77"/>
      <c r="JWI77"/>
      <c r="JWJ77"/>
      <c r="JWK77"/>
      <c r="JWL77"/>
      <c r="JWM77"/>
      <c r="JWN77"/>
      <c r="JWO77"/>
      <c r="JWP77"/>
      <c r="JWQ77"/>
      <c r="JWR77"/>
      <c r="JWS77"/>
      <c r="JWT77"/>
      <c r="JWU77"/>
      <c r="JWV77"/>
      <c r="JWW77"/>
      <c r="JWX77"/>
      <c r="JWY77"/>
      <c r="JWZ77"/>
      <c r="JXA77"/>
      <c r="JXB77"/>
      <c r="JXC77"/>
      <c r="JXD77"/>
      <c r="JXE77"/>
      <c r="JXF77"/>
      <c r="JXG77"/>
      <c r="JXH77"/>
      <c r="JXI77"/>
      <c r="JXJ77"/>
      <c r="JXK77"/>
      <c r="JXL77"/>
      <c r="JXM77"/>
      <c r="JXN77"/>
      <c r="JXO77"/>
      <c r="JXP77"/>
      <c r="JXQ77"/>
      <c r="JXR77"/>
      <c r="JXS77"/>
      <c r="JXT77"/>
      <c r="JXU77"/>
      <c r="JXV77"/>
      <c r="JXW77"/>
      <c r="JXX77"/>
      <c r="JXY77"/>
      <c r="JXZ77"/>
      <c r="JYA77"/>
      <c r="JYB77"/>
      <c r="JYC77"/>
      <c r="JYD77"/>
      <c r="JYE77"/>
      <c r="JYF77"/>
      <c r="JYG77"/>
      <c r="JYH77"/>
      <c r="JYI77"/>
      <c r="JYJ77"/>
      <c r="JYK77"/>
      <c r="JYL77"/>
      <c r="JYM77"/>
      <c r="JYN77"/>
      <c r="JYO77"/>
      <c r="JYP77"/>
      <c r="JYQ77"/>
      <c r="JYR77"/>
      <c r="JYS77"/>
      <c r="JYT77"/>
      <c r="JYU77"/>
      <c r="JYV77"/>
      <c r="JYW77"/>
      <c r="JYX77"/>
      <c r="JYY77"/>
      <c r="JYZ77"/>
      <c r="JZA77"/>
      <c r="JZB77"/>
      <c r="JZC77"/>
      <c r="JZD77"/>
      <c r="JZE77"/>
      <c r="JZF77"/>
      <c r="JZG77"/>
      <c r="JZH77"/>
      <c r="JZI77"/>
      <c r="JZJ77"/>
      <c r="JZK77"/>
      <c r="JZL77"/>
      <c r="JZM77"/>
      <c r="JZN77"/>
      <c r="JZO77"/>
      <c r="JZP77"/>
      <c r="JZQ77"/>
      <c r="JZR77"/>
      <c r="JZS77"/>
      <c r="JZT77"/>
      <c r="JZU77"/>
      <c r="JZV77"/>
      <c r="JZW77"/>
      <c r="JZX77"/>
      <c r="JZY77"/>
      <c r="JZZ77"/>
      <c r="KAA77"/>
      <c r="KAB77"/>
      <c r="KAC77"/>
      <c r="KAD77"/>
      <c r="KAE77"/>
      <c r="KAF77"/>
      <c r="KAG77"/>
      <c r="KAH77"/>
      <c r="KAI77"/>
      <c r="KAJ77"/>
      <c r="KAK77"/>
      <c r="KAL77"/>
      <c r="KAM77"/>
      <c r="KAN77"/>
      <c r="KAO77"/>
      <c r="KAP77"/>
      <c r="KAQ77"/>
      <c r="KAR77"/>
      <c r="KAS77"/>
      <c r="KAT77"/>
      <c r="KAU77"/>
      <c r="KAV77"/>
      <c r="KAW77"/>
      <c r="KAX77"/>
      <c r="KAY77"/>
      <c r="KAZ77"/>
      <c r="KBA77"/>
      <c r="KBB77"/>
      <c r="KBC77"/>
      <c r="KBD77"/>
      <c r="KBE77"/>
      <c r="KBF77"/>
      <c r="KBG77"/>
      <c r="KBH77"/>
      <c r="KBI77"/>
      <c r="KBJ77"/>
      <c r="KBK77"/>
      <c r="KBL77"/>
      <c r="KBM77"/>
      <c r="KBN77"/>
      <c r="KBO77"/>
      <c r="KBP77"/>
      <c r="KBQ77"/>
      <c r="KBR77"/>
      <c r="KBS77"/>
      <c r="KBT77"/>
      <c r="KBU77"/>
      <c r="KBV77"/>
      <c r="KBW77"/>
      <c r="KBX77"/>
      <c r="KBY77"/>
      <c r="KBZ77"/>
      <c r="KCA77"/>
      <c r="KCB77"/>
      <c r="KCC77"/>
      <c r="KCD77"/>
      <c r="KCE77"/>
      <c r="KCF77"/>
      <c r="KCG77"/>
      <c r="KCH77"/>
      <c r="KCI77"/>
      <c r="KCJ77"/>
      <c r="KCK77"/>
      <c r="KCL77"/>
      <c r="KCM77"/>
      <c r="KCN77"/>
      <c r="KCO77"/>
      <c r="KCP77"/>
      <c r="KCQ77"/>
      <c r="KCR77"/>
      <c r="KCS77"/>
      <c r="KCT77"/>
      <c r="KCU77"/>
      <c r="KCV77"/>
      <c r="KCW77"/>
      <c r="KCX77"/>
      <c r="KCY77"/>
      <c r="KCZ77"/>
      <c r="KDA77"/>
      <c r="KDB77"/>
      <c r="KDC77"/>
      <c r="KDD77"/>
      <c r="KDE77"/>
      <c r="KDF77"/>
      <c r="KDG77"/>
      <c r="KDH77"/>
      <c r="KDI77"/>
      <c r="KDJ77"/>
      <c r="KDK77"/>
      <c r="KDL77"/>
      <c r="KDM77"/>
      <c r="KDN77"/>
      <c r="KDO77"/>
      <c r="KDP77"/>
      <c r="KDQ77"/>
      <c r="KDR77"/>
      <c r="KDS77"/>
      <c r="KDT77"/>
      <c r="KDU77"/>
      <c r="KDV77"/>
      <c r="KDW77"/>
      <c r="KDX77"/>
      <c r="KDY77"/>
      <c r="KDZ77"/>
      <c r="KEA77"/>
      <c r="KEB77"/>
      <c r="KEC77"/>
      <c r="KED77"/>
      <c r="KEE77"/>
      <c r="KEF77"/>
      <c r="KEG77"/>
      <c r="KEH77"/>
      <c r="KEI77"/>
      <c r="KEJ77"/>
      <c r="KEK77"/>
      <c r="KEL77"/>
      <c r="KEM77"/>
      <c r="KEN77"/>
      <c r="KEO77"/>
      <c r="KEP77"/>
      <c r="KEQ77"/>
      <c r="KER77"/>
      <c r="KES77"/>
      <c r="KET77"/>
      <c r="KEU77"/>
      <c r="KEV77"/>
      <c r="KEW77"/>
      <c r="KEX77"/>
      <c r="KEY77"/>
      <c r="KEZ77"/>
      <c r="KFA77"/>
      <c r="KFB77"/>
      <c r="KFC77"/>
      <c r="KFD77"/>
      <c r="KFE77"/>
      <c r="KFF77"/>
      <c r="KFG77"/>
      <c r="KFH77"/>
      <c r="KFI77"/>
      <c r="KFJ77"/>
      <c r="KFK77"/>
      <c r="KFL77"/>
      <c r="KFM77"/>
      <c r="KFN77"/>
      <c r="KFO77"/>
      <c r="KFP77"/>
      <c r="KFQ77"/>
      <c r="KFR77"/>
      <c r="KFS77"/>
      <c r="KFT77"/>
      <c r="KFU77"/>
      <c r="KFV77"/>
      <c r="KFW77"/>
      <c r="KFX77"/>
      <c r="KFY77"/>
      <c r="KFZ77"/>
      <c r="KGA77"/>
      <c r="KGB77"/>
      <c r="KGC77"/>
      <c r="KGD77"/>
      <c r="KGE77"/>
      <c r="KGF77"/>
      <c r="KGG77"/>
      <c r="KGH77"/>
      <c r="KGI77"/>
      <c r="KGJ77"/>
      <c r="KGK77"/>
      <c r="KGL77"/>
      <c r="KGM77"/>
      <c r="KGN77"/>
      <c r="KGO77"/>
      <c r="KGP77"/>
      <c r="KGQ77"/>
      <c r="KGR77"/>
      <c r="KGS77"/>
      <c r="KGT77"/>
      <c r="KGU77"/>
      <c r="KGV77"/>
      <c r="KGW77"/>
      <c r="KGX77"/>
      <c r="KGY77"/>
      <c r="KGZ77"/>
      <c r="KHA77"/>
      <c r="KHB77"/>
      <c r="KHC77"/>
      <c r="KHD77"/>
      <c r="KHE77"/>
      <c r="KHF77"/>
      <c r="KHG77"/>
      <c r="KHH77"/>
      <c r="KHI77"/>
      <c r="KHJ77"/>
      <c r="KHK77"/>
      <c r="KHL77"/>
      <c r="KHM77"/>
      <c r="KHN77"/>
      <c r="KHO77"/>
      <c r="KHP77"/>
      <c r="KHQ77"/>
      <c r="KHR77"/>
      <c r="KHS77"/>
      <c r="KHT77"/>
      <c r="KHU77"/>
      <c r="KHV77"/>
      <c r="KHW77"/>
      <c r="KHX77"/>
      <c r="KHY77"/>
      <c r="KHZ77"/>
      <c r="KIA77"/>
      <c r="KIB77"/>
      <c r="KIC77"/>
      <c r="KID77"/>
      <c r="KIE77"/>
      <c r="KIF77"/>
      <c r="KIG77"/>
      <c r="KIH77"/>
      <c r="KII77"/>
      <c r="KIJ77"/>
      <c r="KIK77"/>
      <c r="KIL77"/>
      <c r="KIM77"/>
      <c r="KIN77"/>
      <c r="KIO77"/>
      <c r="KIP77"/>
      <c r="KIQ77"/>
      <c r="KIR77"/>
      <c r="KIS77"/>
      <c r="KIT77"/>
      <c r="KIU77"/>
      <c r="KIV77"/>
      <c r="KIW77"/>
      <c r="KIX77"/>
      <c r="KIY77"/>
      <c r="KIZ77"/>
      <c r="KJA77"/>
      <c r="KJB77"/>
      <c r="KJC77"/>
      <c r="KJD77"/>
      <c r="KJE77"/>
      <c r="KJF77"/>
      <c r="KJG77"/>
      <c r="KJH77"/>
      <c r="KJI77"/>
      <c r="KJJ77"/>
      <c r="KJK77"/>
      <c r="KJL77"/>
      <c r="KJM77"/>
      <c r="KJN77"/>
      <c r="KJO77"/>
      <c r="KJP77"/>
      <c r="KJQ77"/>
      <c r="KJR77"/>
      <c r="KJS77"/>
      <c r="KJT77"/>
      <c r="KJU77"/>
      <c r="KJV77"/>
      <c r="KJW77"/>
      <c r="KJX77"/>
      <c r="KJY77"/>
      <c r="KJZ77"/>
      <c r="KKA77"/>
      <c r="KKB77"/>
      <c r="KKC77"/>
      <c r="KKD77"/>
      <c r="KKE77"/>
      <c r="KKF77"/>
      <c r="KKG77"/>
      <c r="KKH77"/>
      <c r="KKI77"/>
      <c r="KKJ77"/>
      <c r="KKK77"/>
      <c r="KKL77"/>
      <c r="KKM77"/>
      <c r="KKN77"/>
      <c r="KKO77"/>
      <c r="KKP77"/>
      <c r="KKQ77"/>
      <c r="KKR77"/>
      <c r="KKS77"/>
      <c r="KKT77"/>
      <c r="KKU77"/>
      <c r="KKV77"/>
      <c r="KKW77"/>
      <c r="KKX77"/>
      <c r="KKY77"/>
      <c r="KKZ77"/>
      <c r="KLA77"/>
      <c r="KLB77"/>
      <c r="KLC77"/>
      <c r="KLD77"/>
      <c r="KLE77"/>
      <c r="KLF77"/>
      <c r="KLG77"/>
      <c r="KLH77"/>
      <c r="KLI77"/>
      <c r="KLJ77"/>
      <c r="KLK77"/>
      <c r="KLL77"/>
      <c r="KLM77"/>
      <c r="KLN77"/>
      <c r="KLO77"/>
      <c r="KLP77"/>
      <c r="KLQ77"/>
      <c r="KLR77"/>
      <c r="KLS77"/>
      <c r="KLT77"/>
      <c r="KLU77"/>
      <c r="KLV77"/>
      <c r="KLW77"/>
      <c r="KLX77"/>
      <c r="KLY77"/>
      <c r="KLZ77"/>
      <c r="KMA77"/>
      <c r="KMB77"/>
      <c r="KMC77"/>
      <c r="KMD77"/>
      <c r="KME77"/>
      <c r="KMF77"/>
      <c r="KMG77"/>
      <c r="KMH77"/>
      <c r="KMI77"/>
      <c r="KMJ77"/>
      <c r="KMK77"/>
      <c r="KML77"/>
      <c r="KMM77"/>
      <c r="KMN77"/>
      <c r="KMO77"/>
      <c r="KMP77"/>
      <c r="KMQ77"/>
      <c r="KMR77"/>
      <c r="KMS77"/>
      <c r="KMT77"/>
      <c r="KMU77"/>
      <c r="KMV77"/>
      <c r="KMW77"/>
      <c r="KMX77"/>
      <c r="KMY77"/>
      <c r="KMZ77"/>
      <c r="KNA77"/>
      <c r="KNB77"/>
      <c r="KNC77"/>
      <c r="KND77"/>
      <c r="KNE77"/>
      <c r="KNF77"/>
      <c r="KNG77"/>
      <c r="KNH77"/>
      <c r="KNI77"/>
      <c r="KNJ77"/>
      <c r="KNK77"/>
      <c r="KNL77"/>
      <c r="KNM77"/>
      <c r="KNN77"/>
      <c r="KNO77"/>
      <c r="KNP77"/>
      <c r="KNQ77"/>
      <c r="KNR77"/>
      <c r="KNS77"/>
      <c r="KNT77"/>
      <c r="KNU77"/>
      <c r="KNV77"/>
      <c r="KNW77"/>
      <c r="KNX77"/>
      <c r="KNY77"/>
      <c r="KNZ77"/>
      <c r="KOA77"/>
      <c r="KOB77"/>
      <c r="KOC77"/>
      <c r="KOD77"/>
      <c r="KOE77"/>
      <c r="KOF77"/>
      <c r="KOG77"/>
      <c r="KOH77"/>
      <c r="KOI77"/>
      <c r="KOJ77"/>
      <c r="KOK77"/>
      <c r="KOL77"/>
      <c r="KOM77"/>
      <c r="KON77"/>
      <c r="KOO77"/>
      <c r="KOP77"/>
      <c r="KOQ77"/>
      <c r="KOR77"/>
      <c r="KOS77"/>
      <c r="KOT77"/>
      <c r="KOU77"/>
      <c r="KOV77"/>
      <c r="KOW77"/>
      <c r="KOX77"/>
      <c r="KOY77"/>
      <c r="KOZ77"/>
      <c r="KPA77"/>
      <c r="KPB77"/>
      <c r="KPC77"/>
      <c r="KPD77"/>
      <c r="KPE77"/>
      <c r="KPF77"/>
      <c r="KPG77"/>
      <c r="KPH77"/>
      <c r="KPI77"/>
      <c r="KPJ77"/>
      <c r="KPK77"/>
      <c r="KPL77"/>
      <c r="KPM77"/>
      <c r="KPN77"/>
      <c r="KPO77"/>
      <c r="KPP77"/>
      <c r="KPQ77"/>
      <c r="KPR77"/>
      <c r="KPS77"/>
      <c r="KPT77"/>
      <c r="KPU77"/>
      <c r="KPV77"/>
      <c r="KPW77"/>
      <c r="KPX77"/>
      <c r="KPY77"/>
      <c r="KPZ77"/>
      <c r="KQA77"/>
      <c r="KQB77"/>
      <c r="KQC77"/>
      <c r="KQD77"/>
      <c r="KQE77"/>
      <c r="KQF77"/>
      <c r="KQG77"/>
      <c r="KQH77"/>
      <c r="KQI77"/>
      <c r="KQJ77"/>
      <c r="KQK77"/>
      <c r="KQL77"/>
      <c r="KQM77"/>
      <c r="KQN77"/>
      <c r="KQO77"/>
      <c r="KQP77"/>
      <c r="KQQ77"/>
      <c r="KQR77"/>
      <c r="KQS77"/>
      <c r="KQT77"/>
      <c r="KQU77"/>
      <c r="KQV77"/>
      <c r="KQW77"/>
      <c r="KQX77"/>
      <c r="KQY77"/>
      <c r="KQZ77"/>
      <c r="KRA77"/>
      <c r="KRB77"/>
      <c r="KRC77"/>
      <c r="KRD77"/>
      <c r="KRE77"/>
      <c r="KRF77"/>
      <c r="KRG77"/>
      <c r="KRH77"/>
      <c r="KRI77"/>
      <c r="KRJ77"/>
      <c r="KRK77"/>
      <c r="KRL77"/>
      <c r="KRM77"/>
      <c r="KRN77"/>
      <c r="KRO77"/>
      <c r="KRP77"/>
      <c r="KRQ77"/>
      <c r="KRR77"/>
      <c r="KRS77"/>
      <c r="KRT77"/>
      <c r="KRU77"/>
      <c r="KRV77"/>
      <c r="KRW77"/>
      <c r="KRX77"/>
      <c r="KRY77"/>
      <c r="KRZ77"/>
      <c r="KSA77"/>
      <c r="KSB77"/>
      <c r="KSC77"/>
      <c r="KSD77"/>
      <c r="KSE77"/>
      <c r="KSF77"/>
      <c r="KSG77"/>
      <c r="KSH77"/>
      <c r="KSI77"/>
      <c r="KSJ77"/>
      <c r="KSK77"/>
      <c r="KSL77"/>
      <c r="KSM77"/>
      <c r="KSN77"/>
      <c r="KSO77"/>
      <c r="KSP77"/>
      <c r="KSQ77"/>
      <c r="KSR77"/>
      <c r="KSS77"/>
      <c r="KST77"/>
      <c r="KSU77"/>
      <c r="KSV77"/>
      <c r="KSW77"/>
      <c r="KSX77"/>
      <c r="KSY77"/>
      <c r="KSZ77"/>
      <c r="KTA77"/>
      <c r="KTB77"/>
      <c r="KTC77"/>
      <c r="KTD77"/>
      <c r="KTE77"/>
      <c r="KTF77"/>
      <c r="KTG77"/>
      <c r="KTH77"/>
      <c r="KTI77"/>
      <c r="KTJ77"/>
      <c r="KTK77"/>
      <c r="KTL77"/>
      <c r="KTM77"/>
      <c r="KTN77"/>
      <c r="KTO77"/>
      <c r="KTP77"/>
      <c r="KTQ77"/>
      <c r="KTR77"/>
      <c r="KTS77"/>
      <c r="KTT77"/>
      <c r="KTU77"/>
      <c r="KTV77"/>
      <c r="KTW77"/>
      <c r="KTX77"/>
      <c r="KTY77"/>
      <c r="KTZ77"/>
      <c r="KUA77"/>
      <c r="KUB77"/>
      <c r="KUC77"/>
      <c r="KUD77"/>
      <c r="KUE77"/>
      <c r="KUF77"/>
      <c r="KUG77"/>
      <c r="KUH77"/>
      <c r="KUI77"/>
      <c r="KUJ77"/>
      <c r="KUK77"/>
      <c r="KUL77"/>
      <c r="KUM77"/>
      <c r="KUN77"/>
      <c r="KUO77"/>
      <c r="KUP77"/>
      <c r="KUQ77"/>
      <c r="KUR77"/>
      <c r="KUS77"/>
      <c r="KUT77"/>
      <c r="KUU77"/>
      <c r="KUV77"/>
      <c r="KUW77"/>
      <c r="KUX77"/>
      <c r="KUY77"/>
      <c r="KUZ77"/>
      <c r="KVA77"/>
      <c r="KVB77"/>
      <c r="KVC77"/>
      <c r="KVD77"/>
      <c r="KVE77"/>
      <c r="KVF77"/>
      <c r="KVG77"/>
      <c r="KVH77"/>
      <c r="KVI77"/>
      <c r="KVJ77"/>
      <c r="KVK77"/>
      <c r="KVL77"/>
      <c r="KVM77"/>
      <c r="KVN77"/>
      <c r="KVO77"/>
      <c r="KVP77"/>
      <c r="KVQ77"/>
      <c r="KVR77"/>
      <c r="KVS77"/>
      <c r="KVT77"/>
      <c r="KVU77"/>
      <c r="KVV77"/>
      <c r="KVW77"/>
      <c r="KVX77"/>
      <c r="KVY77"/>
      <c r="KVZ77"/>
      <c r="KWA77"/>
      <c r="KWB77"/>
      <c r="KWC77"/>
      <c r="KWD77"/>
      <c r="KWE77"/>
      <c r="KWF77"/>
      <c r="KWG77"/>
      <c r="KWH77"/>
      <c r="KWI77"/>
      <c r="KWJ77"/>
      <c r="KWK77"/>
      <c r="KWL77"/>
      <c r="KWM77"/>
      <c r="KWN77"/>
      <c r="KWO77"/>
      <c r="KWP77"/>
      <c r="KWQ77"/>
      <c r="KWR77"/>
      <c r="KWS77"/>
      <c r="KWT77"/>
      <c r="KWU77"/>
      <c r="KWV77"/>
      <c r="KWW77"/>
      <c r="KWX77"/>
      <c r="KWY77"/>
      <c r="KWZ77"/>
      <c r="KXA77"/>
      <c r="KXB77"/>
      <c r="KXC77"/>
      <c r="KXD77"/>
      <c r="KXE77"/>
      <c r="KXF77"/>
      <c r="KXG77"/>
      <c r="KXH77"/>
      <c r="KXI77"/>
      <c r="KXJ77"/>
      <c r="KXK77"/>
      <c r="KXL77"/>
      <c r="KXM77"/>
      <c r="KXN77"/>
      <c r="KXO77"/>
      <c r="KXP77"/>
      <c r="KXQ77"/>
      <c r="KXR77"/>
      <c r="KXS77"/>
      <c r="KXT77"/>
      <c r="KXU77"/>
      <c r="KXV77"/>
      <c r="KXW77"/>
      <c r="KXX77"/>
      <c r="KXY77"/>
      <c r="KXZ77"/>
      <c r="KYA77"/>
      <c r="KYB77"/>
      <c r="KYC77"/>
      <c r="KYD77"/>
      <c r="KYE77"/>
      <c r="KYF77"/>
      <c r="KYG77"/>
      <c r="KYH77"/>
      <c r="KYI77"/>
      <c r="KYJ77"/>
      <c r="KYK77"/>
      <c r="KYL77"/>
      <c r="KYM77"/>
      <c r="KYN77"/>
      <c r="KYO77"/>
      <c r="KYP77"/>
      <c r="KYQ77"/>
      <c r="KYR77"/>
      <c r="KYS77"/>
      <c r="KYT77"/>
      <c r="KYU77"/>
      <c r="KYV77"/>
      <c r="KYW77"/>
      <c r="KYX77"/>
      <c r="KYY77"/>
      <c r="KYZ77"/>
      <c r="KZA77"/>
      <c r="KZB77"/>
      <c r="KZC77"/>
      <c r="KZD77"/>
      <c r="KZE77"/>
      <c r="KZF77"/>
      <c r="KZG77"/>
      <c r="KZH77"/>
      <c r="KZI77"/>
      <c r="KZJ77"/>
      <c r="KZK77"/>
      <c r="KZL77"/>
      <c r="KZM77"/>
      <c r="KZN77"/>
      <c r="KZO77"/>
      <c r="KZP77"/>
      <c r="KZQ77"/>
      <c r="KZR77"/>
      <c r="KZS77"/>
      <c r="KZT77"/>
      <c r="KZU77"/>
      <c r="KZV77"/>
      <c r="KZW77"/>
      <c r="KZX77"/>
      <c r="KZY77"/>
      <c r="KZZ77"/>
      <c r="LAA77"/>
      <c r="LAB77"/>
      <c r="LAC77"/>
      <c r="LAD77"/>
      <c r="LAE77"/>
      <c r="LAF77"/>
      <c r="LAG77"/>
      <c r="LAH77"/>
      <c r="LAI77"/>
      <c r="LAJ77"/>
      <c r="LAK77"/>
      <c r="LAL77"/>
      <c r="LAM77"/>
      <c r="LAN77"/>
      <c r="LAO77"/>
      <c r="LAP77"/>
      <c r="LAQ77"/>
      <c r="LAR77"/>
      <c r="LAS77"/>
      <c r="LAT77"/>
      <c r="LAU77"/>
      <c r="LAV77"/>
      <c r="LAW77"/>
      <c r="LAX77"/>
      <c r="LAY77"/>
      <c r="LAZ77"/>
      <c r="LBA77"/>
      <c r="LBB77"/>
      <c r="LBC77"/>
      <c r="LBD77"/>
      <c r="LBE77"/>
      <c r="LBF77"/>
      <c r="LBG77"/>
      <c r="LBH77"/>
      <c r="LBI77"/>
      <c r="LBJ77"/>
      <c r="LBK77"/>
      <c r="LBL77"/>
      <c r="LBM77"/>
      <c r="LBN77"/>
      <c r="LBO77"/>
      <c r="LBP77"/>
      <c r="LBQ77"/>
      <c r="LBR77"/>
      <c r="LBS77"/>
      <c r="LBT77"/>
      <c r="LBU77"/>
      <c r="LBV77"/>
      <c r="LBW77"/>
      <c r="LBX77"/>
      <c r="LBY77"/>
      <c r="LBZ77"/>
      <c r="LCA77"/>
      <c r="LCB77"/>
      <c r="LCC77"/>
      <c r="LCD77"/>
      <c r="LCE77"/>
      <c r="LCF77"/>
      <c r="LCG77"/>
      <c r="LCH77"/>
      <c r="LCI77"/>
      <c r="LCJ77"/>
      <c r="LCK77"/>
      <c r="LCL77"/>
      <c r="LCM77"/>
      <c r="LCN77"/>
      <c r="LCO77"/>
      <c r="LCP77"/>
      <c r="LCQ77"/>
      <c r="LCR77"/>
      <c r="LCS77"/>
      <c r="LCT77"/>
      <c r="LCU77"/>
      <c r="LCV77"/>
      <c r="LCW77"/>
      <c r="LCX77"/>
      <c r="LCY77"/>
      <c r="LCZ77"/>
      <c r="LDA77"/>
      <c r="LDB77"/>
      <c r="LDC77"/>
      <c r="LDD77"/>
      <c r="LDE77"/>
      <c r="LDF77"/>
      <c r="LDG77"/>
      <c r="LDH77"/>
      <c r="LDI77"/>
      <c r="LDJ77"/>
      <c r="LDK77"/>
      <c r="LDL77"/>
      <c r="LDM77"/>
      <c r="LDN77"/>
      <c r="LDO77"/>
      <c r="LDP77"/>
      <c r="LDQ77"/>
      <c r="LDR77"/>
      <c r="LDS77"/>
      <c r="LDT77"/>
      <c r="LDU77"/>
      <c r="LDV77"/>
      <c r="LDW77"/>
      <c r="LDX77"/>
      <c r="LDY77"/>
      <c r="LDZ77"/>
      <c r="LEA77"/>
      <c r="LEB77"/>
      <c r="LEC77"/>
      <c r="LED77"/>
      <c r="LEE77"/>
      <c r="LEF77"/>
      <c r="LEG77"/>
      <c r="LEH77"/>
      <c r="LEI77"/>
      <c r="LEJ77"/>
      <c r="LEK77"/>
      <c r="LEL77"/>
      <c r="LEM77"/>
      <c r="LEN77"/>
      <c r="LEO77"/>
      <c r="LEP77"/>
      <c r="LEQ77"/>
      <c r="LER77"/>
      <c r="LES77"/>
      <c r="LET77"/>
      <c r="LEU77"/>
      <c r="LEV77"/>
      <c r="LEW77"/>
      <c r="LEX77"/>
      <c r="LEY77"/>
      <c r="LEZ77"/>
      <c r="LFA77"/>
      <c r="LFB77"/>
      <c r="LFC77"/>
      <c r="LFD77"/>
      <c r="LFE77"/>
      <c r="LFF77"/>
      <c r="LFG77"/>
      <c r="LFH77"/>
      <c r="LFI77"/>
      <c r="LFJ77"/>
      <c r="LFK77"/>
      <c r="LFL77"/>
      <c r="LFM77"/>
      <c r="LFN77"/>
      <c r="LFO77"/>
      <c r="LFP77"/>
      <c r="LFQ77"/>
      <c r="LFR77"/>
      <c r="LFS77"/>
      <c r="LFT77"/>
      <c r="LFU77"/>
      <c r="LFV77"/>
      <c r="LFW77"/>
      <c r="LFX77"/>
      <c r="LFY77"/>
      <c r="LFZ77"/>
      <c r="LGA77"/>
      <c r="LGB77"/>
      <c r="LGC77"/>
      <c r="LGD77"/>
      <c r="LGE77"/>
      <c r="LGF77"/>
      <c r="LGG77"/>
      <c r="LGH77"/>
      <c r="LGI77"/>
      <c r="LGJ77"/>
      <c r="LGK77"/>
      <c r="LGL77"/>
      <c r="LGM77"/>
      <c r="LGN77"/>
      <c r="LGO77"/>
      <c r="LGP77"/>
      <c r="LGQ77"/>
      <c r="LGR77"/>
      <c r="LGS77"/>
      <c r="LGT77"/>
      <c r="LGU77"/>
      <c r="LGV77"/>
      <c r="LGW77"/>
      <c r="LGX77"/>
      <c r="LGY77"/>
      <c r="LGZ77"/>
      <c r="LHA77"/>
      <c r="LHB77"/>
      <c r="LHC77"/>
      <c r="LHD77"/>
      <c r="LHE77"/>
      <c r="LHF77"/>
      <c r="LHG77"/>
      <c r="LHH77"/>
      <c r="LHI77"/>
      <c r="LHJ77"/>
      <c r="LHK77"/>
      <c r="LHL77"/>
      <c r="LHM77"/>
      <c r="LHN77"/>
      <c r="LHO77"/>
      <c r="LHP77"/>
      <c r="LHQ77"/>
      <c r="LHR77"/>
      <c r="LHS77"/>
      <c r="LHT77"/>
      <c r="LHU77"/>
      <c r="LHV77"/>
      <c r="LHW77"/>
      <c r="LHX77"/>
      <c r="LHY77"/>
      <c r="LHZ77"/>
      <c r="LIA77"/>
      <c r="LIB77"/>
      <c r="LIC77"/>
      <c r="LID77"/>
      <c r="LIE77"/>
      <c r="LIF77"/>
      <c r="LIG77"/>
      <c r="LIH77"/>
      <c r="LII77"/>
      <c r="LIJ77"/>
      <c r="LIK77"/>
      <c r="LIL77"/>
      <c r="LIM77"/>
      <c r="LIN77"/>
      <c r="LIO77"/>
      <c r="LIP77"/>
      <c r="LIQ77"/>
      <c r="LIR77"/>
      <c r="LIS77"/>
      <c r="LIT77"/>
      <c r="LIU77"/>
      <c r="LIV77"/>
      <c r="LIW77"/>
      <c r="LIX77"/>
      <c r="LIY77"/>
      <c r="LIZ77"/>
      <c r="LJA77"/>
      <c r="LJB77"/>
      <c r="LJC77"/>
      <c r="LJD77"/>
      <c r="LJE77"/>
      <c r="LJF77"/>
      <c r="LJG77"/>
      <c r="LJH77"/>
      <c r="LJI77"/>
      <c r="LJJ77"/>
      <c r="LJK77"/>
      <c r="LJL77"/>
      <c r="LJM77"/>
      <c r="LJN77"/>
      <c r="LJO77"/>
      <c r="LJP77"/>
      <c r="LJQ77"/>
      <c r="LJR77"/>
      <c r="LJS77"/>
      <c r="LJT77"/>
      <c r="LJU77"/>
      <c r="LJV77"/>
      <c r="LJW77"/>
      <c r="LJX77"/>
      <c r="LJY77"/>
      <c r="LJZ77"/>
      <c r="LKA77"/>
      <c r="LKB77"/>
      <c r="LKC77"/>
      <c r="LKD77"/>
      <c r="LKE77"/>
      <c r="LKF77"/>
      <c r="LKG77"/>
      <c r="LKH77"/>
      <c r="LKI77"/>
      <c r="LKJ77"/>
      <c r="LKK77"/>
      <c r="LKL77"/>
      <c r="LKM77"/>
      <c r="LKN77"/>
      <c r="LKO77"/>
      <c r="LKP77"/>
      <c r="LKQ77"/>
      <c r="LKR77"/>
      <c r="LKS77"/>
      <c r="LKT77"/>
      <c r="LKU77"/>
      <c r="LKV77"/>
      <c r="LKW77"/>
      <c r="LKX77"/>
      <c r="LKY77"/>
      <c r="LKZ77"/>
      <c r="LLA77"/>
      <c r="LLB77"/>
      <c r="LLC77"/>
      <c r="LLD77"/>
      <c r="LLE77"/>
      <c r="LLF77"/>
      <c r="LLG77"/>
      <c r="LLH77"/>
      <c r="LLI77"/>
      <c r="LLJ77"/>
      <c r="LLK77"/>
      <c r="LLL77"/>
      <c r="LLM77"/>
      <c r="LLN77"/>
      <c r="LLO77"/>
      <c r="LLP77"/>
      <c r="LLQ77"/>
      <c r="LLR77"/>
      <c r="LLS77"/>
      <c r="LLT77"/>
      <c r="LLU77"/>
      <c r="LLV77"/>
      <c r="LLW77"/>
      <c r="LLX77"/>
      <c r="LLY77"/>
      <c r="LLZ77"/>
      <c r="LMA77"/>
      <c r="LMB77"/>
      <c r="LMC77"/>
      <c r="LMD77"/>
      <c r="LME77"/>
      <c r="LMF77"/>
      <c r="LMG77"/>
      <c r="LMH77"/>
      <c r="LMI77"/>
      <c r="LMJ77"/>
      <c r="LMK77"/>
      <c r="LML77"/>
      <c r="LMM77"/>
      <c r="LMN77"/>
      <c r="LMO77"/>
      <c r="LMP77"/>
      <c r="LMQ77"/>
      <c r="LMR77"/>
      <c r="LMS77"/>
      <c r="LMT77"/>
      <c r="LMU77"/>
      <c r="LMV77"/>
      <c r="LMW77"/>
      <c r="LMX77"/>
      <c r="LMY77"/>
      <c r="LMZ77"/>
      <c r="LNA77"/>
      <c r="LNB77"/>
      <c r="LNC77"/>
      <c r="LND77"/>
      <c r="LNE77"/>
      <c r="LNF77"/>
      <c r="LNG77"/>
      <c r="LNH77"/>
      <c r="LNI77"/>
      <c r="LNJ77"/>
      <c r="LNK77"/>
      <c r="LNL77"/>
      <c r="LNM77"/>
      <c r="LNN77"/>
      <c r="LNO77"/>
      <c r="LNP77"/>
      <c r="LNQ77"/>
      <c r="LNR77"/>
      <c r="LNS77"/>
      <c r="LNT77"/>
      <c r="LNU77"/>
      <c r="LNV77"/>
      <c r="LNW77"/>
      <c r="LNX77"/>
      <c r="LNY77"/>
      <c r="LNZ77"/>
      <c r="LOA77"/>
      <c r="LOB77"/>
      <c r="LOC77"/>
      <c r="LOD77"/>
      <c r="LOE77"/>
      <c r="LOF77"/>
      <c r="LOG77"/>
      <c r="LOH77"/>
      <c r="LOI77"/>
      <c r="LOJ77"/>
      <c r="LOK77"/>
      <c r="LOL77"/>
      <c r="LOM77"/>
      <c r="LON77"/>
      <c r="LOO77"/>
      <c r="LOP77"/>
      <c r="LOQ77"/>
      <c r="LOR77"/>
      <c r="LOS77"/>
      <c r="LOT77"/>
      <c r="LOU77"/>
      <c r="LOV77"/>
      <c r="LOW77"/>
      <c r="LOX77"/>
      <c r="LOY77"/>
      <c r="LOZ77"/>
      <c r="LPA77"/>
      <c r="LPB77"/>
      <c r="LPC77"/>
      <c r="LPD77"/>
      <c r="LPE77"/>
      <c r="LPF77"/>
      <c r="LPG77"/>
      <c r="LPH77"/>
      <c r="LPI77"/>
      <c r="LPJ77"/>
      <c r="LPK77"/>
      <c r="LPL77"/>
      <c r="LPM77"/>
      <c r="LPN77"/>
      <c r="LPO77"/>
      <c r="LPP77"/>
      <c r="LPQ77"/>
      <c r="LPR77"/>
      <c r="LPS77"/>
      <c r="LPT77"/>
      <c r="LPU77"/>
      <c r="LPV77"/>
      <c r="LPW77"/>
      <c r="LPX77"/>
      <c r="LPY77"/>
      <c r="LPZ77"/>
      <c r="LQA77"/>
      <c r="LQB77"/>
      <c r="LQC77"/>
      <c r="LQD77"/>
      <c r="LQE77"/>
      <c r="LQF77"/>
      <c r="LQG77"/>
      <c r="LQH77"/>
      <c r="LQI77"/>
      <c r="LQJ77"/>
      <c r="LQK77"/>
      <c r="LQL77"/>
      <c r="LQM77"/>
      <c r="LQN77"/>
      <c r="LQO77"/>
      <c r="LQP77"/>
      <c r="LQQ77"/>
      <c r="LQR77"/>
      <c r="LQS77"/>
      <c r="LQT77"/>
      <c r="LQU77"/>
      <c r="LQV77"/>
      <c r="LQW77"/>
      <c r="LQX77"/>
      <c r="LQY77"/>
      <c r="LQZ77"/>
      <c r="LRA77"/>
      <c r="LRB77"/>
      <c r="LRC77"/>
      <c r="LRD77"/>
      <c r="LRE77"/>
      <c r="LRF77"/>
      <c r="LRG77"/>
      <c r="LRH77"/>
      <c r="LRI77"/>
      <c r="LRJ77"/>
      <c r="LRK77"/>
      <c r="LRL77"/>
      <c r="LRM77"/>
      <c r="LRN77"/>
      <c r="LRO77"/>
      <c r="LRP77"/>
      <c r="LRQ77"/>
      <c r="LRR77"/>
      <c r="LRS77"/>
      <c r="LRT77"/>
      <c r="LRU77"/>
      <c r="LRV77"/>
      <c r="LRW77"/>
      <c r="LRX77"/>
      <c r="LRY77"/>
      <c r="LRZ77"/>
      <c r="LSA77"/>
      <c r="LSB77"/>
      <c r="LSC77"/>
      <c r="LSD77"/>
      <c r="LSE77"/>
      <c r="LSF77"/>
      <c r="LSG77"/>
      <c r="LSH77"/>
      <c r="LSI77"/>
      <c r="LSJ77"/>
      <c r="LSK77"/>
      <c r="LSL77"/>
      <c r="LSM77"/>
      <c r="LSN77"/>
      <c r="LSO77"/>
      <c r="LSP77"/>
      <c r="LSQ77"/>
      <c r="LSR77"/>
      <c r="LSS77"/>
      <c r="LST77"/>
      <c r="LSU77"/>
      <c r="LSV77"/>
      <c r="LSW77"/>
      <c r="LSX77"/>
      <c r="LSY77"/>
      <c r="LSZ77"/>
      <c r="LTA77"/>
      <c r="LTB77"/>
      <c r="LTC77"/>
      <c r="LTD77"/>
      <c r="LTE77"/>
      <c r="LTF77"/>
      <c r="LTG77"/>
      <c r="LTH77"/>
      <c r="LTI77"/>
      <c r="LTJ77"/>
      <c r="LTK77"/>
      <c r="LTL77"/>
      <c r="LTM77"/>
      <c r="LTN77"/>
      <c r="LTO77"/>
      <c r="LTP77"/>
      <c r="LTQ77"/>
      <c r="LTR77"/>
      <c r="LTS77"/>
      <c r="LTT77"/>
      <c r="LTU77"/>
      <c r="LTV77"/>
      <c r="LTW77"/>
      <c r="LTX77"/>
      <c r="LTY77"/>
      <c r="LTZ77"/>
      <c r="LUA77"/>
      <c r="LUB77"/>
      <c r="LUC77"/>
      <c r="LUD77"/>
      <c r="LUE77"/>
      <c r="LUF77"/>
      <c r="LUG77"/>
      <c r="LUH77"/>
      <c r="LUI77"/>
      <c r="LUJ77"/>
      <c r="LUK77"/>
      <c r="LUL77"/>
      <c r="LUM77"/>
      <c r="LUN77"/>
      <c r="LUO77"/>
      <c r="LUP77"/>
      <c r="LUQ77"/>
      <c r="LUR77"/>
      <c r="LUS77"/>
      <c r="LUT77"/>
      <c r="LUU77"/>
      <c r="LUV77"/>
      <c r="LUW77"/>
      <c r="LUX77"/>
      <c r="LUY77"/>
      <c r="LUZ77"/>
      <c r="LVA77"/>
      <c r="LVB77"/>
      <c r="LVC77"/>
      <c r="LVD77"/>
      <c r="LVE77"/>
      <c r="LVF77"/>
      <c r="LVG77"/>
      <c r="LVH77"/>
      <c r="LVI77"/>
      <c r="LVJ77"/>
      <c r="LVK77"/>
      <c r="LVL77"/>
      <c r="LVM77"/>
      <c r="LVN77"/>
      <c r="LVO77"/>
      <c r="LVP77"/>
      <c r="LVQ77"/>
      <c r="LVR77"/>
      <c r="LVS77"/>
      <c r="LVT77"/>
      <c r="LVU77"/>
      <c r="LVV77"/>
      <c r="LVW77"/>
      <c r="LVX77"/>
      <c r="LVY77"/>
      <c r="LVZ77"/>
      <c r="LWA77"/>
      <c r="LWB77"/>
      <c r="LWC77"/>
      <c r="LWD77"/>
      <c r="LWE77"/>
      <c r="LWF77"/>
      <c r="LWG77"/>
      <c r="LWH77"/>
      <c r="LWI77"/>
      <c r="LWJ77"/>
      <c r="LWK77"/>
      <c r="LWL77"/>
      <c r="LWM77"/>
      <c r="LWN77"/>
      <c r="LWO77"/>
      <c r="LWP77"/>
      <c r="LWQ77"/>
      <c r="LWR77"/>
      <c r="LWS77"/>
      <c r="LWT77"/>
      <c r="LWU77"/>
      <c r="LWV77"/>
      <c r="LWW77"/>
      <c r="LWX77"/>
      <c r="LWY77"/>
      <c r="LWZ77"/>
      <c r="LXA77"/>
      <c r="LXB77"/>
      <c r="LXC77"/>
      <c r="LXD77"/>
      <c r="LXE77"/>
      <c r="LXF77"/>
      <c r="LXG77"/>
      <c r="LXH77"/>
      <c r="LXI77"/>
      <c r="LXJ77"/>
      <c r="LXK77"/>
      <c r="LXL77"/>
      <c r="LXM77"/>
      <c r="LXN77"/>
      <c r="LXO77"/>
      <c r="LXP77"/>
      <c r="LXQ77"/>
      <c r="LXR77"/>
      <c r="LXS77"/>
      <c r="LXT77"/>
      <c r="LXU77"/>
      <c r="LXV77"/>
      <c r="LXW77"/>
      <c r="LXX77"/>
      <c r="LXY77"/>
      <c r="LXZ77"/>
      <c r="LYA77"/>
      <c r="LYB77"/>
      <c r="LYC77"/>
      <c r="LYD77"/>
      <c r="LYE77"/>
      <c r="LYF77"/>
      <c r="LYG77"/>
      <c r="LYH77"/>
      <c r="LYI77"/>
      <c r="LYJ77"/>
      <c r="LYK77"/>
      <c r="LYL77"/>
      <c r="LYM77"/>
      <c r="LYN77"/>
      <c r="LYO77"/>
      <c r="LYP77"/>
      <c r="LYQ77"/>
      <c r="LYR77"/>
      <c r="LYS77"/>
      <c r="LYT77"/>
      <c r="LYU77"/>
      <c r="LYV77"/>
      <c r="LYW77"/>
      <c r="LYX77"/>
      <c r="LYY77"/>
      <c r="LYZ77"/>
      <c r="LZA77"/>
      <c r="LZB77"/>
      <c r="LZC77"/>
      <c r="LZD77"/>
      <c r="LZE77"/>
      <c r="LZF77"/>
      <c r="LZG77"/>
      <c r="LZH77"/>
      <c r="LZI77"/>
      <c r="LZJ77"/>
      <c r="LZK77"/>
      <c r="LZL77"/>
      <c r="LZM77"/>
      <c r="LZN77"/>
      <c r="LZO77"/>
      <c r="LZP77"/>
      <c r="LZQ77"/>
      <c r="LZR77"/>
      <c r="LZS77"/>
      <c r="LZT77"/>
      <c r="LZU77"/>
      <c r="LZV77"/>
      <c r="LZW77"/>
      <c r="LZX77"/>
      <c r="LZY77"/>
      <c r="LZZ77"/>
      <c r="MAA77"/>
      <c r="MAB77"/>
      <c r="MAC77"/>
      <c r="MAD77"/>
      <c r="MAE77"/>
      <c r="MAF77"/>
      <c r="MAG77"/>
      <c r="MAH77"/>
      <c r="MAI77"/>
      <c r="MAJ77"/>
      <c r="MAK77"/>
      <c r="MAL77"/>
      <c r="MAM77"/>
      <c r="MAN77"/>
      <c r="MAO77"/>
      <c r="MAP77"/>
      <c r="MAQ77"/>
      <c r="MAR77"/>
      <c r="MAS77"/>
      <c r="MAT77"/>
      <c r="MAU77"/>
      <c r="MAV77"/>
      <c r="MAW77"/>
      <c r="MAX77"/>
      <c r="MAY77"/>
      <c r="MAZ77"/>
      <c r="MBA77"/>
      <c r="MBB77"/>
      <c r="MBC77"/>
      <c r="MBD77"/>
      <c r="MBE77"/>
      <c r="MBF77"/>
      <c r="MBG77"/>
      <c r="MBH77"/>
      <c r="MBI77"/>
      <c r="MBJ77"/>
      <c r="MBK77"/>
      <c r="MBL77"/>
      <c r="MBM77"/>
      <c r="MBN77"/>
      <c r="MBO77"/>
      <c r="MBP77"/>
      <c r="MBQ77"/>
      <c r="MBR77"/>
      <c r="MBS77"/>
      <c r="MBT77"/>
      <c r="MBU77"/>
      <c r="MBV77"/>
      <c r="MBW77"/>
      <c r="MBX77"/>
      <c r="MBY77"/>
      <c r="MBZ77"/>
      <c r="MCA77"/>
      <c r="MCB77"/>
      <c r="MCC77"/>
      <c r="MCD77"/>
      <c r="MCE77"/>
      <c r="MCF77"/>
      <c r="MCG77"/>
      <c r="MCH77"/>
      <c r="MCI77"/>
      <c r="MCJ77"/>
      <c r="MCK77"/>
      <c r="MCL77"/>
      <c r="MCM77"/>
      <c r="MCN77"/>
      <c r="MCO77"/>
      <c r="MCP77"/>
      <c r="MCQ77"/>
      <c r="MCR77"/>
      <c r="MCS77"/>
      <c r="MCT77"/>
      <c r="MCU77"/>
      <c r="MCV77"/>
      <c r="MCW77"/>
      <c r="MCX77"/>
      <c r="MCY77"/>
      <c r="MCZ77"/>
      <c r="MDA77"/>
      <c r="MDB77"/>
      <c r="MDC77"/>
      <c r="MDD77"/>
      <c r="MDE77"/>
      <c r="MDF77"/>
      <c r="MDG77"/>
      <c r="MDH77"/>
      <c r="MDI77"/>
      <c r="MDJ77"/>
      <c r="MDK77"/>
      <c r="MDL77"/>
      <c r="MDM77"/>
      <c r="MDN77"/>
      <c r="MDO77"/>
      <c r="MDP77"/>
      <c r="MDQ77"/>
      <c r="MDR77"/>
      <c r="MDS77"/>
      <c r="MDT77"/>
      <c r="MDU77"/>
      <c r="MDV77"/>
      <c r="MDW77"/>
      <c r="MDX77"/>
      <c r="MDY77"/>
      <c r="MDZ77"/>
      <c r="MEA77"/>
      <c r="MEB77"/>
      <c r="MEC77"/>
      <c r="MED77"/>
      <c r="MEE77"/>
      <c r="MEF77"/>
      <c r="MEG77"/>
      <c r="MEH77"/>
      <c r="MEI77"/>
      <c r="MEJ77"/>
      <c r="MEK77"/>
      <c r="MEL77"/>
      <c r="MEM77"/>
      <c r="MEN77"/>
      <c r="MEO77"/>
      <c r="MEP77"/>
      <c r="MEQ77"/>
      <c r="MER77"/>
      <c r="MES77"/>
      <c r="MET77"/>
      <c r="MEU77"/>
      <c r="MEV77"/>
      <c r="MEW77"/>
      <c r="MEX77"/>
      <c r="MEY77"/>
      <c r="MEZ77"/>
      <c r="MFA77"/>
      <c r="MFB77"/>
      <c r="MFC77"/>
      <c r="MFD77"/>
      <c r="MFE77"/>
      <c r="MFF77"/>
      <c r="MFG77"/>
      <c r="MFH77"/>
      <c r="MFI77"/>
      <c r="MFJ77"/>
      <c r="MFK77"/>
      <c r="MFL77"/>
      <c r="MFM77"/>
      <c r="MFN77"/>
      <c r="MFO77"/>
      <c r="MFP77"/>
      <c r="MFQ77"/>
      <c r="MFR77"/>
      <c r="MFS77"/>
      <c r="MFT77"/>
      <c r="MFU77"/>
      <c r="MFV77"/>
      <c r="MFW77"/>
      <c r="MFX77"/>
      <c r="MFY77"/>
      <c r="MFZ77"/>
      <c r="MGA77"/>
      <c r="MGB77"/>
      <c r="MGC77"/>
      <c r="MGD77"/>
      <c r="MGE77"/>
      <c r="MGF77"/>
      <c r="MGG77"/>
      <c r="MGH77"/>
      <c r="MGI77"/>
      <c r="MGJ77"/>
      <c r="MGK77"/>
      <c r="MGL77"/>
      <c r="MGM77"/>
      <c r="MGN77"/>
      <c r="MGO77"/>
      <c r="MGP77"/>
      <c r="MGQ77"/>
      <c r="MGR77"/>
      <c r="MGS77"/>
      <c r="MGT77"/>
      <c r="MGU77"/>
      <c r="MGV77"/>
      <c r="MGW77"/>
      <c r="MGX77"/>
      <c r="MGY77"/>
      <c r="MGZ77"/>
      <c r="MHA77"/>
      <c r="MHB77"/>
      <c r="MHC77"/>
      <c r="MHD77"/>
      <c r="MHE77"/>
      <c r="MHF77"/>
      <c r="MHG77"/>
      <c r="MHH77"/>
      <c r="MHI77"/>
      <c r="MHJ77"/>
      <c r="MHK77"/>
      <c r="MHL77"/>
      <c r="MHM77"/>
      <c r="MHN77"/>
      <c r="MHO77"/>
      <c r="MHP77"/>
      <c r="MHQ77"/>
      <c r="MHR77"/>
      <c r="MHS77"/>
      <c r="MHT77"/>
      <c r="MHU77"/>
      <c r="MHV77"/>
      <c r="MHW77"/>
      <c r="MHX77"/>
      <c r="MHY77"/>
      <c r="MHZ77"/>
      <c r="MIA77"/>
      <c r="MIB77"/>
      <c r="MIC77"/>
      <c r="MID77"/>
      <c r="MIE77"/>
      <c r="MIF77"/>
      <c r="MIG77"/>
      <c r="MIH77"/>
      <c r="MII77"/>
      <c r="MIJ77"/>
      <c r="MIK77"/>
      <c r="MIL77"/>
      <c r="MIM77"/>
      <c r="MIN77"/>
      <c r="MIO77"/>
      <c r="MIP77"/>
      <c r="MIQ77"/>
      <c r="MIR77"/>
      <c r="MIS77"/>
      <c r="MIT77"/>
      <c r="MIU77"/>
      <c r="MIV77"/>
      <c r="MIW77"/>
      <c r="MIX77"/>
      <c r="MIY77"/>
      <c r="MIZ77"/>
      <c r="MJA77"/>
      <c r="MJB77"/>
      <c r="MJC77"/>
      <c r="MJD77"/>
      <c r="MJE77"/>
      <c r="MJF77"/>
      <c r="MJG77"/>
      <c r="MJH77"/>
      <c r="MJI77"/>
      <c r="MJJ77"/>
      <c r="MJK77"/>
      <c r="MJL77"/>
      <c r="MJM77"/>
      <c r="MJN77"/>
      <c r="MJO77"/>
      <c r="MJP77"/>
      <c r="MJQ77"/>
      <c r="MJR77"/>
      <c r="MJS77"/>
      <c r="MJT77"/>
      <c r="MJU77"/>
      <c r="MJV77"/>
      <c r="MJW77"/>
      <c r="MJX77"/>
      <c r="MJY77"/>
      <c r="MJZ77"/>
      <c r="MKA77"/>
      <c r="MKB77"/>
      <c r="MKC77"/>
      <c r="MKD77"/>
      <c r="MKE77"/>
      <c r="MKF77"/>
      <c r="MKG77"/>
      <c r="MKH77"/>
      <c r="MKI77"/>
      <c r="MKJ77"/>
      <c r="MKK77"/>
      <c r="MKL77"/>
      <c r="MKM77"/>
      <c r="MKN77"/>
      <c r="MKO77"/>
      <c r="MKP77"/>
      <c r="MKQ77"/>
      <c r="MKR77"/>
      <c r="MKS77"/>
      <c r="MKT77"/>
      <c r="MKU77"/>
      <c r="MKV77"/>
      <c r="MKW77"/>
      <c r="MKX77"/>
      <c r="MKY77"/>
      <c r="MKZ77"/>
      <c r="MLA77"/>
      <c r="MLB77"/>
      <c r="MLC77"/>
      <c r="MLD77"/>
      <c r="MLE77"/>
      <c r="MLF77"/>
      <c r="MLG77"/>
      <c r="MLH77"/>
      <c r="MLI77"/>
      <c r="MLJ77"/>
      <c r="MLK77"/>
      <c r="MLL77"/>
      <c r="MLM77"/>
      <c r="MLN77"/>
      <c r="MLO77"/>
      <c r="MLP77"/>
      <c r="MLQ77"/>
      <c r="MLR77"/>
      <c r="MLS77"/>
      <c r="MLT77"/>
      <c r="MLU77"/>
      <c r="MLV77"/>
      <c r="MLW77"/>
      <c r="MLX77"/>
      <c r="MLY77"/>
      <c r="MLZ77"/>
      <c r="MMA77"/>
      <c r="MMB77"/>
      <c r="MMC77"/>
      <c r="MMD77"/>
      <c r="MME77"/>
      <c r="MMF77"/>
      <c r="MMG77"/>
      <c r="MMH77"/>
      <c r="MMI77"/>
      <c r="MMJ77"/>
      <c r="MMK77"/>
      <c r="MML77"/>
      <c r="MMM77"/>
      <c r="MMN77"/>
      <c r="MMO77"/>
      <c r="MMP77"/>
      <c r="MMQ77"/>
      <c r="MMR77"/>
      <c r="MMS77"/>
      <c r="MMT77"/>
      <c r="MMU77"/>
      <c r="MMV77"/>
      <c r="MMW77"/>
      <c r="MMX77"/>
      <c r="MMY77"/>
      <c r="MMZ77"/>
      <c r="MNA77"/>
      <c r="MNB77"/>
      <c r="MNC77"/>
      <c r="MND77"/>
      <c r="MNE77"/>
      <c r="MNF77"/>
      <c r="MNG77"/>
      <c r="MNH77"/>
      <c r="MNI77"/>
      <c r="MNJ77"/>
      <c r="MNK77"/>
      <c r="MNL77"/>
      <c r="MNM77"/>
      <c r="MNN77"/>
      <c r="MNO77"/>
      <c r="MNP77"/>
      <c r="MNQ77"/>
      <c r="MNR77"/>
      <c r="MNS77"/>
      <c r="MNT77"/>
      <c r="MNU77"/>
      <c r="MNV77"/>
      <c r="MNW77"/>
      <c r="MNX77"/>
      <c r="MNY77"/>
      <c r="MNZ77"/>
      <c r="MOA77"/>
      <c r="MOB77"/>
      <c r="MOC77"/>
      <c r="MOD77"/>
      <c r="MOE77"/>
      <c r="MOF77"/>
      <c r="MOG77"/>
      <c r="MOH77"/>
      <c r="MOI77"/>
      <c r="MOJ77"/>
      <c r="MOK77"/>
      <c r="MOL77"/>
      <c r="MOM77"/>
      <c r="MON77"/>
      <c r="MOO77"/>
      <c r="MOP77"/>
      <c r="MOQ77"/>
      <c r="MOR77"/>
      <c r="MOS77"/>
      <c r="MOT77"/>
      <c r="MOU77"/>
      <c r="MOV77"/>
      <c r="MOW77"/>
      <c r="MOX77"/>
      <c r="MOY77"/>
      <c r="MOZ77"/>
      <c r="MPA77"/>
      <c r="MPB77"/>
      <c r="MPC77"/>
      <c r="MPD77"/>
      <c r="MPE77"/>
      <c r="MPF77"/>
      <c r="MPG77"/>
      <c r="MPH77"/>
      <c r="MPI77"/>
      <c r="MPJ77"/>
      <c r="MPK77"/>
      <c r="MPL77"/>
      <c r="MPM77"/>
      <c r="MPN77"/>
      <c r="MPO77"/>
      <c r="MPP77"/>
      <c r="MPQ77"/>
      <c r="MPR77"/>
      <c r="MPS77"/>
      <c r="MPT77"/>
      <c r="MPU77"/>
      <c r="MPV77"/>
      <c r="MPW77"/>
      <c r="MPX77"/>
      <c r="MPY77"/>
      <c r="MPZ77"/>
      <c r="MQA77"/>
      <c r="MQB77"/>
      <c r="MQC77"/>
      <c r="MQD77"/>
      <c r="MQE77"/>
      <c r="MQF77"/>
      <c r="MQG77"/>
      <c r="MQH77"/>
      <c r="MQI77"/>
      <c r="MQJ77"/>
      <c r="MQK77"/>
      <c r="MQL77"/>
      <c r="MQM77"/>
      <c r="MQN77"/>
      <c r="MQO77"/>
      <c r="MQP77"/>
      <c r="MQQ77"/>
      <c r="MQR77"/>
      <c r="MQS77"/>
      <c r="MQT77"/>
      <c r="MQU77"/>
      <c r="MQV77"/>
      <c r="MQW77"/>
      <c r="MQX77"/>
      <c r="MQY77"/>
      <c r="MQZ77"/>
      <c r="MRA77"/>
      <c r="MRB77"/>
      <c r="MRC77"/>
      <c r="MRD77"/>
      <c r="MRE77"/>
      <c r="MRF77"/>
      <c r="MRG77"/>
      <c r="MRH77"/>
      <c r="MRI77"/>
      <c r="MRJ77"/>
      <c r="MRK77"/>
      <c r="MRL77"/>
      <c r="MRM77"/>
      <c r="MRN77"/>
      <c r="MRO77"/>
      <c r="MRP77"/>
      <c r="MRQ77"/>
      <c r="MRR77"/>
      <c r="MRS77"/>
      <c r="MRT77"/>
      <c r="MRU77"/>
      <c r="MRV77"/>
      <c r="MRW77"/>
      <c r="MRX77"/>
      <c r="MRY77"/>
      <c r="MRZ77"/>
      <c r="MSA77"/>
      <c r="MSB77"/>
      <c r="MSC77"/>
      <c r="MSD77"/>
      <c r="MSE77"/>
      <c r="MSF77"/>
      <c r="MSG77"/>
      <c r="MSH77"/>
      <c r="MSI77"/>
      <c r="MSJ77"/>
      <c r="MSK77"/>
      <c r="MSL77"/>
      <c r="MSM77"/>
      <c r="MSN77"/>
      <c r="MSO77"/>
      <c r="MSP77"/>
      <c r="MSQ77"/>
      <c r="MSR77"/>
      <c r="MSS77"/>
      <c r="MST77"/>
      <c r="MSU77"/>
      <c r="MSV77"/>
      <c r="MSW77"/>
      <c r="MSX77"/>
      <c r="MSY77"/>
      <c r="MSZ77"/>
      <c r="MTA77"/>
      <c r="MTB77"/>
      <c r="MTC77"/>
      <c r="MTD77"/>
      <c r="MTE77"/>
      <c r="MTF77"/>
      <c r="MTG77"/>
      <c r="MTH77"/>
      <c r="MTI77"/>
      <c r="MTJ77"/>
      <c r="MTK77"/>
      <c r="MTL77"/>
      <c r="MTM77"/>
      <c r="MTN77"/>
      <c r="MTO77"/>
      <c r="MTP77"/>
      <c r="MTQ77"/>
      <c r="MTR77"/>
      <c r="MTS77"/>
      <c r="MTT77"/>
      <c r="MTU77"/>
      <c r="MTV77"/>
      <c r="MTW77"/>
      <c r="MTX77"/>
      <c r="MTY77"/>
      <c r="MTZ77"/>
      <c r="MUA77"/>
      <c r="MUB77"/>
      <c r="MUC77"/>
      <c r="MUD77"/>
      <c r="MUE77"/>
      <c r="MUF77"/>
      <c r="MUG77"/>
      <c r="MUH77"/>
      <c r="MUI77"/>
      <c r="MUJ77"/>
      <c r="MUK77"/>
      <c r="MUL77"/>
      <c r="MUM77"/>
      <c r="MUN77"/>
      <c r="MUO77"/>
      <c r="MUP77"/>
      <c r="MUQ77"/>
      <c r="MUR77"/>
      <c r="MUS77"/>
      <c r="MUT77"/>
      <c r="MUU77"/>
      <c r="MUV77"/>
      <c r="MUW77"/>
      <c r="MUX77"/>
      <c r="MUY77"/>
      <c r="MUZ77"/>
      <c r="MVA77"/>
      <c r="MVB77"/>
      <c r="MVC77"/>
      <c r="MVD77"/>
      <c r="MVE77"/>
      <c r="MVF77"/>
      <c r="MVG77"/>
      <c r="MVH77"/>
      <c r="MVI77"/>
      <c r="MVJ77"/>
      <c r="MVK77"/>
      <c r="MVL77"/>
      <c r="MVM77"/>
      <c r="MVN77"/>
      <c r="MVO77"/>
      <c r="MVP77"/>
      <c r="MVQ77"/>
      <c r="MVR77"/>
      <c r="MVS77"/>
      <c r="MVT77"/>
      <c r="MVU77"/>
      <c r="MVV77"/>
      <c r="MVW77"/>
      <c r="MVX77"/>
      <c r="MVY77"/>
      <c r="MVZ77"/>
      <c r="MWA77"/>
      <c r="MWB77"/>
      <c r="MWC77"/>
      <c r="MWD77"/>
      <c r="MWE77"/>
      <c r="MWF77"/>
      <c r="MWG77"/>
      <c r="MWH77"/>
      <c r="MWI77"/>
      <c r="MWJ77"/>
      <c r="MWK77"/>
      <c r="MWL77"/>
      <c r="MWM77"/>
      <c r="MWN77"/>
      <c r="MWO77"/>
      <c r="MWP77"/>
      <c r="MWQ77"/>
      <c r="MWR77"/>
      <c r="MWS77"/>
      <c r="MWT77"/>
      <c r="MWU77"/>
      <c r="MWV77"/>
      <c r="MWW77"/>
      <c r="MWX77"/>
      <c r="MWY77"/>
      <c r="MWZ77"/>
      <c r="MXA77"/>
      <c r="MXB77"/>
      <c r="MXC77"/>
      <c r="MXD77"/>
      <c r="MXE77"/>
      <c r="MXF77"/>
      <c r="MXG77"/>
      <c r="MXH77"/>
      <c r="MXI77"/>
      <c r="MXJ77"/>
      <c r="MXK77"/>
      <c r="MXL77"/>
      <c r="MXM77"/>
      <c r="MXN77"/>
      <c r="MXO77"/>
      <c r="MXP77"/>
      <c r="MXQ77"/>
      <c r="MXR77"/>
      <c r="MXS77"/>
      <c r="MXT77"/>
      <c r="MXU77"/>
      <c r="MXV77"/>
      <c r="MXW77"/>
      <c r="MXX77"/>
      <c r="MXY77"/>
      <c r="MXZ77"/>
      <c r="MYA77"/>
      <c r="MYB77"/>
      <c r="MYC77"/>
      <c r="MYD77"/>
      <c r="MYE77"/>
      <c r="MYF77"/>
      <c r="MYG77"/>
      <c r="MYH77"/>
      <c r="MYI77"/>
      <c r="MYJ77"/>
      <c r="MYK77"/>
      <c r="MYL77"/>
      <c r="MYM77"/>
      <c r="MYN77"/>
      <c r="MYO77"/>
      <c r="MYP77"/>
      <c r="MYQ77"/>
      <c r="MYR77"/>
      <c r="MYS77"/>
      <c r="MYT77"/>
      <c r="MYU77"/>
      <c r="MYV77"/>
      <c r="MYW77"/>
      <c r="MYX77"/>
      <c r="MYY77"/>
      <c r="MYZ77"/>
      <c r="MZA77"/>
      <c r="MZB77"/>
      <c r="MZC77"/>
      <c r="MZD77"/>
      <c r="MZE77"/>
      <c r="MZF77"/>
      <c r="MZG77"/>
      <c r="MZH77"/>
      <c r="MZI77"/>
      <c r="MZJ77"/>
      <c r="MZK77"/>
      <c r="MZL77"/>
      <c r="MZM77"/>
      <c r="MZN77"/>
      <c r="MZO77"/>
      <c r="MZP77"/>
      <c r="MZQ77"/>
      <c r="MZR77"/>
      <c r="MZS77"/>
      <c r="MZT77"/>
      <c r="MZU77"/>
      <c r="MZV77"/>
      <c r="MZW77"/>
      <c r="MZX77"/>
      <c r="MZY77"/>
      <c r="MZZ77"/>
      <c r="NAA77"/>
      <c r="NAB77"/>
      <c r="NAC77"/>
      <c r="NAD77"/>
      <c r="NAE77"/>
      <c r="NAF77"/>
      <c r="NAG77"/>
      <c r="NAH77"/>
      <c r="NAI77"/>
      <c r="NAJ77"/>
      <c r="NAK77"/>
      <c r="NAL77"/>
      <c r="NAM77"/>
      <c r="NAN77"/>
      <c r="NAO77"/>
      <c r="NAP77"/>
      <c r="NAQ77"/>
      <c r="NAR77"/>
      <c r="NAS77"/>
      <c r="NAT77"/>
      <c r="NAU77"/>
      <c r="NAV77"/>
      <c r="NAW77"/>
      <c r="NAX77"/>
      <c r="NAY77"/>
      <c r="NAZ77"/>
      <c r="NBA77"/>
      <c r="NBB77"/>
      <c r="NBC77"/>
      <c r="NBD77"/>
      <c r="NBE77"/>
      <c r="NBF77"/>
      <c r="NBG77"/>
      <c r="NBH77"/>
      <c r="NBI77"/>
      <c r="NBJ77"/>
      <c r="NBK77"/>
      <c r="NBL77"/>
      <c r="NBM77"/>
      <c r="NBN77"/>
      <c r="NBO77"/>
      <c r="NBP77"/>
      <c r="NBQ77"/>
      <c r="NBR77"/>
      <c r="NBS77"/>
      <c r="NBT77"/>
      <c r="NBU77"/>
      <c r="NBV77"/>
      <c r="NBW77"/>
      <c r="NBX77"/>
      <c r="NBY77"/>
      <c r="NBZ77"/>
      <c r="NCA77"/>
      <c r="NCB77"/>
      <c r="NCC77"/>
      <c r="NCD77"/>
      <c r="NCE77"/>
      <c r="NCF77"/>
      <c r="NCG77"/>
      <c r="NCH77"/>
      <c r="NCI77"/>
      <c r="NCJ77"/>
      <c r="NCK77"/>
      <c r="NCL77"/>
      <c r="NCM77"/>
      <c r="NCN77"/>
      <c r="NCO77"/>
      <c r="NCP77"/>
      <c r="NCQ77"/>
      <c r="NCR77"/>
      <c r="NCS77"/>
      <c r="NCT77"/>
      <c r="NCU77"/>
      <c r="NCV77"/>
      <c r="NCW77"/>
      <c r="NCX77"/>
      <c r="NCY77"/>
      <c r="NCZ77"/>
      <c r="NDA77"/>
      <c r="NDB77"/>
      <c r="NDC77"/>
      <c r="NDD77"/>
      <c r="NDE77"/>
      <c r="NDF77"/>
      <c r="NDG77"/>
      <c r="NDH77"/>
      <c r="NDI77"/>
      <c r="NDJ77"/>
      <c r="NDK77"/>
      <c r="NDL77"/>
      <c r="NDM77"/>
      <c r="NDN77"/>
      <c r="NDO77"/>
      <c r="NDP77"/>
      <c r="NDQ77"/>
      <c r="NDR77"/>
      <c r="NDS77"/>
      <c r="NDT77"/>
      <c r="NDU77"/>
      <c r="NDV77"/>
      <c r="NDW77"/>
      <c r="NDX77"/>
      <c r="NDY77"/>
      <c r="NDZ77"/>
      <c r="NEA77"/>
      <c r="NEB77"/>
      <c r="NEC77"/>
      <c r="NED77"/>
      <c r="NEE77"/>
      <c r="NEF77"/>
      <c r="NEG77"/>
      <c r="NEH77"/>
      <c r="NEI77"/>
      <c r="NEJ77"/>
      <c r="NEK77"/>
      <c r="NEL77"/>
      <c r="NEM77"/>
      <c r="NEN77"/>
      <c r="NEO77"/>
      <c r="NEP77"/>
      <c r="NEQ77"/>
      <c r="NER77"/>
      <c r="NES77"/>
      <c r="NET77"/>
      <c r="NEU77"/>
      <c r="NEV77"/>
      <c r="NEW77"/>
      <c r="NEX77"/>
      <c r="NEY77"/>
      <c r="NEZ77"/>
      <c r="NFA77"/>
      <c r="NFB77"/>
      <c r="NFC77"/>
      <c r="NFD77"/>
      <c r="NFE77"/>
      <c r="NFF77"/>
      <c r="NFG77"/>
      <c r="NFH77"/>
      <c r="NFI77"/>
      <c r="NFJ77"/>
      <c r="NFK77"/>
      <c r="NFL77"/>
      <c r="NFM77"/>
      <c r="NFN77"/>
      <c r="NFO77"/>
      <c r="NFP77"/>
      <c r="NFQ77"/>
      <c r="NFR77"/>
      <c r="NFS77"/>
      <c r="NFT77"/>
      <c r="NFU77"/>
      <c r="NFV77"/>
      <c r="NFW77"/>
      <c r="NFX77"/>
      <c r="NFY77"/>
      <c r="NFZ77"/>
      <c r="NGA77"/>
      <c r="NGB77"/>
      <c r="NGC77"/>
      <c r="NGD77"/>
      <c r="NGE77"/>
      <c r="NGF77"/>
      <c r="NGG77"/>
      <c r="NGH77"/>
      <c r="NGI77"/>
      <c r="NGJ77"/>
      <c r="NGK77"/>
      <c r="NGL77"/>
      <c r="NGM77"/>
      <c r="NGN77"/>
      <c r="NGO77"/>
      <c r="NGP77"/>
      <c r="NGQ77"/>
      <c r="NGR77"/>
      <c r="NGS77"/>
      <c r="NGT77"/>
      <c r="NGU77"/>
      <c r="NGV77"/>
      <c r="NGW77"/>
      <c r="NGX77"/>
      <c r="NGY77"/>
      <c r="NGZ77"/>
      <c r="NHA77"/>
      <c r="NHB77"/>
      <c r="NHC77"/>
      <c r="NHD77"/>
      <c r="NHE77"/>
      <c r="NHF77"/>
      <c r="NHG77"/>
      <c r="NHH77"/>
      <c r="NHI77"/>
      <c r="NHJ77"/>
      <c r="NHK77"/>
      <c r="NHL77"/>
      <c r="NHM77"/>
      <c r="NHN77"/>
      <c r="NHO77"/>
      <c r="NHP77"/>
      <c r="NHQ77"/>
      <c r="NHR77"/>
      <c r="NHS77"/>
      <c r="NHT77"/>
      <c r="NHU77"/>
      <c r="NHV77"/>
      <c r="NHW77"/>
      <c r="NHX77"/>
      <c r="NHY77"/>
      <c r="NHZ77"/>
      <c r="NIA77"/>
      <c r="NIB77"/>
      <c r="NIC77"/>
      <c r="NID77"/>
      <c r="NIE77"/>
      <c r="NIF77"/>
      <c r="NIG77"/>
      <c r="NIH77"/>
      <c r="NII77"/>
      <c r="NIJ77"/>
      <c r="NIK77"/>
      <c r="NIL77"/>
      <c r="NIM77"/>
      <c r="NIN77"/>
      <c r="NIO77"/>
      <c r="NIP77"/>
      <c r="NIQ77"/>
      <c r="NIR77"/>
      <c r="NIS77"/>
      <c r="NIT77"/>
      <c r="NIU77"/>
      <c r="NIV77"/>
      <c r="NIW77"/>
      <c r="NIX77"/>
      <c r="NIY77"/>
      <c r="NIZ77"/>
      <c r="NJA77"/>
      <c r="NJB77"/>
      <c r="NJC77"/>
      <c r="NJD77"/>
      <c r="NJE77"/>
      <c r="NJF77"/>
      <c r="NJG77"/>
      <c r="NJH77"/>
      <c r="NJI77"/>
      <c r="NJJ77"/>
      <c r="NJK77"/>
      <c r="NJL77"/>
      <c r="NJM77"/>
      <c r="NJN77"/>
      <c r="NJO77"/>
      <c r="NJP77"/>
      <c r="NJQ77"/>
      <c r="NJR77"/>
      <c r="NJS77"/>
      <c r="NJT77"/>
      <c r="NJU77"/>
      <c r="NJV77"/>
      <c r="NJW77"/>
      <c r="NJX77"/>
      <c r="NJY77"/>
      <c r="NJZ77"/>
      <c r="NKA77"/>
      <c r="NKB77"/>
      <c r="NKC77"/>
      <c r="NKD77"/>
      <c r="NKE77"/>
      <c r="NKF77"/>
      <c r="NKG77"/>
      <c r="NKH77"/>
      <c r="NKI77"/>
      <c r="NKJ77"/>
      <c r="NKK77"/>
      <c r="NKL77"/>
      <c r="NKM77"/>
      <c r="NKN77"/>
      <c r="NKO77"/>
      <c r="NKP77"/>
      <c r="NKQ77"/>
      <c r="NKR77"/>
      <c r="NKS77"/>
      <c r="NKT77"/>
      <c r="NKU77"/>
      <c r="NKV77"/>
      <c r="NKW77"/>
      <c r="NKX77"/>
      <c r="NKY77"/>
      <c r="NKZ77"/>
      <c r="NLA77"/>
      <c r="NLB77"/>
      <c r="NLC77"/>
      <c r="NLD77"/>
      <c r="NLE77"/>
      <c r="NLF77"/>
      <c r="NLG77"/>
      <c r="NLH77"/>
      <c r="NLI77"/>
      <c r="NLJ77"/>
      <c r="NLK77"/>
      <c r="NLL77"/>
      <c r="NLM77"/>
      <c r="NLN77"/>
      <c r="NLO77"/>
      <c r="NLP77"/>
      <c r="NLQ77"/>
      <c r="NLR77"/>
      <c r="NLS77"/>
      <c r="NLT77"/>
      <c r="NLU77"/>
      <c r="NLV77"/>
      <c r="NLW77"/>
      <c r="NLX77"/>
      <c r="NLY77"/>
      <c r="NLZ77"/>
      <c r="NMA77"/>
      <c r="NMB77"/>
      <c r="NMC77"/>
      <c r="NMD77"/>
      <c r="NME77"/>
      <c r="NMF77"/>
      <c r="NMG77"/>
      <c r="NMH77"/>
      <c r="NMI77"/>
      <c r="NMJ77"/>
      <c r="NMK77"/>
      <c r="NML77"/>
      <c r="NMM77"/>
      <c r="NMN77"/>
      <c r="NMO77"/>
      <c r="NMP77"/>
      <c r="NMQ77"/>
      <c r="NMR77"/>
      <c r="NMS77"/>
      <c r="NMT77"/>
      <c r="NMU77"/>
      <c r="NMV77"/>
      <c r="NMW77"/>
      <c r="NMX77"/>
      <c r="NMY77"/>
      <c r="NMZ77"/>
      <c r="NNA77"/>
      <c r="NNB77"/>
      <c r="NNC77"/>
      <c r="NND77"/>
      <c r="NNE77"/>
      <c r="NNF77"/>
      <c r="NNG77"/>
      <c r="NNH77"/>
      <c r="NNI77"/>
      <c r="NNJ77"/>
      <c r="NNK77"/>
      <c r="NNL77"/>
      <c r="NNM77"/>
      <c r="NNN77"/>
      <c r="NNO77"/>
      <c r="NNP77"/>
      <c r="NNQ77"/>
      <c r="NNR77"/>
      <c r="NNS77"/>
      <c r="NNT77"/>
      <c r="NNU77"/>
      <c r="NNV77"/>
      <c r="NNW77"/>
      <c r="NNX77"/>
      <c r="NNY77"/>
      <c r="NNZ77"/>
      <c r="NOA77"/>
      <c r="NOB77"/>
      <c r="NOC77"/>
      <c r="NOD77"/>
      <c r="NOE77"/>
      <c r="NOF77"/>
      <c r="NOG77"/>
      <c r="NOH77"/>
      <c r="NOI77"/>
      <c r="NOJ77"/>
      <c r="NOK77"/>
      <c r="NOL77"/>
      <c r="NOM77"/>
      <c r="NON77"/>
      <c r="NOO77"/>
      <c r="NOP77"/>
      <c r="NOQ77"/>
      <c r="NOR77"/>
      <c r="NOS77"/>
      <c r="NOT77"/>
      <c r="NOU77"/>
      <c r="NOV77"/>
      <c r="NOW77"/>
      <c r="NOX77"/>
      <c r="NOY77"/>
      <c r="NOZ77"/>
      <c r="NPA77"/>
      <c r="NPB77"/>
      <c r="NPC77"/>
      <c r="NPD77"/>
      <c r="NPE77"/>
      <c r="NPF77"/>
      <c r="NPG77"/>
      <c r="NPH77"/>
      <c r="NPI77"/>
      <c r="NPJ77"/>
      <c r="NPK77"/>
      <c r="NPL77"/>
      <c r="NPM77"/>
      <c r="NPN77"/>
      <c r="NPO77"/>
      <c r="NPP77"/>
      <c r="NPQ77"/>
      <c r="NPR77"/>
      <c r="NPS77"/>
      <c r="NPT77"/>
      <c r="NPU77"/>
      <c r="NPV77"/>
      <c r="NPW77"/>
      <c r="NPX77"/>
      <c r="NPY77"/>
      <c r="NPZ77"/>
      <c r="NQA77"/>
      <c r="NQB77"/>
      <c r="NQC77"/>
      <c r="NQD77"/>
      <c r="NQE77"/>
      <c r="NQF77"/>
      <c r="NQG77"/>
      <c r="NQH77"/>
      <c r="NQI77"/>
      <c r="NQJ77"/>
      <c r="NQK77"/>
      <c r="NQL77"/>
      <c r="NQM77"/>
      <c r="NQN77"/>
      <c r="NQO77"/>
      <c r="NQP77"/>
      <c r="NQQ77"/>
      <c r="NQR77"/>
      <c r="NQS77"/>
      <c r="NQT77"/>
      <c r="NQU77"/>
      <c r="NQV77"/>
      <c r="NQW77"/>
      <c r="NQX77"/>
      <c r="NQY77"/>
      <c r="NQZ77"/>
      <c r="NRA77"/>
      <c r="NRB77"/>
      <c r="NRC77"/>
      <c r="NRD77"/>
      <c r="NRE77"/>
      <c r="NRF77"/>
      <c r="NRG77"/>
      <c r="NRH77"/>
      <c r="NRI77"/>
      <c r="NRJ77"/>
      <c r="NRK77"/>
      <c r="NRL77"/>
      <c r="NRM77"/>
      <c r="NRN77"/>
      <c r="NRO77"/>
      <c r="NRP77"/>
      <c r="NRQ77"/>
      <c r="NRR77"/>
      <c r="NRS77"/>
      <c r="NRT77"/>
      <c r="NRU77"/>
      <c r="NRV77"/>
      <c r="NRW77"/>
      <c r="NRX77"/>
      <c r="NRY77"/>
      <c r="NRZ77"/>
      <c r="NSA77"/>
      <c r="NSB77"/>
      <c r="NSC77"/>
      <c r="NSD77"/>
      <c r="NSE77"/>
      <c r="NSF77"/>
      <c r="NSG77"/>
      <c r="NSH77"/>
      <c r="NSI77"/>
      <c r="NSJ77"/>
      <c r="NSK77"/>
      <c r="NSL77"/>
      <c r="NSM77"/>
      <c r="NSN77"/>
      <c r="NSO77"/>
      <c r="NSP77"/>
      <c r="NSQ77"/>
      <c r="NSR77"/>
      <c r="NSS77"/>
      <c r="NST77"/>
      <c r="NSU77"/>
      <c r="NSV77"/>
      <c r="NSW77"/>
      <c r="NSX77"/>
      <c r="NSY77"/>
      <c r="NSZ77"/>
      <c r="NTA77"/>
      <c r="NTB77"/>
      <c r="NTC77"/>
      <c r="NTD77"/>
      <c r="NTE77"/>
      <c r="NTF77"/>
      <c r="NTG77"/>
      <c r="NTH77"/>
      <c r="NTI77"/>
      <c r="NTJ77"/>
      <c r="NTK77"/>
      <c r="NTL77"/>
      <c r="NTM77"/>
      <c r="NTN77"/>
      <c r="NTO77"/>
      <c r="NTP77"/>
      <c r="NTQ77"/>
      <c r="NTR77"/>
      <c r="NTS77"/>
      <c r="NTT77"/>
      <c r="NTU77"/>
      <c r="NTV77"/>
      <c r="NTW77"/>
      <c r="NTX77"/>
      <c r="NTY77"/>
      <c r="NTZ77"/>
      <c r="NUA77"/>
      <c r="NUB77"/>
      <c r="NUC77"/>
      <c r="NUD77"/>
      <c r="NUE77"/>
      <c r="NUF77"/>
      <c r="NUG77"/>
      <c r="NUH77"/>
      <c r="NUI77"/>
      <c r="NUJ77"/>
      <c r="NUK77"/>
      <c r="NUL77"/>
      <c r="NUM77"/>
      <c r="NUN77"/>
      <c r="NUO77"/>
      <c r="NUP77"/>
      <c r="NUQ77"/>
      <c r="NUR77"/>
      <c r="NUS77"/>
      <c r="NUT77"/>
      <c r="NUU77"/>
      <c r="NUV77"/>
      <c r="NUW77"/>
      <c r="NUX77"/>
      <c r="NUY77"/>
      <c r="NUZ77"/>
      <c r="NVA77"/>
      <c r="NVB77"/>
      <c r="NVC77"/>
      <c r="NVD77"/>
      <c r="NVE77"/>
      <c r="NVF77"/>
      <c r="NVG77"/>
      <c r="NVH77"/>
      <c r="NVI77"/>
      <c r="NVJ77"/>
      <c r="NVK77"/>
      <c r="NVL77"/>
      <c r="NVM77"/>
      <c r="NVN77"/>
      <c r="NVO77"/>
      <c r="NVP77"/>
      <c r="NVQ77"/>
      <c r="NVR77"/>
      <c r="NVS77"/>
      <c r="NVT77"/>
      <c r="NVU77"/>
      <c r="NVV77"/>
      <c r="NVW77"/>
      <c r="NVX77"/>
      <c r="NVY77"/>
      <c r="NVZ77"/>
      <c r="NWA77"/>
      <c r="NWB77"/>
      <c r="NWC77"/>
      <c r="NWD77"/>
      <c r="NWE77"/>
      <c r="NWF77"/>
      <c r="NWG77"/>
      <c r="NWH77"/>
      <c r="NWI77"/>
      <c r="NWJ77"/>
      <c r="NWK77"/>
      <c r="NWL77"/>
      <c r="NWM77"/>
      <c r="NWN77"/>
      <c r="NWO77"/>
      <c r="NWP77"/>
      <c r="NWQ77"/>
      <c r="NWR77"/>
      <c r="NWS77"/>
      <c r="NWT77"/>
      <c r="NWU77"/>
      <c r="NWV77"/>
      <c r="NWW77"/>
      <c r="NWX77"/>
      <c r="NWY77"/>
      <c r="NWZ77"/>
      <c r="NXA77"/>
      <c r="NXB77"/>
      <c r="NXC77"/>
      <c r="NXD77"/>
      <c r="NXE77"/>
      <c r="NXF77"/>
      <c r="NXG77"/>
      <c r="NXH77"/>
      <c r="NXI77"/>
      <c r="NXJ77"/>
      <c r="NXK77"/>
      <c r="NXL77"/>
      <c r="NXM77"/>
      <c r="NXN77"/>
      <c r="NXO77"/>
      <c r="NXP77"/>
      <c r="NXQ77"/>
      <c r="NXR77"/>
      <c r="NXS77"/>
      <c r="NXT77"/>
      <c r="NXU77"/>
      <c r="NXV77"/>
      <c r="NXW77"/>
      <c r="NXX77"/>
      <c r="NXY77"/>
      <c r="NXZ77"/>
      <c r="NYA77"/>
      <c r="NYB77"/>
      <c r="NYC77"/>
      <c r="NYD77"/>
      <c r="NYE77"/>
      <c r="NYF77"/>
      <c r="NYG77"/>
      <c r="NYH77"/>
      <c r="NYI77"/>
      <c r="NYJ77"/>
      <c r="NYK77"/>
      <c r="NYL77"/>
      <c r="NYM77"/>
      <c r="NYN77"/>
      <c r="NYO77"/>
      <c r="NYP77"/>
      <c r="NYQ77"/>
      <c r="NYR77"/>
      <c r="NYS77"/>
      <c r="NYT77"/>
      <c r="NYU77"/>
      <c r="NYV77"/>
      <c r="NYW77"/>
      <c r="NYX77"/>
      <c r="NYY77"/>
      <c r="NYZ77"/>
      <c r="NZA77"/>
      <c r="NZB77"/>
      <c r="NZC77"/>
      <c r="NZD77"/>
      <c r="NZE77"/>
      <c r="NZF77"/>
      <c r="NZG77"/>
      <c r="NZH77"/>
      <c r="NZI77"/>
      <c r="NZJ77"/>
      <c r="NZK77"/>
      <c r="NZL77"/>
      <c r="NZM77"/>
      <c r="NZN77"/>
      <c r="NZO77"/>
      <c r="NZP77"/>
      <c r="NZQ77"/>
      <c r="NZR77"/>
      <c r="NZS77"/>
      <c r="NZT77"/>
      <c r="NZU77"/>
      <c r="NZV77"/>
      <c r="NZW77"/>
      <c r="NZX77"/>
      <c r="NZY77"/>
      <c r="NZZ77"/>
      <c r="OAA77"/>
      <c r="OAB77"/>
      <c r="OAC77"/>
      <c r="OAD77"/>
      <c r="OAE77"/>
      <c r="OAF77"/>
      <c r="OAG77"/>
      <c r="OAH77"/>
      <c r="OAI77"/>
      <c r="OAJ77"/>
      <c r="OAK77"/>
      <c r="OAL77"/>
      <c r="OAM77"/>
      <c r="OAN77"/>
      <c r="OAO77"/>
      <c r="OAP77"/>
      <c r="OAQ77"/>
      <c r="OAR77"/>
      <c r="OAS77"/>
      <c r="OAT77"/>
      <c r="OAU77"/>
      <c r="OAV77"/>
      <c r="OAW77"/>
      <c r="OAX77"/>
      <c r="OAY77"/>
      <c r="OAZ77"/>
      <c r="OBA77"/>
      <c r="OBB77"/>
      <c r="OBC77"/>
      <c r="OBD77"/>
      <c r="OBE77"/>
      <c r="OBF77"/>
      <c r="OBG77"/>
      <c r="OBH77"/>
      <c r="OBI77"/>
      <c r="OBJ77"/>
      <c r="OBK77"/>
      <c r="OBL77"/>
      <c r="OBM77"/>
      <c r="OBN77"/>
      <c r="OBO77"/>
      <c r="OBP77"/>
      <c r="OBQ77"/>
      <c r="OBR77"/>
      <c r="OBS77"/>
      <c r="OBT77"/>
      <c r="OBU77"/>
      <c r="OBV77"/>
      <c r="OBW77"/>
      <c r="OBX77"/>
      <c r="OBY77"/>
      <c r="OBZ77"/>
      <c r="OCA77"/>
      <c r="OCB77"/>
      <c r="OCC77"/>
      <c r="OCD77"/>
      <c r="OCE77"/>
      <c r="OCF77"/>
      <c r="OCG77"/>
      <c r="OCH77"/>
      <c r="OCI77"/>
      <c r="OCJ77"/>
      <c r="OCK77"/>
      <c r="OCL77"/>
      <c r="OCM77"/>
      <c r="OCN77"/>
      <c r="OCO77"/>
      <c r="OCP77"/>
      <c r="OCQ77"/>
      <c r="OCR77"/>
      <c r="OCS77"/>
      <c r="OCT77"/>
      <c r="OCU77"/>
      <c r="OCV77"/>
      <c r="OCW77"/>
      <c r="OCX77"/>
      <c r="OCY77"/>
      <c r="OCZ77"/>
      <c r="ODA77"/>
      <c r="ODB77"/>
      <c r="ODC77"/>
      <c r="ODD77"/>
      <c r="ODE77"/>
      <c r="ODF77"/>
      <c r="ODG77"/>
      <c r="ODH77"/>
      <c r="ODI77"/>
      <c r="ODJ77"/>
      <c r="ODK77"/>
      <c r="ODL77"/>
      <c r="ODM77"/>
      <c r="ODN77"/>
      <c r="ODO77"/>
      <c r="ODP77"/>
      <c r="ODQ77"/>
      <c r="ODR77"/>
      <c r="ODS77"/>
      <c r="ODT77"/>
      <c r="ODU77"/>
      <c r="ODV77"/>
      <c r="ODW77"/>
      <c r="ODX77"/>
      <c r="ODY77"/>
      <c r="ODZ77"/>
      <c r="OEA77"/>
      <c r="OEB77"/>
      <c r="OEC77"/>
      <c r="OED77"/>
      <c r="OEE77"/>
      <c r="OEF77"/>
      <c r="OEG77"/>
      <c r="OEH77"/>
      <c r="OEI77"/>
      <c r="OEJ77"/>
      <c r="OEK77"/>
      <c r="OEL77"/>
      <c r="OEM77"/>
      <c r="OEN77"/>
      <c r="OEO77"/>
      <c r="OEP77"/>
      <c r="OEQ77"/>
      <c r="OER77"/>
      <c r="OES77"/>
      <c r="OET77"/>
      <c r="OEU77"/>
      <c r="OEV77"/>
      <c r="OEW77"/>
      <c r="OEX77"/>
      <c r="OEY77"/>
      <c r="OEZ77"/>
      <c r="OFA77"/>
      <c r="OFB77"/>
      <c r="OFC77"/>
      <c r="OFD77"/>
      <c r="OFE77"/>
      <c r="OFF77"/>
      <c r="OFG77"/>
      <c r="OFH77"/>
      <c r="OFI77"/>
      <c r="OFJ77"/>
      <c r="OFK77"/>
      <c r="OFL77"/>
      <c r="OFM77"/>
      <c r="OFN77"/>
      <c r="OFO77"/>
      <c r="OFP77"/>
      <c r="OFQ77"/>
      <c r="OFR77"/>
      <c r="OFS77"/>
      <c r="OFT77"/>
      <c r="OFU77"/>
      <c r="OFV77"/>
      <c r="OFW77"/>
      <c r="OFX77"/>
      <c r="OFY77"/>
      <c r="OFZ77"/>
      <c r="OGA77"/>
      <c r="OGB77"/>
      <c r="OGC77"/>
      <c r="OGD77"/>
      <c r="OGE77"/>
      <c r="OGF77"/>
      <c r="OGG77"/>
      <c r="OGH77"/>
      <c r="OGI77"/>
      <c r="OGJ77"/>
      <c r="OGK77"/>
      <c r="OGL77"/>
      <c r="OGM77"/>
      <c r="OGN77"/>
      <c r="OGO77"/>
      <c r="OGP77"/>
      <c r="OGQ77"/>
      <c r="OGR77"/>
      <c r="OGS77"/>
      <c r="OGT77"/>
      <c r="OGU77"/>
      <c r="OGV77"/>
      <c r="OGW77"/>
      <c r="OGX77"/>
      <c r="OGY77"/>
      <c r="OGZ77"/>
      <c r="OHA77"/>
      <c r="OHB77"/>
      <c r="OHC77"/>
      <c r="OHD77"/>
      <c r="OHE77"/>
      <c r="OHF77"/>
      <c r="OHG77"/>
      <c r="OHH77"/>
      <c r="OHI77"/>
      <c r="OHJ77"/>
      <c r="OHK77"/>
      <c r="OHL77"/>
      <c r="OHM77"/>
      <c r="OHN77"/>
      <c r="OHO77"/>
      <c r="OHP77"/>
      <c r="OHQ77"/>
      <c r="OHR77"/>
      <c r="OHS77"/>
      <c r="OHT77"/>
      <c r="OHU77"/>
      <c r="OHV77"/>
      <c r="OHW77"/>
      <c r="OHX77"/>
      <c r="OHY77"/>
      <c r="OHZ77"/>
      <c r="OIA77"/>
      <c r="OIB77"/>
      <c r="OIC77"/>
      <c r="OID77"/>
      <c r="OIE77"/>
      <c r="OIF77"/>
      <c r="OIG77"/>
      <c r="OIH77"/>
      <c r="OII77"/>
      <c r="OIJ77"/>
      <c r="OIK77"/>
      <c r="OIL77"/>
      <c r="OIM77"/>
      <c r="OIN77"/>
      <c r="OIO77"/>
      <c r="OIP77"/>
      <c r="OIQ77"/>
      <c r="OIR77"/>
      <c r="OIS77"/>
      <c r="OIT77"/>
      <c r="OIU77"/>
      <c r="OIV77"/>
      <c r="OIW77"/>
      <c r="OIX77"/>
      <c r="OIY77"/>
      <c r="OIZ77"/>
      <c r="OJA77"/>
      <c r="OJB77"/>
      <c r="OJC77"/>
      <c r="OJD77"/>
      <c r="OJE77"/>
      <c r="OJF77"/>
      <c r="OJG77"/>
      <c r="OJH77"/>
      <c r="OJI77"/>
      <c r="OJJ77"/>
      <c r="OJK77"/>
      <c r="OJL77"/>
      <c r="OJM77"/>
      <c r="OJN77"/>
      <c r="OJO77"/>
      <c r="OJP77"/>
      <c r="OJQ77"/>
      <c r="OJR77"/>
      <c r="OJS77"/>
      <c r="OJT77"/>
      <c r="OJU77"/>
      <c r="OJV77"/>
      <c r="OJW77"/>
      <c r="OJX77"/>
      <c r="OJY77"/>
      <c r="OJZ77"/>
      <c r="OKA77"/>
      <c r="OKB77"/>
      <c r="OKC77"/>
      <c r="OKD77"/>
      <c r="OKE77"/>
      <c r="OKF77"/>
      <c r="OKG77"/>
      <c r="OKH77"/>
      <c r="OKI77"/>
      <c r="OKJ77"/>
      <c r="OKK77"/>
      <c r="OKL77"/>
      <c r="OKM77"/>
      <c r="OKN77"/>
      <c r="OKO77"/>
      <c r="OKP77"/>
      <c r="OKQ77"/>
      <c r="OKR77"/>
      <c r="OKS77"/>
      <c r="OKT77"/>
      <c r="OKU77"/>
      <c r="OKV77"/>
      <c r="OKW77"/>
      <c r="OKX77"/>
      <c r="OKY77"/>
      <c r="OKZ77"/>
      <c r="OLA77"/>
      <c r="OLB77"/>
      <c r="OLC77"/>
      <c r="OLD77"/>
      <c r="OLE77"/>
      <c r="OLF77"/>
      <c r="OLG77"/>
      <c r="OLH77"/>
      <c r="OLI77"/>
      <c r="OLJ77"/>
      <c r="OLK77"/>
      <c r="OLL77"/>
      <c r="OLM77"/>
      <c r="OLN77"/>
      <c r="OLO77"/>
      <c r="OLP77"/>
      <c r="OLQ77"/>
      <c r="OLR77"/>
      <c r="OLS77"/>
      <c r="OLT77"/>
      <c r="OLU77"/>
      <c r="OLV77"/>
      <c r="OLW77"/>
      <c r="OLX77"/>
      <c r="OLY77"/>
      <c r="OLZ77"/>
      <c r="OMA77"/>
      <c r="OMB77"/>
      <c r="OMC77"/>
      <c r="OMD77"/>
      <c r="OME77"/>
      <c r="OMF77"/>
      <c r="OMG77"/>
      <c r="OMH77"/>
      <c r="OMI77"/>
      <c r="OMJ77"/>
      <c r="OMK77"/>
      <c r="OML77"/>
      <c r="OMM77"/>
      <c r="OMN77"/>
      <c r="OMO77"/>
      <c r="OMP77"/>
      <c r="OMQ77"/>
      <c r="OMR77"/>
      <c r="OMS77"/>
      <c r="OMT77"/>
      <c r="OMU77"/>
      <c r="OMV77"/>
      <c r="OMW77"/>
      <c r="OMX77"/>
      <c r="OMY77"/>
      <c r="OMZ77"/>
      <c r="ONA77"/>
      <c r="ONB77"/>
      <c r="ONC77"/>
      <c r="OND77"/>
      <c r="ONE77"/>
      <c r="ONF77"/>
      <c r="ONG77"/>
      <c r="ONH77"/>
      <c r="ONI77"/>
      <c r="ONJ77"/>
      <c r="ONK77"/>
      <c r="ONL77"/>
      <c r="ONM77"/>
      <c r="ONN77"/>
      <c r="ONO77"/>
      <c r="ONP77"/>
      <c r="ONQ77"/>
      <c r="ONR77"/>
      <c r="ONS77"/>
      <c r="ONT77"/>
      <c r="ONU77"/>
      <c r="ONV77"/>
      <c r="ONW77"/>
      <c r="ONX77"/>
      <c r="ONY77"/>
      <c r="ONZ77"/>
      <c r="OOA77"/>
      <c r="OOB77"/>
      <c r="OOC77"/>
      <c r="OOD77"/>
      <c r="OOE77"/>
      <c r="OOF77"/>
      <c r="OOG77"/>
      <c r="OOH77"/>
      <c r="OOI77"/>
      <c r="OOJ77"/>
      <c r="OOK77"/>
      <c r="OOL77"/>
      <c r="OOM77"/>
      <c r="OON77"/>
      <c r="OOO77"/>
      <c r="OOP77"/>
      <c r="OOQ77"/>
      <c r="OOR77"/>
      <c r="OOS77"/>
      <c r="OOT77"/>
      <c r="OOU77"/>
      <c r="OOV77"/>
      <c r="OOW77"/>
      <c r="OOX77"/>
      <c r="OOY77"/>
      <c r="OOZ77"/>
      <c r="OPA77"/>
      <c r="OPB77"/>
      <c r="OPC77"/>
      <c r="OPD77"/>
      <c r="OPE77"/>
      <c r="OPF77"/>
      <c r="OPG77"/>
      <c r="OPH77"/>
      <c r="OPI77"/>
      <c r="OPJ77"/>
      <c r="OPK77"/>
      <c r="OPL77"/>
      <c r="OPM77"/>
      <c r="OPN77"/>
      <c r="OPO77"/>
      <c r="OPP77"/>
      <c r="OPQ77"/>
      <c r="OPR77"/>
      <c r="OPS77"/>
      <c r="OPT77"/>
      <c r="OPU77"/>
      <c r="OPV77"/>
      <c r="OPW77"/>
      <c r="OPX77"/>
      <c r="OPY77"/>
      <c r="OPZ77"/>
      <c r="OQA77"/>
      <c r="OQB77"/>
      <c r="OQC77"/>
      <c r="OQD77"/>
      <c r="OQE77"/>
      <c r="OQF77"/>
      <c r="OQG77"/>
      <c r="OQH77"/>
      <c r="OQI77"/>
      <c r="OQJ77"/>
      <c r="OQK77"/>
      <c r="OQL77"/>
      <c r="OQM77"/>
      <c r="OQN77"/>
      <c r="OQO77"/>
      <c r="OQP77"/>
      <c r="OQQ77"/>
      <c r="OQR77"/>
      <c r="OQS77"/>
      <c r="OQT77"/>
      <c r="OQU77"/>
      <c r="OQV77"/>
      <c r="OQW77"/>
      <c r="OQX77"/>
      <c r="OQY77"/>
      <c r="OQZ77"/>
      <c r="ORA77"/>
      <c r="ORB77"/>
      <c r="ORC77"/>
      <c r="ORD77"/>
      <c r="ORE77"/>
      <c r="ORF77"/>
      <c r="ORG77"/>
      <c r="ORH77"/>
      <c r="ORI77"/>
      <c r="ORJ77"/>
      <c r="ORK77"/>
      <c r="ORL77"/>
      <c r="ORM77"/>
      <c r="ORN77"/>
      <c r="ORO77"/>
      <c r="ORP77"/>
      <c r="ORQ77"/>
      <c r="ORR77"/>
      <c r="ORS77"/>
      <c r="ORT77"/>
      <c r="ORU77"/>
      <c r="ORV77"/>
      <c r="ORW77"/>
      <c r="ORX77"/>
      <c r="ORY77"/>
      <c r="ORZ77"/>
      <c r="OSA77"/>
      <c r="OSB77"/>
      <c r="OSC77"/>
      <c r="OSD77"/>
      <c r="OSE77"/>
      <c r="OSF77"/>
      <c r="OSG77"/>
      <c r="OSH77"/>
      <c r="OSI77"/>
      <c r="OSJ77"/>
      <c r="OSK77"/>
      <c r="OSL77"/>
      <c r="OSM77"/>
      <c r="OSN77"/>
      <c r="OSO77"/>
      <c r="OSP77"/>
      <c r="OSQ77"/>
      <c r="OSR77"/>
      <c r="OSS77"/>
      <c r="OST77"/>
      <c r="OSU77"/>
      <c r="OSV77"/>
      <c r="OSW77"/>
      <c r="OSX77"/>
      <c r="OSY77"/>
      <c r="OSZ77"/>
      <c r="OTA77"/>
      <c r="OTB77"/>
      <c r="OTC77"/>
      <c r="OTD77"/>
      <c r="OTE77"/>
      <c r="OTF77"/>
      <c r="OTG77"/>
      <c r="OTH77"/>
      <c r="OTI77"/>
      <c r="OTJ77"/>
      <c r="OTK77"/>
      <c r="OTL77"/>
      <c r="OTM77"/>
      <c r="OTN77"/>
      <c r="OTO77"/>
      <c r="OTP77"/>
      <c r="OTQ77"/>
      <c r="OTR77"/>
      <c r="OTS77"/>
      <c r="OTT77"/>
      <c r="OTU77"/>
      <c r="OTV77"/>
      <c r="OTW77"/>
      <c r="OTX77"/>
      <c r="OTY77"/>
      <c r="OTZ77"/>
      <c r="OUA77"/>
      <c r="OUB77"/>
      <c r="OUC77"/>
      <c r="OUD77"/>
      <c r="OUE77"/>
      <c r="OUF77"/>
      <c r="OUG77"/>
      <c r="OUH77"/>
      <c r="OUI77"/>
      <c r="OUJ77"/>
      <c r="OUK77"/>
      <c r="OUL77"/>
      <c r="OUM77"/>
      <c r="OUN77"/>
      <c r="OUO77"/>
      <c r="OUP77"/>
      <c r="OUQ77"/>
      <c r="OUR77"/>
      <c r="OUS77"/>
      <c r="OUT77"/>
      <c r="OUU77"/>
      <c r="OUV77"/>
      <c r="OUW77"/>
      <c r="OUX77"/>
      <c r="OUY77"/>
      <c r="OUZ77"/>
      <c r="OVA77"/>
      <c r="OVB77"/>
      <c r="OVC77"/>
      <c r="OVD77"/>
      <c r="OVE77"/>
      <c r="OVF77"/>
      <c r="OVG77"/>
      <c r="OVH77"/>
      <c r="OVI77"/>
      <c r="OVJ77"/>
      <c r="OVK77"/>
      <c r="OVL77"/>
      <c r="OVM77"/>
      <c r="OVN77"/>
      <c r="OVO77"/>
      <c r="OVP77"/>
      <c r="OVQ77"/>
      <c r="OVR77"/>
      <c r="OVS77"/>
      <c r="OVT77"/>
      <c r="OVU77"/>
      <c r="OVV77"/>
      <c r="OVW77"/>
      <c r="OVX77"/>
      <c r="OVY77"/>
      <c r="OVZ77"/>
      <c r="OWA77"/>
      <c r="OWB77"/>
      <c r="OWC77"/>
      <c r="OWD77"/>
      <c r="OWE77"/>
      <c r="OWF77"/>
      <c r="OWG77"/>
      <c r="OWH77"/>
      <c r="OWI77"/>
      <c r="OWJ77"/>
      <c r="OWK77"/>
      <c r="OWL77"/>
      <c r="OWM77"/>
      <c r="OWN77"/>
      <c r="OWO77"/>
      <c r="OWP77"/>
      <c r="OWQ77"/>
      <c r="OWR77"/>
      <c r="OWS77"/>
      <c r="OWT77"/>
      <c r="OWU77"/>
      <c r="OWV77"/>
      <c r="OWW77"/>
      <c r="OWX77"/>
      <c r="OWY77"/>
      <c r="OWZ77"/>
      <c r="OXA77"/>
      <c r="OXB77"/>
      <c r="OXC77"/>
      <c r="OXD77"/>
      <c r="OXE77"/>
      <c r="OXF77"/>
      <c r="OXG77"/>
      <c r="OXH77"/>
      <c r="OXI77"/>
      <c r="OXJ77"/>
      <c r="OXK77"/>
      <c r="OXL77"/>
      <c r="OXM77"/>
      <c r="OXN77"/>
      <c r="OXO77"/>
      <c r="OXP77"/>
      <c r="OXQ77"/>
      <c r="OXR77"/>
      <c r="OXS77"/>
      <c r="OXT77"/>
      <c r="OXU77"/>
      <c r="OXV77"/>
      <c r="OXW77"/>
      <c r="OXX77"/>
      <c r="OXY77"/>
      <c r="OXZ77"/>
      <c r="OYA77"/>
      <c r="OYB77"/>
      <c r="OYC77"/>
      <c r="OYD77"/>
      <c r="OYE77"/>
      <c r="OYF77"/>
      <c r="OYG77"/>
      <c r="OYH77"/>
      <c r="OYI77"/>
      <c r="OYJ77"/>
      <c r="OYK77"/>
      <c r="OYL77"/>
      <c r="OYM77"/>
      <c r="OYN77"/>
      <c r="OYO77"/>
      <c r="OYP77"/>
      <c r="OYQ77"/>
      <c r="OYR77"/>
      <c r="OYS77"/>
      <c r="OYT77"/>
      <c r="OYU77"/>
      <c r="OYV77"/>
      <c r="OYW77"/>
      <c r="OYX77"/>
      <c r="OYY77"/>
      <c r="OYZ77"/>
      <c r="OZA77"/>
      <c r="OZB77"/>
      <c r="OZC77"/>
      <c r="OZD77"/>
      <c r="OZE77"/>
      <c r="OZF77"/>
      <c r="OZG77"/>
      <c r="OZH77"/>
      <c r="OZI77"/>
      <c r="OZJ77"/>
      <c r="OZK77"/>
      <c r="OZL77"/>
      <c r="OZM77"/>
      <c r="OZN77"/>
      <c r="OZO77"/>
      <c r="OZP77"/>
      <c r="OZQ77"/>
      <c r="OZR77"/>
      <c r="OZS77"/>
      <c r="OZT77"/>
      <c r="OZU77"/>
      <c r="OZV77"/>
      <c r="OZW77"/>
      <c r="OZX77"/>
      <c r="OZY77"/>
      <c r="OZZ77"/>
      <c r="PAA77"/>
      <c r="PAB77"/>
      <c r="PAC77"/>
      <c r="PAD77"/>
      <c r="PAE77"/>
      <c r="PAF77"/>
      <c r="PAG77"/>
      <c r="PAH77"/>
      <c r="PAI77"/>
      <c r="PAJ77"/>
      <c r="PAK77"/>
      <c r="PAL77"/>
      <c r="PAM77"/>
      <c r="PAN77"/>
      <c r="PAO77"/>
      <c r="PAP77"/>
      <c r="PAQ77"/>
      <c r="PAR77"/>
      <c r="PAS77"/>
      <c r="PAT77"/>
      <c r="PAU77"/>
      <c r="PAV77"/>
      <c r="PAW77"/>
      <c r="PAX77"/>
      <c r="PAY77"/>
      <c r="PAZ77"/>
      <c r="PBA77"/>
      <c r="PBB77"/>
      <c r="PBC77"/>
      <c r="PBD77"/>
      <c r="PBE77"/>
      <c r="PBF77"/>
      <c r="PBG77"/>
      <c r="PBH77"/>
      <c r="PBI77"/>
      <c r="PBJ77"/>
      <c r="PBK77"/>
      <c r="PBL77"/>
      <c r="PBM77"/>
      <c r="PBN77"/>
      <c r="PBO77"/>
      <c r="PBP77"/>
      <c r="PBQ77"/>
      <c r="PBR77"/>
      <c r="PBS77"/>
      <c r="PBT77"/>
      <c r="PBU77"/>
      <c r="PBV77"/>
      <c r="PBW77"/>
      <c r="PBX77"/>
      <c r="PBY77"/>
      <c r="PBZ77"/>
      <c r="PCA77"/>
      <c r="PCB77"/>
      <c r="PCC77"/>
      <c r="PCD77"/>
      <c r="PCE77"/>
      <c r="PCF77"/>
      <c r="PCG77"/>
      <c r="PCH77"/>
      <c r="PCI77"/>
      <c r="PCJ77"/>
      <c r="PCK77"/>
      <c r="PCL77"/>
      <c r="PCM77"/>
      <c r="PCN77"/>
      <c r="PCO77"/>
      <c r="PCP77"/>
      <c r="PCQ77"/>
      <c r="PCR77"/>
      <c r="PCS77"/>
      <c r="PCT77"/>
      <c r="PCU77"/>
      <c r="PCV77"/>
      <c r="PCW77"/>
      <c r="PCX77"/>
      <c r="PCY77"/>
      <c r="PCZ77"/>
      <c r="PDA77"/>
      <c r="PDB77"/>
      <c r="PDC77"/>
      <c r="PDD77"/>
      <c r="PDE77"/>
      <c r="PDF77"/>
      <c r="PDG77"/>
      <c r="PDH77"/>
      <c r="PDI77"/>
      <c r="PDJ77"/>
      <c r="PDK77"/>
      <c r="PDL77"/>
      <c r="PDM77"/>
      <c r="PDN77"/>
      <c r="PDO77"/>
      <c r="PDP77"/>
      <c r="PDQ77"/>
      <c r="PDR77"/>
      <c r="PDS77"/>
      <c r="PDT77"/>
      <c r="PDU77"/>
      <c r="PDV77"/>
      <c r="PDW77"/>
      <c r="PDX77"/>
      <c r="PDY77"/>
      <c r="PDZ77"/>
      <c r="PEA77"/>
      <c r="PEB77"/>
      <c r="PEC77"/>
      <c r="PED77"/>
      <c r="PEE77"/>
      <c r="PEF77"/>
      <c r="PEG77"/>
      <c r="PEH77"/>
      <c r="PEI77"/>
      <c r="PEJ77"/>
      <c r="PEK77"/>
      <c r="PEL77"/>
      <c r="PEM77"/>
      <c r="PEN77"/>
      <c r="PEO77"/>
      <c r="PEP77"/>
      <c r="PEQ77"/>
      <c r="PER77"/>
      <c r="PES77"/>
      <c r="PET77"/>
      <c r="PEU77"/>
      <c r="PEV77"/>
      <c r="PEW77"/>
      <c r="PEX77"/>
      <c r="PEY77"/>
      <c r="PEZ77"/>
      <c r="PFA77"/>
      <c r="PFB77"/>
      <c r="PFC77"/>
      <c r="PFD77"/>
      <c r="PFE77"/>
      <c r="PFF77"/>
      <c r="PFG77"/>
      <c r="PFH77"/>
      <c r="PFI77"/>
      <c r="PFJ77"/>
      <c r="PFK77"/>
      <c r="PFL77"/>
      <c r="PFM77"/>
      <c r="PFN77"/>
      <c r="PFO77"/>
      <c r="PFP77"/>
      <c r="PFQ77"/>
      <c r="PFR77"/>
      <c r="PFS77"/>
      <c r="PFT77"/>
      <c r="PFU77"/>
      <c r="PFV77"/>
      <c r="PFW77"/>
      <c r="PFX77"/>
      <c r="PFY77"/>
      <c r="PFZ77"/>
      <c r="PGA77"/>
      <c r="PGB77"/>
      <c r="PGC77"/>
      <c r="PGD77"/>
      <c r="PGE77"/>
      <c r="PGF77"/>
      <c r="PGG77"/>
      <c r="PGH77"/>
      <c r="PGI77"/>
      <c r="PGJ77"/>
      <c r="PGK77"/>
      <c r="PGL77"/>
      <c r="PGM77"/>
      <c r="PGN77"/>
      <c r="PGO77"/>
      <c r="PGP77"/>
      <c r="PGQ77"/>
      <c r="PGR77"/>
      <c r="PGS77"/>
      <c r="PGT77"/>
      <c r="PGU77"/>
      <c r="PGV77"/>
      <c r="PGW77"/>
      <c r="PGX77"/>
      <c r="PGY77"/>
      <c r="PGZ77"/>
      <c r="PHA77"/>
      <c r="PHB77"/>
      <c r="PHC77"/>
      <c r="PHD77"/>
      <c r="PHE77"/>
      <c r="PHF77"/>
      <c r="PHG77"/>
      <c r="PHH77"/>
      <c r="PHI77"/>
      <c r="PHJ77"/>
      <c r="PHK77"/>
      <c r="PHL77"/>
      <c r="PHM77"/>
      <c r="PHN77"/>
      <c r="PHO77"/>
      <c r="PHP77"/>
      <c r="PHQ77"/>
      <c r="PHR77"/>
      <c r="PHS77"/>
      <c r="PHT77"/>
      <c r="PHU77"/>
      <c r="PHV77"/>
      <c r="PHW77"/>
      <c r="PHX77"/>
      <c r="PHY77"/>
      <c r="PHZ77"/>
      <c r="PIA77"/>
      <c r="PIB77"/>
      <c r="PIC77"/>
      <c r="PID77"/>
      <c r="PIE77"/>
      <c r="PIF77"/>
      <c r="PIG77"/>
      <c r="PIH77"/>
      <c r="PII77"/>
      <c r="PIJ77"/>
      <c r="PIK77"/>
      <c r="PIL77"/>
      <c r="PIM77"/>
      <c r="PIN77"/>
      <c r="PIO77"/>
      <c r="PIP77"/>
      <c r="PIQ77"/>
      <c r="PIR77"/>
      <c r="PIS77"/>
      <c r="PIT77"/>
      <c r="PIU77"/>
      <c r="PIV77"/>
      <c r="PIW77"/>
      <c r="PIX77"/>
      <c r="PIY77"/>
      <c r="PIZ77"/>
      <c r="PJA77"/>
      <c r="PJB77"/>
      <c r="PJC77"/>
      <c r="PJD77"/>
      <c r="PJE77"/>
      <c r="PJF77"/>
      <c r="PJG77"/>
      <c r="PJH77"/>
      <c r="PJI77"/>
      <c r="PJJ77"/>
      <c r="PJK77"/>
      <c r="PJL77"/>
      <c r="PJM77"/>
      <c r="PJN77"/>
      <c r="PJO77"/>
      <c r="PJP77"/>
      <c r="PJQ77"/>
      <c r="PJR77"/>
      <c r="PJS77"/>
      <c r="PJT77"/>
      <c r="PJU77"/>
      <c r="PJV77"/>
      <c r="PJW77"/>
      <c r="PJX77"/>
      <c r="PJY77"/>
      <c r="PJZ77"/>
      <c r="PKA77"/>
      <c r="PKB77"/>
      <c r="PKC77"/>
      <c r="PKD77"/>
      <c r="PKE77"/>
      <c r="PKF77"/>
      <c r="PKG77"/>
      <c r="PKH77"/>
      <c r="PKI77"/>
      <c r="PKJ77"/>
      <c r="PKK77"/>
      <c r="PKL77"/>
      <c r="PKM77"/>
      <c r="PKN77"/>
      <c r="PKO77"/>
      <c r="PKP77"/>
      <c r="PKQ77"/>
      <c r="PKR77"/>
      <c r="PKS77"/>
      <c r="PKT77"/>
      <c r="PKU77"/>
      <c r="PKV77"/>
      <c r="PKW77"/>
      <c r="PKX77"/>
      <c r="PKY77"/>
      <c r="PKZ77"/>
      <c r="PLA77"/>
      <c r="PLB77"/>
      <c r="PLC77"/>
      <c r="PLD77"/>
      <c r="PLE77"/>
      <c r="PLF77"/>
      <c r="PLG77"/>
      <c r="PLH77"/>
      <c r="PLI77"/>
      <c r="PLJ77"/>
      <c r="PLK77"/>
      <c r="PLL77"/>
      <c r="PLM77"/>
      <c r="PLN77"/>
      <c r="PLO77"/>
      <c r="PLP77"/>
      <c r="PLQ77"/>
      <c r="PLR77"/>
      <c r="PLS77"/>
      <c r="PLT77"/>
      <c r="PLU77"/>
      <c r="PLV77"/>
      <c r="PLW77"/>
      <c r="PLX77"/>
      <c r="PLY77"/>
      <c r="PLZ77"/>
      <c r="PMA77"/>
      <c r="PMB77"/>
      <c r="PMC77"/>
      <c r="PMD77"/>
      <c r="PME77"/>
      <c r="PMF77"/>
      <c r="PMG77"/>
      <c r="PMH77"/>
      <c r="PMI77"/>
      <c r="PMJ77"/>
      <c r="PMK77"/>
      <c r="PML77"/>
      <c r="PMM77"/>
      <c r="PMN77"/>
      <c r="PMO77"/>
      <c r="PMP77"/>
      <c r="PMQ77"/>
      <c r="PMR77"/>
      <c r="PMS77"/>
      <c r="PMT77"/>
      <c r="PMU77"/>
      <c r="PMV77"/>
      <c r="PMW77"/>
      <c r="PMX77"/>
      <c r="PMY77"/>
      <c r="PMZ77"/>
      <c r="PNA77"/>
      <c r="PNB77"/>
      <c r="PNC77"/>
      <c r="PND77"/>
      <c r="PNE77"/>
      <c r="PNF77"/>
      <c r="PNG77"/>
      <c r="PNH77"/>
      <c r="PNI77"/>
      <c r="PNJ77"/>
      <c r="PNK77"/>
      <c r="PNL77"/>
      <c r="PNM77"/>
      <c r="PNN77"/>
      <c r="PNO77"/>
      <c r="PNP77"/>
      <c r="PNQ77"/>
      <c r="PNR77"/>
      <c r="PNS77"/>
      <c r="PNT77"/>
      <c r="PNU77"/>
      <c r="PNV77"/>
      <c r="PNW77"/>
      <c r="PNX77"/>
      <c r="PNY77"/>
      <c r="PNZ77"/>
      <c r="POA77"/>
      <c r="POB77"/>
      <c r="POC77"/>
      <c r="POD77"/>
      <c r="POE77"/>
      <c r="POF77"/>
      <c r="POG77"/>
      <c r="POH77"/>
      <c r="POI77"/>
      <c r="POJ77"/>
      <c r="POK77"/>
      <c r="POL77"/>
      <c r="POM77"/>
      <c r="PON77"/>
      <c r="POO77"/>
      <c r="POP77"/>
      <c r="POQ77"/>
      <c r="POR77"/>
      <c r="POS77"/>
      <c r="POT77"/>
      <c r="POU77"/>
      <c r="POV77"/>
      <c r="POW77"/>
      <c r="POX77"/>
      <c r="POY77"/>
      <c r="POZ77"/>
      <c r="PPA77"/>
      <c r="PPB77"/>
      <c r="PPC77"/>
      <c r="PPD77"/>
      <c r="PPE77"/>
      <c r="PPF77"/>
      <c r="PPG77"/>
      <c r="PPH77"/>
      <c r="PPI77"/>
      <c r="PPJ77"/>
      <c r="PPK77"/>
      <c r="PPL77"/>
      <c r="PPM77"/>
      <c r="PPN77"/>
      <c r="PPO77"/>
      <c r="PPP77"/>
      <c r="PPQ77"/>
      <c r="PPR77"/>
      <c r="PPS77"/>
      <c r="PPT77"/>
      <c r="PPU77"/>
      <c r="PPV77"/>
      <c r="PPW77"/>
      <c r="PPX77"/>
      <c r="PPY77"/>
      <c r="PPZ77"/>
      <c r="PQA77"/>
      <c r="PQB77"/>
      <c r="PQC77"/>
      <c r="PQD77"/>
      <c r="PQE77"/>
      <c r="PQF77"/>
      <c r="PQG77"/>
      <c r="PQH77"/>
      <c r="PQI77"/>
      <c r="PQJ77"/>
      <c r="PQK77"/>
      <c r="PQL77"/>
      <c r="PQM77"/>
      <c r="PQN77"/>
      <c r="PQO77"/>
      <c r="PQP77"/>
      <c r="PQQ77"/>
      <c r="PQR77"/>
      <c r="PQS77"/>
      <c r="PQT77"/>
      <c r="PQU77"/>
      <c r="PQV77"/>
      <c r="PQW77"/>
      <c r="PQX77"/>
      <c r="PQY77"/>
      <c r="PQZ77"/>
      <c r="PRA77"/>
      <c r="PRB77"/>
      <c r="PRC77"/>
      <c r="PRD77"/>
      <c r="PRE77"/>
      <c r="PRF77"/>
      <c r="PRG77"/>
      <c r="PRH77"/>
      <c r="PRI77"/>
      <c r="PRJ77"/>
      <c r="PRK77"/>
      <c r="PRL77"/>
      <c r="PRM77"/>
      <c r="PRN77"/>
      <c r="PRO77"/>
      <c r="PRP77"/>
      <c r="PRQ77"/>
      <c r="PRR77"/>
      <c r="PRS77"/>
      <c r="PRT77"/>
      <c r="PRU77"/>
      <c r="PRV77"/>
      <c r="PRW77"/>
      <c r="PRX77"/>
      <c r="PRY77"/>
      <c r="PRZ77"/>
      <c r="PSA77"/>
      <c r="PSB77"/>
      <c r="PSC77"/>
      <c r="PSD77"/>
      <c r="PSE77"/>
      <c r="PSF77"/>
      <c r="PSG77"/>
      <c r="PSH77"/>
      <c r="PSI77"/>
      <c r="PSJ77"/>
      <c r="PSK77"/>
      <c r="PSL77"/>
      <c r="PSM77"/>
      <c r="PSN77"/>
      <c r="PSO77"/>
      <c r="PSP77"/>
      <c r="PSQ77"/>
      <c r="PSR77"/>
      <c r="PSS77"/>
      <c r="PST77"/>
      <c r="PSU77"/>
      <c r="PSV77"/>
      <c r="PSW77"/>
      <c r="PSX77"/>
      <c r="PSY77"/>
      <c r="PSZ77"/>
      <c r="PTA77"/>
      <c r="PTB77"/>
      <c r="PTC77"/>
      <c r="PTD77"/>
      <c r="PTE77"/>
      <c r="PTF77"/>
      <c r="PTG77"/>
      <c r="PTH77"/>
      <c r="PTI77"/>
      <c r="PTJ77"/>
      <c r="PTK77"/>
      <c r="PTL77"/>
      <c r="PTM77"/>
      <c r="PTN77"/>
      <c r="PTO77"/>
      <c r="PTP77"/>
      <c r="PTQ77"/>
      <c r="PTR77"/>
      <c r="PTS77"/>
      <c r="PTT77"/>
      <c r="PTU77"/>
      <c r="PTV77"/>
      <c r="PTW77"/>
      <c r="PTX77"/>
      <c r="PTY77"/>
      <c r="PTZ77"/>
      <c r="PUA77"/>
      <c r="PUB77"/>
      <c r="PUC77"/>
      <c r="PUD77"/>
      <c r="PUE77"/>
      <c r="PUF77"/>
      <c r="PUG77"/>
      <c r="PUH77"/>
      <c r="PUI77"/>
      <c r="PUJ77"/>
      <c r="PUK77"/>
      <c r="PUL77"/>
      <c r="PUM77"/>
      <c r="PUN77"/>
      <c r="PUO77"/>
      <c r="PUP77"/>
      <c r="PUQ77"/>
      <c r="PUR77"/>
      <c r="PUS77"/>
      <c r="PUT77"/>
      <c r="PUU77"/>
      <c r="PUV77"/>
      <c r="PUW77"/>
      <c r="PUX77"/>
      <c r="PUY77"/>
      <c r="PUZ77"/>
      <c r="PVA77"/>
      <c r="PVB77"/>
      <c r="PVC77"/>
      <c r="PVD77"/>
      <c r="PVE77"/>
      <c r="PVF77"/>
      <c r="PVG77"/>
      <c r="PVH77"/>
      <c r="PVI77"/>
      <c r="PVJ77"/>
      <c r="PVK77"/>
      <c r="PVL77"/>
      <c r="PVM77"/>
      <c r="PVN77"/>
      <c r="PVO77"/>
      <c r="PVP77"/>
      <c r="PVQ77"/>
      <c r="PVR77"/>
      <c r="PVS77"/>
      <c r="PVT77"/>
      <c r="PVU77"/>
      <c r="PVV77"/>
      <c r="PVW77"/>
      <c r="PVX77"/>
      <c r="PVY77"/>
      <c r="PVZ77"/>
      <c r="PWA77"/>
      <c r="PWB77"/>
      <c r="PWC77"/>
      <c r="PWD77"/>
      <c r="PWE77"/>
      <c r="PWF77"/>
      <c r="PWG77"/>
      <c r="PWH77"/>
      <c r="PWI77"/>
      <c r="PWJ77"/>
      <c r="PWK77"/>
      <c r="PWL77"/>
      <c r="PWM77"/>
      <c r="PWN77"/>
      <c r="PWO77"/>
      <c r="PWP77"/>
      <c r="PWQ77"/>
      <c r="PWR77"/>
      <c r="PWS77"/>
      <c r="PWT77"/>
      <c r="PWU77"/>
      <c r="PWV77"/>
      <c r="PWW77"/>
      <c r="PWX77"/>
      <c r="PWY77"/>
      <c r="PWZ77"/>
      <c r="PXA77"/>
      <c r="PXB77"/>
      <c r="PXC77"/>
      <c r="PXD77"/>
      <c r="PXE77"/>
      <c r="PXF77"/>
      <c r="PXG77"/>
      <c r="PXH77"/>
      <c r="PXI77"/>
      <c r="PXJ77"/>
      <c r="PXK77"/>
      <c r="PXL77"/>
      <c r="PXM77"/>
      <c r="PXN77"/>
      <c r="PXO77"/>
      <c r="PXP77"/>
      <c r="PXQ77"/>
      <c r="PXR77"/>
      <c r="PXS77"/>
      <c r="PXT77"/>
      <c r="PXU77"/>
      <c r="PXV77"/>
      <c r="PXW77"/>
      <c r="PXX77"/>
      <c r="PXY77"/>
      <c r="PXZ77"/>
      <c r="PYA77"/>
      <c r="PYB77"/>
      <c r="PYC77"/>
      <c r="PYD77"/>
      <c r="PYE77"/>
      <c r="PYF77"/>
      <c r="PYG77"/>
      <c r="PYH77"/>
      <c r="PYI77"/>
      <c r="PYJ77"/>
      <c r="PYK77"/>
      <c r="PYL77"/>
      <c r="PYM77"/>
      <c r="PYN77"/>
      <c r="PYO77"/>
      <c r="PYP77"/>
      <c r="PYQ77"/>
      <c r="PYR77"/>
      <c r="PYS77"/>
      <c r="PYT77"/>
      <c r="PYU77"/>
      <c r="PYV77"/>
      <c r="PYW77"/>
      <c r="PYX77"/>
      <c r="PYY77"/>
      <c r="PYZ77"/>
      <c r="PZA77"/>
      <c r="PZB77"/>
      <c r="PZC77"/>
      <c r="PZD77"/>
      <c r="PZE77"/>
      <c r="PZF77"/>
      <c r="PZG77"/>
      <c r="PZH77"/>
      <c r="PZI77"/>
      <c r="PZJ77"/>
      <c r="PZK77"/>
      <c r="PZL77"/>
      <c r="PZM77"/>
      <c r="PZN77"/>
      <c r="PZO77"/>
      <c r="PZP77"/>
      <c r="PZQ77"/>
      <c r="PZR77"/>
      <c r="PZS77"/>
      <c r="PZT77"/>
      <c r="PZU77"/>
      <c r="PZV77"/>
      <c r="PZW77"/>
      <c r="PZX77"/>
      <c r="PZY77"/>
      <c r="PZZ77"/>
      <c r="QAA77"/>
      <c r="QAB77"/>
      <c r="QAC77"/>
      <c r="QAD77"/>
      <c r="QAE77"/>
      <c r="QAF77"/>
      <c r="QAG77"/>
      <c r="QAH77"/>
      <c r="QAI77"/>
      <c r="QAJ77"/>
      <c r="QAK77"/>
      <c r="QAL77"/>
      <c r="QAM77"/>
      <c r="QAN77"/>
      <c r="QAO77"/>
      <c r="QAP77"/>
      <c r="QAQ77"/>
      <c r="QAR77"/>
      <c r="QAS77"/>
      <c r="QAT77"/>
      <c r="QAU77"/>
      <c r="QAV77"/>
      <c r="QAW77"/>
      <c r="QAX77"/>
      <c r="QAY77"/>
      <c r="QAZ77"/>
      <c r="QBA77"/>
      <c r="QBB77"/>
      <c r="QBC77"/>
      <c r="QBD77"/>
      <c r="QBE77"/>
      <c r="QBF77"/>
      <c r="QBG77"/>
      <c r="QBH77"/>
      <c r="QBI77"/>
      <c r="QBJ77"/>
      <c r="QBK77"/>
      <c r="QBL77"/>
      <c r="QBM77"/>
      <c r="QBN77"/>
      <c r="QBO77"/>
      <c r="QBP77"/>
      <c r="QBQ77"/>
      <c r="QBR77"/>
      <c r="QBS77"/>
      <c r="QBT77"/>
      <c r="QBU77"/>
      <c r="QBV77"/>
      <c r="QBW77"/>
      <c r="QBX77"/>
      <c r="QBY77"/>
      <c r="QBZ77"/>
      <c r="QCA77"/>
      <c r="QCB77"/>
      <c r="QCC77"/>
      <c r="QCD77"/>
      <c r="QCE77"/>
      <c r="QCF77"/>
      <c r="QCG77"/>
      <c r="QCH77"/>
      <c r="QCI77"/>
      <c r="QCJ77"/>
      <c r="QCK77"/>
      <c r="QCL77"/>
      <c r="QCM77"/>
      <c r="QCN77"/>
      <c r="QCO77"/>
      <c r="QCP77"/>
      <c r="QCQ77"/>
      <c r="QCR77"/>
      <c r="QCS77"/>
      <c r="QCT77"/>
      <c r="QCU77"/>
      <c r="QCV77"/>
      <c r="QCW77"/>
      <c r="QCX77"/>
      <c r="QCY77"/>
      <c r="QCZ77"/>
      <c r="QDA77"/>
      <c r="QDB77"/>
      <c r="QDC77"/>
      <c r="QDD77"/>
      <c r="QDE77"/>
      <c r="QDF77"/>
      <c r="QDG77"/>
      <c r="QDH77"/>
      <c r="QDI77"/>
      <c r="QDJ77"/>
      <c r="QDK77"/>
      <c r="QDL77"/>
      <c r="QDM77"/>
      <c r="QDN77"/>
      <c r="QDO77"/>
      <c r="QDP77"/>
      <c r="QDQ77"/>
      <c r="QDR77"/>
      <c r="QDS77"/>
      <c r="QDT77"/>
      <c r="QDU77"/>
      <c r="QDV77"/>
      <c r="QDW77"/>
      <c r="QDX77"/>
      <c r="QDY77"/>
      <c r="QDZ77"/>
      <c r="QEA77"/>
      <c r="QEB77"/>
      <c r="QEC77"/>
      <c r="QED77"/>
      <c r="QEE77"/>
      <c r="QEF77"/>
      <c r="QEG77"/>
      <c r="QEH77"/>
      <c r="QEI77"/>
      <c r="QEJ77"/>
      <c r="QEK77"/>
      <c r="QEL77"/>
      <c r="QEM77"/>
      <c r="QEN77"/>
      <c r="QEO77"/>
      <c r="QEP77"/>
      <c r="QEQ77"/>
      <c r="QER77"/>
      <c r="QES77"/>
      <c r="QET77"/>
      <c r="QEU77"/>
      <c r="QEV77"/>
      <c r="QEW77"/>
      <c r="QEX77"/>
      <c r="QEY77"/>
      <c r="QEZ77"/>
      <c r="QFA77"/>
      <c r="QFB77"/>
      <c r="QFC77"/>
      <c r="QFD77"/>
      <c r="QFE77"/>
      <c r="QFF77"/>
      <c r="QFG77"/>
      <c r="QFH77"/>
      <c r="QFI77"/>
      <c r="QFJ77"/>
      <c r="QFK77"/>
      <c r="QFL77"/>
      <c r="QFM77"/>
      <c r="QFN77"/>
      <c r="QFO77"/>
      <c r="QFP77"/>
      <c r="QFQ77"/>
      <c r="QFR77"/>
      <c r="QFS77"/>
      <c r="QFT77"/>
      <c r="QFU77"/>
      <c r="QFV77"/>
      <c r="QFW77"/>
      <c r="QFX77"/>
      <c r="QFY77"/>
      <c r="QFZ77"/>
      <c r="QGA77"/>
      <c r="QGB77"/>
      <c r="QGC77"/>
      <c r="QGD77"/>
      <c r="QGE77"/>
      <c r="QGF77"/>
      <c r="QGG77"/>
      <c r="QGH77"/>
      <c r="QGI77"/>
      <c r="QGJ77"/>
      <c r="QGK77"/>
      <c r="QGL77"/>
      <c r="QGM77"/>
      <c r="QGN77"/>
      <c r="QGO77"/>
      <c r="QGP77"/>
      <c r="QGQ77"/>
      <c r="QGR77"/>
      <c r="QGS77"/>
      <c r="QGT77"/>
      <c r="QGU77"/>
      <c r="QGV77"/>
      <c r="QGW77"/>
      <c r="QGX77"/>
      <c r="QGY77"/>
      <c r="QGZ77"/>
      <c r="QHA77"/>
      <c r="QHB77"/>
      <c r="QHC77"/>
      <c r="QHD77"/>
      <c r="QHE77"/>
      <c r="QHF77"/>
      <c r="QHG77"/>
      <c r="QHH77"/>
      <c r="QHI77"/>
      <c r="QHJ77"/>
      <c r="QHK77"/>
      <c r="QHL77"/>
      <c r="QHM77"/>
      <c r="QHN77"/>
      <c r="QHO77"/>
      <c r="QHP77"/>
      <c r="QHQ77"/>
      <c r="QHR77"/>
      <c r="QHS77"/>
      <c r="QHT77"/>
      <c r="QHU77"/>
      <c r="QHV77"/>
      <c r="QHW77"/>
      <c r="QHX77"/>
      <c r="QHY77"/>
      <c r="QHZ77"/>
      <c r="QIA77"/>
      <c r="QIB77"/>
      <c r="QIC77"/>
      <c r="QID77"/>
      <c r="QIE77"/>
      <c r="QIF77"/>
      <c r="QIG77"/>
      <c r="QIH77"/>
      <c r="QII77"/>
      <c r="QIJ77"/>
      <c r="QIK77"/>
      <c r="QIL77"/>
      <c r="QIM77"/>
      <c r="QIN77"/>
      <c r="QIO77"/>
      <c r="QIP77"/>
      <c r="QIQ77"/>
      <c r="QIR77"/>
      <c r="QIS77"/>
      <c r="QIT77"/>
      <c r="QIU77"/>
      <c r="QIV77"/>
      <c r="QIW77"/>
      <c r="QIX77"/>
      <c r="QIY77"/>
      <c r="QIZ77"/>
      <c r="QJA77"/>
      <c r="QJB77"/>
      <c r="QJC77"/>
      <c r="QJD77"/>
      <c r="QJE77"/>
      <c r="QJF77"/>
      <c r="QJG77"/>
      <c r="QJH77"/>
      <c r="QJI77"/>
      <c r="QJJ77"/>
      <c r="QJK77"/>
      <c r="QJL77"/>
      <c r="QJM77"/>
      <c r="QJN77"/>
      <c r="QJO77"/>
      <c r="QJP77"/>
      <c r="QJQ77"/>
      <c r="QJR77"/>
      <c r="QJS77"/>
      <c r="QJT77"/>
      <c r="QJU77"/>
      <c r="QJV77"/>
      <c r="QJW77"/>
      <c r="QJX77"/>
      <c r="QJY77"/>
      <c r="QJZ77"/>
      <c r="QKA77"/>
      <c r="QKB77"/>
      <c r="QKC77"/>
      <c r="QKD77"/>
      <c r="QKE77"/>
      <c r="QKF77"/>
      <c r="QKG77"/>
      <c r="QKH77"/>
      <c r="QKI77"/>
      <c r="QKJ77"/>
      <c r="QKK77"/>
      <c r="QKL77"/>
      <c r="QKM77"/>
      <c r="QKN77"/>
      <c r="QKO77"/>
      <c r="QKP77"/>
      <c r="QKQ77"/>
      <c r="QKR77"/>
      <c r="QKS77"/>
      <c r="QKT77"/>
      <c r="QKU77"/>
      <c r="QKV77"/>
      <c r="QKW77"/>
      <c r="QKX77"/>
      <c r="QKY77"/>
      <c r="QKZ77"/>
      <c r="QLA77"/>
      <c r="QLB77"/>
      <c r="QLC77"/>
      <c r="QLD77"/>
      <c r="QLE77"/>
      <c r="QLF77"/>
      <c r="QLG77"/>
      <c r="QLH77"/>
      <c r="QLI77"/>
      <c r="QLJ77"/>
      <c r="QLK77"/>
      <c r="QLL77"/>
      <c r="QLM77"/>
      <c r="QLN77"/>
      <c r="QLO77"/>
      <c r="QLP77"/>
      <c r="QLQ77"/>
      <c r="QLR77"/>
      <c r="QLS77"/>
      <c r="QLT77"/>
      <c r="QLU77"/>
      <c r="QLV77"/>
      <c r="QLW77"/>
      <c r="QLX77"/>
      <c r="QLY77"/>
      <c r="QLZ77"/>
      <c r="QMA77"/>
      <c r="QMB77"/>
      <c r="QMC77"/>
      <c r="QMD77"/>
      <c r="QME77"/>
      <c r="QMF77"/>
      <c r="QMG77"/>
      <c r="QMH77"/>
      <c r="QMI77"/>
      <c r="QMJ77"/>
      <c r="QMK77"/>
      <c r="QML77"/>
      <c r="QMM77"/>
      <c r="QMN77"/>
      <c r="QMO77"/>
      <c r="QMP77"/>
      <c r="QMQ77"/>
      <c r="QMR77"/>
      <c r="QMS77"/>
      <c r="QMT77"/>
      <c r="QMU77"/>
      <c r="QMV77"/>
      <c r="QMW77"/>
      <c r="QMX77"/>
      <c r="QMY77"/>
      <c r="QMZ77"/>
      <c r="QNA77"/>
      <c r="QNB77"/>
      <c r="QNC77"/>
      <c r="QND77"/>
      <c r="QNE77"/>
      <c r="QNF77"/>
      <c r="QNG77"/>
      <c r="QNH77"/>
      <c r="QNI77"/>
      <c r="QNJ77"/>
      <c r="QNK77"/>
      <c r="QNL77"/>
      <c r="QNM77"/>
      <c r="QNN77"/>
      <c r="QNO77"/>
      <c r="QNP77"/>
      <c r="QNQ77"/>
      <c r="QNR77"/>
      <c r="QNS77"/>
      <c r="QNT77"/>
      <c r="QNU77"/>
      <c r="QNV77"/>
      <c r="QNW77"/>
      <c r="QNX77"/>
      <c r="QNY77"/>
      <c r="QNZ77"/>
      <c r="QOA77"/>
      <c r="QOB77"/>
      <c r="QOC77"/>
      <c r="QOD77"/>
      <c r="QOE77"/>
      <c r="QOF77"/>
      <c r="QOG77"/>
      <c r="QOH77"/>
      <c r="QOI77"/>
      <c r="QOJ77"/>
      <c r="QOK77"/>
      <c r="QOL77"/>
      <c r="QOM77"/>
      <c r="QON77"/>
      <c r="QOO77"/>
      <c r="QOP77"/>
      <c r="QOQ77"/>
      <c r="QOR77"/>
      <c r="QOS77"/>
      <c r="QOT77"/>
      <c r="QOU77"/>
      <c r="QOV77"/>
      <c r="QOW77"/>
      <c r="QOX77"/>
      <c r="QOY77"/>
      <c r="QOZ77"/>
      <c r="QPA77"/>
      <c r="QPB77"/>
      <c r="QPC77"/>
      <c r="QPD77"/>
      <c r="QPE77"/>
      <c r="QPF77"/>
      <c r="QPG77"/>
      <c r="QPH77"/>
      <c r="QPI77"/>
      <c r="QPJ77"/>
      <c r="QPK77"/>
      <c r="QPL77"/>
      <c r="QPM77"/>
      <c r="QPN77"/>
      <c r="QPO77"/>
      <c r="QPP77"/>
      <c r="QPQ77"/>
      <c r="QPR77"/>
      <c r="QPS77"/>
      <c r="QPT77"/>
      <c r="QPU77"/>
      <c r="QPV77"/>
      <c r="QPW77"/>
      <c r="QPX77"/>
      <c r="QPY77"/>
      <c r="QPZ77"/>
      <c r="QQA77"/>
      <c r="QQB77"/>
      <c r="QQC77"/>
      <c r="QQD77"/>
      <c r="QQE77"/>
      <c r="QQF77"/>
      <c r="QQG77"/>
      <c r="QQH77"/>
      <c r="QQI77"/>
      <c r="QQJ77"/>
      <c r="QQK77"/>
      <c r="QQL77"/>
      <c r="QQM77"/>
      <c r="QQN77"/>
      <c r="QQO77"/>
      <c r="QQP77"/>
      <c r="QQQ77"/>
      <c r="QQR77"/>
      <c r="QQS77"/>
      <c r="QQT77"/>
      <c r="QQU77"/>
      <c r="QQV77"/>
      <c r="QQW77"/>
      <c r="QQX77"/>
      <c r="QQY77"/>
      <c r="QQZ77"/>
      <c r="QRA77"/>
      <c r="QRB77"/>
      <c r="QRC77"/>
      <c r="QRD77"/>
      <c r="QRE77"/>
      <c r="QRF77"/>
      <c r="QRG77"/>
      <c r="QRH77"/>
      <c r="QRI77"/>
      <c r="QRJ77"/>
      <c r="QRK77"/>
      <c r="QRL77"/>
      <c r="QRM77"/>
      <c r="QRN77"/>
      <c r="QRO77"/>
      <c r="QRP77"/>
      <c r="QRQ77"/>
      <c r="QRR77"/>
      <c r="QRS77"/>
      <c r="QRT77"/>
      <c r="QRU77"/>
      <c r="QRV77"/>
      <c r="QRW77"/>
      <c r="QRX77"/>
      <c r="QRY77"/>
      <c r="QRZ77"/>
      <c r="QSA77"/>
      <c r="QSB77"/>
      <c r="QSC77"/>
      <c r="QSD77"/>
      <c r="QSE77"/>
      <c r="QSF77"/>
      <c r="QSG77"/>
      <c r="QSH77"/>
      <c r="QSI77"/>
      <c r="QSJ77"/>
      <c r="QSK77"/>
      <c r="QSL77"/>
      <c r="QSM77"/>
      <c r="QSN77"/>
      <c r="QSO77"/>
      <c r="QSP77"/>
      <c r="QSQ77"/>
      <c r="QSR77"/>
      <c r="QSS77"/>
      <c r="QST77"/>
      <c r="QSU77"/>
      <c r="QSV77"/>
      <c r="QSW77"/>
      <c r="QSX77"/>
      <c r="QSY77"/>
      <c r="QSZ77"/>
      <c r="QTA77"/>
      <c r="QTB77"/>
      <c r="QTC77"/>
      <c r="QTD77"/>
      <c r="QTE77"/>
      <c r="QTF77"/>
      <c r="QTG77"/>
      <c r="QTH77"/>
      <c r="QTI77"/>
      <c r="QTJ77"/>
      <c r="QTK77"/>
      <c r="QTL77"/>
      <c r="QTM77"/>
      <c r="QTN77"/>
      <c r="QTO77"/>
      <c r="QTP77"/>
      <c r="QTQ77"/>
      <c r="QTR77"/>
      <c r="QTS77"/>
      <c r="QTT77"/>
      <c r="QTU77"/>
      <c r="QTV77"/>
      <c r="QTW77"/>
      <c r="QTX77"/>
      <c r="QTY77"/>
      <c r="QTZ77"/>
      <c r="QUA77"/>
      <c r="QUB77"/>
      <c r="QUC77"/>
      <c r="QUD77"/>
      <c r="QUE77"/>
      <c r="QUF77"/>
      <c r="QUG77"/>
      <c r="QUH77"/>
      <c r="QUI77"/>
      <c r="QUJ77"/>
      <c r="QUK77"/>
      <c r="QUL77"/>
      <c r="QUM77"/>
      <c r="QUN77"/>
      <c r="QUO77"/>
      <c r="QUP77"/>
      <c r="QUQ77"/>
      <c r="QUR77"/>
      <c r="QUS77"/>
      <c r="QUT77"/>
      <c r="QUU77"/>
      <c r="QUV77"/>
      <c r="QUW77"/>
      <c r="QUX77"/>
      <c r="QUY77"/>
      <c r="QUZ77"/>
      <c r="QVA77"/>
      <c r="QVB77"/>
      <c r="QVC77"/>
      <c r="QVD77"/>
      <c r="QVE77"/>
      <c r="QVF77"/>
      <c r="QVG77"/>
      <c r="QVH77"/>
      <c r="QVI77"/>
      <c r="QVJ77"/>
      <c r="QVK77"/>
      <c r="QVL77"/>
      <c r="QVM77"/>
      <c r="QVN77"/>
      <c r="QVO77"/>
      <c r="QVP77"/>
      <c r="QVQ77"/>
      <c r="QVR77"/>
      <c r="QVS77"/>
      <c r="QVT77"/>
      <c r="QVU77"/>
      <c r="QVV77"/>
      <c r="QVW77"/>
      <c r="QVX77"/>
      <c r="QVY77"/>
      <c r="QVZ77"/>
      <c r="QWA77"/>
      <c r="QWB77"/>
      <c r="QWC77"/>
      <c r="QWD77"/>
      <c r="QWE77"/>
      <c r="QWF77"/>
      <c r="QWG77"/>
      <c r="QWH77"/>
      <c r="QWI77"/>
      <c r="QWJ77"/>
      <c r="QWK77"/>
      <c r="QWL77"/>
      <c r="QWM77"/>
      <c r="QWN77"/>
      <c r="QWO77"/>
      <c r="QWP77"/>
      <c r="QWQ77"/>
      <c r="QWR77"/>
      <c r="QWS77"/>
      <c r="QWT77"/>
      <c r="QWU77"/>
      <c r="QWV77"/>
      <c r="QWW77"/>
      <c r="QWX77"/>
      <c r="QWY77"/>
      <c r="QWZ77"/>
      <c r="QXA77"/>
      <c r="QXB77"/>
      <c r="QXC77"/>
      <c r="QXD77"/>
      <c r="QXE77"/>
      <c r="QXF77"/>
      <c r="QXG77"/>
      <c r="QXH77"/>
      <c r="QXI77"/>
      <c r="QXJ77"/>
      <c r="QXK77"/>
      <c r="QXL77"/>
      <c r="QXM77"/>
      <c r="QXN77"/>
      <c r="QXO77"/>
      <c r="QXP77"/>
      <c r="QXQ77"/>
      <c r="QXR77"/>
      <c r="QXS77"/>
      <c r="QXT77"/>
      <c r="QXU77"/>
      <c r="QXV77"/>
      <c r="QXW77"/>
      <c r="QXX77"/>
      <c r="QXY77"/>
      <c r="QXZ77"/>
      <c r="QYA77"/>
      <c r="QYB77"/>
      <c r="QYC77"/>
      <c r="QYD77"/>
      <c r="QYE77"/>
      <c r="QYF77"/>
      <c r="QYG77"/>
      <c r="QYH77"/>
      <c r="QYI77"/>
      <c r="QYJ77"/>
      <c r="QYK77"/>
      <c r="QYL77"/>
      <c r="QYM77"/>
      <c r="QYN77"/>
      <c r="QYO77"/>
      <c r="QYP77"/>
      <c r="QYQ77"/>
      <c r="QYR77"/>
      <c r="QYS77"/>
      <c r="QYT77"/>
      <c r="QYU77"/>
      <c r="QYV77"/>
      <c r="QYW77"/>
      <c r="QYX77"/>
      <c r="QYY77"/>
      <c r="QYZ77"/>
      <c r="QZA77"/>
      <c r="QZB77"/>
      <c r="QZC77"/>
      <c r="QZD77"/>
      <c r="QZE77"/>
      <c r="QZF77"/>
      <c r="QZG77"/>
      <c r="QZH77"/>
      <c r="QZI77"/>
      <c r="QZJ77"/>
      <c r="QZK77"/>
      <c r="QZL77"/>
      <c r="QZM77"/>
      <c r="QZN77"/>
      <c r="QZO77"/>
      <c r="QZP77"/>
      <c r="QZQ77"/>
      <c r="QZR77"/>
      <c r="QZS77"/>
      <c r="QZT77"/>
      <c r="QZU77"/>
      <c r="QZV77"/>
      <c r="QZW77"/>
      <c r="QZX77"/>
      <c r="QZY77"/>
      <c r="QZZ77"/>
      <c r="RAA77"/>
      <c r="RAB77"/>
      <c r="RAC77"/>
      <c r="RAD77"/>
      <c r="RAE77"/>
      <c r="RAF77"/>
      <c r="RAG77"/>
      <c r="RAH77"/>
      <c r="RAI77"/>
      <c r="RAJ77"/>
      <c r="RAK77"/>
      <c r="RAL77"/>
      <c r="RAM77"/>
      <c r="RAN77"/>
      <c r="RAO77"/>
      <c r="RAP77"/>
      <c r="RAQ77"/>
      <c r="RAR77"/>
      <c r="RAS77"/>
      <c r="RAT77"/>
      <c r="RAU77"/>
      <c r="RAV77"/>
      <c r="RAW77"/>
      <c r="RAX77"/>
      <c r="RAY77"/>
      <c r="RAZ77"/>
      <c r="RBA77"/>
      <c r="RBB77"/>
      <c r="RBC77"/>
      <c r="RBD77"/>
      <c r="RBE77"/>
      <c r="RBF77"/>
      <c r="RBG77"/>
      <c r="RBH77"/>
      <c r="RBI77"/>
      <c r="RBJ77"/>
      <c r="RBK77"/>
      <c r="RBL77"/>
      <c r="RBM77"/>
      <c r="RBN77"/>
      <c r="RBO77"/>
      <c r="RBP77"/>
      <c r="RBQ77"/>
      <c r="RBR77"/>
      <c r="RBS77"/>
      <c r="RBT77"/>
      <c r="RBU77"/>
      <c r="RBV77"/>
      <c r="RBW77"/>
      <c r="RBX77"/>
      <c r="RBY77"/>
      <c r="RBZ77"/>
      <c r="RCA77"/>
      <c r="RCB77"/>
      <c r="RCC77"/>
      <c r="RCD77"/>
      <c r="RCE77"/>
      <c r="RCF77"/>
      <c r="RCG77"/>
      <c r="RCH77"/>
      <c r="RCI77"/>
      <c r="RCJ77"/>
      <c r="RCK77"/>
      <c r="RCL77"/>
      <c r="RCM77"/>
      <c r="RCN77"/>
      <c r="RCO77"/>
      <c r="RCP77"/>
      <c r="RCQ77"/>
      <c r="RCR77"/>
      <c r="RCS77"/>
      <c r="RCT77"/>
      <c r="RCU77"/>
      <c r="RCV77"/>
      <c r="RCW77"/>
      <c r="RCX77"/>
      <c r="RCY77"/>
      <c r="RCZ77"/>
      <c r="RDA77"/>
      <c r="RDB77"/>
      <c r="RDC77"/>
      <c r="RDD77"/>
      <c r="RDE77"/>
      <c r="RDF77"/>
      <c r="RDG77"/>
      <c r="RDH77"/>
      <c r="RDI77"/>
      <c r="RDJ77"/>
      <c r="RDK77"/>
      <c r="RDL77"/>
      <c r="RDM77"/>
      <c r="RDN77"/>
      <c r="RDO77"/>
      <c r="RDP77"/>
      <c r="RDQ77"/>
      <c r="RDR77"/>
      <c r="RDS77"/>
      <c r="RDT77"/>
      <c r="RDU77"/>
      <c r="RDV77"/>
      <c r="RDW77"/>
      <c r="RDX77"/>
      <c r="RDY77"/>
      <c r="RDZ77"/>
      <c r="REA77"/>
      <c r="REB77"/>
      <c r="REC77"/>
      <c r="RED77"/>
      <c r="REE77"/>
      <c r="REF77"/>
      <c r="REG77"/>
      <c r="REH77"/>
      <c r="REI77"/>
      <c r="REJ77"/>
      <c r="REK77"/>
      <c r="REL77"/>
      <c r="REM77"/>
      <c r="REN77"/>
      <c r="REO77"/>
      <c r="REP77"/>
      <c r="REQ77"/>
      <c r="RER77"/>
      <c r="RES77"/>
      <c r="RET77"/>
      <c r="REU77"/>
      <c r="REV77"/>
      <c r="REW77"/>
      <c r="REX77"/>
      <c r="REY77"/>
      <c r="REZ77"/>
      <c r="RFA77"/>
      <c r="RFB77"/>
      <c r="RFC77"/>
      <c r="RFD77"/>
      <c r="RFE77"/>
      <c r="RFF77"/>
      <c r="RFG77"/>
      <c r="RFH77"/>
      <c r="RFI77"/>
      <c r="RFJ77"/>
      <c r="RFK77"/>
      <c r="RFL77"/>
      <c r="RFM77"/>
      <c r="RFN77"/>
      <c r="RFO77"/>
      <c r="RFP77"/>
      <c r="RFQ77"/>
      <c r="RFR77"/>
      <c r="RFS77"/>
      <c r="RFT77"/>
      <c r="RFU77"/>
      <c r="RFV77"/>
      <c r="RFW77"/>
      <c r="RFX77"/>
      <c r="RFY77"/>
      <c r="RFZ77"/>
      <c r="RGA77"/>
      <c r="RGB77"/>
      <c r="RGC77"/>
      <c r="RGD77"/>
      <c r="RGE77"/>
      <c r="RGF77"/>
      <c r="RGG77"/>
      <c r="RGH77"/>
      <c r="RGI77"/>
      <c r="RGJ77"/>
      <c r="RGK77"/>
      <c r="RGL77"/>
      <c r="RGM77"/>
      <c r="RGN77"/>
      <c r="RGO77"/>
      <c r="RGP77"/>
      <c r="RGQ77"/>
      <c r="RGR77"/>
      <c r="RGS77"/>
      <c r="RGT77"/>
      <c r="RGU77"/>
      <c r="RGV77"/>
      <c r="RGW77"/>
      <c r="RGX77"/>
      <c r="RGY77"/>
      <c r="RGZ77"/>
      <c r="RHA77"/>
      <c r="RHB77"/>
      <c r="RHC77"/>
      <c r="RHD77"/>
      <c r="RHE77"/>
      <c r="RHF77"/>
      <c r="RHG77"/>
      <c r="RHH77"/>
      <c r="RHI77"/>
      <c r="RHJ77"/>
      <c r="RHK77"/>
      <c r="RHL77"/>
      <c r="RHM77"/>
      <c r="RHN77"/>
      <c r="RHO77"/>
      <c r="RHP77"/>
      <c r="RHQ77"/>
      <c r="RHR77"/>
      <c r="RHS77"/>
      <c r="RHT77"/>
      <c r="RHU77"/>
      <c r="RHV77"/>
      <c r="RHW77"/>
      <c r="RHX77"/>
      <c r="RHY77"/>
      <c r="RHZ77"/>
      <c r="RIA77"/>
      <c r="RIB77"/>
      <c r="RIC77"/>
      <c r="RID77"/>
      <c r="RIE77"/>
      <c r="RIF77"/>
      <c r="RIG77"/>
      <c r="RIH77"/>
      <c r="RII77"/>
      <c r="RIJ77"/>
      <c r="RIK77"/>
      <c r="RIL77"/>
      <c r="RIM77"/>
      <c r="RIN77"/>
      <c r="RIO77"/>
      <c r="RIP77"/>
      <c r="RIQ77"/>
      <c r="RIR77"/>
      <c r="RIS77"/>
      <c r="RIT77"/>
      <c r="RIU77"/>
      <c r="RIV77"/>
      <c r="RIW77"/>
      <c r="RIX77"/>
      <c r="RIY77"/>
      <c r="RIZ77"/>
      <c r="RJA77"/>
      <c r="RJB77"/>
      <c r="RJC77"/>
      <c r="RJD77"/>
      <c r="RJE77"/>
      <c r="RJF77"/>
      <c r="RJG77"/>
      <c r="RJH77"/>
      <c r="RJI77"/>
      <c r="RJJ77"/>
      <c r="RJK77"/>
      <c r="RJL77"/>
      <c r="RJM77"/>
      <c r="RJN77"/>
      <c r="RJO77"/>
      <c r="RJP77"/>
      <c r="RJQ77"/>
      <c r="RJR77"/>
      <c r="RJS77"/>
      <c r="RJT77"/>
      <c r="RJU77"/>
      <c r="RJV77"/>
      <c r="RJW77"/>
      <c r="RJX77"/>
      <c r="RJY77"/>
      <c r="RJZ77"/>
      <c r="RKA77"/>
      <c r="RKB77"/>
      <c r="RKC77"/>
      <c r="RKD77"/>
      <c r="RKE77"/>
      <c r="RKF77"/>
      <c r="RKG77"/>
      <c r="RKH77"/>
      <c r="RKI77"/>
      <c r="RKJ77"/>
      <c r="RKK77"/>
      <c r="RKL77"/>
      <c r="RKM77"/>
      <c r="RKN77"/>
      <c r="RKO77"/>
      <c r="RKP77"/>
      <c r="RKQ77"/>
      <c r="RKR77"/>
      <c r="RKS77"/>
      <c r="RKT77"/>
      <c r="RKU77"/>
      <c r="RKV77"/>
      <c r="RKW77"/>
      <c r="RKX77"/>
      <c r="RKY77"/>
      <c r="RKZ77"/>
      <c r="RLA77"/>
      <c r="RLB77"/>
      <c r="RLC77"/>
      <c r="RLD77"/>
      <c r="RLE77"/>
      <c r="RLF77"/>
      <c r="RLG77"/>
      <c r="RLH77"/>
      <c r="RLI77"/>
      <c r="RLJ77"/>
      <c r="RLK77"/>
      <c r="RLL77"/>
      <c r="RLM77"/>
      <c r="RLN77"/>
      <c r="RLO77"/>
      <c r="RLP77"/>
      <c r="RLQ77"/>
      <c r="RLR77"/>
      <c r="RLS77"/>
      <c r="RLT77"/>
      <c r="RLU77"/>
      <c r="RLV77"/>
      <c r="RLW77"/>
      <c r="RLX77"/>
      <c r="RLY77"/>
      <c r="RLZ77"/>
      <c r="RMA77"/>
      <c r="RMB77"/>
      <c r="RMC77"/>
      <c r="RMD77"/>
      <c r="RME77"/>
      <c r="RMF77"/>
      <c r="RMG77"/>
      <c r="RMH77"/>
      <c r="RMI77"/>
      <c r="RMJ77"/>
      <c r="RMK77"/>
      <c r="RML77"/>
      <c r="RMM77"/>
      <c r="RMN77"/>
      <c r="RMO77"/>
      <c r="RMP77"/>
      <c r="RMQ77"/>
      <c r="RMR77"/>
      <c r="RMS77"/>
      <c r="RMT77"/>
      <c r="RMU77"/>
      <c r="RMV77"/>
      <c r="RMW77"/>
      <c r="RMX77"/>
      <c r="RMY77"/>
      <c r="RMZ77"/>
      <c r="RNA77"/>
      <c r="RNB77"/>
      <c r="RNC77"/>
      <c r="RND77"/>
      <c r="RNE77"/>
      <c r="RNF77"/>
      <c r="RNG77"/>
      <c r="RNH77"/>
      <c r="RNI77"/>
      <c r="RNJ77"/>
      <c r="RNK77"/>
      <c r="RNL77"/>
      <c r="RNM77"/>
      <c r="RNN77"/>
      <c r="RNO77"/>
      <c r="RNP77"/>
      <c r="RNQ77"/>
      <c r="RNR77"/>
      <c r="RNS77"/>
      <c r="RNT77"/>
      <c r="RNU77"/>
      <c r="RNV77"/>
      <c r="RNW77"/>
      <c r="RNX77"/>
      <c r="RNY77"/>
      <c r="RNZ77"/>
      <c r="ROA77"/>
      <c r="ROB77"/>
      <c r="ROC77"/>
      <c r="ROD77"/>
      <c r="ROE77"/>
      <c r="ROF77"/>
      <c r="ROG77"/>
      <c r="ROH77"/>
      <c r="ROI77"/>
      <c r="ROJ77"/>
      <c r="ROK77"/>
      <c r="ROL77"/>
      <c r="ROM77"/>
      <c r="RON77"/>
      <c r="ROO77"/>
      <c r="ROP77"/>
      <c r="ROQ77"/>
      <c r="ROR77"/>
      <c r="ROS77"/>
      <c r="ROT77"/>
      <c r="ROU77"/>
      <c r="ROV77"/>
      <c r="ROW77"/>
      <c r="ROX77"/>
      <c r="ROY77"/>
      <c r="ROZ77"/>
      <c r="RPA77"/>
      <c r="RPB77"/>
      <c r="RPC77"/>
      <c r="RPD77"/>
      <c r="RPE77"/>
      <c r="RPF77"/>
      <c r="RPG77"/>
      <c r="RPH77"/>
      <c r="RPI77"/>
      <c r="RPJ77"/>
      <c r="RPK77"/>
      <c r="RPL77"/>
      <c r="RPM77"/>
      <c r="RPN77"/>
      <c r="RPO77"/>
      <c r="RPP77"/>
      <c r="RPQ77"/>
      <c r="RPR77"/>
      <c r="RPS77"/>
      <c r="RPT77"/>
      <c r="RPU77"/>
      <c r="RPV77"/>
      <c r="RPW77"/>
      <c r="RPX77"/>
      <c r="RPY77"/>
      <c r="RPZ77"/>
      <c r="RQA77"/>
      <c r="RQB77"/>
      <c r="RQC77"/>
      <c r="RQD77"/>
      <c r="RQE77"/>
      <c r="RQF77"/>
      <c r="RQG77"/>
      <c r="RQH77"/>
      <c r="RQI77"/>
      <c r="RQJ77"/>
      <c r="RQK77"/>
      <c r="RQL77"/>
      <c r="RQM77"/>
      <c r="RQN77"/>
      <c r="RQO77"/>
      <c r="RQP77"/>
      <c r="RQQ77"/>
      <c r="RQR77"/>
      <c r="RQS77"/>
      <c r="RQT77"/>
      <c r="RQU77"/>
      <c r="RQV77"/>
      <c r="RQW77"/>
      <c r="RQX77"/>
      <c r="RQY77"/>
      <c r="RQZ77"/>
      <c r="RRA77"/>
      <c r="RRB77"/>
      <c r="RRC77"/>
      <c r="RRD77"/>
      <c r="RRE77"/>
      <c r="RRF77"/>
      <c r="RRG77"/>
      <c r="RRH77"/>
      <c r="RRI77"/>
      <c r="RRJ77"/>
      <c r="RRK77"/>
      <c r="RRL77"/>
      <c r="RRM77"/>
      <c r="RRN77"/>
      <c r="RRO77"/>
      <c r="RRP77"/>
      <c r="RRQ77"/>
      <c r="RRR77"/>
      <c r="RRS77"/>
      <c r="RRT77"/>
      <c r="RRU77"/>
      <c r="RRV77"/>
      <c r="RRW77"/>
      <c r="RRX77"/>
      <c r="RRY77"/>
      <c r="RRZ77"/>
      <c r="RSA77"/>
      <c r="RSB77"/>
      <c r="RSC77"/>
      <c r="RSD77"/>
      <c r="RSE77"/>
      <c r="RSF77"/>
      <c r="RSG77"/>
      <c r="RSH77"/>
      <c r="RSI77"/>
      <c r="RSJ77"/>
      <c r="RSK77"/>
      <c r="RSL77"/>
      <c r="RSM77"/>
      <c r="RSN77"/>
      <c r="RSO77"/>
      <c r="RSP77"/>
      <c r="RSQ77"/>
      <c r="RSR77"/>
      <c r="RSS77"/>
      <c r="RST77"/>
      <c r="RSU77"/>
      <c r="RSV77"/>
      <c r="RSW77"/>
      <c r="RSX77"/>
      <c r="RSY77"/>
      <c r="RSZ77"/>
      <c r="RTA77"/>
      <c r="RTB77"/>
      <c r="RTC77"/>
      <c r="RTD77"/>
      <c r="RTE77"/>
      <c r="RTF77"/>
      <c r="RTG77"/>
      <c r="RTH77"/>
      <c r="RTI77"/>
      <c r="RTJ77"/>
      <c r="RTK77"/>
      <c r="RTL77"/>
      <c r="RTM77"/>
      <c r="RTN77"/>
      <c r="RTO77"/>
      <c r="RTP77"/>
      <c r="RTQ77"/>
      <c r="RTR77"/>
      <c r="RTS77"/>
      <c r="RTT77"/>
      <c r="RTU77"/>
      <c r="RTV77"/>
      <c r="RTW77"/>
      <c r="RTX77"/>
      <c r="RTY77"/>
      <c r="RTZ77"/>
      <c r="RUA77"/>
      <c r="RUB77"/>
      <c r="RUC77"/>
      <c r="RUD77"/>
      <c r="RUE77"/>
      <c r="RUF77"/>
      <c r="RUG77"/>
      <c r="RUH77"/>
      <c r="RUI77"/>
      <c r="RUJ77"/>
      <c r="RUK77"/>
      <c r="RUL77"/>
      <c r="RUM77"/>
      <c r="RUN77"/>
      <c r="RUO77"/>
      <c r="RUP77"/>
      <c r="RUQ77"/>
      <c r="RUR77"/>
      <c r="RUS77"/>
      <c r="RUT77"/>
      <c r="RUU77"/>
      <c r="RUV77"/>
      <c r="RUW77"/>
      <c r="RUX77"/>
      <c r="RUY77"/>
      <c r="RUZ77"/>
      <c r="RVA77"/>
      <c r="RVB77"/>
      <c r="RVC77"/>
      <c r="RVD77"/>
      <c r="RVE77"/>
      <c r="RVF77"/>
      <c r="RVG77"/>
      <c r="RVH77"/>
      <c r="RVI77"/>
      <c r="RVJ77"/>
      <c r="RVK77"/>
      <c r="RVL77"/>
      <c r="RVM77"/>
      <c r="RVN77"/>
      <c r="RVO77"/>
      <c r="RVP77"/>
      <c r="RVQ77"/>
      <c r="RVR77"/>
      <c r="RVS77"/>
      <c r="RVT77"/>
      <c r="RVU77"/>
      <c r="RVV77"/>
      <c r="RVW77"/>
      <c r="RVX77"/>
      <c r="RVY77"/>
      <c r="RVZ77"/>
      <c r="RWA77"/>
      <c r="RWB77"/>
      <c r="RWC77"/>
      <c r="RWD77"/>
      <c r="RWE77"/>
      <c r="RWF77"/>
      <c r="RWG77"/>
      <c r="RWH77"/>
      <c r="RWI77"/>
      <c r="RWJ77"/>
      <c r="RWK77"/>
      <c r="RWL77"/>
      <c r="RWM77"/>
      <c r="RWN77"/>
      <c r="RWO77"/>
      <c r="RWP77"/>
      <c r="RWQ77"/>
      <c r="RWR77"/>
      <c r="RWS77"/>
      <c r="RWT77"/>
      <c r="RWU77"/>
      <c r="RWV77"/>
      <c r="RWW77"/>
      <c r="RWX77"/>
      <c r="RWY77"/>
      <c r="RWZ77"/>
      <c r="RXA77"/>
      <c r="RXB77"/>
      <c r="RXC77"/>
      <c r="RXD77"/>
      <c r="RXE77"/>
      <c r="RXF77"/>
      <c r="RXG77"/>
      <c r="RXH77"/>
      <c r="RXI77"/>
      <c r="RXJ77"/>
      <c r="RXK77"/>
      <c r="RXL77"/>
      <c r="RXM77"/>
      <c r="RXN77"/>
      <c r="RXO77"/>
      <c r="RXP77"/>
      <c r="RXQ77"/>
      <c r="RXR77"/>
      <c r="RXS77"/>
      <c r="RXT77"/>
      <c r="RXU77"/>
      <c r="RXV77"/>
      <c r="RXW77"/>
      <c r="RXX77"/>
      <c r="RXY77"/>
      <c r="RXZ77"/>
      <c r="RYA77"/>
      <c r="RYB77"/>
      <c r="RYC77"/>
      <c r="RYD77"/>
      <c r="RYE77"/>
      <c r="RYF77"/>
      <c r="RYG77"/>
      <c r="RYH77"/>
      <c r="RYI77"/>
      <c r="RYJ77"/>
      <c r="RYK77"/>
      <c r="RYL77"/>
      <c r="RYM77"/>
      <c r="RYN77"/>
      <c r="RYO77"/>
      <c r="RYP77"/>
      <c r="RYQ77"/>
      <c r="RYR77"/>
      <c r="RYS77"/>
      <c r="RYT77"/>
      <c r="RYU77"/>
      <c r="RYV77"/>
      <c r="RYW77"/>
      <c r="RYX77"/>
      <c r="RYY77"/>
      <c r="RYZ77"/>
      <c r="RZA77"/>
      <c r="RZB77"/>
      <c r="RZC77"/>
      <c r="RZD77"/>
      <c r="RZE77"/>
      <c r="RZF77"/>
      <c r="RZG77"/>
      <c r="RZH77"/>
      <c r="RZI77"/>
      <c r="RZJ77"/>
      <c r="RZK77"/>
      <c r="RZL77"/>
      <c r="RZM77"/>
      <c r="RZN77"/>
      <c r="RZO77"/>
      <c r="RZP77"/>
      <c r="RZQ77"/>
      <c r="RZR77"/>
      <c r="RZS77"/>
      <c r="RZT77"/>
      <c r="RZU77"/>
      <c r="RZV77"/>
      <c r="RZW77"/>
      <c r="RZX77"/>
      <c r="RZY77"/>
      <c r="RZZ77"/>
      <c r="SAA77"/>
      <c r="SAB77"/>
      <c r="SAC77"/>
      <c r="SAD77"/>
      <c r="SAE77"/>
      <c r="SAF77"/>
      <c r="SAG77"/>
      <c r="SAH77"/>
      <c r="SAI77"/>
      <c r="SAJ77"/>
      <c r="SAK77"/>
      <c r="SAL77"/>
      <c r="SAM77"/>
      <c r="SAN77"/>
      <c r="SAO77"/>
      <c r="SAP77"/>
      <c r="SAQ77"/>
      <c r="SAR77"/>
      <c r="SAS77"/>
      <c r="SAT77"/>
      <c r="SAU77"/>
      <c r="SAV77"/>
      <c r="SAW77"/>
      <c r="SAX77"/>
      <c r="SAY77"/>
      <c r="SAZ77"/>
      <c r="SBA77"/>
      <c r="SBB77"/>
      <c r="SBC77"/>
      <c r="SBD77"/>
      <c r="SBE77"/>
      <c r="SBF77"/>
      <c r="SBG77"/>
      <c r="SBH77"/>
      <c r="SBI77"/>
      <c r="SBJ77"/>
      <c r="SBK77"/>
      <c r="SBL77"/>
      <c r="SBM77"/>
      <c r="SBN77"/>
      <c r="SBO77"/>
      <c r="SBP77"/>
      <c r="SBQ77"/>
      <c r="SBR77"/>
      <c r="SBS77"/>
      <c r="SBT77"/>
      <c r="SBU77"/>
      <c r="SBV77"/>
      <c r="SBW77"/>
      <c r="SBX77"/>
      <c r="SBY77"/>
      <c r="SBZ77"/>
      <c r="SCA77"/>
      <c r="SCB77"/>
      <c r="SCC77"/>
      <c r="SCD77"/>
      <c r="SCE77"/>
      <c r="SCF77"/>
      <c r="SCG77"/>
      <c r="SCH77"/>
      <c r="SCI77"/>
      <c r="SCJ77"/>
      <c r="SCK77"/>
      <c r="SCL77"/>
      <c r="SCM77"/>
      <c r="SCN77"/>
      <c r="SCO77"/>
      <c r="SCP77"/>
      <c r="SCQ77"/>
      <c r="SCR77"/>
      <c r="SCS77"/>
      <c r="SCT77"/>
      <c r="SCU77"/>
      <c r="SCV77"/>
      <c r="SCW77"/>
      <c r="SCX77"/>
      <c r="SCY77"/>
      <c r="SCZ77"/>
      <c r="SDA77"/>
      <c r="SDB77"/>
      <c r="SDC77"/>
      <c r="SDD77"/>
      <c r="SDE77"/>
      <c r="SDF77"/>
      <c r="SDG77"/>
      <c r="SDH77"/>
      <c r="SDI77"/>
      <c r="SDJ77"/>
      <c r="SDK77"/>
      <c r="SDL77"/>
      <c r="SDM77"/>
      <c r="SDN77"/>
      <c r="SDO77"/>
      <c r="SDP77"/>
      <c r="SDQ77"/>
      <c r="SDR77"/>
      <c r="SDS77"/>
      <c r="SDT77"/>
      <c r="SDU77"/>
      <c r="SDV77"/>
      <c r="SDW77"/>
      <c r="SDX77"/>
      <c r="SDY77"/>
      <c r="SDZ77"/>
      <c r="SEA77"/>
      <c r="SEB77"/>
      <c r="SEC77"/>
      <c r="SED77"/>
      <c r="SEE77"/>
      <c r="SEF77"/>
      <c r="SEG77"/>
      <c r="SEH77"/>
      <c r="SEI77"/>
      <c r="SEJ77"/>
      <c r="SEK77"/>
      <c r="SEL77"/>
      <c r="SEM77"/>
      <c r="SEN77"/>
      <c r="SEO77"/>
      <c r="SEP77"/>
      <c r="SEQ77"/>
      <c r="SER77"/>
      <c r="SES77"/>
      <c r="SET77"/>
      <c r="SEU77"/>
      <c r="SEV77"/>
      <c r="SEW77"/>
      <c r="SEX77"/>
      <c r="SEY77"/>
      <c r="SEZ77"/>
      <c r="SFA77"/>
      <c r="SFB77"/>
      <c r="SFC77"/>
      <c r="SFD77"/>
      <c r="SFE77"/>
      <c r="SFF77"/>
      <c r="SFG77"/>
      <c r="SFH77"/>
      <c r="SFI77"/>
      <c r="SFJ77"/>
      <c r="SFK77"/>
      <c r="SFL77"/>
      <c r="SFM77"/>
      <c r="SFN77"/>
      <c r="SFO77"/>
      <c r="SFP77"/>
      <c r="SFQ77"/>
      <c r="SFR77"/>
      <c r="SFS77"/>
      <c r="SFT77"/>
      <c r="SFU77"/>
      <c r="SFV77"/>
      <c r="SFW77"/>
      <c r="SFX77"/>
      <c r="SFY77"/>
      <c r="SFZ77"/>
      <c r="SGA77"/>
      <c r="SGB77"/>
      <c r="SGC77"/>
      <c r="SGD77"/>
      <c r="SGE77"/>
      <c r="SGF77"/>
      <c r="SGG77"/>
      <c r="SGH77"/>
      <c r="SGI77"/>
      <c r="SGJ77"/>
      <c r="SGK77"/>
      <c r="SGL77"/>
      <c r="SGM77"/>
      <c r="SGN77"/>
      <c r="SGO77"/>
      <c r="SGP77"/>
      <c r="SGQ77"/>
      <c r="SGR77"/>
      <c r="SGS77"/>
      <c r="SGT77"/>
      <c r="SGU77"/>
      <c r="SGV77"/>
      <c r="SGW77"/>
      <c r="SGX77"/>
      <c r="SGY77"/>
      <c r="SGZ77"/>
      <c r="SHA77"/>
      <c r="SHB77"/>
      <c r="SHC77"/>
      <c r="SHD77"/>
      <c r="SHE77"/>
      <c r="SHF77"/>
      <c r="SHG77"/>
      <c r="SHH77"/>
      <c r="SHI77"/>
      <c r="SHJ77"/>
      <c r="SHK77"/>
      <c r="SHL77"/>
      <c r="SHM77"/>
      <c r="SHN77"/>
      <c r="SHO77"/>
      <c r="SHP77"/>
      <c r="SHQ77"/>
      <c r="SHR77"/>
      <c r="SHS77"/>
      <c r="SHT77"/>
      <c r="SHU77"/>
      <c r="SHV77"/>
      <c r="SHW77"/>
      <c r="SHX77"/>
      <c r="SHY77"/>
      <c r="SHZ77"/>
      <c r="SIA77"/>
      <c r="SIB77"/>
      <c r="SIC77"/>
      <c r="SID77"/>
      <c r="SIE77"/>
      <c r="SIF77"/>
      <c r="SIG77"/>
      <c r="SIH77"/>
      <c r="SII77"/>
      <c r="SIJ77"/>
      <c r="SIK77"/>
      <c r="SIL77"/>
      <c r="SIM77"/>
      <c r="SIN77"/>
      <c r="SIO77"/>
      <c r="SIP77"/>
      <c r="SIQ77"/>
      <c r="SIR77"/>
      <c r="SIS77"/>
      <c r="SIT77"/>
      <c r="SIU77"/>
      <c r="SIV77"/>
      <c r="SIW77"/>
      <c r="SIX77"/>
      <c r="SIY77"/>
      <c r="SIZ77"/>
      <c r="SJA77"/>
      <c r="SJB77"/>
      <c r="SJC77"/>
      <c r="SJD77"/>
      <c r="SJE77"/>
      <c r="SJF77"/>
      <c r="SJG77"/>
      <c r="SJH77"/>
      <c r="SJI77"/>
      <c r="SJJ77"/>
      <c r="SJK77"/>
      <c r="SJL77"/>
      <c r="SJM77"/>
      <c r="SJN77"/>
      <c r="SJO77"/>
      <c r="SJP77"/>
      <c r="SJQ77"/>
      <c r="SJR77"/>
      <c r="SJS77"/>
      <c r="SJT77"/>
      <c r="SJU77"/>
      <c r="SJV77"/>
      <c r="SJW77"/>
      <c r="SJX77"/>
      <c r="SJY77"/>
      <c r="SJZ77"/>
      <c r="SKA77"/>
      <c r="SKB77"/>
      <c r="SKC77"/>
      <c r="SKD77"/>
      <c r="SKE77"/>
      <c r="SKF77"/>
      <c r="SKG77"/>
      <c r="SKH77"/>
      <c r="SKI77"/>
      <c r="SKJ77"/>
      <c r="SKK77"/>
      <c r="SKL77"/>
      <c r="SKM77"/>
      <c r="SKN77"/>
      <c r="SKO77"/>
      <c r="SKP77"/>
      <c r="SKQ77"/>
      <c r="SKR77"/>
      <c r="SKS77"/>
      <c r="SKT77"/>
      <c r="SKU77"/>
      <c r="SKV77"/>
      <c r="SKW77"/>
      <c r="SKX77"/>
      <c r="SKY77"/>
      <c r="SKZ77"/>
      <c r="SLA77"/>
      <c r="SLB77"/>
      <c r="SLC77"/>
      <c r="SLD77"/>
      <c r="SLE77"/>
      <c r="SLF77"/>
      <c r="SLG77"/>
      <c r="SLH77"/>
      <c r="SLI77"/>
      <c r="SLJ77"/>
      <c r="SLK77"/>
      <c r="SLL77"/>
      <c r="SLM77"/>
      <c r="SLN77"/>
      <c r="SLO77"/>
      <c r="SLP77"/>
      <c r="SLQ77"/>
      <c r="SLR77"/>
      <c r="SLS77"/>
      <c r="SLT77"/>
      <c r="SLU77"/>
      <c r="SLV77"/>
      <c r="SLW77"/>
      <c r="SLX77"/>
      <c r="SLY77"/>
      <c r="SLZ77"/>
      <c r="SMA77"/>
      <c r="SMB77"/>
      <c r="SMC77"/>
      <c r="SMD77"/>
      <c r="SME77"/>
      <c r="SMF77"/>
      <c r="SMG77"/>
      <c r="SMH77"/>
      <c r="SMI77"/>
      <c r="SMJ77"/>
      <c r="SMK77"/>
      <c r="SML77"/>
      <c r="SMM77"/>
      <c r="SMN77"/>
      <c r="SMO77"/>
      <c r="SMP77"/>
      <c r="SMQ77"/>
      <c r="SMR77"/>
      <c r="SMS77"/>
      <c r="SMT77"/>
      <c r="SMU77"/>
      <c r="SMV77"/>
      <c r="SMW77"/>
      <c r="SMX77"/>
      <c r="SMY77"/>
      <c r="SMZ77"/>
      <c r="SNA77"/>
      <c r="SNB77"/>
      <c r="SNC77"/>
      <c r="SND77"/>
      <c r="SNE77"/>
      <c r="SNF77"/>
      <c r="SNG77"/>
      <c r="SNH77"/>
      <c r="SNI77"/>
      <c r="SNJ77"/>
      <c r="SNK77"/>
      <c r="SNL77"/>
      <c r="SNM77"/>
      <c r="SNN77"/>
      <c r="SNO77"/>
      <c r="SNP77"/>
      <c r="SNQ77"/>
      <c r="SNR77"/>
      <c r="SNS77"/>
      <c r="SNT77"/>
      <c r="SNU77"/>
      <c r="SNV77"/>
      <c r="SNW77"/>
      <c r="SNX77"/>
      <c r="SNY77"/>
      <c r="SNZ77"/>
      <c r="SOA77"/>
      <c r="SOB77"/>
      <c r="SOC77"/>
      <c r="SOD77"/>
      <c r="SOE77"/>
      <c r="SOF77"/>
      <c r="SOG77"/>
      <c r="SOH77"/>
      <c r="SOI77"/>
      <c r="SOJ77"/>
      <c r="SOK77"/>
      <c r="SOL77"/>
      <c r="SOM77"/>
      <c r="SON77"/>
      <c r="SOO77"/>
      <c r="SOP77"/>
      <c r="SOQ77"/>
      <c r="SOR77"/>
      <c r="SOS77"/>
      <c r="SOT77"/>
      <c r="SOU77"/>
      <c r="SOV77"/>
      <c r="SOW77"/>
      <c r="SOX77"/>
      <c r="SOY77"/>
      <c r="SOZ77"/>
      <c r="SPA77"/>
      <c r="SPB77"/>
      <c r="SPC77"/>
      <c r="SPD77"/>
      <c r="SPE77"/>
      <c r="SPF77"/>
      <c r="SPG77"/>
      <c r="SPH77"/>
      <c r="SPI77"/>
      <c r="SPJ77"/>
      <c r="SPK77"/>
      <c r="SPL77"/>
      <c r="SPM77"/>
      <c r="SPN77"/>
      <c r="SPO77"/>
      <c r="SPP77"/>
      <c r="SPQ77"/>
      <c r="SPR77"/>
      <c r="SPS77"/>
      <c r="SPT77"/>
      <c r="SPU77"/>
      <c r="SPV77"/>
      <c r="SPW77"/>
      <c r="SPX77"/>
      <c r="SPY77"/>
      <c r="SPZ77"/>
      <c r="SQA77"/>
      <c r="SQB77"/>
      <c r="SQC77"/>
      <c r="SQD77"/>
      <c r="SQE77"/>
      <c r="SQF77"/>
      <c r="SQG77"/>
      <c r="SQH77"/>
      <c r="SQI77"/>
      <c r="SQJ77"/>
      <c r="SQK77"/>
      <c r="SQL77"/>
      <c r="SQM77"/>
      <c r="SQN77"/>
      <c r="SQO77"/>
      <c r="SQP77"/>
      <c r="SQQ77"/>
      <c r="SQR77"/>
      <c r="SQS77"/>
      <c r="SQT77"/>
      <c r="SQU77"/>
      <c r="SQV77"/>
      <c r="SQW77"/>
      <c r="SQX77"/>
      <c r="SQY77"/>
      <c r="SQZ77"/>
      <c r="SRA77"/>
      <c r="SRB77"/>
      <c r="SRC77"/>
      <c r="SRD77"/>
      <c r="SRE77"/>
      <c r="SRF77"/>
      <c r="SRG77"/>
      <c r="SRH77"/>
      <c r="SRI77"/>
      <c r="SRJ77"/>
      <c r="SRK77"/>
      <c r="SRL77"/>
      <c r="SRM77"/>
      <c r="SRN77"/>
      <c r="SRO77"/>
      <c r="SRP77"/>
      <c r="SRQ77"/>
      <c r="SRR77"/>
      <c r="SRS77"/>
      <c r="SRT77"/>
      <c r="SRU77"/>
      <c r="SRV77"/>
      <c r="SRW77"/>
      <c r="SRX77"/>
      <c r="SRY77"/>
      <c r="SRZ77"/>
      <c r="SSA77"/>
      <c r="SSB77"/>
      <c r="SSC77"/>
      <c r="SSD77"/>
      <c r="SSE77"/>
      <c r="SSF77"/>
      <c r="SSG77"/>
      <c r="SSH77"/>
      <c r="SSI77"/>
      <c r="SSJ77"/>
      <c r="SSK77"/>
      <c r="SSL77"/>
      <c r="SSM77"/>
      <c r="SSN77"/>
      <c r="SSO77"/>
      <c r="SSP77"/>
      <c r="SSQ77"/>
      <c r="SSR77"/>
      <c r="SSS77"/>
      <c r="SST77"/>
      <c r="SSU77"/>
      <c r="SSV77"/>
      <c r="SSW77"/>
      <c r="SSX77"/>
      <c r="SSY77"/>
      <c r="SSZ77"/>
      <c r="STA77"/>
      <c r="STB77"/>
      <c r="STC77"/>
      <c r="STD77"/>
      <c r="STE77"/>
      <c r="STF77"/>
      <c r="STG77"/>
      <c r="STH77"/>
      <c r="STI77"/>
      <c r="STJ77"/>
      <c r="STK77"/>
      <c r="STL77"/>
      <c r="STM77"/>
      <c r="STN77"/>
      <c r="STO77"/>
      <c r="STP77"/>
      <c r="STQ77"/>
      <c r="STR77"/>
      <c r="STS77"/>
      <c r="STT77"/>
      <c r="STU77"/>
      <c r="STV77"/>
      <c r="STW77"/>
      <c r="STX77"/>
      <c r="STY77"/>
      <c r="STZ77"/>
      <c r="SUA77"/>
      <c r="SUB77"/>
      <c r="SUC77"/>
      <c r="SUD77"/>
      <c r="SUE77"/>
      <c r="SUF77"/>
      <c r="SUG77"/>
      <c r="SUH77"/>
      <c r="SUI77"/>
      <c r="SUJ77"/>
      <c r="SUK77"/>
      <c r="SUL77"/>
      <c r="SUM77"/>
      <c r="SUN77"/>
      <c r="SUO77"/>
      <c r="SUP77"/>
      <c r="SUQ77"/>
      <c r="SUR77"/>
      <c r="SUS77"/>
      <c r="SUT77"/>
      <c r="SUU77"/>
      <c r="SUV77"/>
      <c r="SUW77"/>
      <c r="SUX77"/>
      <c r="SUY77"/>
      <c r="SUZ77"/>
      <c r="SVA77"/>
      <c r="SVB77"/>
      <c r="SVC77"/>
      <c r="SVD77"/>
      <c r="SVE77"/>
      <c r="SVF77"/>
      <c r="SVG77"/>
      <c r="SVH77"/>
      <c r="SVI77"/>
      <c r="SVJ77"/>
      <c r="SVK77"/>
      <c r="SVL77"/>
      <c r="SVM77"/>
      <c r="SVN77"/>
      <c r="SVO77"/>
      <c r="SVP77"/>
      <c r="SVQ77"/>
      <c r="SVR77"/>
      <c r="SVS77"/>
      <c r="SVT77"/>
      <c r="SVU77"/>
      <c r="SVV77"/>
      <c r="SVW77"/>
      <c r="SVX77"/>
      <c r="SVY77"/>
      <c r="SVZ77"/>
      <c r="SWA77"/>
      <c r="SWB77"/>
      <c r="SWC77"/>
      <c r="SWD77"/>
      <c r="SWE77"/>
      <c r="SWF77"/>
      <c r="SWG77"/>
      <c r="SWH77"/>
      <c r="SWI77"/>
      <c r="SWJ77"/>
      <c r="SWK77"/>
      <c r="SWL77"/>
      <c r="SWM77"/>
      <c r="SWN77"/>
      <c r="SWO77"/>
      <c r="SWP77"/>
      <c r="SWQ77"/>
      <c r="SWR77"/>
      <c r="SWS77"/>
      <c r="SWT77"/>
      <c r="SWU77"/>
      <c r="SWV77"/>
      <c r="SWW77"/>
      <c r="SWX77"/>
      <c r="SWY77"/>
      <c r="SWZ77"/>
      <c r="SXA77"/>
      <c r="SXB77"/>
      <c r="SXC77"/>
      <c r="SXD77"/>
      <c r="SXE77"/>
      <c r="SXF77"/>
      <c r="SXG77"/>
      <c r="SXH77"/>
      <c r="SXI77"/>
      <c r="SXJ77"/>
      <c r="SXK77"/>
      <c r="SXL77"/>
      <c r="SXM77"/>
      <c r="SXN77"/>
      <c r="SXO77"/>
      <c r="SXP77"/>
      <c r="SXQ77"/>
      <c r="SXR77"/>
      <c r="SXS77"/>
      <c r="SXT77"/>
      <c r="SXU77"/>
      <c r="SXV77"/>
      <c r="SXW77"/>
      <c r="SXX77"/>
      <c r="SXY77"/>
      <c r="SXZ77"/>
      <c r="SYA77"/>
      <c r="SYB77"/>
      <c r="SYC77"/>
      <c r="SYD77"/>
      <c r="SYE77"/>
      <c r="SYF77"/>
      <c r="SYG77"/>
      <c r="SYH77"/>
      <c r="SYI77"/>
      <c r="SYJ77"/>
      <c r="SYK77"/>
      <c r="SYL77"/>
      <c r="SYM77"/>
      <c r="SYN77"/>
      <c r="SYO77"/>
      <c r="SYP77"/>
      <c r="SYQ77"/>
      <c r="SYR77"/>
      <c r="SYS77"/>
      <c r="SYT77"/>
      <c r="SYU77"/>
      <c r="SYV77"/>
      <c r="SYW77"/>
      <c r="SYX77"/>
      <c r="SYY77"/>
      <c r="SYZ77"/>
      <c r="SZA77"/>
      <c r="SZB77"/>
      <c r="SZC77"/>
      <c r="SZD77"/>
      <c r="SZE77"/>
      <c r="SZF77"/>
      <c r="SZG77"/>
      <c r="SZH77"/>
      <c r="SZI77"/>
      <c r="SZJ77"/>
      <c r="SZK77"/>
      <c r="SZL77"/>
      <c r="SZM77"/>
      <c r="SZN77"/>
      <c r="SZO77"/>
      <c r="SZP77"/>
      <c r="SZQ77"/>
      <c r="SZR77"/>
      <c r="SZS77"/>
      <c r="SZT77"/>
      <c r="SZU77"/>
      <c r="SZV77"/>
      <c r="SZW77"/>
      <c r="SZX77"/>
      <c r="SZY77"/>
      <c r="SZZ77"/>
      <c r="TAA77"/>
      <c r="TAB77"/>
      <c r="TAC77"/>
      <c r="TAD77"/>
      <c r="TAE77"/>
      <c r="TAF77"/>
      <c r="TAG77"/>
      <c r="TAH77"/>
      <c r="TAI77"/>
      <c r="TAJ77"/>
      <c r="TAK77"/>
      <c r="TAL77"/>
      <c r="TAM77"/>
      <c r="TAN77"/>
      <c r="TAO77"/>
      <c r="TAP77"/>
      <c r="TAQ77"/>
      <c r="TAR77"/>
      <c r="TAS77"/>
      <c r="TAT77"/>
      <c r="TAU77"/>
      <c r="TAV77"/>
      <c r="TAW77"/>
      <c r="TAX77"/>
      <c r="TAY77"/>
      <c r="TAZ77"/>
      <c r="TBA77"/>
      <c r="TBB77"/>
      <c r="TBC77"/>
      <c r="TBD77"/>
      <c r="TBE77"/>
      <c r="TBF77"/>
      <c r="TBG77"/>
      <c r="TBH77"/>
      <c r="TBI77"/>
      <c r="TBJ77"/>
      <c r="TBK77"/>
      <c r="TBL77"/>
      <c r="TBM77"/>
      <c r="TBN77"/>
      <c r="TBO77"/>
      <c r="TBP77"/>
      <c r="TBQ77"/>
      <c r="TBR77"/>
      <c r="TBS77"/>
      <c r="TBT77"/>
      <c r="TBU77"/>
      <c r="TBV77"/>
      <c r="TBW77"/>
      <c r="TBX77"/>
      <c r="TBY77"/>
      <c r="TBZ77"/>
      <c r="TCA77"/>
      <c r="TCB77"/>
      <c r="TCC77"/>
      <c r="TCD77"/>
      <c r="TCE77"/>
      <c r="TCF77"/>
      <c r="TCG77"/>
      <c r="TCH77"/>
      <c r="TCI77"/>
      <c r="TCJ77"/>
      <c r="TCK77"/>
      <c r="TCL77"/>
      <c r="TCM77"/>
      <c r="TCN77"/>
      <c r="TCO77"/>
      <c r="TCP77"/>
      <c r="TCQ77"/>
      <c r="TCR77"/>
      <c r="TCS77"/>
      <c r="TCT77"/>
      <c r="TCU77"/>
      <c r="TCV77"/>
      <c r="TCW77"/>
      <c r="TCX77"/>
      <c r="TCY77"/>
      <c r="TCZ77"/>
      <c r="TDA77"/>
      <c r="TDB77"/>
      <c r="TDC77"/>
      <c r="TDD77"/>
      <c r="TDE77"/>
      <c r="TDF77"/>
      <c r="TDG77"/>
      <c r="TDH77"/>
      <c r="TDI77"/>
      <c r="TDJ77"/>
      <c r="TDK77"/>
      <c r="TDL77"/>
      <c r="TDM77"/>
      <c r="TDN77"/>
      <c r="TDO77"/>
      <c r="TDP77"/>
      <c r="TDQ77"/>
      <c r="TDR77"/>
      <c r="TDS77"/>
      <c r="TDT77"/>
      <c r="TDU77"/>
      <c r="TDV77"/>
      <c r="TDW77"/>
      <c r="TDX77"/>
      <c r="TDY77"/>
      <c r="TDZ77"/>
      <c r="TEA77"/>
      <c r="TEB77"/>
      <c r="TEC77"/>
      <c r="TED77"/>
      <c r="TEE77"/>
      <c r="TEF77"/>
      <c r="TEG77"/>
      <c r="TEH77"/>
      <c r="TEI77"/>
      <c r="TEJ77"/>
      <c r="TEK77"/>
      <c r="TEL77"/>
      <c r="TEM77"/>
      <c r="TEN77"/>
      <c r="TEO77"/>
      <c r="TEP77"/>
      <c r="TEQ77"/>
      <c r="TER77"/>
      <c r="TES77"/>
      <c r="TET77"/>
      <c r="TEU77"/>
      <c r="TEV77"/>
      <c r="TEW77"/>
      <c r="TEX77"/>
      <c r="TEY77"/>
      <c r="TEZ77"/>
      <c r="TFA77"/>
      <c r="TFB77"/>
      <c r="TFC77"/>
      <c r="TFD77"/>
      <c r="TFE77"/>
      <c r="TFF77"/>
      <c r="TFG77"/>
      <c r="TFH77"/>
      <c r="TFI77"/>
      <c r="TFJ77"/>
      <c r="TFK77"/>
      <c r="TFL77"/>
      <c r="TFM77"/>
      <c r="TFN77"/>
      <c r="TFO77"/>
      <c r="TFP77"/>
      <c r="TFQ77"/>
      <c r="TFR77"/>
      <c r="TFS77"/>
      <c r="TFT77"/>
      <c r="TFU77"/>
      <c r="TFV77"/>
      <c r="TFW77"/>
      <c r="TFX77"/>
      <c r="TFY77"/>
      <c r="TFZ77"/>
      <c r="TGA77"/>
      <c r="TGB77"/>
      <c r="TGC77"/>
      <c r="TGD77"/>
      <c r="TGE77"/>
      <c r="TGF77"/>
      <c r="TGG77"/>
      <c r="TGH77"/>
      <c r="TGI77"/>
      <c r="TGJ77"/>
      <c r="TGK77"/>
      <c r="TGL77"/>
      <c r="TGM77"/>
      <c r="TGN77"/>
      <c r="TGO77"/>
      <c r="TGP77"/>
      <c r="TGQ77"/>
      <c r="TGR77"/>
      <c r="TGS77"/>
      <c r="TGT77"/>
      <c r="TGU77"/>
      <c r="TGV77"/>
      <c r="TGW77"/>
      <c r="TGX77"/>
      <c r="TGY77"/>
      <c r="TGZ77"/>
      <c r="THA77"/>
      <c r="THB77"/>
      <c r="THC77"/>
      <c r="THD77"/>
      <c r="THE77"/>
      <c r="THF77"/>
      <c r="THG77"/>
      <c r="THH77"/>
      <c r="THI77"/>
      <c r="THJ77"/>
      <c r="THK77"/>
      <c r="THL77"/>
      <c r="THM77"/>
      <c r="THN77"/>
      <c r="THO77"/>
      <c r="THP77"/>
      <c r="THQ77"/>
      <c r="THR77"/>
      <c r="THS77"/>
      <c r="THT77"/>
      <c r="THU77"/>
      <c r="THV77"/>
      <c r="THW77"/>
      <c r="THX77"/>
      <c r="THY77"/>
      <c r="THZ77"/>
      <c r="TIA77"/>
      <c r="TIB77"/>
      <c r="TIC77"/>
      <c r="TID77"/>
      <c r="TIE77"/>
      <c r="TIF77"/>
      <c r="TIG77"/>
      <c r="TIH77"/>
      <c r="TII77"/>
      <c r="TIJ77"/>
      <c r="TIK77"/>
      <c r="TIL77"/>
      <c r="TIM77"/>
      <c r="TIN77"/>
      <c r="TIO77"/>
      <c r="TIP77"/>
      <c r="TIQ77"/>
      <c r="TIR77"/>
      <c r="TIS77"/>
      <c r="TIT77"/>
      <c r="TIU77"/>
      <c r="TIV77"/>
      <c r="TIW77"/>
      <c r="TIX77"/>
      <c r="TIY77"/>
      <c r="TIZ77"/>
      <c r="TJA77"/>
      <c r="TJB77"/>
      <c r="TJC77"/>
      <c r="TJD77"/>
      <c r="TJE77"/>
      <c r="TJF77"/>
      <c r="TJG77"/>
      <c r="TJH77"/>
      <c r="TJI77"/>
      <c r="TJJ77"/>
      <c r="TJK77"/>
      <c r="TJL77"/>
      <c r="TJM77"/>
      <c r="TJN77"/>
      <c r="TJO77"/>
      <c r="TJP77"/>
      <c r="TJQ77"/>
      <c r="TJR77"/>
      <c r="TJS77"/>
      <c r="TJT77"/>
      <c r="TJU77"/>
      <c r="TJV77"/>
      <c r="TJW77"/>
      <c r="TJX77"/>
      <c r="TJY77"/>
      <c r="TJZ77"/>
      <c r="TKA77"/>
      <c r="TKB77"/>
      <c r="TKC77"/>
      <c r="TKD77"/>
      <c r="TKE77"/>
      <c r="TKF77"/>
      <c r="TKG77"/>
      <c r="TKH77"/>
      <c r="TKI77"/>
      <c r="TKJ77"/>
      <c r="TKK77"/>
      <c r="TKL77"/>
      <c r="TKM77"/>
      <c r="TKN77"/>
      <c r="TKO77"/>
      <c r="TKP77"/>
      <c r="TKQ77"/>
      <c r="TKR77"/>
      <c r="TKS77"/>
      <c r="TKT77"/>
      <c r="TKU77"/>
      <c r="TKV77"/>
      <c r="TKW77"/>
      <c r="TKX77"/>
      <c r="TKY77"/>
      <c r="TKZ77"/>
      <c r="TLA77"/>
      <c r="TLB77"/>
      <c r="TLC77"/>
      <c r="TLD77"/>
      <c r="TLE77"/>
      <c r="TLF77"/>
      <c r="TLG77"/>
      <c r="TLH77"/>
      <c r="TLI77"/>
      <c r="TLJ77"/>
      <c r="TLK77"/>
      <c r="TLL77"/>
      <c r="TLM77"/>
      <c r="TLN77"/>
      <c r="TLO77"/>
      <c r="TLP77"/>
      <c r="TLQ77"/>
      <c r="TLR77"/>
      <c r="TLS77"/>
      <c r="TLT77"/>
      <c r="TLU77"/>
      <c r="TLV77"/>
      <c r="TLW77"/>
      <c r="TLX77"/>
      <c r="TLY77"/>
      <c r="TLZ77"/>
      <c r="TMA77"/>
      <c r="TMB77"/>
      <c r="TMC77"/>
      <c r="TMD77"/>
      <c r="TME77"/>
      <c r="TMF77"/>
      <c r="TMG77"/>
      <c r="TMH77"/>
      <c r="TMI77"/>
      <c r="TMJ77"/>
      <c r="TMK77"/>
      <c r="TML77"/>
      <c r="TMM77"/>
      <c r="TMN77"/>
      <c r="TMO77"/>
      <c r="TMP77"/>
      <c r="TMQ77"/>
      <c r="TMR77"/>
      <c r="TMS77"/>
      <c r="TMT77"/>
      <c r="TMU77"/>
      <c r="TMV77"/>
      <c r="TMW77"/>
      <c r="TMX77"/>
      <c r="TMY77"/>
      <c r="TMZ77"/>
      <c r="TNA77"/>
      <c r="TNB77"/>
      <c r="TNC77"/>
      <c r="TND77"/>
      <c r="TNE77"/>
      <c r="TNF77"/>
      <c r="TNG77"/>
      <c r="TNH77"/>
      <c r="TNI77"/>
      <c r="TNJ77"/>
      <c r="TNK77"/>
      <c r="TNL77"/>
      <c r="TNM77"/>
      <c r="TNN77"/>
      <c r="TNO77"/>
      <c r="TNP77"/>
      <c r="TNQ77"/>
      <c r="TNR77"/>
      <c r="TNS77"/>
      <c r="TNT77"/>
      <c r="TNU77"/>
      <c r="TNV77"/>
      <c r="TNW77"/>
      <c r="TNX77"/>
      <c r="TNY77"/>
      <c r="TNZ77"/>
      <c r="TOA77"/>
      <c r="TOB77"/>
      <c r="TOC77"/>
      <c r="TOD77"/>
      <c r="TOE77"/>
      <c r="TOF77"/>
      <c r="TOG77"/>
      <c r="TOH77"/>
      <c r="TOI77"/>
      <c r="TOJ77"/>
      <c r="TOK77"/>
      <c r="TOL77"/>
      <c r="TOM77"/>
      <c r="TON77"/>
      <c r="TOO77"/>
      <c r="TOP77"/>
      <c r="TOQ77"/>
      <c r="TOR77"/>
      <c r="TOS77"/>
      <c r="TOT77"/>
      <c r="TOU77"/>
      <c r="TOV77"/>
      <c r="TOW77"/>
      <c r="TOX77"/>
      <c r="TOY77"/>
      <c r="TOZ77"/>
      <c r="TPA77"/>
      <c r="TPB77"/>
      <c r="TPC77"/>
      <c r="TPD77"/>
      <c r="TPE77"/>
      <c r="TPF77"/>
      <c r="TPG77"/>
      <c r="TPH77"/>
      <c r="TPI77"/>
      <c r="TPJ77"/>
      <c r="TPK77"/>
      <c r="TPL77"/>
      <c r="TPM77"/>
      <c r="TPN77"/>
      <c r="TPO77"/>
      <c r="TPP77"/>
      <c r="TPQ77"/>
      <c r="TPR77"/>
      <c r="TPS77"/>
      <c r="TPT77"/>
      <c r="TPU77"/>
      <c r="TPV77"/>
      <c r="TPW77"/>
      <c r="TPX77"/>
      <c r="TPY77"/>
      <c r="TPZ77"/>
      <c r="TQA77"/>
      <c r="TQB77"/>
      <c r="TQC77"/>
      <c r="TQD77"/>
      <c r="TQE77"/>
      <c r="TQF77"/>
      <c r="TQG77"/>
      <c r="TQH77"/>
      <c r="TQI77"/>
      <c r="TQJ77"/>
      <c r="TQK77"/>
      <c r="TQL77"/>
      <c r="TQM77"/>
      <c r="TQN77"/>
      <c r="TQO77"/>
      <c r="TQP77"/>
      <c r="TQQ77"/>
      <c r="TQR77"/>
      <c r="TQS77"/>
      <c r="TQT77"/>
      <c r="TQU77"/>
      <c r="TQV77"/>
      <c r="TQW77"/>
      <c r="TQX77"/>
      <c r="TQY77"/>
      <c r="TQZ77"/>
      <c r="TRA77"/>
      <c r="TRB77"/>
      <c r="TRC77"/>
      <c r="TRD77"/>
      <c r="TRE77"/>
      <c r="TRF77"/>
      <c r="TRG77"/>
      <c r="TRH77"/>
      <c r="TRI77"/>
      <c r="TRJ77"/>
      <c r="TRK77"/>
      <c r="TRL77"/>
      <c r="TRM77"/>
      <c r="TRN77"/>
      <c r="TRO77"/>
      <c r="TRP77"/>
      <c r="TRQ77"/>
      <c r="TRR77"/>
      <c r="TRS77"/>
      <c r="TRT77"/>
      <c r="TRU77"/>
      <c r="TRV77"/>
      <c r="TRW77"/>
      <c r="TRX77"/>
      <c r="TRY77"/>
      <c r="TRZ77"/>
      <c r="TSA77"/>
      <c r="TSB77"/>
      <c r="TSC77"/>
      <c r="TSD77"/>
      <c r="TSE77"/>
      <c r="TSF77"/>
      <c r="TSG77"/>
      <c r="TSH77"/>
      <c r="TSI77"/>
      <c r="TSJ77"/>
      <c r="TSK77"/>
      <c r="TSL77"/>
      <c r="TSM77"/>
      <c r="TSN77"/>
      <c r="TSO77"/>
      <c r="TSP77"/>
      <c r="TSQ77"/>
      <c r="TSR77"/>
      <c r="TSS77"/>
      <c r="TST77"/>
      <c r="TSU77"/>
      <c r="TSV77"/>
      <c r="TSW77"/>
      <c r="TSX77"/>
      <c r="TSY77"/>
      <c r="TSZ77"/>
      <c r="TTA77"/>
      <c r="TTB77"/>
      <c r="TTC77"/>
      <c r="TTD77"/>
      <c r="TTE77"/>
      <c r="TTF77"/>
      <c r="TTG77"/>
      <c r="TTH77"/>
      <c r="TTI77"/>
      <c r="TTJ77"/>
      <c r="TTK77"/>
      <c r="TTL77"/>
      <c r="TTM77"/>
      <c r="TTN77"/>
      <c r="TTO77"/>
      <c r="TTP77"/>
      <c r="TTQ77"/>
      <c r="TTR77"/>
      <c r="TTS77"/>
      <c r="TTT77"/>
      <c r="TTU77"/>
      <c r="TTV77"/>
      <c r="TTW77"/>
      <c r="TTX77"/>
      <c r="TTY77"/>
      <c r="TTZ77"/>
      <c r="TUA77"/>
      <c r="TUB77"/>
      <c r="TUC77"/>
      <c r="TUD77"/>
      <c r="TUE77"/>
      <c r="TUF77"/>
      <c r="TUG77"/>
      <c r="TUH77"/>
      <c r="TUI77"/>
      <c r="TUJ77"/>
      <c r="TUK77"/>
      <c r="TUL77"/>
      <c r="TUM77"/>
      <c r="TUN77"/>
      <c r="TUO77"/>
      <c r="TUP77"/>
      <c r="TUQ77"/>
      <c r="TUR77"/>
      <c r="TUS77"/>
      <c r="TUT77"/>
      <c r="TUU77"/>
      <c r="TUV77"/>
      <c r="TUW77"/>
      <c r="TUX77"/>
      <c r="TUY77"/>
      <c r="TUZ77"/>
      <c r="TVA77"/>
      <c r="TVB77"/>
      <c r="TVC77"/>
      <c r="TVD77"/>
      <c r="TVE77"/>
      <c r="TVF77"/>
      <c r="TVG77"/>
      <c r="TVH77"/>
      <c r="TVI77"/>
      <c r="TVJ77"/>
      <c r="TVK77"/>
      <c r="TVL77"/>
      <c r="TVM77"/>
      <c r="TVN77"/>
      <c r="TVO77"/>
      <c r="TVP77"/>
      <c r="TVQ77"/>
      <c r="TVR77"/>
      <c r="TVS77"/>
      <c r="TVT77"/>
      <c r="TVU77"/>
      <c r="TVV77"/>
      <c r="TVW77"/>
      <c r="TVX77"/>
      <c r="TVY77"/>
      <c r="TVZ77"/>
      <c r="TWA77"/>
      <c r="TWB77"/>
      <c r="TWC77"/>
      <c r="TWD77"/>
      <c r="TWE77"/>
      <c r="TWF77"/>
      <c r="TWG77"/>
      <c r="TWH77"/>
      <c r="TWI77"/>
      <c r="TWJ77"/>
      <c r="TWK77"/>
      <c r="TWL77"/>
      <c r="TWM77"/>
      <c r="TWN77"/>
      <c r="TWO77"/>
      <c r="TWP77"/>
      <c r="TWQ77"/>
      <c r="TWR77"/>
      <c r="TWS77"/>
      <c r="TWT77"/>
      <c r="TWU77"/>
      <c r="TWV77"/>
      <c r="TWW77"/>
      <c r="TWX77"/>
      <c r="TWY77"/>
      <c r="TWZ77"/>
      <c r="TXA77"/>
      <c r="TXB77"/>
      <c r="TXC77"/>
      <c r="TXD77"/>
      <c r="TXE77"/>
      <c r="TXF77"/>
      <c r="TXG77"/>
      <c r="TXH77"/>
      <c r="TXI77"/>
      <c r="TXJ77"/>
      <c r="TXK77"/>
      <c r="TXL77"/>
      <c r="TXM77"/>
      <c r="TXN77"/>
      <c r="TXO77"/>
      <c r="TXP77"/>
      <c r="TXQ77"/>
      <c r="TXR77"/>
      <c r="TXS77"/>
      <c r="TXT77"/>
      <c r="TXU77"/>
      <c r="TXV77"/>
      <c r="TXW77"/>
      <c r="TXX77"/>
      <c r="TXY77"/>
      <c r="TXZ77"/>
      <c r="TYA77"/>
      <c r="TYB77"/>
      <c r="TYC77"/>
      <c r="TYD77"/>
      <c r="TYE77"/>
      <c r="TYF77"/>
      <c r="TYG77"/>
      <c r="TYH77"/>
      <c r="TYI77"/>
      <c r="TYJ77"/>
      <c r="TYK77"/>
      <c r="TYL77"/>
      <c r="TYM77"/>
      <c r="TYN77"/>
      <c r="TYO77"/>
      <c r="TYP77"/>
      <c r="TYQ77"/>
      <c r="TYR77"/>
      <c r="TYS77"/>
      <c r="TYT77"/>
      <c r="TYU77"/>
      <c r="TYV77"/>
      <c r="TYW77"/>
      <c r="TYX77"/>
      <c r="TYY77"/>
      <c r="TYZ77"/>
      <c r="TZA77"/>
      <c r="TZB77"/>
      <c r="TZC77"/>
      <c r="TZD77"/>
      <c r="TZE77"/>
      <c r="TZF77"/>
      <c r="TZG77"/>
      <c r="TZH77"/>
      <c r="TZI77"/>
      <c r="TZJ77"/>
      <c r="TZK77"/>
      <c r="TZL77"/>
      <c r="TZM77"/>
      <c r="TZN77"/>
      <c r="TZO77"/>
      <c r="TZP77"/>
      <c r="TZQ77"/>
      <c r="TZR77"/>
      <c r="TZS77"/>
      <c r="TZT77"/>
      <c r="TZU77"/>
      <c r="TZV77"/>
      <c r="TZW77"/>
      <c r="TZX77"/>
      <c r="TZY77"/>
      <c r="TZZ77"/>
      <c r="UAA77"/>
      <c r="UAB77"/>
      <c r="UAC77"/>
      <c r="UAD77"/>
      <c r="UAE77"/>
      <c r="UAF77"/>
      <c r="UAG77"/>
      <c r="UAH77"/>
      <c r="UAI77"/>
      <c r="UAJ77"/>
      <c r="UAK77"/>
      <c r="UAL77"/>
      <c r="UAM77"/>
      <c r="UAN77"/>
      <c r="UAO77"/>
      <c r="UAP77"/>
      <c r="UAQ77"/>
      <c r="UAR77"/>
      <c r="UAS77"/>
      <c r="UAT77"/>
      <c r="UAU77"/>
      <c r="UAV77"/>
      <c r="UAW77"/>
      <c r="UAX77"/>
      <c r="UAY77"/>
      <c r="UAZ77"/>
      <c r="UBA77"/>
      <c r="UBB77"/>
      <c r="UBC77"/>
      <c r="UBD77"/>
      <c r="UBE77"/>
      <c r="UBF77"/>
      <c r="UBG77"/>
      <c r="UBH77"/>
      <c r="UBI77"/>
      <c r="UBJ77"/>
      <c r="UBK77"/>
      <c r="UBL77"/>
      <c r="UBM77"/>
      <c r="UBN77"/>
      <c r="UBO77"/>
      <c r="UBP77"/>
      <c r="UBQ77"/>
      <c r="UBR77"/>
      <c r="UBS77"/>
      <c r="UBT77"/>
      <c r="UBU77"/>
      <c r="UBV77"/>
      <c r="UBW77"/>
      <c r="UBX77"/>
      <c r="UBY77"/>
      <c r="UBZ77"/>
      <c r="UCA77"/>
      <c r="UCB77"/>
      <c r="UCC77"/>
      <c r="UCD77"/>
      <c r="UCE77"/>
      <c r="UCF77"/>
      <c r="UCG77"/>
      <c r="UCH77"/>
      <c r="UCI77"/>
      <c r="UCJ77"/>
      <c r="UCK77"/>
      <c r="UCL77"/>
      <c r="UCM77"/>
      <c r="UCN77"/>
      <c r="UCO77"/>
      <c r="UCP77"/>
      <c r="UCQ77"/>
      <c r="UCR77"/>
      <c r="UCS77"/>
      <c r="UCT77"/>
      <c r="UCU77"/>
      <c r="UCV77"/>
      <c r="UCW77"/>
      <c r="UCX77"/>
      <c r="UCY77"/>
      <c r="UCZ77"/>
      <c r="UDA77"/>
      <c r="UDB77"/>
      <c r="UDC77"/>
      <c r="UDD77"/>
      <c r="UDE77"/>
      <c r="UDF77"/>
      <c r="UDG77"/>
      <c r="UDH77"/>
      <c r="UDI77"/>
      <c r="UDJ77"/>
      <c r="UDK77"/>
      <c r="UDL77"/>
      <c r="UDM77"/>
      <c r="UDN77"/>
      <c r="UDO77"/>
      <c r="UDP77"/>
      <c r="UDQ77"/>
      <c r="UDR77"/>
      <c r="UDS77"/>
      <c r="UDT77"/>
      <c r="UDU77"/>
      <c r="UDV77"/>
      <c r="UDW77"/>
      <c r="UDX77"/>
      <c r="UDY77"/>
      <c r="UDZ77"/>
      <c r="UEA77"/>
      <c r="UEB77"/>
      <c r="UEC77"/>
      <c r="UED77"/>
      <c r="UEE77"/>
      <c r="UEF77"/>
      <c r="UEG77"/>
      <c r="UEH77"/>
      <c r="UEI77"/>
      <c r="UEJ77"/>
      <c r="UEK77"/>
      <c r="UEL77"/>
      <c r="UEM77"/>
      <c r="UEN77"/>
      <c r="UEO77"/>
      <c r="UEP77"/>
      <c r="UEQ77"/>
      <c r="UER77"/>
      <c r="UES77"/>
      <c r="UET77"/>
      <c r="UEU77"/>
      <c r="UEV77"/>
      <c r="UEW77"/>
      <c r="UEX77"/>
      <c r="UEY77"/>
      <c r="UEZ77"/>
      <c r="UFA77"/>
      <c r="UFB77"/>
      <c r="UFC77"/>
      <c r="UFD77"/>
      <c r="UFE77"/>
      <c r="UFF77"/>
      <c r="UFG77"/>
      <c r="UFH77"/>
      <c r="UFI77"/>
      <c r="UFJ77"/>
      <c r="UFK77"/>
      <c r="UFL77"/>
      <c r="UFM77"/>
      <c r="UFN77"/>
      <c r="UFO77"/>
      <c r="UFP77"/>
      <c r="UFQ77"/>
      <c r="UFR77"/>
      <c r="UFS77"/>
      <c r="UFT77"/>
      <c r="UFU77"/>
      <c r="UFV77"/>
      <c r="UFW77"/>
      <c r="UFX77"/>
      <c r="UFY77"/>
      <c r="UFZ77"/>
      <c r="UGA77"/>
      <c r="UGB77"/>
      <c r="UGC77"/>
      <c r="UGD77"/>
      <c r="UGE77"/>
      <c r="UGF77"/>
      <c r="UGG77"/>
      <c r="UGH77"/>
      <c r="UGI77"/>
      <c r="UGJ77"/>
      <c r="UGK77"/>
      <c r="UGL77"/>
      <c r="UGM77"/>
      <c r="UGN77"/>
      <c r="UGO77"/>
      <c r="UGP77"/>
      <c r="UGQ77"/>
      <c r="UGR77"/>
      <c r="UGS77"/>
      <c r="UGT77"/>
      <c r="UGU77"/>
      <c r="UGV77"/>
      <c r="UGW77"/>
      <c r="UGX77"/>
      <c r="UGY77"/>
      <c r="UGZ77"/>
      <c r="UHA77"/>
      <c r="UHB77"/>
      <c r="UHC77"/>
      <c r="UHD77"/>
      <c r="UHE77"/>
      <c r="UHF77"/>
      <c r="UHG77"/>
      <c r="UHH77"/>
      <c r="UHI77"/>
      <c r="UHJ77"/>
      <c r="UHK77"/>
      <c r="UHL77"/>
      <c r="UHM77"/>
      <c r="UHN77"/>
      <c r="UHO77"/>
      <c r="UHP77"/>
      <c r="UHQ77"/>
      <c r="UHR77"/>
      <c r="UHS77"/>
      <c r="UHT77"/>
      <c r="UHU77"/>
      <c r="UHV77"/>
      <c r="UHW77"/>
      <c r="UHX77"/>
      <c r="UHY77"/>
      <c r="UHZ77"/>
      <c r="UIA77"/>
      <c r="UIB77"/>
      <c r="UIC77"/>
      <c r="UID77"/>
      <c r="UIE77"/>
      <c r="UIF77"/>
      <c r="UIG77"/>
      <c r="UIH77"/>
      <c r="UII77"/>
      <c r="UIJ77"/>
      <c r="UIK77"/>
      <c r="UIL77"/>
      <c r="UIM77"/>
      <c r="UIN77"/>
      <c r="UIO77"/>
      <c r="UIP77"/>
      <c r="UIQ77"/>
      <c r="UIR77"/>
      <c r="UIS77"/>
      <c r="UIT77"/>
      <c r="UIU77"/>
      <c r="UIV77"/>
      <c r="UIW77"/>
      <c r="UIX77"/>
      <c r="UIY77"/>
      <c r="UIZ77"/>
      <c r="UJA77"/>
      <c r="UJB77"/>
      <c r="UJC77"/>
      <c r="UJD77"/>
      <c r="UJE77"/>
      <c r="UJF77"/>
      <c r="UJG77"/>
      <c r="UJH77"/>
      <c r="UJI77"/>
      <c r="UJJ77"/>
      <c r="UJK77"/>
      <c r="UJL77"/>
      <c r="UJM77"/>
      <c r="UJN77"/>
      <c r="UJO77"/>
      <c r="UJP77"/>
      <c r="UJQ77"/>
      <c r="UJR77"/>
      <c r="UJS77"/>
      <c r="UJT77"/>
      <c r="UJU77"/>
      <c r="UJV77"/>
      <c r="UJW77"/>
      <c r="UJX77"/>
      <c r="UJY77"/>
      <c r="UJZ77"/>
      <c r="UKA77"/>
      <c r="UKB77"/>
      <c r="UKC77"/>
      <c r="UKD77"/>
      <c r="UKE77"/>
      <c r="UKF77"/>
      <c r="UKG77"/>
      <c r="UKH77"/>
      <c r="UKI77"/>
      <c r="UKJ77"/>
      <c r="UKK77"/>
      <c r="UKL77"/>
      <c r="UKM77"/>
      <c r="UKN77"/>
      <c r="UKO77"/>
      <c r="UKP77"/>
      <c r="UKQ77"/>
      <c r="UKR77"/>
      <c r="UKS77"/>
      <c r="UKT77"/>
      <c r="UKU77"/>
      <c r="UKV77"/>
      <c r="UKW77"/>
      <c r="UKX77"/>
      <c r="UKY77"/>
      <c r="UKZ77"/>
      <c r="ULA77"/>
      <c r="ULB77"/>
      <c r="ULC77"/>
      <c r="ULD77"/>
      <c r="ULE77"/>
      <c r="ULF77"/>
      <c r="ULG77"/>
      <c r="ULH77"/>
      <c r="ULI77"/>
      <c r="ULJ77"/>
      <c r="ULK77"/>
      <c r="ULL77"/>
      <c r="ULM77"/>
      <c r="ULN77"/>
      <c r="ULO77"/>
      <c r="ULP77"/>
      <c r="ULQ77"/>
      <c r="ULR77"/>
      <c r="ULS77"/>
      <c r="ULT77"/>
      <c r="ULU77"/>
      <c r="ULV77"/>
      <c r="ULW77"/>
      <c r="ULX77"/>
      <c r="ULY77"/>
      <c r="ULZ77"/>
      <c r="UMA77"/>
      <c r="UMB77"/>
      <c r="UMC77"/>
      <c r="UMD77"/>
      <c r="UME77"/>
      <c r="UMF77"/>
      <c r="UMG77"/>
      <c r="UMH77"/>
      <c r="UMI77"/>
      <c r="UMJ77"/>
      <c r="UMK77"/>
      <c r="UML77"/>
      <c r="UMM77"/>
      <c r="UMN77"/>
      <c r="UMO77"/>
      <c r="UMP77"/>
      <c r="UMQ77"/>
      <c r="UMR77"/>
      <c r="UMS77"/>
      <c r="UMT77"/>
      <c r="UMU77"/>
      <c r="UMV77"/>
      <c r="UMW77"/>
      <c r="UMX77"/>
      <c r="UMY77"/>
      <c r="UMZ77"/>
      <c r="UNA77"/>
      <c r="UNB77"/>
      <c r="UNC77"/>
      <c r="UND77"/>
      <c r="UNE77"/>
      <c r="UNF77"/>
      <c r="UNG77"/>
      <c r="UNH77"/>
      <c r="UNI77"/>
      <c r="UNJ77"/>
      <c r="UNK77"/>
      <c r="UNL77"/>
      <c r="UNM77"/>
      <c r="UNN77"/>
      <c r="UNO77"/>
      <c r="UNP77"/>
      <c r="UNQ77"/>
      <c r="UNR77"/>
      <c r="UNS77"/>
      <c r="UNT77"/>
      <c r="UNU77"/>
      <c r="UNV77"/>
      <c r="UNW77"/>
      <c r="UNX77"/>
      <c r="UNY77"/>
      <c r="UNZ77"/>
      <c r="UOA77"/>
      <c r="UOB77"/>
      <c r="UOC77"/>
      <c r="UOD77"/>
      <c r="UOE77"/>
      <c r="UOF77"/>
      <c r="UOG77"/>
      <c r="UOH77"/>
      <c r="UOI77"/>
      <c r="UOJ77"/>
      <c r="UOK77"/>
      <c r="UOL77"/>
      <c r="UOM77"/>
      <c r="UON77"/>
      <c r="UOO77"/>
      <c r="UOP77"/>
      <c r="UOQ77"/>
      <c r="UOR77"/>
      <c r="UOS77"/>
      <c r="UOT77"/>
      <c r="UOU77"/>
      <c r="UOV77"/>
      <c r="UOW77"/>
      <c r="UOX77"/>
      <c r="UOY77"/>
      <c r="UOZ77"/>
      <c r="UPA77"/>
      <c r="UPB77"/>
      <c r="UPC77"/>
      <c r="UPD77"/>
      <c r="UPE77"/>
      <c r="UPF77"/>
      <c r="UPG77"/>
      <c r="UPH77"/>
      <c r="UPI77"/>
      <c r="UPJ77"/>
      <c r="UPK77"/>
      <c r="UPL77"/>
      <c r="UPM77"/>
      <c r="UPN77"/>
      <c r="UPO77"/>
      <c r="UPP77"/>
      <c r="UPQ77"/>
      <c r="UPR77"/>
      <c r="UPS77"/>
      <c r="UPT77"/>
      <c r="UPU77"/>
      <c r="UPV77"/>
      <c r="UPW77"/>
      <c r="UPX77"/>
      <c r="UPY77"/>
      <c r="UPZ77"/>
      <c r="UQA77"/>
      <c r="UQB77"/>
      <c r="UQC77"/>
      <c r="UQD77"/>
      <c r="UQE77"/>
      <c r="UQF77"/>
      <c r="UQG77"/>
      <c r="UQH77"/>
      <c r="UQI77"/>
      <c r="UQJ77"/>
      <c r="UQK77"/>
      <c r="UQL77"/>
      <c r="UQM77"/>
      <c r="UQN77"/>
      <c r="UQO77"/>
      <c r="UQP77"/>
      <c r="UQQ77"/>
      <c r="UQR77"/>
      <c r="UQS77"/>
      <c r="UQT77"/>
      <c r="UQU77"/>
      <c r="UQV77"/>
      <c r="UQW77"/>
      <c r="UQX77"/>
      <c r="UQY77"/>
      <c r="UQZ77"/>
      <c r="URA77"/>
      <c r="URB77"/>
      <c r="URC77"/>
      <c r="URD77"/>
      <c r="URE77"/>
      <c r="URF77"/>
      <c r="URG77"/>
      <c r="URH77"/>
      <c r="URI77"/>
      <c r="URJ77"/>
      <c r="URK77"/>
      <c r="URL77"/>
      <c r="URM77"/>
      <c r="URN77"/>
      <c r="URO77"/>
      <c r="URP77"/>
      <c r="URQ77"/>
      <c r="URR77"/>
      <c r="URS77"/>
      <c r="URT77"/>
      <c r="URU77"/>
      <c r="URV77"/>
      <c r="URW77"/>
      <c r="URX77"/>
      <c r="URY77"/>
      <c r="URZ77"/>
      <c r="USA77"/>
      <c r="USB77"/>
      <c r="USC77"/>
      <c r="USD77"/>
      <c r="USE77"/>
      <c r="USF77"/>
      <c r="USG77"/>
      <c r="USH77"/>
      <c r="USI77"/>
      <c r="USJ77"/>
      <c r="USK77"/>
      <c r="USL77"/>
      <c r="USM77"/>
      <c r="USN77"/>
      <c r="USO77"/>
      <c r="USP77"/>
      <c r="USQ77"/>
      <c r="USR77"/>
      <c r="USS77"/>
      <c r="UST77"/>
      <c r="USU77"/>
      <c r="USV77"/>
      <c r="USW77"/>
      <c r="USX77"/>
      <c r="USY77"/>
      <c r="USZ77"/>
      <c r="UTA77"/>
      <c r="UTB77"/>
      <c r="UTC77"/>
      <c r="UTD77"/>
      <c r="UTE77"/>
      <c r="UTF77"/>
      <c r="UTG77"/>
      <c r="UTH77"/>
      <c r="UTI77"/>
      <c r="UTJ77"/>
      <c r="UTK77"/>
      <c r="UTL77"/>
      <c r="UTM77"/>
      <c r="UTN77"/>
      <c r="UTO77"/>
      <c r="UTP77"/>
      <c r="UTQ77"/>
      <c r="UTR77"/>
      <c r="UTS77"/>
      <c r="UTT77"/>
      <c r="UTU77"/>
      <c r="UTV77"/>
      <c r="UTW77"/>
      <c r="UTX77"/>
      <c r="UTY77"/>
      <c r="UTZ77"/>
      <c r="UUA77"/>
      <c r="UUB77"/>
      <c r="UUC77"/>
      <c r="UUD77"/>
      <c r="UUE77"/>
      <c r="UUF77"/>
      <c r="UUG77"/>
      <c r="UUH77"/>
      <c r="UUI77"/>
      <c r="UUJ77"/>
      <c r="UUK77"/>
      <c r="UUL77"/>
      <c r="UUM77"/>
      <c r="UUN77"/>
      <c r="UUO77"/>
      <c r="UUP77"/>
      <c r="UUQ77"/>
      <c r="UUR77"/>
      <c r="UUS77"/>
      <c r="UUT77"/>
      <c r="UUU77"/>
      <c r="UUV77"/>
      <c r="UUW77"/>
      <c r="UUX77"/>
      <c r="UUY77"/>
      <c r="UUZ77"/>
      <c r="UVA77"/>
      <c r="UVB77"/>
      <c r="UVC77"/>
      <c r="UVD77"/>
      <c r="UVE77"/>
      <c r="UVF77"/>
      <c r="UVG77"/>
      <c r="UVH77"/>
      <c r="UVI77"/>
      <c r="UVJ77"/>
      <c r="UVK77"/>
      <c r="UVL77"/>
      <c r="UVM77"/>
      <c r="UVN77"/>
      <c r="UVO77"/>
      <c r="UVP77"/>
      <c r="UVQ77"/>
      <c r="UVR77"/>
      <c r="UVS77"/>
      <c r="UVT77"/>
      <c r="UVU77"/>
      <c r="UVV77"/>
      <c r="UVW77"/>
      <c r="UVX77"/>
      <c r="UVY77"/>
      <c r="UVZ77"/>
      <c r="UWA77"/>
      <c r="UWB77"/>
      <c r="UWC77"/>
      <c r="UWD77"/>
      <c r="UWE77"/>
      <c r="UWF77"/>
      <c r="UWG77"/>
      <c r="UWH77"/>
      <c r="UWI77"/>
      <c r="UWJ77"/>
      <c r="UWK77"/>
      <c r="UWL77"/>
      <c r="UWM77"/>
      <c r="UWN77"/>
      <c r="UWO77"/>
      <c r="UWP77"/>
      <c r="UWQ77"/>
      <c r="UWR77"/>
      <c r="UWS77"/>
      <c r="UWT77"/>
      <c r="UWU77"/>
      <c r="UWV77"/>
      <c r="UWW77"/>
      <c r="UWX77"/>
      <c r="UWY77"/>
      <c r="UWZ77"/>
      <c r="UXA77"/>
      <c r="UXB77"/>
      <c r="UXC77"/>
      <c r="UXD77"/>
      <c r="UXE77"/>
      <c r="UXF77"/>
      <c r="UXG77"/>
      <c r="UXH77"/>
      <c r="UXI77"/>
      <c r="UXJ77"/>
      <c r="UXK77"/>
      <c r="UXL77"/>
      <c r="UXM77"/>
      <c r="UXN77"/>
      <c r="UXO77"/>
      <c r="UXP77"/>
      <c r="UXQ77"/>
      <c r="UXR77"/>
      <c r="UXS77"/>
      <c r="UXT77"/>
      <c r="UXU77"/>
      <c r="UXV77"/>
      <c r="UXW77"/>
      <c r="UXX77"/>
      <c r="UXY77"/>
      <c r="UXZ77"/>
      <c r="UYA77"/>
      <c r="UYB77"/>
      <c r="UYC77"/>
      <c r="UYD77"/>
      <c r="UYE77"/>
      <c r="UYF77"/>
      <c r="UYG77"/>
      <c r="UYH77"/>
      <c r="UYI77"/>
      <c r="UYJ77"/>
      <c r="UYK77"/>
      <c r="UYL77"/>
      <c r="UYM77"/>
      <c r="UYN77"/>
      <c r="UYO77"/>
      <c r="UYP77"/>
      <c r="UYQ77"/>
      <c r="UYR77"/>
      <c r="UYS77"/>
      <c r="UYT77"/>
      <c r="UYU77"/>
      <c r="UYV77"/>
      <c r="UYW77"/>
      <c r="UYX77"/>
      <c r="UYY77"/>
      <c r="UYZ77"/>
      <c r="UZA77"/>
      <c r="UZB77"/>
      <c r="UZC77"/>
      <c r="UZD77"/>
      <c r="UZE77"/>
      <c r="UZF77"/>
      <c r="UZG77"/>
      <c r="UZH77"/>
      <c r="UZI77"/>
      <c r="UZJ77"/>
      <c r="UZK77"/>
      <c r="UZL77"/>
      <c r="UZM77"/>
      <c r="UZN77"/>
      <c r="UZO77"/>
      <c r="UZP77"/>
      <c r="UZQ77"/>
      <c r="UZR77"/>
      <c r="UZS77"/>
      <c r="UZT77"/>
      <c r="UZU77"/>
      <c r="UZV77"/>
      <c r="UZW77"/>
      <c r="UZX77"/>
      <c r="UZY77"/>
      <c r="UZZ77"/>
      <c r="VAA77"/>
      <c r="VAB77"/>
      <c r="VAC77"/>
      <c r="VAD77"/>
      <c r="VAE77"/>
      <c r="VAF77"/>
      <c r="VAG77"/>
      <c r="VAH77"/>
      <c r="VAI77"/>
      <c r="VAJ77"/>
      <c r="VAK77"/>
      <c r="VAL77"/>
      <c r="VAM77"/>
      <c r="VAN77"/>
      <c r="VAO77"/>
      <c r="VAP77"/>
      <c r="VAQ77"/>
      <c r="VAR77"/>
      <c r="VAS77"/>
      <c r="VAT77"/>
      <c r="VAU77"/>
      <c r="VAV77"/>
      <c r="VAW77"/>
      <c r="VAX77"/>
      <c r="VAY77"/>
      <c r="VAZ77"/>
      <c r="VBA77"/>
      <c r="VBB77"/>
      <c r="VBC77"/>
      <c r="VBD77"/>
      <c r="VBE77"/>
      <c r="VBF77"/>
      <c r="VBG77"/>
      <c r="VBH77"/>
      <c r="VBI77"/>
      <c r="VBJ77"/>
      <c r="VBK77"/>
      <c r="VBL77"/>
      <c r="VBM77"/>
      <c r="VBN77"/>
      <c r="VBO77"/>
      <c r="VBP77"/>
      <c r="VBQ77"/>
      <c r="VBR77"/>
      <c r="VBS77"/>
      <c r="VBT77"/>
      <c r="VBU77"/>
      <c r="VBV77"/>
      <c r="VBW77"/>
      <c r="VBX77"/>
      <c r="VBY77"/>
      <c r="VBZ77"/>
      <c r="VCA77"/>
      <c r="VCB77"/>
      <c r="VCC77"/>
      <c r="VCD77"/>
      <c r="VCE77"/>
      <c r="VCF77"/>
      <c r="VCG77"/>
      <c r="VCH77"/>
      <c r="VCI77"/>
      <c r="VCJ77"/>
      <c r="VCK77"/>
      <c r="VCL77"/>
      <c r="VCM77"/>
      <c r="VCN77"/>
      <c r="VCO77"/>
      <c r="VCP77"/>
      <c r="VCQ77"/>
      <c r="VCR77"/>
      <c r="VCS77"/>
      <c r="VCT77"/>
      <c r="VCU77"/>
      <c r="VCV77"/>
      <c r="VCW77"/>
      <c r="VCX77"/>
      <c r="VCY77"/>
      <c r="VCZ77"/>
      <c r="VDA77"/>
      <c r="VDB77"/>
      <c r="VDC77"/>
      <c r="VDD77"/>
      <c r="VDE77"/>
      <c r="VDF77"/>
      <c r="VDG77"/>
      <c r="VDH77"/>
      <c r="VDI77"/>
      <c r="VDJ77"/>
      <c r="VDK77"/>
      <c r="VDL77"/>
      <c r="VDM77"/>
      <c r="VDN77"/>
      <c r="VDO77"/>
      <c r="VDP77"/>
      <c r="VDQ77"/>
      <c r="VDR77"/>
      <c r="VDS77"/>
      <c r="VDT77"/>
      <c r="VDU77"/>
      <c r="VDV77"/>
      <c r="VDW77"/>
      <c r="VDX77"/>
      <c r="VDY77"/>
      <c r="VDZ77"/>
      <c r="VEA77"/>
      <c r="VEB77"/>
      <c r="VEC77"/>
      <c r="VED77"/>
      <c r="VEE77"/>
      <c r="VEF77"/>
      <c r="VEG77"/>
      <c r="VEH77"/>
      <c r="VEI77"/>
      <c r="VEJ77"/>
      <c r="VEK77"/>
      <c r="VEL77"/>
      <c r="VEM77"/>
      <c r="VEN77"/>
      <c r="VEO77"/>
      <c r="VEP77"/>
      <c r="VEQ77"/>
      <c r="VER77"/>
      <c r="VES77"/>
      <c r="VET77"/>
      <c r="VEU77"/>
      <c r="VEV77"/>
      <c r="VEW77"/>
      <c r="VEX77"/>
      <c r="VEY77"/>
      <c r="VEZ77"/>
      <c r="VFA77"/>
      <c r="VFB77"/>
      <c r="VFC77"/>
      <c r="VFD77"/>
      <c r="VFE77"/>
      <c r="VFF77"/>
      <c r="VFG77"/>
      <c r="VFH77"/>
      <c r="VFI77"/>
      <c r="VFJ77"/>
      <c r="VFK77"/>
      <c r="VFL77"/>
      <c r="VFM77"/>
      <c r="VFN77"/>
      <c r="VFO77"/>
      <c r="VFP77"/>
      <c r="VFQ77"/>
      <c r="VFR77"/>
      <c r="VFS77"/>
      <c r="VFT77"/>
      <c r="VFU77"/>
      <c r="VFV77"/>
      <c r="VFW77"/>
      <c r="VFX77"/>
      <c r="VFY77"/>
      <c r="VFZ77"/>
      <c r="VGA77"/>
      <c r="VGB77"/>
      <c r="VGC77"/>
      <c r="VGD77"/>
      <c r="VGE77"/>
      <c r="VGF77"/>
      <c r="VGG77"/>
      <c r="VGH77"/>
      <c r="VGI77"/>
      <c r="VGJ77"/>
      <c r="VGK77"/>
      <c r="VGL77"/>
      <c r="VGM77"/>
      <c r="VGN77"/>
      <c r="VGO77"/>
      <c r="VGP77"/>
      <c r="VGQ77"/>
      <c r="VGR77"/>
      <c r="VGS77"/>
      <c r="VGT77"/>
      <c r="VGU77"/>
      <c r="VGV77"/>
      <c r="VGW77"/>
      <c r="VGX77"/>
      <c r="VGY77"/>
      <c r="VGZ77"/>
      <c r="VHA77"/>
      <c r="VHB77"/>
      <c r="VHC77"/>
      <c r="VHD77"/>
      <c r="VHE77"/>
      <c r="VHF77"/>
      <c r="VHG77"/>
      <c r="VHH77"/>
      <c r="VHI77"/>
      <c r="VHJ77"/>
      <c r="VHK77"/>
      <c r="VHL77"/>
      <c r="VHM77"/>
      <c r="VHN77"/>
      <c r="VHO77"/>
      <c r="VHP77"/>
      <c r="VHQ77"/>
      <c r="VHR77"/>
      <c r="VHS77"/>
      <c r="VHT77"/>
      <c r="VHU77"/>
      <c r="VHV77"/>
      <c r="VHW77"/>
      <c r="VHX77"/>
      <c r="VHY77"/>
      <c r="VHZ77"/>
      <c r="VIA77"/>
      <c r="VIB77"/>
      <c r="VIC77"/>
      <c r="VID77"/>
      <c r="VIE77"/>
      <c r="VIF77"/>
      <c r="VIG77"/>
      <c r="VIH77"/>
      <c r="VII77"/>
      <c r="VIJ77"/>
      <c r="VIK77"/>
      <c r="VIL77"/>
      <c r="VIM77"/>
      <c r="VIN77"/>
      <c r="VIO77"/>
      <c r="VIP77"/>
      <c r="VIQ77"/>
      <c r="VIR77"/>
      <c r="VIS77"/>
      <c r="VIT77"/>
      <c r="VIU77"/>
      <c r="VIV77"/>
      <c r="VIW77"/>
      <c r="VIX77"/>
      <c r="VIY77"/>
      <c r="VIZ77"/>
      <c r="VJA77"/>
      <c r="VJB77"/>
      <c r="VJC77"/>
      <c r="VJD77"/>
      <c r="VJE77"/>
      <c r="VJF77"/>
      <c r="VJG77"/>
      <c r="VJH77"/>
      <c r="VJI77"/>
      <c r="VJJ77"/>
      <c r="VJK77"/>
      <c r="VJL77"/>
      <c r="VJM77"/>
      <c r="VJN77"/>
      <c r="VJO77"/>
      <c r="VJP77"/>
      <c r="VJQ77"/>
      <c r="VJR77"/>
      <c r="VJS77"/>
      <c r="VJT77"/>
      <c r="VJU77"/>
      <c r="VJV77"/>
      <c r="VJW77"/>
      <c r="VJX77"/>
      <c r="VJY77"/>
      <c r="VJZ77"/>
      <c r="VKA77"/>
      <c r="VKB77"/>
      <c r="VKC77"/>
      <c r="VKD77"/>
      <c r="VKE77"/>
      <c r="VKF77"/>
      <c r="VKG77"/>
      <c r="VKH77"/>
      <c r="VKI77"/>
      <c r="VKJ77"/>
      <c r="VKK77"/>
      <c r="VKL77"/>
      <c r="VKM77"/>
      <c r="VKN77"/>
      <c r="VKO77"/>
      <c r="VKP77"/>
      <c r="VKQ77"/>
      <c r="VKR77"/>
      <c r="VKS77"/>
      <c r="VKT77"/>
      <c r="VKU77"/>
      <c r="VKV77"/>
      <c r="VKW77"/>
      <c r="VKX77"/>
      <c r="VKY77"/>
      <c r="VKZ77"/>
      <c r="VLA77"/>
      <c r="VLB77"/>
      <c r="VLC77"/>
      <c r="VLD77"/>
      <c r="VLE77"/>
      <c r="VLF77"/>
      <c r="VLG77"/>
      <c r="VLH77"/>
      <c r="VLI77"/>
      <c r="VLJ77"/>
      <c r="VLK77"/>
      <c r="VLL77"/>
      <c r="VLM77"/>
      <c r="VLN77"/>
      <c r="VLO77"/>
      <c r="VLP77"/>
      <c r="VLQ77"/>
      <c r="VLR77"/>
      <c r="VLS77"/>
      <c r="VLT77"/>
      <c r="VLU77"/>
      <c r="VLV77"/>
      <c r="VLW77"/>
      <c r="VLX77"/>
      <c r="VLY77"/>
      <c r="VLZ77"/>
      <c r="VMA77"/>
      <c r="VMB77"/>
      <c r="VMC77"/>
      <c r="VMD77"/>
      <c r="VME77"/>
      <c r="VMF77"/>
      <c r="VMG77"/>
      <c r="VMH77"/>
      <c r="VMI77"/>
      <c r="VMJ77"/>
      <c r="VMK77"/>
      <c r="VML77"/>
      <c r="VMM77"/>
      <c r="VMN77"/>
      <c r="VMO77"/>
      <c r="VMP77"/>
      <c r="VMQ77"/>
      <c r="VMR77"/>
      <c r="VMS77"/>
      <c r="VMT77"/>
      <c r="VMU77"/>
      <c r="VMV77"/>
      <c r="VMW77"/>
      <c r="VMX77"/>
      <c r="VMY77"/>
      <c r="VMZ77"/>
      <c r="VNA77"/>
      <c r="VNB77"/>
      <c r="VNC77"/>
      <c r="VND77"/>
      <c r="VNE77"/>
      <c r="VNF77"/>
      <c r="VNG77"/>
      <c r="VNH77"/>
      <c r="VNI77"/>
      <c r="VNJ77"/>
      <c r="VNK77"/>
      <c r="VNL77"/>
      <c r="VNM77"/>
      <c r="VNN77"/>
      <c r="VNO77"/>
      <c r="VNP77"/>
      <c r="VNQ77"/>
      <c r="VNR77"/>
      <c r="VNS77"/>
      <c r="VNT77"/>
      <c r="VNU77"/>
      <c r="VNV77"/>
      <c r="VNW77"/>
      <c r="VNX77"/>
      <c r="VNY77"/>
      <c r="VNZ77"/>
      <c r="VOA77"/>
      <c r="VOB77"/>
      <c r="VOC77"/>
      <c r="VOD77"/>
      <c r="VOE77"/>
      <c r="VOF77"/>
      <c r="VOG77"/>
      <c r="VOH77"/>
      <c r="VOI77"/>
      <c r="VOJ77"/>
      <c r="VOK77"/>
      <c r="VOL77"/>
      <c r="VOM77"/>
      <c r="VON77"/>
      <c r="VOO77"/>
      <c r="VOP77"/>
      <c r="VOQ77"/>
      <c r="VOR77"/>
      <c r="VOS77"/>
      <c r="VOT77"/>
      <c r="VOU77"/>
      <c r="VOV77"/>
      <c r="VOW77"/>
      <c r="VOX77"/>
      <c r="VOY77"/>
      <c r="VOZ77"/>
      <c r="VPA77"/>
      <c r="VPB77"/>
      <c r="VPC77"/>
      <c r="VPD77"/>
      <c r="VPE77"/>
      <c r="VPF77"/>
      <c r="VPG77"/>
      <c r="VPH77"/>
      <c r="VPI77"/>
      <c r="VPJ77"/>
      <c r="VPK77"/>
      <c r="VPL77"/>
      <c r="VPM77"/>
      <c r="VPN77"/>
      <c r="VPO77"/>
      <c r="VPP77"/>
      <c r="VPQ77"/>
      <c r="VPR77"/>
      <c r="VPS77"/>
      <c r="VPT77"/>
      <c r="VPU77"/>
      <c r="VPV77"/>
      <c r="VPW77"/>
      <c r="VPX77"/>
      <c r="VPY77"/>
      <c r="VPZ77"/>
      <c r="VQA77"/>
      <c r="VQB77"/>
      <c r="VQC77"/>
      <c r="VQD77"/>
      <c r="VQE77"/>
      <c r="VQF77"/>
      <c r="VQG77"/>
      <c r="VQH77"/>
      <c r="VQI77"/>
      <c r="VQJ77"/>
      <c r="VQK77"/>
      <c r="VQL77"/>
      <c r="VQM77"/>
      <c r="VQN77"/>
      <c r="VQO77"/>
      <c r="VQP77"/>
      <c r="VQQ77"/>
      <c r="VQR77"/>
      <c r="VQS77"/>
      <c r="VQT77"/>
      <c r="VQU77"/>
      <c r="VQV77"/>
      <c r="VQW77"/>
      <c r="VQX77"/>
      <c r="VQY77"/>
      <c r="VQZ77"/>
      <c r="VRA77"/>
      <c r="VRB77"/>
      <c r="VRC77"/>
      <c r="VRD77"/>
      <c r="VRE77"/>
      <c r="VRF77"/>
      <c r="VRG77"/>
      <c r="VRH77"/>
      <c r="VRI77"/>
      <c r="VRJ77"/>
      <c r="VRK77"/>
      <c r="VRL77"/>
      <c r="VRM77"/>
      <c r="VRN77"/>
      <c r="VRO77"/>
      <c r="VRP77"/>
      <c r="VRQ77"/>
      <c r="VRR77"/>
      <c r="VRS77"/>
      <c r="VRT77"/>
      <c r="VRU77"/>
      <c r="VRV77"/>
      <c r="VRW77"/>
      <c r="VRX77"/>
      <c r="VRY77"/>
      <c r="VRZ77"/>
      <c r="VSA77"/>
      <c r="VSB77"/>
      <c r="VSC77"/>
      <c r="VSD77"/>
      <c r="VSE77"/>
      <c r="VSF77"/>
      <c r="VSG77"/>
      <c r="VSH77"/>
      <c r="VSI77"/>
      <c r="VSJ77"/>
      <c r="VSK77"/>
      <c r="VSL77"/>
      <c r="VSM77"/>
      <c r="VSN77"/>
      <c r="VSO77"/>
      <c r="VSP77"/>
      <c r="VSQ77"/>
      <c r="VSR77"/>
      <c r="VSS77"/>
      <c r="VST77"/>
      <c r="VSU77"/>
      <c r="VSV77"/>
      <c r="VSW77"/>
      <c r="VSX77"/>
      <c r="VSY77"/>
      <c r="VSZ77"/>
      <c r="VTA77"/>
      <c r="VTB77"/>
      <c r="VTC77"/>
      <c r="VTD77"/>
      <c r="VTE77"/>
      <c r="VTF77"/>
      <c r="VTG77"/>
      <c r="VTH77"/>
      <c r="VTI77"/>
      <c r="VTJ77"/>
      <c r="VTK77"/>
      <c r="VTL77"/>
      <c r="VTM77"/>
      <c r="VTN77"/>
      <c r="VTO77"/>
      <c r="VTP77"/>
      <c r="VTQ77"/>
      <c r="VTR77"/>
      <c r="VTS77"/>
      <c r="VTT77"/>
      <c r="VTU77"/>
      <c r="VTV77"/>
      <c r="VTW77"/>
      <c r="VTX77"/>
      <c r="VTY77"/>
      <c r="VTZ77"/>
      <c r="VUA77"/>
      <c r="VUB77"/>
      <c r="VUC77"/>
      <c r="VUD77"/>
      <c r="VUE77"/>
      <c r="VUF77"/>
      <c r="VUG77"/>
      <c r="VUH77"/>
      <c r="VUI77"/>
      <c r="VUJ77"/>
      <c r="VUK77"/>
      <c r="VUL77"/>
      <c r="VUM77"/>
      <c r="VUN77"/>
      <c r="VUO77"/>
      <c r="VUP77"/>
      <c r="VUQ77"/>
      <c r="VUR77"/>
      <c r="VUS77"/>
      <c r="VUT77"/>
      <c r="VUU77"/>
      <c r="VUV77"/>
      <c r="VUW77"/>
      <c r="VUX77"/>
      <c r="VUY77"/>
      <c r="VUZ77"/>
      <c r="VVA77"/>
      <c r="VVB77"/>
      <c r="VVC77"/>
      <c r="VVD77"/>
      <c r="VVE77"/>
      <c r="VVF77"/>
      <c r="VVG77"/>
      <c r="VVH77"/>
      <c r="VVI77"/>
      <c r="VVJ77"/>
      <c r="VVK77"/>
      <c r="VVL77"/>
      <c r="VVM77"/>
      <c r="VVN77"/>
      <c r="VVO77"/>
      <c r="VVP77"/>
      <c r="VVQ77"/>
      <c r="VVR77"/>
      <c r="VVS77"/>
      <c r="VVT77"/>
      <c r="VVU77"/>
      <c r="VVV77"/>
      <c r="VVW77"/>
      <c r="VVX77"/>
      <c r="VVY77"/>
      <c r="VVZ77"/>
      <c r="VWA77"/>
      <c r="VWB77"/>
      <c r="VWC77"/>
      <c r="VWD77"/>
      <c r="VWE77"/>
      <c r="VWF77"/>
      <c r="VWG77"/>
      <c r="VWH77"/>
      <c r="VWI77"/>
      <c r="VWJ77"/>
      <c r="VWK77"/>
      <c r="VWL77"/>
      <c r="VWM77"/>
      <c r="VWN77"/>
      <c r="VWO77"/>
      <c r="VWP77"/>
      <c r="VWQ77"/>
      <c r="VWR77"/>
      <c r="VWS77"/>
      <c r="VWT77"/>
      <c r="VWU77"/>
      <c r="VWV77"/>
      <c r="VWW77"/>
      <c r="VWX77"/>
      <c r="VWY77"/>
      <c r="VWZ77"/>
      <c r="VXA77"/>
      <c r="VXB77"/>
      <c r="VXC77"/>
      <c r="VXD77"/>
      <c r="VXE77"/>
      <c r="VXF77"/>
      <c r="VXG77"/>
      <c r="VXH77"/>
      <c r="VXI77"/>
      <c r="VXJ77"/>
      <c r="VXK77"/>
      <c r="VXL77"/>
      <c r="VXM77"/>
      <c r="VXN77"/>
      <c r="VXO77"/>
      <c r="VXP77"/>
      <c r="VXQ77"/>
      <c r="VXR77"/>
      <c r="VXS77"/>
      <c r="VXT77"/>
      <c r="VXU77"/>
      <c r="VXV77"/>
      <c r="VXW77"/>
      <c r="VXX77"/>
      <c r="VXY77"/>
      <c r="VXZ77"/>
      <c r="VYA77"/>
      <c r="VYB77"/>
      <c r="VYC77"/>
      <c r="VYD77"/>
      <c r="VYE77"/>
      <c r="VYF77"/>
      <c r="VYG77"/>
      <c r="VYH77"/>
      <c r="VYI77"/>
      <c r="VYJ77"/>
      <c r="VYK77"/>
      <c r="VYL77"/>
      <c r="VYM77"/>
      <c r="VYN77"/>
      <c r="VYO77"/>
      <c r="VYP77"/>
      <c r="VYQ77"/>
      <c r="VYR77"/>
      <c r="VYS77"/>
      <c r="VYT77"/>
      <c r="VYU77"/>
      <c r="VYV77"/>
      <c r="VYW77"/>
      <c r="VYX77"/>
      <c r="VYY77"/>
      <c r="VYZ77"/>
      <c r="VZA77"/>
      <c r="VZB77"/>
      <c r="VZC77"/>
      <c r="VZD77"/>
      <c r="VZE77"/>
      <c r="VZF77"/>
      <c r="VZG77"/>
      <c r="VZH77"/>
      <c r="VZI77"/>
      <c r="VZJ77"/>
      <c r="VZK77"/>
      <c r="VZL77"/>
      <c r="VZM77"/>
      <c r="VZN77"/>
      <c r="VZO77"/>
      <c r="VZP77"/>
      <c r="VZQ77"/>
      <c r="VZR77"/>
      <c r="VZS77"/>
      <c r="VZT77"/>
      <c r="VZU77"/>
      <c r="VZV77"/>
      <c r="VZW77"/>
      <c r="VZX77"/>
      <c r="VZY77"/>
      <c r="VZZ77"/>
      <c r="WAA77"/>
      <c r="WAB77"/>
      <c r="WAC77"/>
      <c r="WAD77"/>
      <c r="WAE77"/>
      <c r="WAF77"/>
      <c r="WAG77"/>
      <c r="WAH77"/>
      <c r="WAI77"/>
      <c r="WAJ77"/>
      <c r="WAK77"/>
      <c r="WAL77"/>
      <c r="WAM77"/>
      <c r="WAN77"/>
      <c r="WAO77"/>
      <c r="WAP77"/>
      <c r="WAQ77"/>
      <c r="WAR77"/>
      <c r="WAS77"/>
      <c r="WAT77"/>
      <c r="WAU77"/>
      <c r="WAV77"/>
      <c r="WAW77"/>
      <c r="WAX77"/>
      <c r="WAY77"/>
      <c r="WAZ77"/>
      <c r="WBA77"/>
      <c r="WBB77"/>
      <c r="WBC77"/>
      <c r="WBD77"/>
      <c r="WBE77"/>
      <c r="WBF77"/>
      <c r="WBG77"/>
      <c r="WBH77"/>
      <c r="WBI77"/>
      <c r="WBJ77"/>
      <c r="WBK77"/>
      <c r="WBL77"/>
      <c r="WBM77"/>
      <c r="WBN77"/>
      <c r="WBO77"/>
      <c r="WBP77"/>
      <c r="WBQ77"/>
      <c r="WBR77"/>
      <c r="WBS77"/>
      <c r="WBT77"/>
      <c r="WBU77"/>
      <c r="WBV77"/>
      <c r="WBW77"/>
      <c r="WBX77"/>
      <c r="WBY77"/>
      <c r="WBZ77"/>
      <c r="WCA77"/>
      <c r="WCB77"/>
      <c r="WCC77"/>
      <c r="WCD77"/>
      <c r="WCE77"/>
      <c r="WCF77"/>
      <c r="WCG77"/>
      <c r="WCH77"/>
      <c r="WCI77"/>
      <c r="WCJ77"/>
      <c r="WCK77"/>
      <c r="WCL77"/>
      <c r="WCM77"/>
      <c r="WCN77"/>
      <c r="WCO77"/>
      <c r="WCP77"/>
      <c r="WCQ77"/>
      <c r="WCR77"/>
      <c r="WCS77"/>
      <c r="WCT77"/>
      <c r="WCU77"/>
      <c r="WCV77"/>
      <c r="WCW77"/>
      <c r="WCX77"/>
      <c r="WCY77"/>
      <c r="WCZ77"/>
      <c r="WDA77"/>
      <c r="WDB77"/>
      <c r="WDC77"/>
      <c r="WDD77"/>
      <c r="WDE77"/>
      <c r="WDF77"/>
      <c r="WDG77"/>
      <c r="WDH77"/>
      <c r="WDI77"/>
      <c r="WDJ77"/>
      <c r="WDK77"/>
      <c r="WDL77"/>
      <c r="WDM77"/>
      <c r="WDN77"/>
      <c r="WDO77"/>
      <c r="WDP77"/>
      <c r="WDQ77"/>
      <c r="WDR77"/>
      <c r="WDS77"/>
      <c r="WDT77"/>
      <c r="WDU77"/>
      <c r="WDV77"/>
      <c r="WDW77"/>
      <c r="WDX77"/>
      <c r="WDY77"/>
      <c r="WDZ77"/>
      <c r="WEA77"/>
      <c r="WEB77"/>
      <c r="WEC77"/>
      <c r="WED77"/>
      <c r="WEE77"/>
      <c r="WEF77"/>
      <c r="WEG77"/>
      <c r="WEH77"/>
      <c r="WEI77"/>
      <c r="WEJ77"/>
      <c r="WEK77"/>
      <c r="WEL77"/>
      <c r="WEM77"/>
      <c r="WEN77"/>
      <c r="WEO77"/>
      <c r="WEP77"/>
      <c r="WEQ77"/>
      <c r="WER77"/>
      <c r="WES77"/>
      <c r="WET77"/>
      <c r="WEU77"/>
      <c r="WEV77"/>
      <c r="WEW77"/>
      <c r="WEX77"/>
      <c r="WEY77"/>
      <c r="WEZ77"/>
      <c r="WFA77"/>
      <c r="WFB77"/>
      <c r="WFC77"/>
      <c r="WFD77"/>
      <c r="WFE77"/>
      <c r="WFF77"/>
      <c r="WFG77"/>
      <c r="WFH77"/>
      <c r="WFI77"/>
      <c r="WFJ77"/>
      <c r="WFK77"/>
      <c r="WFL77"/>
      <c r="WFM77"/>
      <c r="WFN77"/>
      <c r="WFO77"/>
      <c r="WFP77"/>
      <c r="WFQ77"/>
      <c r="WFR77"/>
      <c r="WFS77"/>
      <c r="WFT77"/>
      <c r="WFU77"/>
      <c r="WFV77"/>
      <c r="WFW77"/>
      <c r="WFX77"/>
      <c r="WFY77"/>
      <c r="WFZ77"/>
      <c r="WGA77"/>
      <c r="WGB77"/>
      <c r="WGC77"/>
      <c r="WGD77"/>
      <c r="WGE77"/>
      <c r="WGF77"/>
      <c r="WGG77"/>
      <c r="WGH77"/>
      <c r="WGI77"/>
      <c r="WGJ77"/>
      <c r="WGK77"/>
      <c r="WGL77"/>
      <c r="WGM77"/>
      <c r="WGN77"/>
      <c r="WGO77"/>
      <c r="WGP77"/>
      <c r="WGQ77"/>
      <c r="WGR77"/>
      <c r="WGS77"/>
      <c r="WGT77"/>
      <c r="WGU77"/>
      <c r="WGV77"/>
      <c r="WGW77"/>
      <c r="WGX77"/>
      <c r="WGY77"/>
      <c r="WGZ77"/>
      <c r="WHA77"/>
      <c r="WHB77"/>
      <c r="WHC77"/>
      <c r="WHD77"/>
      <c r="WHE77"/>
      <c r="WHF77"/>
      <c r="WHG77"/>
      <c r="WHH77"/>
      <c r="WHI77"/>
      <c r="WHJ77"/>
      <c r="WHK77"/>
      <c r="WHL77"/>
      <c r="WHM77"/>
      <c r="WHN77"/>
      <c r="WHO77"/>
      <c r="WHP77"/>
      <c r="WHQ77"/>
      <c r="WHR77"/>
      <c r="WHS77"/>
      <c r="WHT77"/>
      <c r="WHU77"/>
      <c r="WHV77"/>
      <c r="WHW77"/>
      <c r="WHX77"/>
      <c r="WHY77"/>
      <c r="WHZ77"/>
      <c r="WIA77"/>
      <c r="WIB77"/>
      <c r="WIC77"/>
      <c r="WID77"/>
      <c r="WIE77"/>
      <c r="WIF77"/>
      <c r="WIG77"/>
      <c r="WIH77"/>
      <c r="WII77"/>
      <c r="WIJ77"/>
      <c r="WIK77"/>
      <c r="WIL77"/>
      <c r="WIM77"/>
      <c r="WIN77"/>
      <c r="WIO77"/>
      <c r="WIP77"/>
      <c r="WIQ77"/>
      <c r="WIR77"/>
      <c r="WIS77"/>
      <c r="WIT77"/>
      <c r="WIU77"/>
      <c r="WIV77"/>
      <c r="WIW77"/>
      <c r="WIX77"/>
      <c r="WIY77"/>
      <c r="WIZ77"/>
      <c r="WJA77"/>
      <c r="WJB77"/>
      <c r="WJC77"/>
      <c r="WJD77"/>
      <c r="WJE77"/>
      <c r="WJF77"/>
      <c r="WJG77"/>
      <c r="WJH77"/>
      <c r="WJI77"/>
      <c r="WJJ77"/>
      <c r="WJK77"/>
      <c r="WJL77"/>
      <c r="WJM77"/>
      <c r="WJN77"/>
      <c r="WJO77"/>
      <c r="WJP77"/>
      <c r="WJQ77"/>
      <c r="WJR77"/>
      <c r="WJS77"/>
      <c r="WJT77"/>
      <c r="WJU77"/>
      <c r="WJV77"/>
      <c r="WJW77"/>
      <c r="WJX77"/>
      <c r="WJY77"/>
      <c r="WJZ77"/>
      <c r="WKA77"/>
      <c r="WKB77"/>
      <c r="WKC77"/>
      <c r="WKD77"/>
      <c r="WKE77"/>
      <c r="WKF77"/>
      <c r="WKG77"/>
      <c r="WKH77"/>
      <c r="WKI77"/>
      <c r="WKJ77"/>
      <c r="WKK77"/>
      <c r="WKL77"/>
      <c r="WKM77"/>
      <c r="WKN77"/>
      <c r="WKO77"/>
      <c r="WKP77"/>
      <c r="WKQ77"/>
      <c r="WKR77"/>
      <c r="WKS77"/>
      <c r="WKT77"/>
      <c r="WKU77"/>
      <c r="WKV77"/>
      <c r="WKW77"/>
      <c r="WKX77"/>
      <c r="WKY77"/>
      <c r="WKZ77"/>
      <c r="WLA77"/>
      <c r="WLB77"/>
      <c r="WLC77"/>
      <c r="WLD77"/>
      <c r="WLE77"/>
      <c r="WLF77"/>
      <c r="WLG77"/>
      <c r="WLH77"/>
      <c r="WLI77"/>
      <c r="WLJ77"/>
      <c r="WLK77"/>
      <c r="WLL77"/>
      <c r="WLM77"/>
      <c r="WLN77"/>
      <c r="WLO77"/>
      <c r="WLP77"/>
      <c r="WLQ77"/>
      <c r="WLR77"/>
      <c r="WLS77"/>
      <c r="WLT77"/>
      <c r="WLU77"/>
      <c r="WLV77"/>
      <c r="WLW77"/>
      <c r="WLX77"/>
      <c r="WLY77"/>
      <c r="WLZ77"/>
      <c r="WMA77"/>
      <c r="WMB77"/>
      <c r="WMC77"/>
      <c r="WMD77"/>
      <c r="WME77"/>
      <c r="WMF77"/>
      <c r="WMG77"/>
      <c r="WMH77"/>
      <c r="WMI77"/>
      <c r="WMJ77"/>
      <c r="WMK77"/>
      <c r="WML77"/>
      <c r="WMM77"/>
      <c r="WMN77"/>
      <c r="WMO77"/>
      <c r="WMP77"/>
      <c r="WMQ77"/>
      <c r="WMR77"/>
      <c r="WMS77"/>
      <c r="WMT77"/>
      <c r="WMU77"/>
      <c r="WMV77"/>
      <c r="WMW77"/>
      <c r="WMX77"/>
      <c r="WMY77"/>
      <c r="WMZ77"/>
      <c r="WNA77"/>
      <c r="WNB77"/>
      <c r="WNC77"/>
      <c r="WND77"/>
      <c r="WNE77"/>
      <c r="WNF77"/>
      <c r="WNG77"/>
      <c r="WNH77"/>
      <c r="WNI77"/>
      <c r="WNJ77"/>
      <c r="WNK77"/>
      <c r="WNL77"/>
      <c r="WNM77"/>
      <c r="WNN77"/>
      <c r="WNO77"/>
      <c r="WNP77"/>
      <c r="WNQ77"/>
      <c r="WNR77"/>
      <c r="WNS77"/>
      <c r="WNT77"/>
      <c r="WNU77"/>
      <c r="WNV77"/>
      <c r="WNW77"/>
      <c r="WNX77"/>
      <c r="WNY77"/>
      <c r="WNZ77"/>
      <c r="WOA77"/>
      <c r="WOB77"/>
      <c r="WOC77"/>
      <c r="WOD77"/>
      <c r="WOE77"/>
      <c r="WOF77"/>
      <c r="WOG77"/>
      <c r="WOH77"/>
      <c r="WOI77"/>
      <c r="WOJ77"/>
      <c r="WOK77"/>
      <c r="WOL77"/>
      <c r="WOM77"/>
      <c r="WON77"/>
      <c r="WOO77"/>
      <c r="WOP77"/>
      <c r="WOQ77"/>
      <c r="WOR77"/>
      <c r="WOS77"/>
      <c r="WOT77"/>
      <c r="WOU77"/>
      <c r="WOV77"/>
      <c r="WOW77"/>
      <c r="WOX77"/>
      <c r="WOY77"/>
      <c r="WOZ77"/>
      <c r="WPA77"/>
      <c r="WPB77"/>
      <c r="WPC77"/>
      <c r="WPD77"/>
      <c r="WPE77"/>
      <c r="WPF77"/>
      <c r="WPG77"/>
      <c r="WPH77"/>
      <c r="WPI77"/>
      <c r="WPJ77"/>
      <c r="WPK77"/>
      <c r="WPL77"/>
      <c r="WPM77"/>
      <c r="WPN77"/>
      <c r="WPO77"/>
      <c r="WPP77"/>
      <c r="WPQ77"/>
      <c r="WPR77"/>
      <c r="WPS77"/>
      <c r="WPT77"/>
      <c r="WPU77"/>
      <c r="WPV77"/>
      <c r="WPW77"/>
      <c r="WPX77"/>
      <c r="WPY77"/>
      <c r="WPZ77"/>
      <c r="WQA77"/>
      <c r="WQB77"/>
      <c r="WQC77"/>
      <c r="WQD77"/>
      <c r="WQE77"/>
      <c r="WQF77"/>
      <c r="WQG77"/>
      <c r="WQH77"/>
      <c r="WQI77"/>
      <c r="WQJ77"/>
      <c r="WQK77"/>
      <c r="WQL77"/>
      <c r="WQM77"/>
      <c r="WQN77"/>
      <c r="WQO77"/>
      <c r="WQP77"/>
      <c r="WQQ77"/>
      <c r="WQR77"/>
      <c r="WQS77"/>
      <c r="WQT77"/>
      <c r="WQU77"/>
      <c r="WQV77"/>
      <c r="WQW77"/>
      <c r="WQX77"/>
      <c r="WQY77"/>
      <c r="WQZ77"/>
      <c r="WRA77"/>
      <c r="WRB77"/>
      <c r="WRC77"/>
      <c r="WRD77"/>
      <c r="WRE77"/>
      <c r="WRF77"/>
      <c r="WRG77"/>
      <c r="WRH77"/>
      <c r="WRI77"/>
      <c r="WRJ77"/>
      <c r="WRK77"/>
      <c r="WRL77"/>
      <c r="WRM77"/>
      <c r="WRN77"/>
      <c r="WRO77"/>
      <c r="WRP77"/>
      <c r="WRQ77"/>
      <c r="WRR77"/>
      <c r="WRS77"/>
      <c r="WRT77"/>
      <c r="WRU77"/>
      <c r="WRV77"/>
      <c r="WRW77"/>
      <c r="WRX77"/>
      <c r="WRY77"/>
      <c r="WRZ77"/>
      <c r="WSA77"/>
      <c r="WSB77"/>
      <c r="WSC77"/>
      <c r="WSD77"/>
      <c r="WSE77"/>
      <c r="WSF77"/>
      <c r="WSG77"/>
      <c r="WSH77"/>
      <c r="WSI77"/>
      <c r="WSJ77"/>
      <c r="WSK77"/>
      <c r="WSL77"/>
      <c r="WSM77"/>
      <c r="WSN77"/>
      <c r="WSO77"/>
      <c r="WSP77"/>
      <c r="WSQ77"/>
      <c r="WSR77"/>
      <c r="WSS77"/>
      <c r="WST77"/>
      <c r="WSU77"/>
      <c r="WSV77"/>
      <c r="WSW77"/>
      <c r="WSX77"/>
      <c r="WSY77"/>
      <c r="WSZ77"/>
      <c r="WTA77"/>
      <c r="WTB77"/>
      <c r="WTC77"/>
      <c r="WTD77"/>
      <c r="WTE77"/>
      <c r="WTF77"/>
      <c r="WTG77"/>
      <c r="WTH77"/>
      <c r="WTI77"/>
      <c r="WTJ77"/>
      <c r="WTK77"/>
      <c r="WTL77"/>
      <c r="WTM77"/>
      <c r="WTN77"/>
      <c r="WTO77"/>
      <c r="WTP77"/>
      <c r="WTQ77"/>
      <c r="WTR77"/>
      <c r="WTS77"/>
      <c r="WTT77"/>
      <c r="WTU77"/>
      <c r="WTV77"/>
      <c r="WTW77"/>
      <c r="WTX77"/>
      <c r="WTY77"/>
      <c r="WTZ77"/>
      <c r="WUA77"/>
      <c r="WUB77"/>
      <c r="WUC77"/>
      <c r="WUD77"/>
      <c r="WUE77"/>
      <c r="WUF77"/>
      <c r="WUG77"/>
      <c r="WUH77"/>
      <c r="WUI77"/>
      <c r="WUJ77"/>
      <c r="WUK77"/>
      <c r="WUL77"/>
      <c r="WUM77"/>
      <c r="WUN77"/>
      <c r="WUO77"/>
      <c r="WUP77"/>
      <c r="WUQ77"/>
      <c r="WUR77"/>
      <c r="WUS77"/>
      <c r="WUT77"/>
      <c r="WUU77"/>
      <c r="WUV77"/>
      <c r="WUW77"/>
      <c r="WUX77"/>
      <c r="WUY77"/>
      <c r="WUZ77"/>
      <c r="WVA77"/>
      <c r="WVB77"/>
      <c r="WVC77"/>
      <c r="WVD77"/>
      <c r="WVE77"/>
      <c r="WVF77"/>
      <c r="WVG77"/>
      <c r="WVH77"/>
      <c r="WVI77"/>
      <c r="WVJ77"/>
      <c r="WVK77"/>
      <c r="WVL77"/>
      <c r="WVM77"/>
      <c r="WVN77"/>
      <c r="WVO77"/>
      <c r="WVP77"/>
      <c r="WVQ77"/>
      <c r="WVR77"/>
      <c r="WVS77"/>
      <c r="WVT77"/>
      <c r="WVU77"/>
      <c r="WVV77"/>
      <c r="WVW77"/>
      <c r="WVX77"/>
      <c r="WVY77"/>
      <c r="WVZ77"/>
      <c r="WWA77"/>
      <c r="WWB77"/>
      <c r="WWC77"/>
      <c r="WWD77"/>
      <c r="WWE77"/>
      <c r="WWF77"/>
      <c r="WWG77"/>
      <c r="WWH77"/>
      <c r="WWI77"/>
      <c r="WWJ77"/>
      <c r="WWK77"/>
      <c r="WWL77"/>
      <c r="WWM77"/>
      <c r="WWN77"/>
      <c r="WWO77"/>
      <c r="WWP77"/>
      <c r="WWQ77"/>
      <c r="WWR77"/>
      <c r="WWS77"/>
      <c r="WWT77"/>
      <c r="WWU77"/>
      <c r="WWV77"/>
      <c r="WWW77"/>
      <c r="WWX77"/>
      <c r="WWY77"/>
      <c r="WWZ77"/>
      <c r="WXA77"/>
      <c r="WXB77"/>
      <c r="WXC77"/>
      <c r="WXD77"/>
      <c r="WXE77"/>
      <c r="WXF77"/>
      <c r="WXG77"/>
      <c r="WXH77"/>
      <c r="WXI77"/>
      <c r="WXJ77"/>
      <c r="WXK77"/>
      <c r="WXL77"/>
      <c r="WXM77"/>
      <c r="WXN77"/>
      <c r="WXO77"/>
      <c r="WXP77"/>
      <c r="WXQ77"/>
      <c r="WXR77"/>
      <c r="WXS77"/>
      <c r="WXT77"/>
      <c r="WXU77"/>
      <c r="WXV77"/>
      <c r="WXW77"/>
      <c r="WXX77"/>
      <c r="WXY77"/>
      <c r="WXZ77"/>
      <c r="WYA77"/>
      <c r="WYB77"/>
      <c r="WYC77"/>
      <c r="WYD77"/>
      <c r="WYE77"/>
      <c r="WYF77"/>
      <c r="WYG77"/>
      <c r="WYH77"/>
      <c r="WYI77"/>
      <c r="WYJ77"/>
      <c r="WYK77"/>
      <c r="WYL77"/>
      <c r="WYM77"/>
      <c r="WYN77"/>
      <c r="WYO77"/>
      <c r="WYP77"/>
      <c r="WYQ77"/>
      <c r="WYR77"/>
      <c r="WYS77"/>
      <c r="WYT77"/>
      <c r="WYU77"/>
      <c r="WYV77"/>
      <c r="WYW77"/>
      <c r="WYX77"/>
      <c r="WYY77"/>
      <c r="WYZ77"/>
      <c r="WZA77"/>
      <c r="WZB77"/>
      <c r="WZC77"/>
      <c r="WZD77"/>
      <c r="WZE77"/>
      <c r="WZF77"/>
      <c r="WZG77"/>
      <c r="WZH77"/>
      <c r="WZI77"/>
      <c r="WZJ77"/>
      <c r="WZK77"/>
      <c r="WZL77"/>
      <c r="WZM77"/>
      <c r="WZN77"/>
      <c r="WZO77"/>
      <c r="WZP77"/>
      <c r="WZQ77"/>
      <c r="WZR77"/>
      <c r="WZS77"/>
      <c r="WZT77"/>
      <c r="WZU77"/>
      <c r="WZV77"/>
      <c r="WZW77"/>
      <c r="WZX77"/>
      <c r="WZY77"/>
      <c r="WZZ77"/>
      <c r="XAA77"/>
      <c r="XAB77"/>
      <c r="XAC77"/>
      <c r="XAD77"/>
      <c r="XAE77"/>
      <c r="XAF77"/>
      <c r="XAG77"/>
      <c r="XAH77"/>
      <c r="XAI77"/>
      <c r="XAJ77"/>
      <c r="XAK77"/>
      <c r="XAL77"/>
      <c r="XAM77"/>
      <c r="XAN77"/>
      <c r="XAO77"/>
      <c r="XAP77"/>
      <c r="XAQ77"/>
      <c r="XAR77"/>
      <c r="XAS77"/>
      <c r="XAT77"/>
      <c r="XAU77"/>
      <c r="XAV77"/>
      <c r="XAW77"/>
      <c r="XAX77"/>
      <c r="XAY77"/>
      <c r="XAZ77"/>
      <c r="XBA77"/>
      <c r="XBB77"/>
      <c r="XBC77"/>
      <c r="XBD77"/>
      <c r="XBE77"/>
      <c r="XBF77"/>
      <c r="XBG77"/>
      <c r="XBH77"/>
      <c r="XBI77"/>
      <c r="XBJ77"/>
      <c r="XBK77"/>
      <c r="XBL77"/>
      <c r="XBM77"/>
      <c r="XBN77"/>
      <c r="XBO77"/>
      <c r="XBP77"/>
      <c r="XBQ77"/>
      <c r="XBR77"/>
      <c r="XBS77"/>
      <c r="XBT77"/>
      <c r="XBU77"/>
      <c r="XBV77"/>
      <c r="XBW77"/>
      <c r="XBX77"/>
      <c r="XBY77"/>
      <c r="XBZ77"/>
      <c r="XCA77"/>
      <c r="XCB77"/>
      <c r="XCC77"/>
      <c r="XCD77"/>
      <c r="XCE77"/>
      <c r="XCF77"/>
      <c r="XCG77"/>
      <c r="XCH77"/>
      <c r="XCI77"/>
      <c r="XCJ77"/>
      <c r="XCK77"/>
      <c r="XCL77"/>
      <c r="XCM77"/>
      <c r="XCN77"/>
      <c r="XCO77"/>
      <c r="XCP77"/>
      <c r="XCQ77"/>
      <c r="XCR77"/>
      <c r="XCS77"/>
      <c r="XCT77"/>
      <c r="XCU77"/>
      <c r="XCV77"/>
      <c r="XCW77"/>
      <c r="XCX77"/>
      <c r="XCY77"/>
      <c r="XCZ77"/>
      <c r="XDA77"/>
      <c r="XDB77"/>
      <c r="XDC77"/>
      <c r="XDD77"/>
      <c r="XDE77"/>
      <c r="XDF77"/>
      <c r="XDG77"/>
      <c r="XDH77"/>
      <c r="XDI77"/>
      <c r="XDJ77"/>
      <c r="XDK77"/>
      <c r="XDL77"/>
      <c r="XDM77"/>
      <c r="XDN77"/>
      <c r="XDO77"/>
      <c r="XDP77"/>
      <c r="XDQ77"/>
      <c r="XDR77"/>
      <c r="XDS77"/>
      <c r="XDT77"/>
      <c r="XDU77"/>
      <c r="XDV77"/>
      <c r="XDW77"/>
      <c r="XDX77"/>
      <c r="XDY77"/>
      <c r="XDZ77"/>
      <c r="XEA77"/>
      <c r="XEB77"/>
      <c r="XEC77"/>
      <c r="XED77"/>
      <c r="XEE77"/>
      <c r="XEF77"/>
      <c r="XEG77"/>
      <c r="XEH77"/>
      <c r="XEI77"/>
      <c r="XEJ77"/>
      <c r="XEK77"/>
      <c r="XEL77"/>
      <c r="XEM77"/>
      <c r="XEN77"/>
      <c r="XEO77"/>
      <c r="XEP77"/>
      <c r="XEQ77"/>
      <c r="XER77"/>
      <c r="XES77"/>
      <c r="XET77"/>
      <c r="XEU77"/>
      <c r="XEV77"/>
      <c r="XEW77"/>
      <c r="XEX77"/>
      <c r="XEY77"/>
      <c r="XEZ77"/>
      <c r="XFA77"/>
    </row>
    <row r="78" spans="1:16381">
      <c r="A78" s="112" t="s">
        <v>195</v>
      </c>
      <c r="B78" s="112" t="s">
        <v>228</v>
      </c>
      <c r="C78" s="112" t="s">
        <v>229</v>
      </c>
      <c r="D78" s="112" t="s">
        <v>230</v>
      </c>
      <c r="E78" s="113" t="s">
        <v>231</v>
      </c>
      <c r="F78" s="132" t="s">
        <v>176</v>
      </c>
      <c r="G78" s="115">
        <v>20.545454545454547</v>
      </c>
      <c r="H78" s="133">
        <v>29.41</v>
      </c>
      <c r="I78" s="134">
        <v>29.41</v>
      </c>
      <c r="J78" s="134">
        <v>29.430076430399694</v>
      </c>
      <c r="K78" s="117">
        <v>30.469929178740728</v>
      </c>
      <c r="L78" s="115">
        <v>31.260473394307244</v>
      </c>
      <c r="M78" s="115">
        <v>32.011089110487212</v>
      </c>
      <c r="N78" s="115">
        <v>33.133455514661293</v>
      </c>
      <c r="O78" s="118" t="s">
        <v>177</v>
      </c>
      <c r="Q78" s="119">
        <v>29.4055</v>
      </c>
      <c r="R78" s="119">
        <v>-4.5000000000001705E-3</v>
      </c>
      <c r="S78" s="119">
        <v>98.018333333333331</v>
      </c>
      <c r="T78" s="120">
        <v>0.3</v>
      </c>
      <c r="U78" s="121" t="s">
        <v>44</v>
      </c>
      <c r="V78" s="119">
        <v>142.81</v>
      </c>
      <c r="W78" s="120">
        <v>0.05</v>
      </c>
      <c r="X78" s="121" t="s">
        <v>42</v>
      </c>
      <c r="Y78" s="119">
        <v>89.06</v>
      </c>
      <c r="Z78" s="120">
        <v>0.25</v>
      </c>
      <c r="AA78" s="121" t="s">
        <v>178</v>
      </c>
      <c r="AB78" s="119">
        <v>0</v>
      </c>
      <c r="AC78" s="120">
        <v>0</v>
      </c>
      <c r="AD78" s="120">
        <v>0</v>
      </c>
      <c r="AE78" s="120">
        <v>0</v>
      </c>
      <c r="AF78" s="120">
        <v>0</v>
      </c>
      <c r="AG78" s="120">
        <v>0</v>
      </c>
      <c r="AH78" s="120">
        <v>0</v>
      </c>
      <c r="AI78" s="120">
        <v>0</v>
      </c>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c r="AWB78"/>
      <c r="AWC78"/>
      <c r="AWD78"/>
      <c r="AWE78"/>
      <c r="AWF78"/>
      <c r="AWG78"/>
      <c r="AWH78"/>
      <c r="AWI78"/>
      <c r="AWJ78"/>
      <c r="AWK78"/>
      <c r="AWL78"/>
      <c r="AWM78"/>
      <c r="AWN78"/>
      <c r="AWO78"/>
      <c r="AWP78"/>
      <c r="AWQ78"/>
      <c r="AWR78"/>
      <c r="AWS78"/>
      <c r="AWT78"/>
      <c r="AWU78"/>
      <c r="AWV78"/>
      <c r="AWW78"/>
      <c r="AWX78"/>
      <c r="AWY78"/>
      <c r="AWZ78"/>
      <c r="AXA78"/>
      <c r="AXB78"/>
      <c r="AXC78"/>
      <c r="AXD78"/>
      <c r="AXE78"/>
      <c r="AXF78"/>
      <c r="AXG78"/>
      <c r="AXH78"/>
      <c r="AXI78"/>
      <c r="AXJ78"/>
      <c r="AXK78"/>
      <c r="AXL78"/>
      <c r="AXM78"/>
      <c r="AXN78"/>
      <c r="AXO78"/>
      <c r="AXP78"/>
      <c r="AXQ78"/>
      <c r="AXR78"/>
      <c r="AXS78"/>
      <c r="AXT78"/>
      <c r="AXU78"/>
      <c r="AXV78"/>
      <c r="AXW78"/>
      <c r="AXX78"/>
      <c r="AXY78"/>
      <c r="AXZ78"/>
      <c r="AYA78"/>
      <c r="AYB78"/>
      <c r="AYC78"/>
      <c r="AYD78"/>
      <c r="AYE78"/>
      <c r="AYF78"/>
      <c r="AYG78"/>
      <c r="AYH78"/>
      <c r="AYI78"/>
      <c r="AYJ78"/>
      <c r="AYK78"/>
      <c r="AYL78"/>
      <c r="AYM78"/>
      <c r="AYN78"/>
      <c r="AYO78"/>
      <c r="AYP78"/>
      <c r="AYQ78"/>
      <c r="AYR78"/>
      <c r="AYS78"/>
      <c r="AYT78"/>
      <c r="AYU78"/>
      <c r="AYV78"/>
      <c r="AYW78"/>
      <c r="AYX78"/>
      <c r="AYY78"/>
      <c r="AYZ78"/>
      <c r="AZA78"/>
      <c r="AZB78"/>
      <c r="AZC78"/>
      <c r="AZD78"/>
      <c r="AZE78"/>
      <c r="AZF78"/>
      <c r="AZG78"/>
      <c r="AZH78"/>
      <c r="AZI78"/>
      <c r="AZJ78"/>
      <c r="AZK78"/>
      <c r="AZL78"/>
      <c r="AZM78"/>
      <c r="AZN78"/>
      <c r="AZO78"/>
      <c r="AZP78"/>
      <c r="AZQ78"/>
      <c r="AZR78"/>
      <c r="AZS78"/>
      <c r="AZT78"/>
      <c r="AZU78"/>
      <c r="AZV78"/>
      <c r="AZW78"/>
      <c r="AZX78"/>
      <c r="AZY78"/>
      <c r="AZZ78"/>
      <c r="BAA78"/>
      <c r="BAB78"/>
      <c r="BAC78"/>
      <c r="BAD78"/>
      <c r="BAE78"/>
      <c r="BAF78"/>
      <c r="BAG78"/>
      <c r="BAH78"/>
      <c r="BAI78"/>
      <c r="BAJ78"/>
      <c r="BAK78"/>
      <c r="BAL78"/>
      <c r="BAM78"/>
      <c r="BAN78"/>
      <c r="BAO78"/>
      <c r="BAP78"/>
      <c r="BAQ78"/>
      <c r="BAR78"/>
      <c r="BAS78"/>
      <c r="BAT78"/>
      <c r="BAU78"/>
      <c r="BAV78"/>
      <c r="BAW78"/>
      <c r="BAX78"/>
      <c r="BAY78"/>
      <c r="BAZ78"/>
      <c r="BBA78"/>
      <c r="BBB78"/>
      <c r="BBC78"/>
      <c r="BBD78"/>
      <c r="BBE78"/>
      <c r="BBF78"/>
      <c r="BBG78"/>
      <c r="BBH78"/>
      <c r="BBI78"/>
      <c r="BBJ78"/>
      <c r="BBK78"/>
      <c r="BBL78"/>
      <c r="BBM78"/>
      <c r="BBN78"/>
      <c r="BBO78"/>
      <c r="BBP78"/>
      <c r="BBQ78"/>
      <c r="BBR78"/>
      <c r="BBS78"/>
      <c r="BBT78"/>
      <c r="BBU78"/>
      <c r="BBV78"/>
      <c r="BBW78"/>
      <c r="BBX78"/>
      <c r="BBY78"/>
      <c r="BBZ78"/>
      <c r="BCA78"/>
      <c r="BCB78"/>
      <c r="BCC78"/>
      <c r="BCD78"/>
      <c r="BCE78"/>
      <c r="BCF78"/>
      <c r="BCG78"/>
      <c r="BCH78"/>
      <c r="BCI78"/>
      <c r="BCJ78"/>
      <c r="BCK78"/>
      <c r="BCL78"/>
      <c r="BCM78"/>
      <c r="BCN78"/>
      <c r="BCO78"/>
      <c r="BCP78"/>
      <c r="BCQ78"/>
      <c r="BCR78"/>
      <c r="BCS78"/>
      <c r="BCT78"/>
      <c r="BCU78"/>
      <c r="BCV78"/>
      <c r="BCW78"/>
      <c r="BCX78"/>
      <c r="BCY78"/>
      <c r="BCZ78"/>
      <c r="BDA78"/>
      <c r="BDB78"/>
      <c r="BDC78"/>
      <c r="BDD78"/>
      <c r="BDE78"/>
      <c r="BDF78"/>
      <c r="BDG78"/>
      <c r="BDH78"/>
      <c r="BDI78"/>
      <c r="BDJ78"/>
      <c r="BDK78"/>
      <c r="BDL78"/>
      <c r="BDM78"/>
      <c r="BDN78"/>
      <c r="BDO78"/>
      <c r="BDP78"/>
      <c r="BDQ78"/>
      <c r="BDR78"/>
      <c r="BDS78"/>
      <c r="BDT78"/>
      <c r="BDU78"/>
      <c r="BDV78"/>
      <c r="BDW78"/>
      <c r="BDX78"/>
      <c r="BDY78"/>
      <c r="BDZ78"/>
      <c r="BEA78"/>
      <c r="BEB78"/>
      <c r="BEC78"/>
      <c r="BED78"/>
      <c r="BEE78"/>
      <c r="BEF78"/>
      <c r="BEG78"/>
      <c r="BEH78"/>
      <c r="BEI78"/>
      <c r="BEJ78"/>
      <c r="BEK78"/>
      <c r="BEL78"/>
      <c r="BEM78"/>
      <c r="BEN78"/>
      <c r="BEO78"/>
      <c r="BEP78"/>
      <c r="BEQ78"/>
      <c r="BER78"/>
      <c r="BES78"/>
      <c r="BET78"/>
      <c r="BEU78"/>
      <c r="BEV78"/>
      <c r="BEW78"/>
      <c r="BEX78"/>
      <c r="BEY78"/>
      <c r="BEZ78"/>
      <c r="BFA78"/>
      <c r="BFB78"/>
      <c r="BFC78"/>
      <c r="BFD78"/>
      <c r="BFE78"/>
      <c r="BFF78"/>
      <c r="BFG78"/>
      <c r="BFH78"/>
      <c r="BFI78"/>
      <c r="BFJ78"/>
      <c r="BFK78"/>
      <c r="BFL78"/>
      <c r="BFM78"/>
      <c r="BFN78"/>
      <c r="BFO78"/>
      <c r="BFP78"/>
      <c r="BFQ78"/>
      <c r="BFR78"/>
      <c r="BFS78"/>
      <c r="BFT78"/>
      <c r="BFU78"/>
      <c r="BFV78"/>
      <c r="BFW78"/>
      <c r="BFX78"/>
      <c r="BFY78"/>
      <c r="BFZ78"/>
      <c r="BGA78"/>
      <c r="BGB78"/>
      <c r="BGC78"/>
      <c r="BGD78"/>
      <c r="BGE78"/>
      <c r="BGF78"/>
      <c r="BGG78"/>
      <c r="BGH78"/>
      <c r="BGI78"/>
      <c r="BGJ78"/>
      <c r="BGK78"/>
      <c r="BGL78"/>
      <c r="BGM78"/>
      <c r="BGN78"/>
      <c r="BGO78"/>
      <c r="BGP78"/>
      <c r="BGQ78"/>
      <c r="BGR78"/>
      <c r="BGS78"/>
      <c r="BGT78"/>
      <c r="BGU78"/>
      <c r="BGV78"/>
      <c r="BGW78"/>
      <c r="BGX78"/>
      <c r="BGY78"/>
      <c r="BGZ78"/>
      <c r="BHA78"/>
      <c r="BHB78"/>
      <c r="BHC78"/>
      <c r="BHD78"/>
      <c r="BHE78"/>
      <c r="BHF78"/>
      <c r="BHG78"/>
      <c r="BHH78"/>
      <c r="BHI78"/>
      <c r="BHJ78"/>
      <c r="BHK78"/>
      <c r="BHL78"/>
      <c r="BHM78"/>
      <c r="BHN78"/>
      <c r="BHO78"/>
      <c r="BHP78"/>
      <c r="BHQ78"/>
      <c r="BHR78"/>
      <c r="BHS78"/>
      <c r="BHT78"/>
      <c r="BHU78"/>
      <c r="BHV78"/>
      <c r="BHW78"/>
      <c r="BHX78"/>
      <c r="BHY78"/>
      <c r="BHZ78"/>
      <c r="BIA78"/>
      <c r="BIB78"/>
      <c r="BIC78"/>
      <c r="BID78"/>
      <c r="BIE78"/>
      <c r="BIF78"/>
      <c r="BIG78"/>
      <c r="BIH78"/>
      <c r="BII78"/>
      <c r="BIJ78"/>
      <c r="BIK78"/>
      <c r="BIL78"/>
      <c r="BIM78"/>
      <c r="BIN78"/>
      <c r="BIO78"/>
      <c r="BIP78"/>
      <c r="BIQ78"/>
      <c r="BIR78"/>
      <c r="BIS78"/>
      <c r="BIT78"/>
      <c r="BIU78"/>
      <c r="BIV78"/>
      <c r="BIW78"/>
      <c r="BIX78"/>
      <c r="BIY78"/>
      <c r="BIZ78"/>
      <c r="BJA78"/>
      <c r="BJB78"/>
      <c r="BJC78"/>
      <c r="BJD78"/>
      <c r="BJE78"/>
      <c r="BJF78"/>
      <c r="BJG78"/>
      <c r="BJH78"/>
      <c r="BJI78"/>
      <c r="BJJ78"/>
      <c r="BJK78"/>
      <c r="BJL78"/>
      <c r="BJM78"/>
      <c r="BJN78"/>
      <c r="BJO78"/>
      <c r="BJP78"/>
      <c r="BJQ78"/>
      <c r="BJR78"/>
      <c r="BJS78"/>
      <c r="BJT78"/>
      <c r="BJU78"/>
      <c r="BJV78"/>
      <c r="BJW78"/>
      <c r="BJX78"/>
      <c r="BJY78"/>
      <c r="BJZ78"/>
      <c r="BKA78"/>
      <c r="BKB78"/>
      <c r="BKC78"/>
      <c r="BKD78"/>
      <c r="BKE78"/>
      <c r="BKF78"/>
      <c r="BKG78"/>
      <c r="BKH78"/>
      <c r="BKI78"/>
      <c r="BKJ78"/>
      <c r="BKK78"/>
      <c r="BKL78"/>
      <c r="BKM78"/>
      <c r="BKN78"/>
      <c r="BKO78"/>
      <c r="BKP78"/>
      <c r="BKQ78"/>
      <c r="BKR78"/>
      <c r="BKS78"/>
      <c r="BKT78"/>
      <c r="BKU78"/>
      <c r="BKV78"/>
      <c r="BKW78"/>
      <c r="BKX78"/>
      <c r="BKY78"/>
      <c r="BKZ78"/>
      <c r="BLA78"/>
      <c r="BLB78"/>
      <c r="BLC78"/>
      <c r="BLD78"/>
      <c r="BLE78"/>
      <c r="BLF78"/>
      <c r="BLG78"/>
      <c r="BLH78"/>
      <c r="BLI78"/>
      <c r="BLJ78"/>
      <c r="BLK78"/>
      <c r="BLL78"/>
      <c r="BLM78"/>
      <c r="BLN78"/>
      <c r="BLO78"/>
      <c r="BLP78"/>
      <c r="BLQ78"/>
      <c r="BLR78"/>
      <c r="BLS78"/>
      <c r="BLT78"/>
      <c r="BLU78"/>
      <c r="BLV78"/>
      <c r="BLW78"/>
      <c r="BLX78"/>
      <c r="BLY78"/>
      <c r="BLZ78"/>
      <c r="BMA78"/>
      <c r="BMB78"/>
      <c r="BMC78"/>
      <c r="BMD78"/>
      <c r="BME78"/>
      <c r="BMF78"/>
      <c r="BMG78"/>
      <c r="BMH78"/>
      <c r="BMI78"/>
      <c r="BMJ78"/>
      <c r="BMK78"/>
      <c r="BML78"/>
      <c r="BMM78"/>
      <c r="BMN78"/>
      <c r="BMO78"/>
      <c r="BMP78"/>
      <c r="BMQ78"/>
      <c r="BMR78"/>
      <c r="BMS78"/>
      <c r="BMT78"/>
      <c r="BMU78"/>
      <c r="BMV78"/>
      <c r="BMW78"/>
      <c r="BMX78"/>
      <c r="BMY78"/>
      <c r="BMZ78"/>
      <c r="BNA78"/>
      <c r="BNB78"/>
      <c r="BNC78"/>
      <c r="BND78"/>
      <c r="BNE78"/>
      <c r="BNF78"/>
      <c r="BNG78"/>
      <c r="BNH78"/>
      <c r="BNI78"/>
      <c r="BNJ78"/>
      <c r="BNK78"/>
      <c r="BNL78"/>
      <c r="BNM78"/>
      <c r="BNN78"/>
      <c r="BNO78"/>
      <c r="BNP78"/>
      <c r="BNQ78"/>
      <c r="BNR78"/>
      <c r="BNS78"/>
      <c r="BNT78"/>
      <c r="BNU78"/>
      <c r="BNV78"/>
      <c r="BNW78"/>
      <c r="BNX78"/>
      <c r="BNY78"/>
      <c r="BNZ78"/>
      <c r="BOA78"/>
      <c r="BOB78"/>
      <c r="BOC78"/>
      <c r="BOD78"/>
      <c r="BOE78"/>
      <c r="BOF78"/>
      <c r="BOG78"/>
      <c r="BOH78"/>
      <c r="BOI78"/>
      <c r="BOJ78"/>
      <c r="BOK78"/>
      <c r="BOL78"/>
      <c r="BOM78"/>
      <c r="BON78"/>
      <c r="BOO78"/>
      <c r="BOP78"/>
      <c r="BOQ78"/>
      <c r="BOR78"/>
      <c r="BOS78"/>
      <c r="BOT78"/>
      <c r="BOU78"/>
      <c r="BOV78"/>
      <c r="BOW78"/>
      <c r="BOX78"/>
      <c r="BOY78"/>
      <c r="BOZ78"/>
      <c r="BPA78"/>
      <c r="BPB78"/>
      <c r="BPC78"/>
      <c r="BPD78"/>
      <c r="BPE78"/>
      <c r="BPF78"/>
      <c r="BPG78"/>
      <c r="BPH78"/>
      <c r="BPI78"/>
      <c r="BPJ78"/>
      <c r="BPK78"/>
      <c r="BPL78"/>
      <c r="BPM78"/>
      <c r="BPN78"/>
      <c r="BPO78"/>
      <c r="BPP78"/>
      <c r="BPQ78"/>
      <c r="BPR78"/>
      <c r="BPS78"/>
      <c r="BPT78"/>
      <c r="BPU78"/>
      <c r="BPV78"/>
      <c r="BPW78"/>
      <c r="BPX78"/>
      <c r="BPY78"/>
      <c r="BPZ78"/>
      <c r="BQA78"/>
      <c r="BQB78"/>
      <c r="BQC78"/>
      <c r="BQD78"/>
      <c r="BQE78"/>
      <c r="BQF78"/>
      <c r="BQG78"/>
      <c r="BQH78"/>
      <c r="BQI78"/>
      <c r="BQJ78"/>
      <c r="BQK78"/>
      <c r="BQL78"/>
      <c r="BQM78"/>
      <c r="BQN78"/>
      <c r="BQO78"/>
      <c r="BQP78"/>
      <c r="BQQ78"/>
      <c r="BQR78"/>
      <c r="BQS78"/>
      <c r="BQT78"/>
      <c r="BQU78"/>
      <c r="BQV78"/>
      <c r="BQW78"/>
      <c r="BQX78"/>
      <c r="BQY78"/>
      <c r="BQZ78"/>
      <c r="BRA78"/>
      <c r="BRB78"/>
      <c r="BRC78"/>
      <c r="BRD78"/>
      <c r="BRE78"/>
      <c r="BRF78"/>
      <c r="BRG78"/>
      <c r="BRH78"/>
      <c r="BRI78"/>
      <c r="BRJ78"/>
      <c r="BRK78"/>
      <c r="BRL78"/>
      <c r="BRM78"/>
      <c r="BRN78"/>
      <c r="BRO78"/>
      <c r="BRP78"/>
      <c r="BRQ78"/>
      <c r="BRR78"/>
      <c r="BRS78"/>
      <c r="BRT78"/>
      <c r="BRU78"/>
      <c r="BRV78"/>
      <c r="BRW78"/>
      <c r="BRX78"/>
      <c r="BRY78"/>
      <c r="BRZ78"/>
      <c r="BSA78"/>
      <c r="BSB78"/>
      <c r="BSC78"/>
      <c r="BSD78"/>
      <c r="BSE78"/>
      <c r="BSF78"/>
      <c r="BSG78"/>
      <c r="BSH78"/>
      <c r="BSI78"/>
      <c r="BSJ78"/>
      <c r="BSK78"/>
      <c r="BSL78"/>
      <c r="BSM78"/>
      <c r="BSN78"/>
      <c r="BSO78"/>
      <c r="BSP78"/>
      <c r="BSQ78"/>
      <c r="BSR78"/>
      <c r="BSS78"/>
      <c r="BST78"/>
      <c r="BSU78"/>
      <c r="BSV78"/>
      <c r="BSW78"/>
      <c r="BSX78"/>
      <c r="BSY78"/>
      <c r="BSZ78"/>
      <c r="BTA78"/>
      <c r="BTB78"/>
      <c r="BTC78"/>
      <c r="BTD78"/>
      <c r="BTE78"/>
      <c r="BTF78"/>
      <c r="BTG78"/>
      <c r="BTH78"/>
      <c r="BTI78"/>
      <c r="BTJ78"/>
      <c r="BTK78"/>
      <c r="BTL78"/>
      <c r="BTM78"/>
      <c r="BTN78"/>
      <c r="BTO78"/>
      <c r="BTP78"/>
      <c r="BTQ78"/>
      <c r="BTR78"/>
      <c r="BTS78"/>
      <c r="BTT78"/>
      <c r="BTU78"/>
      <c r="BTV78"/>
      <c r="BTW78"/>
      <c r="BTX78"/>
      <c r="BTY78"/>
      <c r="BTZ78"/>
      <c r="BUA78"/>
      <c r="BUB78"/>
      <c r="BUC78"/>
      <c r="BUD78"/>
      <c r="BUE78"/>
      <c r="BUF78"/>
      <c r="BUG78"/>
      <c r="BUH78"/>
      <c r="BUI78"/>
      <c r="BUJ78"/>
      <c r="BUK78"/>
      <c r="BUL78"/>
      <c r="BUM78"/>
      <c r="BUN78"/>
      <c r="BUO78"/>
      <c r="BUP78"/>
      <c r="BUQ78"/>
      <c r="BUR78"/>
      <c r="BUS78"/>
      <c r="BUT78"/>
      <c r="BUU78"/>
      <c r="BUV78"/>
      <c r="BUW78"/>
      <c r="BUX78"/>
      <c r="BUY78"/>
      <c r="BUZ78"/>
      <c r="BVA78"/>
      <c r="BVB78"/>
      <c r="BVC78"/>
      <c r="BVD78"/>
      <c r="BVE78"/>
      <c r="BVF78"/>
      <c r="BVG78"/>
      <c r="BVH78"/>
      <c r="BVI78"/>
      <c r="BVJ78"/>
      <c r="BVK78"/>
      <c r="BVL78"/>
      <c r="BVM78"/>
      <c r="BVN78"/>
      <c r="BVO78"/>
      <c r="BVP78"/>
      <c r="BVQ78"/>
      <c r="BVR78"/>
      <c r="BVS78"/>
      <c r="BVT78"/>
      <c r="BVU78"/>
      <c r="BVV78"/>
      <c r="BVW78"/>
      <c r="BVX78"/>
      <c r="BVY78"/>
      <c r="BVZ78"/>
      <c r="BWA78"/>
      <c r="BWB78"/>
      <c r="BWC78"/>
      <c r="BWD78"/>
      <c r="BWE78"/>
      <c r="BWF78"/>
      <c r="BWG78"/>
      <c r="BWH78"/>
      <c r="BWI78"/>
      <c r="BWJ78"/>
      <c r="BWK78"/>
      <c r="BWL78"/>
      <c r="BWM78"/>
      <c r="BWN78"/>
      <c r="BWO78"/>
      <c r="BWP78"/>
      <c r="BWQ78"/>
      <c r="BWR78"/>
      <c r="BWS78"/>
      <c r="BWT78"/>
      <c r="BWU78"/>
      <c r="BWV78"/>
      <c r="BWW78"/>
      <c r="BWX78"/>
      <c r="BWY78"/>
      <c r="BWZ78"/>
      <c r="BXA78"/>
      <c r="BXB78"/>
      <c r="BXC78"/>
      <c r="BXD78"/>
      <c r="BXE78"/>
      <c r="BXF78"/>
      <c r="BXG78"/>
      <c r="BXH78"/>
      <c r="BXI78"/>
      <c r="BXJ78"/>
      <c r="BXK78"/>
      <c r="BXL78"/>
      <c r="BXM78"/>
      <c r="BXN78"/>
      <c r="BXO78"/>
      <c r="BXP78"/>
      <c r="BXQ78"/>
      <c r="BXR78"/>
      <c r="BXS78"/>
      <c r="BXT78"/>
      <c r="BXU78"/>
      <c r="BXV78"/>
      <c r="BXW78"/>
      <c r="BXX78"/>
      <c r="BXY78"/>
      <c r="BXZ78"/>
      <c r="BYA78"/>
      <c r="BYB78"/>
      <c r="BYC78"/>
      <c r="BYD78"/>
      <c r="BYE78"/>
      <c r="BYF78"/>
      <c r="BYG78"/>
      <c r="BYH78"/>
      <c r="BYI78"/>
      <c r="BYJ78"/>
      <c r="BYK78"/>
      <c r="BYL78"/>
      <c r="BYM78"/>
      <c r="BYN78"/>
      <c r="BYO78"/>
      <c r="BYP78"/>
      <c r="BYQ78"/>
      <c r="BYR78"/>
      <c r="BYS78"/>
      <c r="BYT78"/>
      <c r="BYU78"/>
      <c r="BYV78"/>
      <c r="BYW78"/>
      <c r="BYX78"/>
      <c r="BYY78"/>
      <c r="BYZ78"/>
      <c r="BZA78"/>
      <c r="BZB78"/>
      <c r="BZC78"/>
      <c r="BZD78"/>
      <c r="BZE78"/>
      <c r="BZF78"/>
      <c r="BZG78"/>
      <c r="BZH78"/>
      <c r="BZI78"/>
      <c r="BZJ78"/>
      <c r="BZK78"/>
      <c r="BZL78"/>
      <c r="BZM78"/>
      <c r="BZN78"/>
      <c r="BZO78"/>
      <c r="BZP78"/>
      <c r="BZQ78"/>
      <c r="BZR78"/>
      <c r="BZS78"/>
      <c r="BZT78"/>
      <c r="BZU78"/>
      <c r="BZV78"/>
      <c r="BZW78"/>
      <c r="BZX78"/>
      <c r="BZY78"/>
      <c r="BZZ78"/>
      <c r="CAA78"/>
      <c r="CAB78"/>
      <c r="CAC78"/>
      <c r="CAD78"/>
      <c r="CAE78"/>
      <c r="CAF78"/>
      <c r="CAG78"/>
      <c r="CAH78"/>
      <c r="CAI78"/>
      <c r="CAJ78"/>
      <c r="CAK78"/>
      <c r="CAL78"/>
      <c r="CAM78"/>
      <c r="CAN78"/>
      <c r="CAO78"/>
      <c r="CAP78"/>
      <c r="CAQ78"/>
      <c r="CAR78"/>
      <c r="CAS78"/>
      <c r="CAT78"/>
      <c r="CAU78"/>
      <c r="CAV78"/>
      <c r="CAW78"/>
      <c r="CAX78"/>
      <c r="CAY78"/>
      <c r="CAZ78"/>
      <c r="CBA78"/>
      <c r="CBB78"/>
      <c r="CBC78"/>
      <c r="CBD78"/>
      <c r="CBE78"/>
      <c r="CBF78"/>
      <c r="CBG78"/>
      <c r="CBH78"/>
      <c r="CBI78"/>
      <c r="CBJ78"/>
      <c r="CBK78"/>
      <c r="CBL78"/>
      <c r="CBM78"/>
      <c r="CBN78"/>
      <c r="CBO78"/>
      <c r="CBP78"/>
      <c r="CBQ78"/>
      <c r="CBR78"/>
      <c r="CBS78"/>
      <c r="CBT78"/>
      <c r="CBU78"/>
      <c r="CBV78"/>
      <c r="CBW78"/>
      <c r="CBX78"/>
      <c r="CBY78"/>
      <c r="CBZ78"/>
      <c r="CCA78"/>
      <c r="CCB78"/>
      <c r="CCC78"/>
      <c r="CCD78"/>
      <c r="CCE78"/>
      <c r="CCF78"/>
      <c r="CCG78"/>
      <c r="CCH78"/>
      <c r="CCI78"/>
      <c r="CCJ78"/>
      <c r="CCK78"/>
      <c r="CCL78"/>
      <c r="CCM78"/>
      <c r="CCN78"/>
      <c r="CCO78"/>
      <c r="CCP78"/>
      <c r="CCQ78"/>
      <c r="CCR78"/>
      <c r="CCS78"/>
      <c r="CCT78"/>
      <c r="CCU78"/>
      <c r="CCV78"/>
      <c r="CCW78"/>
      <c r="CCX78"/>
      <c r="CCY78"/>
      <c r="CCZ78"/>
      <c r="CDA78"/>
      <c r="CDB78"/>
      <c r="CDC78"/>
      <c r="CDD78"/>
      <c r="CDE78"/>
      <c r="CDF78"/>
      <c r="CDG78"/>
      <c r="CDH78"/>
      <c r="CDI78"/>
      <c r="CDJ78"/>
      <c r="CDK78"/>
      <c r="CDL78"/>
      <c r="CDM78"/>
      <c r="CDN78"/>
      <c r="CDO78"/>
      <c r="CDP78"/>
      <c r="CDQ78"/>
      <c r="CDR78"/>
      <c r="CDS78"/>
      <c r="CDT78"/>
      <c r="CDU78"/>
      <c r="CDV78"/>
      <c r="CDW78"/>
      <c r="CDX78"/>
      <c r="CDY78"/>
      <c r="CDZ78"/>
      <c r="CEA78"/>
      <c r="CEB78"/>
      <c r="CEC78"/>
      <c r="CED78"/>
      <c r="CEE78"/>
      <c r="CEF78"/>
      <c r="CEG78"/>
      <c r="CEH78"/>
      <c r="CEI78"/>
      <c r="CEJ78"/>
      <c r="CEK78"/>
      <c r="CEL78"/>
      <c r="CEM78"/>
      <c r="CEN78"/>
      <c r="CEO78"/>
      <c r="CEP78"/>
      <c r="CEQ78"/>
      <c r="CER78"/>
      <c r="CES78"/>
      <c r="CET78"/>
      <c r="CEU78"/>
      <c r="CEV78"/>
      <c r="CEW78"/>
      <c r="CEX78"/>
      <c r="CEY78"/>
      <c r="CEZ78"/>
      <c r="CFA78"/>
      <c r="CFB78"/>
      <c r="CFC78"/>
      <c r="CFD78"/>
      <c r="CFE78"/>
      <c r="CFF78"/>
      <c r="CFG78"/>
      <c r="CFH78"/>
      <c r="CFI78"/>
      <c r="CFJ78"/>
      <c r="CFK78"/>
      <c r="CFL78"/>
      <c r="CFM78"/>
      <c r="CFN78"/>
      <c r="CFO78"/>
      <c r="CFP78"/>
      <c r="CFQ78"/>
      <c r="CFR78"/>
      <c r="CFS78"/>
      <c r="CFT78"/>
      <c r="CFU78"/>
      <c r="CFV78"/>
      <c r="CFW78"/>
      <c r="CFX78"/>
      <c r="CFY78"/>
      <c r="CFZ78"/>
      <c r="CGA78"/>
      <c r="CGB78"/>
      <c r="CGC78"/>
      <c r="CGD78"/>
      <c r="CGE78"/>
      <c r="CGF78"/>
      <c r="CGG78"/>
      <c r="CGH78"/>
      <c r="CGI78"/>
      <c r="CGJ78"/>
      <c r="CGK78"/>
      <c r="CGL78"/>
      <c r="CGM78"/>
      <c r="CGN78"/>
      <c r="CGO78"/>
      <c r="CGP78"/>
      <c r="CGQ78"/>
      <c r="CGR78"/>
      <c r="CGS78"/>
      <c r="CGT78"/>
      <c r="CGU78"/>
      <c r="CGV78"/>
      <c r="CGW78"/>
      <c r="CGX78"/>
      <c r="CGY78"/>
      <c r="CGZ78"/>
      <c r="CHA78"/>
      <c r="CHB78"/>
      <c r="CHC78"/>
      <c r="CHD78"/>
      <c r="CHE78"/>
      <c r="CHF78"/>
      <c r="CHG78"/>
      <c r="CHH78"/>
      <c r="CHI78"/>
      <c r="CHJ78"/>
      <c r="CHK78"/>
      <c r="CHL78"/>
      <c r="CHM78"/>
      <c r="CHN78"/>
      <c r="CHO78"/>
      <c r="CHP78"/>
      <c r="CHQ78"/>
      <c r="CHR78"/>
      <c r="CHS78"/>
      <c r="CHT78"/>
      <c r="CHU78"/>
      <c r="CHV78"/>
      <c r="CHW78"/>
      <c r="CHX78"/>
      <c r="CHY78"/>
      <c r="CHZ78"/>
      <c r="CIA78"/>
      <c r="CIB78"/>
      <c r="CIC78"/>
      <c r="CID78"/>
      <c r="CIE78"/>
      <c r="CIF78"/>
      <c r="CIG78"/>
      <c r="CIH78"/>
      <c r="CII78"/>
      <c r="CIJ78"/>
      <c r="CIK78"/>
      <c r="CIL78"/>
      <c r="CIM78"/>
      <c r="CIN78"/>
      <c r="CIO78"/>
      <c r="CIP78"/>
      <c r="CIQ78"/>
      <c r="CIR78"/>
      <c r="CIS78"/>
      <c r="CIT78"/>
      <c r="CIU78"/>
      <c r="CIV78"/>
      <c r="CIW78"/>
      <c r="CIX78"/>
      <c r="CIY78"/>
      <c r="CIZ78"/>
      <c r="CJA78"/>
      <c r="CJB78"/>
      <c r="CJC78"/>
      <c r="CJD78"/>
      <c r="CJE78"/>
      <c r="CJF78"/>
      <c r="CJG78"/>
      <c r="CJH78"/>
      <c r="CJI78"/>
      <c r="CJJ78"/>
      <c r="CJK78"/>
      <c r="CJL78"/>
      <c r="CJM78"/>
      <c r="CJN78"/>
      <c r="CJO78"/>
      <c r="CJP78"/>
      <c r="CJQ78"/>
      <c r="CJR78"/>
      <c r="CJS78"/>
      <c r="CJT78"/>
      <c r="CJU78"/>
      <c r="CJV78"/>
      <c r="CJW78"/>
      <c r="CJX78"/>
      <c r="CJY78"/>
      <c r="CJZ78"/>
      <c r="CKA78"/>
      <c r="CKB78"/>
      <c r="CKC78"/>
      <c r="CKD78"/>
      <c r="CKE78"/>
      <c r="CKF78"/>
      <c r="CKG78"/>
      <c r="CKH78"/>
      <c r="CKI78"/>
      <c r="CKJ78"/>
      <c r="CKK78"/>
      <c r="CKL78"/>
      <c r="CKM78"/>
      <c r="CKN78"/>
      <c r="CKO78"/>
      <c r="CKP78"/>
      <c r="CKQ78"/>
      <c r="CKR78"/>
      <c r="CKS78"/>
      <c r="CKT78"/>
      <c r="CKU78"/>
      <c r="CKV78"/>
      <c r="CKW78"/>
      <c r="CKX78"/>
      <c r="CKY78"/>
      <c r="CKZ78"/>
      <c r="CLA78"/>
      <c r="CLB78"/>
      <c r="CLC78"/>
      <c r="CLD78"/>
      <c r="CLE78"/>
      <c r="CLF78"/>
      <c r="CLG78"/>
      <c r="CLH78"/>
      <c r="CLI78"/>
      <c r="CLJ78"/>
      <c r="CLK78"/>
      <c r="CLL78"/>
      <c r="CLM78"/>
      <c r="CLN78"/>
      <c r="CLO78"/>
      <c r="CLP78"/>
      <c r="CLQ78"/>
      <c r="CLR78"/>
      <c r="CLS78"/>
      <c r="CLT78"/>
      <c r="CLU78"/>
      <c r="CLV78"/>
      <c r="CLW78"/>
      <c r="CLX78"/>
      <c r="CLY78"/>
      <c r="CLZ78"/>
      <c r="CMA78"/>
      <c r="CMB78"/>
      <c r="CMC78"/>
      <c r="CMD78"/>
      <c r="CME78"/>
      <c r="CMF78"/>
      <c r="CMG78"/>
      <c r="CMH78"/>
      <c r="CMI78"/>
      <c r="CMJ78"/>
      <c r="CMK78"/>
      <c r="CML78"/>
      <c r="CMM78"/>
      <c r="CMN78"/>
      <c r="CMO78"/>
      <c r="CMP78"/>
      <c r="CMQ78"/>
      <c r="CMR78"/>
      <c r="CMS78"/>
      <c r="CMT78"/>
      <c r="CMU78"/>
      <c r="CMV78"/>
      <c r="CMW78"/>
      <c r="CMX78"/>
      <c r="CMY78"/>
      <c r="CMZ78"/>
      <c r="CNA78"/>
      <c r="CNB78"/>
      <c r="CNC78"/>
      <c r="CND78"/>
      <c r="CNE78"/>
      <c r="CNF78"/>
      <c r="CNG78"/>
      <c r="CNH78"/>
      <c r="CNI78"/>
      <c r="CNJ78"/>
      <c r="CNK78"/>
      <c r="CNL78"/>
      <c r="CNM78"/>
      <c r="CNN78"/>
      <c r="CNO78"/>
      <c r="CNP78"/>
      <c r="CNQ78"/>
      <c r="CNR78"/>
      <c r="CNS78"/>
      <c r="CNT78"/>
      <c r="CNU78"/>
      <c r="CNV78"/>
      <c r="CNW78"/>
      <c r="CNX78"/>
      <c r="CNY78"/>
      <c r="CNZ78"/>
      <c r="COA78"/>
      <c r="COB78"/>
      <c r="COC78"/>
      <c r="COD78"/>
      <c r="COE78"/>
      <c r="COF78"/>
      <c r="COG78"/>
      <c r="COH78"/>
      <c r="COI78"/>
      <c r="COJ78"/>
      <c r="COK78"/>
      <c r="COL78"/>
      <c r="COM78"/>
      <c r="CON78"/>
      <c r="COO78"/>
      <c r="COP78"/>
      <c r="COQ78"/>
      <c r="COR78"/>
      <c r="COS78"/>
      <c r="COT78"/>
      <c r="COU78"/>
      <c r="COV78"/>
      <c r="COW78"/>
      <c r="COX78"/>
      <c r="COY78"/>
      <c r="COZ78"/>
      <c r="CPA78"/>
      <c r="CPB78"/>
      <c r="CPC78"/>
      <c r="CPD78"/>
      <c r="CPE78"/>
      <c r="CPF78"/>
      <c r="CPG78"/>
      <c r="CPH78"/>
      <c r="CPI78"/>
      <c r="CPJ78"/>
      <c r="CPK78"/>
      <c r="CPL78"/>
      <c r="CPM78"/>
      <c r="CPN78"/>
      <c r="CPO78"/>
      <c r="CPP78"/>
      <c r="CPQ78"/>
      <c r="CPR78"/>
      <c r="CPS78"/>
      <c r="CPT78"/>
      <c r="CPU78"/>
      <c r="CPV78"/>
      <c r="CPW78"/>
      <c r="CPX78"/>
      <c r="CPY78"/>
      <c r="CPZ78"/>
      <c r="CQA78"/>
      <c r="CQB78"/>
      <c r="CQC78"/>
      <c r="CQD78"/>
      <c r="CQE78"/>
      <c r="CQF78"/>
      <c r="CQG78"/>
      <c r="CQH78"/>
      <c r="CQI78"/>
      <c r="CQJ78"/>
      <c r="CQK78"/>
      <c r="CQL78"/>
      <c r="CQM78"/>
      <c r="CQN78"/>
      <c r="CQO78"/>
      <c r="CQP78"/>
      <c r="CQQ78"/>
      <c r="CQR78"/>
      <c r="CQS78"/>
      <c r="CQT78"/>
      <c r="CQU78"/>
      <c r="CQV78"/>
      <c r="CQW78"/>
      <c r="CQX78"/>
      <c r="CQY78"/>
      <c r="CQZ78"/>
      <c r="CRA78"/>
      <c r="CRB78"/>
      <c r="CRC78"/>
      <c r="CRD78"/>
      <c r="CRE78"/>
      <c r="CRF78"/>
      <c r="CRG78"/>
      <c r="CRH78"/>
      <c r="CRI78"/>
      <c r="CRJ78"/>
      <c r="CRK78"/>
      <c r="CRL78"/>
      <c r="CRM78"/>
      <c r="CRN78"/>
      <c r="CRO78"/>
      <c r="CRP78"/>
      <c r="CRQ78"/>
      <c r="CRR78"/>
      <c r="CRS78"/>
      <c r="CRT78"/>
      <c r="CRU78"/>
      <c r="CRV78"/>
      <c r="CRW78"/>
      <c r="CRX78"/>
      <c r="CRY78"/>
      <c r="CRZ78"/>
      <c r="CSA78"/>
      <c r="CSB78"/>
      <c r="CSC78"/>
      <c r="CSD78"/>
      <c r="CSE78"/>
      <c r="CSF78"/>
      <c r="CSG78"/>
      <c r="CSH78"/>
      <c r="CSI78"/>
      <c r="CSJ78"/>
      <c r="CSK78"/>
      <c r="CSL78"/>
      <c r="CSM78"/>
      <c r="CSN78"/>
      <c r="CSO78"/>
      <c r="CSP78"/>
      <c r="CSQ78"/>
      <c r="CSR78"/>
      <c r="CSS78"/>
      <c r="CST78"/>
      <c r="CSU78"/>
      <c r="CSV78"/>
      <c r="CSW78"/>
      <c r="CSX78"/>
      <c r="CSY78"/>
      <c r="CSZ78"/>
      <c r="CTA78"/>
      <c r="CTB78"/>
      <c r="CTC78"/>
      <c r="CTD78"/>
      <c r="CTE78"/>
      <c r="CTF78"/>
      <c r="CTG78"/>
      <c r="CTH78"/>
      <c r="CTI78"/>
      <c r="CTJ78"/>
      <c r="CTK78"/>
      <c r="CTL78"/>
      <c r="CTM78"/>
      <c r="CTN78"/>
      <c r="CTO78"/>
      <c r="CTP78"/>
      <c r="CTQ78"/>
      <c r="CTR78"/>
      <c r="CTS78"/>
      <c r="CTT78"/>
      <c r="CTU78"/>
      <c r="CTV78"/>
      <c r="CTW78"/>
      <c r="CTX78"/>
      <c r="CTY78"/>
      <c r="CTZ78"/>
      <c r="CUA78"/>
      <c r="CUB78"/>
      <c r="CUC78"/>
      <c r="CUD78"/>
      <c r="CUE78"/>
      <c r="CUF78"/>
      <c r="CUG78"/>
      <c r="CUH78"/>
      <c r="CUI78"/>
      <c r="CUJ78"/>
      <c r="CUK78"/>
      <c r="CUL78"/>
      <c r="CUM78"/>
      <c r="CUN78"/>
      <c r="CUO78"/>
      <c r="CUP78"/>
      <c r="CUQ78"/>
      <c r="CUR78"/>
      <c r="CUS78"/>
      <c r="CUT78"/>
      <c r="CUU78"/>
      <c r="CUV78"/>
      <c r="CUW78"/>
      <c r="CUX78"/>
      <c r="CUY78"/>
      <c r="CUZ78"/>
      <c r="CVA78"/>
      <c r="CVB78"/>
      <c r="CVC78"/>
      <c r="CVD78"/>
      <c r="CVE78"/>
      <c r="CVF78"/>
      <c r="CVG78"/>
      <c r="CVH78"/>
      <c r="CVI78"/>
      <c r="CVJ78"/>
      <c r="CVK78"/>
      <c r="CVL78"/>
      <c r="CVM78"/>
      <c r="CVN78"/>
      <c r="CVO78"/>
      <c r="CVP78"/>
      <c r="CVQ78"/>
      <c r="CVR78"/>
      <c r="CVS78"/>
      <c r="CVT78"/>
      <c r="CVU78"/>
      <c r="CVV78"/>
      <c r="CVW78"/>
      <c r="CVX78"/>
      <c r="CVY78"/>
      <c r="CVZ78"/>
      <c r="CWA78"/>
      <c r="CWB78"/>
      <c r="CWC78"/>
      <c r="CWD78"/>
      <c r="CWE78"/>
      <c r="CWF78"/>
      <c r="CWG78"/>
      <c r="CWH78"/>
      <c r="CWI78"/>
      <c r="CWJ78"/>
      <c r="CWK78"/>
      <c r="CWL78"/>
      <c r="CWM78"/>
      <c r="CWN78"/>
      <c r="CWO78"/>
      <c r="CWP78"/>
      <c r="CWQ78"/>
      <c r="CWR78"/>
      <c r="CWS78"/>
      <c r="CWT78"/>
      <c r="CWU78"/>
      <c r="CWV78"/>
      <c r="CWW78"/>
      <c r="CWX78"/>
      <c r="CWY78"/>
      <c r="CWZ78"/>
      <c r="CXA78"/>
      <c r="CXB78"/>
      <c r="CXC78"/>
      <c r="CXD78"/>
      <c r="CXE78"/>
      <c r="CXF78"/>
      <c r="CXG78"/>
      <c r="CXH78"/>
      <c r="CXI78"/>
      <c r="CXJ78"/>
      <c r="CXK78"/>
      <c r="CXL78"/>
      <c r="CXM78"/>
      <c r="CXN78"/>
      <c r="CXO78"/>
      <c r="CXP78"/>
      <c r="CXQ78"/>
      <c r="CXR78"/>
      <c r="CXS78"/>
      <c r="CXT78"/>
      <c r="CXU78"/>
      <c r="CXV78"/>
      <c r="CXW78"/>
      <c r="CXX78"/>
      <c r="CXY78"/>
      <c r="CXZ78"/>
      <c r="CYA78"/>
      <c r="CYB78"/>
      <c r="CYC78"/>
      <c r="CYD78"/>
      <c r="CYE78"/>
      <c r="CYF78"/>
      <c r="CYG78"/>
      <c r="CYH78"/>
      <c r="CYI78"/>
      <c r="CYJ78"/>
      <c r="CYK78"/>
      <c r="CYL78"/>
      <c r="CYM78"/>
      <c r="CYN78"/>
      <c r="CYO78"/>
      <c r="CYP78"/>
      <c r="CYQ78"/>
      <c r="CYR78"/>
      <c r="CYS78"/>
      <c r="CYT78"/>
      <c r="CYU78"/>
      <c r="CYV78"/>
      <c r="CYW78"/>
      <c r="CYX78"/>
      <c r="CYY78"/>
      <c r="CYZ78"/>
      <c r="CZA78"/>
      <c r="CZB78"/>
      <c r="CZC78"/>
      <c r="CZD78"/>
      <c r="CZE78"/>
      <c r="CZF78"/>
      <c r="CZG78"/>
      <c r="CZH78"/>
      <c r="CZI78"/>
      <c r="CZJ78"/>
      <c r="CZK78"/>
      <c r="CZL78"/>
      <c r="CZM78"/>
      <c r="CZN78"/>
      <c r="CZO78"/>
      <c r="CZP78"/>
      <c r="CZQ78"/>
      <c r="CZR78"/>
      <c r="CZS78"/>
      <c r="CZT78"/>
      <c r="CZU78"/>
      <c r="CZV78"/>
      <c r="CZW78"/>
      <c r="CZX78"/>
      <c r="CZY78"/>
      <c r="CZZ78"/>
      <c r="DAA78"/>
      <c r="DAB78"/>
      <c r="DAC78"/>
      <c r="DAD78"/>
      <c r="DAE78"/>
      <c r="DAF78"/>
      <c r="DAG78"/>
      <c r="DAH78"/>
      <c r="DAI78"/>
      <c r="DAJ78"/>
      <c r="DAK78"/>
      <c r="DAL78"/>
      <c r="DAM78"/>
      <c r="DAN78"/>
      <c r="DAO78"/>
      <c r="DAP78"/>
      <c r="DAQ78"/>
      <c r="DAR78"/>
      <c r="DAS78"/>
      <c r="DAT78"/>
      <c r="DAU78"/>
      <c r="DAV78"/>
      <c r="DAW78"/>
      <c r="DAX78"/>
      <c r="DAY78"/>
      <c r="DAZ78"/>
      <c r="DBA78"/>
      <c r="DBB78"/>
      <c r="DBC78"/>
      <c r="DBD78"/>
      <c r="DBE78"/>
      <c r="DBF78"/>
      <c r="DBG78"/>
      <c r="DBH78"/>
      <c r="DBI78"/>
      <c r="DBJ78"/>
      <c r="DBK78"/>
      <c r="DBL78"/>
      <c r="DBM78"/>
      <c r="DBN78"/>
      <c r="DBO78"/>
      <c r="DBP78"/>
      <c r="DBQ78"/>
      <c r="DBR78"/>
      <c r="DBS78"/>
      <c r="DBT78"/>
      <c r="DBU78"/>
      <c r="DBV78"/>
      <c r="DBW78"/>
      <c r="DBX78"/>
      <c r="DBY78"/>
      <c r="DBZ78"/>
      <c r="DCA78"/>
      <c r="DCB78"/>
      <c r="DCC78"/>
      <c r="DCD78"/>
      <c r="DCE78"/>
      <c r="DCF78"/>
      <c r="DCG78"/>
      <c r="DCH78"/>
      <c r="DCI78"/>
      <c r="DCJ78"/>
      <c r="DCK78"/>
      <c r="DCL78"/>
      <c r="DCM78"/>
      <c r="DCN78"/>
      <c r="DCO78"/>
      <c r="DCP78"/>
      <c r="DCQ78"/>
      <c r="DCR78"/>
      <c r="DCS78"/>
      <c r="DCT78"/>
      <c r="DCU78"/>
      <c r="DCV78"/>
      <c r="DCW78"/>
      <c r="DCX78"/>
      <c r="DCY78"/>
      <c r="DCZ78"/>
      <c r="DDA78"/>
      <c r="DDB78"/>
      <c r="DDC78"/>
      <c r="DDD78"/>
      <c r="DDE78"/>
      <c r="DDF78"/>
      <c r="DDG78"/>
      <c r="DDH78"/>
      <c r="DDI78"/>
      <c r="DDJ78"/>
      <c r="DDK78"/>
      <c r="DDL78"/>
      <c r="DDM78"/>
      <c r="DDN78"/>
      <c r="DDO78"/>
      <c r="DDP78"/>
      <c r="DDQ78"/>
      <c r="DDR78"/>
      <c r="DDS78"/>
      <c r="DDT78"/>
      <c r="DDU78"/>
      <c r="DDV78"/>
      <c r="DDW78"/>
      <c r="DDX78"/>
      <c r="DDY78"/>
      <c r="DDZ78"/>
      <c r="DEA78"/>
      <c r="DEB78"/>
      <c r="DEC78"/>
      <c r="DED78"/>
      <c r="DEE78"/>
      <c r="DEF78"/>
      <c r="DEG78"/>
      <c r="DEH78"/>
      <c r="DEI78"/>
      <c r="DEJ78"/>
      <c r="DEK78"/>
      <c r="DEL78"/>
      <c r="DEM78"/>
      <c r="DEN78"/>
      <c r="DEO78"/>
      <c r="DEP78"/>
      <c r="DEQ78"/>
      <c r="DER78"/>
      <c r="DES78"/>
      <c r="DET78"/>
      <c r="DEU78"/>
      <c r="DEV78"/>
      <c r="DEW78"/>
      <c r="DEX78"/>
      <c r="DEY78"/>
      <c r="DEZ78"/>
      <c r="DFA78"/>
      <c r="DFB78"/>
      <c r="DFC78"/>
      <c r="DFD78"/>
      <c r="DFE78"/>
      <c r="DFF78"/>
      <c r="DFG78"/>
      <c r="DFH78"/>
      <c r="DFI78"/>
      <c r="DFJ78"/>
      <c r="DFK78"/>
      <c r="DFL78"/>
      <c r="DFM78"/>
      <c r="DFN78"/>
      <c r="DFO78"/>
      <c r="DFP78"/>
      <c r="DFQ78"/>
      <c r="DFR78"/>
      <c r="DFS78"/>
      <c r="DFT78"/>
      <c r="DFU78"/>
      <c r="DFV78"/>
      <c r="DFW78"/>
      <c r="DFX78"/>
      <c r="DFY78"/>
      <c r="DFZ78"/>
      <c r="DGA78"/>
      <c r="DGB78"/>
      <c r="DGC78"/>
      <c r="DGD78"/>
      <c r="DGE78"/>
      <c r="DGF78"/>
      <c r="DGG78"/>
      <c r="DGH78"/>
      <c r="DGI78"/>
      <c r="DGJ78"/>
      <c r="DGK78"/>
      <c r="DGL78"/>
      <c r="DGM78"/>
      <c r="DGN78"/>
      <c r="DGO78"/>
      <c r="DGP78"/>
      <c r="DGQ78"/>
      <c r="DGR78"/>
      <c r="DGS78"/>
      <c r="DGT78"/>
      <c r="DGU78"/>
      <c r="DGV78"/>
      <c r="DGW78"/>
      <c r="DGX78"/>
      <c r="DGY78"/>
      <c r="DGZ78"/>
      <c r="DHA78"/>
      <c r="DHB78"/>
      <c r="DHC78"/>
      <c r="DHD78"/>
      <c r="DHE78"/>
      <c r="DHF78"/>
      <c r="DHG78"/>
      <c r="DHH78"/>
      <c r="DHI78"/>
      <c r="DHJ78"/>
      <c r="DHK78"/>
      <c r="DHL78"/>
      <c r="DHM78"/>
      <c r="DHN78"/>
      <c r="DHO78"/>
      <c r="DHP78"/>
      <c r="DHQ78"/>
      <c r="DHR78"/>
      <c r="DHS78"/>
      <c r="DHT78"/>
      <c r="DHU78"/>
      <c r="DHV78"/>
      <c r="DHW78"/>
      <c r="DHX78"/>
      <c r="DHY78"/>
      <c r="DHZ78"/>
      <c r="DIA78"/>
      <c r="DIB78"/>
      <c r="DIC78"/>
      <c r="DID78"/>
      <c r="DIE78"/>
      <c r="DIF78"/>
      <c r="DIG78"/>
      <c r="DIH78"/>
      <c r="DII78"/>
      <c r="DIJ78"/>
      <c r="DIK78"/>
      <c r="DIL78"/>
      <c r="DIM78"/>
      <c r="DIN78"/>
      <c r="DIO78"/>
      <c r="DIP78"/>
      <c r="DIQ78"/>
      <c r="DIR78"/>
      <c r="DIS78"/>
      <c r="DIT78"/>
      <c r="DIU78"/>
      <c r="DIV78"/>
      <c r="DIW78"/>
      <c r="DIX78"/>
      <c r="DIY78"/>
      <c r="DIZ78"/>
      <c r="DJA78"/>
      <c r="DJB78"/>
      <c r="DJC78"/>
      <c r="DJD78"/>
      <c r="DJE78"/>
      <c r="DJF78"/>
      <c r="DJG78"/>
      <c r="DJH78"/>
      <c r="DJI78"/>
      <c r="DJJ78"/>
      <c r="DJK78"/>
      <c r="DJL78"/>
      <c r="DJM78"/>
      <c r="DJN78"/>
      <c r="DJO78"/>
      <c r="DJP78"/>
      <c r="DJQ78"/>
      <c r="DJR78"/>
      <c r="DJS78"/>
      <c r="DJT78"/>
      <c r="DJU78"/>
      <c r="DJV78"/>
      <c r="DJW78"/>
      <c r="DJX78"/>
      <c r="DJY78"/>
      <c r="DJZ78"/>
      <c r="DKA78"/>
      <c r="DKB78"/>
      <c r="DKC78"/>
      <c r="DKD78"/>
      <c r="DKE78"/>
      <c r="DKF78"/>
      <c r="DKG78"/>
      <c r="DKH78"/>
      <c r="DKI78"/>
      <c r="DKJ78"/>
      <c r="DKK78"/>
      <c r="DKL78"/>
      <c r="DKM78"/>
      <c r="DKN78"/>
      <c r="DKO78"/>
      <c r="DKP78"/>
      <c r="DKQ78"/>
      <c r="DKR78"/>
      <c r="DKS78"/>
      <c r="DKT78"/>
      <c r="DKU78"/>
      <c r="DKV78"/>
      <c r="DKW78"/>
      <c r="DKX78"/>
      <c r="DKY78"/>
      <c r="DKZ78"/>
      <c r="DLA78"/>
      <c r="DLB78"/>
      <c r="DLC78"/>
      <c r="DLD78"/>
      <c r="DLE78"/>
      <c r="DLF78"/>
      <c r="DLG78"/>
      <c r="DLH78"/>
      <c r="DLI78"/>
      <c r="DLJ78"/>
      <c r="DLK78"/>
      <c r="DLL78"/>
      <c r="DLM78"/>
      <c r="DLN78"/>
      <c r="DLO78"/>
      <c r="DLP78"/>
      <c r="DLQ78"/>
      <c r="DLR78"/>
      <c r="DLS78"/>
      <c r="DLT78"/>
      <c r="DLU78"/>
      <c r="DLV78"/>
      <c r="DLW78"/>
      <c r="DLX78"/>
      <c r="DLY78"/>
      <c r="DLZ78"/>
      <c r="DMA78"/>
      <c r="DMB78"/>
      <c r="DMC78"/>
      <c r="DMD78"/>
      <c r="DME78"/>
      <c r="DMF78"/>
      <c r="DMG78"/>
      <c r="DMH78"/>
      <c r="DMI78"/>
      <c r="DMJ78"/>
      <c r="DMK78"/>
      <c r="DML78"/>
      <c r="DMM78"/>
      <c r="DMN78"/>
      <c r="DMO78"/>
      <c r="DMP78"/>
      <c r="DMQ78"/>
      <c r="DMR78"/>
      <c r="DMS78"/>
      <c r="DMT78"/>
      <c r="DMU78"/>
      <c r="DMV78"/>
      <c r="DMW78"/>
      <c r="DMX78"/>
      <c r="DMY78"/>
      <c r="DMZ78"/>
      <c r="DNA78"/>
      <c r="DNB78"/>
      <c r="DNC78"/>
      <c r="DND78"/>
      <c r="DNE78"/>
      <c r="DNF78"/>
      <c r="DNG78"/>
      <c r="DNH78"/>
      <c r="DNI78"/>
      <c r="DNJ78"/>
      <c r="DNK78"/>
      <c r="DNL78"/>
      <c r="DNM78"/>
      <c r="DNN78"/>
      <c r="DNO78"/>
      <c r="DNP78"/>
      <c r="DNQ78"/>
      <c r="DNR78"/>
      <c r="DNS78"/>
      <c r="DNT78"/>
      <c r="DNU78"/>
      <c r="DNV78"/>
      <c r="DNW78"/>
      <c r="DNX78"/>
      <c r="DNY78"/>
      <c r="DNZ78"/>
      <c r="DOA78"/>
      <c r="DOB78"/>
      <c r="DOC78"/>
      <c r="DOD78"/>
      <c r="DOE78"/>
      <c r="DOF78"/>
      <c r="DOG78"/>
      <c r="DOH78"/>
      <c r="DOI78"/>
      <c r="DOJ78"/>
      <c r="DOK78"/>
      <c r="DOL78"/>
      <c r="DOM78"/>
      <c r="DON78"/>
      <c r="DOO78"/>
      <c r="DOP78"/>
      <c r="DOQ78"/>
      <c r="DOR78"/>
      <c r="DOS78"/>
      <c r="DOT78"/>
      <c r="DOU78"/>
      <c r="DOV78"/>
      <c r="DOW78"/>
      <c r="DOX78"/>
      <c r="DOY78"/>
      <c r="DOZ78"/>
      <c r="DPA78"/>
      <c r="DPB78"/>
      <c r="DPC78"/>
      <c r="DPD78"/>
      <c r="DPE78"/>
      <c r="DPF78"/>
      <c r="DPG78"/>
      <c r="DPH78"/>
      <c r="DPI78"/>
      <c r="DPJ78"/>
      <c r="DPK78"/>
      <c r="DPL78"/>
      <c r="DPM78"/>
      <c r="DPN78"/>
      <c r="DPO78"/>
      <c r="DPP78"/>
      <c r="DPQ78"/>
      <c r="DPR78"/>
      <c r="DPS78"/>
      <c r="DPT78"/>
      <c r="DPU78"/>
      <c r="DPV78"/>
      <c r="DPW78"/>
      <c r="DPX78"/>
      <c r="DPY78"/>
      <c r="DPZ78"/>
      <c r="DQA78"/>
      <c r="DQB78"/>
      <c r="DQC78"/>
      <c r="DQD78"/>
      <c r="DQE78"/>
      <c r="DQF78"/>
      <c r="DQG78"/>
      <c r="DQH78"/>
      <c r="DQI78"/>
      <c r="DQJ78"/>
      <c r="DQK78"/>
      <c r="DQL78"/>
      <c r="DQM78"/>
      <c r="DQN78"/>
      <c r="DQO78"/>
      <c r="DQP78"/>
      <c r="DQQ78"/>
      <c r="DQR78"/>
      <c r="DQS78"/>
      <c r="DQT78"/>
      <c r="DQU78"/>
      <c r="DQV78"/>
      <c r="DQW78"/>
      <c r="DQX78"/>
      <c r="DQY78"/>
      <c r="DQZ78"/>
      <c r="DRA78"/>
      <c r="DRB78"/>
      <c r="DRC78"/>
      <c r="DRD78"/>
      <c r="DRE78"/>
      <c r="DRF78"/>
      <c r="DRG78"/>
      <c r="DRH78"/>
      <c r="DRI78"/>
      <c r="DRJ78"/>
      <c r="DRK78"/>
      <c r="DRL78"/>
      <c r="DRM78"/>
      <c r="DRN78"/>
      <c r="DRO78"/>
      <c r="DRP78"/>
      <c r="DRQ78"/>
      <c r="DRR78"/>
      <c r="DRS78"/>
      <c r="DRT78"/>
      <c r="DRU78"/>
      <c r="DRV78"/>
      <c r="DRW78"/>
      <c r="DRX78"/>
      <c r="DRY78"/>
      <c r="DRZ78"/>
      <c r="DSA78"/>
      <c r="DSB78"/>
      <c r="DSC78"/>
      <c r="DSD78"/>
      <c r="DSE78"/>
      <c r="DSF78"/>
      <c r="DSG78"/>
      <c r="DSH78"/>
      <c r="DSI78"/>
      <c r="DSJ78"/>
      <c r="DSK78"/>
      <c r="DSL78"/>
      <c r="DSM78"/>
      <c r="DSN78"/>
      <c r="DSO78"/>
      <c r="DSP78"/>
      <c r="DSQ78"/>
      <c r="DSR78"/>
      <c r="DSS78"/>
      <c r="DST78"/>
      <c r="DSU78"/>
      <c r="DSV78"/>
      <c r="DSW78"/>
      <c r="DSX78"/>
      <c r="DSY78"/>
      <c r="DSZ78"/>
      <c r="DTA78"/>
      <c r="DTB78"/>
      <c r="DTC78"/>
      <c r="DTD78"/>
      <c r="DTE78"/>
      <c r="DTF78"/>
      <c r="DTG78"/>
      <c r="DTH78"/>
      <c r="DTI78"/>
      <c r="DTJ78"/>
      <c r="DTK78"/>
      <c r="DTL78"/>
      <c r="DTM78"/>
      <c r="DTN78"/>
      <c r="DTO78"/>
      <c r="DTP78"/>
      <c r="DTQ78"/>
      <c r="DTR78"/>
      <c r="DTS78"/>
      <c r="DTT78"/>
      <c r="DTU78"/>
      <c r="DTV78"/>
      <c r="DTW78"/>
      <c r="DTX78"/>
      <c r="DTY78"/>
      <c r="DTZ78"/>
      <c r="DUA78"/>
      <c r="DUB78"/>
      <c r="DUC78"/>
      <c r="DUD78"/>
      <c r="DUE78"/>
      <c r="DUF78"/>
      <c r="DUG78"/>
      <c r="DUH78"/>
      <c r="DUI78"/>
      <c r="DUJ78"/>
      <c r="DUK78"/>
      <c r="DUL78"/>
      <c r="DUM78"/>
      <c r="DUN78"/>
      <c r="DUO78"/>
      <c r="DUP78"/>
      <c r="DUQ78"/>
      <c r="DUR78"/>
      <c r="DUS78"/>
      <c r="DUT78"/>
      <c r="DUU78"/>
      <c r="DUV78"/>
      <c r="DUW78"/>
      <c r="DUX78"/>
      <c r="DUY78"/>
      <c r="DUZ78"/>
      <c r="DVA78"/>
      <c r="DVB78"/>
      <c r="DVC78"/>
      <c r="DVD78"/>
      <c r="DVE78"/>
      <c r="DVF78"/>
      <c r="DVG78"/>
      <c r="DVH78"/>
      <c r="DVI78"/>
      <c r="DVJ78"/>
      <c r="DVK78"/>
      <c r="DVL78"/>
      <c r="DVM78"/>
      <c r="DVN78"/>
      <c r="DVO78"/>
      <c r="DVP78"/>
      <c r="DVQ78"/>
      <c r="DVR78"/>
      <c r="DVS78"/>
      <c r="DVT78"/>
      <c r="DVU78"/>
      <c r="DVV78"/>
      <c r="DVW78"/>
      <c r="DVX78"/>
      <c r="DVY78"/>
      <c r="DVZ78"/>
      <c r="DWA78"/>
      <c r="DWB78"/>
      <c r="DWC78"/>
      <c r="DWD78"/>
      <c r="DWE78"/>
      <c r="DWF78"/>
      <c r="DWG78"/>
      <c r="DWH78"/>
      <c r="DWI78"/>
      <c r="DWJ78"/>
      <c r="DWK78"/>
      <c r="DWL78"/>
      <c r="DWM78"/>
      <c r="DWN78"/>
      <c r="DWO78"/>
      <c r="DWP78"/>
      <c r="DWQ78"/>
      <c r="DWR78"/>
      <c r="DWS78"/>
      <c r="DWT78"/>
      <c r="DWU78"/>
      <c r="DWV78"/>
      <c r="DWW78"/>
      <c r="DWX78"/>
      <c r="DWY78"/>
      <c r="DWZ78"/>
      <c r="DXA78"/>
      <c r="DXB78"/>
      <c r="DXC78"/>
      <c r="DXD78"/>
      <c r="DXE78"/>
      <c r="DXF78"/>
      <c r="DXG78"/>
      <c r="DXH78"/>
      <c r="DXI78"/>
      <c r="DXJ78"/>
      <c r="DXK78"/>
      <c r="DXL78"/>
      <c r="DXM78"/>
      <c r="DXN78"/>
      <c r="DXO78"/>
      <c r="DXP78"/>
      <c r="DXQ78"/>
      <c r="DXR78"/>
      <c r="DXS78"/>
      <c r="DXT78"/>
      <c r="DXU78"/>
      <c r="DXV78"/>
      <c r="DXW78"/>
      <c r="DXX78"/>
      <c r="DXY78"/>
      <c r="DXZ78"/>
      <c r="DYA78"/>
      <c r="DYB78"/>
      <c r="DYC78"/>
      <c r="DYD78"/>
      <c r="DYE78"/>
      <c r="DYF78"/>
      <c r="DYG78"/>
      <c r="DYH78"/>
      <c r="DYI78"/>
      <c r="DYJ78"/>
      <c r="DYK78"/>
      <c r="DYL78"/>
      <c r="DYM78"/>
      <c r="DYN78"/>
      <c r="DYO78"/>
      <c r="DYP78"/>
      <c r="DYQ78"/>
      <c r="DYR78"/>
      <c r="DYS78"/>
      <c r="DYT78"/>
      <c r="DYU78"/>
      <c r="DYV78"/>
      <c r="DYW78"/>
      <c r="DYX78"/>
      <c r="DYY78"/>
      <c r="DYZ78"/>
      <c r="DZA78"/>
      <c r="DZB78"/>
      <c r="DZC78"/>
      <c r="DZD78"/>
      <c r="DZE78"/>
      <c r="DZF78"/>
      <c r="DZG78"/>
      <c r="DZH78"/>
      <c r="DZI78"/>
      <c r="DZJ78"/>
      <c r="DZK78"/>
      <c r="DZL78"/>
      <c r="DZM78"/>
      <c r="DZN78"/>
      <c r="DZO78"/>
      <c r="DZP78"/>
      <c r="DZQ78"/>
      <c r="DZR78"/>
      <c r="DZS78"/>
      <c r="DZT78"/>
      <c r="DZU78"/>
      <c r="DZV78"/>
      <c r="DZW78"/>
      <c r="DZX78"/>
      <c r="DZY78"/>
      <c r="DZZ78"/>
      <c r="EAA78"/>
      <c r="EAB78"/>
      <c r="EAC78"/>
      <c r="EAD78"/>
      <c r="EAE78"/>
      <c r="EAF78"/>
      <c r="EAG78"/>
      <c r="EAH78"/>
      <c r="EAI78"/>
      <c r="EAJ78"/>
      <c r="EAK78"/>
      <c r="EAL78"/>
      <c r="EAM78"/>
      <c r="EAN78"/>
      <c r="EAO78"/>
      <c r="EAP78"/>
      <c r="EAQ78"/>
      <c r="EAR78"/>
      <c r="EAS78"/>
      <c r="EAT78"/>
      <c r="EAU78"/>
      <c r="EAV78"/>
      <c r="EAW78"/>
      <c r="EAX78"/>
      <c r="EAY78"/>
      <c r="EAZ78"/>
      <c r="EBA78"/>
      <c r="EBB78"/>
      <c r="EBC78"/>
      <c r="EBD78"/>
      <c r="EBE78"/>
      <c r="EBF78"/>
      <c r="EBG78"/>
      <c r="EBH78"/>
      <c r="EBI78"/>
      <c r="EBJ78"/>
      <c r="EBK78"/>
      <c r="EBL78"/>
      <c r="EBM78"/>
      <c r="EBN78"/>
      <c r="EBO78"/>
      <c r="EBP78"/>
      <c r="EBQ78"/>
      <c r="EBR78"/>
      <c r="EBS78"/>
      <c r="EBT78"/>
      <c r="EBU78"/>
      <c r="EBV78"/>
      <c r="EBW78"/>
      <c r="EBX78"/>
      <c r="EBY78"/>
      <c r="EBZ78"/>
      <c r="ECA78"/>
      <c r="ECB78"/>
      <c r="ECC78"/>
      <c r="ECD78"/>
      <c r="ECE78"/>
      <c r="ECF78"/>
      <c r="ECG78"/>
      <c r="ECH78"/>
      <c r="ECI78"/>
      <c r="ECJ78"/>
      <c r="ECK78"/>
      <c r="ECL78"/>
      <c r="ECM78"/>
      <c r="ECN78"/>
      <c r="ECO78"/>
      <c r="ECP78"/>
      <c r="ECQ78"/>
      <c r="ECR78"/>
      <c r="ECS78"/>
      <c r="ECT78"/>
      <c r="ECU78"/>
      <c r="ECV78"/>
      <c r="ECW78"/>
      <c r="ECX78"/>
      <c r="ECY78"/>
      <c r="ECZ78"/>
      <c r="EDA78"/>
      <c r="EDB78"/>
      <c r="EDC78"/>
      <c r="EDD78"/>
      <c r="EDE78"/>
      <c r="EDF78"/>
      <c r="EDG78"/>
      <c r="EDH78"/>
      <c r="EDI78"/>
      <c r="EDJ78"/>
      <c r="EDK78"/>
      <c r="EDL78"/>
      <c r="EDM78"/>
      <c r="EDN78"/>
      <c r="EDO78"/>
      <c r="EDP78"/>
      <c r="EDQ78"/>
      <c r="EDR78"/>
      <c r="EDS78"/>
      <c r="EDT78"/>
      <c r="EDU78"/>
      <c r="EDV78"/>
      <c r="EDW78"/>
      <c r="EDX78"/>
      <c r="EDY78"/>
      <c r="EDZ78"/>
      <c r="EEA78"/>
      <c r="EEB78"/>
      <c r="EEC78"/>
      <c r="EED78"/>
      <c r="EEE78"/>
      <c r="EEF78"/>
      <c r="EEG78"/>
      <c r="EEH78"/>
      <c r="EEI78"/>
      <c r="EEJ78"/>
      <c r="EEK78"/>
      <c r="EEL78"/>
      <c r="EEM78"/>
      <c r="EEN78"/>
      <c r="EEO78"/>
      <c r="EEP78"/>
      <c r="EEQ78"/>
      <c r="EER78"/>
      <c r="EES78"/>
      <c r="EET78"/>
      <c r="EEU78"/>
      <c r="EEV78"/>
      <c r="EEW78"/>
      <c r="EEX78"/>
      <c r="EEY78"/>
      <c r="EEZ78"/>
      <c r="EFA78"/>
      <c r="EFB78"/>
      <c r="EFC78"/>
      <c r="EFD78"/>
      <c r="EFE78"/>
      <c r="EFF78"/>
      <c r="EFG78"/>
      <c r="EFH78"/>
      <c r="EFI78"/>
      <c r="EFJ78"/>
      <c r="EFK78"/>
      <c r="EFL78"/>
      <c r="EFM78"/>
      <c r="EFN78"/>
      <c r="EFO78"/>
      <c r="EFP78"/>
      <c r="EFQ78"/>
      <c r="EFR78"/>
      <c r="EFS78"/>
      <c r="EFT78"/>
      <c r="EFU78"/>
      <c r="EFV78"/>
      <c r="EFW78"/>
      <c r="EFX78"/>
      <c r="EFY78"/>
      <c r="EFZ78"/>
      <c r="EGA78"/>
      <c r="EGB78"/>
      <c r="EGC78"/>
      <c r="EGD78"/>
      <c r="EGE78"/>
      <c r="EGF78"/>
      <c r="EGG78"/>
      <c r="EGH78"/>
      <c r="EGI78"/>
      <c r="EGJ78"/>
      <c r="EGK78"/>
      <c r="EGL78"/>
      <c r="EGM78"/>
      <c r="EGN78"/>
      <c r="EGO78"/>
      <c r="EGP78"/>
      <c r="EGQ78"/>
      <c r="EGR78"/>
      <c r="EGS78"/>
      <c r="EGT78"/>
      <c r="EGU78"/>
      <c r="EGV78"/>
      <c r="EGW78"/>
      <c r="EGX78"/>
      <c r="EGY78"/>
      <c r="EGZ78"/>
      <c r="EHA78"/>
      <c r="EHB78"/>
      <c r="EHC78"/>
      <c r="EHD78"/>
      <c r="EHE78"/>
      <c r="EHF78"/>
      <c r="EHG78"/>
      <c r="EHH78"/>
      <c r="EHI78"/>
      <c r="EHJ78"/>
      <c r="EHK78"/>
      <c r="EHL78"/>
      <c r="EHM78"/>
      <c r="EHN78"/>
      <c r="EHO78"/>
      <c r="EHP78"/>
      <c r="EHQ78"/>
      <c r="EHR78"/>
      <c r="EHS78"/>
      <c r="EHT78"/>
      <c r="EHU78"/>
      <c r="EHV78"/>
      <c r="EHW78"/>
      <c r="EHX78"/>
      <c r="EHY78"/>
      <c r="EHZ78"/>
      <c r="EIA78"/>
      <c r="EIB78"/>
      <c r="EIC78"/>
      <c r="EID78"/>
      <c r="EIE78"/>
      <c r="EIF78"/>
      <c r="EIG78"/>
      <c r="EIH78"/>
      <c r="EII78"/>
      <c r="EIJ78"/>
      <c r="EIK78"/>
      <c r="EIL78"/>
      <c r="EIM78"/>
      <c r="EIN78"/>
      <c r="EIO78"/>
      <c r="EIP78"/>
      <c r="EIQ78"/>
      <c r="EIR78"/>
      <c r="EIS78"/>
      <c r="EIT78"/>
      <c r="EIU78"/>
      <c r="EIV78"/>
      <c r="EIW78"/>
      <c r="EIX78"/>
      <c r="EIY78"/>
      <c r="EIZ78"/>
      <c r="EJA78"/>
      <c r="EJB78"/>
      <c r="EJC78"/>
      <c r="EJD78"/>
      <c r="EJE78"/>
      <c r="EJF78"/>
      <c r="EJG78"/>
      <c r="EJH78"/>
      <c r="EJI78"/>
      <c r="EJJ78"/>
      <c r="EJK78"/>
      <c r="EJL78"/>
      <c r="EJM78"/>
      <c r="EJN78"/>
      <c r="EJO78"/>
      <c r="EJP78"/>
      <c r="EJQ78"/>
      <c r="EJR78"/>
      <c r="EJS78"/>
      <c r="EJT78"/>
      <c r="EJU78"/>
      <c r="EJV78"/>
      <c r="EJW78"/>
      <c r="EJX78"/>
      <c r="EJY78"/>
      <c r="EJZ78"/>
      <c r="EKA78"/>
      <c r="EKB78"/>
      <c r="EKC78"/>
      <c r="EKD78"/>
      <c r="EKE78"/>
      <c r="EKF78"/>
      <c r="EKG78"/>
      <c r="EKH78"/>
      <c r="EKI78"/>
      <c r="EKJ78"/>
      <c r="EKK78"/>
      <c r="EKL78"/>
      <c r="EKM78"/>
      <c r="EKN78"/>
      <c r="EKO78"/>
      <c r="EKP78"/>
      <c r="EKQ78"/>
      <c r="EKR78"/>
      <c r="EKS78"/>
      <c r="EKT78"/>
      <c r="EKU78"/>
      <c r="EKV78"/>
      <c r="EKW78"/>
      <c r="EKX78"/>
      <c r="EKY78"/>
      <c r="EKZ78"/>
      <c r="ELA78"/>
      <c r="ELB78"/>
      <c r="ELC78"/>
      <c r="ELD78"/>
      <c r="ELE78"/>
      <c r="ELF78"/>
      <c r="ELG78"/>
      <c r="ELH78"/>
      <c r="ELI78"/>
      <c r="ELJ78"/>
      <c r="ELK78"/>
      <c r="ELL78"/>
      <c r="ELM78"/>
      <c r="ELN78"/>
      <c r="ELO78"/>
      <c r="ELP78"/>
      <c r="ELQ78"/>
      <c r="ELR78"/>
      <c r="ELS78"/>
      <c r="ELT78"/>
      <c r="ELU78"/>
      <c r="ELV78"/>
      <c r="ELW78"/>
      <c r="ELX78"/>
      <c r="ELY78"/>
      <c r="ELZ78"/>
      <c r="EMA78"/>
      <c r="EMB78"/>
      <c r="EMC78"/>
      <c r="EMD78"/>
      <c r="EME78"/>
      <c r="EMF78"/>
      <c r="EMG78"/>
      <c r="EMH78"/>
      <c r="EMI78"/>
      <c r="EMJ78"/>
      <c r="EMK78"/>
      <c r="EML78"/>
      <c r="EMM78"/>
      <c r="EMN78"/>
      <c r="EMO78"/>
      <c r="EMP78"/>
      <c r="EMQ78"/>
      <c r="EMR78"/>
      <c r="EMS78"/>
      <c r="EMT78"/>
      <c r="EMU78"/>
      <c r="EMV78"/>
      <c r="EMW78"/>
      <c r="EMX78"/>
      <c r="EMY78"/>
      <c r="EMZ78"/>
      <c r="ENA78"/>
      <c r="ENB78"/>
      <c r="ENC78"/>
      <c r="END78"/>
      <c r="ENE78"/>
      <c r="ENF78"/>
      <c r="ENG78"/>
      <c r="ENH78"/>
      <c r="ENI78"/>
      <c r="ENJ78"/>
      <c r="ENK78"/>
      <c r="ENL78"/>
      <c r="ENM78"/>
      <c r="ENN78"/>
      <c r="ENO78"/>
      <c r="ENP78"/>
      <c r="ENQ78"/>
      <c r="ENR78"/>
      <c r="ENS78"/>
      <c r="ENT78"/>
      <c r="ENU78"/>
      <c r="ENV78"/>
      <c r="ENW78"/>
      <c r="ENX78"/>
      <c r="ENY78"/>
      <c r="ENZ78"/>
      <c r="EOA78"/>
      <c r="EOB78"/>
      <c r="EOC78"/>
      <c r="EOD78"/>
      <c r="EOE78"/>
      <c r="EOF78"/>
      <c r="EOG78"/>
      <c r="EOH78"/>
      <c r="EOI78"/>
      <c r="EOJ78"/>
      <c r="EOK78"/>
      <c r="EOL78"/>
      <c r="EOM78"/>
      <c r="EON78"/>
      <c r="EOO78"/>
      <c r="EOP78"/>
      <c r="EOQ78"/>
      <c r="EOR78"/>
      <c r="EOS78"/>
      <c r="EOT78"/>
      <c r="EOU78"/>
      <c r="EOV78"/>
      <c r="EOW78"/>
      <c r="EOX78"/>
      <c r="EOY78"/>
      <c r="EOZ78"/>
      <c r="EPA78"/>
      <c r="EPB78"/>
      <c r="EPC78"/>
      <c r="EPD78"/>
      <c r="EPE78"/>
      <c r="EPF78"/>
      <c r="EPG78"/>
      <c r="EPH78"/>
      <c r="EPI78"/>
      <c r="EPJ78"/>
      <c r="EPK78"/>
      <c r="EPL78"/>
      <c r="EPM78"/>
      <c r="EPN78"/>
      <c r="EPO78"/>
      <c r="EPP78"/>
      <c r="EPQ78"/>
      <c r="EPR78"/>
      <c r="EPS78"/>
      <c r="EPT78"/>
      <c r="EPU78"/>
      <c r="EPV78"/>
      <c r="EPW78"/>
      <c r="EPX78"/>
      <c r="EPY78"/>
      <c r="EPZ78"/>
      <c r="EQA78"/>
      <c r="EQB78"/>
      <c r="EQC78"/>
      <c r="EQD78"/>
      <c r="EQE78"/>
      <c r="EQF78"/>
      <c r="EQG78"/>
      <c r="EQH78"/>
      <c r="EQI78"/>
      <c r="EQJ78"/>
      <c r="EQK78"/>
      <c r="EQL78"/>
      <c r="EQM78"/>
      <c r="EQN78"/>
      <c r="EQO78"/>
      <c r="EQP78"/>
      <c r="EQQ78"/>
      <c r="EQR78"/>
      <c r="EQS78"/>
      <c r="EQT78"/>
      <c r="EQU78"/>
      <c r="EQV78"/>
      <c r="EQW78"/>
      <c r="EQX78"/>
      <c r="EQY78"/>
      <c r="EQZ78"/>
      <c r="ERA78"/>
      <c r="ERB78"/>
      <c r="ERC78"/>
      <c r="ERD78"/>
      <c r="ERE78"/>
      <c r="ERF78"/>
      <c r="ERG78"/>
      <c r="ERH78"/>
      <c r="ERI78"/>
      <c r="ERJ78"/>
      <c r="ERK78"/>
      <c r="ERL78"/>
      <c r="ERM78"/>
      <c r="ERN78"/>
      <c r="ERO78"/>
      <c r="ERP78"/>
      <c r="ERQ78"/>
      <c r="ERR78"/>
      <c r="ERS78"/>
      <c r="ERT78"/>
      <c r="ERU78"/>
      <c r="ERV78"/>
      <c r="ERW78"/>
      <c r="ERX78"/>
      <c r="ERY78"/>
      <c r="ERZ78"/>
      <c r="ESA78"/>
      <c r="ESB78"/>
      <c r="ESC78"/>
      <c r="ESD78"/>
      <c r="ESE78"/>
      <c r="ESF78"/>
      <c r="ESG78"/>
      <c r="ESH78"/>
      <c r="ESI78"/>
      <c r="ESJ78"/>
      <c r="ESK78"/>
      <c r="ESL78"/>
      <c r="ESM78"/>
      <c r="ESN78"/>
      <c r="ESO78"/>
      <c r="ESP78"/>
      <c r="ESQ78"/>
      <c r="ESR78"/>
      <c r="ESS78"/>
      <c r="EST78"/>
      <c r="ESU78"/>
      <c r="ESV78"/>
      <c r="ESW78"/>
      <c r="ESX78"/>
      <c r="ESY78"/>
      <c r="ESZ78"/>
      <c r="ETA78"/>
      <c r="ETB78"/>
      <c r="ETC78"/>
      <c r="ETD78"/>
      <c r="ETE78"/>
      <c r="ETF78"/>
      <c r="ETG78"/>
      <c r="ETH78"/>
      <c r="ETI78"/>
      <c r="ETJ78"/>
      <c r="ETK78"/>
      <c r="ETL78"/>
      <c r="ETM78"/>
      <c r="ETN78"/>
      <c r="ETO78"/>
      <c r="ETP78"/>
      <c r="ETQ78"/>
      <c r="ETR78"/>
      <c r="ETS78"/>
      <c r="ETT78"/>
      <c r="ETU78"/>
      <c r="ETV78"/>
      <c r="ETW78"/>
      <c r="ETX78"/>
      <c r="ETY78"/>
      <c r="ETZ78"/>
      <c r="EUA78"/>
      <c r="EUB78"/>
      <c r="EUC78"/>
      <c r="EUD78"/>
      <c r="EUE78"/>
      <c r="EUF78"/>
      <c r="EUG78"/>
      <c r="EUH78"/>
      <c r="EUI78"/>
      <c r="EUJ78"/>
      <c r="EUK78"/>
      <c r="EUL78"/>
      <c r="EUM78"/>
      <c r="EUN78"/>
      <c r="EUO78"/>
      <c r="EUP78"/>
      <c r="EUQ78"/>
      <c r="EUR78"/>
      <c r="EUS78"/>
      <c r="EUT78"/>
      <c r="EUU78"/>
      <c r="EUV78"/>
      <c r="EUW78"/>
      <c r="EUX78"/>
      <c r="EUY78"/>
      <c r="EUZ78"/>
      <c r="EVA78"/>
      <c r="EVB78"/>
      <c r="EVC78"/>
      <c r="EVD78"/>
      <c r="EVE78"/>
      <c r="EVF78"/>
      <c r="EVG78"/>
      <c r="EVH78"/>
      <c r="EVI78"/>
      <c r="EVJ78"/>
      <c r="EVK78"/>
      <c r="EVL78"/>
      <c r="EVM78"/>
      <c r="EVN78"/>
      <c r="EVO78"/>
      <c r="EVP78"/>
      <c r="EVQ78"/>
      <c r="EVR78"/>
      <c r="EVS78"/>
      <c r="EVT78"/>
      <c r="EVU78"/>
      <c r="EVV78"/>
      <c r="EVW78"/>
      <c r="EVX78"/>
      <c r="EVY78"/>
      <c r="EVZ78"/>
      <c r="EWA78"/>
      <c r="EWB78"/>
      <c r="EWC78"/>
      <c r="EWD78"/>
      <c r="EWE78"/>
      <c r="EWF78"/>
      <c r="EWG78"/>
      <c r="EWH78"/>
      <c r="EWI78"/>
      <c r="EWJ78"/>
      <c r="EWK78"/>
      <c r="EWL78"/>
      <c r="EWM78"/>
      <c r="EWN78"/>
      <c r="EWO78"/>
      <c r="EWP78"/>
      <c r="EWQ78"/>
      <c r="EWR78"/>
      <c r="EWS78"/>
      <c r="EWT78"/>
      <c r="EWU78"/>
      <c r="EWV78"/>
      <c r="EWW78"/>
      <c r="EWX78"/>
      <c r="EWY78"/>
      <c r="EWZ78"/>
      <c r="EXA78"/>
      <c r="EXB78"/>
      <c r="EXC78"/>
      <c r="EXD78"/>
      <c r="EXE78"/>
      <c r="EXF78"/>
      <c r="EXG78"/>
      <c r="EXH78"/>
      <c r="EXI78"/>
      <c r="EXJ78"/>
      <c r="EXK78"/>
      <c r="EXL78"/>
      <c r="EXM78"/>
      <c r="EXN78"/>
      <c r="EXO78"/>
      <c r="EXP78"/>
      <c r="EXQ78"/>
      <c r="EXR78"/>
      <c r="EXS78"/>
      <c r="EXT78"/>
      <c r="EXU78"/>
      <c r="EXV78"/>
      <c r="EXW78"/>
      <c r="EXX78"/>
      <c r="EXY78"/>
      <c r="EXZ78"/>
      <c r="EYA78"/>
      <c r="EYB78"/>
      <c r="EYC78"/>
      <c r="EYD78"/>
      <c r="EYE78"/>
      <c r="EYF78"/>
      <c r="EYG78"/>
      <c r="EYH78"/>
      <c r="EYI78"/>
      <c r="EYJ78"/>
      <c r="EYK78"/>
      <c r="EYL78"/>
      <c r="EYM78"/>
      <c r="EYN78"/>
      <c r="EYO78"/>
      <c r="EYP78"/>
      <c r="EYQ78"/>
      <c r="EYR78"/>
      <c r="EYS78"/>
      <c r="EYT78"/>
      <c r="EYU78"/>
      <c r="EYV78"/>
      <c r="EYW78"/>
      <c r="EYX78"/>
      <c r="EYY78"/>
      <c r="EYZ78"/>
      <c r="EZA78"/>
      <c r="EZB78"/>
      <c r="EZC78"/>
      <c r="EZD78"/>
      <c r="EZE78"/>
      <c r="EZF78"/>
      <c r="EZG78"/>
      <c r="EZH78"/>
      <c r="EZI78"/>
      <c r="EZJ78"/>
      <c r="EZK78"/>
      <c r="EZL78"/>
      <c r="EZM78"/>
      <c r="EZN78"/>
      <c r="EZO78"/>
      <c r="EZP78"/>
      <c r="EZQ78"/>
      <c r="EZR78"/>
      <c r="EZS78"/>
      <c r="EZT78"/>
      <c r="EZU78"/>
      <c r="EZV78"/>
      <c r="EZW78"/>
      <c r="EZX78"/>
      <c r="EZY78"/>
      <c r="EZZ78"/>
      <c r="FAA78"/>
      <c r="FAB78"/>
      <c r="FAC78"/>
      <c r="FAD78"/>
      <c r="FAE78"/>
      <c r="FAF78"/>
      <c r="FAG78"/>
      <c r="FAH78"/>
      <c r="FAI78"/>
      <c r="FAJ78"/>
      <c r="FAK78"/>
      <c r="FAL78"/>
      <c r="FAM78"/>
      <c r="FAN78"/>
      <c r="FAO78"/>
      <c r="FAP78"/>
      <c r="FAQ78"/>
      <c r="FAR78"/>
      <c r="FAS78"/>
      <c r="FAT78"/>
      <c r="FAU78"/>
      <c r="FAV78"/>
      <c r="FAW78"/>
      <c r="FAX78"/>
      <c r="FAY78"/>
      <c r="FAZ78"/>
      <c r="FBA78"/>
      <c r="FBB78"/>
      <c r="FBC78"/>
      <c r="FBD78"/>
      <c r="FBE78"/>
      <c r="FBF78"/>
      <c r="FBG78"/>
      <c r="FBH78"/>
      <c r="FBI78"/>
      <c r="FBJ78"/>
      <c r="FBK78"/>
      <c r="FBL78"/>
      <c r="FBM78"/>
      <c r="FBN78"/>
      <c r="FBO78"/>
      <c r="FBP78"/>
      <c r="FBQ78"/>
      <c r="FBR78"/>
      <c r="FBS78"/>
      <c r="FBT78"/>
      <c r="FBU78"/>
      <c r="FBV78"/>
      <c r="FBW78"/>
      <c r="FBX78"/>
      <c r="FBY78"/>
      <c r="FBZ78"/>
      <c r="FCA78"/>
      <c r="FCB78"/>
      <c r="FCC78"/>
      <c r="FCD78"/>
      <c r="FCE78"/>
      <c r="FCF78"/>
      <c r="FCG78"/>
      <c r="FCH78"/>
      <c r="FCI78"/>
      <c r="FCJ78"/>
      <c r="FCK78"/>
      <c r="FCL78"/>
      <c r="FCM78"/>
      <c r="FCN78"/>
      <c r="FCO78"/>
      <c r="FCP78"/>
      <c r="FCQ78"/>
      <c r="FCR78"/>
      <c r="FCS78"/>
      <c r="FCT78"/>
      <c r="FCU78"/>
      <c r="FCV78"/>
      <c r="FCW78"/>
      <c r="FCX78"/>
      <c r="FCY78"/>
      <c r="FCZ78"/>
      <c r="FDA78"/>
      <c r="FDB78"/>
      <c r="FDC78"/>
      <c r="FDD78"/>
      <c r="FDE78"/>
      <c r="FDF78"/>
      <c r="FDG78"/>
      <c r="FDH78"/>
      <c r="FDI78"/>
      <c r="FDJ78"/>
      <c r="FDK78"/>
      <c r="FDL78"/>
      <c r="FDM78"/>
      <c r="FDN78"/>
      <c r="FDO78"/>
      <c r="FDP78"/>
      <c r="FDQ78"/>
      <c r="FDR78"/>
      <c r="FDS78"/>
      <c r="FDT78"/>
      <c r="FDU78"/>
      <c r="FDV78"/>
      <c r="FDW78"/>
      <c r="FDX78"/>
      <c r="FDY78"/>
      <c r="FDZ78"/>
      <c r="FEA78"/>
      <c r="FEB78"/>
      <c r="FEC78"/>
      <c r="FED78"/>
      <c r="FEE78"/>
      <c r="FEF78"/>
      <c r="FEG78"/>
      <c r="FEH78"/>
      <c r="FEI78"/>
      <c r="FEJ78"/>
      <c r="FEK78"/>
      <c r="FEL78"/>
      <c r="FEM78"/>
      <c r="FEN78"/>
      <c r="FEO78"/>
      <c r="FEP78"/>
      <c r="FEQ78"/>
      <c r="FER78"/>
      <c r="FES78"/>
      <c r="FET78"/>
      <c r="FEU78"/>
      <c r="FEV78"/>
      <c r="FEW78"/>
      <c r="FEX78"/>
      <c r="FEY78"/>
      <c r="FEZ78"/>
      <c r="FFA78"/>
      <c r="FFB78"/>
      <c r="FFC78"/>
      <c r="FFD78"/>
      <c r="FFE78"/>
      <c r="FFF78"/>
      <c r="FFG78"/>
      <c r="FFH78"/>
      <c r="FFI78"/>
      <c r="FFJ78"/>
      <c r="FFK78"/>
      <c r="FFL78"/>
      <c r="FFM78"/>
      <c r="FFN78"/>
      <c r="FFO78"/>
      <c r="FFP78"/>
      <c r="FFQ78"/>
      <c r="FFR78"/>
      <c r="FFS78"/>
      <c r="FFT78"/>
      <c r="FFU78"/>
      <c r="FFV78"/>
      <c r="FFW78"/>
      <c r="FFX78"/>
      <c r="FFY78"/>
      <c r="FFZ78"/>
      <c r="FGA78"/>
      <c r="FGB78"/>
      <c r="FGC78"/>
      <c r="FGD78"/>
      <c r="FGE78"/>
      <c r="FGF78"/>
      <c r="FGG78"/>
      <c r="FGH78"/>
      <c r="FGI78"/>
      <c r="FGJ78"/>
      <c r="FGK78"/>
      <c r="FGL78"/>
      <c r="FGM78"/>
      <c r="FGN78"/>
      <c r="FGO78"/>
      <c r="FGP78"/>
      <c r="FGQ78"/>
      <c r="FGR78"/>
      <c r="FGS78"/>
      <c r="FGT78"/>
      <c r="FGU78"/>
      <c r="FGV78"/>
      <c r="FGW78"/>
      <c r="FGX78"/>
      <c r="FGY78"/>
      <c r="FGZ78"/>
      <c r="FHA78"/>
      <c r="FHB78"/>
      <c r="FHC78"/>
      <c r="FHD78"/>
      <c r="FHE78"/>
      <c r="FHF78"/>
      <c r="FHG78"/>
      <c r="FHH78"/>
      <c r="FHI78"/>
      <c r="FHJ78"/>
      <c r="FHK78"/>
      <c r="FHL78"/>
      <c r="FHM78"/>
      <c r="FHN78"/>
      <c r="FHO78"/>
      <c r="FHP78"/>
      <c r="FHQ78"/>
      <c r="FHR78"/>
      <c r="FHS78"/>
      <c r="FHT78"/>
      <c r="FHU78"/>
      <c r="FHV78"/>
      <c r="FHW78"/>
      <c r="FHX78"/>
      <c r="FHY78"/>
      <c r="FHZ78"/>
      <c r="FIA78"/>
      <c r="FIB78"/>
      <c r="FIC78"/>
      <c r="FID78"/>
      <c r="FIE78"/>
      <c r="FIF78"/>
      <c r="FIG78"/>
      <c r="FIH78"/>
      <c r="FII78"/>
      <c r="FIJ78"/>
      <c r="FIK78"/>
      <c r="FIL78"/>
      <c r="FIM78"/>
      <c r="FIN78"/>
      <c r="FIO78"/>
      <c r="FIP78"/>
      <c r="FIQ78"/>
      <c r="FIR78"/>
      <c r="FIS78"/>
      <c r="FIT78"/>
      <c r="FIU78"/>
      <c r="FIV78"/>
      <c r="FIW78"/>
      <c r="FIX78"/>
      <c r="FIY78"/>
      <c r="FIZ78"/>
      <c r="FJA78"/>
      <c r="FJB78"/>
      <c r="FJC78"/>
      <c r="FJD78"/>
      <c r="FJE78"/>
      <c r="FJF78"/>
      <c r="FJG78"/>
      <c r="FJH78"/>
      <c r="FJI78"/>
      <c r="FJJ78"/>
      <c r="FJK78"/>
      <c r="FJL78"/>
      <c r="FJM78"/>
      <c r="FJN78"/>
      <c r="FJO78"/>
      <c r="FJP78"/>
      <c r="FJQ78"/>
      <c r="FJR78"/>
      <c r="FJS78"/>
      <c r="FJT78"/>
      <c r="FJU78"/>
      <c r="FJV78"/>
      <c r="FJW78"/>
      <c r="FJX78"/>
      <c r="FJY78"/>
      <c r="FJZ78"/>
      <c r="FKA78"/>
      <c r="FKB78"/>
      <c r="FKC78"/>
      <c r="FKD78"/>
      <c r="FKE78"/>
      <c r="FKF78"/>
      <c r="FKG78"/>
      <c r="FKH78"/>
      <c r="FKI78"/>
      <c r="FKJ78"/>
      <c r="FKK78"/>
      <c r="FKL78"/>
      <c r="FKM78"/>
      <c r="FKN78"/>
      <c r="FKO78"/>
      <c r="FKP78"/>
      <c r="FKQ78"/>
      <c r="FKR78"/>
      <c r="FKS78"/>
      <c r="FKT78"/>
      <c r="FKU78"/>
      <c r="FKV78"/>
      <c r="FKW78"/>
      <c r="FKX78"/>
      <c r="FKY78"/>
      <c r="FKZ78"/>
      <c r="FLA78"/>
      <c r="FLB78"/>
      <c r="FLC78"/>
      <c r="FLD78"/>
      <c r="FLE78"/>
      <c r="FLF78"/>
      <c r="FLG78"/>
      <c r="FLH78"/>
      <c r="FLI78"/>
      <c r="FLJ78"/>
      <c r="FLK78"/>
      <c r="FLL78"/>
      <c r="FLM78"/>
      <c r="FLN78"/>
      <c r="FLO78"/>
      <c r="FLP78"/>
      <c r="FLQ78"/>
      <c r="FLR78"/>
      <c r="FLS78"/>
      <c r="FLT78"/>
      <c r="FLU78"/>
      <c r="FLV78"/>
      <c r="FLW78"/>
      <c r="FLX78"/>
      <c r="FLY78"/>
      <c r="FLZ78"/>
      <c r="FMA78"/>
      <c r="FMB78"/>
      <c r="FMC78"/>
      <c r="FMD78"/>
      <c r="FME78"/>
      <c r="FMF78"/>
      <c r="FMG78"/>
      <c r="FMH78"/>
      <c r="FMI78"/>
      <c r="FMJ78"/>
      <c r="FMK78"/>
      <c r="FML78"/>
      <c r="FMM78"/>
      <c r="FMN78"/>
      <c r="FMO78"/>
      <c r="FMP78"/>
      <c r="FMQ78"/>
      <c r="FMR78"/>
      <c r="FMS78"/>
      <c r="FMT78"/>
      <c r="FMU78"/>
      <c r="FMV78"/>
      <c r="FMW78"/>
      <c r="FMX78"/>
      <c r="FMY78"/>
      <c r="FMZ78"/>
      <c r="FNA78"/>
      <c r="FNB78"/>
      <c r="FNC78"/>
      <c r="FND78"/>
      <c r="FNE78"/>
      <c r="FNF78"/>
      <c r="FNG78"/>
      <c r="FNH78"/>
      <c r="FNI78"/>
      <c r="FNJ78"/>
      <c r="FNK78"/>
      <c r="FNL78"/>
      <c r="FNM78"/>
      <c r="FNN78"/>
      <c r="FNO78"/>
      <c r="FNP78"/>
      <c r="FNQ78"/>
      <c r="FNR78"/>
      <c r="FNS78"/>
      <c r="FNT78"/>
      <c r="FNU78"/>
      <c r="FNV78"/>
      <c r="FNW78"/>
      <c r="FNX78"/>
      <c r="FNY78"/>
      <c r="FNZ78"/>
      <c r="FOA78"/>
      <c r="FOB78"/>
      <c r="FOC78"/>
      <c r="FOD78"/>
      <c r="FOE78"/>
      <c r="FOF78"/>
      <c r="FOG78"/>
      <c r="FOH78"/>
      <c r="FOI78"/>
      <c r="FOJ78"/>
      <c r="FOK78"/>
      <c r="FOL78"/>
      <c r="FOM78"/>
      <c r="FON78"/>
      <c r="FOO78"/>
      <c r="FOP78"/>
      <c r="FOQ78"/>
      <c r="FOR78"/>
      <c r="FOS78"/>
      <c r="FOT78"/>
      <c r="FOU78"/>
      <c r="FOV78"/>
      <c r="FOW78"/>
      <c r="FOX78"/>
      <c r="FOY78"/>
      <c r="FOZ78"/>
      <c r="FPA78"/>
      <c r="FPB78"/>
      <c r="FPC78"/>
      <c r="FPD78"/>
      <c r="FPE78"/>
      <c r="FPF78"/>
      <c r="FPG78"/>
      <c r="FPH78"/>
      <c r="FPI78"/>
      <c r="FPJ78"/>
      <c r="FPK78"/>
      <c r="FPL78"/>
      <c r="FPM78"/>
      <c r="FPN78"/>
      <c r="FPO78"/>
      <c r="FPP78"/>
      <c r="FPQ78"/>
      <c r="FPR78"/>
      <c r="FPS78"/>
      <c r="FPT78"/>
      <c r="FPU78"/>
      <c r="FPV78"/>
      <c r="FPW78"/>
      <c r="FPX78"/>
      <c r="FPY78"/>
      <c r="FPZ78"/>
      <c r="FQA78"/>
      <c r="FQB78"/>
      <c r="FQC78"/>
      <c r="FQD78"/>
      <c r="FQE78"/>
      <c r="FQF78"/>
      <c r="FQG78"/>
      <c r="FQH78"/>
      <c r="FQI78"/>
      <c r="FQJ78"/>
      <c r="FQK78"/>
      <c r="FQL78"/>
      <c r="FQM78"/>
      <c r="FQN78"/>
      <c r="FQO78"/>
      <c r="FQP78"/>
      <c r="FQQ78"/>
      <c r="FQR78"/>
      <c r="FQS78"/>
      <c r="FQT78"/>
      <c r="FQU78"/>
      <c r="FQV78"/>
      <c r="FQW78"/>
      <c r="FQX78"/>
      <c r="FQY78"/>
      <c r="FQZ78"/>
      <c r="FRA78"/>
      <c r="FRB78"/>
      <c r="FRC78"/>
      <c r="FRD78"/>
      <c r="FRE78"/>
      <c r="FRF78"/>
      <c r="FRG78"/>
      <c r="FRH78"/>
      <c r="FRI78"/>
      <c r="FRJ78"/>
      <c r="FRK78"/>
      <c r="FRL78"/>
      <c r="FRM78"/>
      <c r="FRN78"/>
      <c r="FRO78"/>
      <c r="FRP78"/>
      <c r="FRQ78"/>
      <c r="FRR78"/>
      <c r="FRS78"/>
      <c r="FRT78"/>
      <c r="FRU78"/>
      <c r="FRV78"/>
      <c r="FRW78"/>
      <c r="FRX78"/>
      <c r="FRY78"/>
      <c r="FRZ78"/>
      <c r="FSA78"/>
      <c r="FSB78"/>
      <c r="FSC78"/>
      <c r="FSD78"/>
      <c r="FSE78"/>
      <c r="FSF78"/>
      <c r="FSG78"/>
      <c r="FSH78"/>
      <c r="FSI78"/>
      <c r="FSJ78"/>
      <c r="FSK78"/>
      <c r="FSL78"/>
      <c r="FSM78"/>
      <c r="FSN78"/>
      <c r="FSO78"/>
      <c r="FSP78"/>
      <c r="FSQ78"/>
      <c r="FSR78"/>
      <c r="FSS78"/>
      <c r="FST78"/>
      <c r="FSU78"/>
      <c r="FSV78"/>
      <c r="FSW78"/>
      <c r="FSX78"/>
      <c r="FSY78"/>
      <c r="FSZ78"/>
      <c r="FTA78"/>
      <c r="FTB78"/>
      <c r="FTC78"/>
      <c r="FTD78"/>
      <c r="FTE78"/>
      <c r="FTF78"/>
      <c r="FTG78"/>
      <c r="FTH78"/>
      <c r="FTI78"/>
      <c r="FTJ78"/>
      <c r="FTK78"/>
      <c r="FTL78"/>
      <c r="FTM78"/>
      <c r="FTN78"/>
      <c r="FTO78"/>
      <c r="FTP78"/>
      <c r="FTQ78"/>
      <c r="FTR78"/>
      <c r="FTS78"/>
      <c r="FTT78"/>
      <c r="FTU78"/>
      <c r="FTV78"/>
      <c r="FTW78"/>
      <c r="FTX78"/>
      <c r="FTY78"/>
      <c r="FTZ78"/>
      <c r="FUA78"/>
      <c r="FUB78"/>
      <c r="FUC78"/>
      <c r="FUD78"/>
      <c r="FUE78"/>
      <c r="FUF78"/>
      <c r="FUG78"/>
      <c r="FUH78"/>
      <c r="FUI78"/>
      <c r="FUJ78"/>
      <c r="FUK78"/>
      <c r="FUL78"/>
      <c r="FUM78"/>
      <c r="FUN78"/>
      <c r="FUO78"/>
      <c r="FUP78"/>
      <c r="FUQ78"/>
      <c r="FUR78"/>
      <c r="FUS78"/>
      <c r="FUT78"/>
      <c r="FUU78"/>
      <c r="FUV78"/>
      <c r="FUW78"/>
      <c r="FUX78"/>
      <c r="FUY78"/>
      <c r="FUZ78"/>
      <c r="FVA78"/>
      <c r="FVB78"/>
      <c r="FVC78"/>
      <c r="FVD78"/>
      <c r="FVE78"/>
      <c r="FVF78"/>
      <c r="FVG78"/>
      <c r="FVH78"/>
      <c r="FVI78"/>
      <c r="FVJ78"/>
      <c r="FVK78"/>
      <c r="FVL78"/>
      <c r="FVM78"/>
      <c r="FVN78"/>
      <c r="FVO78"/>
      <c r="FVP78"/>
      <c r="FVQ78"/>
      <c r="FVR78"/>
      <c r="FVS78"/>
      <c r="FVT78"/>
      <c r="FVU78"/>
      <c r="FVV78"/>
      <c r="FVW78"/>
      <c r="FVX78"/>
      <c r="FVY78"/>
      <c r="FVZ78"/>
      <c r="FWA78"/>
      <c r="FWB78"/>
      <c r="FWC78"/>
      <c r="FWD78"/>
      <c r="FWE78"/>
      <c r="FWF78"/>
      <c r="FWG78"/>
      <c r="FWH78"/>
      <c r="FWI78"/>
      <c r="FWJ78"/>
      <c r="FWK78"/>
      <c r="FWL78"/>
      <c r="FWM78"/>
      <c r="FWN78"/>
      <c r="FWO78"/>
      <c r="FWP78"/>
      <c r="FWQ78"/>
      <c r="FWR78"/>
      <c r="FWS78"/>
      <c r="FWT78"/>
      <c r="FWU78"/>
      <c r="FWV78"/>
      <c r="FWW78"/>
      <c r="FWX78"/>
      <c r="FWY78"/>
      <c r="FWZ78"/>
      <c r="FXA78"/>
      <c r="FXB78"/>
      <c r="FXC78"/>
      <c r="FXD78"/>
      <c r="FXE78"/>
      <c r="FXF78"/>
      <c r="FXG78"/>
      <c r="FXH78"/>
      <c r="FXI78"/>
      <c r="FXJ78"/>
      <c r="FXK78"/>
      <c r="FXL78"/>
      <c r="FXM78"/>
      <c r="FXN78"/>
      <c r="FXO78"/>
      <c r="FXP78"/>
      <c r="FXQ78"/>
      <c r="FXR78"/>
      <c r="FXS78"/>
      <c r="FXT78"/>
      <c r="FXU78"/>
      <c r="FXV78"/>
      <c r="FXW78"/>
      <c r="FXX78"/>
      <c r="FXY78"/>
      <c r="FXZ78"/>
      <c r="FYA78"/>
      <c r="FYB78"/>
      <c r="FYC78"/>
      <c r="FYD78"/>
      <c r="FYE78"/>
      <c r="FYF78"/>
      <c r="FYG78"/>
      <c r="FYH78"/>
      <c r="FYI78"/>
      <c r="FYJ78"/>
      <c r="FYK78"/>
      <c r="FYL78"/>
      <c r="FYM78"/>
      <c r="FYN78"/>
      <c r="FYO78"/>
      <c r="FYP78"/>
      <c r="FYQ78"/>
      <c r="FYR78"/>
      <c r="FYS78"/>
      <c r="FYT78"/>
      <c r="FYU78"/>
      <c r="FYV78"/>
      <c r="FYW78"/>
      <c r="FYX78"/>
      <c r="FYY78"/>
      <c r="FYZ78"/>
      <c r="FZA78"/>
      <c r="FZB78"/>
      <c r="FZC78"/>
      <c r="FZD78"/>
      <c r="FZE78"/>
      <c r="FZF78"/>
      <c r="FZG78"/>
      <c r="FZH78"/>
      <c r="FZI78"/>
      <c r="FZJ78"/>
      <c r="FZK78"/>
      <c r="FZL78"/>
      <c r="FZM78"/>
      <c r="FZN78"/>
      <c r="FZO78"/>
      <c r="FZP78"/>
      <c r="FZQ78"/>
      <c r="FZR78"/>
      <c r="FZS78"/>
      <c r="FZT78"/>
      <c r="FZU78"/>
      <c r="FZV78"/>
      <c r="FZW78"/>
      <c r="FZX78"/>
      <c r="FZY78"/>
      <c r="FZZ78"/>
      <c r="GAA78"/>
      <c r="GAB78"/>
      <c r="GAC78"/>
      <c r="GAD78"/>
      <c r="GAE78"/>
      <c r="GAF78"/>
      <c r="GAG78"/>
      <c r="GAH78"/>
      <c r="GAI78"/>
      <c r="GAJ78"/>
      <c r="GAK78"/>
      <c r="GAL78"/>
      <c r="GAM78"/>
      <c r="GAN78"/>
      <c r="GAO78"/>
      <c r="GAP78"/>
      <c r="GAQ78"/>
      <c r="GAR78"/>
      <c r="GAS78"/>
      <c r="GAT78"/>
      <c r="GAU78"/>
      <c r="GAV78"/>
      <c r="GAW78"/>
      <c r="GAX78"/>
      <c r="GAY78"/>
      <c r="GAZ78"/>
      <c r="GBA78"/>
      <c r="GBB78"/>
      <c r="GBC78"/>
      <c r="GBD78"/>
      <c r="GBE78"/>
      <c r="GBF78"/>
      <c r="GBG78"/>
      <c r="GBH78"/>
      <c r="GBI78"/>
      <c r="GBJ78"/>
      <c r="GBK78"/>
      <c r="GBL78"/>
      <c r="GBM78"/>
      <c r="GBN78"/>
      <c r="GBO78"/>
      <c r="GBP78"/>
      <c r="GBQ78"/>
      <c r="GBR78"/>
      <c r="GBS78"/>
      <c r="GBT78"/>
      <c r="GBU78"/>
      <c r="GBV78"/>
      <c r="GBW78"/>
      <c r="GBX78"/>
      <c r="GBY78"/>
      <c r="GBZ78"/>
      <c r="GCA78"/>
      <c r="GCB78"/>
      <c r="GCC78"/>
      <c r="GCD78"/>
      <c r="GCE78"/>
      <c r="GCF78"/>
      <c r="GCG78"/>
      <c r="GCH78"/>
      <c r="GCI78"/>
      <c r="GCJ78"/>
      <c r="GCK78"/>
      <c r="GCL78"/>
      <c r="GCM78"/>
      <c r="GCN78"/>
      <c r="GCO78"/>
      <c r="GCP78"/>
      <c r="GCQ78"/>
      <c r="GCR78"/>
      <c r="GCS78"/>
      <c r="GCT78"/>
      <c r="GCU78"/>
      <c r="GCV78"/>
      <c r="GCW78"/>
      <c r="GCX78"/>
      <c r="GCY78"/>
      <c r="GCZ78"/>
      <c r="GDA78"/>
      <c r="GDB78"/>
      <c r="GDC78"/>
      <c r="GDD78"/>
      <c r="GDE78"/>
      <c r="GDF78"/>
      <c r="GDG78"/>
      <c r="GDH78"/>
      <c r="GDI78"/>
      <c r="GDJ78"/>
      <c r="GDK78"/>
      <c r="GDL78"/>
      <c r="GDM78"/>
      <c r="GDN78"/>
      <c r="GDO78"/>
      <c r="GDP78"/>
      <c r="GDQ78"/>
      <c r="GDR78"/>
      <c r="GDS78"/>
      <c r="GDT78"/>
      <c r="GDU78"/>
      <c r="GDV78"/>
      <c r="GDW78"/>
      <c r="GDX78"/>
      <c r="GDY78"/>
      <c r="GDZ78"/>
      <c r="GEA78"/>
      <c r="GEB78"/>
      <c r="GEC78"/>
      <c r="GED78"/>
      <c r="GEE78"/>
      <c r="GEF78"/>
      <c r="GEG78"/>
      <c r="GEH78"/>
      <c r="GEI78"/>
      <c r="GEJ78"/>
      <c r="GEK78"/>
      <c r="GEL78"/>
      <c r="GEM78"/>
      <c r="GEN78"/>
      <c r="GEO78"/>
      <c r="GEP78"/>
      <c r="GEQ78"/>
      <c r="GER78"/>
      <c r="GES78"/>
      <c r="GET78"/>
      <c r="GEU78"/>
      <c r="GEV78"/>
      <c r="GEW78"/>
      <c r="GEX78"/>
      <c r="GEY78"/>
      <c r="GEZ78"/>
      <c r="GFA78"/>
      <c r="GFB78"/>
      <c r="GFC78"/>
      <c r="GFD78"/>
      <c r="GFE78"/>
      <c r="GFF78"/>
      <c r="GFG78"/>
      <c r="GFH78"/>
      <c r="GFI78"/>
      <c r="GFJ78"/>
      <c r="GFK78"/>
      <c r="GFL78"/>
      <c r="GFM78"/>
      <c r="GFN78"/>
      <c r="GFO78"/>
      <c r="GFP78"/>
      <c r="GFQ78"/>
      <c r="GFR78"/>
      <c r="GFS78"/>
      <c r="GFT78"/>
      <c r="GFU78"/>
      <c r="GFV78"/>
      <c r="GFW78"/>
      <c r="GFX78"/>
      <c r="GFY78"/>
      <c r="GFZ78"/>
      <c r="GGA78"/>
      <c r="GGB78"/>
      <c r="GGC78"/>
      <c r="GGD78"/>
      <c r="GGE78"/>
      <c r="GGF78"/>
      <c r="GGG78"/>
      <c r="GGH78"/>
      <c r="GGI78"/>
      <c r="GGJ78"/>
      <c r="GGK78"/>
      <c r="GGL78"/>
      <c r="GGM78"/>
      <c r="GGN78"/>
      <c r="GGO78"/>
      <c r="GGP78"/>
      <c r="GGQ78"/>
      <c r="GGR78"/>
      <c r="GGS78"/>
      <c r="GGT78"/>
      <c r="GGU78"/>
      <c r="GGV78"/>
      <c r="GGW78"/>
      <c r="GGX78"/>
      <c r="GGY78"/>
      <c r="GGZ78"/>
      <c r="GHA78"/>
      <c r="GHB78"/>
      <c r="GHC78"/>
      <c r="GHD78"/>
      <c r="GHE78"/>
      <c r="GHF78"/>
      <c r="GHG78"/>
      <c r="GHH78"/>
      <c r="GHI78"/>
      <c r="GHJ78"/>
      <c r="GHK78"/>
      <c r="GHL78"/>
      <c r="GHM78"/>
      <c r="GHN78"/>
      <c r="GHO78"/>
      <c r="GHP78"/>
      <c r="GHQ78"/>
      <c r="GHR78"/>
      <c r="GHS78"/>
      <c r="GHT78"/>
      <c r="GHU78"/>
      <c r="GHV78"/>
      <c r="GHW78"/>
      <c r="GHX78"/>
      <c r="GHY78"/>
      <c r="GHZ78"/>
      <c r="GIA78"/>
      <c r="GIB78"/>
      <c r="GIC78"/>
      <c r="GID78"/>
      <c r="GIE78"/>
      <c r="GIF78"/>
      <c r="GIG78"/>
      <c r="GIH78"/>
      <c r="GII78"/>
      <c r="GIJ78"/>
      <c r="GIK78"/>
      <c r="GIL78"/>
      <c r="GIM78"/>
      <c r="GIN78"/>
      <c r="GIO78"/>
      <c r="GIP78"/>
      <c r="GIQ78"/>
      <c r="GIR78"/>
      <c r="GIS78"/>
      <c r="GIT78"/>
      <c r="GIU78"/>
      <c r="GIV78"/>
      <c r="GIW78"/>
      <c r="GIX78"/>
      <c r="GIY78"/>
      <c r="GIZ78"/>
      <c r="GJA78"/>
      <c r="GJB78"/>
      <c r="GJC78"/>
      <c r="GJD78"/>
      <c r="GJE78"/>
      <c r="GJF78"/>
      <c r="GJG78"/>
      <c r="GJH78"/>
      <c r="GJI78"/>
      <c r="GJJ78"/>
      <c r="GJK78"/>
      <c r="GJL78"/>
      <c r="GJM78"/>
      <c r="GJN78"/>
      <c r="GJO78"/>
      <c r="GJP78"/>
      <c r="GJQ78"/>
      <c r="GJR78"/>
      <c r="GJS78"/>
      <c r="GJT78"/>
      <c r="GJU78"/>
      <c r="GJV78"/>
      <c r="GJW78"/>
      <c r="GJX78"/>
      <c r="GJY78"/>
      <c r="GJZ78"/>
      <c r="GKA78"/>
      <c r="GKB78"/>
      <c r="GKC78"/>
      <c r="GKD78"/>
      <c r="GKE78"/>
      <c r="GKF78"/>
      <c r="GKG78"/>
      <c r="GKH78"/>
      <c r="GKI78"/>
      <c r="GKJ78"/>
      <c r="GKK78"/>
      <c r="GKL78"/>
      <c r="GKM78"/>
      <c r="GKN78"/>
      <c r="GKO78"/>
      <c r="GKP78"/>
      <c r="GKQ78"/>
      <c r="GKR78"/>
      <c r="GKS78"/>
      <c r="GKT78"/>
      <c r="GKU78"/>
      <c r="GKV78"/>
      <c r="GKW78"/>
      <c r="GKX78"/>
      <c r="GKY78"/>
      <c r="GKZ78"/>
      <c r="GLA78"/>
      <c r="GLB78"/>
      <c r="GLC78"/>
      <c r="GLD78"/>
      <c r="GLE78"/>
      <c r="GLF78"/>
      <c r="GLG78"/>
      <c r="GLH78"/>
      <c r="GLI78"/>
      <c r="GLJ78"/>
      <c r="GLK78"/>
      <c r="GLL78"/>
      <c r="GLM78"/>
      <c r="GLN78"/>
      <c r="GLO78"/>
      <c r="GLP78"/>
      <c r="GLQ78"/>
      <c r="GLR78"/>
      <c r="GLS78"/>
      <c r="GLT78"/>
      <c r="GLU78"/>
      <c r="GLV78"/>
      <c r="GLW78"/>
      <c r="GLX78"/>
      <c r="GLY78"/>
      <c r="GLZ78"/>
      <c r="GMA78"/>
      <c r="GMB78"/>
      <c r="GMC78"/>
      <c r="GMD78"/>
      <c r="GME78"/>
      <c r="GMF78"/>
      <c r="GMG78"/>
      <c r="GMH78"/>
      <c r="GMI78"/>
      <c r="GMJ78"/>
      <c r="GMK78"/>
      <c r="GML78"/>
      <c r="GMM78"/>
      <c r="GMN78"/>
      <c r="GMO78"/>
      <c r="GMP78"/>
      <c r="GMQ78"/>
      <c r="GMR78"/>
      <c r="GMS78"/>
      <c r="GMT78"/>
      <c r="GMU78"/>
      <c r="GMV78"/>
      <c r="GMW78"/>
      <c r="GMX78"/>
      <c r="GMY78"/>
      <c r="GMZ78"/>
      <c r="GNA78"/>
      <c r="GNB78"/>
      <c r="GNC78"/>
      <c r="GND78"/>
      <c r="GNE78"/>
      <c r="GNF78"/>
      <c r="GNG78"/>
      <c r="GNH78"/>
      <c r="GNI78"/>
      <c r="GNJ78"/>
      <c r="GNK78"/>
      <c r="GNL78"/>
      <c r="GNM78"/>
      <c r="GNN78"/>
      <c r="GNO78"/>
      <c r="GNP78"/>
      <c r="GNQ78"/>
      <c r="GNR78"/>
      <c r="GNS78"/>
      <c r="GNT78"/>
      <c r="GNU78"/>
      <c r="GNV78"/>
      <c r="GNW78"/>
      <c r="GNX78"/>
      <c r="GNY78"/>
      <c r="GNZ78"/>
      <c r="GOA78"/>
      <c r="GOB78"/>
      <c r="GOC78"/>
      <c r="GOD78"/>
      <c r="GOE78"/>
      <c r="GOF78"/>
      <c r="GOG78"/>
      <c r="GOH78"/>
      <c r="GOI78"/>
      <c r="GOJ78"/>
      <c r="GOK78"/>
      <c r="GOL78"/>
      <c r="GOM78"/>
      <c r="GON78"/>
      <c r="GOO78"/>
      <c r="GOP78"/>
      <c r="GOQ78"/>
      <c r="GOR78"/>
      <c r="GOS78"/>
      <c r="GOT78"/>
      <c r="GOU78"/>
      <c r="GOV78"/>
      <c r="GOW78"/>
      <c r="GOX78"/>
      <c r="GOY78"/>
      <c r="GOZ78"/>
      <c r="GPA78"/>
      <c r="GPB78"/>
      <c r="GPC78"/>
      <c r="GPD78"/>
      <c r="GPE78"/>
      <c r="GPF78"/>
      <c r="GPG78"/>
      <c r="GPH78"/>
      <c r="GPI78"/>
      <c r="GPJ78"/>
      <c r="GPK78"/>
      <c r="GPL78"/>
      <c r="GPM78"/>
      <c r="GPN78"/>
      <c r="GPO78"/>
      <c r="GPP78"/>
      <c r="GPQ78"/>
      <c r="GPR78"/>
      <c r="GPS78"/>
      <c r="GPT78"/>
      <c r="GPU78"/>
      <c r="GPV78"/>
      <c r="GPW78"/>
      <c r="GPX78"/>
      <c r="GPY78"/>
      <c r="GPZ78"/>
      <c r="GQA78"/>
      <c r="GQB78"/>
      <c r="GQC78"/>
      <c r="GQD78"/>
      <c r="GQE78"/>
      <c r="GQF78"/>
      <c r="GQG78"/>
      <c r="GQH78"/>
      <c r="GQI78"/>
      <c r="GQJ78"/>
      <c r="GQK78"/>
      <c r="GQL78"/>
      <c r="GQM78"/>
      <c r="GQN78"/>
      <c r="GQO78"/>
      <c r="GQP78"/>
      <c r="GQQ78"/>
      <c r="GQR78"/>
      <c r="GQS78"/>
      <c r="GQT78"/>
      <c r="GQU78"/>
      <c r="GQV78"/>
      <c r="GQW78"/>
      <c r="GQX78"/>
      <c r="GQY78"/>
      <c r="GQZ78"/>
      <c r="GRA78"/>
      <c r="GRB78"/>
      <c r="GRC78"/>
      <c r="GRD78"/>
      <c r="GRE78"/>
      <c r="GRF78"/>
      <c r="GRG78"/>
      <c r="GRH78"/>
      <c r="GRI78"/>
      <c r="GRJ78"/>
      <c r="GRK78"/>
      <c r="GRL78"/>
      <c r="GRM78"/>
      <c r="GRN78"/>
      <c r="GRO78"/>
      <c r="GRP78"/>
      <c r="GRQ78"/>
      <c r="GRR78"/>
      <c r="GRS78"/>
      <c r="GRT78"/>
      <c r="GRU78"/>
      <c r="GRV78"/>
      <c r="GRW78"/>
      <c r="GRX78"/>
      <c r="GRY78"/>
      <c r="GRZ78"/>
      <c r="GSA78"/>
      <c r="GSB78"/>
      <c r="GSC78"/>
      <c r="GSD78"/>
      <c r="GSE78"/>
      <c r="GSF78"/>
      <c r="GSG78"/>
      <c r="GSH78"/>
      <c r="GSI78"/>
      <c r="GSJ78"/>
      <c r="GSK78"/>
      <c r="GSL78"/>
      <c r="GSM78"/>
      <c r="GSN78"/>
      <c r="GSO78"/>
      <c r="GSP78"/>
      <c r="GSQ78"/>
      <c r="GSR78"/>
      <c r="GSS78"/>
      <c r="GST78"/>
      <c r="GSU78"/>
      <c r="GSV78"/>
      <c r="GSW78"/>
      <c r="GSX78"/>
      <c r="GSY78"/>
      <c r="GSZ78"/>
      <c r="GTA78"/>
      <c r="GTB78"/>
      <c r="GTC78"/>
      <c r="GTD78"/>
      <c r="GTE78"/>
      <c r="GTF78"/>
      <c r="GTG78"/>
      <c r="GTH78"/>
      <c r="GTI78"/>
      <c r="GTJ78"/>
      <c r="GTK78"/>
      <c r="GTL78"/>
      <c r="GTM78"/>
      <c r="GTN78"/>
      <c r="GTO78"/>
      <c r="GTP78"/>
      <c r="GTQ78"/>
      <c r="GTR78"/>
      <c r="GTS78"/>
      <c r="GTT78"/>
      <c r="GTU78"/>
      <c r="GTV78"/>
      <c r="GTW78"/>
      <c r="GTX78"/>
      <c r="GTY78"/>
      <c r="GTZ78"/>
      <c r="GUA78"/>
      <c r="GUB78"/>
      <c r="GUC78"/>
      <c r="GUD78"/>
      <c r="GUE78"/>
      <c r="GUF78"/>
      <c r="GUG78"/>
      <c r="GUH78"/>
      <c r="GUI78"/>
      <c r="GUJ78"/>
      <c r="GUK78"/>
      <c r="GUL78"/>
      <c r="GUM78"/>
      <c r="GUN78"/>
      <c r="GUO78"/>
      <c r="GUP78"/>
      <c r="GUQ78"/>
      <c r="GUR78"/>
      <c r="GUS78"/>
      <c r="GUT78"/>
      <c r="GUU78"/>
      <c r="GUV78"/>
      <c r="GUW78"/>
      <c r="GUX78"/>
      <c r="GUY78"/>
      <c r="GUZ78"/>
      <c r="GVA78"/>
      <c r="GVB78"/>
      <c r="GVC78"/>
      <c r="GVD78"/>
      <c r="GVE78"/>
      <c r="GVF78"/>
      <c r="GVG78"/>
      <c r="GVH78"/>
      <c r="GVI78"/>
      <c r="GVJ78"/>
      <c r="GVK78"/>
      <c r="GVL78"/>
      <c r="GVM78"/>
      <c r="GVN78"/>
      <c r="GVO78"/>
      <c r="GVP78"/>
      <c r="GVQ78"/>
      <c r="GVR78"/>
      <c r="GVS78"/>
      <c r="GVT78"/>
      <c r="GVU78"/>
      <c r="GVV78"/>
      <c r="GVW78"/>
      <c r="GVX78"/>
      <c r="GVY78"/>
      <c r="GVZ78"/>
      <c r="GWA78"/>
      <c r="GWB78"/>
      <c r="GWC78"/>
      <c r="GWD78"/>
      <c r="GWE78"/>
      <c r="GWF78"/>
      <c r="GWG78"/>
      <c r="GWH78"/>
      <c r="GWI78"/>
      <c r="GWJ78"/>
      <c r="GWK78"/>
      <c r="GWL78"/>
      <c r="GWM78"/>
      <c r="GWN78"/>
      <c r="GWO78"/>
      <c r="GWP78"/>
      <c r="GWQ78"/>
      <c r="GWR78"/>
      <c r="GWS78"/>
      <c r="GWT78"/>
      <c r="GWU78"/>
      <c r="GWV78"/>
      <c r="GWW78"/>
      <c r="GWX78"/>
      <c r="GWY78"/>
      <c r="GWZ78"/>
      <c r="GXA78"/>
      <c r="GXB78"/>
      <c r="GXC78"/>
      <c r="GXD78"/>
      <c r="GXE78"/>
      <c r="GXF78"/>
      <c r="GXG78"/>
      <c r="GXH78"/>
      <c r="GXI78"/>
      <c r="GXJ78"/>
      <c r="GXK78"/>
      <c r="GXL78"/>
      <c r="GXM78"/>
      <c r="GXN78"/>
      <c r="GXO78"/>
      <c r="GXP78"/>
      <c r="GXQ78"/>
      <c r="GXR78"/>
      <c r="GXS78"/>
      <c r="GXT78"/>
      <c r="GXU78"/>
      <c r="GXV78"/>
      <c r="GXW78"/>
      <c r="GXX78"/>
      <c r="GXY78"/>
      <c r="GXZ78"/>
      <c r="GYA78"/>
      <c r="GYB78"/>
      <c r="GYC78"/>
      <c r="GYD78"/>
      <c r="GYE78"/>
      <c r="GYF78"/>
      <c r="GYG78"/>
      <c r="GYH78"/>
      <c r="GYI78"/>
      <c r="GYJ78"/>
      <c r="GYK78"/>
      <c r="GYL78"/>
      <c r="GYM78"/>
      <c r="GYN78"/>
      <c r="GYO78"/>
      <c r="GYP78"/>
      <c r="GYQ78"/>
      <c r="GYR78"/>
      <c r="GYS78"/>
      <c r="GYT78"/>
      <c r="GYU78"/>
      <c r="GYV78"/>
      <c r="GYW78"/>
      <c r="GYX78"/>
      <c r="GYY78"/>
      <c r="GYZ78"/>
      <c r="GZA78"/>
      <c r="GZB78"/>
      <c r="GZC78"/>
      <c r="GZD78"/>
      <c r="GZE78"/>
      <c r="GZF78"/>
      <c r="GZG78"/>
      <c r="GZH78"/>
      <c r="GZI78"/>
      <c r="GZJ78"/>
      <c r="GZK78"/>
      <c r="GZL78"/>
      <c r="GZM78"/>
      <c r="GZN78"/>
      <c r="GZO78"/>
      <c r="GZP78"/>
      <c r="GZQ78"/>
      <c r="GZR78"/>
      <c r="GZS78"/>
      <c r="GZT78"/>
      <c r="GZU78"/>
      <c r="GZV78"/>
      <c r="GZW78"/>
      <c r="GZX78"/>
      <c r="GZY78"/>
      <c r="GZZ78"/>
      <c r="HAA78"/>
      <c r="HAB78"/>
      <c r="HAC78"/>
      <c r="HAD78"/>
      <c r="HAE78"/>
      <c r="HAF78"/>
      <c r="HAG78"/>
      <c r="HAH78"/>
      <c r="HAI78"/>
      <c r="HAJ78"/>
      <c r="HAK78"/>
      <c r="HAL78"/>
      <c r="HAM78"/>
      <c r="HAN78"/>
      <c r="HAO78"/>
      <c r="HAP78"/>
      <c r="HAQ78"/>
      <c r="HAR78"/>
      <c r="HAS78"/>
      <c r="HAT78"/>
      <c r="HAU78"/>
      <c r="HAV78"/>
      <c r="HAW78"/>
      <c r="HAX78"/>
      <c r="HAY78"/>
      <c r="HAZ78"/>
      <c r="HBA78"/>
      <c r="HBB78"/>
      <c r="HBC78"/>
      <c r="HBD78"/>
      <c r="HBE78"/>
      <c r="HBF78"/>
      <c r="HBG78"/>
      <c r="HBH78"/>
      <c r="HBI78"/>
      <c r="HBJ78"/>
      <c r="HBK78"/>
      <c r="HBL78"/>
      <c r="HBM78"/>
      <c r="HBN78"/>
      <c r="HBO78"/>
      <c r="HBP78"/>
      <c r="HBQ78"/>
      <c r="HBR78"/>
      <c r="HBS78"/>
      <c r="HBT78"/>
      <c r="HBU78"/>
      <c r="HBV78"/>
      <c r="HBW78"/>
      <c r="HBX78"/>
      <c r="HBY78"/>
      <c r="HBZ78"/>
      <c r="HCA78"/>
      <c r="HCB78"/>
      <c r="HCC78"/>
      <c r="HCD78"/>
      <c r="HCE78"/>
      <c r="HCF78"/>
      <c r="HCG78"/>
      <c r="HCH78"/>
      <c r="HCI78"/>
      <c r="HCJ78"/>
      <c r="HCK78"/>
      <c r="HCL78"/>
      <c r="HCM78"/>
      <c r="HCN78"/>
      <c r="HCO78"/>
      <c r="HCP78"/>
      <c r="HCQ78"/>
      <c r="HCR78"/>
      <c r="HCS78"/>
      <c r="HCT78"/>
      <c r="HCU78"/>
      <c r="HCV78"/>
      <c r="HCW78"/>
      <c r="HCX78"/>
      <c r="HCY78"/>
      <c r="HCZ78"/>
      <c r="HDA78"/>
      <c r="HDB78"/>
      <c r="HDC78"/>
      <c r="HDD78"/>
      <c r="HDE78"/>
      <c r="HDF78"/>
      <c r="HDG78"/>
      <c r="HDH78"/>
      <c r="HDI78"/>
      <c r="HDJ78"/>
      <c r="HDK78"/>
      <c r="HDL78"/>
      <c r="HDM78"/>
      <c r="HDN78"/>
      <c r="HDO78"/>
      <c r="HDP78"/>
      <c r="HDQ78"/>
      <c r="HDR78"/>
      <c r="HDS78"/>
      <c r="HDT78"/>
      <c r="HDU78"/>
      <c r="HDV78"/>
      <c r="HDW78"/>
      <c r="HDX78"/>
      <c r="HDY78"/>
      <c r="HDZ78"/>
      <c r="HEA78"/>
      <c r="HEB78"/>
      <c r="HEC78"/>
      <c r="HED78"/>
      <c r="HEE78"/>
      <c r="HEF78"/>
      <c r="HEG78"/>
      <c r="HEH78"/>
      <c r="HEI78"/>
      <c r="HEJ78"/>
      <c r="HEK78"/>
      <c r="HEL78"/>
      <c r="HEM78"/>
      <c r="HEN78"/>
      <c r="HEO78"/>
      <c r="HEP78"/>
      <c r="HEQ78"/>
      <c r="HER78"/>
      <c r="HES78"/>
      <c r="HET78"/>
      <c r="HEU78"/>
      <c r="HEV78"/>
      <c r="HEW78"/>
      <c r="HEX78"/>
      <c r="HEY78"/>
      <c r="HEZ78"/>
      <c r="HFA78"/>
      <c r="HFB78"/>
      <c r="HFC78"/>
      <c r="HFD78"/>
      <c r="HFE78"/>
      <c r="HFF78"/>
      <c r="HFG78"/>
      <c r="HFH78"/>
      <c r="HFI78"/>
      <c r="HFJ78"/>
      <c r="HFK78"/>
      <c r="HFL78"/>
      <c r="HFM78"/>
      <c r="HFN78"/>
      <c r="HFO78"/>
      <c r="HFP78"/>
      <c r="HFQ78"/>
      <c r="HFR78"/>
      <c r="HFS78"/>
      <c r="HFT78"/>
      <c r="HFU78"/>
      <c r="HFV78"/>
      <c r="HFW78"/>
      <c r="HFX78"/>
      <c r="HFY78"/>
      <c r="HFZ78"/>
      <c r="HGA78"/>
      <c r="HGB78"/>
      <c r="HGC78"/>
      <c r="HGD78"/>
      <c r="HGE78"/>
      <c r="HGF78"/>
      <c r="HGG78"/>
      <c r="HGH78"/>
      <c r="HGI78"/>
      <c r="HGJ78"/>
      <c r="HGK78"/>
      <c r="HGL78"/>
      <c r="HGM78"/>
      <c r="HGN78"/>
      <c r="HGO78"/>
      <c r="HGP78"/>
      <c r="HGQ78"/>
      <c r="HGR78"/>
      <c r="HGS78"/>
      <c r="HGT78"/>
      <c r="HGU78"/>
      <c r="HGV78"/>
      <c r="HGW78"/>
      <c r="HGX78"/>
      <c r="HGY78"/>
      <c r="HGZ78"/>
      <c r="HHA78"/>
      <c r="HHB78"/>
      <c r="HHC78"/>
      <c r="HHD78"/>
      <c r="HHE78"/>
      <c r="HHF78"/>
      <c r="HHG78"/>
      <c r="HHH78"/>
      <c r="HHI78"/>
      <c r="HHJ78"/>
      <c r="HHK78"/>
      <c r="HHL78"/>
      <c r="HHM78"/>
      <c r="HHN78"/>
      <c r="HHO78"/>
      <c r="HHP78"/>
      <c r="HHQ78"/>
      <c r="HHR78"/>
      <c r="HHS78"/>
      <c r="HHT78"/>
      <c r="HHU78"/>
      <c r="HHV78"/>
      <c r="HHW78"/>
      <c r="HHX78"/>
      <c r="HHY78"/>
      <c r="HHZ78"/>
      <c r="HIA78"/>
      <c r="HIB78"/>
      <c r="HIC78"/>
      <c r="HID78"/>
      <c r="HIE78"/>
      <c r="HIF78"/>
      <c r="HIG78"/>
      <c r="HIH78"/>
      <c r="HII78"/>
      <c r="HIJ78"/>
      <c r="HIK78"/>
      <c r="HIL78"/>
      <c r="HIM78"/>
      <c r="HIN78"/>
      <c r="HIO78"/>
      <c r="HIP78"/>
      <c r="HIQ78"/>
      <c r="HIR78"/>
      <c r="HIS78"/>
      <c r="HIT78"/>
      <c r="HIU78"/>
      <c r="HIV78"/>
      <c r="HIW78"/>
      <c r="HIX78"/>
      <c r="HIY78"/>
      <c r="HIZ78"/>
      <c r="HJA78"/>
      <c r="HJB78"/>
      <c r="HJC78"/>
      <c r="HJD78"/>
      <c r="HJE78"/>
      <c r="HJF78"/>
      <c r="HJG78"/>
      <c r="HJH78"/>
      <c r="HJI78"/>
      <c r="HJJ78"/>
      <c r="HJK78"/>
      <c r="HJL78"/>
      <c r="HJM78"/>
      <c r="HJN78"/>
      <c r="HJO78"/>
      <c r="HJP78"/>
      <c r="HJQ78"/>
      <c r="HJR78"/>
      <c r="HJS78"/>
      <c r="HJT78"/>
      <c r="HJU78"/>
      <c r="HJV78"/>
      <c r="HJW78"/>
      <c r="HJX78"/>
      <c r="HJY78"/>
      <c r="HJZ78"/>
      <c r="HKA78"/>
      <c r="HKB78"/>
      <c r="HKC78"/>
      <c r="HKD78"/>
      <c r="HKE78"/>
      <c r="HKF78"/>
      <c r="HKG78"/>
      <c r="HKH78"/>
      <c r="HKI78"/>
      <c r="HKJ78"/>
      <c r="HKK78"/>
      <c r="HKL78"/>
      <c r="HKM78"/>
      <c r="HKN78"/>
      <c r="HKO78"/>
      <c r="HKP78"/>
      <c r="HKQ78"/>
      <c r="HKR78"/>
      <c r="HKS78"/>
      <c r="HKT78"/>
      <c r="HKU78"/>
      <c r="HKV78"/>
      <c r="HKW78"/>
      <c r="HKX78"/>
      <c r="HKY78"/>
      <c r="HKZ78"/>
      <c r="HLA78"/>
      <c r="HLB78"/>
      <c r="HLC78"/>
      <c r="HLD78"/>
      <c r="HLE78"/>
      <c r="HLF78"/>
      <c r="HLG78"/>
      <c r="HLH78"/>
      <c r="HLI78"/>
      <c r="HLJ78"/>
      <c r="HLK78"/>
      <c r="HLL78"/>
      <c r="HLM78"/>
      <c r="HLN78"/>
      <c r="HLO78"/>
      <c r="HLP78"/>
      <c r="HLQ78"/>
      <c r="HLR78"/>
      <c r="HLS78"/>
      <c r="HLT78"/>
      <c r="HLU78"/>
      <c r="HLV78"/>
      <c r="HLW78"/>
      <c r="HLX78"/>
      <c r="HLY78"/>
      <c r="HLZ78"/>
      <c r="HMA78"/>
      <c r="HMB78"/>
      <c r="HMC78"/>
      <c r="HMD78"/>
      <c r="HME78"/>
      <c r="HMF78"/>
      <c r="HMG78"/>
      <c r="HMH78"/>
      <c r="HMI78"/>
      <c r="HMJ78"/>
      <c r="HMK78"/>
      <c r="HML78"/>
      <c r="HMM78"/>
      <c r="HMN78"/>
      <c r="HMO78"/>
      <c r="HMP78"/>
      <c r="HMQ78"/>
      <c r="HMR78"/>
      <c r="HMS78"/>
      <c r="HMT78"/>
      <c r="HMU78"/>
      <c r="HMV78"/>
      <c r="HMW78"/>
      <c r="HMX78"/>
      <c r="HMY78"/>
      <c r="HMZ78"/>
      <c r="HNA78"/>
      <c r="HNB78"/>
      <c r="HNC78"/>
      <c r="HND78"/>
      <c r="HNE78"/>
      <c r="HNF78"/>
      <c r="HNG78"/>
      <c r="HNH78"/>
      <c r="HNI78"/>
      <c r="HNJ78"/>
      <c r="HNK78"/>
      <c r="HNL78"/>
      <c r="HNM78"/>
      <c r="HNN78"/>
      <c r="HNO78"/>
      <c r="HNP78"/>
      <c r="HNQ78"/>
      <c r="HNR78"/>
      <c r="HNS78"/>
      <c r="HNT78"/>
      <c r="HNU78"/>
      <c r="HNV78"/>
      <c r="HNW78"/>
      <c r="HNX78"/>
      <c r="HNY78"/>
      <c r="HNZ78"/>
      <c r="HOA78"/>
      <c r="HOB78"/>
      <c r="HOC78"/>
      <c r="HOD78"/>
      <c r="HOE78"/>
      <c r="HOF78"/>
      <c r="HOG78"/>
      <c r="HOH78"/>
      <c r="HOI78"/>
      <c r="HOJ78"/>
      <c r="HOK78"/>
      <c r="HOL78"/>
      <c r="HOM78"/>
      <c r="HON78"/>
      <c r="HOO78"/>
      <c r="HOP78"/>
      <c r="HOQ78"/>
      <c r="HOR78"/>
      <c r="HOS78"/>
      <c r="HOT78"/>
      <c r="HOU78"/>
      <c r="HOV78"/>
      <c r="HOW78"/>
      <c r="HOX78"/>
      <c r="HOY78"/>
      <c r="HOZ78"/>
      <c r="HPA78"/>
      <c r="HPB78"/>
      <c r="HPC78"/>
      <c r="HPD78"/>
      <c r="HPE78"/>
      <c r="HPF78"/>
      <c r="HPG78"/>
      <c r="HPH78"/>
      <c r="HPI78"/>
      <c r="HPJ78"/>
      <c r="HPK78"/>
      <c r="HPL78"/>
      <c r="HPM78"/>
      <c r="HPN78"/>
      <c r="HPO78"/>
      <c r="HPP78"/>
      <c r="HPQ78"/>
      <c r="HPR78"/>
      <c r="HPS78"/>
      <c r="HPT78"/>
      <c r="HPU78"/>
      <c r="HPV78"/>
      <c r="HPW78"/>
      <c r="HPX78"/>
      <c r="HPY78"/>
      <c r="HPZ78"/>
      <c r="HQA78"/>
      <c r="HQB78"/>
      <c r="HQC78"/>
      <c r="HQD78"/>
      <c r="HQE78"/>
      <c r="HQF78"/>
      <c r="HQG78"/>
      <c r="HQH78"/>
      <c r="HQI78"/>
      <c r="HQJ78"/>
      <c r="HQK78"/>
      <c r="HQL78"/>
      <c r="HQM78"/>
      <c r="HQN78"/>
      <c r="HQO78"/>
      <c r="HQP78"/>
      <c r="HQQ78"/>
      <c r="HQR78"/>
      <c r="HQS78"/>
      <c r="HQT78"/>
      <c r="HQU78"/>
      <c r="HQV78"/>
      <c r="HQW78"/>
      <c r="HQX78"/>
      <c r="HQY78"/>
      <c r="HQZ78"/>
      <c r="HRA78"/>
      <c r="HRB78"/>
      <c r="HRC78"/>
      <c r="HRD78"/>
      <c r="HRE78"/>
      <c r="HRF78"/>
      <c r="HRG78"/>
      <c r="HRH78"/>
      <c r="HRI78"/>
      <c r="HRJ78"/>
      <c r="HRK78"/>
      <c r="HRL78"/>
      <c r="HRM78"/>
      <c r="HRN78"/>
      <c r="HRO78"/>
      <c r="HRP78"/>
      <c r="HRQ78"/>
      <c r="HRR78"/>
      <c r="HRS78"/>
      <c r="HRT78"/>
      <c r="HRU78"/>
      <c r="HRV78"/>
      <c r="HRW78"/>
      <c r="HRX78"/>
      <c r="HRY78"/>
      <c r="HRZ78"/>
      <c r="HSA78"/>
      <c r="HSB78"/>
      <c r="HSC78"/>
      <c r="HSD78"/>
      <c r="HSE78"/>
      <c r="HSF78"/>
      <c r="HSG78"/>
      <c r="HSH78"/>
      <c r="HSI78"/>
      <c r="HSJ78"/>
      <c r="HSK78"/>
      <c r="HSL78"/>
      <c r="HSM78"/>
      <c r="HSN78"/>
      <c r="HSO78"/>
      <c r="HSP78"/>
      <c r="HSQ78"/>
      <c r="HSR78"/>
      <c r="HSS78"/>
      <c r="HST78"/>
      <c r="HSU78"/>
      <c r="HSV78"/>
      <c r="HSW78"/>
      <c r="HSX78"/>
      <c r="HSY78"/>
      <c r="HSZ78"/>
      <c r="HTA78"/>
      <c r="HTB78"/>
      <c r="HTC78"/>
      <c r="HTD78"/>
      <c r="HTE78"/>
      <c r="HTF78"/>
      <c r="HTG78"/>
      <c r="HTH78"/>
      <c r="HTI78"/>
      <c r="HTJ78"/>
      <c r="HTK78"/>
      <c r="HTL78"/>
      <c r="HTM78"/>
      <c r="HTN78"/>
      <c r="HTO78"/>
      <c r="HTP78"/>
      <c r="HTQ78"/>
      <c r="HTR78"/>
      <c r="HTS78"/>
      <c r="HTT78"/>
      <c r="HTU78"/>
      <c r="HTV78"/>
      <c r="HTW78"/>
      <c r="HTX78"/>
      <c r="HTY78"/>
      <c r="HTZ78"/>
      <c r="HUA78"/>
      <c r="HUB78"/>
      <c r="HUC78"/>
      <c r="HUD78"/>
      <c r="HUE78"/>
      <c r="HUF78"/>
      <c r="HUG78"/>
      <c r="HUH78"/>
      <c r="HUI78"/>
      <c r="HUJ78"/>
      <c r="HUK78"/>
      <c r="HUL78"/>
      <c r="HUM78"/>
      <c r="HUN78"/>
      <c r="HUO78"/>
      <c r="HUP78"/>
      <c r="HUQ78"/>
      <c r="HUR78"/>
      <c r="HUS78"/>
      <c r="HUT78"/>
      <c r="HUU78"/>
      <c r="HUV78"/>
      <c r="HUW78"/>
      <c r="HUX78"/>
      <c r="HUY78"/>
      <c r="HUZ78"/>
      <c r="HVA78"/>
      <c r="HVB78"/>
      <c r="HVC78"/>
      <c r="HVD78"/>
      <c r="HVE78"/>
      <c r="HVF78"/>
      <c r="HVG78"/>
      <c r="HVH78"/>
      <c r="HVI78"/>
      <c r="HVJ78"/>
      <c r="HVK78"/>
      <c r="HVL78"/>
      <c r="HVM78"/>
      <c r="HVN78"/>
      <c r="HVO78"/>
      <c r="HVP78"/>
      <c r="HVQ78"/>
      <c r="HVR78"/>
      <c r="HVS78"/>
      <c r="HVT78"/>
      <c r="HVU78"/>
      <c r="HVV78"/>
      <c r="HVW78"/>
      <c r="HVX78"/>
      <c r="HVY78"/>
      <c r="HVZ78"/>
      <c r="HWA78"/>
      <c r="HWB78"/>
      <c r="HWC78"/>
      <c r="HWD78"/>
      <c r="HWE78"/>
      <c r="HWF78"/>
      <c r="HWG78"/>
      <c r="HWH78"/>
      <c r="HWI78"/>
      <c r="HWJ78"/>
      <c r="HWK78"/>
      <c r="HWL78"/>
      <c r="HWM78"/>
      <c r="HWN78"/>
      <c r="HWO78"/>
      <c r="HWP78"/>
      <c r="HWQ78"/>
      <c r="HWR78"/>
      <c r="HWS78"/>
      <c r="HWT78"/>
      <c r="HWU78"/>
      <c r="HWV78"/>
      <c r="HWW78"/>
      <c r="HWX78"/>
      <c r="HWY78"/>
      <c r="HWZ78"/>
      <c r="HXA78"/>
      <c r="HXB78"/>
      <c r="HXC78"/>
      <c r="HXD78"/>
      <c r="HXE78"/>
      <c r="HXF78"/>
      <c r="HXG78"/>
      <c r="HXH78"/>
      <c r="HXI78"/>
      <c r="HXJ78"/>
      <c r="HXK78"/>
      <c r="HXL78"/>
      <c r="HXM78"/>
      <c r="HXN78"/>
      <c r="HXO78"/>
      <c r="HXP78"/>
      <c r="HXQ78"/>
      <c r="HXR78"/>
      <c r="HXS78"/>
      <c r="HXT78"/>
      <c r="HXU78"/>
      <c r="HXV78"/>
      <c r="HXW78"/>
      <c r="HXX78"/>
      <c r="HXY78"/>
      <c r="HXZ78"/>
      <c r="HYA78"/>
      <c r="HYB78"/>
      <c r="HYC78"/>
      <c r="HYD78"/>
      <c r="HYE78"/>
      <c r="HYF78"/>
      <c r="HYG78"/>
      <c r="HYH78"/>
      <c r="HYI78"/>
      <c r="HYJ78"/>
      <c r="HYK78"/>
      <c r="HYL78"/>
      <c r="HYM78"/>
      <c r="HYN78"/>
      <c r="HYO78"/>
      <c r="HYP78"/>
      <c r="HYQ78"/>
      <c r="HYR78"/>
      <c r="HYS78"/>
      <c r="HYT78"/>
      <c r="HYU78"/>
      <c r="HYV78"/>
      <c r="HYW78"/>
      <c r="HYX78"/>
      <c r="HYY78"/>
      <c r="HYZ78"/>
      <c r="HZA78"/>
      <c r="HZB78"/>
      <c r="HZC78"/>
      <c r="HZD78"/>
      <c r="HZE78"/>
      <c r="HZF78"/>
      <c r="HZG78"/>
      <c r="HZH78"/>
      <c r="HZI78"/>
      <c r="HZJ78"/>
      <c r="HZK78"/>
      <c r="HZL78"/>
      <c r="HZM78"/>
      <c r="HZN78"/>
      <c r="HZO78"/>
      <c r="HZP78"/>
      <c r="HZQ78"/>
      <c r="HZR78"/>
      <c r="HZS78"/>
      <c r="HZT78"/>
      <c r="HZU78"/>
      <c r="HZV78"/>
      <c r="HZW78"/>
      <c r="HZX78"/>
      <c r="HZY78"/>
      <c r="HZZ78"/>
      <c r="IAA78"/>
      <c r="IAB78"/>
      <c r="IAC78"/>
      <c r="IAD78"/>
      <c r="IAE78"/>
      <c r="IAF78"/>
      <c r="IAG78"/>
      <c r="IAH78"/>
      <c r="IAI78"/>
      <c r="IAJ78"/>
      <c r="IAK78"/>
      <c r="IAL78"/>
      <c r="IAM78"/>
      <c r="IAN78"/>
      <c r="IAO78"/>
      <c r="IAP78"/>
      <c r="IAQ78"/>
      <c r="IAR78"/>
      <c r="IAS78"/>
      <c r="IAT78"/>
      <c r="IAU78"/>
      <c r="IAV78"/>
      <c r="IAW78"/>
      <c r="IAX78"/>
      <c r="IAY78"/>
      <c r="IAZ78"/>
      <c r="IBA78"/>
      <c r="IBB78"/>
      <c r="IBC78"/>
      <c r="IBD78"/>
      <c r="IBE78"/>
      <c r="IBF78"/>
      <c r="IBG78"/>
      <c r="IBH78"/>
      <c r="IBI78"/>
      <c r="IBJ78"/>
      <c r="IBK78"/>
      <c r="IBL78"/>
      <c r="IBM78"/>
      <c r="IBN78"/>
      <c r="IBO78"/>
      <c r="IBP78"/>
      <c r="IBQ78"/>
      <c r="IBR78"/>
      <c r="IBS78"/>
      <c r="IBT78"/>
      <c r="IBU78"/>
      <c r="IBV78"/>
      <c r="IBW78"/>
      <c r="IBX78"/>
      <c r="IBY78"/>
      <c r="IBZ78"/>
      <c r="ICA78"/>
      <c r="ICB78"/>
      <c r="ICC78"/>
      <c r="ICD78"/>
      <c r="ICE78"/>
      <c r="ICF78"/>
      <c r="ICG78"/>
      <c r="ICH78"/>
      <c r="ICI78"/>
      <c r="ICJ78"/>
      <c r="ICK78"/>
      <c r="ICL78"/>
      <c r="ICM78"/>
      <c r="ICN78"/>
      <c r="ICO78"/>
      <c r="ICP78"/>
      <c r="ICQ78"/>
      <c r="ICR78"/>
      <c r="ICS78"/>
      <c r="ICT78"/>
      <c r="ICU78"/>
      <c r="ICV78"/>
      <c r="ICW78"/>
      <c r="ICX78"/>
      <c r="ICY78"/>
      <c r="ICZ78"/>
      <c r="IDA78"/>
      <c r="IDB78"/>
      <c r="IDC78"/>
      <c r="IDD78"/>
      <c r="IDE78"/>
      <c r="IDF78"/>
      <c r="IDG78"/>
      <c r="IDH78"/>
      <c r="IDI78"/>
      <c r="IDJ78"/>
      <c r="IDK78"/>
      <c r="IDL78"/>
      <c r="IDM78"/>
      <c r="IDN78"/>
      <c r="IDO78"/>
      <c r="IDP78"/>
      <c r="IDQ78"/>
      <c r="IDR78"/>
      <c r="IDS78"/>
      <c r="IDT78"/>
      <c r="IDU78"/>
      <c r="IDV78"/>
      <c r="IDW78"/>
      <c r="IDX78"/>
      <c r="IDY78"/>
      <c r="IDZ78"/>
      <c r="IEA78"/>
      <c r="IEB78"/>
      <c r="IEC78"/>
      <c r="IED78"/>
      <c r="IEE78"/>
      <c r="IEF78"/>
      <c r="IEG78"/>
      <c r="IEH78"/>
      <c r="IEI78"/>
      <c r="IEJ78"/>
      <c r="IEK78"/>
      <c r="IEL78"/>
      <c r="IEM78"/>
      <c r="IEN78"/>
      <c r="IEO78"/>
      <c r="IEP78"/>
      <c r="IEQ78"/>
      <c r="IER78"/>
      <c r="IES78"/>
      <c r="IET78"/>
      <c r="IEU78"/>
      <c r="IEV78"/>
      <c r="IEW78"/>
      <c r="IEX78"/>
      <c r="IEY78"/>
      <c r="IEZ78"/>
      <c r="IFA78"/>
      <c r="IFB78"/>
      <c r="IFC78"/>
      <c r="IFD78"/>
      <c r="IFE78"/>
      <c r="IFF78"/>
      <c r="IFG78"/>
      <c r="IFH78"/>
      <c r="IFI78"/>
      <c r="IFJ78"/>
      <c r="IFK78"/>
      <c r="IFL78"/>
      <c r="IFM78"/>
      <c r="IFN78"/>
      <c r="IFO78"/>
      <c r="IFP78"/>
      <c r="IFQ78"/>
      <c r="IFR78"/>
      <c r="IFS78"/>
      <c r="IFT78"/>
      <c r="IFU78"/>
      <c r="IFV78"/>
      <c r="IFW78"/>
      <c r="IFX78"/>
      <c r="IFY78"/>
      <c r="IFZ78"/>
      <c r="IGA78"/>
      <c r="IGB78"/>
      <c r="IGC78"/>
      <c r="IGD78"/>
      <c r="IGE78"/>
      <c r="IGF78"/>
      <c r="IGG78"/>
      <c r="IGH78"/>
      <c r="IGI78"/>
      <c r="IGJ78"/>
      <c r="IGK78"/>
      <c r="IGL78"/>
      <c r="IGM78"/>
      <c r="IGN78"/>
      <c r="IGO78"/>
      <c r="IGP78"/>
      <c r="IGQ78"/>
      <c r="IGR78"/>
      <c r="IGS78"/>
      <c r="IGT78"/>
      <c r="IGU78"/>
      <c r="IGV78"/>
      <c r="IGW78"/>
      <c r="IGX78"/>
      <c r="IGY78"/>
      <c r="IGZ78"/>
      <c r="IHA78"/>
      <c r="IHB78"/>
      <c r="IHC78"/>
      <c r="IHD78"/>
      <c r="IHE78"/>
      <c r="IHF78"/>
      <c r="IHG78"/>
      <c r="IHH78"/>
      <c r="IHI78"/>
      <c r="IHJ78"/>
      <c r="IHK78"/>
      <c r="IHL78"/>
      <c r="IHM78"/>
      <c r="IHN78"/>
      <c r="IHO78"/>
      <c r="IHP78"/>
      <c r="IHQ78"/>
      <c r="IHR78"/>
      <c r="IHS78"/>
      <c r="IHT78"/>
      <c r="IHU78"/>
      <c r="IHV78"/>
      <c r="IHW78"/>
      <c r="IHX78"/>
      <c r="IHY78"/>
      <c r="IHZ78"/>
      <c r="IIA78"/>
      <c r="IIB78"/>
      <c r="IIC78"/>
      <c r="IID78"/>
      <c r="IIE78"/>
      <c r="IIF78"/>
      <c r="IIG78"/>
      <c r="IIH78"/>
      <c r="III78"/>
      <c r="IIJ78"/>
      <c r="IIK78"/>
      <c r="IIL78"/>
      <c r="IIM78"/>
      <c r="IIN78"/>
      <c r="IIO78"/>
      <c r="IIP78"/>
      <c r="IIQ78"/>
      <c r="IIR78"/>
      <c r="IIS78"/>
      <c r="IIT78"/>
      <c r="IIU78"/>
      <c r="IIV78"/>
      <c r="IIW78"/>
      <c r="IIX78"/>
      <c r="IIY78"/>
      <c r="IIZ78"/>
      <c r="IJA78"/>
      <c r="IJB78"/>
      <c r="IJC78"/>
      <c r="IJD78"/>
      <c r="IJE78"/>
      <c r="IJF78"/>
      <c r="IJG78"/>
      <c r="IJH78"/>
      <c r="IJI78"/>
      <c r="IJJ78"/>
      <c r="IJK78"/>
      <c r="IJL78"/>
      <c r="IJM78"/>
      <c r="IJN78"/>
      <c r="IJO78"/>
      <c r="IJP78"/>
      <c r="IJQ78"/>
      <c r="IJR78"/>
      <c r="IJS78"/>
      <c r="IJT78"/>
      <c r="IJU78"/>
      <c r="IJV78"/>
      <c r="IJW78"/>
      <c r="IJX78"/>
      <c r="IJY78"/>
      <c r="IJZ78"/>
      <c r="IKA78"/>
      <c r="IKB78"/>
      <c r="IKC78"/>
      <c r="IKD78"/>
      <c r="IKE78"/>
      <c r="IKF78"/>
      <c r="IKG78"/>
      <c r="IKH78"/>
      <c r="IKI78"/>
      <c r="IKJ78"/>
      <c r="IKK78"/>
      <c r="IKL78"/>
      <c r="IKM78"/>
      <c r="IKN78"/>
      <c r="IKO78"/>
      <c r="IKP78"/>
      <c r="IKQ78"/>
      <c r="IKR78"/>
      <c r="IKS78"/>
      <c r="IKT78"/>
      <c r="IKU78"/>
      <c r="IKV78"/>
      <c r="IKW78"/>
      <c r="IKX78"/>
      <c r="IKY78"/>
      <c r="IKZ78"/>
      <c r="ILA78"/>
      <c r="ILB78"/>
      <c r="ILC78"/>
      <c r="ILD78"/>
      <c r="ILE78"/>
      <c r="ILF78"/>
      <c r="ILG78"/>
      <c r="ILH78"/>
      <c r="ILI78"/>
      <c r="ILJ78"/>
      <c r="ILK78"/>
      <c r="ILL78"/>
      <c r="ILM78"/>
      <c r="ILN78"/>
      <c r="ILO78"/>
      <c r="ILP78"/>
      <c r="ILQ78"/>
      <c r="ILR78"/>
      <c r="ILS78"/>
      <c r="ILT78"/>
      <c r="ILU78"/>
      <c r="ILV78"/>
      <c r="ILW78"/>
      <c r="ILX78"/>
      <c r="ILY78"/>
      <c r="ILZ78"/>
      <c r="IMA78"/>
      <c r="IMB78"/>
      <c r="IMC78"/>
      <c r="IMD78"/>
      <c r="IME78"/>
      <c r="IMF78"/>
      <c r="IMG78"/>
      <c r="IMH78"/>
      <c r="IMI78"/>
      <c r="IMJ78"/>
      <c r="IMK78"/>
      <c r="IML78"/>
      <c r="IMM78"/>
      <c r="IMN78"/>
      <c r="IMO78"/>
      <c r="IMP78"/>
      <c r="IMQ78"/>
      <c r="IMR78"/>
      <c r="IMS78"/>
      <c r="IMT78"/>
      <c r="IMU78"/>
      <c r="IMV78"/>
      <c r="IMW78"/>
      <c r="IMX78"/>
      <c r="IMY78"/>
      <c r="IMZ78"/>
      <c r="INA78"/>
      <c r="INB78"/>
      <c r="INC78"/>
      <c r="IND78"/>
      <c r="INE78"/>
      <c r="INF78"/>
      <c r="ING78"/>
      <c r="INH78"/>
      <c r="INI78"/>
      <c r="INJ78"/>
      <c r="INK78"/>
      <c r="INL78"/>
      <c r="INM78"/>
      <c r="INN78"/>
      <c r="INO78"/>
      <c r="INP78"/>
      <c r="INQ78"/>
      <c r="INR78"/>
      <c r="INS78"/>
      <c r="INT78"/>
      <c r="INU78"/>
      <c r="INV78"/>
      <c r="INW78"/>
      <c r="INX78"/>
      <c r="INY78"/>
      <c r="INZ78"/>
      <c r="IOA78"/>
      <c r="IOB78"/>
      <c r="IOC78"/>
      <c r="IOD78"/>
      <c r="IOE78"/>
      <c r="IOF78"/>
      <c r="IOG78"/>
      <c r="IOH78"/>
      <c r="IOI78"/>
      <c r="IOJ78"/>
      <c r="IOK78"/>
      <c r="IOL78"/>
      <c r="IOM78"/>
      <c r="ION78"/>
      <c r="IOO78"/>
      <c r="IOP78"/>
      <c r="IOQ78"/>
      <c r="IOR78"/>
      <c r="IOS78"/>
      <c r="IOT78"/>
      <c r="IOU78"/>
      <c r="IOV78"/>
      <c r="IOW78"/>
      <c r="IOX78"/>
      <c r="IOY78"/>
      <c r="IOZ78"/>
      <c r="IPA78"/>
      <c r="IPB78"/>
      <c r="IPC78"/>
      <c r="IPD78"/>
      <c r="IPE78"/>
      <c r="IPF78"/>
      <c r="IPG78"/>
      <c r="IPH78"/>
      <c r="IPI78"/>
      <c r="IPJ78"/>
      <c r="IPK78"/>
      <c r="IPL78"/>
      <c r="IPM78"/>
      <c r="IPN78"/>
      <c r="IPO78"/>
      <c r="IPP78"/>
      <c r="IPQ78"/>
      <c r="IPR78"/>
      <c r="IPS78"/>
      <c r="IPT78"/>
      <c r="IPU78"/>
      <c r="IPV78"/>
      <c r="IPW78"/>
      <c r="IPX78"/>
      <c r="IPY78"/>
      <c r="IPZ78"/>
      <c r="IQA78"/>
      <c r="IQB78"/>
      <c r="IQC78"/>
      <c r="IQD78"/>
      <c r="IQE78"/>
      <c r="IQF78"/>
      <c r="IQG78"/>
      <c r="IQH78"/>
      <c r="IQI78"/>
      <c r="IQJ78"/>
      <c r="IQK78"/>
      <c r="IQL78"/>
      <c r="IQM78"/>
      <c r="IQN78"/>
      <c r="IQO78"/>
      <c r="IQP78"/>
      <c r="IQQ78"/>
      <c r="IQR78"/>
      <c r="IQS78"/>
      <c r="IQT78"/>
      <c r="IQU78"/>
      <c r="IQV78"/>
      <c r="IQW78"/>
      <c r="IQX78"/>
      <c r="IQY78"/>
      <c r="IQZ78"/>
      <c r="IRA78"/>
      <c r="IRB78"/>
      <c r="IRC78"/>
      <c r="IRD78"/>
      <c r="IRE78"/>
      <c r="IRF78"/>
      <c r="IRG78"/>
      <c r="IRH78"/>
      <c r="IRI78"/>
      <c r="IRJ78"/>
      <c r="IRK78"/>
      <c r="IRL78"/>
      <c r="IRM78"/>
      <c r="IRN78"/>
      <c r="IRO78"/>
      <c r="IRP78"/>
      <c r="IRQ78"/>
      <c r="IRR78"/>
      <c r="IRS78"/>
      <c r="IRT78"/>
      <c r="IRU78"/>
      <c r="IRV78"/>
      <c r="IRW78"/>
      <c r="IRX78"/>
      <c r="IRY78"/>
      <c r="IRZ78"/>
      <c r="ISA78"/>
      <c r="ISB78"/>
      <c r="ISC78"/>
      <c r="ISD78"/>
      <c r="ISE78"/>
      <c r="ISF78"/>
      <c r="ISG78"/>
      <c r="ISH78"/>
      <c r="ISI78"/>
      <c r="ISJ78"/>
      <c r="ISK78"/>
      <c r="ISL78"/>
      <c r="ISM78"/>
      <c r="ISN78"/>
      <c r="ISO78"/>
      <c r="ISP78"/>
      <c r="ISQ78"/>
      <c r="ISR78"/>
      <c r="ISS78"/>
      <c r="IST78"/>
      <c r="ISU78"/>
      <c r="ISV78"/>
      <c r="ISW78"/>
      <c r="ISX78"/>
      <c r="ISY78"/>
      <c r="ISZ78"/>
      <c r="ITA78"/>
      <c r="ITB78"/>
      <c r="ITC78"/>
      <c r="ITD78"/>
      <c r="ITE78"/>
      <c r="ITF78"/>
      <c r="ITG78"/>
      <c r="ITH78"/>
      <c r="ITI78"/>
      <c r="ITJ78"/>
      <c r="ITK78"/>
      <c r="ITL78"/>
      <c r="ITM78"/>
      <c r="ITN78"/>
      <c r="ITO78"/>
      <c r="ITP78"/>
      <c r="ITQ78"/>
      <c r="ITR78"/>
      <c r="ITS78"/>
      <c r="ITT78"/>
      <c r="ITU78"/>
      <c r="ITV78"/>
      <c r="ITW78"/>
      <c r="ITX78"/>
      <c r="ITY78"/>
      <c r="ITZ78"/>
      <c r="IUA78"/>
      <c r="IUB78"/>
      <c r="IUC78"/>
      <c r="IUD78"/>
      <c r="IUE78"/>
      <c r="IUF78"/>
      <c r="IUG78"/>
      <c r="IUH78"/>
      <c r="IUI78"/>
      <c r="IUJ78"/>
      <c r="IUK78"/>
      <c r="IUL78"/>
      <c r="IUM78"/>
      <c r="IUN78"/>
      <c r="IUO78"/>
      <c r="IUP78"/>
      <c r="IUQ78"/>
      <c r="IUR78"/>
      <c r="IUS78"/>
      <c r="IUT78"/>
      <c r="IUU78"/>
      <c r="IUV78"/>
      <c r="IUW78"/>
      <c r="IUX78"/>
      <c r="IUY78"/>
      <c r="IUZ78"/>
      <c r="IVA78"/>
      <c r="IVB78"/>
      <c r="IVC78"/>
      <c r="IVD78"/>
      <c r="IVE78"/>
      <c r="IVF78"/>
      <c r="IVG78"/>
      <c r="IVH78"/>
      <c r="IVI78"/>
      <c r="IVJ78"/>
      <c r="IVK78"/>
      <c r="IVL78"/>
      <c r="IVM78"/>
      <c r="IVN78"/>
      <c r="IVO78"/>
      <c r="IVP78"/>
      <c r="IVQ78"/>
      <c r="IVR78"/>
      <c r="IVS78"/>
      <c r="IVT78"/>
      <c r="IVU78"/>
      <c r="IVV78"/>
      <c r="IVW78"/>
      <c r="IVX78"/>
      <c r="IVY78"/>
      <c r="IVZ78"/>
      <c r="IWA78"/>
      <c r="IWB78"/>
      <c r="IWC78"/>
      <c r="IWD78"/>
      <c r="IWE78"/>
      <c r="IWF78"/>
      <c r="IWG78"/>
      <c r="IWH78"/>
      <c r="IWI78"/>
      <c r="IWJ78"/>
      <c r="IWK78"/>
      <c r="IWL78"/>
      <c r="IWM78"/>
      <c r="IWN78"/>
      <c r="IWO78"/>
      <c r="IWP78"/>
      <c r="IWQ78"/>
      <c r="IWR78"/>
      <c r="IWS78"/>
      <c r="IWT78"/>
      <c r="IWU78"/>
      <c r="IWV78"/>
      <c r="IWW78"/>
      <c r="IWX78"/>
      <c r="IWY78"/>
      <c r="IWZ78"/>
      <c r="IXA78"/>
      <c r="IXB78"/>
      <c r="IXC78"/>
      <c r="IXD78"/>
      <c r="IXE78"/>
      <c r="IXF78"/>
      <c r="IXG78"/>
      <c r="IXH78"/>
      <c r="IXI78"/>
      <c r="IXJ78"/>
      <c r="IXK78"/>
      <c r="IXL78"/>
      <c r="IXM78"/>
      <c r="IXN78"/>
      <c r="IXO78"/>
      <c r="IXP78"/>
      <c r="IXQ78"/>
      <c r="IXR78"/>
      <c r="IXS78"/>
      <c r="IXT78"/>
      <c r="IXU78"/>
      <c r="IXV78"/>
      <c r="IXW78"/>
      <c r="IXX78"/>
      <c r="IXY78"/>
      <c r="IXZ78"/>
      <c r="IYA78"/>
      <c r="IYB78"/>
      <c r="IYC78"/>
      <c r="IYD78"/>
      <c r="IYE78"/>
      <c r="IYF78"/>
      <c r="IYG78"/>
      <c r="IYH78"/>
      <c r="IYI78"/>
      <c r="IYJ78"/>
      <c r="IYK78"/>
      <c r="IYL78"/>
      <c r="IYM78"/>
      <c r="IYN78"/>
      <c r="IYO78"/>
      <c r="IYP78"/>
      <c r="IYQ78"/>
      <c r="IYR78"/>
      <c r="IYS78"/>
      <c r="IYT78"/>
      <c r="IYU78"/>
      <c r="IYV78"/>
      <c r="IYW78"/>
      <c r="IYX78"/>
      <c r="IYY78"/>
      <c r="IYZ78"/>
      <c r="IZA78"/>
      <c r="IZB78"/>
      <c r="IZC78"/>
      <c r="IZD78"/>
      <c r="IZE78"/>
      <c r="IZF78"/>
      <c r="IZG78"/>
      <c r="IZH78"/>
      <c r="IZI78"/>
      <c r="IZJ78"/>
      <c r="IZK78"/>
      <c r="IZL78"/>
      <c r="IZM78"/>
      <c r="IZN78"/>
      <c r="IZO78"/>
      <c r="IZP78"/>
      <c r="IZQ78"/>
      <c r="IZR78"/>
      <c r="IZS78"/>
      <c r="IZT78"/>
      <c r="IZU78"/>
      <c r="IZV78"/>
      <c r="IZW78"/>
      <c r="IZX78"/>
      <c r="IZY78"/>
      <c r="IZZ78"/>
      <c r="JAA78"/>
      <c r="JAB78"/>
      <c r="JAC78"/>
      <c r="JAD78"/>
      <c r="JAE78"/>
      <c r="JAF78"/>
      <c r="JAG78"/>
      <c r="JAH78"/>
      <c r="JAI78"/>
      <c r="JAJ78"/>
      <c r="JAK78"/>
      <c r="JAL78"/>
      <c r="JAM78"/>
      <c r="JAN78"/>
      <c r="JAO78"/>
      <c r="JAP78"/>
      <c r="JAQ78"/>
      <c r="JAR78"/>
      <c r="JAS78"/>
      <c r="JAT78"/>
      <c r="JAU78"/>
      <c r="JAV78"/>
      <c r="JAW78"/>
      <c r="JAX78"/>
      <c r="JAY78"/>
      <c r="JAZ78"/>
      <c r="JBA78"/>
      <c r="JBB78"/>
      <c r="JBC78"/>
      <c r="JBD78"/>
      <c r="JBE78"/>
      <c r="JBF78"/>
      <c r="JBG78"/>
      <c r="JBH78"/>
      <c r="JBI78"/>
      <c r="JBJ78"/>
      <c r="JBK78"/>
      <c r="JBL78"/>
      <c r="JBM78"/>
      <c r="JBN78"/>
      <c r="JBO78"/>
      <c r="JBP78"/>
      <c r="JBQ78"/>
      <c r="JBR78"/>
      <c r="JBS78"/>
      <c r="JBT78"/>
      <c r="JBU78"/>
      <c r="JBV78"/>
      <c r="JBW78"/>
      <c r="JBX78"/>
      <c r="JBY78"/>
      <c r="JBZ78"/>
      <c r="JCA78"/>
      <c r="JCB78"/>
      <c r="JCC78"/>
      <c r="JCD78"/>
      <c r="JCE78"/>
      <c r="JCF78"/>
      <c r="JCG78"/>
      <c r="JCH78"/>
      <c r="JCI78"/>
      <c r="JCJ78"/>
      <c r="JCK78"/>
      <c r="JCL78"/>
      <c r="JCM78"/>
      <c r="JCN78"/>
      <c r="JCO78"/>
      <c r="JCP78"/>
      <c r="JCQ78"/>
      <c r="JCR78"/>
      <c r="JCS78"/>
      <c r="JCT78"/>
      <c r="JCU78"/>
      <c r="JCV78"/>
      <c r="JCW78"/>
      <c r="JCX78"/>
      <c r="JCY78"/>
      <c r="JCZ78"/>
      <c r="JDA78"/>
      <c r="JDB78"/>
      <c r="JDC78"/>
      <c r="JDD78"/>
      <c r="JDE78"/>
      <c r="JDF78"/>
      <c r="JDG78"/>
      <c r="JDH78"/>
      <c r="JDI78"/>
      <c r="JDJ78"/>
      <c r="JDK78"/>
      <c r="JDL78"/>
      <c r="JDM78"/>
      <c r="JDN78"/>
      <c r="JDO78"/>
      <c r="JDP78"/>
      <c r="JDQ78"/>
      <c r="JDR78"/>
      <c r="JDS78"/>
      <c r="JDT78"/>
      <c r="JDU78"/>
      <c r="JDV78"/>
      <c r="JDW78"/>
      <c r="JDX78"/>
      <c r="JDY78"/>
      <c r="JDZ78"/>
      <c r="JEA78"/>
      <c r="JEB78"/>
      <c r="JEC78"/>
      <c r="JED78"/>
      <c r="JEE78"/>
      <c r="JEF78"/>
      <c r="JEG78"/>
      <c r="JEH78"/>
      <c r="JEI78"/>
      <c r="JEJ78"/>
      <c r="JEK78"/>
      <c r="JEL78"/>
      <c r="JEM78"/>
      <c r="JEN78"/>
      <c r="JEO78"/>
      <c r="JEP78"/>
      <c r="JEQ78"/>
      <c r="JER78"/>
      <c r="JES78"/>
      <c r="JET78"/>
      <c r="JEU78"/>
      <c r="JEV78"/>
      <c r="JEW78"/>
      <c r="JEX78"/>
      <c r="JEY78"/>
      <c r="JEZ78"/>
      <c r="JFA78"/>
      <c r="JFB78"/>
      <c r="JFC78"/>
      <c r="JFD78"/>
      <c r="JFE78"/>
      <c r="JFF78"/>
      <c r="JFG78"/>
      <c r="JFH78"/>
      <c r="JFI78"/>
      <c r="JFJ78"/>
      <c r="JFK78"/>
      <c r="JFL78"/>
      <c r="JFM78"/>
      <c r="JFN78"/>
      <c r="JFO78"/>
      <c r="JFP78"/>
      <c r="JFQ78"/>
      <c r="JFR78"/>
      <c r="JFS78"/>
      <c r="JFT78"/>
      <c r="JFU78"/>
      <c r="JFV78"/>
      <c r="JFW78"/>
      <c r="JFX78"/>
      <c r="JFY78"/>
      <c r="JFZ78"/>
      <c r="JGA78"/>
      <c r="JGB78"/>
      <c r="JGC78"/>
      <c r="JGD78"/>
      <c r="JGE78"/>
      <c r="JGF78"/>
      <c r="JGG78"/>
      <c r="JGH78"/>
      <c r="JGI78"/>
      <c r="JGJ78"/>
      <c r="JGK78"/>
      <c r="JGL78"/>
      <c r="JGM78"/>
      <c r="JGN78"/>
      <c r="JGO78"/>
      <c r="JGP78"/>
      <c r="JGQ78"/>
      <c r="JGR78"/>
      <c r="JGS78"/>
      <c r="JGT78"/>
      <c r="JGU78"/>
      <c r="JGV78"/>
      <c r="JGW78"/>
      <c r="JGX78"/>
      <c r="JGY78"/>
      <c r="JGZ78"/>
      <c r="JHA78"/>
      <c r="JHB78"/>
      <c r="JHC78"/>
      <c r="JHD78"/>
      <c r="JHE78"/>
      <c r="JHF78"/>
      <c r="JHG78"/>
      <c r="JHH78"/>
      <c r="JHI78"/>
      <c r="JHJ78"/>
      <c r="JHK78"/>
      <c r="JHL78"/>
      <c r="JHM78"/>
      <c r="JHN78"/>
      <c r="JHO78"/>
      <c r="JHP78"/>
      <c r="JHQ78"/>
      <c r="JHR78"/>
      <c r="JHS78"/>
      <c r="JHT78"/>
      <c r="JHU78"/>
      <c r="JHV78"/>
      <c r="JHW78"/>
      <c r="JHX78"/>
      <c r="JHY78"/>
      <c r="JHZ78"/>
      <c r="JIA78"/>
      <c r="JIB78"/>
      <c r="JIC78"/>
      <c r="JID78"/>
      <c r="JIE78"/>
      <c r="JIF78"/>
      <c r="JIG78"/>
      <c r="JIH78"/>
      <c r="JII78"/>
      <c r="JIJ78"/>
      <c r="JIK78"/>
      <c r="JIL78"/>
      <c r="JIM78"/>
      <c r="JIN78"/>
      <c r="JIO78"/>
      <c r="JIP78"/>
      <c r="JIQ78"/>
      <c r="JIR78"/>
      <c r="JIS78"/>
      <c r="JIT78"/>
      <c r="JIU78"/>
      <c r="JIV78"/>
      <c r="JIW78"/>
      <c r="JIX78"/>
      <c r="JIY78"/>
      <c r="JIZ78"/>
      <c r="JJA78"/>
      <c r="JJB78"/>
      <c r="JJC78"/>
      <c r="JJD78"/>
      <c r="JJE78"/>
      <c r="JJF78"/>
      <c r="JJG78"/>
      <c r="JJH78"/>
      <c r="JJI78"/>
      <c r="JJJ78"/>
      <c r="JJK78"/>
      <c r="JJL78"/>
      <c r="JJM78"/>
      <c r="JJN78"/>
      <c r="JJO78"/>
      <c r="JJP78"/>
      <c r="JJQ78"/>
      <c r="JJR78"/>
      <c r="JJS78"/>
      <c r="JJT78"/>
      <c r="JJU78"/>
      <c r="JJV78"/>
      <c r="JJW78"/>
      <c r="JJX78"/>
      <c r="JJY78"/>
      <c r="JJZ78"/>
      <c r="JKA78"/>
      <c r="JKB78"/>
      <c r="JKC78"/>
      <c r="JKD78"/>
      <c r="JKE78"/>
      <c r="JKF78"/>
      <c r="JKG78"/>
      <c r="JKH78"/>
      <c r="JKI78"/>
      <c r="JKJ78"/>
      <c r="JKK78"/>
      <c r="JKL78"/>
      <c r="JKM78"/>
      <c r="JKN78"/>
      <c r="JKO78"/>
      <c r="JKP78"/>
      <c r="JKQ78"/>
      <c r="JKR78"/>
      <c r="JKS78"/>
      <c r="JKT78"/>
      <c r="JKU78"/>
      <c r="JKV78"/>
      <c r="JKW78"/>
      <c r="JKX78"/>
      <c r="JKY78"/>
      <c r="JKZ78"/>
      <c r="JLA78"/>
      <c r="JLB78"/>
      <c r="JLC78"/>
      <c r="JLD78"/>
      <c r="JLE78"/>
      <c r="JLF78"/>
      <c r="JLG78"/>
      <c r="JLH78"/>
      <c r="JLI78"/>
      <c r="JLJ78"/>
      <c r="JLK78"/>
      <c r="JLL78"/>
      <c r="JLM78"/>
      <c r="JLN78"/>
      <c r="JLO78"/>
      <c r="JLP78"/>
      <c r="JLQ78"/>
      <c r="JLR78"/>
      <c r="JLS78"/>
      <c r="JLT78"/>
      <c r="JLU78"/>
      <c r="JLV78"/>
      <c r="JLW78"/>
      <c r="JLX78"/>
      <c r="JLY78"/>
      <c r="JLZ78"/>
      <c r="JMA78"/>
      <c r="JMB78"/>
      <c r="JMC78"/>
      <c r="JMD78"/>
      <c r="JME78"/>
      <c r="JMF78"/>
      <c r="JMG78"/>
      <c r="JMH78"/>
      <c r="JMI78"/>
      <c r="JMJ78"/>
      <c r="JMK78"/>
      <c r="JML78"/>
      <c r="JMM78"/>
      <c r="JMN78"/>
      <c r="JMO78"/>
      <c r="JMP78"/>
      <c r="JMQ78"/>
      <c r="JMR78"/>
      <c r="JMS78"/>
      <c r="JMT78"/>
      <c r="JMU78"/>
      <c r="JMV78"/>
      <c r="JMW78"/>
      <c r="JMX78"/>
      <c r="JMY78"/>
      <c r="JMZ78"/>
      <c r="JNA78"/>
      <c r="JNB78"/>
      <c r="JNC78"/>
      <c r="JND78"/>
      <c r="JNE78"/>
      <c r="JNF78"/>
      <c r="JNG78"/>
      <c r="JNH78"/>
      <c r="JNI78"/>
      <c r="JNJ78"/>
      <c r="JNK78"/>
      <c r="JNL78"/>
      <c r="JNM78"/>
      <c r="JNN78"/>
      <c r="JNO78"/>
      <c r="JNP78"/>
      <c r="JNQ78"/>
      <c r="JNR78"/>
      <c r="JNS78"/>
      <c r="JNT78"/>
      <c r="JNU78"/>
      <c r="JNV78"/>
      <c r="JNW78"/>
      <c r="JNX78"/>
      <c r="JNY78"/>
      <c r="JNZ78"/>
      <c r="JOA78"/>
      <c r="JOB78"/>
      <c r="JOC78"/>
      <c r="JOD78"/>
      <c r="JOE78"/>
      <c r="JOF78"/>
      <c r="JOG78"/>
      <c r="JOH78"/>
      <c r="JOI78"/>
      <c r="JOJ78"/>
      <c r="JOK78"/>
      <c r="JOL78"/>
      <c r="JOM78"/>
      <c r="JON78"/>
      <c r="JOO78"/>
      <c r="JOP78"/>
      <c r="JOQ78"/>
      <c r="JOR78"/>
      <c r="JOS78"/>
      <c r="JOT78"/>
      <c r="JOU78"/>
      <c r="JOV78"/>
      <c r="JOW78"/>
      <c r="JOX78"/>
      <c r="JOY78"/>
      <c r="JOZ78"/>
      <c r="JPA78"/>
      <c r="JPB78"/>
      <c r="JPC78"/>
      <c r="JPD78"/>
      <c r="JPE78"/>
      <c r="JPF78"/>
      <c r="JPG78"/>
      <c r="JPH78"/>
      <c r="JPI78"/>
      <c r="JPJ78"/>
      <c r="JPK78"/>
      <c r="JPL78"/>
      <c r="JPM78"/>
      <c r="JPN78"/>
      <c r="JPO78"/>
      <c r="JPP78"/>
      <c r="JPQ78"/>
      <c r="JPR78"/>
      <c r="JPS78"/>
      <c r="JPT78"/>
      <c r="JPU78"/>
      <c r="JPV78"/>
      <c r="JPW78"/>
      <c r="JPX78"/>
      <c r="JPY78"/>
      <c r="JPZ78"/>
      <c r="JQA78"/>
      <c r="JQB78"/>
      <c r="JQC78"/>
      <c r="JQD78"/>
      <c r="JQE78"/>
      <c r="JQF78"/>
      <c r="JQG78"/>
      <c r="JQH78"/>
      <c r="JQI78"/>
      <c r="JQJ78"/>
      <c r="JQK78"/>
      <c r="JQL78"/>
      <c r="JQM78"/>
      <c r="JQN78"/>
      <c r="JQO78"/>
      <c r="JQP78"/>
      <c r="JQQ78"/>
      <c r="JQR78"/>
      <c r="JQS78"/>
      <c r="JQT78"/>
      <c r="JQU78"/>
      <c r="JQV78"/>
      <c r="JQW78"/>
      <c r="JQX78"/>
      <c r="JQY78"/>
      <c r="JQZ78"/>
      <c r="JRA78"/>
      <c r="JRB78"/>
      <c r="JRC78"/>
      <c r="JRD78"/>
      <c r="JRE78"/>
      <c r="JRF78"/>
      <c r="JRG78"/>
      <c r="JRH78"/>
      <c r="JRI78"/>
      <c r="JRJ78"/>
      <c r="JRK78"/>
      <c r="JRL78"/>
      <c r="JRM78"/>
      <c r="JRN78"/>
      <c r="JRO78"/>
      <c r="JRP78"/>
      <c r="JRQ78"/>
      <c r="JRR78"/>
      <c r="JRS78"/>
      <c r="JRT78"/>
      <c r="JRU78"/>
      <c r="JRV78"/>
      <c r="JRW78"/>
      <c r="JRX78"/>
      <c r="JRY78"/>
      <c r="JRZ78"/>
      <c r="JSA78"/>
      <c r="JSB78"/>
      <c r="JSC78"/>
      <c r="JSD78"/>
      <c r="JSE78"/>
      <c r="JSF78"/>
      <c r="JSG78"/>
      <c r="JSH78"/>
      <c r="JSI78"/>
      <c r="JSJ78"/>
      <c r="JSK78"/>
      <c r="JSL78"/>
      <c r="JSM78"/>
      <c r="JSN78"/>
      <c r="JSO78"/>
      <c r="JSP78"/>
      <c r="JSQ78"/>
      <c r="JSR78"/>
      <c r="JSS78"/>
      <c r="JST78"/>
      <c r="JSU78"/>
      <c r="JSV78"/>
      <c r="JSW78"/>
      <c r="JSX78"/>
      <c r="JSY78"/>
      <c r="JSZ78"/>
      <c r="JTA78"/>
      <c r="JTB78"/>
      <c r="JTC78"/>
      <c r="JTD78"/>
      <c r="JTE78"/>
      <c r="JTF78"/>
      <c r="JTG78"/>
      <c r="JTH78"/>
      <c r="JTI78"/>
      <c r="JTJ78"/>
      <c r="JTK78"/>
      <c r="JTL78"/>
      <c r="JTM78"/>
      <c r="JTN78"/>
      <c r="JTO78"/>
      <c r="JTP78"/>
      <c r="JTQ78"/>
      <c r="JTR78"/>
      <c r="JTS78"/>
      <c r="JTT78"/>
      <c r="JTU78"/>
      <c r="JTV78"/>
      <c r="JTW78"/>
      <c r="JTX78"/>
      <c r="JTY78"/>
      <c r="JTZ78"/>
      <c r="JUA78"/>
      <c r="JUB78"/>
      <c r="JUC78"/>
      <c r="JUD78"/>
      <c r="JUE78"/>
      <c r="JUF78"/>
      <c r="JUG78"/>
      <c r="JUH78"/>
      <c r="JUI78"/>
      <c r="JUJ78"/>
      <c r="JUK78"/>
      <c r="JUL78"/>
      <c r="JUM78"/>
      <c r="JUN78"/>
      <c r="JUO78"/>
      <c r="JUP78"/>
      <c r="JUQ78"/>
      <c r="JUR78"/>
      <c r="JUS78"/>
      <c r="JUT78"/>
      <c r="JUU78"/>
      <c r="JUV78"/>
      <c r="JUW78"/>
      <c r="JUX78"/>
      <c r="JUY78"/>
      <c r="JUZ78"/>
      <c r="JVA78"/>
      <c r="JVB78"/>
      <c r="JVC78"/>
      <c r="JVD78"/>
      <c r="JVE78"/>
      <c r="JVF78"/>
      <c r="JVG78"/>
      <c r="JVH78"/>
      <c r="JVI78"/>
      <c r="JVJ78"/>
      <c r="JVK78"/>
      <c r="JVL78"/>
      <c r="JVM78"/>
      <c r="JVN78"/>
      <c r="JVO78"/>
      <c r="JVP78"/>
      <c r="JVQ78"/>
      <c r="JVR78"/>
      <c r="JVS78"/>
      <c r="JVT78"/>
      <c r="JVU78"/>
      <c r="JVV78"/>
      <c r="JVW78"/>
      <c r="JVX78"/>
      <c r="JVY78"/>
      <c r="JVZ78"/>
      <c r="JWA78"/>
      <c r="JWB78"/>
      <c r="JWC78"/>
      <c r="JWD78"/>
      <c r="JWE78"/>
      <c r="JWF78"/>
      <c r="JWG78"/>
      <c r="JWH78"/>
      <c r="JWI78"/>
      <c r="JWJ78"/>
      <c r="JWK78"/>
      <c r="JWL78"/>
      <c r="JWM78"/>
      <c r="JWN78"/>
      <c r="JWO78"/>
      <c r="JWP78"/>
      <c r="JWQ78"/>
      <c r="JWR78"/>
      <c r="JWS78"/>
      <c r="JWT78"/>
      <c r="JWU78"/>
      <c r="JWV78"/>
      <c r="JWW78"/>
      <c r="JWX78"/>
      <c r="JWY78"/>
      <c r="JWZ78"/>
      <c r="JXA78"/>
      <c r="JXB78"/>
      <c r="JXC78"/>
      <c r="JXD78"/>
      <c r="JXE78"/>
      <c r="JXF78"/>
      <c r="JXG78"/>
      <c r="JXH78"/>
      <c r="JXI78"/>
      <c r="JXJ78"/>
      <c r="JXK78"/>
      <c r="JXL78"/>
      <c r="JXM78"/>
      <c r="JXN78"/>
      <c r="JXO78"/>
      <c r="JXP78"/>
      <c r="JXQ78"/>
      <c r="JXR78"/>
      <c r="JXS78"/>
      <c r="JXT78"/>
      <c r="JXU78"/>
      <c r="JXV78"/>
      <c r="JXW78"/>
      <c r="JXX78"/>
      <c r="JXY78"/>
      <c r="JXZ78"/>
      <c r="JYA78"/>
      <c r="JYB78"/>
      <c r="JYC78"/>
      <c r="JYD78"/>
      <c r="JYE78"/>
      <c r="JYF78"/>
      <c r="JYG78"/>
      <c r="JYH78"/>
      <c r="JYI78"/>
      <c r="JYJ78"/>
      <c r="JYK78"/>
      <c r="JYL78"/>
      <c r="JYM78"/>
      <c r="JYN78"/>
      <c r="JYO78"/>
      <c r="JYP78"/>
      <c r="JYQ78"/>
      <c r="JYR78"/>
      <c r="JYS78"/>
      <c r="JYT78"/>
      <c r="JYU78"/>
      <c r="JYV78"/>
      <c r="JYW78"/>
      <c r="JYX78"/>
      <c r="JYY78"/>
      <c r="JYZ78"/>
      <c r="JZA78"/>
      <c r="JZB78"/>
      <c r="JZC78"/>
      <c r="JZD78"/>
      <c r="JZE78"/>
      <c r="JZF78"/>
      <c r="JZG78"/>
      <c r="JZH78"/>
      <c r="JZI78"/>
      <c r="JZJ78"/>
      <c r="JZK78"/>
      <c r="JZL78"/>
      <c r="JZM78"/>
      <c r="JZN78"/>
      <c r="JZO78"/>
      <c r="JZP78"/>
      <c r="JZQ78"/>
      <c r="JZR78"/>
      <c r="JZS78"/>
      <c r="JZT78"/>
      <c r="JZU78"/>
      <c r="JZV78"/>
      <c r="JZW78"/>
      <c r="JZX78"/>
      <c r="JZY78"/>
      <c r="JZZ78"/>
      <c r="KAA78"/>
      <c r="KAB78"/>
      <c r="KAC78"/>
      <c r="KAD78"/>
      <c r="KAE78"/>
      <c r="KAF78"/>
      <c r="KAG78"/>
      <c r="KAH78"/>
      <c r="KAI78"/>
      <c r="KAJ78"/>
      <c r="KAK78"/>
      <c r="KAL78"/>
      <c r="KAM78"/>
      <c r="KAN78"/>
      <c r="KAO78"/>
      <c r="KAP78"/>
      <c r="KAQ78"/>
      <c r="KAR78"/>
      <c r="KAS78"/>
      <c r="KAT78"/>
      <c r="KAU78"/>
      <c r="KAV78"/>
      <c r="KAW78"/>
      <c r="KAX78"/>
      <c r="KAY78"/>
      <c r="KAZ78"/>
      <c r="KBA78"/>
      <c r="KBB78"/>
      <c r="KBC78"/>
      <c r="KBD78"/>
      <c r="KBE78"/>
      <c r="KBF78"/>
      <c r="KBG78"/>
      <c r="KBH78"/>
      <c r="KBI78"/>
      <c r="KBJ78"/>
      <c r="KBK78"/>
      <c r="KBL78"/>
      <c r="KBM78"/>
      <c r="KBN78"/>
      <c r="KBO78"/>
      <c r="KBP78"/>
      <c r="KBQ78"/>
      <c r="KBR78"/>
      <c r="KBS78"/>
      <c r="KBT78"/>
      <c r="KBU78"/>
      <c r="KBV78"/>
      <c r="KBW78"/>
      <c r="KBX78"/>
      <c r="KBY78"/>
      <c r="KBZ78"/>
      <c r="KCA78"/>
      <c r="KCB78"/>
      <c r="KCC78"/>
      <c r="KCD78"/>
      <c r="KCE78"/>
      <c r="KCF78"/>
      <c r="KCG78"/>
      <c r="KCH78"/>
      <c r="KCI78"/>
      <c r="KCJ78"/>
      <c r="KCK78"/>
      <c r="KCL78"/>
      <c r="KCM78"/>
      <c r="KCN78"/>
      <c r="KCO78"/>
      <c r="KCP78"/>
      <c r="KCQ78"/>
      <c r="KCR78"/>
      <c r="KCS78"/>
      <c r="KCT78"/>
      <c r="KCU78"/>
      <c r="KCV78"/>
      <c r="KCW78"/>
      <c r="KCX78"/>
      <c r="KCY78"/>
      <c r="KCZ78"/>
      <c r="KDA78"/>
      <c r="KDB78"/>
      <c r="KDC78"/>
      <c r="KDD78"/>
      <c r="KDE78"/>
      <c r="KDF78"/>
      <c r="KDG78"/>
      <c r="KDH78"/>
      <c r="KDI78"/>
      <c r="KDJ78"/>
      <c r="KDK78"/>
      <c r="KDL78"/>
      <c r="KDM78"/>
      <c r="KDN78"/>
      <c r="KDO78"/>
      <c r="KDP78"/>
      <c r="KDQ78"/>
      <c r="KDR78"/>
      <c r="KDS78"/>
      <c r="KDT78"/>
      <c r="KDU78"/>
      <c r="KDV78"/>
      <c r="KDW78"/>
      <c r="KDX78"/>
      <c r="KDY78"/>
      <c r="KDZ78"/>
      <c r="KEA78"/>
      <c r="KEB78"/>
      <c r="KEC78"/>
      <c r="KED78"/>
      <c r="KEE78"/>
      <c r="KEF78"/>
      <c r="KEG78"/>
      <c r="KEH78"/>
      <c r="KEI78"/>
      <c r="KEJ78"/>
      <c r="KEK78"/>
      <c r="KEL78"/>
      <c r="KEM78"/>
      <c r="KEN78"/>
      <c r="KEO78"/>
      <c r="KEP78"/>
      <c r="KEQ78"/>
      <c r="KER78"/>
      <c r="KES78"/>
      <c r="KET78"/>
      <c r="KEU78"/>
      <c r="KEV78"/>
      <c r="KEW78"/>
      <c r="KEX78"/>
      <c r="KEY78"/>
      <c r="KEZ78"/>
      <c r="KFA78"/>
      <c r="KFB78"/>
      <c r="KFC78"/>
      <c r="KFD78"/>
      <c r="KFE78"/>
      <c r="KFF78"/>
      <c r="KFG78"/>
      <c r="KFH78"/>
      <c r="KFI78"/>
      <c r="KFJ78"/>
      <c r="KFK78"/>
      <c r="KFL78"/>
      <c r="KFM78"/>
      <c r="KFN78"/>
      <c r="KFO78"/>
      <c r="KFP78"/>
      <c r="KFQ78"/>
      <c r="KFR78"/>
      <c r="KFS78"/>
      <c r="KFT78"/>
      <c r="KFU78"/>
      <c r="KFV78"/>
      <c r="KFW78"/>
      <c r="KFX78"/>
      <c r="KFY78"/>
      <c r="KFZ78"/>
      <c r="KGA78"/>
      <c r="KGB78"/>
      <c r="KGC78"/>
      <c r="KGD78"/>
      <c r="KGE78"/>
      <c r="KGF78"/>
      <c r="KGG78"/>
      <c r="KGH78"/>
      <c r="KGI78"/>
      <c r="KGJ78"/>
      <c r="KGK78"/>
      <c r="KGL78"/>
      <c r="KGM78"/>
      <c r="KGN78"/>
      <c r="KGO78"/>
      <c r="KGP78"/>
      <c r="KGQ78"/>
      <c r="KGR78"/>
      <c r="KGS78"/>
      <c r="KGT78"/>
      <c r="KGU78"/>
      <c r="KGV78"/>
      <c r="KGW78"/>
      <c r="KGX78"/>
      <c r="KGY78"/>
      <c r="KGZ78"/>
      <c r="KHA78"/>
      <c r="KHB78"/>
      <c r="KHC78"/>
      <c r="KHD78"/>
      <c r="KHE78"/>
      <c r="KHF78"/>
      <c r="KHG78"/>
      <c r="KHH78"/>
      <c r="KHI78"/>
      <c r="KHJ78"/>
      <c r="KHK78"/>
      <c r="KHL78"/>
      <c r="KHM78"/>
      <c r="KHN78"/>
      <c r="KHO78"/>
      <c r="KHP78"/>
      <c r="KHQ78"/>
      <c r="KHR78"/>
      <c r="KHS78"/>
      <c r="KHT78"/>
      <c r="KHU78"/>
      <c r="KHV78"/>
      <c r="KHW78"/>
      <c r="KHX78"/>
      <c r="KHY78"/>
      <c r="KHZ78"/>
      <c r="KIA78"/>
      <c r="KIB78"/>
      <c r="KIC78"/>
      <c r="KID78"/>
      <c r="KIE78"/>
      <c r="KIF78"/>
      <c r="KIG78"/>
      <c r="KIH78"/>
      <c r="KII78"/>
      <c r="KIJ78"/>
      <c r="KIK78"/>
      <c r="KIL78"/>
      <c r="KIM78"/>
      <c r="KIN78"/>
      <c r="KIO78"/>
      <c r="KIP78"/>
      <c r="KIQ78"/>
      <c r="KIR78"/>
      <c r="KIS78"/>
      <c r="KIT78"/>
      <c r="KIU78"/>
      <c r="KIV78"/>
      <c r="KIW78"/>
      <c r="KIX78"/>
      <c r="KIY78"/>
      <c r="KIZ78"/>
      <c r="KJA78"/>
      <c r="KJB78"/>
      <c r="KJC78"/>
      <c r="KJD78"/>
      <c r="KJE78"/>
      <c r="KJF78"/>
      <c r="KJG78"/>
      <c r="KJH78"/>
      <c r="KJI78"/>
      <c r="KJJ78"/>
      <c r="KJK78"/>
      <c r="KJL78"/>
      <c r="KJM78"/>
      <c r="KJN78"/>
      <c r="KJO78"/>
      <c r="KJP78"/>
      <c r="KJQ78"/>
      <c r="KJR78"/>
      <c r="KJS78"/>
      <c r="KJT78"/>
      <c r="KJU78"/>
      <c r="KJV78"/>
      <c r="KJW78"/>
      <c r="KJX78"/>
      <c r="KJY78"/>
      <c r="KJZ78"/>
      <c r="KKA78"/>
      <c r="KKB78"/>
      <c r="KKC78"/>
      <c r="KKD78"/>
      <c r="KKE78"/>
      <c r="KKF78"/>
      <c r="KKG78"/>
      <c r="KKH78"/>
      <c r="KKI78"/>
      <c r="KKJ78"/>
      <c r="KKK78"/>
      <c r="KKL78"/>
      <c r="KKM78"/>
      <c r="KKN78"/>
      <c r="KKO78"/>
      <c r="KKP78"/>
      <c r="KKQ78"/>
      <c r="KKR78"/>
      <c r="KKS78"/>
      <c r="KKT78"/>
      <c r="KKU78"/>
      <c r="KKV78"/>
      <c r="KKW78"/>
      <c r="KKX78"/>
      <c r="KKY78"/>
      <c r="KKZ78"/>
      <c r="KLA78"/>
      <c r="KLB78"/>
      <c r="KLC78"/>
      <c r="KLD78"/>
      <c r="KLE78"/>
      <c r="KLF78"/>
      <c r="KLG78"/>
      <c r="KLH78"/>
      <c r="KLI78"/>
      <c r="KLJ78"/>
      <c r="KLK78"/>
      <c r="KLL78"/>
      <c r="KLM78"/>
      <c r="KLN78"/>
      <c r="KLO78"/>
      <c r="KLP78"/>
      <c r="KLQ78"/>
      <c r="KLR78"/>
      <c r="KLS78"/>
      <c r="KLT78"/>
      <c r="KLU78"/>
      <c r="KLV78"/>
      <c r="KLW78"/>
      <c r="KLX78"/>
      <c r="KLY78"/>
      <c r="KLZ78"/>
      <c r="KMA78"/>
      <c r="KMB78"/>
      <c r="KMC78"/>
      <c r="KMD78"/>
      <c r="KME78"/>
      <c r="KMF78"/>
      <c r="KMG78"/>
      <c r="KMH78"/>
      <c r="KMI78"/>
      <c r="KMJ78"/>
      <c r="KMK78"/>
      <c r="KML78"/>
      <c r="KMM78"/>
      <c r="KMN78"/>
      <c r="KMO78"/>
      <c r="KMP78"/>
      <c r="KMQ78"/>
      <c r="KMR78"/>
      <c r="KMS78"/>
      <c r="KMT78"/>
      <c r="KMU78"/>
      <c r="KMV78"/>
      <c r="KMW78"/>
      <c r="KMX78"/>
      <c r="KMY78"/>
      <c r="KMZ78"/>
      <c r="KNA78"/>
      <c r="KNB78"/>
      <c r="KNC78"/>
      <c r="KND78"/>
      <c r="KNE78"/>
      <c r="KNF78"/>
      <c r="KNG78"/>
      <c r="KNH78"/>
      <c r="KNI78"/>
      <c r="KNJ78"/>
      <c r="KNK78"/>
      <c r="KNL78"/>
      <c r="KNM78"/>
      <c r="KNN78"/>
      <c r="KNO78"/>
      <c r="KNP78"/>
      <c r="KNQ78"/>
      <c r="KNR78"/>
      <c r="KNS78"/>
      <c r="KNT78"/>
      <c r="KNU78"/>
      <c r="KNV78"/>
      <c r="KNW78"/>
      <c r="KNX78"/>
      <c r="KNY78"/>
      <c r="KNZ78"/>
      <c r="KOA78"/>
      <c r="KOB78"/>
      <c r="KOC78"/>
      <c r="KOD78"/>
      <c r="KOE78"/>
      <c r="KOF78"/>
      <c r="KOG78"/>
      <c r="KOH78"/>
      <c r="KOI78"/>
      <c r="KOJ78"/>
      <c r="KOK78"/>
      <c r="KOL78"/>
      <c r="KOM78"/>
      <c r="KON78"/>
      <c r="KOO78"/>
      <c r="KOP78"/>
      <c r="KOQ78"/>
      <c r="KOR78"/>
      <c r="KOS78"/>
      <c r="KOT78"/>
      <c r="KOU78"/>
      <c r="KOV78"/>
      <c r="KOW78"/>
      <c r="KOX78"/>
      <c r="KOY78"/>
      <c r="KOZ78"/>
      <c r="KPA78"/>
      <c r="KPB78"/>
      <c r="KPC78"/>
      <c r="KPD78"/>
      <c r="KPE78"/>
      <c r="KPF78"/>
      <c r="KPG78"/>
      <c r="KPH78"/>
      <c r="KPI78"/>
      <c r="KPJ78"/>
      <c r="KPK78"/>
      <c r="KPL78"/>
      <c r="KPM78"/>
      <c r="KPN78"/>
      <c r="KPO78"/>
      <c r="KPP78"/>
      <c r="KPQ78"/>
      <c r="KPR78"/>
      <c r="KPS78"/>
      <c r="KPT78"/>
      <c r="KPU78"/>
      <c r="KPV78"/>
      <c r="KPW78"/>
      <c r="KPX78"/>
      <c r="KPY78"/>
      <c r="KPZ78"/>
      <c r="KQA78"/>
      <c r="KQB78"/>
      <c r="KQC78"/>
      <c r="KQD78"/>
      <c r="KQE78"/>
      <c r="KQF78"/>
      <c r="KQG78"/>
      <c r="KQH78"/>
      <c r="KQI78"/>
      <c r="KQJ78"/>
      <c r="KQK78"/>
      <c r="KQL78"/>
      <c r="KQM78"/>
      <c r="KQN78"/>
      <c r="KQO78"/>
      <c r="KQP78"/>
      <c r="KQQ78"/>
      <c r="KQR78"/>
      <c r="KQS78"/>
      <c r="KQT78"/>
      <c r="KQU78"/>
      <c r="KQV78"/>
      <c r="KQW78"/>
      <c r="KQX78"/>
      <c r="KQY78"/>
      <c r="KQZ78"/>
      <c r="KRA78"/>
      <c r="KRB78"/>
      <c r="KRC78"/>
      <c r="KRD78"/>
      <c r="KRE78"/>
      <c r="KRF78"/>
      <c r="KRG78"/>
      <c r="KRH78"/>
      <c r="KRI78"/>
      <c r="KRJ78"/>
      <c r="KRK78"/>
      <c r="KRL78"/>
      <c r="KRM78"/>
      <c r="KRN78"/>
      <c r="KRO78"/>
      <c r="KRP78"/>
      <c r="KRQ78"/>
      <c r="KRR78"/>
      <c r="KRS78"/>
      <c r="KRT78"/>
      <c r="KRU78"/>
      <c r="KRV78"/>
      <c r="KRW78"/>
      <c r="KRX78"/>
      <c r="KRY78"/>
      <c r="KRZ78"/>
      <c r="KSA78"/>
      <c r="KSB78"/>
      <c r="KSC78"/>
      <c r="KSD78"/>
      <c r="KSE78"/>
      <c r="KSF78"/>
      <c r="KSG78"/>
      <c r="KSH78"/>
      <c r="KSI78"/>
      <c r="KSJ78"/>
      <c r="KSK78"/>
      <c r="KSL78"/>
      <c r="KSM78"/>
      <c r="KSN78"/>
      <c r="KSO78"/>
      <c r="KSP78"/>
      <c r="KSQ78"/>
      <c r="KSR78"/>
      <c r="KSS78"/>
      <c r="KST78"/>
      <c r="KSU78"/>
      <c r="KSV78"/>
      <c r="KSW78"/>
      <c r="KSX78"/>
      <c r="KSY78"/>
      <c r="KSZ78"/>
      <c r="KTA78"/>
      <c r="KTB78"/>
      <c r="KTC78"/>
      <c r="KTD78"/>
      <c r="KTE78"/>
      <c r="KTF78"/>
      <c r="KTG78"/>
      <c r="KTH78"/>
      <c r="KTI78"/>
      <c r="KTJ78"/>
      <c r="KTK78"/>
      <c r="KTL78"/>
      <c r="KTM78"/>
      <c r="KTN78"/>
      <c r="KTO78"/>
      <c r="KTP78"/>
      <c r="KTQ78"/>
      <c r="KTR78"/>
      <c r="KTS78"/>
      <c r="KTT78"/>
      <c r="KTU78"/>
      <c r="KTV78"/>
      <c r="KTW78"/>
      <c r="KTX78"/>
      <c r="KTY78"/>
      <c r="KTZ78"/>
      <c r="KUA78"/>
      <c r="KUB78"/>
      <c r="KUC78"/>
      <c r="KUD78"/>
      <c r="KUE78"/>
      <c r="KUF78"/>
      <c r="KUG78"/>
      <c r="KUH78"/>
      <c r="KUI78"/>
      <c r="KUJ78"/>
      <c r="KUK78"/>
      <c r="KUL78"/>
      <c r="KUM78"/>
      <c r="KUN78"/>
      <c r="KUO78"/>
      <c r="KUP78"/>
      <c r="KUQ78"/>
      <c r="KUR78"/>
      <c r="KUS78"/>
      <c r="KUT78"/>
      <c r="KUU78"/>
      <c r="KUV78"/>
      <c r="KUW78"/>
      <c r="KUX78"/>
      <c r="KUY78"/>
      <c r="KUZ78"/>
      <c r="KVA78"/>
      <c r="KVB78"/>
      <c r="KVC78"/>
      <c r="KVD78"/>
      <c r="KVE78"/>
      <c r="KVF78"/>
      <c r="KVG78"/>
      <c r="KVH78"/>
      <c r="KVI78"/>
      <c r="KVJ78"/>
      <c r="KVK78"/>
      <c r="KVL78"/>
      <c r="KVM78"/>
      <c r="KVN78"/>
      <c r="KVO78"/>
      <c r="KVP78"/>
      <c r="KVQ78"/>
      <c r="KVR78"/>
      <c r="KVS78"/>
      <c r="KVT78"/>
      <c r="KVU78"/>
      <c r="KVV78"/>
      <c r="KVW78"/>
      <c r="KVX78"/>
      <c r="KVY78"/>
      <c r="KVZ78"/>
      <c r="KWA78"/>
      <c r="KWB78"/>
      <c r="KWC78"/>
      <c r="KWD78"/>
      <c r="KWE78"/>
      <c r="KWF78"/>
      <c r="KWG78"/>
      <c r="KWH78"/>
      <c r="KWI78"/>
      <c r="KWJ78"/>
      <c r="KWK78"/>
      <c r="KWL78"/>
      <c r="KWM78"/>
      <c r="KWN78"/>
      <c r="KWO78"/>
      <c r="KWP78"/>
      <c r="KWQ78"/>
      <c r="KWR78"/>
      <c r="KWS78"/>
      <c r="KWT78"/>
      <c r="KWU78"/>
      <c r="KWV78"/>
      <c r="KWW78"/>
      <c r="KWX78"/>
      <c r="KWY78"/>
      <c r="KWZ78"/>
      <c r="KXA78"/>
      <c r="KXB78"/>
      <c r="KXC78"/>
      <c r="KXD78"/>
      <c r="KXE78"/>
      <c r="KXF78"/>
      <c r="KXG78"/>
      <c r="KXH78"/>
      <c r="KXI78"/>
      <c r="KXJ78"/>
      <c r="KXK78"/>
      <c r="KXL78"/>
      <c r="KXM78"/>
      <c r="KXN78"/>
      <c r="KXO78"/>
      <c r="KXP78"/>
      <c r="KXQ78"/>
      <c r="KXR78"/>
      <c r="KXS78"/>
      <c r="KXT78"/>
      <c r="KXU78"/>
      <c r="KXV78"/>
      <c r="KXW78"/>
      <c r="KXX78"/>
      <c r="KXY78"/>
      <c r="KXZ78"/>
      <c r="KYA78"/>
      <c r="KYB78"/>
      <c r="KYC78"/>
      <c r="KYD78"/>
      <c r="KYE78"/>
      <c r="KYF78"/>
      <c r="KYG78"/>
      <c r="KYH78"/>
      <c r="KYI78"/>
      <c r="KYJ78"/>
      <c r="KYK78"/>
      <c r="KYL78"/>
      <c r="KYM78"/>
      <c r="KYN78"/>
      <c r="KYO78"/>
      <c r="KYP78"/>
      <c r="KYQ78"/>
      <c r="KYR78"/>
      <c r="KYS78"/>
      <c r="KYT78"/>
      <c r="KYU78"/>
      <c r="KYV78"/>
      <c r="KYW78"/>
      <c r="KYX78"/>
      <c r="KYY78"/>
      <c r="KYZ78"/>
      <c r="KZA78"/>
      <c r="KZB78"/>
      <c r="KZC78"/>
      <c r="KZD78"/>
      <c r="KZE78"/>
      <c r="KZF78"/>
      <c r="KZG78"/>
      <c r="KZH78"/>
      <c r="KZI78"/>
      <c r="KZJ78"/>
      <c r="KZK78"/>
      <c r="KZL78"/>
      <c r="KZM78"/>
      <c r="KZN78"/>
      <c r="KZO78"/>
      <c r="KZP78"/>
      <c r="KZQ78"/>
      <c r="KZR78"/>
      <c r="KZS78"/>
      <c r="KZT78"/>
      <c r="KZU78"/>
      <c r="KZV78"/>
      <c r="KZW78"/>
      <c r="KZX78"/>
      <c r="KZY78"/>
      <c r="KZZ78"/>
      <c r="LAA78"/>
      <c r="LAB78"/>
      <c r="LAC78"/>
      <c r="LAD78"/>
      <c r="LAE78"/>
      <c r="LAF78"/>
      <c r="LAG78"/>
      <c r="LAH78"/>
      <c r="LAI78"/>
      <c r="LAJ78"/>
      <c r="LAK78"/>
      <c r="LAL78"/>
      <c r="LAM78"/>
      <c r="LAN78"/>
      <c r="LAO78"/>
      <c r="LAP78"/>
      <c r="LAQ78"/>
      <c r="LAR78"/>
      <c r="LAS78"/>
      <c r="LAT78"/>
      <c r="LAU78"/>
      <c r="LAV78"/>
      <c r="LAW78"/>
      <c r="LAX78"/>
      <c r="LAY78"/>
      <c r="LAZ78"/>
      <c r="LBA78"/>
      <c r="LBB78"/>
      <c r="LBC78"/>
      <c r="LBD78"/>
      <c r="LBE78"/>
      <c r="LBF78"/>
      <c r="LBG78"/>
      <c r="LBH78"/>
      <c r="LBI78"/>
      <c r="LBJ78"/>
      <c r="LBK78"/>
      <c r="LBL78"/>
      <c r="LBM78"/>
      <c r="LBN78"/>
      <c r="LBO78"/>
      <c r="LBP78"/>
      <c r="LBQ78"/>
      <c r="LBR78"/>
      <c r="LBS78"/>
      <c r="LBT78"/>
      <c r="LBU78"/>
      <c r="LBV78"/>
      <c r="LBW78"/>
      <c r="LBX78"/>
      <c r="LBY78"/>
      <c r="LBZ78"/>
      <c r="LCA78"/>
      <c r="LCB78"/>
      <c r="LCC78"/>
      <c r="LCD78"/>
      <c r="LCE78"/>
      <c r="LCF78"/>
      <c r="LCG78"/>
      <c r="LCH78"/>
      <c r="LCI78"/>
      <c r="LCJ78"/>
      <c r="LCK78"/>
      <c r="LCL78"/>
      <c r="LCM78"/>
      <c r="LCN78"/>
      <c r="LCO78"/>
      <c r="LCP78"/>
      <c r="LCQ78"/>
      <c r="LCR78"/>
      <c r="LCS78"/>
      <c r="LCT78"/>
      <c r="LCU78"/>
      <c r="LCV78"/>
      <c r="LCW78"/>
      <c r="LCX78"/>
      <c r="LCY78"/>
      <c r="LCZ78"/>
      <c r="LDA78"/>
      <c r="LDB78"/>
      <c r="LDC78"/>
      <c r="LDD78"/>
      <c r="LDE78"/>
      <c r="LDF78"/>
      <c r="LDG78"/>
      <c r="LDH78"/>
      <c r="LDI78"/>
      <c r="LDJ78"/>
      <c r="LDK78"/>
      <c r="LDL78"/>
      <c r="LDM78"/>
      <c r="LDN78"/>
      <c r="LDO78"/>
      <c r="LDP78"/>
      <c r="LDQ78"/>
      <c r="LDR78"/>
      <c r="LDS78"/>
      <c r="LDT78"/>
      <c r="LDU78"/>
      <c r="LDV78"/>
      <c r="LDW78"/>
      <c r="LDX78"/>
      <c r="LDY78"/>
      <c r="LDZ78"/>
      <c r="LEA78"/>
      <c r="LEB78"/>
      <c r="LEC78"/>
      <c r="LED78"/>
      <c r="LEE78"/>
      <c r="LEF78"/>
      <c r="LEG78"/>
      <c r="LEH78"/>
      <c r="LEI78"/>
      <c r="LEJ78"/>
      <c r="LEK78"/>
      <c r="LEL78"/>
      <c r="LEM78"/>
      <c r="LEN78"/>
      <c r="LEO78"/>
      <c r="LEP78"/>
      <c r="LEQ78"/>
      <c r="LER78"/>
      <c r="LES78"/>
      <c r="LET78"/>
      <c r="LEU78"/>
      <c r="LEV78"/>
      <c r="LEW78"/>
      <c r="LEX78"/>
      <c r="LEY78"/>
      <c r="LEZ78"/>
      <c r="LFA78"/>
      <c r="LFB78"/>
      <c r="LFC78"/>
      <c r="LFD78"/>
      <c r="LFE78"/>
      <c r="LFF78"/>
      <c r="LFG78"/>
      <c r="LFH78"/>
      <c r="LFI78"/>
      <c r="LFJ78"/>
      <c r="LFK78"/>
      <c r="LFL78"/>
      <c r="LFM78"/>
      <c r="LFN78"/>
      <c r="LFO78"/>
      <c r="LFP78"/>
      <c r="LFQ78"/>
      <c r="LFR78"/>
      <c r="LFS78"/>
      <c r="LFT78"/>
      <c r="LFU78"/>
      <c r="LFV78"/>
      <c r="LFW78"/>
      <c r="LFX78"/>
      <c r="LFY78"/>
      <c r="LFZ78"/>
      <c r="LGA78"/>
      <c r="LGB78"/>
      <c r="LGC78"/>
      <c r="LGD78"/>
      <c r="LGE78"/>
      <c r="LGF78"/>
      <c r="LGG78"/>
      <c r="LGH78"/>
      <c r="LGI78"/>
      <c r="LGJ78"/>
      <c r="LGK78"/>
      <c r="LGL78"/>
      <c r="LGM78"/>
      <c r="LGN78"/>
      <c r="LGO78"/>
      <c r="LGP78"/>
      <c r="LGQ78"/>
      <c r="LGR78"/>
      <c r="LGS78"/>
      <c r="LGT78"/>
      <c r="LGU78"/>
      <c r="LGV78"/>
      <c r="LGW78"/>
      <c r="LGX78"/>
      <c r="LGY78"/>
      <c r="LGZ78"/>
      <c r="LHA78"/>
      <c r="LHB78"/>
      <c r="LHC78"/>
      <c r="LHD78"/>
      <c r="LHE78"/>
      <c r="LHF78"/>
      <c r="LHG78"/>
      <c r="LHH78"/>
      <c r="LHI78"/>
      <c r="LHJ78"/>
      <c r="LHK78"/>
      <c r="LHL78"/>
      <c r="LHM78"/>
      <c r="LHN78"/>
      <c r="LHO78"/>
      <c r="LHP78"/>
      <c r="LHQ78"/>
      <c r="LHR78"/>
      <c r="LHS78"/>
      <c r="LHT78"/>
      <c r="LHU78"/>
      <c r="LHV78"/>
      <c r="LHW78"/>
      <c r="LHX78"/>
      <c r="LHY78"/>
      <c r="LHZ78"/>
      <c r="LIA78"/>
      <c r="LIB78"/>
      <c r="LIC78"/>
      <c r="LID78"/>
      <c r="LIE78"/>
      <c r="LIF78"/>
      <c r="LIG78"/>
      <c r="LIH78"/>
      <c r="LII78"/>
      <c r="LIJ78"/>
      <c r="LIK78"/>
      <c r="LIL78"/>
      <c r="LIM78"/>
      <c r="LIN78"/>
      <c r="LIO78"/>
      <c r="LIP78"/>
      <c r="LIQ78"/>
      <c r="LIR78"/>
      <c r="LIS78"/>
      <c r="LIT78"/>
      <c r="LIU78"/>
      <c r="LIV78"/>
      <c r="LIW78"/>
      <c r="LIX78"/>
      <c r="LIY78"/>
      <c r="LIZ78"/>
      <c r="LJA78"/>
      <c r="LJB78"/>
      <c r="LJC78"/>
      <c r="LJD78"/>
      <c r="LJE78"/>
      <c r="LJF78"/>
      <c r="LJG78"/>
      <c r="LJH78"/>
      <c r="LJI78"/>
      <c r="LJJ78"/>
      <c r="LJK78"/>
      <c r="LJL78"/>
      <c r="LJM78"/>
      <c r="LJN78"/>
      <c r="LJO78"/>
      <c r="LJP78"/>
      <c r="LJQ78"/>
      <c r="LJR78"/>
      <c r="LJS78"/>
      <c r="LJT78"/>
      <c r="LJU78"/>
      <c r="LJV78"/>
      <c r="LJW78"/>
      <c r="LJX78"/>
      <c r="LJY78"/>
      <c r="LJZ78"/>
      <c r="LKA78"/>
      <c r="LKB78"/>
      <c r="LKC78"/>
      <c r="LKD78"/>
      <c r="LKE78"/>
      <c r="LKF78"/>
      <c r="LKG78"/>
      <c r="LKH78"/>
      <c r="LKI78"/>
      <c r="LKJ78"/>
      <c r="LKK78"/>
      <c r="LKL78"/>
      <c r="LKM78"/>
      <c r="LKN78"/>
      <c r="LKO78"/>
      <c r="LKP78"/>
      <c r="LKQ78"/>
      <c r="LKR78"/>
      <c r="LKS78"/>
      <c r="LKT78"/>
      <c r="LKU78"/>
      <c r="LKV78"/>
      <c r="LKW78"/>
      <c r="LKX78"/>
      <c r="LKY78"/>
      <c r="LKZ78"/>
      <c r="LLA78"/>
      <c r="LLB78"/>
      <c r="LLC78"/>
      <c r="LLD78"/>
      <c r="LLE78"/>
      <c r="LLF78"/>
      <c r="LLG78"/>
      <c r="LLH78"/>
      <c r="LLI78"/>
      <c r="LLJ78"/>
      <c r="LLK78"/>
      <c r="LLL78"/>
      <c r="LLM78"/>
      <c r="LLN78"/>
      <c r="LLO78"/>
      <c r="LLP78"/>
      <c r="LLQ78"/>
      <c r="LLR78"/>
      <c r="LLS78"/>
      <c r="LLT78"/>
      <c r="LLU78"/>
      <c r="LLV78"/>
      <c r="LLW78"/>
      <c r="LLX78"/>
      <c r="LLY78"/>
      <c r="LLZ78"/>
      <c r="LMA78"/>
      <c r="LMB78"/>
      <c r="LMC78"/>
      <c r="LMD78"/>
      <c r="LME78"/>
      <c r="LMF78"/>
      <c r="LMG78"/>
      <c r="LMH78"/>
      <c r="LMI78"/>
      <c r="LMJ78"/>
      <c r="LMK78"/>
      <c r="LML78"/>
      <c r="LMM78"/>
      <c r="LMN78"/>
      <c r="LMO78"/>
      <c r="LMP78"/>
      <c r="LMQ78"/>
      <c r="LMR78"/>
      <c r="LMS78"/>
      <c r="LMT78"/>
      <c r="LMU78"/>
      <c r="LMV78"/>
      <c r="LMW78"/>
      <c r="LMX78"/>
      <c r="LMY78"/>
      <c r="LMZ78"/>
      <c r="LNA78"/>
      <c r="LNB78"/>
      <c r="LNC78"/>
      <c r="LND78"/>
      <c r="LNE78"/>
      <c r="LNF78"/>
      <c r="LNG78"/>
      <c r="LNH78"/>
      <c r="LNI78"/>
      <c r="LNJ78"/>
      <c r="LNK78"/>
      <c r="LNL78"/>
      <c r="LNM78"/>
      <c r="LNN78"/>
      <c r="LNO78"/>
      <c r="LNP78"/>
      <c r="LNQ78"/>
      <c r="LNR78"/>
      <c r="LNS78"/>
      <c r="LNT78"/>
      <c r="LNU78"/>
      <c r="LNV78"/>
      <c r="LNW78"/>
      <c r="LNX78"/>
      <c r="LNY78"/>
      <c r="LNZ78"/>
      <c r="LOA78"/>
      <c r="LOB78"/>
      <c r="LOC78"/>
      <c r="LOD78"/>
      <c r="LOE78"/>
      <c r="LOF78"/>
      <c r="LOG78"/>
      <c r="LOH78"/>
      <c r="LOI78"/>
      <c r="LOJ78"/>
      <c r="LOK78"/>
      <c r="LOL78"/>
      <c r="LOM78"/>
      <c r="LON78"/>
      <c r="LOO78"/>
      <c r="LOP78"/>
      <c r="LOQ78"/>
      <c r="LOR78"/>
      <c r="LOS78"/>
      <c r="LOT78"/>
      <c r="LOU78"/>
      <c r="LOV78"/>
      <c r="LOW78"/>
      <c r="LOX78"/>
      <c r="LOY78"/>
      <c r="LOZ78"/>
      <c r="LPA78"/>
      <c r="LPB78"/>
      <c r="LPC78"/>
      <c r="LPD78"/>
      <c r="LPE78"/>
      <c r="LPF78"/>
      <c r="LPG78"/>
      <c r="LPH78"/>
      <c r="LPI78"/>
      <c r="LPJ78"/>
      <c r="LPK78"/>
      <c r="LPL78"/>
      <c r="LPM78"/>
      <c r="LPN78"/>
      <c r="LPO78"/>
      <c r="LPP78"/>
      <c r="LPQ78"/>
      <c r="LPR78"/>
      <c r="LPS78"/>
      <c r="LPT78"/>
      <c r="LPU78"/>
      <c r="LPV78"/>
      <c r="LPW78"/>
      <c r="LPX78"/>
      <c r="LPY78"/>
      <c r="LPZ78"/>
      <c r="LQA78"/>
      <c r="LQB78"/>
      <c r="LQC78"/>
      <c r="LQD78"/>
      <c r="LQE78"/>
      <c r="LQF78"/>
      <c r="LQG78"/>
      <c r="LQH78"/>
      <c r="LQI78"/>
      <c r="LQJ78"/>
      <c r="LQK78"/>
      <c r="LQL78"/>
      <c r="LQM78"/>
      <c r="LQN78"/>
      <c r="LQO78"/>
      <c r="LQP78"/>
      <c r="LQQ78"/>
      <c r="LQR78"/>
      <c r="LQS78"/>
      <c r="LQT78"/>
      <c r="LQU78"/>
      <c r="LQV78"/>
      <c r="LQW78"/>
      <c r="LQX78"/>
      <c r="LQY78"/>
      <c r="LQZ78"/>
      <c r="LRA78"/>
      <c r="LRB78"/>
      <c r="LRC78"/>
      <c r="LRD78"/>
      <c r="LRE78"/>
      <c r="LRF78"/>
      <c r="LRG78"/>
      <c r="LRH78"/>
      <c r="LRI78"/>
      <c r="LRJ78"/>
      <c r="LRK78"/>
      <c r="LRL78"/>
      <c r="LRM78"/>
      <c r="LRN78"/>
      <c r="LRO78"/>
      <c r="LRP78"/>
      <c r="LRQ78"/>
      <c r="LRR78"/>
      <c r="LRS78"/>
      <c r="LRT78"/>
      <c r="LRU78"/>
      <c r="LRV78"/>
      <c r="LRW78"/>
      <c r="LRX78"/>
      <c r="LRY78"/>
      <c r="LRZ78"/>
      <c r="LSA78"/>
      <c r="LSB78"/>
      <c r="LSC78"/>
      <c r="LSD78"/>
      <c r="LSE78"/>
      <c r="LSF78"/>
      <c r="LSG78"/>
      <c r="LSH78"/>
      <c r="LSI78"/>
      <c r="LSJ78"/>
      <c r="LSK78"/>
      <c r="LSL78"/>
      <c r="LSM78"/>
      <c r="LSN78"/>
      <c r="LSO78"/>
      <c r="LSP78"/>
      <c r="LSQ78"/>
      <c r="LSR78"/>
      <c r="LSS78"/>
      <c r="LST78"/>
      <c r="LSU78"/>
      <c r="LSV78"/>
      <c r="LSW78"/>
      <c r="LSX78"/>
      <c r="LSY78"/>
      <c r="LSZ78"/>
      <c r="LTA78"/>
      <c r="LTB78"/>
      <c r="LTC78"/>
      <c r="LTD78"/>
      <c r="LTE78"/>
      <c r="LTF78"/>
      <c r="LTG78"/>
      <c r="LTH78"/>
      <c r="LTI78"/>
      <c r="LTJ78"/>
      <c r="LTK78"/>
      <c r="LTL78"/>
      <c r="LTM78"/>
      <c r="LTN78"/>
      <c r="LTO78"/>
      <c r="LTP78"/>
      <c r="LTQ78"/>
      <c r="LTR78"/>
      <c r="LTS78"/>
      <c r="LTT78"/>
      <c r="LTU78"/>
      <c r="LTV78"/>
      <c r="LTW78"/>
      <c r="LTX78"/>
      <c r="LTY78"/>
      <c r="LTZ78"/>
      <c r="LUA78"/>
      <c r="LUB78"/>
      <c r="LUC78"/>
      <c r="LUD78"/>
      <c r="LUE78"/>
      <c r="LUF78"/>
      <c r="LUG78"/>
      <c r="LUH78"/>
      <c r="LUI78"/>
      <c r="LUJ78"/>
      <c r="LUK78"/>
      <c r="LUL78"/>
      <c r="LUM78"/>
      <c r="LUN78"/>
      <c r="LUO78"/>
      <c r="LUP78"/>
      <c r="LUQ78"/>
      <c r="LUR78"/>
      <c r="LUS78"/>
      <c r="LUT78"/>
      <c r="LUU78"/>
      <c r="LUV78"/>
      <c r="LUW78"/>
      <c r="LUX78"/>
      <c r="LUY78"/>
      <c r="LUZ78"/>
      <c r="LVA78"/>
      <c r="LVB78"/>
      <c r="LVC78"/>
      <c r="LVD78"/>
      <c r="LVE78"/>
      <c r="LVF78"/>
      <c r="LVG78"/>
      <c r="LVH78"/>
      <c r="LVI78"/>
      <c r="LVJ78"/>
      <c r="LVK78"/>
      <c r="LVL78"/>
      <c r="LVM78"/>
      <c r="LVN78"/>
      <c r="LVO78"/>
      <c r="LVP78"/>
      <c r="LVQ78"/>
      <c r="LVR78"/>
      <c r="LVS78"/>
      <c r="LVT78"/>
      <c r="LVU78"/>
      <c r="LVV78"/>
      <c r="LVW78"/>
      <c r="LVX78"/>
      <c r="LVY78"/>
      <c r="LVZ78"/>
      <c r="LWA78"/>
      <c r="LWB78"/>
      <c r="LWC78"/>
      <c r="LWD78"/>
      <c r="LWE78"/>
      <c r="LWF78"/>
      <c r="LWG78"/>
      <c r="LWH78"/>
      <c r="LWI78"/>
      <c r="LWJ78"/>
      <c r="LWK78"/>
      <c r="LWL78"/>
      <c r="LWM78"/>
      <c r="LWN78"/>
      <c r="LWO78"/>
      <c r="LWP78"/>
      <c r="LWQ78"/>
      <c r="LWR78"/>
      <c r="LWS78"/>
      <c r="LWT78"/>
      <c r="LWU78"/>
      <c r="LWV78"/>
      <c r="LWW78"/>
      <c r="LWX78"/>
      <c r="LWY78"/>
      <c r="LWZ78"/>
      <c r="LXA78"/>
      <c r="LXB78"/>
      <c r="LXC78"/>
      <c r="LXD78"/>
      <c r="LXE78"/>
      <c r="LXF78"/>
      <c r="LXG78"/>
      <c r="LXH78"/>
      <c r="LXI78"/>
      <c r="LXJ78"/>
      <c r="LXK78"/>
      <c r="LXL78"/>
      <c r="LXM78"/>
      <c r="LXN78"/>
      <c r="LXO78"/>
      <c r="LXP78"/>
      <c r="LXQ78"/>
      <c r="LXR78"/>
      <c r="LXS78"/>
      <c r="LXT78"/>
      <c r="LXU78"/>
      <c r="LXV78"/>
      <c r="LXW78"/>
      <c r="LXX78"/>
      <c r="LXY78"/>
      <c r="LXZ78"/>
      <c r="LYA78"/>
      <c r="LYB78"/>
      <c r="LYC78"/>
      <c r="LYD78"/>
      <c r="LYE78"/>
      <c r="LYF78"/>
      <c r="LYG78"/>
      <c r="LYH78"/>
      <c r="LYI78"/>
      <c r="LYJ78"/>
      <c r="LYK78"/>
      <c r="LYL78"/>
      <c r="LYM78"/>
      <c r="LYN78"/>
      <c r="LYO78"/>
      <c r="LYP78"/>
      <c r="LYQ78"/>
      <c r="LYR78"/>
      <c r="LYS78"/>
      <c r="LYT78"/>
      <c r="LYU78"/>
      <c r="LYV78"/>
      <c r="LYW78"/>
      <c r="LYX78"/>
      <c r="LYY78"/>
      <c r="LYZ78"/>
      <c r="LZA78"/>
      <c r="LZB78"/>
      <c r="LZC78"/>
      <c r="LZD78"/>
      <c r="LZE78"/>
      <c r="LZF78"/>
      <c r="LZG78"/>
      <c r="LZH78"/>
      <c r="LZI78"/>
      <c r="LZJ78"/>
      <c r="LZK78"/>
      <c r="LZL78"/>
      <c r="LZM78"/>
      <c r="LZN78"/>
      <c r="LZO78"/>
      <c r="LZP78"/>
      <c r="LZQ78"/>
      <c r="LZR78"/>
      <c r="LZS78"/>
      <c r="LZT78"/>
      <c r="LZU78"/>
      <c r="LZV78"/>
      <c r="LZW78"/>
      <c r="LZX78"/>
      <c r="LZY78"/>
      <c r="LZZ78"/>
      <c r="MAA78"/>
      <c r="MAB78"/>
      <c r="MAC78"/>
      <c r="MAD78"/>
      <c r="MAE78"/>
      <c r="MAF78"/>
      <c r="MAG78"/>
      <c r="MAH78"/>
      <c r="MAI78"/>
      <c r="MAJ78"/>
      <c r="MAK78"/>
      <c r="MAL78"/>
      <c r="MAM78"/>
      <c r="MAN78"/>
      <c r="MAO78"/>
      <c r="MAP78"/>
      <c r="MAQ78"/>
      <c r="MAR78"/>
      <c r="MAS78"/>
      <c r="MAT78"/>
      <c r="MAU78"/>
      <c r="MAV78"/>
      <c r="MAW78"/>
      <c r="MAX78"/>
      <c r="MAY78"/>
      <c r="MAZ78"/>
      <c r="MBA78"/>
      <c r="MBB78"/>
      <c r="MBC78"/>
      <c r="MBD78"/>
      <c r="MBE78"/>
      <c r="MBF78"/>
      <c r="MBG78"/>
      <c r="MBH78"/>
      <c r="MBI78"/>
      <c r="MBJ78"/>
      <c r="MBK78"/>
      <c r="MBL78"/>
      <c r="MBM78"/>
      <c r="MBN78"/>
      <c r="MBO78"/>
      <c r="MBP78"/>
      <c r="MBQ78"/>
      <c r="MBR78"/>
      <c r="MBS78"/>
      <c r="MBT78"/>
      <c r="MBU78"/>
      <c r="MBV78"/>
      <c r="MBW78"/>
      <c r="MBX78"/>
      <c r="MBY78"/>
      <c r="MBZ78"/>
      <c r="MCA78"/>
      <c r="MCB78"/>
      <c r="MCC78"/>
      <c r="MCD78"/>
      <c r="MCE78"/>
      <c r="MCF78"/>
      <c r="MCG78"/>
      <c r="MCH78"/>
      <c r="MCI78"/>
      <c r="MCJ78"/>
      <c r="MCK78"/>
      <c r="MCL78"/>
      <c r="MCM78"/>
      <c r="MCN78"/>
      <c r="MCO78"/>
      <c r="MCP78"/>
      <c r="MCQ78"/>
      <c r="MCR78"/>
      <c r="MCS78"/>
      <c r="MCT78"/>
      <c r="MCU78"/>
      <c r="MCV78"/>
      <c r="MCW78"/>
      <c r="MCX78"/>
      <c r="MCY78"/>
      <c r="MCZ78"/>
      <c r="MDA78"/>
      <c r="MDB78"/>
      <c r="MDC78"/>
      <c r="MDD78"/>
      <c r="MDE78"/>
      <c r="MDF78"/>
      <c r="MDG78"/>
      <c r="MDH78"/>
      <c r="MDI78"/>
      <c r="MDJ78"/>
      <c r="MDK78"/>
      <c r="MDL78"/>
      <c r="MDM78"/>
      <c r="MDN78"/>
      <c r="MDO78"/>
      <c r="MDP78"/>
      <c r="MDQ78"/>
      <c r="MDR78"/>
      <c r="MDS78"/>
      <c r="MDT78"/>
      <c r="MDU78"/>
      <c r="MDV78"/>
      <c r="MDW78"/>
      <c r="MDX78"/>
      <c r="MDY78"/>
      <c r="MDZ78"/>
      <c r="MEA78"/>
      <c r="MEB78"/>
      <c r="MEC78"/>
      <c r="MED78"/>
      <c r="MEE78"/>
      <c r="MEF78"/>
      <c r="MEG78"/>
      <c r="MEH78"/>
      <c r="MEI78"/>
      <c r="MEJ78"/>
      <c r="MEK78"/>
      <c r="MEL78"/>
      <c r="MEM78"/>
      <c r="MEN78"/>
      <c r="MEO78"/>
      <c r="MEP78"/>
      <c r="MEQ78"/>
      <c r="MER78"/>
      <c r="MES78"/>
      <c r="MET78"/>
      <c r="MEU78"/>
      <c r="MEV78"/>
      <c r="MEW78"/>
      <c r="MEX78"/>
      <c r="MEY78"/>
      <c r="MEZ78"/>
      <c r="MFA78"/>
      <c r="MFB78"/>
      <c r="MFC78"/>
      <c r="MFD78"/>
      <c r="MFE78"/>
      <c r="MFF78"/>
      <c r="MFG78"/>
      <c r="MFH78"/>
      <c r="MFI78"/>
      <c r="MFJ78"/>
      <c r="MFK78"/>
      <c r="MFL78"/>
      <c r="MFM78"/>
      <c r="MFN78"/>
      <c r="MFO78"/>
      <c r="MFP78"/>
      <c r="MFQ78"/>
      <c r="MFR78"/>
      <c r="MFS78"/>
      <c r="MFT78"/>
      <c r="MFU78"/>
      <c r="MFV78"/>
      <c r="MFW78"/>
      <c r="MFX78"/>
      <c r="MFY78"/>
      <c r="MFZ78"/>
      <c r="MGA78"/>
      <c r="MGB78"/>
      <c r="MGC78"/>
      <c r="MGD78"/>
      <c r="MGE78"/>
      <c r="MGF78"/>
      <c r="MGG78"/>
      <c r="MGH78"/>
      <c r="MGI78"/>
      <c r="MGJ78"/>
      <c r="MGK78"/>
      <c r="MGL78"/>
      <c r="MGM78"/>
      <c r="MGN78"/>
      <c r="MGO78"/>
      <c r="MGP78"/>
      <c r="MGQ78"/>
      <c r="MGR78"/>
      <c r="MGS78"/>
      <c r="MGT78"/>
      <c r="MGU78"/>
      <c r="MGV78"/>
      <c r="MGW78"/>
      <c r="MGX78"/>
      <c r="MGY78"/>
      <c r="MGZ78"/>
      <c r="MHA78"/>
      <c r="MHB78"/>
      <c r="MHC78"/>
      <c r="MHD78"/>
      <c r="MHE78"/>
      <c r="MHF78"/>
      <c r="MHG78"/>
      <c r="MHH78"/>
      <c r="MHI78"/>
      <c r="MHJ78"/>
      <c r="MHK78"/>
      <c r="MHL78"/>
      <c r="MHM78"/>
      <c r="MHN78"/>
      <c r="MHO78"/>
      <c r="MHP78"/>
      <c r="MHQ78"/>
      <c r="MHR78"/>
      <c r="MHS78"/>
      <c r="MHT78"/>
      <c r="MHU78"/>
      <c r="MHV78"/>
      <c r="MHW78"/>
      <c r="MHX78"/>
      <c r="MHY78"/>
      <c r="MHZ78"/>
      <c r="MIA78"/>
      <c r="MIB78"/>
      <c r="MIC78"/>
      <c r="MID78"/>
      <c r="MIE78"/>
      <c r="MIF78"/>
      <c r="MIG78"/>
      <c r="MIH78"/>
      <c r="MII78"/>
      <c r="MIJ78"/>
      <c r="MIK78"/>
      <c r="MIL78"/>
      <c r="MIM78"/>
      <c r="MIN78"/>
      <c r="MIO78"/>
      <c r="MIP78"/>
      <c r="MIQ78"/>
      <c r="MIR78"/>
      <c r="MIS78"/>
      <c r="MIT78"/>
      <c r="MIU78"/>
      <c r="MIV78"/>
      <c r="MIW78"/>
      <c r="MIX78"/>
      <c r="MIY78"/>
      <c r="MIZ78"/>
      <c r="MJA78"/>
      <c r="MJB78"/>
      <c r="MJC78"/>
      <c r="MJD78"/>
      <c r="MJE78"/>
      <c r="MJF78"/>
      <c r="MJG78"/>
      <c r="MJH78"/>
      <c r="MJI78"/>
      <c r="MJJ78"/>
      <c r="MJK78"/>
      <c r="MJL78"/>
      <c r="MJM78"/>
      <c r="MJN78"/>
      <c r="MJO78"/>
      <c r="MJP78"/>
      <c r="MJQ78"/>
      <c r="MJR78"/>
      <c r="MJS78"/>
      <c r="MJT78"/>
      <c r="MJU78"/>
      <c r="MJV78"/>
      <c r="MJW78"/>
      <c r="MJX78"/>
      <c r="MJY78"/>
      <c r="MJZ78"/>
      <c r="MKA78"/>
      <c r="MKB78"/>
      <c r="MKC78"/>
      <c r="MKD78"/>
      <c r="MKE78"/>
      <c r="MKF78"/>
      <c r="MKG78"/>
      <c r="MKH78"/>
      <c r="MKI78"/>
      <c r="MKJ78"/>
      <c r="MKK78"/>
      <c r="MKL78"/>
      <c r="MKM78"/>
      <c r="MKN78"/>
      <c r="MKO78"/>
      <c r="MKP78"/>
      <c r="MKQ78"/>
      <c r="MKR78"/>
      <c r="MKS78"/>
      <c r="MKT78"/>
      <c r="MKU78"/>
      <c r="MKV78"/>
      <c r="MKW78"/>
      <c r="MKX78"/>
      <c r="MKY78"/>
      <c r="MKZ78"/>
      <c r="MLA78"/>
      <c r="MLB78"/>
      <c r="MLC78"/>
      <c r="MLD78"/>
      <c r="MLE78"/>
      <c r="MLF78"/>
      <c r="MLG78"/>
      <c r="MLH78"/>
      <c r="MLI78"/>
      <c r="MLJ78"/>
      <c r="MLK78"/>
      <c r="MLL78"/>
      <c r="MLM78"/>
      <c r="MLN78"/>
      <c r="MLO78"/>
      <c r="MLP78"/>
      <c r="MLQ78"/>
      <c r="MLR78"/>
      <c r="MLS78"/>
      <c r="MLT78"/>
      <c r="MLU78"/>
      <c r="MLV78"/>
      <c r="MLW78"/>
      <c r="MLX78"/>
      <c r="MLY78"/>
      <c r="MLZ78"/>
      <c r="MMA78"/>
      <c r="MMB78"/>
      <c r="MMC78"/>
      <c r="MMD78"/>
      <c r="MME78"/>
      <c r="MMF78"/>
      <c r="MMG78"/>
      <c r="MMH78"/>
      <c r="MMI78"/>
      <c r="MMJ78"/>
      <c r="MMK78"/>
      <c r="MML78"/>
      <c r="MMM78"/>
      <c r="MMN78"/>
      <c r="MMO78"/>
      <c r="MMP78"/>
      <c r="MMQ78"/>
      <c r="MMR78"/>
      <c r="MMS78"/>
      <c r="MMT78"/>
      <c r="MMU78"/>
      <c r="MMV78"/>
      <c r="MMW78"/>
      <c r="MMX78"/>
      <c r="MMY78"/>
      <c r="MMZ78"/>
      <c r="MNA78"/>
      <c r="MNB78"/>
      <c r="MNC78"/>
      <c r="MND78"/>
      <c r="MNE78"/>
      <c r="MNF78"/>
      <c r="MNG78"/>
      <c r="MNH78"/>
      <c r="MNI78"/>
      <c r="MNJ78"/>
      <c r="MNK78"/>
      <c r="MNL78"/>
      <c r="MNM78"/>
      <c r="MNN78"/>
      <c r="MNO78"/>
      <c r="MNP78"/>
      <c r="MNQ78"/>
      <c r="MNR78"/>
      <c r="MNS78"/>
      <c r="MNT78"/>
      <c r="MNU78"/>
      <c r="MNV78"/>
      <c r="MNW78"/>
      <c r="MNX78"/>
      <c r="MNY78"/>
      <c r="MNZ78"/>
      <c r="MOA78"/>
      <c r="MOB78"/>
      <c r="MOC78"/>
      <c r="MOD78"/>
      <c r="MOE78"/>
      <c r="MOF78"/>
      <c r="MOG78"/>
      <c r="MOH78"/>
      <c r="MOI78"/>
      <c r="MOJ78"/>
      <c r="MOK78"/>
      <c r="MOL78"/>
      <c r="MOM78"/>
      <c r="MON78"/>
      <c r="MOO78"/>
      <c r="MOP78"/>
      <c r="MOQ78"/>
      <c r="MOR78"/>
      <c r="MOS78"/>
      <c r="MOT78"/>
      <c r="MOU78"/>
      <c r="MOV78"/>
      <c r="MOW78"/>
      <c r="MOX78"/>
      <c r="MOY78"/>
      <c r="MOZ78"/>
      <c r="MPA78"/>
      <c r="MPB78"/>
      <c r="MPC78"/>
      <c r="MPD78"/>
      <c r="MPE78"/>
      <c r="MPF78"/>
      <c r="MPG78"/>
      <c r="MPH78"/>
      <c r="MPI78"/>
      <c r="MPJ78"/>
      <c r="MPK78"/>
      <c r="MPL78"/>
      <c r="MPM78"/>
      <c r="MPN78"/>
      <c r="MPO78"/>
      <c r="MPP78"/>
      <c r="MPQ78"/>
      <c r="MPR78"/>
      <c r="MPS78"/>
      <c r="MPT78"/>
      <c r="MPU78"/>
      <c r="MPV78"/>
      <c r="MPW78"/>
      <c r="MPX78"/>
      <c r="MPY78"/>
      <c r="MPZ78"/>
      <c r="MQA78"/>
      <c r="MQB78"/>
      <c r="MQC78"/>
      <c r="MQD78"/>
      <c r="MQE78"/>
      <c r="MQF78"/>
      <c r="MQG78"/>
      <c r="MQH78"/>
      <c r="MQI78"/>
      <c r="MQJ78"/>
      <c r="MQK78"/>
      <c r="MQL78"/>
      <c r="MQM78"/>
      <c r="MQN78"/>
      <c r="MQO78"/>
      <c r="MQP78"/>
      <c r="MQQ78"/>
      <c r="MQR78"/>
      <c r="MQS78"/>
      <c r="MQT78"/>
      <c r="MQU78"/>
      <c r="MQV78"/>
      <c r="MQW78"/>
      <c r="MQX78"/>
      <c r="MQY78"/>
      <c r="MQZ78"/>
      <c r="MRA78"/>
      <c r="MRB78"/>
      <c r="MRC78"/>
      <c r="MRD78"/>
      <c r="MRE78"/>
      <c r="MRF78"/>
      <c r="MRG78"/>
      <c r="MRH78"/>
      <c r="MRI78"/>
      <c r="MRJ78"/>
      <c r="MRK78"/>
      <c r="MRL78"/>
      <c r="MRM78"/>
      <c r="MRN78"/>
      <c r="MRO78"/>
      <c r="MRP78"/>
      <c r="MRQ78"/>
      <c r="MRR78"/>
      <c r="MRS78"/>
      <c r="MRT78"/>
      <c r="MRU78"/>
      <c r="MRV78"/>
      <c r="MRW78"/>
      <c r="MRX78"/>
      <c r="MRY78"/>
      <c r="MRZ78"/>
      <c r="MSA78"/>
      <c r="MSB78"/>
      <c r="MSC78"/>
      <c r="MSD78"/>
      <c r="MSE78"/>
      <c r="MSF78"/>
      <c r="MSG78"/>
      <c r="MSH78"/>
      <c r="MSI78"/>
      <c r="MSJ78"/>
      <c r="MSK78"/>
      <c r="MSL78"/>
      <c r="MSM78"/>
      <c r="MSN78"/>
      <c r="MSO78"/>
      <c r="MSP78"/>
      <c r="MSQ78"/>
      <c r="MSR78"/>
      <c r="MSS78"/>
      <c r="MST78"/>
      <c r="MSU78"/>
      <c r="MSV78"/>
      <c r="MSW78"/>
      <c r="MSX78"/>
      <c r="MSY78"/>
      <c r="MSZ78"/>
      <c r="MTA78"/>
      <c r="MTB78"/>
      <c r="MTC78"/>
      <c r="MTD78"/>
      <c r="MTE78"/>
      <c r="MTF78"/>
      <c r="MTG78"/>
      <c r="MTH78"/>
      <c r="MTI78"/>
      <c r="MTJ78"/>
      <c r="MTK78"/>
      <c r="MTL78"/>
      <c r="MTM78"/>
      <c r="MTN78"/>
      <c r="MTO78"/>
      <c r="MTP78"/>
      <c r="MTQ78"/>
      <c r="MTR78"/>
      <c r="MTS78"/>
      <c r="MTT78"/>
      <c r="MTU78"/>
      <c r="MTV78"/>
      <c r="MTW78"/>
      <c r="MTX78"/>
      <c r="MTY78"/>
      <c r="MTZ78"/>
      <c r="MUA78"/>
      <c r="MUB78"/>
      <c r="MUC78"/>
      <c r="MUD78"/>
      <c r="MUE78"/>
      <c r="MUF78"/>
      <c r="MUG78"/>
      <c r="MUH78"/>
      <c r="MUI78"/>
      <c r="MUJ78"/>
      <c r="MUK78"/>
      <c r="MUL78"/>
      <c r="MUM78"/>
      <c r="MUN78"/>
      <c r="MUO78"/>
      <c r="MUP78"/>
      <c r="MUQ78"/>
      <c r="MUR78"/>
      <c r="MUS78"/>
      <c r="MUT78"/>
      <c r="MUU78"/>
      <c r="MUV78"/>
      <c r="MUW78"/>
      <c r="MUX78"/>
      <c r="MUY78"/>
      <c r="MUZ78"/>
      <c r="MVA78"/>
      <c r="MVB78"/>
      <c r="MVC78"/>
      <c r="MVD78"/>
      <c r="MVE78"/>
      <c r="MVF78"/>
      <c r="MVG78"/>
      <c r="MVH78"/>
      <c r="MVI78"/>
      <c r="MVJ78"/>
      <c r="MVK78"/>
      <c r="MVL78"/>
      <c r="MVM78"/>
      <c r="MVN78"/>
      <c r="MVO78"/>
      <c r="MVP78"/>
      <c r="MVQ78"/>
      <c r="MVR78"/>
      <c r="MVS78"/>
      <c r="MVT78"/>
      <c r="MVU78"/>
      <c r="MVV78"/>
      <c r="MVW78"/>
      <c r="MVX78"/>
      <c r="MVY78"/>
      <c r="MVZ78"/>
      <c r="MWA78"/>
      <c r="MWB78"/>
      <c r="MWC78"/>
      <c r="MWD78"/>
      <c r="MWE78"/>
      <c r="MWF78"/>
      <c r="MWG78"/>
      <c r="MWH78"/>
      <c r="MWI78"/>
      <c r="MWJ78"/>
      <c r="MWK78"/>
      <c r="MWL78"/>
      <c r="MWM78"/>
      <c r="MWN78"/>
      <c r="MWO78"/>
      <c r="MWP78"/>
      <c r="MWQ78"/>
      <c r="MWR78"/>
      <c r="MWS78"/>
      <c r="MWT78"/>
      <c r="MWU78"/>
      <c r="MWV78"/>
      <c r="MWW78"/>
      <c r="MWX78"/>
      <c r="MWY78"/>
      <c r="MWZ78"/>
      <c r="MXA78"/>
      <c r="MXB78"/>
      <c r="MXC78"/>
      <c r="MXD78"/>
      <c r="MXE78"/>
      <c r="MXF78"/>
      <c r="MXG78"/>
      <c r="MXH78"/>
      <c r="MXI78"/>
      <c r="MXJ78"/>
      <c r="MXK78"/>
      <c r="MXL78"/>
      <c r="MXM78"/>
      <c r="MXN78"/>
      <c r="MXO78"/>
      <c r="MXP78"/>
      <c r="MXQ78"/>
      <c r="MXR78"/>
      <c r="MXS78"/>
      <c r="MXT78"/>
      <c r="MXU78"/>
      <c r="MXV78"/>
      <c r="MXW78"/>
      <c r="MXX78"/>
      <c r="MXY78"/>
      <c r="MXZ78"/>
      <c r="MYA78"/>
      <c r="MYB78"/>
      <c r="MYC78"/>
      <c r="MYD78"/>
      <c r="MYE78"/>
      <c r="MYF78"/>
      <c r="MYG78"/>
      <c r="MYH78"/>
      <c r="MYI78"/>
      <c r="MYJ78"/>
      <c r="MYK78"/>
      <c r="MYL78"/>
      <c r="MYM78"/>
      <c r="MYN78"/>
      <c r="MYO78"/>
      <c r="MYP78"/>
      <c r="MYQ78"/>
      <c r="MYR78"/>
      <c r="MYS78"/>
      <c r="MYT78"/>
      <c r="MYU78"/>
      <c r="MYV78"/>
      <c r="MYW78"/>
      <c r="MYX78"/>
      <c r="MYY78"/>
      <c r="MYZ78"/>
      <c r="MZA78"/>
      <c r="MZB78"/>
      <c r="MZC78"/>
      <c r="MZD78"/>
      <c r="MZE78"/>
      <c r="MZF78"/>
      <c r="MZG78"/>
      <c r="MZH78"/>
      <c r="MZI78"/>
      <c r="MZJ78"/>
      <c r="MZK78"/>
      <c r="MZL78"/>
      <c r="MZM78"/>
      <c r="MZN78"/>
      <c r="MZO78"/>
      <c r="MZP78"/>
      <c r="MZQ78"/>
      <c r="MZR78"/>
      <c r="MZS78"/>
      <c r="MZT78"/>
      <c r="MZU78"/>
      <c r="MZV78"/>
      <c r="MZW78"/>
      <c r="MZX78"/>
      <c r="MZY78"/>
      <c r="MZZ78"/>
      <c r="NAA78"/>
      <c r="NAB78"/>
      <c r="NAC78"/>
      <c r="NAD78"/>
      <c r="NAE78"/>
      <c r="NAF78"/>
      <c r="NAG78"/>
      <c r="NAH78"/>
      <c r="NAI78"/>
      <c r="NAJ78"/>
      <c r="NAK78"/>
      <c r="NAL78"/>
      <c r="NAM78"/>
      <c r="NAN78"/>
      <c r="NAO78"/>
      <c r="NAP78"/>
      <c r="NAQ78"/>
      <c r="NAR78"/>
      <c r="NAS78"/>
      <c r="NAT78"/>
      <c r="NAU78"/>
      <c r="NAV78"/>
      <c r="NAW78"/>
      <c r="NAX78"/>
      <c r="NAY78"/>
      <c r="NAZ78"/>
      <c r="NBA78"/>
      <c r="NBB78"/>
      <c r="NBC78"/>
      <c r="NBD78"/>
      <c r="NBE78"/>
      <c r="NBF78"/>
      <c r="NBG78"/>
      <c r="NBH78"/>
      <c r="NBI78"/>
      <c r="NBJ78"/>
      <c r="NBK78"/>
      <c r="NBL78"/>
      <c r="NBM78"/>
      <c r="NBN78"/>
      <c r="NBO78"/>
      <c r="NBP78"/>
      <c r="NBQ78"/>
      <c r="NBR78"/>
      <c r="NBS78"/>
      <c r="NBT78"/>
      <c r="NBU78"/>
      <c r="NBV78"/>
      <c r="NBW78"/>
      <c r="NBX78"/>
      <c r="NBY78"/>
      <c r="NBZ78"/>
      <c r="NCA78"/>
      <c r="NCB78"/>
      <c r="NCC78"/>
      <c r="NCD78"/>
      <c r="NCE78"/>
      <c r="NCF78"/>
      <c r="NCG78"/>
      <c r="NCH78"/>
      <c r="NCI78"/>
      <c r="NCJ78"/>
      <c r="NCK78"/>
      <c r="NCL78"/>
      <c r="NCM78"/>
      <c r="NCN78"/>
      <c r="NCO78"/>
      <c r="NCP78"/>
      <c r="NCQ78"/>
      <c r="NCR78"/>
      <c r="NCS78"/>
      <c r="NCT78"/>
      <c r="NCU78"/>
      <c r="NCV78"/>
      <c r="NCW78"/>
      <c r="NCX78"/>
      <c r="NCY78"/>
      <c r="NCZ78"/>
      <c r="NDA78"/>
      <c r="NDB78"/>
      <c r="NDC78"/>
      <c r="NDD78"/>
      <c r="NDE78"/>
      <c r="NDF78"/>
      <c r="NDG78"/>
      <c r="NDH78"/>
      <c r="NDI78"/>
      <c r="NDJ78"/>
      <c r="NDK78"/>
      <c r="NDL78"/>
      <c r="NDM78"/>
      <c r="NDN78"/>
      <c r="NDO78"/>
      <c r="NDP78"/>
      <c r="NDQ78"/>
      <c r="NDR78"/>
      <c r="NDS78"/>
      <c r="NDT78"/>
      <c r="NDU78"/>
      <c r="NDV78"/>
      <c r="NDW78"/>
      <c r="NDX78"/>
      <c r="NDY78"/>
      <c r="NDZ78"/>
      <c r="NEA78"/>
      <c r="NEB78"/>
      <c r="NEC78"/>
      <c r="NED78"/>
      <c r="NEE78"/>
      <c r="NEF78"/>
      <c r="NEG78"/>
      <c r="NEH78"/>
      <c r="NEI78"/>
      <c r="NEJ78"/>
      <c r="NEK78"/>
      <c r="NEL78"/>
      <c r="NEM78"/>
      <c r="NEN78"/>
      <c r="NEO78"/>
      <c r="NEP78"/>
      <c r="NEQ78"/>
      <c r="NER78"/>
      <c r="NES78"/>
      <c r="NET78"/>
      <c r="NEU78"/>
      <c r="NEV78"/>
      <c r="NEW78"/>
      <c r="NEX78"/>
      <c r="NEY78"/>
      <c r="NEZ78"/>
      <c r="NFA78"/>
      <c r="NFB78"/>
      <c r="NFC78"/>
      <c r="NFD78"/>
      <c r="NFE78"/>
      <c r="NFF78"/>
      <c r="NFG78"/>
      <c r="NFH78"/>
      <c r="NFI78"/>
      <c r="NFJ78"/>
      <c r="NFK78"/>
      <c r="NFL78"/>
      <c r="NFM78"/>
      <c r="NFN78"/>
      <c r="NFO78"/>
      <c r="NFP78"/>
      <c r="NFQ78"/>
      <c r="NFR78"/>
      <c r="NFS78"/>
      <c r="NFT78"/>
      <c r="NFU78"/>
      <c r="NFV78"/>
      <c r="NFW78"/>
      <c r="NFX78"/>
      <c r="NFY78"/>
      <c r="NFZ78"/>
      <c r="NGA78"/>
      <c r="NGB78"/>
      <c r="NGC78"/>
      <c r="NGD78"/>
      <c r="NGE78"/>
      <c r="NGF78"/>
      <c r="NGG78"/>
      <c r="NGH78"/>
      <c r="NGI78"/>
      <c r="NGJ78"/>
      <c r="NGK78"/>
      <c r="NGL78"/>
      <c r="NGM78"/>
      <c r="NGN78"/>
      <c r="NGO78"/>
      <c r="NGP78"/>
      <c r="NGQ78"/>
      <c r="NGR78"/>
      <c r="NGS78"/>
      <c r="NGT78"/>
      <c r="NGU78"/>
      <c r="NGV78"/>
      <c r="NGW78"/>
      <c r="NGX78"/>
      <c r="NGY78"/>
      <c r="NGZ78"/>
      <c r="NHA78"/>
      <c r="NHB78"/>
      <c r="NHC78"/>
      <c r="NHD78"/>
      <c r="NHE78"/>
      <c r="NHF78"/>
      <c r="NHG78"/>
      <c r="NHH78"/>
      <c r="NHI78"/>
      <c r="NHJ78"/>
      <c r="NHK78"/>
      <c r="NHL78"/>
      <c r="NHM78"/>
      <c r="NHN78"/>
      <c r="NHO78"/>
      <c r="NHP78"/>
      <c r="NHQ78"/>
      <c r="NHR78"/>
      <c r="NHS78"/>
      <c r="NHT78"/>
      <c r="NHU78"/>
      <c r="NHV78"/>
      <c r="NHW78"/>
      <c r="NHX78"/>
      <c r="NHY78"/>
      <c r="NHZ78"/>
      <c r="NIA78"/>
      <c r="NIB78"/>
      <c r="NIC78"/>
      <c r="NID78"/>
      <c r="NIE78"/>
      <c r="NIF78"/>
      <c r="NIG78"/>
      <c r="NIH78"/>
      <c r="NII78"/>
      <c r="NIJ78"/>
      <c r="NIK78"/>
      <c r="NIL78"/>
      <c r="NIM78"/>
      <c r="NIN78"/>
      <c r="NIO78"/>
      <c r="NIP78"/>
      <c r="NIQ78"/>
      <c r="NIR78"/>
      <c r="NIS78"/>
      <c r="NIT78"/>
      <c r="NIU78"/>
      <c r="NIV78"/>
      <c r="NIW78"/>
      <c r="NIX78"/>
      <c r="NIY78"/>
      <c r="NIZ78"/>
      <c r="NJA78"/>
      <c r="NJB78"/>
      <c r="NJC78"/>
      <c r="NJD78"/>
      <c r="NJE78"/>
      <c r="NJF78"/>
      <c r="NJG78"/>
      <c r="NJH78"/>
      <c r="NJI78"/>
      <c r="NJJ78"/>
      <c r="NJK78"/>
      <c r="NJL78"/>
      <c r="NJM78"/>
      <c r="NJN78"/>
      <c r="NJO78"/>
      <c r="NJP78"/>
      <c r="NJQ78"/>
      <c r="NJR78"/>
      <c r="NJS78"/>
      <c r="NJT78"/>
      <c r="NJU78"/>
      <c r="NJV78"/>
      <c r="NJW78"/>
      <c r="NJX78"/>
      <c r="NJY78"/>
      <c r="NJZ78"/>
      <c r="NKA78"/>
      <c r="NKB78"/>
      <c r="NKC78"/>
      <c r="NKD78"/>
      <c r="NKE78"/>
      <c r="NKF78"/>
      <c r="NKG78"/>
      <c r="NKH78"/>
      <c r="NKI78"/>
      <c r="NKJ78"/>
      <c r="NKK78"/>
      <c r="NKL78"/>
      <c r="NKM78"/>
      <c r="NKN78"/>
      <c r="NKO78"/>
      <c r="NKP78"/>
      <c r="NKQ78"/>
      <c r="NKR78"/>
      <c r="NKS78"/>
      <c r="NKT78"/>
      <c r="NKU78"/>
      <c r="NKV78"/>
      <c r="NKW78"/>
      <c r="NKX78"/>
      <c r="NKY78"/>
      <c r="NKZ78"/>
      <c r="NLA78"/>
      <c r="NLB78"/>
      <c r="NLC78"/>
      <c r="NLD78"/>
      <c r="NLE78"/>
      <c r="NLF78"/>
      <c r="NLG78"/>
      <c r="NLH78"/>
      <c r="NLI78"/>
      <c r="NLJ78"/>
      <c r="NLK78"/>
      <c r="NLL78"/>
      <c r="NLM78"/>
      <c r="NLN78"/>
      <c r="NLO78"/>
      <c r="NLP78"/>
      <c r="NLQ78"/>
      <c r="NLR78"/>
      <c r="NLS78"/>
      <c r="NLT78"/>
      <c r="NLU78"/>
      <c r="NLV78"/>
      <c r="NLW78"/>
      <c r="NLX78"/>
      <c r="NLY78"/>
      <c r="NLZ78"/>
      <c r="NMA78"/>
      <c r="NMB78"/>
      <c r="NMC78"/>
      <c r="NMD78"/>
      <c r="NME78"/>
      <c r="NMF78"/>
      <c r="NMG78"/>
      <c r="NMH78"/>
      <c r="NMI78"/>
      <c r="NMJ78"/>
      <c r="NMK78"/>
      <c r="NML78"/>
      <c r="NMM78"/>
      <c r="NMN78"/>
      <c r="NMO78"/>
      <c r="NMP78"/>
      <c r="NMQ78"/>
      <c r="NMR78"/>
      <c r="NMS78"/>
      <c r="NMT78"/>
      <c r="NMU78"/>
      <c r="NMV78"/>
      <c r="NMW78"/>
      <c r="NMX78"/>
      <c r="NMY78"/>
      <c r="NMZ78"/>
      <c r="NNA78"/>
      <c r="NNB78"/>
      <c r="NNC78"/>
      <c r="NND78"/>
      <c r="NNE78"/>
      <c r="NNF78"/>
      <c r="NNG78"/>
      <c r="NNH78"/>
      <c r="NNI78"/>
      <c r="NNJ78"/>
      <c r="NNK78"/>
      <c r="NNL78"/>
      <c r="NNM78"/>
      <c r="NNN78"/>
      <c r="NNO78"/>
      <c r="NNP78"/>
      <c r="NNQ78"/>
      <c r="NNR78"/>
      <c r="NNS78"/>
      <c r="NNT78"/>
      <c r="NNU78"/>
      <c r="NNV78"/>
      <c r="NNW78"/>
      <c r="NNX78"/>
      <c r="NNY78"/>
      <c r="NNZ78"/>
      <c r="NOA78"/>
      <c r="NOB78"/>
      <c r="NOC78"/>
      <c r="NOD78"/>
      <c r="NOE78"/>
      <c r="NOF78"/>
      <c r="NOG78"/>
      <c r="NOH78"/>
      <c r="NOI78"/>
      <c r="NOJ78"/>
      <c r="NOK78"/>
      <c r="NOL78"/>
      <c r="NOM78"/>
      <c r="NON78"/>
      <c r="NOO78"/>
      <c r="NOP78"/>
      <c r="NOQ78"/>
      <c r="NOR78"/>
      <c r="NOS78"/>
      <c r="NOT78"/>
      <c r="NOU78"/>
      <c r="NOV78"/>
      <c r="NOW78"/>
      <c r="NOX78"/>
      <c r="NOY78"/>
      <c r="NOZ78"/>
      <c r="NPA78"/>
      <c r="NPB78"/>
      <c r="NPC78"/>
      <c r="NPD78"/>
      <c r="NPE78"/>
      <c r="NPF78"/>
      <c r="NPG78"/>
      <c r="NPH78"/>
      <c r="NPI78"/>
      <c r="NPJ78"/>
      <c r="NPK78"/>
      <c r="NPL78"/>
      <c r="NPM78"/>
      <c r="NPN78"/>
      <c r="NPO78"/>
      <c r="NPP78"/>
      <c r="NPQ78"/>
      <c r="NPR78"/>
      <c r="NPS78"/>
      <c r="NPT78"/>
      <c r="NPU78"/>
      <c r="NPV78"/>
      <c r="NPW78"/>
      <c r="NPX78"/>
      <c r="NPY78"/>
      <c r="NPZ78"/>
      <c r="NQA78"/>
      <c r="NQB78"/>
      <c r="NQC78"/>
      <c r="NQD78"/>
      <c r="NQE78"/>
      <c r="NQF78"/>
      <c r="NQG78"/>
      <c r="NQH78"/>
      <c r="NQI78"/>
      <c r="NQJ78"/>
      <c r="NQK78"/>
      <c r="NQL78"/>
      <c r="NQM78"/>
      <c r="NQN78"/>
      <c r="NQO78"/>
      <c r="NQP78"/>
      <c r="NQQ78"/>
      <c r="NQR78"/>
      <c r="NQS78"/>
      <c r="NQT78"/>
      <c r="NQU78"/>
      <c r="NQV78"/>
      <c r="NQW78"/>
      <c r="NQX78"/>
      <c r="NQY78"/>
      <c r="NQZ78"/>
      <c r="NRA78"/>
      <c r="NRB78"/>
      <c r="NRC78"/>
      <c r="NRD78"/>
      <c r="NRE78"/>
      <c r="NRF78"/>
      <c r="NRG78"/>
      <c r="NRH78"/>
      <c r="NRI78"/>
      <c r="NRJ78"/>
      <c r="NRK78"/>
      <c r="NRL78"/>
      <c r="NRM78"/>
      <c r="NRN78"/>
      <c r="NRO78"/>
      <c r="NRP78"/>
      <c r="NRQ78"/>
      <c r="NRR78"/>
      <c r="NRS78"/>
      <c r="NRT78"/>
      <c r="NRU78"/>
      <c r="NRV78"/>
      <c r="NRW78"/>
      <c r="NRX78"/>
      <c r="NRY78"/>
      <c r="NRZ78"/>
      <c r="NSA78"/>
      <c r="NSB78"/>
      <c r="NSC78"/>
      <c r="NSD78"/>
      <c r="NSE78"/>
      <c r="NSF78"/>
      <c r="NSG78"/>
      <c r="NSH78"/>
      <c r="NSI78"/>
      <c r="NSJ78"/>
      <c r="NSK78"/>
      <c r="NSL78"/>
      <c r="NSM78"/>
      <c r="NSN78"/>
      <c r="NSO78"/>
      <c r="NSP78"/>
      <c r="NSQ78"/>
      <c r="NSR78"/>
      <c r="NSS78"/>
      <c r="NST78"/>
      <c r="NSU78"/>
      <c r="NSV78"/>
      <c r="NSW78"/>
      <c r="NSX78"/>
      <c r="NSY78"/>
      <c r="NSZ78"/>
      <c r="NTA78"/>
      <c r="NTB78"/>
      <c r="NTC78"/>
      <c r="NTD78"/>
      <c r="NTE78"/>
      <c r="NTF78"/>
      <c r="NTG78"/>
      <c r="NTH78"/>
      <c r="NTI78"/>
      <c r="NTJ78"/>
      <c r="NTK78"/>
      <c r="NTL78"/>
      <c r="NTM78"/>
      <c r="NTN78"/>
      <c r="NTO78"/>
      <c r="NTP78"/>
      <c r="NTQ78"/>
      <c r="NTR78"/>
      <c r="NTS78"/>
      <c r="NTT78"/>
      <c r="NTU78"/>
      <c r="NTV78"/>
      <c r="NTW78"/>
      <c r="NTX78"/>
      <c r="NTY78"/>
      <c r="NTZ78"/>
      <c r="NUA78"/>
      <c r="NUB78"/>
      <c r="NUC78"/>
      <c r="NUD78"/>
      <c r="NUE78"/>
      <c r="NUF78"/>
      <c r="NUG78"/>
      <c r="NUH78"/>
      <c r="NUI78"/>
      <c r="NUJ78"/>
      <c r="NUK78"/>
      <c r="NUL78"/>
      <c r="NUM78"/>
      <c r="NUN78"/>
      <c r="NUO78"/>
      <c r="NUP78"/>
      <c r="NUQ78"/>
      <c r="NUR78"/>
      <c r="NUS78"/>
      <c r="NUT78"/>
      <c r="NUU78"/>
      <c r="NUV78"/>
      <c r="NUW78"/>
      <c r="NUX78"/>
      <c r="NUY78"/>
      <c r="NUZ78"/>
      <c r="NVA78"/>
      <c r="NVB78"/>
      <c r="NVC78"/>
      <c r="NVD78"/>
      <c r="NVE78"/>
      <c r="NVF78"/>
      <c r="NVG78"/>
      <c r="NVH78"/>
      <c r="NVI78"/>
      <c r="NVJ78"/>
      <c r="NVK78"/>
      <c r="NVL78"/>
      <c r="NVM78"/>
      <c r="NVN78"/>
      <c r="NVO78"/>
      <c r="NVP78"/>
      <c r="NVQ78"/>
      <c r="NVR78"/>
      <c r="NVS78"/>
      <c r="NVT78"/>
      <c r="NVU78"/>
      <c r="NVV78"/>
      <c r="NVW78"/>
      <c r="NVX78"/>
      <c r="NVY78"/>
      <c r="NVZ78"/>
      <c r="NWA78"/>
      <c r="NWB78"/>
      <c r="NWC78"/>
      <c r="NWD78"/>
      <c r="NWE78"/>
      <c r="NWF78"/>
      <c r="NWG78"/>
      <c r="NWH78"/>
      <c r="NWI78"/>
      <c r="NWJ78"/>
      <c r="NWK78"/>
      <c r="NWL78"/>
      <c r="NWM78"/>
      <c r="NWN78"/>
      <c r="NWO78"/>
      <c r="NWP78"/>
      <c r="NWQ78"/>
      <c r="NWR78"/>
      <c r="NWS78"/>
      <c r="NWT78"/>
      <c r="NWU78"/>
      <c r="NWV78"/>
      <c r="NWW78"/>
      <c r="NWX78"/>
      <c r="NWY78"/>
      <c r="NWZ78"/>
      <c r="NXA78"/>
      <c r="NXB78"/>
      <c r="NXC78"/>
      <c r="NXD78"/>
      <c r="NXE78"/>
      <c r="NXF78"/>
      <c r="NXG78"/>
      <c r="NXH78"/>
      <c r="NXI78"/>
      <c r="NXJ78"/>
      <c r="NXK78"/>
      <c r="NXL78"/>
      <c r="NXM78"/>
      <c r="NXN78"/>
      <c r="NXO78"/>
      <c r="NXP78"/>
      <c r="NXQ78"/>
      <c r="NXR78"/>
      <c r="NXS78"/>
      <c r="NXT78"/>
      <c r="NXU78"/>
      <c r="NXV78"/>
      <c r="NXW78"/>
      <c r="NXX78"/>
      <c r="NXY78"/>
      <c r="NXZ78"/>
      <c r="NYA78"/>
      <c r="NYB78"/>
      <c r="NYC78"/>
      <c r="NYD78"/>
      <c r="NYE78"/>
      <c r="NYF78"/>
      <c r="NYG78"/>
      <c r="NYH78"/>
      <c r="NYI78"/>
      <c r="NYJ78"/>
      <c r="NYK78"/>
      <c r="NYL78"/>
      <c r="NYM78"/>
      <c r="NYN78"/>
      <c r="NYO78"/>
      <c r="NYP78"/>
      <c r="NYQ78"/>
      <c r="NYR78"/>
      <c r="NYS78"/>
      <c r="NYT78"/>
      <c r="NYU78"/>
      <c r="NYV78"/>
      <c r="NYW78"/>
      <c r="NYX78"/>
      <c r="NYY78"/>
      <c r="NYZ78"/>
      <c r="NZA78"/>
      <c r="NZB78"/>
      <c r="NZC78"/>
      <c r="NZD78"/>
      <c r="NZE78"/>
      <c r="NZF78"/>
      <c r="NZG78"/>
      <c r="NZH78"/>
      <c r="NZI78"/>
      <c r="NZJ78"/>
      <c r="NZK78"/>
      <c r="NZL78"/>
      <c r="NZM78"/>
      <c r="NZN78"/>
      <c r="NZO78"/>
      <c r="NZP78"/>
      <c r="NZQ78"/>
      <c r="NZR78"/>
      <c r="NZS78"/>
      <c r="NZT78"/>
      <c r="NZU78"/>
      <c r="NZV78"/>
      <c r="NZW78"/>
      <c r="NZX78"/>
      <c r="NZY78"/>
      <c r="NZZ78"/>
      <c r="OAA78"/>
      <c r="OAB78"/>
      <c r="OAC78"/>
      <c r="OAD78"/>
      <c r="OAE78"/>
      <c r="OAF78"/>
      <c r="OAG78"/>
      <c r="OAH78"/>
      <c r="OAI78"/>
      <c r="OAJ78"/>
      <c r="OAK78"/>
      <c r="OAL78"/>
      <c r="OAM78"/>
      <c r="OAN78"/>
      <c r="OAO78"/>
      <c r="OAP78"/>
      <c r="OAQ78"/>
      <c r="OAR78"/>
      <c r="OAS78"/>
      <c r="OAT78"/>
      <c r="OAU78"/>
      <c r="OAV78"/>
      <c r="OAW78"/>
      <c r="OAX78"/>
      <c r="OAY78"/>
      <c r="OAZ78"/>
      <c r="OBA78"/>
      <c r="OBB78"/>
      <c r="OBC78"/>
      <c r="OBD78"/>
      <c r="OBE78"/>
      <c r="OBF78"/>
      <c r="OBG78"/>
      <c r="OBH78"/>
      <c r="OBI78"/>
      <c r="OBJ78"/>
      <c r="OBK78"/>
      <c r="OBL78"/>
      <c r="OBM78"/>
      <c r="OBN78"/>
      <c r="OBO78"/>
      <c r="OBP78"/>
      <c r="OBQ78"/>
      <c r="OBR78"/>
      <c r="OBS78"/>
      <c r="OBT78"/>
      <c r="OBU78"/>
      <c r="OBV78"/>
      <c r="OBW78"/>
      <c r="OBX78"/>
      <c r="OBY78"/>
      <c r="OBZ78"/>
      <c r="OCA78"/>
      <c r="OCB78"/>
      <c r="OCC78"/>
      <c r="OCD78"/>
      <c r="OCE78"/>
      <c r="OCF78"/>
      <c r="OCG78"/>
      <c r="OCH78"/>
      <c r="OCI78"/>
      <c r="OCJ78"/>
      <c r="OCK78"/>
      <c r="OCL78"/>
      <c r="OCM78"/>
      <c r="OCN78"/>
      <c r="OCO78"/>
      <c r="OCP78"/>
      <c r="OCQ78"/>
      <c r="OCR78"/>
      <c r="OCS78"/>
      <c r="OCT78"/>
      <c r="OCU78"/>
      <c r="OCV78"/>
      <c r="OCW78"/>
      <c r="OCX78"/>
      <c r="OCY78"/>
      <c r="OCZ78"/>
      <c r="ODA78"/>
      <c r="ODB78"/>
      <c r="ODC78"/>
      <c r="ODD78"/>
      <c r="ODE78"/>
      <c r="ODF78"/>
      <c r="ODG78"/>
      <c r="ODH78"/>
      <c r="ODI78"/>
      <c r="ODJ78"/>
      <c r="ODK78"/>
      <c r="ODL78"/>
      <c r="ODM78"/>
      <c r="ODN78"/>
      <c r="ODO78"/>
      <c r="ODP78"/>
      <c r="ODQ78"/>
      <c r="ODR78"/>
      <c r="ODS78"/>
      <c r="ODT78"/>
      <c r="ODU78"/>
      <c r="ODV78"/>
      <c r="ODW78"/>
      <c r="ODX78"/>
      <c r="ODY78"/>
      <c r="ODZ78"/>
      <c r="OEA78"/>
      <c r="OEB78"/>
      <c r="OEC78"/>
      <c r="OED78"/>
      <c r="OEE78"/>
      <c r="OEF78"/>
      <c r="OEG78"/>
      <c r="OEH78"/>
      <c r="OEI78"/>
      <c r="OEJ78"/>
      <c r="OEK78"/>
      <c r="OEL78"/>
      <c r="OEM78"/>
      <c r="OEN78"/>
      <c r="OEO78"/>
      <c r="OEP78"/>
      <c r="OEQ78"/>
      <c r="OER78"/>
      <c r="OES78"/>
      <c r="OET78"/>
      <c r="OEU78"/>
      <c r="OEV78"/>
      <c r="OEW78"/>
      <c r="OEX78"/>
      <c r="OEY78"/>
      <c r="OEZ78"/>
      <c r="OFA78"/>
      <c r="OFB78"/>
      <c r="OFC78"/>
      <c r="OFD78"/>
      <c r="OFE78"/>
      <c r="OFF78"/>
      <c r="OFG78"/>
      <c r="OFH78"/>
      <c r="OFI78"/>
      <c r="OFJ78"/>
      <c r="OFK78"/>
      <c r="OFL78"/>
      <c r="OFM78"/>
      <c r="OFN78"/>
      <c r="OFO78"/>
      <c r="OFP78"/>
      <c r="OFQ78"/>
      <c r="OFR78"/>
      <c r="OFS78"/>
      <c r="OFT78"/>
      <c r="OFU78"/>
      <c r="OFV78"/>
      <c r="OFW78"/>
      <c r="OFX78"/>
      <c r="OFY78"/>
      <c r="OFZ78"/>
      <c r="OGA78"/>
      <c r="OGB78"/>
      <c r="OGC78"/>
      <c r="OGD78"/>
      <c r="OGE78"/>
      <c r="OGF78"/>
      <c r="OGG78"/>
      <c r="OGH78"/>
      <c r="OGI78"/>
      <c r="OGJ78"/>
      <c r="OGK78"/>
      <c r="OGL78"/>
      <c r="OGM78"/>
      <c r="OGN78"/>
      <c r="OGO78"/>
      <c r="OGP78"/>
      <c r="OGQ78"/>
      <c r="OGR78"/>
      <c r="OGS78"/>
      <c r="OGT78"/>
      <c r="OGU78"/>
      <c r="OGV78"/>
      <c r="OGW78"/>
      <c r="OGX78"/>
      <c r="OGY78"/>
      <c r="OGZ78"/>
      <c r="OHA78"/>
      <c r="OHB78"/>
      <c r="OHC78"/>
      <c r="OHD78"/>
      <c r="OHE78"/>
      <c r="OHF78"/>
      <c r="OHG78"/>
      <c r="OHH78"/>
      <c r="OHI78"/>
      <c r="OHJ78"/>
      <c r="OHK78"/>
      <c r="OHL78"/>
      <c r="OHM78"/>
      <c r="OHN78"/>
      <c r="OHO78"/>
      <c r="OHP78"/>
      <c r="OHQ78"/>
      <c r="OHR78"/>
      <c r="OHS78"/>
      <c r="OHT78"/>
      <c r="OHU78"/>
      <c r="OHV78"/>
      <c r="OHW78"/>
      <c r="OHX78"/>
      <c r="OHY78"/>
      <c r="OHZ78"/>
      <c r="OIA78"/>
      <c r="OIB78"/>
      <c r="OIC78"/>
      <c r="OID78"/>
      <c r="OIE78"/>
      <c r="OIF78"/>
      <c r="OIG78"/>
      <c r="OIH78"/>
      <c r="OII78"/>
      <c r="OIJ78"/>
      <c r="OIK78"/>
      <c r="OIL78"/>
      <c r="OIM78"/>
      <c r="OIN78"/>
      <c r="OIO78"/>
      <c r="OIP78"/>
      <c r="OIQ78"/>
      <c r="OIR78"/>
      <c r="OIS78"/>
      <c r="OIT78"/>
      <c r="OIU78"/>
      <c r="OIV78"/>
      <c r="OIW78"/>
      <c r="OIX78"/>
      <c r="OIY78"/>
      <c r="OIZ78"/>
      <c r="OJA78"/>
      <c r="OJB78"/>
      <c r="OJC78"/>
      <c r="OJD78"/>
      <c r="OJE78"/>
      <c r="OJF78"/>
      <c r="OJG78"/>
      <c r="OJH78"/>
      <c r="OJI78"/>
      <c r="OJJ78"/>
      <c r="OJK78"/>
      <c r="OJL78"/>
      <c r="OJM78"/>
      <c r="OJN78"/>
      <c r="OJO78"/>
      <c r="OJP78"/>
      <c r="OJQ78"/>
      <c r="OJR78"/>
      <c r="OJS78"/>
      <c r="OJT78"/>
      <c r="OJU78"/>
      <c r="OJV78"/>
      <c r="OJW78"/>
      <c r="OJX78"/>
      <c r="OJY78"/>
      <c r="OJZ78"/>
      <c r="OKA78"/>
      <c r="OKB78"/>
      <c r="OKC78"/>
      <c r="OKD78"/>
      <c r="OKE78"/>
      <c r="OKF78"/>
      <c r="OKG78"/>
      <c r="OKH78"/>
      <c r="OKI78"/>
      <c r="OKJ78"/>
      <c r="OKK78"/>
      <c r="OKL78"/>
      <c r="OKM78"/>
      <c r="OKN78"/>
      <c r="OKO78"/>
      <c r="OKP78"/>
      <c r="OKQ78"/>
      <c r="OKR78"/>
      <c r="OKS78"/>
      <c r="OKT78"/>
      <c r="OKU78"/>
      <c r="OKV78"/>
      <c r="OKW78"/>
      <c r="OKX78"/>
      <c r="OKY78"/>
      <c r="OKZ78"/>
      <c r="OLA78"/>
      <c r="OLB78"/>
      <c r="OLC78"/>
      <c r="OLD78"/>
      <c r="OLE78"/>
      <c r="OLF78"/>
      <c r="OLG78"/>
      <c r="OLH78"/>
      <c r="OLI78"/>
      <c r="OLJ78"/>
      <c r="OLK78"/>
      <c r="OLL78"/>
      <c r="OLM78"/>
      <c r="OLN78"/>
      <c r="OLO78"/>
      <c r="OLP78"/>
      <c r="OLQ78"/>
      <c r="OLR78"/>
      <c r="OLS78"/>
      <c r="OLT78"/>
      <c r="OLU78"/>
      <c r="OLV78"/>
      <c r="OLW78"/>
      <c r="OLX78"/>
      <c r="OLY78"/>
      <c r="OLZ78"/>
      <c r="OMA78"/>
      <c r="OMB78"/>
      <c r="OMC78"/>
      <c r="OMD78"/>
      <c r="OME78"/>
      <c r="OMF78"/>
      <c r="OMG78"/>
      <c r="OMH78"/>
      <c r="OMI78"/>
      <c r="OMJ78"/>
      <c r="OMK78"/>
      <c r="OML78"/>
      <c r="OMM78"/>
      <c r="OMN78"/>
      <c r="OMO78"/>
      <c r="OMP78"/>
      <c r="OMQ78"/>
      <c r="OMR78"/>
      <c r="OMS78"/>
      <c r="OMT78"/>
      <c r="OMU78"/>
      <c r="OMV78"/>
      <c r="OMW78"/>
      <c r="OMX78"/>
      <c r="OMY78"/>
      <c r="OMZ78"/>
      <c r="ONA78"/>
      <c r="ONB78"/>
      <c r="ONC78"/>
      <c r="OND78"/>
      <c r="ONE78"/>
      <c r="ONF78"/>
      <c r="ONG78"/>
      <c r="ONH78"/>
      <c r="ONI78"/>
      <c r="ONJ78"/>
      <c r="ONK78"/>
      <c r="ONL78"/>
      <c r="ONM78"/>
      <c r="ONN78"/>
      <c r="ONO78"/>
      <c r="ONP78"/>
      <c r="ONQ78"/>
      <c r="ONR78"/>
      <c r="ONS78"/>
      <c r="ONT78"/>
      <c r="ONU78"/>
      <c r="ONV78"/>
      <c r="ONW78"/>
      <c r="ONX78"/>
      <c r="ONY78"/>
      <c r="ONZ78"/>
      <c r="OOA78"/>
      <c r="OOB78"/>
      <c r="OOC78"/>
      <c r="OOD78"/>
      <c r="OOE78"/>
      <c r="OOF78"/>
      <c r="OOG78"/>
      <c r="OOH78"/>
      <c r="OOI78"/>
      <c r="OOJ78"/>
      <c r="OOK78"/>
      <c r="OOL78"/>
      <c r="OOM78"/>
      <c r="OON78"/>
      <c r="OOO78"/>
      <c r="OOP78"/>
      <c r="OOQ78"/>
      <c r="OOR78"/>
      <c r="OOS78"/>
      <c r="OOT78"/>
      <c r="OOU78"/>
      <c r="OOV78"/>
      <c r="OOW78"/>
      <c r="OOX78"/>
      <c r="OOY78"/>
      <c r="OOZ78"/>
      <c r="OPA78"/>
      <c r="OPB78"/>
      <c r="OPC78"/>
      <c r="OPD78"/>
      <c r="OPE78"/>
      <c r="OPF78"/>
      <c r="OPG78"/>
      <c r="OPH78"/>
      <c r="OPI78"/>
      <c r="OPJ78"/>
      <c r="OPK78"/>
      <c r="OPL78"/>
      <c r="OPM78"/>
      <c r="OPN78"/>
      <c r="OPO78"/>
      <c r="OPP78"/>
      <c r="OPQ78"/>
      <c r="OPR78"/>
      <c r="OPS78"/>
      <c r="OPT78"/>
      <c r="OPU78"/>
      <c r="OPV78"/>
      <c r="OPW78"/>
      <c r="OPX78"/>
      <c r="OPY78"/>
      <c r="OPZ78"/>
      <c r="OQA78"/>
      <c r="OQB78"/>
      <c r="OQC78"/>
      <c r="OQD78"/>
      <c r="OQE78"/>
      <c r="OQF78"/>
      <c r="OQG78"/>
      <c r="OQH78"/>
      <c r="OQI78"/>
      <c r="OQJ78"/>
      <c r="OQK78"/>
      <c r="OQL78"/>
      <c r="OQM78"/>
      <c r="OQN78"/>
      <c r="OQO78"/>
      <c r="OQP78"/>
      <c r="OQQ78"/>
      <c r="OQR78"/>
      <c r="OQS78"/>
      <c r="OQT78"/>
      <c r="OQU78"/>
      <c r="OQV78"/>
      <c r="OQW78"/>
      <c r="OQX78"/>
      <c r="OQY78"/>
      <c r="OQZ78"/>
      <c r="ORA78"/>
      <c r="ORB78"/>
      <c r="ORC78"/>
      <c r="ORD78"/>
      <c r="ORE78"/>
      <c r="ORF78"/>
      <c r="ORG78"/>
      <c r="ORH78"/>
      <c r="ORI78"/>
      <c r="ORJ78"/>
      <c r="ORK78"/>
      <c r="ORL78"/>
      <c r="ORM78"/>
      <c r="ORN78"/>
      <c r="ORO78"/>
      <c r="ORP78"/>
      <c r="ORQ78"/>
      <c r="ORR78"/>
      <c r="ORS78"/>
      <c r="ORT78"/>
      <c r="ORU78"/>
      <c r="ORV78"/>
      <c r="ORW78"/>
      <c r="ORX78"/>
      <c r="ORY78"/>
      <c r="ORZ78"/>
      <c r="OSA78"/>
      <c r="OSB78"/>
      <c r="OSC78"/>
      <c r="OSD78"/>
      <c r="OSE78"/>
      <c r="OSF78"/>
      <c r="OSG78"/>
      <c r="OSH78"/>
      <c r="OSI78"/>
      <c r="OSJ78"/>
      <c r="OSK78"/>
      <c r="OSL78"/>
      <c r="OSM78"/>
      <c r="OSN78"/>
      <c r="OSO78"/>
      <c r="OSP78"/>
      <c r="OSQ78"/>
      <c r="OSR78"/>
      <c r="OSS78"/>
      <c r="OST78"/>
      <c r="OSU78"/>
      <c r="OSV78"/>
      <c r="OSW78"/>
      <c r="OSX78"/>
      <c r="OSY78"/>
      <c r="OSZ78"/>
      <c r="OTA78"/>
      <c r="OTB78"/>
      <c r="OTC78"/>
      <c r="OTD78"/>
      <c r="OTE78"/>
      <c r="OTF78"/>
      <c r="OTG78"/>
      <c r="OTH78"/>
      <c r="OTI78"/>
      <c r="OTJ78"/>
      <c r="OTK78"/>
      <c r="OTL78"/>
      <c r="OTM78"/>
      <c r="OTN78"/>
      <c r="OTO78"/>
      <c r="OTP78"/>
      <c r="OTQ78"/>
      <c r="OTR78"/>
      <c r="OTS78"/>
      <c r="OTT78"/>
      <c r="OTU78"/>
      <c r="OTV78"/>
      <c r="OTW78"/>
      <c r="OTX78"/>
      <c r="OTY78"/>
      <c r="OTZ78"/>
      <c r="OUA78"/>
      <c r="OUB78"/>
      <c r="OUC78"/>
      <c r="OUD78"/>
      <c r="OUE78"/>
      <c r="OUF78"/>
      <c r="OUG78"/>
      <c r="OUH78"/>
      <c r="OUI78"/>
      <c r="OUJ78"/>
      <c r="OUK78"/>
      <c r="OUL78"/>
      <c r="OUM78"/>
      <c r="OUN78"/>
      <c r="OUO78"/>
      <c r="OUP78"/>
      <c r="OUQ78"/>
      <c r="OUR78"/>
      <c r="OUS78"/>
      <c r="OUT78"/>
      <c r="OUU78"/>
      <c r="OUV78"/>
      <c r="OUW78"/>
      <c r="OUX78"/>
      <c r="OUY78"/>
      <c r="OUZ78"/>
      <c r="OVA78"/>
      <c r="OVB78"/>
      <c r="OVC78"/>
      <c r="OVD78"/>
      <c r="OVE78"/>
      <c r="OVF78"/>
      <c r="OVG78"/>
      <c r="OVH78"/>
      <c r="OVI78"/>
      <c r="OVJ78"/>
      <c r="OVK78"/>
      <c r="OVL78"/>
      <c r="OVM78"/>
      <c r="OVN78"/>
      <c r="OVO78"/>
      <c r="OVP78"/>
      <c r="OVQ78"/>
      <c r="OVR78"/>
      <c r="OVS78"/>
      <c r="OVT78"/>
      <c r="OVU78"/>
      <c r="OVV78"/>
      <c r="OVW78"/>
      <c r="OVX78"/>
      <c r="OVY78"/>
      <c r="OVZ78"/>
      <c r="OWA78"/>
      <c r="OWB78"/>
      <c r="OWC78"/>
      <c r="OWD78"/>
      <c r="OWE78"/>
      <c r="OWF78"/>
      <c r="OWG78"/>
      <c r="OWH78"/>
      <c r="OWI78"/>
      <c r="OWJ78"/>
      <c r="OWK78"/>
      <c r="OWL78"/>
      <c r="OWM78"/>
      <c r="OWN78"/>
      <c r="OWO78"/>
      <c r="OWP78"/>
      <c r="OWQ78"/>
      <c r="OWR78"/>
      <c r="OWS78"/>
      <c r="OWT78"/>
      <c r="OWU78"/>
      <c r="OWV78"/>
      <c r="OWW78"/>
      <c r="OWX78"/>
      <c r="OWY78"/>
      <c r="OWZ78"/>
      <c r="OXA78"/>
      <c r="OXB78"/>
      <c r="OXC78"/>
      <c r="OXD78"/>
      <c r="OXE78"/>
      <c r="OXF78"/>
      <c r="OXG78"/>
      <c r="OXH78"/>
      <c r="OXI78"/>
      <c r="OXJ78"/>
      <c r="OXK78"/>
      <c r="OXL78"/>
      <c r="OXM78"/>
      <c r="OXN78"/>
      <c r="OXO78"/>
      <c r="OXP78"/>
      <c r="OXQ78"/>
      <c r="OXR78"/>
      <c r="OXS78"/>
      <c r="OXT78"/>
      <c r="OXU78"/>
      <c r="OXV78"/>
      <c r="OXW78"/>
      <c r="OXX78"/>
      <c r="OXY78"/>
      <c r="OXZ78"/>
      <c r="OYA78"/>
      <c r="OYB78"/>
      <c r="OYC78"/>
      <c r="OYD78"/>
      <c r="OYE78"/>
      <c r="OYF78"/>
      <c r="OYG78"/>
      <c r="OYH78"/>
      <c r="OYI78"/>
      <c r="OYJ78"/>
      <c r="OYK78"/>
      <c r="OYL78"/>
      <c r="OYM78"/>
      <c r="OYN78"/>
      <c r="OYO78"/>
      <c r="OYP78"/>
      <c r="OYQ78"/>
      <c r="OYR78"/>
      <c r="OYS78"/>
      <c r="OYT78"/>
      <c r="OYU78"/>
      <c r="OYV78"/>
      <c r="OYW78"/>
      <c r="OYX78"/>
      <c r="OYY78"/>
      <c r="OYZ78"/>
      <c r="OZA78"/>
      <c r="OZB78"/>
      <c r="OZC78"/>
      <c r="OZD78"/>
      <c r="OZE78"/>
      <c r="OZF78"/>
      <c r="OZG78"/>
      <c r="OZH78"/>
      <c r="OZI78"/>
      <c r="OZJ78"/>
      <c r="OZK78"/>
      <c r="OZL78"/>
      <c r="OZM78"/>
      <c r="OZN78"/>
      <c r="OZO78"/>
      <c r="OZP78"/>
      <c r="OZQ78"/>
      <c r="OZR78"/>
      <c r="OZS78"/>
      <c r="OZT78"/>
      <c r="OZU78"/>
      <c r="OZV78"/>
      <c r="OZW78"/>
      <c r="OZX78"/>
      <c r="OZY78"/>
      <c r="OZZ78"/>
      <c r="PAA78"/>
      <c r="PAB78"/>
      <c r="PAC78"/>
      <c r="PAD78"/>
      <c r="PAE78"/>
      <c r="PAF78"/>
      <c r="PAG78"/>
      <c r="PAH78"/>
      <c r="PAI78"/>
      <c r="PAJ78"/>
      <c r="PAK78"/>
      <c r="PAL78"/>
      <c r="PAM78"/>
      <c r="PAN78"/>
      <c r="PAO78"/>
      <c r="PAP78"/>
      <c r="PAQ78"/>
      <c r="PAR78"/>
      <c r="PAS78"/>
      <c r="PAT78"/>
      <c r="PAU78"/>
      <c r="PAV78"/>
      <c r="PAW78"/>
      <c r="PAX78"/>
      <c r="PAY78"/>
      <c r="PAZ78"/>
      <c r="PBA78"/>
      <c r="PBB78"/>
      <c r="PBC78"/>
      <c r="PBD78"/>
      <c r="PBE78"/>
      <c r="PBF78"/>
      <c r="PBG78"/>
      <c r="PBH78"/>
      <c r="PBI78"/>
      <c r="PBJ78"/>
      <c r="PBK78"/>
      <c r="PBL78"/>
      <c r="PBM78"/>
      <c r="PBN78"/>
      <c r="PBO78"/>
      <c r="PBP78"/>
      <c r="PBQ78"/>
      <c r="PBR78"/>
      <c r="PBS78"/>
      <c r="PBT78"/>
      <c r="PBU78"/>
      <c r="PBV78"/>
      <c r="PBW78"/>
      <c r="PBX78"/>
      <c r="PBY78"/>
      <c r="PBZ78"/>
      <c r="PCA78"/>
      <c r="PCB78"/>
      <c r="PCC78"/>
      <c r="PCD78"/>
      <c r="PCE78"/>
      <c r="PCF78"/>
      <c r="PCG78"/>
      <c r="PCH78"/>
      <c r="PCI78"/>
      <c r="PCJ78"/>
      <c r="PCK78"/>
      <c r="PCL78"/>
      <c r="PCM78"/>
      <c r="PCN78"/>
      <c r="PCO78"/>
      <c r="PCP78"/>
      <c r="PCQ78"/>
      <c r="PCR78"/>
      <c r="PCS78"/>
      <c r="PCT78"/>
      <c r="PCU78"/>
      <c r="PCV78"/>
      <c r="PCW78"/>
      <c r="PCX78"/>
      <c r="PCY78"/>
      <c r="PCZ78"/>
      <c r="PDA78"/>
      <c r="PDB78"/>
      <c r="PDC78"/>
      <c r="PDD78"/>
      <c r="PDE78"/>
      <c r="PDF78"/>
      <c r="PDG78"/>
      <c r="PDH78"/>
      <c r="PDI78"/>
      <c r="PDJ78"/>
      <c r="PDK78"/>
      <c r="PDL78"/>
      <c r="PDM78"/>
      <c r="PDN78"/>
      <c r="PDO78"/>
      <c r="PDP78"/>
      <c r="PDQ78"/>
      <c r="PDR78"/>
      <c r="PDS78"/>
      <c r="PDT78"/>
      <c r="PDU78"/>
      <c r="PDV78"/>
      <c r="PDW78"/>
      <c r="PDX78"/>
      <c r="PDY78"/>
      <c r="PDZ78"/>
      <c r="PEA78"/>
      <c r="PEB78"/>
      <c r="PEC78"/>
      <c r="PED78"/>
      <c r="PEE78"/>
      <c r="PEF78"/>
      <c r="PEG78"/>
      <c r="PEH78"/>
      <c r="PEI78"/>
      <c r="PEJ78"/>
      <c r="PEK78"/>
      <c r="PEL78"/>
      <c r="PEM78"/>
      <c r="PEN78"/>
      <c r="PEO78"/>
      <c r="PEP78"/>
      <c r="PEQ78"/>
      <c r="PER78"/>
      <c r="PES78"/>
      <c r="PET78"/>
      <c r="PEU78"/>
      <c r="PEV78"/>
      <c r="PEW78"/>
      <c r="PEX78"/>
      <c r="PEY78"/>
      <c r="PEZ78"/>
      <c r="PFA78"/>
      <c r="PFB78"/>
      <c r="PFC78"/>
      <c r="PFD78"/>
      <c r="PFE78"/>
      <c r="PFF78"/>
      <c r="PFG78"/>
      <c r="PFH78"/>
      <c r="PFI78"/>
      <c r="PFJ78"/>
      <c r="PFK78"/>
      <c r="PFL78"/>
      <c r="PFM78"/>
      <c r="PFN78"/>
      <c r="PFO78"/>
      <c r="PFP78"/>
      <c r="PFQ78"/>
      <c r="PFR78"/>
      <c r="PFS78"/>
      <c r="PFT78"/>
      <c r="PFU78"/>
      <c r="PFV78"/>
      <c r="PFW78"/>
      <c r="PFX78"/>
      <c r="PFY78"/>
      <c r="PFZ78"/>
      <c r="PGA78"/>
      <c r="PGB78"/>
      <c r="PGC78"/>
      <c r="PGD78"/>
      <c r="PGE78"/>
      <c r="PGF78"/>
      <c r="PGG78"/>
      <c r="PGH78"/>
      <c r="PGI78"/>
      <c r="PGJ78"/>
      <c r="PGK78"/>
      <c r="PGL78"/>
      <c r="PGM78"/>
      <c r="PGN78"/>
      <c r="PGO78"/>
      <c r="PGP78"/>
      <c r="PGQ78"/>
      <c r="PGR78"/>
      <c r="PGS78"/>
      <c r="PGT78"/>
      <c r="PGU78"/>
      <c r="PGV78"/>
      <c r="PGW78"/>
      <c r="PGX78"/>
      <c r="PGY78"/>
      <c r="PGZ78"/>
      <c r="PHA78"/>
      <c r="PHB78"/>
      <c r="PHC78"/>
      <c r="PHD78"/>
      <c r="PHE78"/>
      <c r="PHF78"/>
      <c r="PHG78"/>
      <c r="PHH78"/>
      <c r="PHI78"/>
      <c r="PHJ78"/>
      <c r="PHK78"/>
      <c r="PHL78"/>
      <c r="PHM78"/>
      <c r="PHN78"/>
      <c r="PHO78"/>
      <c r="PHP78"/>
      <c r="PHQ78"/>
      <c r="PHR78"/>
      <c r="PHS78"/>
      <c r="PHT78"/>
      <c r="PHU78"/>
      <c r="PHV78"/>
      <c r="PHW78"/>
      <c r="PHX78"/>
      <c r="PHY78"/>
      <c r="PHZ78"/>
      <c r="PIA78"/>
      <c r="PIB78"/>
      <c r="PIC78"/>
      <c r="PID78"/>
      <c r="PIE78"/>
      <c r="PIF78"/>
      <c r="PIG78"/>
      <c r="PIH78"/>
      <c r="PII78"/>
      <c r="PIJ78"/>
      <c r="PIK78"/>
      <c r="PIL78"/>
      <c r="PIM78"/>
      <c r="PIN78"/>
      <c r="PIO78"/>
      <c r="PIP78"/>
      <c r="PIQ78"/>
      <c r="PIR78"/>
      <c r="PIS78"/>
      <c r="PIT78"/>
      <c r="PIU78"/>
      <c r="PIV78"/>
      <c r="PIW78"/>
      <c r="PIX78"/>
      <c r="PIY78"/>
      <c r="PIZ78"/>
      <c r="PJA78"/>
      <c r="PJB78"/>
      <c r="PJC78"/>
      <c r="PJD78"/>
      <c r="PJE78"/>
      <c r="PJF78"/>
      <c r="PJG78"/>
      <c r="PJH78"/>
      <c r="PJI78"/>
      <c r="PJJ78"/>
      <c r="PJK78"/>
      <c r="PJL78"/>
      <c r="PJM78"/>
      <c r="PJN78"/>
      <c r="PJO78"/>
      <c r="PJP78"/>
      <c r="PJQ78"/>
      <c r="PJR78"/>
      <c r="PJS78"/>
      <c r="PJT78"/>
      <c r="PJU78"/>
      <c r="PJV78"/>
      <c r="PJW78"/>
      <c r="PJX78"/>
      <c r="PJY78"/>
      <c r="PJZ78"/>
      <c r="PKA78"/>
      <c r="PKB78"/>
      <c r="PKC78"/>
      <c r="PKD78"/>
      <c r="PKE78"/>
      <c r="PKF78"/>
      <c r="PKG78"/>
      <c r="PKH78"/>
      <c r="PKI78"/>
      <c r="PKJ78"/>
      <c r="PKK78"/>
      <c r="PKL78"/>
      <c r="PKM78"/>
      <c r="PKN78"/>
      <c r="PKO78"/>
      <c r="PKP78"/>
      <c r="PKQ78"/>
      <c r="PKR78"/>
      <c r="PKS78"/>
      <c r="PKT78"/>
      <c r="PKU78"/>
      <c r="PKV78"/>
      <c r="PKW78"/>
      <c r="PKX78"/>
      <c r="PKY78"/>
      <c r="PKZ78"/>
      <c r="PLA78"/>
      <c r="PLB78"/>
      <c r="PLC78"/>
      <c r="PLD78"/>
      <c r="PLE78"/>
      <c r="PLF78"/>
      <c r="PLG78"/>
      <c r="PLH78"/>
      <c r="PLI78"/>
      <c r="PLJ78"/>
      <c r="PLK78"/>
      <c r="PLL78"/>
      <c r="PLM78"/>
      <c r="PLN78"/>
      <c r="PLO78"/>
      <c r="PLP78"/>
      <c r="PLQ78"/>
      <c r="PLR78"/>
      <c r="PLS78"/>
      <c r="PLT78"/>
      <c r="PLU78"/>
      <c r="PLV78"/>
      <c r="PLW78"/>
      <c r="PLX78"/>
      <c r="PLY78"/>
      <c r="PLZ78"/>
      <c r="PMA78"/>
      <c r="PMB78"/>
      <c r="PMC78"/>
      <c r="PMD78"/>
      <c r="PME78"/>
      <c r="PMF78"/>
      <c r="PMG78"/>
      <c r="PMH78"/>
      <c r="PMI78"/>
      <c r="PMJ78"/>
      <c r="PMK78"/>
      <c r="PML78"/>
      <c r="PMM78"/>
      <c r="PMN78"/>
      <c r="PMO78"/>
      <c r="PMP78"/>
      <c r="PMQ78"/>
      <c r="PMR78"/>
      <c r="PMS78"/>
      <c r="PMT78"/>
      <c r="PMU78"/>
      <c r="PMV78"/>
      <c r="PMW78"/>
      <c r="PMX78"/>
      <c r="PMY78"/>
      <c r="PMZ78"/>
      <c r="PNA78"/>
      <c r="PNB78"/>
      <c r="PNC78"/>
      <c r="PND78"/>
      <c r="PNE78"/>
      <c r="PNF78"/>
      <c r="PNG78"/>
      <c r="PNH78"/>
      <c r="PNI78"/>
      <c r="PNJ78"/>
      <c r="PNK78"/>
      <c r="PNL78"/>
      <c r="PNM78"/>
      <c r="PNN78"/>
      <c r="PNO78"/>
      <c r="PNP78"/>
      <c r="PNQ78"/>
      <c r="PNR78"/>
      <c r="PNS78"/>
      <c r="PNT78"/>
      <c r="PNU78"/>
      <c r="PNV78"/>
      <c r="PNW78"/>
      <c r="PNX78"/>
      <c r="PNY78"/>
      <c r="PNZ78"/>
      <c r="POA78"/>
      <c r="POB78"/>
      <c r="POC78"/>
      <c r="POD78"/>
      <c r="POE78"/>
      <c r="POF78"/>
      <c r="POG78"/>
      <c r="POH78"/>
      <c r="POI78"/>
      <c r="POJ78"/>
      <c r="POK78"/>
      <c r="POL78"/>
      <c r="POM78"/>
      <c r="PON78"/>
      <c r="POO78"/>
      <c r="POP78"/>
      <c r="POQ78"/>
      <c r="POR78"/>
      <c r="POS78"/>
      <c r="POT78"/>
      <c r="POU78"/>
      <c r="POV78"/>
      <c r="POW78"/>
      <c r="POX78"/>
      <c r="POY78"/>
      <c r="POZ78"/>
      <c r="PPA78"/>
      <c r="PPB78"/>
      <c r="PPC78"/>
      <c r="PPD78"/>
      <c r="PPE78"/>
      <c r="PPF78"/>
      <c r="PPG78"/>
      <c r="PPH78"/>
      <c r="PPI78"/>
      <c r="PPJ78"/>
      <c r="PPK78"/>
      <c r="PPL78"/>
      <c r="PPM78"/>
      <c r="PPN78"/>
      <c r="PPO78"/>
      <c r="PPP78"/>
      <c r="PPQ78"/>
      <c r="PPR78"/>
      <c r="PPS78"/>
      <c r="PPT78"/>
      <c r="PPU78"/>
      <c r="PPV78"/>
      <c r="PPW78"/>
      <c r="PPX78"/>
      <c r="PPY78"/>
      <c r="PPZ78"/>
      <c r="PQA78"/>
      <c r="PQB78"/>
      <c r="PQC78"/>
      <c r="PQD78"/>
      <c r="PQE78"/>
      <c r="PQF78"/>
      <c r="PQG78"/>
      <c r="PQH78"/>
      <c r="PQI78"/>
      <c r="PQJ78"/>
      <c r="PQK78"/>
      <c r="PQL78"/>
      <c r="PQM78"/>
      <c r="PQN78"/>
      <c r="PQO78"/>
      <c r="PQP78"/>
      <c r="PQQ78"/>
      <c r="PQR78"/>
      <c r="PQS78"/>
      <c r="PQT78"/>
      <c r="PQU78"/>
      <c r="PQV78"/>
      <c r="PQW78"/>
      <c r="PQX78"/>
      <c r="PQY78"/>
      <c r="PQZ78"/>
      <c r="PRA78"/>
      <c r="PRB78"/>
      <c r="PRC78"/>
      <c r="PRD78"/>
      <c r="PRE78"/>
      <c r="PRF78"/>
      <c r="PRG78"/>
      <c r="PRH78"/>
      <c r="PRI78"/>
      <c r="PRJ78"/>
      <c r="PRK78"/>
      <c r="PRL78"/>
      <c r="PRM78"/>
      <c r="PRN78"/>
      <c r="PRO78"/>
      <c r="PRP78"/>
      <c r="PRQ78"/>
      <c r="PRR78"/>
      <c r="PRS78"/>
      <c r="PRT78"/>
      <c r="PRU78"/>
      <c r="PRV78"/>
      <c r="PRW78"/>
      <c r="PRX78"/>
      <c r="PRY78"/>
      <c r="PRZ78"/>
      <c r="PSA78"/>
      <c r="PSB78"/>
      <c r="PSC78"/>
      <c r="PSD78"/>
      <c r="PSE78"/>
      <c r="PSF78"/>
      <c r="PSG78"/>
      <c r="PSH78"/>
      <c r="PSI78"/>
      <c r="PSJ78"/>
      <c r="PSK78"/>
      <c r="PSL78"/>
      <c r="PSM78"/>
      <c r="PSN78"/>
      <c r="PSO78"/>
      <c r="PSP78"/>
      <c r="PSQ78"/>
      <c r="PSR78"/>
      <c r="PSS78"/>
      <c r="PST78"/>
      <c r="PSU78"/>
      <c r="PSV78"/>
      <c r="PSW78"/>
      <c r="PSX78"/>
      <c r="PSY78"/>
      <c r="PSZ78"/>
      <c r="PTA78"/>
      <c r="PTB78"/>
      <c r="PTC78"/>
      <c r="PTD78"/>
      <c r="PTE78"/>
      <c r="PTF78"/>
      <c r="PTG78"/>
      <c r="PTH78"/>
      <c r="PTI78"/>
      <c r="PTJ78"/>
      <c r="PTK78"/>
      <c r="PTL78"/>
      <c r="PTM78"/>
      <c r="PTN78"/>
      <c r="PTO78"/>
      <c r="PTP78"/>
      <c r="PTQ78"/>
      <c r="PTR78"/>
      <c r="PTS78"/>
      <c r="PTT78"/>
      <c r="PTU78"/>
      <c r="PTV78"/>
      <c r="PTW78"/>
      <c r="PTX78"/>
      <c r="PTY78"/>
      <c r="PTZ78"/>
      <c r="PUA78"/>
      <c r="PUB78"/>
      <c r="PUC78"/>
      <c r="PUD78"/>
      <c r="PUE78"/>
      <c r="PUF78"/>
      <c r="PUG78"/>
      <c r="PUH78"/>
      <c r="PUI78"/>
      <c r="PUJ78"/>
      <c r="PUK78"/>
      <c r="PUL78"/>
      <c r="PUM78"/>
      <c r="PUN78"/>
      <c r="PUO78"/>
      <c r="PUP78"/>
      <c r="PUQ78"/>
      <c r="PUR78"/>
      <c r="PUS78"/>
      <c r="PUT78"/>
      <c r="PUU78"/>
      <c r="PUV78"/>
      <c r="PUW78"/>
      <c r="PUX78"/>
      <c r="PUY78"/>
      <c r="PUZ78"/>
      <c r="PVA78"/>
      <c r="PVB78"/>
      <c r="PVC78"/>
      <c r="PVD78"/>
      <c r="PVE78"/>
      <c r="PVF78"/>
      <c r="PVG78"/>
      <c r="PVH78"/>
      <c r="PVI78"/>
      <c r="PVJ78"/>
      <c r="PVK78"/>
      <c r="PVL78"/>
      <c r="PVM78"/>
      <c r="PVN78"/>
      <c r="PVO78"/>
      <c r="PVP78"/>
      <c r="PVQ78"/>
      <c r="PVR78"/>
      <c r="PVS78"/>
      <c r="PVT78"/>
      <c r="PVU78"/>
      <c r="PVV78"/>
      <c r="PVW78"/>
      <c r="PVX78"/>
      <c r="PVY78"/>
      <c r="PVZ78"/>
      <c r="PWA78"/>
      <c r="PWB78"/>
      <c r="PWC78"/>
      <c r="PWD78"/>
      <c r="PWE78"/>
      <c r="PWF78"/>
      <c r="PWG78"/>
      <c r="PWH78"/>
      <c r="PWI78"/>
      <c r="PWJ78"/>
      <c r="PWK78"/>
      <c r="PWL78"/>
      <c r="PWM78"/>
      <c r="PWN78"/>
      <c r="PWO78"/>
      <c r="PWP78"/>
      <c r="PWQ78"/>
      <c r="PWR78"/>
      <c r="PWS78"/>
      <c r="PWT78"/>
      <c r="PWU78"/>
      <c r="PWV78"/>
      <c r="PWW78"/>
      <c r="PWX78"/>
      <c r="PWY78"/>
      <c r="PWZ78"/>
      <c r="PXA78"/>
      <c r="PXB78"/>
      <c r="PXC78"/>
      <c r="PXD78"/>
      <c r="PXE78"/>
      <c r="PXF78"/>
      <c r="PXG78"/>
      <c r="PXH78"/>
      <c r="PXI78"/>
      <c r="PXJ78"/>
      <c r="PXK78"/>
      <c r="PXL78"/>
      <c r="PXM78"/>
      <c r="PXN78"/>
      <c r="PXO78"/>
      <c r="PXP78"/>
      <c r="PXQ78"/>
      <c r="PXR78"/>
      <c r="PXS78"/>
      <c r="PXT78"/>
      <c r="PXU78"/>
      <c r="PXV78"/>
      <c r="PXW78"/>
      <c r="PXX78"/>
      <c r="PXY78"/>
      <c r="PXZ78"/>
      <c r="PYA78"/>
      <c r="PYB78"/>
      <c r="PYC78"/>
      <c r="PYD78"/>
      <c r="PYE78"/>
      <c r="PYF78"/>
      <c r="PYG78"/>
      <c r="PYH78"/>
      <c r="PYI78"/>
      <c r="PYJ78"/>
      <c r="PYK78"/>
      <c r="PYL78"/>
      <c r="PYM78"/>
      <c r="PYN78"/>
      <c r="PYO78"/>
      <c r="PYP78"/>
      <c r="PYQ78"/>
      <c r="PYR78"/>
      <c r="PYS78"/>
      <c r="PYT78"/>
      <c r="PYU78"/>
      <c r="PYV78"/>
      <c r="PYW78"/>
      <c r="PYX78"/>
      <c r="PYY78"/>
      <c r="PYZ78"/>
      <c r="PZA78"/>
      <c r="PZB78"/>
      <c r="PZC78"/>
      <c r="PZD78"/>
      <c r="PZE78"/>
      <c r="PZF78"/>
      <c r="PZG78"/>
      <c r="PZH78"/>
      <c r="PZI78"/>
      <c r="PZJ78"/>
      <c r="PZK78"/>
      <c r="PZL78"/>
      <c r="PZM78"/>
      <c r="PZN78"/>
      <c r="PZO78"/>
      <c r="PZP78"/>
      <c r="PZQ78"/>
      <c r="PZR78"/>
      <c r="PZS78"/>
      <c r="PZT78"/>
      <c r="PZU78"/>
      <c r="PZV78"/>
      <c r="PZW78"/>
      <c r="PZX78"/>
      <c r="PZY78"/>
      <c r="PZZ78"/>
      <c r="QAA78"/>
      <c r="QAB78"/>
      <c r="QAC78"/>
      <c r="QAD78"/>
      <c r="QAE78"/>
      <c r="QAF78"/>
      <c r="QAG78"/>
      <c r="QAH78"/>
      <c r="QAI78"/>
      <c r="QAJ78"/>
      <c r="QAK78"/>
      <c r="QAL78"/>
      <c r="QAM78"/>
      <c r="QAN78"/>
      <c r="QAO78"/>
      <c r="QAP78"/>
      <c r="QAQ78"/>
      <c r="QAR78"/>
      <c r="QAS78"/>
      <c r="QAT78"/>
      <c r="QAU78"/>
      <c r="QAV78"/>
      <c r="QAW78"/>
      <c r="QAX78"/>
      <c r="QAY78"/>
      <c r="QAZ78"/>
      <c r="QBA78"/>
      <c r="QBB78"/>
      <c r="QBC78"/>
      <c r="QBD78"/>
      <c r="QBE78"/>
      <c r="QBF78"/>
      <c r="QBG78"/>
      <c r="QBH78"/>
      <c r="QBI78"/>
      <c r="QBJ78"/>
      <c r="QBK78"/>
      <c r="QBL78"/>
      <c r="QBM78"/>
      <c r="QBN78"/>
      <c r="QBO78"/>
      <c r="QBP78"/>
      <c r="QBQ78"/>
      <c r="QBR78"/>
      <c r="QBS78"/>
      <c r="QBT78"/>
      <c r="QBU78"/>
      <c r="QBV78"/>
      <c r="QBW78"/>
      <c r="QBX78"/>
      <c r="QBY78"/>
      <c r="QBZ78"/>
      <c r="QCA78"/>
      <c r="QCB78"/>
      <c r="QCC78"/>
      <c r="QCD78"/>
      <c r="QCE78"/>
      <c r="QCF78"/>
      <c r="QCG78"/>
      <c r="QCH78"/>
      <c r="QCI78"/>
      <c r="QCJ78"/>
      <c r="QCK78"/>
      <c r="QCL78"/>
      <c r="QCM78"/>
      <c r="QCN78"/>
      <c r="QCO78"/>
      <c r="QCP78"/>
      <c r="QCQ78"/>
      <c r="QCR78"/>
      <c r="QCS78"/>
      <c r="QCT78"/>
      <c r="QCU78"/>
      <c r="QCV78"/>
      <c r="QCW78"/>
      <c r="QCX78"/>
      <c r="QCY78"/>
      <c r="QCZ78"/>
      <c r="QDA78"/>
      <c r="QDB78"/>
      <c r="QDC78"/>
      <c r="QDD78"/>
      <c r="QDE78"/>
      <c r="QDF78"/>
      <c r="QDG78"/>
      <c r="QDH78"/>
      <c r="QDI78"/>
      <c r="QDJ78"/>
      <c r="QDK78"/>
      <c r="QDL78"/>
      <c r="QDM78"/>
      <c r="QDN78"/>
      <c r="QDO78"/>
      <c r="QDP78"/>
      <c r="QDQ78"/>
      <c r="QDR78"/>
      <c r="QDS78"/>
      <c r="QDT78"/>
      <c r="QDU78"/>
      <c r="QDV78"/>
      <c r="QDW78"/>
      <c r="QDX78"/>
      <c r="QDY78"/>
      <c r="QDZ78"/>
      <c r="QEA78"/>
      <c r="QEB78"/>
      <c r="QEC78"/>
      <c r="QED78"/>
      <c r="QEE78"/>
      <c r="QEF78"/>
      <c r="QEG78"/>
      <c r="QEH78"/>
      <c r="QEI78"/>
      <c r="QEJ78"/>
      <c r="QEK78"/>
      <c r="QEL78"/>
      <c r="QEM78"/>
      <c r="QEN78"/>
      <c r="QEO78"/>
      <c r="QEP78"/>
      <c r="QEQ78"/>
      <c r="QER78"/>
      <c r="QES78"/>
      <c r="QET78"/>
      <c r="QEU78"/>
      <c r="QEV78"/>
      <c r="QEW78"/>
      <c r="QEX78"/>
      <c r="QEY78"/>
      <c r="QEZ78"/>
      <c r="QFA78"/>
      <c r="QFB78"/>
      <c r="QFC78"/>
      <c r="QFD78"/>
      <c r="QFE78"/>
      <c r="QFF78"/>
      <c r="QFG78"/>
      <c r="QFH78"/>
      <c r="QFI78"/>
      <c r="QFJ78"/>
      <c r="QFK78"/>
      <c r="QFL78"/>
      <c r="QFM78"/>
      <c r="QFN78"/>
      <c r="QFO78"/>
      <c r="QFP78"/>
      <c r="QFQ78"/>
      <c r="QFR78"/>
      <c r="QFS78"/>
      <c r="QFT78"/>
      <c r="QFU78"/>
      <c r="QFV78"/>
      <c r="QFW78"/>
      <c r="QFX78"/>
      <c r="QFY78"/>
      <c r="QFZ78"/>
      <c r="QGA78"/>
      <c r="QGB78"/>
      <c r="QGC78"/>
      <c r="QGD78"/>
      <c r="QGE78"/>
      <c r="QGF78"/>
      <c r="QGG78"/>
      <c r="QGH78"/>
      <c r="QGI78"/>
      <c r="QGJ78"/>
      <c r="QGK78"/>
      <c r="QGL78"/>
      <c r="QGM78"/>
      <c r="QGN78"/>
      <c r="QGO78"/>
      <c r="QGP78"/>
      <c r="QGQ78"/>
      <c r="QGR78"/>
      <c r="QGS78"/>
      <c r="QGT78"/>
      <c r="QGU78"/>
      <c r="QGV78"/>
      <c r="QGW78"/>
      <c r="QGX78"/>
      <c r="QGY78"/>
      <c r="QGZ78"/>
      <c r="QHA78"/>
      <c r="QHB78"/>
      <c r="QHC78"/>
      <c r="QHD78"/>
      <c r="QHE78"/>
      <c r="QHF78"/>
      <c r="QHG78"/>
      <c r="QHH78"/>
      <c r="QHI78"/>
      <c r="QHJ78"/>
      <c r="QHK78"/>
      <c r="QHL78"/>
      <c r="QHM78"/>
      <c r="QHN78"/>
      <c r="QHO78"/>
      <c r="QHP78"/>
      <c r="QHQ78"/>
      <c r="QHR78"/>
      <c r="QHS78"/>
      <c r="QHT78"/>
      <c r="QHU78"/>
      <c r="QHV78"/>
      <c r="QHW78"/>
      <c r="QHX78"/>
      <c r="QHY78"/>
      <c r="QHZ78"/>
      <c r="QIA78"/>
      <c r="QIB78"/>
      <c r="QIC78"/>
      <c r="QID78"/>
      <c r="QIE78"/>
      <c r="QIF78"/>
      <c r="QIG78"/>
      <c r="QIH78"/>
      <c r="QII78"/>
      <c r="QIJ78"/>
      <c r="QIK78"/>
      <c r="QIL78"/>
      <c r="QIM78"/>
      <c r="QIN78"/>
      <c r="QIO78"/>
      <c r="QIP78"/>
      <c r="QIQ78"/>
      <c r="QIR78"/>
      <c r="QIS78"/>
      <c r="QIT78"/>
      <c r="QIU78"/>
      <c r="QIV78"/>
      <c r="QIW78"/>
      <c r="QIX78"/>
      <c r="QIY78"/>
      <c r="QIZ78"/>
      <c r="QJA78"/>
      <c r="QJB78"/>
      <c r="QJC78"/>
      <c r="QJD78"/>
      <c r="QJE78"/>
      <c r="QJF78"/>
      <c r="QJG78"/>
      <c r="QJH78"/>
      <c r="QJI78"/>
      <c r="QJJ78"/>
      <c r="QJK78"/>
      <c r="QJL78"/>
      <c r="QJM78"/>
      <c r="QJN78"/>
      <c r="QJO78"/>
      <c r="QJP78"/>
      <c r="QJQ78"/>
      <c r="QJR78"/>
      <c r="QJS78"/>
      <c r="QJT78"/>
      <c r="QJU78"/>
      <c r="QJV78"/>
      <c r="QJW78"/>
      <c r="QJX78"/>
      <c r="QJY78"/>
      <c r="QJZ78"/>
      <c r="QKA78"/>
      <c r="QKB78"/>
      <c r="QKC78"/>
      <c r="QKD78"/>
      <c r="QKE78"/>
      <c r="QKF78"/>
      <c r="QKG78"/>
      <c r="QKH78"/>
      <c r="QKI78"/>
      <c r="QKJ78"/>
      <c r="QKK78"/>
      <c r="QKL78"/>
      <c r="QKM78"/>
      <c r="QKN78"/>
      <c r="QKO78"/>
      <c r="QKP78"/>
      <c r="QKQ78"/>
      <c r="QKR78"/>
      <c r="QKS78"/>
      <c r="QKT78"/>
      <c r="QKU78"/>
      <c r="QKV78"/>
      <c r="QKW78"/>
      <c r="QKX78"/>
      <c r="QKY78"/>
      <c r="QKZ78"/>
      <c r="QLA78"/>
      <c r="QLB78"/>
      <c r="QLC78"/>
      <c r="QLD78"/>
      <c r="QLE78"/>
      <c r="QLF78"/>
      <c r="QLG78"/>
      <c r="QLH78"/>
      <c r="QLI78"/>
      <c r="QLJ78"/>
      <c r="QLK78"/>
      <c r="QLL78"/>
      <c r="QLM78"/>
      <c r="QLN78"/>
      <c r="QLO78"/>
      <c r="QLP78"/>
      <c r="QLQ78"/>
      <c r="QLR78"/>
      <c r="QLS78"/>
      <c r="QLT78"/>
      <c r="QLU78"/>
      <c r="QLV78"/>
      <c r="QLW78"/>
      <c r="QLX78"/>
      <c r="QLY78"/>
      <c r="QLZ78"/>
      <c r="QMA78"/>
      <c r="QMB78"/>
      <c r="QMC78"/>
      <c r="QMD78"/>
      <c r="QME78"/>
      <c r="QMF78"/>
      <c r="QMG78"/>
      <c r="QMH78"/>
      <c r="QMI78"/>
      <c r="QMJ78"/>
      <c r="QMK78"/>
      <c r="QML78"/>
      <c r="QMM78"/>
      <c r="QMN78"/>
      <c r="QMO78"/>
      <c r="QMP78"/>
      <c r="QMQ78"/>
      <c r="QMR78"/>
      <c r="QMS78"/>
      <c r="QMT78"/>
      <c r="QMU78"/>
      <c r="QMV78"/>
      <c r="QMW78"/>
      <c r="QMX78"/>
      <c r="QMY78"/>
      <c r="QMZ78"/>
      <c r="QNA78"/>
      <c r="QNB78"/>
      <c r="QNC78"/>
      <c r="QND78"/>
      <c r="QNE78"/>
      <c r="QNF78"/>
      <c r="QNG78"/>
      <c r="QNH78"/>
      <c r="QNI78"/>
      <c r="QNJ78"/>
      <c r="QNK78"/>
      <c r="QNL78"/>
      <c r="QNM78"/>
      <c r="QNN78"/>
      <c r="QNO78"/>
      <c r="QNP78"/>
      <c r="QNQ78"/>
      <c r="QNR78"/>
      <c r="QNS78"/>
      <c r="QNT78"/>
      <c r="QNU78"/>
      <c r="QNV78"/>
      <c r="QNW78"/>
      <c r="QNX78"/>
      <c r="QNY78"/>
      <c r="QNZ78"/>
      <c r="QOA78"/>
      <c r="QOB78"/>
      <c r="QOC78"/>
      <c r="QOD78"/>
      <c r="QOE78"/>
      <c r="QOF78"/>
      <c r="QOG78"/>
      <c r="QOH78"/>
      <c r="QOI78"/>
      <c r="QOJ78"/>
      <c r="QOK78"/>
      <c r="QOL78"/>
      <c r="QOM78"/>
      <c r="QON78"/>
      <c r="QOO78"/>
      <c r="QOP78"/>
      <c r="QOQ78"/>
      <c r="QOR78"/>
      <c r="QOS78"/>
      <c r="QOT78"/>
      <c r="QOU78"/>
      <c r="QOV78"/>
      <c r="QOW78"/>
      <c r="QOX78"/>
      <c r="QOY78"/>
      <c r="QOZ78"/>
      <c r="QPA78"/>
      <c r="QPB78"/>
      <c r="QPC78"/>
      <c r="QPD78"/>
      <c r="QPE78"/>
      <c r="QPF78"/>
      <c r="QPG78"/>
      <c r="QPH78"/>
      <c r="QPI78"/>
      <c r="QPJ78"/>
      <c r="QPK78"/>
      <c r="QPL78"/>
      <c r="QPM78"/>
      <c r="QPN78"/>
      <c r="QPO78"/>
      <c r="QPP78"/>
      <c r="QPQ78"/>
      <c r="QPR78"/>
      <c r="QPS78"/>
      <c r="QPT78"/>
      <c r="QPU78"/>
      <c r="QPV78"/>
      <c r="QPW78"/>
      <c r="QPX78"/>
      <c r="QPY78"/>
      <c r="QPZ78"/>
      <c r="QQA78"/>
      <c r="QQB78"/>
      <c r="QQC78"/>
      <c r="QQD78"/>
      <c r="QQE78"/>
      <c r="QQF78"/>
      <c r="QQG78"/>
      <c r="QQH78"/>
      <c r="QQI78"/>
      <c r="QQJ78"/>
      <c r="QQK78"/>
      <c r="QQL78"/>
      <c r="QQM78"/>
      <c r="QQN78"/>
      <c r="QQO78"/>
      <c r="QQP78"/>
      <c r="QQQ78"/>
      <c r="QQR78"/>
      <c r="QQS78"/>
      <c r="QQT78"/>
      <c r="QQU78"/>
      <c r="QQV78"/>
      <c r="QQW78"/>
      <c r="QQX78"/>
      <c r="QQY78"/>
      <c r="QQZ78"/>
      <c r="QRA78"/>
      <c r="QRB78"/>
      <c r="QRC78"/>
      <c r="QRD78"/>
      <c r="QRE78"/>
      <c r="QRF78"/>
      <c r="QRG78"/>
      <c r="QRH78"/>
      <c r="QRI78"/>
      <c r="QRJ78"/>
      <c r="QRK78"/>
      <c r="QRL78"/>
      <c r="QRM78"/>
      <c r="QRN78"/>
      <c r="QRO78"/>
      <c r="QRP78"/>
      <c r="QRQ78"/>
      <c r="QRR78"/>
      <c r="QRS78"/>
      <c r="QRT78"/>
      <c r="QRU78"/>
      <c r="QRV78"/>
      <c r="QRW78"/>
      <c r="QRX78"/>
      <c r="QRY78"/>
      <c r="QRZ78"/>
      <c r="QSA78"/>
      <c r="QSB78"/>
      <c r="QSC78"/>
      <c r="QSD78"/>
      <c r="QSE78"/>
      <c r="QSF78"/>
      <c r="QSG78"/>
      <c r="QSH78"/>
      <c r="QSI78"/>
      <c r="QSJ78"/>
      <c r="QSK78"/>
      <c r="QSL78"/>
      <c r="QSM78"/>
      <c r="QSN78"/>
      <c r="QSO78"/>
      <c r="QSP78"/>
      <c r="QSQ78"/>
      <c r="QSR78"/>
      <c r="QSS78"/>
      <c r="QST78"/>
      <c r="QSU78"/>
      <c r="QSV78"/>
      <c r="QSW78"/>
      <c r="QSX78"/>
      <c r="QSY78"/>
      <c r="QSZ78"/>
      <c r="QTA78"/>
      <c r="QTB78"/>
      <c r="QTC78"/>
      <c r="QTD78"/>
      <c r="QTE78"/>
      <c r="QTF78"/>
      <c r="QTG78"/>
      <c r="QTH78"/>
      <c r="QTI78"/>
      <c r="QTJ78"/>
      <c r="QTK78"/>
      <c r="QTL78"/>
      <c r="QTM78"/>
      <c r="QTN78"/>
      <c r="QTO78"/>
      <c r="QTP78"/>
      <c r="QTQ78"/>
      <c r="QTR78"/>
      <c r="QTS78"/>
      <c r="QTT78"/>
      <c r="QTU78"/>
      <c r="QTV78"/>
      <c r="QTW78"/>
      <c r="QTX78"/>
      <c r="QTY78"/>
      <c r="QTZ78"/>
      <c r="QUA78"/>
      <c r="QUB78"/>
      <c r="QUC78"/>
      <c r="QUD78"/>
      <c r="QUE78"/>
      <c r="QUF78"/>
      <c r="QUG78"/>
      <c r="QUH78"/>
      <c r="QUI78"/>
      <c r="QUJ78"/>
      <c r="QUK78"/>
      <c r="QUL78"/>
      <c r="QUM78"/>
      <c r="QUN78"/>
      <c r="QUO78"/>
      <c r="QUP78"/>
      <c r="QUQ78"/>
      <c r="QUR78"/>
      <c r="QUS78"/>
      <c r="QUT78"/>
      <c r="QUU78"/>
      <c r="QUV78"/>
      <c r="QUW78"/>
      <c r="QUX78"/>
      <c r="QUY78"/>
      <c r="QUZ78"/>
      <c r="QVA78"/>
      <c r="QVB78"/>
      <c r="QVC78"/>
      <c r="QVD78"/>
      <c r="QVE78"/>
      <c r="QVF78"/>
      <c r="QVG78"/>
      <c r="QVH78"/>
      <c r="QVI78"/>
      <c r="QVJ78"/>
      <c r="QVK78"/>
      <c r="QVL78"/>
      <c r="QVM78"/>
      <c r="QVN78"/>
      <c r="QVO78"/>
      <c r="QVP78"/>
      <c r="QVQ78"/>
      <c r="QVR78"/>
      <c r="QVS78"/>
      <c r="QVT78"/>
      <c r="QVU78"/>
      <c r="QVV78"/>
      <c r="QVW78"/>
      <c r="QVX78"/>
      <c r="QVY78"/>
      <c r="QVZ78"/>
      <c r="QWA78"/>
      <c r="QWB78"/>
      <c r="QWC78"/>
      <c r="QWD78"/>
      <c r="QWE78"/>
      <c r="QWF78"/>
      <c r="QWG78"/>
      <c r="QWH78"/>
      <c r="QWI78"/>
      <c r="QWJ78"/>
      <c r="QWK78"/>
      <c r="QWL78"/>
      <c r="QWM78"/>
      <c r="QWN78"/>
      <c r="QWO78"/>
      <c r="QWP78"/>
      <c r="QWQ78"/>
      <c r="QWR78"/>
      <c r="QWS78"/>
      <c r="QWT78"/>
      <c r="QWU78"/>
      <c r="QWV78"/>
      <c r="QWW78"/>
      <c r="QWX78"/>
      <c r="QWY78"/>
      <c r="QWZ78"/>
      <c r="QXA78"/>
      <c r="QXB78"/>
      <c r="QXC78"/>
      <c r="QXD78"/>
      <c r="QXE78"/>
      <c r="QXF78"/>
      <c r="QXG78"/>
      <c r="QXH78"/>
      <c r="QXI78"/>
      <c r="QXJ78"/>
      <c r="QXK78"/>
      <c r="QXL78"/>
      <c r="QXM78"/>
      <c r="QXN78"/>
      <c r="QXO78"/>
      <c r="QXP78"/>
      <c r="QXQ78"/>
      <c r="QXR78"/>
      <c r="QXS78"/>
      <c r="QXT78"/>
      <c r="QXU78"/>
      <c r="QXV78"/>
      <c r="QXW78"/>
      <c r="QXX78"/>
      <c r="QXY78"/>
      <c r="QXZ78"/>
      <c r="QYA78"/>
      <c r="QYB78"/>
      <c r="QYC78"/>
      <c r="QYD78"/>
      <c r="QYE78"/>
      <c r="QYF78"/>
      <c r="QYG78"/>
      <c r="QYH78"/>
      <c r="QYI78"/>
      <c r="QYJ78"/>
      <c r="QYK78"/>
      <c r="QYL78"/>
      <c r="QYM78"/>
      <c r="QYN78"/>
      <c r="QYO78"/>
      <c r="QYP78"/>
      <c r="QYQ78"/>
      <c r="QYR78"/>
      <c r="QYS78"/>
      <c r="QYT78"/>
      <c r="QYU78"/>
      <c r="QYV78"/>
      <c r="QYW78"/>
      <c r="QYX78"/>
      <c r="QYY78"/>
      <c r="QYZ78"/>
      <c r="QZA78"/>
      <c r="QZB78"/>
      <c r="QZC78"/>
      <c r="QZD78"/>
      <c r="QZE78"/>
      <c r="QZF78"/>
      <c r="QZG78"/>
      <c r="QZH78"/>
      <c r="QZI78"/>
      <c r="QZJ78"/>
      <c r="QZK78"/>
      <c r="QZL78"/>
      <c r="QZM78"/>
      <c r="QZN78"/>
      <c r="QZO78"/>
      <c r="QZP78"/>
      <c r="QZQ78"/>
      <c r="QZR78"/>
      <c r="QZS78"/>
      <c r="QZT78"/>
      <c r="QZU78"/>
      <c r="QZV78"/>
      <c r="QZW78"/>
      <c r="QZX78"/>
      <c r="QZY78"/>
      <c r="QZZ78"/>
      <c r="RAA78"/>
      <c r="RAB78"/>
      <c r="RAC78"/>
      <c r="RAD78"/>
      <c r="RAE78"/>
      <c r="RAF78"/>
      <c r="RAG78"/>
      <c r="RAH78"/>
      <c r="RAI78"/>
      <c r="RAJ78"/>
      <c r="RAK78"/>
      <c r="RAL78"/>
      <c r="RAM78"/>
      <c r="RAN78"/>
      <c r="RAO78"/>
      <c r="RAP78"/>
      <c r="RAQ78"/>
      <c r="RAR78"/>
      <c r="RAS78"/>
      <c r="RAT78"/>
      <c r="RAU78"/>
      <c r="RAV78"/>
      <c r="RAW78"/>
      <c r="RAX78"/>
      <c r="RAY78"/>
      <c r="RAZ78"/>
      <c r="RBA78"/>
      <c r="RBB78"/>
      <c r="RBC78"/>
      <c r="RBD78"/>
      <c r="RBE78"/>
      <c r="RBF78"/>
      <c r="RBG78"/>
      <c r="RBH78"/>
      <c r="RBI78"/>
      <c r="RBJ78"/>
      <c r="RBK78"/>
      <c r="RBL78"/>
      <c r="RBM78"/>
      <c r="RBN78"/>
      <c r="RBO78"/>
      <c r="RBP78"/>
      <c r="RBQ78"/>
      <c r="RBR78"/>
      <c r="RBS78"/>
      <c r="RBT78"/>
      <c r="RBU78"/>
      <c r="RBV78"/>
      <c r="RBW78"/>
      <c r="RBX78"/>
      <c r="RBY78"/>
      <c r="RBZ78"/>
      <c r="RCA78"/>
      <c r="RCB78"/>
      <c r="RCC78"/>
      <c r="RCD78"/>
      <c r="RCE78"/>
      <c r="RCF78"/>
      <c r="RCG78"/>
      <c r="RCH78"/>
      <c r="RCI78"/>
      <c r="RCJ78"/>
      <c r="RCK78"/>
      <c r="RCL78"/>
      <c r="RCM78"/>
      <c r="RCN78"/>
      <c r="RCO78"/>
      <c r="RCP78"/>
      <c r="RCQ78"/>
      <c r="RCR78"/>
      <c r="RCS78"/>
      <c r="RCT78"/>
      <c r="RCU78"/>
      <c r="RCV78"/>
      <c r="RCW78"/>
      <c r="RCX78"/>
      <c r="RCY78"/>
      <c r="RCZ78"/>
      <c r="RDA78"/>
      <c r="RDB78"/>
      <c r="RDC78"/>
      <c r="RDD78"/>
      <c r="RDE78"/>
      <c r="RDF78"/>
      <c r="RDG78"/>
      <c r="RDH78"/>
      <c r="RDI78"/>
      <c r="RDJ78"/>
      <c r="RDK78"/>
      <c r="RDL78"/>
      <c r="RDM78"/>
      <c r="RDN78"/>
      <c r="RDO78"/>
      <c r="RDP78"/>
      <c r="RDQ78"/>
      <c r="RDR78"/>
      <c r="RDS78"/>
      <c r="RDT78"/>
      <c r="RDU78"/>
      <c r="RDV78"/>
      <c r="RDW78"/>
      <c r="RDX78"/>
      <c r="RDY78"/>
      <c r="RDZ78"/>
      <c r="REA78"/>
      <c r="REB78"/>
      <c r="REC78"/>
      <c r="RED78"/>
      <c r="REE78"/>
      <c r="REF78"/>
      <c r="REG78"/>
      <c r="REH78"/>
      <c r="REI78"/>
      <c r="REJ78"/>
      <c r="REK78"/>
      <c r="REL78"/>
      <c r="REM78"/>
      <c r="REN78"/>
      <c r="REO78"/>
      <c r="REP78"/>
      <c r="REQ78"/>
      <c r="RER78"/>
      <c r="RES78"/>
      <c r="RET78"/>
      <c r="REU78"/>
      <c r="REV78"/>
      <c r="REW78"/>
      <c r="REX78"/>
      <c r="REY78"/>
      <c r="REZ78"/>
      <c r="RFA78"/>
      <c r="RFB78"/>
      <c r="RFC78"/>
      <c r="RFD78"/>
      <c r="RFE78"/>
      <c r="RFF78"/>
      <c r="RFG78"/>
      <c r="RFH78"/>
      <c r="RFI78"/>
      <c r="RFJ78"/>
      <c r="RFK78"/>
      <c r="RFL78"/>
      <c r="RFM78"/>
      <c r="RFN78"/>
      <c r="RFO78"/>
      <c r="RFP78"/>
      <c r="RFQ78"/>
      <c r="RFR78"/>
      <c r="RFS78"/>
      <c r="RFT78"/>
      <c r="RFU78"/>
      <c r="RFV78"/>
      <c r="RFW78"/>
      <c r="RFX78"/>
      <c r="RFY78"/>
      <c r="RFZ78"/>
      <c r="RGA78"/>
      <c r="RGB78"/>
      <c r="RGC78"/>
      <c r="RGD78"/>
      <c r="RGE78"/>
      <c r="RGF78"/>
      <c r="RGG78"/>
      <c r="RGH78"/>
      <c r="RGI78"/>
      <c r="RGJ78"/>
      <c r="RGK78"/>
      <c r="RGL78"/>
      <c r="RGM78"/>
      <c r="RGN78"/>
      <c r="RGO78"/>
      <c r="RGP78"/>
      <c r="RGQ78"/>
      <c r="RGR78"/>
      <c r="RGS78"/>
      <c r="RGT78"/>
      <c r="RGU78"/>
      <c r="RGV78"/>
      <c r="RGW78"/>
      <c r="RGX78"/>
      <c r="RGY78"/>
      <c r="RGZ78"/>
      <c r="RHA78"/>
      <c r="RHB78"/>
      <c r="RHC78"/>
      <c r="RHD78"/>
      <c r="RHE78"/>
      <c r="RHF78"/>
      <c r="RHG78"/>
      <c r="RHH78"/>
      <c r="RHI78"/>
      <c r="RHJ78"/>
      <c r="RHK78"/>
      <c r="RHL78"/>
      <c r="RHM78"/>
      <c r="RHN78"/>
      <c r="RHO78"/>
      <c r="RHP78"/>
      <c r="RHQ78"/>
      <c r="RHR78"/>
      <c r="RHS78"/>
      <c r="RHT78"/>
      <c r="RHU78"/>
      <c r="RHV78"/>
      <c r="RHW78"/>
      <c r="RHX78"/>
      <c r="RHY78"/>
      <c r="RHZ78"/>
      <c r="RIA78"/>
      <c r="RIB78"/>
      <c r="RIC78"/>
      <c r="RID78"/>
      <c r="RIE78"/>
      <c r="RIF78"/>
      <c r="RIG78"/>
      <c r="RIH78"/>
      <c r="RII78"/>
      <c r="RIJ78"/>
      <c r="RIK78"/>
      <c r="RIL78"/>
      <c r="RIM78"/>
      <c r="RIN78"/>
      <c r="RIO78"/>
      <c r="RIP78"/>
      <c r="RIQ78"/>
      <c r="RIR78"/>
      <c r="RIS78"/>
      <c r="RIT78"/>
      <c r="RIU78"/>
      <c r="RIV78"/>
      <c r="RIW78"/>
      <c r="RIX78"/>
      <c r="RIY78"/>
      <c r="RIZ78"/>
      <c r="RJA78"/>
      <c r="RJB78"/>
      <c r="RJC78"/>
      <c r="RJD78"/>
      <c r="RJE78"/>
      <c r="RJF78"/>
      <c r="RJG78"/>
      <c r="RJH78"/>
      <c r="RJI78"/>
      <c r="RJJ78"/>
      <c r="RJK78"/>
      <c r="RJL78"/>
      <c r="RJM78"/>
      <c r="RJN78"/>
      <c r="RJO78"/>
      <c r="RJP78"/>
      <c r="RJQ78"/>
      <c r="RJR78"/>
      <c r="RJS78"/>
      <c r="RJT78"/>
      <c r="RJU78"/>
      <c r="RJV78"/>
      <c r="RJW78"/>
      <c r="RJX78"/>
      <c r="RJY78"/>
      <c r="RJZ78"/>
      <c r="RKA78"/>
      <c r="RKB78"/>
      <c r="RKC78"/>
      <c r="RKD78"/>
      <c r="RKE78"/>
      <c r="RKF78"/>
      <c r="RKG78"/>
      <c r="RKH78"/>
      <c r="RKI78"/>
      <c r="RKJ78"/>
      <c r="RKK78"/>
      <c r="RKL78"/>
      <c r="RKM78"/>
      <c r="RKN78"/>
      <c r="RKO78"/>
      <c r="RKP78"/>
      <c r="RKQ78"/>
      <c r="RKR78"/>
      <c r="RKS78"/>
      <c r="RKT78"/>
      <c r="RKU78"/>
      <c r="RKV78"/>
      <c r="RKW78"/>
      <c r="RKX78"/>
      <c r="RKY78"/>
      <c r="RKZ78"/>
      <c r="RLA78"/>
      <c r="RLB78"/>
      <c r="RLC78"/>
      <c r="RLD78"/>
      <c r="RLE78"/>
      <c r="RLF78"/>
      <c r="RLG78"/>
      <c r="RLH78"/>
      <c r="RLI78"/>
      <c r="RLJ78"/>
      <c r="RLK78"/>
      <c r="RLL78"/>
      <c r="RLM78"/>
      <c r="RLN78"/>
      <c r="RLO78"/>
      <c r="RLP78"/>
      <c r="RLQ78"/>
      <c r="RLR78"/>
      <c r="RLS78"/>
      <c r="RLT78"/>
      <c r="RLU78"/>
      <c r="RLV78"/>
      <c r="RLW78"/>
      <c r="RLX78"/>
      <c r="RLY78"/>
      <c r="RLZ78"/>
      <c r="RMA78"/>
      <c r="RMB78"/>
      <c r="RMC78"/>
      <c r="RMD78"/>
      <c r="RME78"/>
      <c r="RMF78"/>
      <c r="RMG78"/>
      <c r="RMH78"/>
      <c r="RMI78"/>
      <c r="RMJ78"/>
      <c r="RMK78"/>
      <c r="RML78"/>
      <c r="RMM78"/>
      <c r="RMN78"/>
      <c r="RMO78"/>
      <c r="RMP78"/>
      <c r="RMQ78"/>
      <c r="RMR78"/>
      <c r="RMS78"/>
      <c r="RMT78"/>
      <c r="RMU78"/>
      <c r="RMV78"/>
      <c r="RMW78"/>
      <c r="RMX78"/>
      <c r="RMY78"/>
      <c r="RMZ78"/>
      <c r="RNA78"/>
      <c r="RNB78"/>
      <c r="RNC78"/>
      <c r="RND78"/>
      <c r="RNE78"/>
      <c r="RNF78"/>
      <c r="RNG78"/>
      <c r="RNH78"/>
      <c r="RNI78"/>
      <c r="RNJ78"/>
      <c r="RNK78"/>
      <c r="RNL78"/>
      <c r="RNM78"/>
      <c r="RNN78"/>
      <c r="RNO78"/>
      <c r="RNP78"/>
      <c r="RNQ78"/>
      <c r="RNR78"/>
      <c r="RNS78"/>
      <c r="RNT78"/>
      <c r="RNU78"/>
      <c r="RNV78"/>
      <c r="RNW78"/>
      <c r="RNX78"/>
      <c r="RNY78"/>
      <c r="RNZ78"/>
      <c r="ROA78"/>
      <c r="ROB78"/>
      <c r="ROC78"/>
      <c r="ROD78"/>
      <c r="ROE78"/>
      <c r="ROF78"/>
      <c r="ROG78"/>
      <c r="ROH78"/>
      <c r="ROI78"/>
      <c r="ROJ78"/>
      <c r="ROK78"/>
      <c r="ROL78"/>
      <c r="ROM78"/>
      <c r="RON78"/>
      <c r="ROO78"/>
      <c r="ROP78"/>
      <c r="ROQ78"/>
      <c r="ROR78"/>
      <c r="ROS78"/>
      <c r="ROT78"/>
      <c r="ROU78"/>
      <c r="ROV78"/>
      <c r="ROW78"/>
      <c r="ROX78"/>
      <c r="ROY78"/>
      <c r="ROZ78"/>
      <c r="RPA78"/>
      <c r="RPB78"/>
      <c r="RPC78"/>
      <c r="RPD78"/>
      <c r="RPE78"/>
      <c r="RPF78"/>
      <c r="RPG78"/>
      <c r="RPH78"/>
      <c r="RPI78"/>
      <c r="RPJ78"/>
      <c r="RPK78"/>
      <c r="RPL78"/>
      <c r="RPM78"/>
      <c r="RPN78"/>
      <c r="RPO78"/>
      <c r="RPP78"/>
      <c r="RPQ78"/>
      <c r="RPR78"/>
      <c r="RPS78"/>
      <c r="RPT78"/>
      <c r="RPU78"/>
      <c r="RPV78"/>
      <c r="RPW78"/>
      <c r="RPX78"/>
      <c r="RPY78"/>
      <c r="RPZ78"/>
      <c r="RQA78"/>
      <c r="RQB78"/>
      <c r="RQC78"/>
      <c r="RQD78"/>
      <c r="RQE78"/>
      <c r="RQF78"/>
      <c r="RQG78"/>
      <c r="RQH78"/>
      <c r="RQI78"/>
      <c r="RQJ78"/>
      <c r="RQK78"/>
      <c r="RQL78"/>
      <c r="RQM78"/>
      <c r="RQN78"/>
      <c r="RQO78"/>
      <c r="RQP78"/>
      <c r="RQQ78"/>
      <c r="RQR78"/>
      <c r="RQS78"/>
      <c r="RQT78"/>
      <c r="RQU78"/>
      <c r="RQV78"/>
      <c r="RQW78"/>
      <c r="RQX78"/>
      <c r="RQY78"/>
      <c r="RQZ78"/>
      <c r="RRA78"/>
      <c r="RRB78"/>
      <c r="RRC78"/>
      <c r="RRD78"/>
      <c r="RRE78"/>
      <c r="RRF78"/>
      <c r="RRG78"/>
      <c r="RRH78"/>
      <c r="RRI78"/>
      <c r="RRJ78"/>
      <c r="RRK78"/>
      <c r="RRL78"/>
      <c r="RRM78"/>
      <c r="RRN78"/>
      <c r="RRO78"/>
      <c r="RRP78"/>
      <c r="RRQ78"/>
      <c r="RRR78"/>
      <c r="RRS78"/>
      <c r="RRT78"/>
      <c r="RRU78"/>
      <c r="RRV78"/>
      <c r="RRW78"/>
      <c r="RRX78"/>
      <c r="RRY78"/>
      <c r="RRZ78"/>
      <c r="RSA78"/>
      <c r="RSB78"/>
      <c r="RSC78"/>
      <c r="RSD78"/>
      <c r="RSE78"/>
      <c r="RSF78"/>
      <c r="RSG78"/>
      <c r="RSH78"/>
      <c r="RSI78"/>
      <c r="RSJ78"/>
      <c r="RSK78"/>
      <c r="RSL78"/>
      <c r="RSM78"/>
      <c r="RSN78"/>
      <c r="RSO78"/>
      <c r="RSP78"/>
      <c r="RSQ78"/>
      <c r="RSR78"/>
      <c r="RSS78"/>
      <c r="RST78"/>
      <c r="RSU78"/>
      <c r="RSV78"/>
      <c r="RSW78"/>
      <c r="RSX78"/>
      <c r="RSY78"/>
      <c r="RSZ78"/>
      <c r="RTA78"/>
      <c r="RTB78"/>
      <c r="RTC78"/>
      <c r="RTD78"/>
      <c r="RTE78"/>
      <c r="RTF78"/>
      <c r="RTG78"/>
      <c r="RTH78"/>
      <c r="RTI78"/>
      <c r="RTJ78"/>
      <c r="RTK78"/>
      <c r="RTL78"/>
      <c r="RTM78"/>
      <c r="RTN78"/>
      <c r="RTO78"/>
      <c r="RTP78"/>
      <c r="RTQ78"/>
      <c r="RTR78"/>
      <c r="RTS78"/>
      <c r="RTT78"/>
      <c r="RTU78"/>
      <c r="RTV78"/>
      <c r="RTW78"/>
      <c r="RTX78"/>
      <c r="RTY78"/>
      <c r="RTZ78"/>
      <c r="RUA78"/>
      <c r="RUB78"/>
      <c r="RUC78"/>
      <c r="RUD78"/>
      <c r="RUE78"/>
      <c r="RUF78"/>
      <c r="RUG78"/>
      <c r="RUH78"/>
      <c r="RUI78"/>
      <c r="RUJ78"/>
      <c r="RUK78"/>
      <c r="RUL78"/>
      <c r="RUM78"/>
      <c r="RUN78"/>
      <c r="RUO78"/>
      <c r="RUP78"/>
      <c r="RUQ78"/>
      <c r="RUR78"/>
      <c r="RUS78"/>
      <c r="RUT78"/>
      <c r="RUU78"/>
      <c r="RUV78"/>
      <c r="RUW78"/>
      <c r="RUX78"/>
      <c r="RUY78"/>
      <c r="RUZ78"/>
      <c r="RVA78"/>
      <c r="RVB78"/>
      <c r="RVC78"/>
      <c r="RVD78"/>
      <c r="RVE78"/>
      <c r="RVF78"/>
      <c r="RVG78"/>
      <c r="RVH78"/>
      <c r="RVI78"/>
      <c r="RVJ78"/>
      <c r="RVK78"/>
      <c r="RVL78"/>
      <c r="RVM78"/>
      <c r="RVN78"/>
      <c r="RVO78"/>
      <c r="RVP78"/>
      <c r="RVQ78"/>
      <c r="RVR78"/>
      <c r="RVS78"/>
      <c r="RVT78"/>
      <c r="RVU78"/>
      <c r="RVV78"/>
      <c r="RVW78"/>
      <c r="RVX78"/>
      <c r="RVY78"/>
      <c r="RVZ78"/>
      <c r="RWA78"/>
      <c r="RWB78"/>
      <c r="RWC78"/>
      <c r="RWD78"/>
      <c r="RWE78"/>
      <c r="RWF78"/>
      <c r="RWG78"/>
      <c r="RWH78"/>
      <c r="RWI78"/>
      <c r="RWJ78"/>
      <c r="RWK78"/>
      <c r="RWL78"/>
      <c r="RWM78"/>
      <c r="RWN78"/>
      <c r="RWO78"/>
      <c r="RWP78"/>
      <c r="RWQ78"/>
      <c r="RWR78"/>
      <c r="RWS78"/>
      <c r="RWT78"/>
      <c r="RWU78"/>
      <c r="RWV78"/>
      <c r="RWW78"/>
      <c r="RWX78"/>
      <c r="RWY78"/>
      <c r="RWZ78"/>
      <c r="RXA78"/>
      <c r="RXB78"/>
      <c r="RXC78"/>
      <c r="RXD78"/>
      <c r="RXE78"/>
      <c r="RXF78"/>
      <c r="RXG78"/>
      <c r="RXH78"/>
      <c r="RXI78"/>
      <c r="RXJ78"/>
      <c r="RXK78"/>
      <c r="RXL78"/>
      <c r="RXM78"/>
      <c r="RXN78"/>
      <c r="RXO78"/>
      <c r="RXP78"/>
      <c r="RXQ78"/>
      <c r="RXR78"/>
      <c r="RXS78"/>
      <c r="RXT78"/>
      <c r="RXU78"/>
      <c r="RXV78"/>
      <c r="RXW78"/>
      <c r="RXX78"/>
      <c r="RXY78"/>
      <c r="RXZ78"/>
      <c r="RYA78"/>
      <c r="RYB78"/>
      <c r="RYC78"/>
      <c r="RYD78"/>
      <c r="RYE78"/>
      <c r="RYF78"/>
      <c r="RYG78"/>
      <c r="RYH78"/>
      <c r="RYI78"/>
      <c r="RYJ78"/>
      <c r="RYK78"/>
      <c r="RYL78"/>
      <c r="RYM78"/>
      <c r="RYN78"/>
      <c r="RYO78"/>
      <c r="RYP78"/>
      <c r="RYQ78"/>
      <c r="RYR78"/>
      <c r="RYS78"/>
      <c r="RYT78"/>
      <c r="RYU78"/>
      <c r="RYV78"/>
      <c r="RYW78"/>
      <c r="RYX78"/>
      <c r="RYY78"/>
      <c r="RYZ78"/>
      <c r="RZA78"/>
      <c r="RZB78"/>
      <c r="RZC78"/>
      <c r="RZD78"/>
      <c r="RZE78"/>
      <c r="RZF78"/>
      <c r="RZG78"/>
      <c r="RZH78"/>
      <c r="RZI78"/>
      <c r="RZJ78"/>
      <c r="RZK78"/>
      <c r="RZL78"/>
      <c r="RZM78"/>
      <c r="RZN78"/>
      <c r="RZO78"/>
      <c r="RZP78"/>
      <c r="RZQ78"/>
      <c r="RZR78"/>
      <c r="RZS78"/>
      <c r="RZT78"/>
      <c r="RZU78"/>
      <c r="RZV78"/>
      <c r="RZW78"/>
      <c r="RZX78"/>
      <c r="RZY78"/>
      <c r="RZZ78"/>
      <c r="SAA78"/>
      <c r="SAB78"/>
      <c r="SAC78"/>
      <c r="SAD78"/>
      <c r="SAE78"/>
      <c r="SAF78"/>
      <c r="SAG78"/>
      <c r="SAH78"/>
      <c r="SAI78"/>
      <c r="SAJ78"/>
      <c r="SAK78"/>
      <c r="SAL78"/>
      <c r="SAM78"/>
      <c r="SAN78"/>
      <c r="SAO78"/>
      <c r="SAP78"/>
      <c r="SAQ78"/>
      <c r="SAR78"/>
      <c r="SAS78"/>
      <c r="SAT78"/>
      <c r="SAU78"/>
      <c r="SAV78"/>
      <c r="SAW78"/>
      <c r="SAX78"/>
      <c r="SAY78"/>
      <c r="SAZ78"/>
      <c r="SBA78"/>
      <c r="SBB78"/>
      <c r="SBC78"/>
      <c r="SBD78"/>
      <c r="SBE78"/>
      <c r="SBF78"/>
      <c r="SBG78"/>
      <c r="SBH78"/>
      <c r="SBI78"/>
      <c r="SBJ78"/>
      <c r="SBK78"/>
      <c r="SBL78"/>
      <c r="SBM78"/>
      <c r="SBN78"/>
      <c r="SBO78"/>
      <c r="SBP78"/>
      <c r="SBQ78"/>
      <c r="SBR78"/>
      <c r="SBS78"/>
      <c r="SBT78"/>
      <c r="SBU78"/>
      <c r="SBV78"/>
      <c r="SBW78"/>
      <c r="SBX78"/>
      <c r="SBY78"/>
      <c r="SBZ78"/>
      <c r="SCA78"/>
      <c r="SCB78"/>
      <c r="SCC78"/>
      <c r="SCD78"/>
      <c r="SCE78"/>
      <c r="SCF78"/>
      <c r="SCG78"/>
      <c r="SCH78"/>
      <c r="SCI78"/>
      <c r="SCJ78"/>
      <c r="SCK78"/>
      <c r="SCL78"/>
      <c r="SCM78"/>
      <c r="SCN78"/>
      <c r="SCO78"/>
      <c r="SCP78"/>
      <c r="SCQ78"/>
      <c r="SCR78"/>
      <c r="SCS78"/>
      <c r="SCT78"/>
      <c r="SCU78"/>
      <c r="SCV78"/>
      <c r="SCW78"/>
      <c r="SCX78"/>
      <c r="SCY78"/>
      <c r="SCZ78"/>
      <c r="SDA78"/>
      <c r="SDB78"/>
      <c r="SDC78"/>
      <c r="SDD78"/>
      <c r="SDE78"/>
      <c r="SDF78"/>
      <c r="SDG78"/>
      <c r="SDH78"/>
      <c r="SDI78"/>
      <c r="SDJ78"/>
      <c r="SDK78"/>
      <c r="SDL78"/>
      <c r="SDM78"/>
      <c r="SDN78"/>
      <c r="SDO78"/>
      <c r="SDP78"/>
      <c r="SDQ78"/>
      <c r="SDR78"/>
      <c r="SDS78"/>
      <c r="SDT78"/>
      <c r="SDU78"/>
      <c r="SDV78"/>
      <c r="SDW78"/>
      <c r="SDX78"/>
      <c r="SDY78"/>
      <c r="SDZ78"/>
      <c r="SEA78"/>
      <c r="SEB78"/>
      <c r="SEC78"/>
      <c r="SED78"/>
      <c r="SEE78"/>
      <c r="SEF78"/>
      <c r="SEG78"/>
      <c r="SEH78"/>
      <c r="SEI78"/>
      <c r="SEJ78"/>
      <c r="SEK78"/>
      <c r="SEL78"/>
      <c r="SEM78"/>
      <c r="SEN78"/>
      <c r="SEO78"/>
      <c r="SEP78"/>
      <c r="SEQ78"/>
      <c r="SER78"/>
      <c r="SES78"/>
      <c r="SET78"/>
      <c r="SEU78"/>
      <c r="SEV78"/>
      <c r="SEW78"/>
      <c r="SEX78"/>
      <c r="SEY78"/>
      <c r="SEZ78"/>
      <c r="SFA78"/>
      <c r="SFB78"/>
      <c r="SFC78"/>
      <c r="SFD78"/>
      <c r="SFE78"/>
      <c r="SFF78"/>
      <c r="SFG78"/>
      <c r="SFH78"/>
      <c r="SFI78"/>
      <c r="SFJ78"/>
      <c r="SFK78"/>
      <c r="SFL78"/>
      <c r="SFM78"/>
      <c r="SFN78"/>
      <c r="SFO78"/>
      <c r="SFP78"/>
      <c r="SFQ78"/>
      <c r="SFR78"/>
      <c r="SFS78"/>
      <c r="SFT78"/>
      <c r="SFU78"/>
      <c r="SFV78"/>
      <c r="SFW78"/>
      <c r="SFX78"/>
      <c r="SFY78"/>
      <c r="SFZ78"/>
      <c r="SGA78"/>
      <c r="SGB78"/>
      <c r="SGC78"/>
      <c r="SGD78"/>
      <c r="SGE78"/>
      <c r="SGF78"/>
      <c r="SGG78"/>
      <c r="SGH78"/>
      <c r="SGI78"/>
      <c r="SGJ78"/>
      <c r="SGK78"/>
      <c r="SGL78"/>
      <c r="SGM78"/>
      <c r="SGN78"/>
      <c r="SGO78"/>
      <c r="SGP78"/>
      <c r="SGQ78"/>
      <c r="SGR78"/>
      <c r="SGS78"/>
      <c r="SGT78"/>
      <c r="SGU78"/>
      <c r="SGV78"/>
      <c r="SGW78"/>
      <c r="SGX78"/>
      <c r="SGY78"/>
      <c r="SGZ78"/>
      <c r="SHA78"/>
      <c r="SHB78"/>
      <c r="SHC78"/>
      <c r="SHD78"/>
      <c r="SHE78"/>
      <c r="SHF78"/>
      <c r="SHG78"/>
      <c r="SHH78"/>
      <c r="SHI78"/>
      <c r="SHJ78"/>
      <c r="SHK78"/>
      <c r="SHL78"/>
      <c r="SHM78"/>
      <c r="SHN78"/>
      <c r="SHO78"/>
      <c r="SHP78"/>
      <c r="SHQ78"/>
      <c r="SHR78"/>
      <c r="SHS78"/>
      <c r="SHT78"/>
      <c r="SHU78"/>
      <c r="SHV78"/>
      <c r="SHW78"/>
      <c r="SHX78"/>
      <c r="SHY78"/>
      <c r="SHZ78"/>
      <c r="SIA78"/>
      <c r="SIB78"/>
      <c r="SIC78"/>
      <c r="SID78"/>
      <c r="SIE78"/>
      <c r="SIF78"/>
      <c r="SIG78"/>
      <c r="SIH78"/>
      <c r="SII78"/>
      <c r="SIJ78"/>
      <c r="SIK78"/>
      <c r="SIL78"/>
      <c r="SIM78"/>
      <c r="SIN78"/>
      <c r="SIO78"/>
      <c r="SIP78"/>
      <c r="SIQ78"/>
      <c r="SIR78"/>
      <c r="SIS78"/>
      <c r="SIT78"/>
      <c r="SIU78"/>
      <c r="SIV78"/>
      <c r="SIW78"/>
      <c r="SIX78"/>
      <c r="SIY78"/>
      <c r="SIZ78"/>
      <c r="SJA78"/>
      <c r="SJB78"/>
      <c r="SJC78"/>
      <c r="SJD78"/>
      <c r="SJE78"/>
      <c r="SJF78"/>
      <c r="SJG78"/>
      <c r="SJH78"/>
      <c r="SJI78"/>
      <c r="SJJ78"/>
      <c r="SJK78"/>
      <c r="SJL78"/>
      <c r="SJM78"/>
      <c r="SJN78"/>
      <c r="SJO78"/>
      <c r="SJP78"/>
      <c r="SJQ78"/>
      <c r="SJR78"/>
      <c r="SJS78"/>
      <c r="SJT78"/>
      <c r="SJU78"/>
      <c r="SJV78"/>
      <c r="SJW78"/>
      <c r="SJX78"/>
      <c r="SJY78"/>
      <c r="SJZ78"/>
      <c r="SKA78"/>
      <c r="SKB78"/>
      <c r="SKC78"/>
      <c r="SKD78"/>
      <c r="SKE78"/>
      <c r="SKF78"/>
      <c r="SKG78"/>
      <c r="SKH78"/>
      <c r="SKI78"/>
      <c r="SKJ78"/>
      <c r="SKK78"/>
      <c r="SKL78"/>
      <c r="SKM78"/>
      <c r="SKN78"/>
      <c r="SKO78"/>
      <c r="SKP78"/>
      <c r="SKQ78"/>
      <c r="SKR78"/>
      <c r="SKS78"/>
      <c r="SKT78"/>
      <c r="SKU78"/>
      <c r="SKV78"/>
      <c r="SKW78"/>
      <c r="SKX78"/>
      <c r="SKY78"/>
      <c r="SKZ78"/>
      <c r="SLA78"/>
      <c r="SLB78"/>
      <c r="SLC78"/>
      <c r="SLD78"/>
      <c r="SLE78"/>
      <c r="SLF78"/>
      <c r="SLG78"/>
      <c r="SLH78"/>
      <c r="SLI78"/>
      <c r="SLJ78"/>
      <c r="SLK78"/>
      <c r="SLL78"/>
      <c r="SLM78"/>
      <c r="SLN78"/>
      <c r="SLO78"/>
      <c r="SLP78"/>
      <c r="SLQ78"/>
      <c r="SLR78"/>
      <c r="SLS78"/>
      <c r="SLT78"/>
      <c r="SLU78"/>
      <c r="SLV78"/>
      <c r="SLW78"/>
      <c r="SLX78"/>
      <c r="SLY78"/>
      <c r="SLZ78"/>
      <c r="SMA78"/>
      <c r="SMB78"/>
      <c r="SMC78"/>
      <c r="SMD78"/>
      <c r="SME78"/>
      <c r="SMF78"/>
      <c r="SMG78"/>
      <c r="SMH78"/>
      <c r="SMI78"/>
      <c r="SMJ78"/>
      <c r="SMK78"/>
      <c r="SML78"/>
      <c r="SMM78"/>
      <c r="SMN78"/>
      <c r="SMO78"/>
      <c r="SMP78"/>
      <c r="SMQ78"/>
      <c r="SMR78"/>
      <c r="SMS78"/>
      <c r="SMT78"/>
      <c r="SMU78"/>
      <c r="SMV78"/>
      <c r="SMW78"/>
      <c r="SMX78"/>
      <c r="SMY78"/>
      <c r="SMZ78"/>
      <c r="SNA78"/>
      <c r="SNB78"/>
      <c r="SNC78"/>
      <c r="SND78"/>
      <c r="SNE78"/>
      <c r="SNF78"/>
      <c r="SNG78"/>
      <c r="SNH78"/>
      <c r="SNI78"/>
      <c r="SNJ78"/>
      <c r="SNK78"/>
      <c r="SNL78"/>
      <c r="SNM78"/>
      <c r="SNN78"/>
      <c r="SNO78"/>
      <c r="SNP78"/>
      <c r="SNQ78"/>
      <c r="SNR78"/>
      <c r="SNS78"/>
      <c r="SNT78"/>
      <c r="SNU78"/>
      <c r="SNV78"/>
      <c r="SNW78"/>
      <c r="SNX78"/>
      <c r="SNY78"/>
      <c r="SNZ78"/>
      <c r="SOA78"/>
      <c r="SOB78"/>
      <c r="SOC78"/>
      <c r="SOD78"/>
      <c r="SOE78"/>
      <c r="SOF78"/>
      <c r="SOG78"/>
      <c r="SOH78"/>
      <c r="SOI78"/>
      <c r="SOJ78"/>
      <c r="SOK78"/>
      <c r="SOL78"/>
      <c r="SOM78"/>
      <c r="SON78"/>
      <c r="SOO78"/>
      <c r="SOP78"/>
      <c r="SOQ78"/>
      <c r="SOR78"/>
      <c r="SOS78"/>
      <c r="SOT78"/>
      <c r="SOU78"/>
      <c r="SOV78"/>
      <c r="SOW78"/>
      <c r="SOX78"/>
      <c r="SOY78"/>
      <c r="SOZ78"/>
      <c r="SPA78"/>
      <c r="SPB78"/>
      <c r="SPC78"/>
      <c r="SPD78"/>
      <c r="SPE78"/>
      <c r="SPF78"/>
      <c r="SPG78"/>
      <c r="SPH78"/>
      <c r="SPI78"/>
      <c r="SPJ78"/>
      <c r="SPK78"/>
      <c r="SPL78"/>
      <c r="SPM78"/>
      <c r="SPN78"/>
      <c r="SPO78"/>
      <c r="SPP78"/>
      <c r="SPQ78"/>
      <c r="SPR78"/>
      <c r="SPS78"/>
      <c r="SPT78"/>
      <c r="SPU78"/>
      <c r="SPV78"/>
      <c r="SPW78"/>
      <c r="SPX78"/>
      <c r="SPY78"/>
      <c r="SPZ78"/>
      <c r="SQA78"/>
      <c r="SQB78"/>
      <c r="SQC78"/>
      <c r="SQD78"/>
      <c r="SQE78"/>
      <c r="SQF78"/>
      <c r="SQG78"/>
      <c r="SQH78"/>
      <c r="SQI78"/>
      <c r="SQJ78"/>
      <c r="SQK78"/>
      <c r="SQL78"/>
      <c r="SQM78"/>
      <c r="SQN78"/>
      <c r="SQO78"/>
      <c r="SQP78"/>
      <c r="SQQ78"/>
      <c r="SQR78"/>
      <c r="SQS78"/>
      <c r="SQT78"/>
      <c r="SQU78"/>
      <c r="SQV78"/>
      <c r="SQW78"/>
      <c r="SQX78"/>
      <c r="SQY78"/>
      <c r="SQZ78"/>
      <c r="SRA78"/>
      <c r="SRB78"/>
      <c r="SRC78"/>
      <c r="SRD78"/>
      <c r="SRE78"/>
      <c r="SRF78"/>
      <c r="SRG78"/>
      <c r="SRH78"/>
      <c r="SRI78"/>
      <c r="SRJ78"/>
      <c r="SRK78"/>
      <c r="SRL78"/>
      <c r="SRM78"/>
      <c r="SRN78"/>
      <c r="SRO78"/>
      <c r="SRP78"/>
      <c r="SRQ78"/>
      <c r="SRR78"/>
      <c r="SRS78"/>
      <c r="SRT78"/>
      <c r="SRU78"/>
      <c r="SRV78"/>
      <c r="SRW78"/>
      <c r="SRX78"/>
      <c r="SRY78"/>
      <c r="SRZ78"/>
      <c r="SSA78"/>
      <c r="SSB78"/>
      <c r="SSC78"/>
      <c r="SSD78"/>
      <c r="SSE78"/>
      <c r="SSF78"/>
      <c r="SSG78"/>
      <c r="SSH78"/>
      <c r="SSI78"/>
      <c r="SSJ78"/>
      <c r="SSK78"/>
      <c r="SSL78"/>
      <c r="SSM78"/>
      <c r="SSN78"/>
      <c r="SSO78"/>
      <c r="SSP78"/>
      <c r="SSQ78"/>
      <c r="SSR78"/>
      <c r="SSS78"/>
      <c r="SST78"/>
      <c r="SSU78"/>
      <c r="SSV78"/>
      <c r="SSW78"/>
      <c r="SSX78"/>
      <c r="SSY78"/>
      <c r="SSZ78"/>
      <c r="STA78"/>
      <c r="STB78"/>
      <c r="STC78"/>
      <c r="STD78"/>
      <c r="STE78"/>
      <c r="STF78"/>
      <c r="STG78"/>
      <c r="STH78"/>
      <c r="STI78"/>
      <c r="STJ78"/>
      <c r="STK78"/>
      <c r="STL78"/>
      <c r="STM78"/>
      <c r="STN78"/>
      <c r="STO78"/>
      <c r="STP78"/>
      <c r="STQ78"/>
      <c r="STR78"/>
      <c r="STS78"/>
      <c r="STT78"/>
      <c r="STU78"/>
      <c r="STV78"/>
      <c r="STW78"/>
      <c r="STX78"/>
      <c r="STY78"/>
      <c r="STZ78"/>
      <c r="SUA78"/>
      <c r="SUB78"/>
      <c r="SUC78"/>
      <c r="SUD78"/>
      <c r="SUE78"/>
      <c r="SUF78"/>
      <c r="SUG78"/>
      <c r="SUH78"/>
      <c r="SUI78"/>
      <c r="SUJ78"/>
      <c r="SUK78"/>
      <c r="SUL78"/>
      <c r="SUM78"/>
      <c r="SUN78"/>
      <c r="SUO78"/>
      <c r="SUP78"/>
      <c r="SUQ78"/>
      <c r="SUR78"/>
      <c r="SUS78"/>
      <c r="SUT78"/>
      <c r="SUU78"/>
      <c r="SUV78"/>
      <c r="SUW78"/>
      <c r="SUX78"/>
      <c r="SUY78"/>
      <c r="SUZ78"/>
      <c r="SVA78"/>
      <c r="SVB78"/>
      <c r="SVC78"/>
      <c r="SVD78"/>
      <c r="SVE78"/>
      <c r="SVF78"/>
      <c r="SVG78"/>
      <c r="SVH78"/>
      <c r="SVI78"/>
      <c r="SVJ78"/>
      <c r="SVK78"/>
      <c r="SVL78"/>
      <c r="SVM78"/>
      <c r="SVN78"/>
      <c r="SVO78"/>
      <c r="SVP78"/>
      <c r="SVQ78"/>
      <c r="SVR78"/>
      <c r="SVS78"/>
      <c r="SVT78"/>
      <c r="SVU78"/>
      <c r="SVV78"/>
      <c r="SVW78"/>
      <c r="SVX78"/>
      <c r="SVY78"/>
      <c r="SVZ78"/>
      <c r="SWA78"/>
      <c r="SWB78"/>
      <c r="SWC78"/>
      <c r="SWD78"/>
      <c r="SWE78"/>
      <c r="SWF78"/>
      <c r="SWG78"/>
      <c r="SWH78"/>
      <c r="SWI78"/>
      <c r="SWJ78"/>
      <c r="SWK78"/>
      <c r="SWL78"/>
      <c r="SWM78"/>
      <c r="SWN78"/>
      <c r="SWO78"/>
      <c r="SWP78"/>
      <c r="SWQ78"/>
      <c r="SWR78"/>
      <c r="SWS78"/>
      <c r="SWT78"/>
      <c r="SWU78"/>
      <c r="SWV78"/>
      <c r="SWW78"/>
      <c r="SWX78"/>
      <c r="SWY78"/>
      <c r="SWZ78"/>
      <c r="SXA78"/>
      <c r="SXB78"/>
      <c r="SXC78"/>
      <c r="SXD78"/>
      <c r="SXE78"/>
      <c r="SXF78"/>
      <c r="SXG78"/>
      <c r="SXH78"/>
      <c r="SXI78"/>
      <c r="SXJ78"/>
      <c r="SXK78"/>
      <c r="SXL78"/>
      <c r="SXM78"/>
      <c r="SXN78"/>
      <c r="SXO78"/>
      <c r="SXP78"/>
      <c r="SXQ78"/>
      <c r="SXR78"/>
      <c r="SXS78"/>
      <c r="SXT78"/>
      <c r="SXU78"/>
      <c r="SXV78"/>
      <c r="SXW78"/>
      <c r="SXX78"/>
      <c r="SXY78"/>
      <c r="SXZ78"/>
      <c r="SYA78"/>
      <c r="SYB78"/>
      <c r="SYC78"/>
      <c r="SYD78"/>
      <c r="SYE78"/>
      <c r="SYF78"/>
      <c r="SYG78"/>
      <c r="SYH78"/>
      <c r="SYI78"/>
      <c r="SYJ78"/>
      <c r="SYK78"/>
      <c r="SYL78"/>
      <c r="SYM78"/>
      <c r="SYN78"/>
      <c r="SYO78"/>
      <c r="SYP78"/>
      <c r="SYQ78"/>
      <c r="SYR78"/>
      <c r="SYS78"/>
      <c r="SYT78"/>
      <c r="SYU78"/>
      <c r="SYV78"/>
      <c r="SYW78"/>
      <c r="SYX78"/>
      <c r="SYY78"/>
      <c r="SYZ78"/>
      <c r="SZA78"/>
      <c r="SZB78"/>
      <c r="SZC78"/>
      <c r="SZD78"/>
      <c r="SZE78"/>
      <c r="SZF78"/>
      <c r="SZG78"/>
      <c r="SZH78"/>
      <c r="SZI78"/>
      <c r="SZJ78"/>
      <c r="SZK78"/>
      <c r="SZL78"/>
      <c r="SZM78"/>
      <c r="SZN78"/>
      <c r="SZO78"/>
      <c r="SZP78"/>
      <c r="SZQ78"/>
      <c r="SZR78"/>
      <c r="SZS78"/>
      <c r="SZT78"/>
      <c r="SZU78"/>
      <c r="SZV78"/>
      <c r="SZW78"/>
      <c r="SZX78"/>
      <c r="SZY78"/>
      <c r="SZZ78"/>
      <c r="TAA78"/>
      <c r="TAB78"/>
      <c r="TAC78"/>
      <c r="TAD78"/>
      <c r="TAE78"/>
      <c r="TAF78"/>
      <c r="TAG78"/>
      <c r="TAH78"/>
      <c r="TAI78"/>
      <c r="TAJ78"/>
      <c r="TAK78"/>
      <c r="TAL78"/>
      <c r="TAM78"/>
      <c r="TAN78"/>
      <c r="TAO78"/>
      <c r="TAP78"/>
      <c r="TAQ78"/>
      <c r="TAR78"/>
      <c r="TAS78"/>
      <c r="TAT78"/>
      <c r="TAU78"/>
      <c r="TAV78"/>
      <c r="TAW78"/>
      <c r="TAX78"/>
      <c r="TAY78"/>
      <c r="TAZ78"/>
      <c r="TBA78"/>
      <c r="TBB78"/>
      <c r="TBC78"/>
      <c r="TBD78"/>
      <c r="TBE78"/>
      <c r="TBF78"/>
      <c r="TBG78"/>
      <c r="TBH78"/>
      <c r="TBI78"/>
      <c r="TBJ78"/>
      <c r="TBK78"/>
      <c r="TBL78"/>
      <c r="TBM78"/>
      <c r="TBN78"/>
      <c r="TBO78"/>
      <c r="TBP78"/>
      <c r="TBQ78"/>
      <c r="TBR78"/>
      <c r="TBS78"/>
      <c r="TBT78"/>
      <c r="TBU78"/>
      <c r="TBV78"/>
      <c r="TBW78"/>
      <c r="TBX78"/>
      <c r="TBY78"/>
      <c r="TBZ78"/>
      <c r="TCA78"/>
      <c r="TCB78"/>
      <c r="TCC78"/>
      <c r="TCD78"/>
      <c r="TCE78"/>
      <c r="TCF78"/>
      <c r="TCG78"/>
      <c r="TCH78"/>
      <c r="TCI78"/>
      <c r="TCJ78"/>
      <c r="TCK78"/>
      <c r="TCL78"/>
      <c r="TCM78"/>
      <c r="TCN78"/>
      <c r="TCO78"/>
      <c r="TCP78"/>
      <c r="TCQ78"/>
      <c r="TCR78"/>
      <c r="TCS78"/>
      <c r="TCT78"/>
      <c r="TCU78"/>
      <c r="TCV78"/>
      <c r="TCW78"/>
      <c r="TCX78"/>
      <c r="TCY78"/>
      <c r="TCZ78"/>
      <c r="TDA78"/>
      <c r="TDB78"/>
      <c r="TDC78"/>
      <c r="TDD78"/>
      <c r="TDE78"/>
      <c r="TDF78"/>
      <c r="TDG78"/>
      <c r="TDH78"/>
      <c r="TDI78"/>
      <c r="TDJ78"/>
      <c r="TDK78"/>
      <c r="TDL78"/>
      <c r="TDM78"/>
      <c r="TDN78"/>
      <c r="TDO78"/>
      <c r="TDP78"/>
      <c r="TDQ78"/>
      <c r="TDR78"/>
      <c r="TDS78"/>
      <c r="TDT78"/>
      <c r="TDU78"/>
      <c r="TDV78"/>
      <c r="TDW78"/>
      <c r="TDX78"/>
      <c r="TDY78"/>
      <c r="TDZ78"/>
      <c r="TEA78"/>
      <c r="TEB78"/>
      <c r="TEC78"/>
      <c r="TED78"/>
      <c r="TEE78"/>
      <c r="TEF78"/>
      <c r="TEG78"/>
      <c r="TEH78"/>
      <c r="TEI78"/>
      <c r="TEJ78"/>
      <c r="TEK78"/>
      <c r="TEL78"/>
      <c r="TEM78"/>
      <c r="TEN78"/>
      <c r="TEO78"/>
      <c r="TEP78"/>
      <c r="TEQ78"/>
      <c r="TER78"/>
      <c r="TES78"/>
      <c r="TET78"/>
      <c r="TEU78"/>
      <c r="TEV78"/>
      <c r="TEW78"/>
      <c r="TEX78"/>
      <c r="TEY78"/>
      <c r="TEZ78"/>
      <c r="TFA78"/>
      <c r="TFB78"/>
      <c r="TFC78"/>
      <c r="TFD78"/>
      <c r="TFE78"/>
      <c r="TFF78"/>
      <c r="TFG78"/>
      <c r="TFH78"/>
      <c r="TFI78"/>
      <c r="TFJ78"/>
      <c r="TFK78"/>
      <c r="TFL78"/>
      <c r="TFM78"/>
      <c r="TFN78"/>
      <c r="TFO78"/>
      <c r="TFP78"/>
      <c r="TFQ78"/>
      <c r="TFR78"/>
      <c r="TFS78"/>
      <c r="TFT78"/>
      <c r="TFU78"/>
      <c r="TFV78"/>
      <c r="TFW78"/>
      <c r="TFX78"/>
      <c r="TFY78"/>
      <c r="TFZ78"/>
      <c r="TGA78"/>
      <c r="TGB78"/>
      <c r="TGC78"/>
      <c r="TGD78"/>
      <c r="TGE78"/>
      <c r="TGF78"/>
      <c r="TGG78"/>
      <c r="TGH78"/>
      <c r="TGI78"/>
      <c r="TGJ78"/>
      <c r="TGK78"/>
      <c r="TGL78"/>
      <c r="TGM78"/>
      <c r="TGN78"/>
      <c r="TGO78"/>
      <c r="TGP78"/>
      <c r="TGQ78"/>
      <c r="TGR78"/>
      <c r="TGS78"/>
      <c r="TGT78"/>
      <c r="TGU78"/>
      <c r="TGV78"/>
      <c r="TGW78"/>
      <c r="TGX78"/>
      <c r="TGY78"/>
      <c r="TGZ78"/>
      <c r="THA78"/>
      <c r="THB78"/>
      <c r="THC78"/>
      <c r="THD78"/>
      <c r="THE78"/>
      <c r="THF78"/>
      <c r="THG78"/>
      <c r="THH78"/>
      <c r="THI78"/>
      <c r="THJ78"/>
      <c r="THK78"/>
      <c r="THL78"/>
      <c r="THM78"/>
      <c r="THN78"/>
      <c r="THO78"/>
      <c r="THP78"/>
      <c r="THQ78"/>
      <c r="THR78"/>
      <c r="THS78"/>
      <c r="THT78"/>
      <c r="THU78"/>
      <c r="THV78"/>
      <c r="THW78"/>
      <c r="THX78"/>
      <c r="THY78"/>
      <c r="THZ78"/>
      <c r="TIA78"/>
      <c r="TIB78"/>
      <c r="TIC78"/>
      <c r="TID78"/>
      <c r="TIE78"/>
      <c r="TIF78"/>
      <c r="TIG78"/>
      <c r="TIH78"/>
      <c r="TII78"/>
      <c r="TIJ78"/>
      <c r="TIK78"/>
      <c r="TIL78"/>
      <c r="TIM78"/>
      <c r="TIN78"/>
      <c r="TIO78"/>
      <c r="TIP78"/>
      <c r="TIQ78"/>
      <c r="TIR78"/>
      <c r="TIS78"/>
      <c r="TIT78"/>
      <c r="TIU78"/>
      <c r="TIV78"/>
      <c r="TIW78"/>
      <c r="TIX78"/>
      <c r="TIY78"/>
      <c r="TIZ78"/>
      <c r="TJA78"/>
      <c r="TJB78"/>
      <c r="TJC78"/>
      <c r="TJD78"/>
      <c r="TJE78"/>
      <c r="TJF78"/>
      <c r="TJG78"/>
      <c r="TJH78"/>
      <c r="TJI78"/>
      <c r="TJJ78"/>
      <c r="TJK78"/>
      <c r="TJL78"/>
      <c r="TJM78"/>
      <c r="TJN78"/>
      <c r="TJO78"/>
      <c r="TJP78"/>
      <c r="TJQ78"/>
      <c r="TJR78"/>
      <c r="TJS78"/>
      <c r="TJT78"/>
      <c r="TJU78"/>
      <c r="TJV78"/>
      <c r="TJW78"/>
      <c r="TJX78"/>
      <c r="TJY78"/>
      <c r="TJZ78"/>
      <c r="TKA78"/>
      <c r="TKB78"/>
      <c r="TKC78"/>
      <c r="TKD78"/>
      <c r="TKE78"/>
      <c r="TKF78"/>
      <c r="TKG78"/>
      <c r="TKH78"/>
      <c r="TKI78"/>
      <c r="TKJ78"/>
      <c r="TKK78"/>
      <c r="TKL78"/>
      <c r="TKM78"/>
      <c r="TKN78"/>
      <c r="TKO78"/>
      <c r="TKP78"/>
      <c r="TKQ78"/>
      <c r="TKR78"/>
      <c r="TKS78"/>
      <c r="TKT78"/>
      <c r="TKU78"/>
      <c r="TKV78"/>
      <c r="TKW78"/>
      <c r="TKX78"/>
      <c r="TKY78"/>
      <c r="TKZ78"/>
      <c r="TLA78"/>
      <c r="TLB78"/>
      <c r="TLC78"/>
      <c r="TLD78"/>
      <c r="TLE78"/>
      <c r="TLF78"/>
      <c r="TLG78"/>
      <c r="TLH78"/>
      <c r="TLI78"/>
      <c r="TLJ78"/>
      <c r="TLK78"/>
      <c r="TLL78"/>
      <c r="TLM78"/>
      <c r="TLN78"/>
      <c r="TLO78"/>
      <c r="TLP78"/>
      <c r="TLQ78"/>
      <c r="TLR78"/>
      <c r="TLS78"/>
      <c r="TLT78"/>
      <c r="TLU78"/>
      <c r="TLV78"/>
      <c r="TLW78"/>
      <c r="TLX78"/>
      <c r="TLY78"/>
      <c r="TLZ78"/>
      <c r="TMA78"/>
      <c r="TMB78"/>
      <c r="TMC78"/>
      <c r="TMD78"/>
      <c r="TME78"/>
      <c r="TMF78"/>
      <c r="TMG78"/>
      <c r="TMH78"/>
      <c r="TMI78"/>
      <c r="TMJ78"/>
      <c r="TMK78"/>
      <c r="TML78"/>
      <c r="TMM78"/>
      <c r="TMN78"/>
      <c r="TMO78"/>
      <c r="TMP78"/>
      <c r="TMQ78"/>
      <c r="TMR78"/>
      <c r="TMS78"/>
      <c r="TMT78"/>
      <c r="TMU78"/>
      <c r="TMV78"/>
      <c r="TMW78"/>
      <c r="TMX78"/>
      <c r="TMY78"/>
      <c r="TMZ78"/>
      <c r="TNA78"/>
      <c r="TNB78"/>
      <c r="TNC78"/>
      <c r="TND78"/>
      <c r="TNE78"/>
      <c r="TNF78"/>
      <c r="TNG78"/>
      <c r="TNH78"/>
      <c r="TNI78"/>
      <c r="TNJ78"/>
      <c r="TNK78"/>
      <c r="TNL78"/>
      <c r="TNM78"/>
      <c r="TNN78"/>
      <c r="TNO78"/>
      <c r="TNP78"/>
      <c r="TNQ78"/>
      <c r="TNR78"/>
      <c r="TNS78"/>
      <c r="TNT78"/>
      <c r="TNU78"/>
      <c r="TNV78"/>
      <c r="TNW78"/>
      <c r="TNX78"/>
      <c r="TNY78"/>
      <c r="TNZ78"/>
      <c r="TOA78"/>
      <c r="TOB78"/>
      <c r="TOC78"/>
      <c r="TOD78"/>
      <c r="TOE78"/>
      <c r="TOF78"/>
      <c r="TOG78"/>
      <c r="TOH78"/>
      <c r="TOI78"/>
      <c r="TOJ78"/>
      <c r="TOK78"/>
      <c r="TOL78"/>
      <c r="TOM78"/>
      <c r="TON78"/>
      <c r="TOO78"/>
      <c r="TOP78"/>
      <c r="TOQ78"/>
      <c r="TOR78"/>
      <c r="TOS78"/>
      <c r="TOT78"/>
      <c r="TOU78"/>
      <c r="TOV78"/>
      <c r="TOW78"/>
      <c r="TOX78"/>
      <c r="TOY78"/>
      <c r="TOZ78"/>
      <c r="TPA78"/>
      <c r="TPB78"/>
      <c r="TPC78"/>
      <c r="TPD78"/>
      <c r="TPE78"/>
      <c r="TPF78"/>
      <c r="TPG78"/>
      <c r="TPH78"/>
      <c r="TPI78"/>
      <c r="TPJ78"/>
      <c r="TPK78"/>
      <c r="TPL78"/>
      <c r="TPM78"/>
      <c r="TPN78"/>
      <c r="TPO78"/>
      <c r="TPP78"/>
      <c r="TPQ78"/>
      <c r="TPR78"/>
      <c r="TPS78"/>
      <c r="TPT78"/>
      <c r="TPU78"/>
      <c r="TPV78"/>
      <c r="TPW78"/>
      <c r="TPX78"/>
      <c r="TPY78"/>
      <c r="TPZ78"/>
      <c r="TQA78"/>
      <c r="TQB78"/>
      <c r="TQC78"/>
      <c r="TQD78"/>
      <c r="TQE78"/>
      <c r="TQF78"/>
      <c r="TQG78"/>
      <c r="TQH78"/>
      <c r="TQI78"/>
      <c r="TQJ78"/>
      <c r="TQK78"/>
      <c r="TQL78"/>
      <c r="TQM78"/>
      <c r="TQN78"/>
      <c r="TQO78"/>
      <c r="TQP78"/>
      <c r="TQQ78"/>
      <c r="TQR78"/>
      <c r="TQS78"/>
      <c r="TQT78"/>
      <c r="TQU78"/>
      <c r="TQV78"/>
      <c r="TQW78"/>
      <c r="TQX78"/>
      <c r="TQY78"/>
      <c r="TQZ78"/>
      <c r="TRA78"/>
      <c r="TRB78"/>
      <c r="TRC78"/>
      <c r="TRD78"/>
      <c r="TRE78"/>
      <c r="TRF78"/>
      <c r="TRG78"/>
      <c r="TRH78"/>
      <c r="TRI78"/>
      <c r="TRJ78"/>
      <c r="TRK78"/>
      <c r="TRL78"/>
      <c r="TRM78"/>
      <c r="TRN78"/>
      <c r="TRO78"/>
      <c r="TRP78"/>
      <c r="TRQ78"/>
      <c r="TRR78"/>
      <c r="TRS78"/>
      <c r="TRT78"/>
      <c r="TRU78"/>
      <c r="TRV78"/>
      <c r="TRW78"/>
      <c r="TRX78"/>
      <c r="TRY78"/>
      <c r="TRZ78"/>
      <c r="TSA78"/>
      <c r="TSB78"/>
      <c r="TSC78"/>
      <c r="TSD78"/>
      <c r="TSE78"/>
      <c r="TSF78"/>
      <c r="TSG78"/>
      <c r="TSH78"/>
      <c r="TSI78"/>
      <c r="TSJ78"/>
      <c r="TSK78"/>
      <c r="TSL78"/>
      <c r="TSM78"/>
      <c r="TSN78"/>
      <c r="TSO78"/>
      <c r="TSP78"/>
      <c r="TSQ78"/>
      <c r="TSR78"/>
      <c r="TSS78"/>
      <c r="TST78"/>
      <c r="TSU78"/>
      <c r="TSV78"/>
      <c r="TSW78"/>
      <c r="TSX78"/>
      <c r="TSY78"/>
      <c r="TSZ78"/>
      <c r="TTA78"/>
      <c r="TTB78"/>
      <c r="TTC78"/>
      <c r="TTD78"/>
      <c r="TTE78"/>
      <c r="TTF78"/>
      <c r="TTG78"/>
      <c r="TTH78"/>
      <c r="TTI78"/>
      <c r="TTJ78"/>
      <c r="TTK78"/>
      <c r="TTL78"/>
      <c r="TTM78"/>
      <c r="TTN78"/>
      <c r="TTO78"/>
      <c r="TTP78"/>
      <c r="TTQ78"/>
      <c r="TTR78"/>
      <c r="TTS78"/>
      <c r="TTT78"/>
      <c r="TTU78"/>
      <c r="TTV78"/>
      <c r="TTW78"/>
      <c r="TTX78"/>
      <c r="TTY78"/>
      <c r="TTZ78"/>
      <c r="TUA78"/>
      <c r="TUB78"/>
      <c r="TUC78"/>
      <c r="TUD78"/>
      <c r="TUE78"/>
      <c r="TUF78"/>
      <c r="TUG78"/>
      <c r="TUH78"/>
      <c r="TUI78"/>
      <c r="TUJ78"/>
      <c r="TUK78"/>
      <c r="TUL78"/>
      <c r="TUM78"/>
      <c r="TUN78"/>
      <c r="TUO78"/>
      <c r="TUP78"/>
      <c r="TUQ78"/>
      <c r="TUR78"/>
      <c r="TUS78"/>
      <c r="TUT78"/>
      <c r="TUU78"/>
      <c r="TUV78"/>
      <c r="TUW78"/>
      <c r="TUX78"/>
      <c r="TUY78"/>
      <c r="TUZ78"/>
      <c r="TVA78"/>
      <c r="TVB78"/>
      <c r="TVC78"/>
      <c r="TVD78"/>
      <c r="TVE78"/>
      <c r="TVF78"/>
      <c r="TVG78"/>
      <c r="TVH78"/>
      <c r="TVI78"/>
      <c r="TVJ78"/>
      <c r="TVK78"/>
      <c r="TVL78"/>
      <c r="TVM78"/>
      <c r="TVN78"/>
      <c r="TVO78"/>
      <c r="TVP78"/>
      <c r="TVQ78"/>
      <c r="TVR78"/>
      <c r="TVS78"/>
      <c r="TVT78"/>
      <c r="TVU78"/>
      <c r="TVV78"/>
      <c r="TVW78"/>
      <c r="TVX78"/>
      <c r="TVY78"/>
      <c r="TVZ78"/>
      <c r="TWA78"/>
      <c r="TWB78"/>
      <c r="TWC78"/>
      <c r="TWD78"/>
      <c r="TWE78"/>
      <c r="TWF78"/>
      <c r="TWG78"/>
      <c r="TWH78"/>
      <c r="TWI78"/>
      <c r="TWJ78"/>
      <c r="TWK78"/>
      <c r="TWL78"/>
      <c r="TWM78"/>
      <c r="TWN78"/>
      <c r="TWO78"/>
      <c r="TWP78"/>
      <c r="TWQ78"/>
      <c r="TWR78"/>
      <c r="TWS78"/>
      <c r="TWT78"/>
      <c r="TWU78"/>
      <c r="TWV78"/>
      <c r="TWW78"/>
      <c r="TWX78"/>
      <c r="TWY78"/>
      <c r="TWZ78"/>
      <c r="TXA78"/>
      <c r="TXB78"/>
      <c r="TXC78"/>
      <c r="TXD78"/>
      <c r="TXE78"/>
      <c r="TXF78"/>
      <c r="TXG78"/>
      <c r="TXH78"/>
      <c r="TXI78"/>
      <c r="TXJ78"/>
      <c r="TXK78"/>
      <c r="TXL78"/>
      <c r="TXM78"/>
      <c r="TXN78"/>
      <c r="TXO78"/>
      <c r="TXP78"/>
      <c r="TXQ78"/>
      <c r="TXR78"/>
      <c r="TXS78"/>
      <c r="TXT78"/>
      <c r="TXU78"/>
      <c r="TXV78"/>
      <c r="TXW78"/>
      <c r="TXX78"/>
      <c r="TXY78"/>
      <c r="TXZ78"/>
      <c r="TYA78"/>
      <c r="TYB78"/>
      <c r="TYC78"/>
      <c r="TYD78"/>
      <c r="TYE78"/>
      <c r="TYF78"/>
      <c r="TYG78"/>
      <c r="TYH78"/>
      <c r="TYI78"/>
      <c r="TYJ78"/>
      <c r="TYK78"/>
      <c r="TYL78"/>
      <c r="TYM78"/>
      <c r="TYN78"/>
      <c r="TYO78"/>
      <c r="TYP78"/>
      <c r="TYQ78"/>
      <c r="TYR78"/>
      <c r="TYS78"/>
      <c r="TYT78"/>
      <c r="TYU78"/>
      <c r="TYV78"/>
      <c r="TYW78"/>
      <c r="TYX78"/>
      <c r="TYY78"/>
      <c r="TYZ78"/>
      <c r="TZA78"/>
      <c r="TZB78"/>
      <c r="TZC78"/>
      <c r="TZD78"/>
      <c r="TZE78"/>
      <c r="TZF78"/>
      <c r="TZG78"/>
      <c r="TZH78"/>
      <c r="TZI78"/>
      <c r="TZJ78"/>
      <c r="TZK78"/>
      <c r="TZL78"/>
      <c r="TZM78"/>
      <c r="TZN78"/>
      <c r="TZO78"/>
      <c r="TZP78"/>
      <c r="TZQ78"/>
      <c r="TZR78"/>
      <c r="TZS78"/>
      <c r="TZT78"/>
      <c r="TZU78"/>
      <c r="TZV78"/>
      <c r="TZW78"/>
      <c r="TZX78"/>
      <c r="TZY78"/>
      <c r="TZZ78"/>
      <c r="UAA78"/>
      <c r="UAB78"/>
      <c r="UAC78"/>
      <c r="UAD78"/>
      <c r="UAE78"/>
      <c r="UAF78"/>
      <c r="UAG78"/>
      <c r="UAH78"/>
      <c r="UAI78"/>
      <c r="UAJ78"/>
      <c r="UAK78"/>
      <c r="UAL78"/>
      <c r="UAM78"/>
      <c r="UAN78"/>
      <c r="UAO78"/>
      <c r="UAP78"/>
      <c r="UAQ78"/>
      <c r="UAR78"/>
      <c r="UAS78"/>
      <c r="UAT78"/>
      <c r="UAU78"/>
      <c r="UAV78"/>
      <c r="UAW78"/>
      <c r="UAX78"/>
      <c r="UAY78"/>
      <c r="UAZ78"/>
      <c r="UBA78"/>
      <c r="UBB78"/>
      <c r="UBC78"/>
      <c r="UBD78"/>
      <c r="UBE78"/>
      <c r="UBF78"/>
      <c r="UBG78"/>
      <c r="UBH78"/>
      <c r="UBI78"/>
      <c r="UBJ78"/>
      <c r="UBK78"/>
      <c r="UBL78"/>
      <c r="UBM78"/>
      <c r="UBN78"/>
      <c r="UBO78"/>
      <c r="UBP78"/>
      <c r="UBQ78"/>
      <c r="UBR78"/>
      <c r="UBS78"/>
      <c r="UBT78"/>
      <c r="UBU78"/>
      <c r="UBV78"/>
      <c r="UBW78"/>
      <c r="UBX78"/>
      <c r="UBY78"/>
      <c r="UBZ78"/>
      <c r="UCA78"/>
      <c r="UCB78"/>
      <c r="UCC78"/>
      <c r="UCD78"/>
      <c r="UCE78"/>
      <c r="UCF78"/>
      <c r="UCG78"/>
      <c r="UCH78"/>
      <c r="UCI78"/>
      <c r="UCJ78"/>
      <c r="UCK78"/>
      <c r="UCL78"/>
      <c r="UCM78"/>
      <c r="UCN78"/>
      <c r="UCO78"/>
      <c r="UCP78"/>
      <c r="UCQ78"/>
      <c r="UCR78"/>
      <c r="UCS78"/>
      <c r="UCT78"/>
      <c r="UCU78"/>
      <c r="UCV78"/>
      <c r="UCW78"/>
      <c r="UCX78"/>
      <c r="UCY78"/>
      <c r="UCZ78"/>
      <c r="UDA78"/>
      <c r="UDB78"/>
      <c r="UDC78"/>
      <c r="UDD78"/>
      <c r="UDE78"/>
      <c r="UDF78"/>
      <c r="UDG78"/>
      <c r="UDH78"/>
      <c r="UDI78"/>
      <c r="UDJ78"/>
      <c r="UDK78"/>
      <c r="UDL78"/>
      <c r="UDM78"/>
      <c r="UDN78"/>
      <c r="UDO78"/>
      <c r="UDP78"/>
      <c r="UDQ78"/>
      <c r="UDR78"/>
      <c r="UDS78"/>
      <c r="UDT78"/>
      <c r="UDU78"/>
      <c r="UDV78"/>
      <c r="UDW78"/>
      <c r="UDX78"/>
      <c r="UDY78"/>
      <c r="UDZ78"/>
      <c r="UEA78"/>
      <c r="UEB78"/>
      <c r="UEC78"/>
      <c r="UED78"/>
      <c r="UEE78"/>
      <c r="UEF78"/>
      <c r="UEG78"/>
      <c r="UEH78"/>
      <c r="UEI78"/>
      <c r="UEJ78"/>
      <c r="UEK78"/>
      <c r="UEL78"/>
      <c r="UEM78"/>
      <c r="UEN78"/>
      <c r="UEO78"/>
      <c r="UEP78"/>
      <c r="UEQ78"/>
      <c r="UER78"/>
      <c r="UES78"/>
      <c r="UET78"/>
      <c r="UEU78"/>
      <c r="UEV78"/>
      <c r="UEW78"/>
      <c r="UEX78"/>
      <c r="UEY78"/>
      <c r="UEZ78"/>
      <c r="UFA78"/>
      <c r="UFB78"/>
      <c r="UFC78"/>
      <c r="UFD78"/>
      <c r="UFE78"/>
      <c r="UFF78"/>
      <c r="UFG78"/>
      <c r="UFH78"/>
      <c r="UFI78"/>
      <c r="UFJ78"/>
      <c r="UFK78"/>
      <c r="UFL78"/>
      <c r="UFM78"/>
      <c r="UFN78"/>
      <c r="UFO78"/>
      <c r="UFP78"/>
      <c r="UFQ78"/>
      <c r="UFR78"/>
      <c r="UFS78"/>
      <c r="UFT78"/>
      <c r="UFU78"/>
      <c r="UFV78"/>
      <c r="UFW78"/>
      <c r="UFX78"/>
      <c r="UFY78"/>
      <c r="UFZ78"/>
      <c r="UGA78"/>
      <c r="UGB78"/>
      <c r="UGC78"/>
      <c r="UGD78"/>
      <c r="UGE78"/>
      <c r="UGF78"/>
      <c r="UGG78"/>
      <c r="UGH78"/>
      <c r="UGI78"/>
      <c r="UGJ78"/>
      <c r="UGK78"/>
      <c r="UGL78"/>
      <c r="UGM78"/>
      <c r="UGN78"/>
      <c r="UGO78"/>
      <c r="UGP78"/>
      <c r="UGQ78"/>
      <c r="UGR78"/>
      <c r="UGS78"/>
      <c r="UGT78"/>
      <c r="UGU78"/>
      <c r="UGV78"/>
      <c r="UGW78"/>
      <c r="UGX78"/>
      <c r="UGY78"/>
      <c r="UGZ78"/>
      <c r="UHA78"/>
      <c r="UHB78"/>
      <c r="UHC78"/>
      <c r="UHD78"/>
      <c r="UHE78"/>
      <c r="UHF78"/>
      <c r="UHG78"/>
      <c r="UHH78"/>
      <c r="UHI78"/>
      <c r="UHJ78"/>
      <c r="UHK78"/>
      <c r="UHL78"/>
      <c r="UHM78"/>
      <c r="UHN78"/>
      <c r="UHO78"/>
      <c r="UHP78"/>
      <c r="UHQ78"/>
      <c r="UHR78"/>
      <c r="UHS78"/>
      <c r="UHT78"/>
      <c r="UHU78"/>
      <c r="UHV78"/>
      <c r="UHW78"/>
      <c r="UHX78"/>
      <c r="UHY78"/>
      <c r="UHZ78"/>
      <c r="UIA78"/>
      <c r="UIB78"/>
      <c r="UIC78"/>
      <c r="UID78"/>
      <c r="UIE78"/>
      <c r="UIF78"/>
      <c r="UIG78"/>
      <c r="UIH78"/>
      <c r="UII78"/>
      <c r="UIJ78"/>
      <c r="UIK78"/>
      <c r="UIL78"/>
      <c r="UIM78"/>
      <c r="UIN78"/>
      <c r="UIO78"/>
      <c r="UIP78"/>
      <c r="UIQ78"/>
      <c r="UIR78"/>
      <c r="UIS78"/>
      <c r="UIT78"/>
      <c r="UIU78"/>
      <c r="UIV78"/>
      <c r="UIW78"/>
      <c r="UIX78"/>
      <c r="UIY78"/>
      <c r="UIZ78"/>
      <c r="UJA78"/>
      <c r="UJB78"/>
      <c r="UJC78"/>
      <c r="UJD78"/>
      <c r="UJE78"/>
      <c r="UJF78"/>
      <c r="UJG78"/>
      <c r="UJH78"/>
      <c r="UJI78"/>
      <c r="UJJ78"/>
      <c r="UJK78"/>
      <c r="UJL78"/>
      <c r="UJM78"/>
      <c r="UJN78"/>
      <c r="UJO78"/>
      <c r="UJP78"/>
      <c r="UJQ78"/>
      <c r="UJR78"/>
      <c r="UJS78"/>
      <c r="UJT78"/>
      <c r="UJU78"/>
      <c r="UJV78"/>
      <c r="UJW78"/>
      <c r="UJX78"/>
      <c r="UJY78"/>
      <c r="UJZ78"/>
      <c r="UKA78"/>
      <c r="UKB78"/>
      <c r="UKC78"/>
      <c r="UKD78"/>
      <c r="UKE78"/>
      <c r="UKF78"/>
      <c r="UKG78"/>
      <c r="UKH78"/>
      <c r="UKI78"/>
      <c r="UKJ78"/>
      <c r="UKK78"/>
      <c r="UKL78"/>
      <c r="UKM78"/>
      <c r="UKN78"/>
      <c r="UKO78"/>
      <c r="UKP78"/>
      <c r="UKQ78"/>
      <c r="UKR78"/>
      <c r="UKS78"/>
      <c r="UKT78"/>
      <c r="UKU78"/>
      <c r="UKV78"/>
      <c r="UKW78"/>
      <c r="UKX78"/>
      <c r="UKY78"/>
      <c r="UKZ78"/>
      <c r="ULA78"/>
      <c r="ULB78"/>
      <c r="ULC78"/>
      <c r="ULD78"/>
      <c r="ULE78"/>
      <c r="ULF78"/>
      <c r="ULG78"/>
      <c r="ULH78"/>
      <c r="ULI78"/>
      <c r="ULJ78"/>
      <c r="ULK78"/>
      <c r="ULL78"/>
      <c r="ULM78"/>
      <c r="ULN78"/>
      <c r="ULO78"/>
      <c r="ULP78"/>
      <c r="ULQ78"/>
      <c r="ULR78"/>
      <c r="ULS78"/>
      <c r="ULT78"/>
      <c r="ULU78"/>
      <c r="ULV78"/>
      <c r="ULW78"/>
      <c r="ULX78"/>
      <c r="ULY78"/>
      <c r="ULZ78"/>
      <c r="UMA78"/>
      <c r="UMB78"/>
      <c r="UMC78"/>
      <c r="UMD78"/>
      <c r="UME78"/>
      <c r="UMF78"/>
      <c r="UMG78"/>
      <c r="UMH78"/>
      <c r="UMI78"/>
      <c r="UMJ78"/>
      <c r="UMK78"/>
      <c r="UML78"/>
      <c r="UMM78"/>
      <c r="UMN78"/>
      <c r="UMO78"/>
      <c r="UMP78"/>
      <c r="UMQ78"/>
      <c r="UMR78"/>
      <c r="UMS78"/>
      <c r="UMT78"/>
      <c r="UMU78"/>
      <c r="UMV78"/>
      <c r="UMW78"/>
      <c r="UMX78"/>
      <c r="UMY78"/>
      <c r="UMZ78"/>
      <c r="UNA78"/>
      <c r="UNB78"/>
      <c r="UNC78"/>
      <c r="UND78"/>
      <c r="UNE78"/>
      <c r="UNF78"/>
      <c r="UNG78"/>
      <c r="UNH78"/>
      <c r="UNI78"/>
      <c r="UNJ78"/>
      <c r="UNK78"/>
      <c r="UNL78"/>
      <c r="UNM78"/>
      <c r="UNN78"/>
      <c r="UNO78"/>
      <c r="UNP78"/>
      <c r="UNQ78"/>
      <c r="UNR78"/>
      <c r="UNS78"/>
      <c r="UNT78"/>
      <c r="UNU78"/>
      <c r="UNV78"/>
      <c r="UNW78"/>
      <c r="UNX78"/>
      <c r="UNY78"/>
      <c r="UNZ78"/>
      <c r="UOA78"/>
      <c r="UOB78"/>
      <c r="UOC78"/>
      <c r="UOD78"/>
      <c r="UOE78"/>
      <c r="UOF78"/>
      <c r="UOG78"/>
      <c r="UOH78"/>
      <c r="UOI78"/>
      <c r="UOJ78"/>
      <c r="UOK78"/>
      <c r="UOL78"/>
      <c r="UOM78"/>
      <c r="UON78"/>
      <c r="UOO78"/>
      <c r="UOP78"/>
      <c r="UOQ78"/>
      <c r="UOR78"/>
      <c r="UOS78"/>
      <c r="UOT78"/>
      <c r="UOU78"/>
      <c r="UOV78"/>
      <c r="UOW78"/>
      <c r="UOX78"/>
      <c r="UOY78"/>
      <c r="UOZ78"/>
      <c r="UPA78"/>
      <c r="UPB78"/>
      <c r="UPC78"/>
      <c r="UPD78"/>
      <c r="UPE78"/>
      <c r="UPF78"/>
      <c r="UPG78"/>
      <c r="UPH78"/>
      <c r="UPI78"/>
      <c r="UPJ78"/>
      <c r="UPK78"/>
      <c r="UPL78"/>
      <c r="UPM78"/>
      <c r="UPN78"/>
      <c r="UPO78"/>
      <c r="UPP78"/>
      <c r="UPQ78"/>
      <c r="UPR78"/>
      <c r="UPS78"/>
      <c r="UPT78"/>
      <c r="UPU78"/>
      <c r="UPV78"/>
      <c r="UPW78"/>
      <c r="UPX78"/>
      <c r="UPY78"/>
      <c r="UPZ78"/>
      <c r="UQA78"/>
      <c r="UQB78"/>
      <c r="UQC78"/>
      <c r="UQD78"/>
      <c r="UQE78"/>
      <c r="UQF78"/>
      <c r="UQG78"/>
      <c r="UQH78"/>
      <c r="UQI78"/>
      <c r="UQJ78"/>
      <c r="UQK78"/>
      <c r="UQL78"/>
      <c r="UQM78"/>
      <c r="UQN78"/>
      <c r="UQO78"/>
      <c r="UQP78"/>
      <c r="UQQ78"/>
      <c r="UQR78"/>
      <c r="UQS78"/>
      <c r="UQT78"/>
      <c r="UQU78"/>
      <c r="UQV78"/>
      <c r="UQW78"/>
      <c r="UQX78"/>
      <c r="UQY78"/>
      <c r="UQZ78"/>
      <c r="URA78"/>
      <c r="URB78"/>
      <c r="URC78"/>
      <c r="URD78"/>
      <c r="URE78"/>
      <c r="URF78"/>
      <c r="URG78"/>
      <c r="URH78"/>
      <c r="URI78"/>
      <c r="URJ78"/>
      <c r="URK78"/>
      <c r="URL78"/>
      <c r="URM78"/>
      <c r="URN78"/>
      <c r="URO78"/>
      <c r="URP78"/>
      <c r="URQ78"/>
      <c r="URR78"/>
      <c r="URS78"/>
      <c r="URT78"/>
      <c r="URU78"/>
      <c r="URV78"/>
      <c r="URW78"/>
      <c r="URX78"/>
      <c r="URY78"/>
      <c r="URZ78"/>
      <c r="USA78"/>
      <c r="USB78"/>
      <c r="USC78"/>
      <c r="USD78"/>
      <c r="USE78"/>
      <c r="USF78"/>
      <c r="USG78"/>
      <c r="USH78"/>
      <c r="USI78"/>
      <c r="USJ78"/>
      <c r="USK78"/>
      <c r="USL78"/>
      <c r="USM78"/>
      <c r="USN78"/>
      <c r="USO78"/>
      <c r="USP78"/>
      <c r="USQ78"/>
      <c r="USR78"/>
      <c r="USS78"/>
      <c r="UST78"/>
      <c r="USU78"/>
      <c r="USV78"/>
      <c r="USW78"/>
      <c r="USX78"/>
      <c r="USY78"/>
      <c r="USZ78"/>
      <c r="UTA78"/>
      <c r="UTB78"/>
      <c r="UTC78"/>
      <c r="UTD78"/>
      <c r="UTE78"/>
      <c r="UTF78"/>
      <c r="UTG78"/>
      <c r="UTH78"/>
      <c r="UTI78"/>
      <c r="UTJ78"/>
      <c r="UTK78"/>
      <c r="UTL78"/>
      <c r="UTM78"/>
      <c r="UTN78"/>
      <c r="UTO78"/>
      <c r="UTP78"/>
      <c r="UTQ78"/>
      <c r="UTR78"/>
      <c r="UTS78"/>
      <c r="UTT78"/>
      <c r="UTU78"/>
      <c r="UTV78"/>
      <c r="UTW78"/>
      <c r="UTX78"/>
      <c r="UTY78"/>
      <c r="UTZ78"/>
      <c r="UUA78"/>
      <c r="UUB78"/>
      <c r="UUC78"/>
      <c r="UUD78"/>
      <c r="UUE78"/>
      <c r="UUF78"/>
      <c r="UUG78"/>
      <c r="UUH78"/>
      <c r="UUI78"/>
      <c r="UUJ78"/>
      <c r="UUK78"/>
      <c r="UUL78"/>
      <c r="UUM78"/>
      <c r="UUN78"/>
      <c r="UUO78"/>
      <c r="UUP78"/>
      <c r="UUQ78"/>
      <c r="UUR78"/>
      <c r="UUS78"/>
      <c r="UUT78"/>
      <c r="UUU78"/>
      <c r="UUV78"/>
      <c r="UUW78"/>
      <c r="UUX78"/>
      <c r="UUY78"/>
      <c r="UUZ78"/>
      <c r="UVA78"/>
      <c r="UVB78"/>
      <c r="UVC78"/>
      <c r="UVD78"/>
      <c r="UVE78"/>
      <c r="UVF78"/>
      <c r="UVG78"/>
      <c r="UVH78"/>
      <c r="UVI78"/>
      <c r="UVJ78"/>
      <c r="UVK78"/>
      <c r="UVL78"/>
      <c r="UVM78"/>
      <c r="UVN78"/>
      <c r="UVO78"/>
      <c r="UVP78"/>
      <c r="UVQ78"/>
      <c r="UVR78"/>
      <c r="UVS78"/>
      <c r="UVT78"/>
      <c r="UVU78"/>
      <c r="UVV78"/>
      <c r="UVW78"/>
      <c r="UVX78"/>
      <c r="UVY78"/>
      <c r="UVZ78"/>
      <c r="UWA78"/>
      <c r="UWB78"/>
      <c r="UWC78"/>
      <c r="UWD78"/>
      <c r="UWE78"/>
      <c r="UWF78"/>
      <c r="UWG78"/>
      <c r="UWH78"/>
      <c r="UWI78"/>
      <c r="UWJ78"/>
      <c r="UWK78"/>
      <c r="UWL78"/>
      <c r="UWM78"/>
      <c r="UWN78"/>
      <c r="UWO78"/>
      <c r="UWP78"/>
      <c r="UWQ78"/>
      <c r="UWR78"/>
      <c r="UWS78"/>
      <c r="UWT78"/>
      <c r="UWU78"/>
      <c r="UWV78"/>
      <c r="UWW78"/>
      <c r="UWX78"/>
      <c r="UWY78"/>
      <c r="UWZ78"/>
      <c r="UXA78"/>
      <c r="UXB78"/>
      <c r="UXC78"/>
      <c r="UXD78"/>
      <c r="UXE78"/>
      <c r="UXF78"/>
      <c r="UXG78"/>
      <c r="UXH78"/>
      <c r="UXI78"/>
      <c r="UXJ78"/>
      <c r="UXK78"/>
      <c r="UXL78"/>
      <c r="UXM78"/>
      <c r="UXN78"/>
      <c r="UXO78"/>
      <c r="UXP78"/>
      <c r="UXQ78"/>
      <c r="UXR78"/>
      <c r="UXS78"/>
      <c r="UXT78"/>
      <c r="UXU78"/>
      <c r="UXV78"/>
      <c r="UXW78"/>
      <c r="UXX78"/>
      <c r="UXY78"/>
      <c r="UXZ78"/>
      <c r="UYA78"/>
      <c r="UYB78"/>
      <c r="UYC78"/>
      <c r="UYD78"/>
      <c r="UYE78"/>
      <c r="UYF78"/>
      <c r="UYG78"/>
      <c r="UYH78"/>
      <c r="UYI78"/>
      <c r="UYJ78"/>
      <c r="UYK78"/>
      <c r="UYL78"/>
      <c r="UYM78"/>
      <c r="UYN78"/>
      <c r="UYO78"/>
      <c r="UYP78"/>
      <c r="UYQ78"/>
      <c r="UYR78"/>
      <c r="UYS78"/>
      <c r="UYT78"/>
      <c r="UYU78"/>
      <c r="UYV78"/>
      <c r="UYW78"/>
      <c r="UYX78"/>
      <c r="UYY78"/>
      <c r="UYZ78"/>
      <c r="UZA78"/>
      <c r="UZB78"/>
      <c r="UZC78"/>
      <c r="UZD78"/>
      <c r="UZE78"/>
      <c r="UZF78"/>
      <c r="UZG78"/>
      <c r="UZH78"/>
      <c r="UZI78"/>
      <c r="UZJ78"/>
      <c r="UZK78"/>
      <c r="UZL78"/>
      <c r="UZM78"/>
      <c r="UZN78"/>
      <c r="UZO78"/>
      <c r="UZP78"/>
      <c r="UZQ78"/>
      <c r="UZR78"/>
      <c r="UZS78"/>
      <c r="UZT78"/>
      <c r="UZU78"/>
      <c r="UZV78"/>
      <c r="UZW78"/>
      <c r="UZX78"/>
      <c r="UZY78"/>
      <c r="UZZ78"/>
      <c r="VAA78"/>
      <c r="VAB78"/>
      <c r="VAC78"/>
      <c r="VAD78"/>
      <c r="VAE78"/>
      <c r="VAF78"/>
      <c r="VAG78"/>
      <c r="VAH78"/>
      <c r="VAI78"/>
      <c r="VAJ78"/>
      <c r="VAK78"/>
      <c r="VAL78"/>
      <c r="VAM78"/>
      <c r="VAN78"/>
      <c r="VAO78"/>
      <c r="VAP78"/>
      <c r="VAQ78"/>
      <c r="VAR78"/>
      <c r="VAS78"/>
      <c r="VAT78"/>
      <c r="VAU78"/>
      <c r="VAV78"/>
      <c r="VAW78"/>
      <c r="VAX78"/>
      <c r="VAY78"/>
      <c r="VAZ78"/>
      <c r="VBA78"/>
      <c r="VBB78"/>
      <c r="VBC78"/>
      <c r="VBD78"/>
      <c r="VBE78"/>
      <c r="VBF78"/>
      <c r="VBG78"/>
      <c r="VBH78"/>
      <c r="VBI78"/>
      <c r="VBJ78"/>
      <c r="VBK78"/>
      <c r="VBL78"/>
      <c r="VBM78"/>
      <c r="VBN78"/>
      <c r="VBO78"/>
      <c r="VBP78"/>
      <c r="VBQ78"/>
      <c r="VBR78"/>
      <c r="VBS78"/>
      <c r="VBT78"/>
      <c r="VBU78"/>
      <c r="VBV78"/>
      <c r="VBW78"/>
      <c r="VBX78"/>
      <c r="VBY78"/>
      <c r="VBZ78"/>
      <c r="VCA78"/>
      <c r="VCB78"/>
      <c r="VCC78"/>
      <c r="VCD78"/>
      <c r="VCE78"/>
      <c r="VCF78"/>
      <c r="VCG78"/>
      <c r="VCH78"/>
      <c r="VCI78"/>
      <c r="VCJ78"/>
      <c r="VCK78"/>
      <c r="VCL78"/>
      <c r="VCM78"/>
      <c r="VCN78"/>
      <c r="VCO78"/>
      <c r="VCP78"/>
      <c r="VCQ78"/>
      <c r="VCR78"/>
      <c r="VCS78"/>
      <c r="VCT78"/>
      <c r="VCU78"/>
      <c r="VCV78"/>
      <c r="VCW78"/>
      <c r="VCX78"/>
      <c r="VCY78"/>
      <c r="VCZ78"/>
      <c r="VDA78"/>
      <c r="VDB78"/>
      <c r="VDC78"/>
      <c r="VDD78"/>
      <c r="VDE78"/>
      <c r="VDF78"/>
      <c r="VDG78"/>
      <c r="VDH78"/>
      <c r="VDI78"/>
      <c r="VDJ78"/>
      <c r="VDK78"/>
      <c r="VDL78"/>
      <c r="VDM78"/>
      <c r="VDN78"/>
      <c r="VDO78"/>
      <c r="VDP78"/>
      <c r="VDQ78"/>
      <c r="VDR78"/>
      <c r="VDS78"/>
      <c r="VDT78"/>
      <c r="VDU78"/>
      <c r="VDV78"/>
      <c r="VDW78"/>
      <c r="VDX78"/>
      <c r="VDY78"/>
      <c r="VDZ78"/>
      <c r="VEA78"/>
      <c r="VEB78"/>
      <c r="VEC78"/>
      <c r="VED78"/>
      <c r="VEE78"/>
      <c r="VEF78"/>
      <c r="VEG78"/>
      <c r="VEH78"/>
      <c r="VEI78"/>
      <c r="VEJ78"/>
      <c r="VEK78"/>
      <c r="VEL78"/>
      <c r="VEM78"/>
      <c r="VEN78"/>
      <c r="VEO78"/>
      <c r="VEP78"/>
      <c r="VEQ78"/>
      <c r="VER78"/>
      <c r="VES78"/>
      <c r="VET78"/>
      <c r="VEU78"/>
      <c r="VEV78"/>
      <c r="VEW78"/>
      <c r="VEX78"/>
      <c r="VEY78"/>
      <c r="VEZ78"/>
      <c r="VFA78"/>
      <c r="VFB78"/>
      <c r="VFC78"/>
      <c r="VFD78"/>
      <c r="VFE78"/>
      <c r="VFF78"/>
      <c r="VFG78"/>
      <c r="VFH78"/>
      <c r="VFI78"/>
      <c r="VFJ78"/>
      <c r="VFK78"/>
      <c r="VFL78"/>
      <c r="VFM78"/>
      <c r="VFN78"/>
      <c r="VFO78"/>
      <c r="VFP78"/>
      <c r="VFQ78"/>
      <c r="VFR78"/>
      <c r="VFS78"/>
      <c r="VFT78"/>
      <c r="VFU78"/>
      <c r="VFV78"/>
      <c r="VFW78"/>
      <c r="VFX78"/>
      <c r="VFY78"/>
      <c r="VFZ78"/>
      <c r="VGA78"/>
      <c r="VGB78"/>
      <c r="VGC78"/>
      <c r="VGD78"/>
      <c r="VGE78"/>
      <c r="VGF78"/>
      <c r="VGG78"/>
      <c r="VGH78"/>
      <c r="VGI78"/>
      <c r="VGJ78"/>
      <c r="VGK78"/>
      <c r="VGL78"/>
      <c r="VGM78"/>
      <c r="VGN78"/>
      <c r="VGO78"/>
      <c r="VGP78"/>
      <c r="VGQ78"/>
      <c r="VGR78"/>
      <c r="VGS78"/>
      <c r="VGT78"/>
      <c r="VGU78"/>
      <c r="VGV78"/>
      <c r="VGW78"/>
      <c r="VGX78"/>
      <c r="VGY78"/>
      <c r="VGZ78"/>
      <c r="VHA78"/>
      <c r="VHB78"/>
      <c r="VHC78"/>
      <c r="VHD78"/>
      <c r="VHE78"/>
      <c r="VHF78"/>
      <c r="VHG78"/>
      <c r="VHH78"/>
      <c r="VHI78"/>
      <c r="VHJ78"/>
      <c r="VHK78"/>
      <c r="VHL78"/>
      <c r="VHM78"/>
      <c r="VHN78"/>
      <c r="VHO78"/>
      <c r="VHP78"/>
      <c r="VHQ78"/>
      <c r="VHR78"/>
      <c r="VHS78"/>
      <c r="VHT78"/>
      <c r="VHU78"/>
      <c r="VHV78"/>
      <c r="VHW78"/>
      <c r="VHX78"/>
      <c r="VHY78"/>
      <c r="VHZ78"/>
      <c r="VIA78"/>
      <c r="VIB78"/>
      <c r="VIC78"/>
      <c r="VID78"/>
      <c r="VIE78"/>
      <c r="VIF78"/>
      <c r="VIG78"/>
      <c r="VIH78"/>
      <c r="VII78"/>
      <c r="VIJ78"/>
      <c r="VIK78"/>
      <c r="VIL78"/>
      <c r="VIM78"/>
      <c r="VIN78"/>
      <c r="VIO78"/>
      <c r="VIP78"/>
      <c r="VIQ78"/>
      <c r="VIR78"/>
      <c r="VIS78"/>
      <c r="VIT78"/>
      <c r="VIU78"/>
      <c r="VIV78"/>
      <c r="VIW78"/>
      <c r="VIX78"/>
      <c r="VIY78"/>
      <c r="VIZ78"/>
      <c r="VJA78"/>
      <c r="VJB78"/>
      <c r="VJC78"/>
      <c r="VJD78"/>
      <c r="VJE78"/>
      <c r="VJF78"/>
      <c r="VJG78"/>
      <c r="VJH78"/>
      <c r="VJI78"/>
      <c r="VJJ78"/>
      <c r="VJK78"/>
      <c r="VJL78"/>
      <c r="VJM78"/>
      <c r="VJN78"/>
      <c r="VJO78"/>
      <c r="VJP78"/>
      <c r="VJQ78"/>
      <c r="VJR78"/>
      <c r="VJS78"/>
      <c r="VJT78"/>
      <c r="VJU78"/>
      <c r="VJV78"/>
      <c r="VJW78"/>
      <c r="VJX78"/>
      <c r="VJY78"/>
      <c r="VJZ78"/>
      <c r="VKA78"/>
      <c r="VKB78"/>
      <c r="VKC78"/>
      <c r="VKD78"/>
      <c r="VKE78"/>
      <c r="VKF78"/>
      <c r="VKG78"/>
      <c r="VKH78"/>
      <c r="VKI78"/>
      <c r="VKJ78"/>
      <c r="VKK78"/>
      <c r="VKL78"/>
      <c r="VKM78"/>
      <c r="VKN78"/>
      <c r="VKO78"/>
      <c r="VKP78"/>
      <c r="VKQ78"/>
      <c r="VKR78"/>
      <c r="VKS78"/>
      <c r="VKT78"/>
      <c r="VKU78"/>
      <c r="VKV78"/>
      <c r="VKW78"/>
      <c r="VKX78"/>
      <c r="VKY78"/>
      <c r="VKZ78"/>
      <c r="VLA78"/>
      <c r="VLB78"/>
      <c r="VLC78"/>
      <c r="VLD78"/>
      <c r="VLE78"/>
      <c r="VLF78"/>
      <c r="VLG78"/>
      <c r="VLH78"/>
      <c r="VLI78"/>
      <c r="VLJ78"/>
      <c r="VLK78"/>
      <c r="VLL78"/>
      <c r="VLM78"/>
      <c r="VLN78"/>
      <c r="VLO78"/>
      <c r="VLP78"/>
      <c r="VLQ78"/>
      <c r="VLR78"/>
      <c r="VLS78"/>
      <c r="VLT78"/>
      <c r="VLU78"/>
      <c r="VLV78"/>
      <c r="VLW78"/>
      <c r="VLX78"/>
      <c r="VLY78"/>
      <c r="VLZ78"/>
      <c r="VMA78"/>
      <c r="VMB78"/>
      <c r="VMC78"/>
      <c r="VMD78"/>
      <c r="VME78"/>
      <c r="VMF78"/>
      <c r="VMG78"/>
      <c r="VMH78"/>
      <c r="VMI78"/>
      <c r="VMJ78"/>
      <c r="VMK78"/>
      <c r="VML78"/>
      <c r="VMM78"/>
      <c r="VMN78"/>
      <c r="VMO78"/>
      <c r="VMP78"/>
      <c r="VMQ78"/>
      <c r="VMR78"/>
      <c r="VMS78"/>
      <c r="VMT78"/>
      <c r="VMU78"/>
      <c r="VMV78"/>
      <c r="VMW78"/>
      <c r="VMX78"/>
      <c r="VMY78"/>
      <c r="VMZ78"/>
      <c r="VNA78"/>
      <c r="VNB78"/>
      <c r="VNC78"/>
      <c r="VND78"/>
      <c r="VNE78"/>
      <c r="VNF78"/>
      <c r="VNG78"/>
      <c r="VNH78"/>
      <c r="VNI78"/>
      <c r="VNJ78"/>
      <c r="VNK78"/>
      <c r="VNL78"/>
      <c r="VNM78"/>
      <c r="VNN78"/>
      <c r="VNO78"/>
      <c r="VNP78"/>
      <c r="VNQ78"/>
      <c r="VNR78"/>
      <c r="VNS78"/>
      <c r="VNT78"/>
      <c r="VNU78"/>
      <c r="VNV78"/>
      <c r="VNW78"/>
      <c r="VNX78"/>
      <c r="VNY78"/>
      <c r="VNZ78"/>
      <c r="VOA78"/>
      <c r="VOB78"/>
      <c r="VOC78"/>
      <c r="VOD78"/>
      <c r="VOE78"/>
      <c r="VOF78"/>
      <c r="VOG78"/>
      <c r="VOH78"/>
      <c r="VOI78"/>
      <c r="VOJ78"/>
      <c r="VOK78"/>
      <c r="VOL78"/>
      <c r="VOM78"/>
      <c r="VON78"/>
      <c r="VOO78"/>
      <c r="VOP78"/>
      <c r="VOQ78"/>
      <c r="VOR78"/>
      <c r="VOS78"/>
      <c r="VOT78"/>
      <c r="VOU78"/>
      <c r="VOV78"/>
      <c r="VOW78"/>
      <c r="VOX78"/>
      <c r="VOY78"/>
      <c r="VOZ78"/>
      <c r="VPA78"/>
      <c r="VPB78"/>
      <c r="VPC78"/>
      <c r="VPD78"/>
      <c r="VPE78"/>
      <c r="VPF78"/>
      <c r="VPG78"/>
      <c r="VPH78"/>
      <c r="VPI78"/>
      <c r="VPJ78"/>
      <c r="VPK78"/>
      <c r="VPL78"/>
      <c r="VPM78"/>
      <c r="VPN78"/>
      <c r="VPO78"/>
      <c r="VPP78"/>
      <c r="VPQ78"/>
      <c r="VPR78"/>
      <c r="VPS78"/>
      <c r="VPT78"/>
      <c r="VPU78"/>
      <c r="VPV78"/>
      <c r="VPW78"/>
      <c r="VPX78"/>
      <c r="VPY78"/>
      <c r="VPZ78"/>
      <c r="VQA78"/>
      <c r="VQB78"/>
      <c r="VQC78"/>
      <c r="VQD78"/>
      <c r="VQE78"/>
      <c r="VQF78"/>
      <c r="VQG78"/>
      <c r="VQH78"/>
      <c r="VQI78"/>
      <c r="VQJ78"/>
      <c r="VQK78"/>
      <c r="VQL78"/>
      <c r="VQM78"/>
      <c r="VQN78"/>
      <c r="VQO78"/>
      <c r="VQP78"/>
      <c r="VQQ78"/>
      <c r="VQR78"/>
      <c r="VQS78"/>
      <c r="VQT78"/>
      <c r="VQU78"/>
      <c r="VQV78"/>
      <c r="VQW78"/>
      <c r="VQX78"/>
      <c r="VQY78"/>
      <c r="VQZ78"/>
      <c r="VRA78"/>
      <c r="VRB78"/>
      <c r="VRC78"/>
      <c r="VRD78"/>
      <c r="VRE78"/>
      <c r="VRF78"/>
      <c r="VRG78"/>
      <c r="VRH78"/>
      <c r="VRI78"/>
      <c r="VRJ78"/>
      <c r="VRK78"/>
      <c r="VRL78"/>
      <c r="VRM78"/>
      <c r="VRN78"/>
      <c r="VRO78"/>
      <c r="VRP78"/>
      <c r="VRQ78"/>
      <c r="VRR78"/>
      <c r="VRS78"/>
      <c r="VRT78"/>
      <c r="VRU78"/>
      <c r="VRV78"/>
      <c r="VRW78"/>
      <c r="VRX78"/>
      <c r="VRY78"/>
      <c r="VRZ78"/>
      <c r="VSA78"/>
      <c r="VSB78"/>
      <c r="VSC78"/>
      <c r="VSD78"/>
      <c r="VSE78"/>
      <c r="VSF78"/>
      <c r="VSG78"/>
      <c r="VSH78"/>
      <c r="VSI78"/>
      <c r="VSJ78"/>
      <c r="VSK78"/>
      <c r="VSL78"/>
      <c r="VSM78"/>
      <c r="VSN78"/>
      <c r="VSO78"/>
      <c r="VSP78"/>
      <c r="VSQ78"/>
      <c r="VSR78"/>
      <c r="VSS78"/>
      <c r="VST78"/>
      <c r="VSU78"/>
      <c r="VSV78"/>
      <c r="VSW78"/>
      <c r="VSX78"/>
      <c r="VSY78"/>
      <c r="VSZ78"/>
      <c r="VTA78"/>
      <c r="VTB78"/>
      <c r="VTC78"/>
      <c r="VTD78"/>
      <c r="VTE78"/>
      <c r="VTF78"/>
      <c r="VTG78"/>
      <c r="VTH78"/>
      <c r="VTI78"/>
      <c r="VTJ78"/>
      <c r="VTK78"/>
      <c r="VTL78"/>
      <c r="VTM78"/>
      <c r="VTN78"/>
      <c r="VTO78"/>
      <c r="VTP78"/>
      <c r="VTQ78"/>
      <c r="VTR78"/>
      <c r="VTS78"/>
      <c r="VTT78"/>
      <c r="VTU78"/>
      <c r="VTV78"/>
      <c r="VTW78"/>
      <c r="VTX78"/>
      <c r="VTY78"/>
      <c r="VTZ78"/>
      <c r="VUA78"/>
      <c r="VUB78"/>
      <c r="VUC78"/>
      <c r="VUD78"/>
      <c r="VUE78"/>
      <c r="VUF78"/>
      <c r="VUG78"/>
      <c r="VUH78"/>
      <c r="VUI78"/>
      <c r="VUJ78"/>
      <c r="VUK78"/>
      <c r="VUL78"/>
      <c r="VUM78"/>
      <c r="VUN78"/>
      <c r="VUO78"/>
      <c r="VUP78"/>
      <c r="VUQ78"/>
      <c r="VUR78"/>
      <c r="VUS78"/>
      <c r="VUT78"/>
      <c r="VUU78"/>
      <c r="VUV78"/>
      <c r="VUW78"/>
      <c r="VUX78"/>
      <c r="VUY78"/>
      <c r="VUZ78"/>
      <c r="VVA78"/>
      <c r="VVB78"/>
      <c r="VVC78"/>
      <c r="VVD78"/>
      <c r="VVE78"/>
      <c r="VVF78"/>
      <c r="VVG78"/>
      <c r="VVH78"/>
      <c r="VVI78"/>
      <c r="VVJ78"/>
      <c r="VVK78"/>
      <c r="VVL78"/>
      <c r="VVM78"/>
      <c r="VVN78"/>
      <c r="VVO78"/>
      <c r="VVP78"/>
      <c r="VVQ78"/>
      <c r="VVR78"/>
      <c r="VVS78"/>
      <c r="VVT78"/>
      <c r="VVU78"/>
      <c r="VVV78"/>
      <c r="VVW78"/>
      <c r="VVX78"/>
      <c r="VVY78"/>
      <c r="VVZ78"/>
      <c r="VWA78"/>
      <c r="VWB78"/>
      <c r="VWC78"/>
      <c r="VWD78"/>
      <c r="VWE78"/>
      <c r="VWF78"/>
      <c r="VWG78"/>
      <c r="VWH78"/>
      <c r="VWI78"/>
      <c r="VWJ78"/>
      <c r="VWK78"/>
      <c r="VWL78"/>
      <c r="VWM78"/>
      <c r="VWN78"/>
      <c r="VWO78"/>
      <c r="VWP78"/>
      <c r="VWQ78"/>
      <c r="VWR78"/>
      <c r="VWS78"/>
      <c r="VWT78"/>
      <c r="VWU78"/>
      <c r="VWV78"/>
      <c r="VWW78"/>
      <c r="VWX78"/>
      <c r="VWY78"/>
      <c r="VWZ78"/>
      <c r="VXA78"/>
      <c r="VXB78"/>
      <c r="VXC78"/>
      <c r="VXD78"/>
      <c r="VXE78"/>
      <c r="VXF78"/>
      <c r="VXG78"/>
      <c r="VXH78"/>
      <c r="VXI78"/>
      <c r="VXJ78"/>
      <c r="VXK78"/>
      <c r="VXL78"/>
      <c r="VXM78"/>
      <c r="VXN78"/>
      <c r="VXO78"/>
      <c r="VXP78"/>
      <c r="VXQ78"/>
      <c r="VXR78"/>
      <c r="VXS78"/>
      <c r="VXT78"/>
      <c r="VXU78"/>
      <c r="VXV78"/>
      <c r="VXW78"/>
      <c r="VXX78"/>
      <c r="VXY78"/>
      <c r="VXZ78"/>
      <c r="VYA78"/>
      <c r="VYB78"/>
      <c r="VYC78"/>
      <c r="VYD78"/>
      <c r="VYE78"/>
      <c r="VYF78"/>
      <c r="VYG78"/>
      <c r="VYH78"/>
      <c r="VYI78"/>
      <c r="VYJ78"/>
      <c r="VYK78"/>
      <c r="VYL78"/>
      <c r="VYM78"/>
      <c r="VYN78"/>
      <c r="VYO78"/>
      <c r="VYP78"/>
      <c r="VYQ78"/>
      <c r="VYR78"/>
      <c r="VYS78"/>
      <c r="VYT78"/>
      <c r="VYU78"/>
      <c r="VYV78"/>
      <c r="VYW78"/>
      <c r="VYX78"/>
      <c r="VYY78"/>
      <c r="VYZ78"/>
      <c r="VZA78"/>
      <c r="VZB78"/>
      <c r="VZC78"/>
      <c r="VZD78"/>
      <c r="VZE78"/>
      <c r="VZF78"/>
      <c r="VZG78"/>
      <c r="VZH78"/>
      <c r="VZI78"/>
      <c r="VZJ78"/>
      <c r="VZK78"/>
      <c r="VZL78"/>
      <c r="VZM78"/>
      <c r="VZN78"/>
      <c r="VZO78"/>
      <c r="VZP78"/>
      <c r="VZQ78"/>
      <c r="VZR78"/>
      <c r="VZS78"/>
      <c r="VZT78"/>
      <c r="VZU78"/>
      <c r="VZV78"/>
      <c r="VZW78"/>
      <c r="VZX78"/>
      <c r="VZY78"/>
      <c r="VZZ78"/>
      <c r="WAA78"/>
      <c r="WAB78"/>
      <c r="WAC78"/>
      <c r="WAD78"/>
      <c r="WAE78"/>
      <c r="WAF78"/>
      <c r="WAG78"/>
      <c r="WAH78"/>
      <c r="WAI78"/>
      <c r="WAJ78"/>
      <c r="WAK78"/>
      <c r="WAL78"/>
      <c r="WAM78"/>
      <c r="WAN78"/>
      <c r="WAO78"/>
      <c r="WAP78"/>
      <c r="WAQ78"/>
      <c r="WAR78"/>
      <c r="WAS78"/>
      <c r="WAT78"/>
      <c r="WAU78"/>
      <c r="WAV78"/>
      <c r="WAW78"/>
      <c r="WAX78"/>
      <c r="WAY78"/>
      <c r="WAZ78"/>
      <c r="WBA78"/>
      <c r="WBB78"/>
      <c r="WBC78"/>
      <c r="WBD78"/>
      <c r="WBE78"/>
      <c r="WBF78"/>
      <c r="WBG78"/>
      <c r="WBH78"/>
      <c r="WBI78"/>
      <c r="WBJ78"/>
      <c r="WBK78"/>
      <c r="WBL78"/>
      <c r="WBM78"/>
      <c r="WBN78"/>
      <c r="WBO78"/>
      <c r="WBP78"/>
      <c r="WBQ78"/>
      <c r="WBR78"/>
      <c r="WBS78"/>
      <c r="WBT78"/>
      <c r="WBU78"/>
      <c r="WBV78"/>
      <c r="WBW78"/>
      <c r="WBX78"/>
      <c r="WBY78"/>
      <c r="WBZ78"/>
      <c r="WCA78"/>
      <c r="WCB78"/>
      <c r="WCC78"/>
      <c r="WCD78"/>
      <c r="WCE78"/>
      <c r="WCF78"/>
      <c r="WCG78"/>
      <c r="WCH78"/>
      <c r="WCI78"/>
      <c r="WCJ78"/>
      <c r="WCK78"/>
      <c r="WCL78"/>
      <c r="WCM78"/>
      <c r="WCN78"/>
      <c r="WCO78"/>
      <c r="WCP78"/>
      <c r="WCQ78"/>
      <c r="WCR78"/>
      <c r="WCS78"/>
      <c r="WCT78"/>
      <c r="WCU78"/>
      <c r="WCV78"/>
      <c r="WCW78"/>
      <c r="WCX78"/>
      <c r="WCY78"/>
      <c r="WCZ78"/>
      <c r="WDA78"/>
      <c r="WDB78"/>
      <c r="WDC78"/>
      <c r="WDD78"/>
      <c r="WDE78"/>
      <c r="WDF78"/>
      <c r="WDG78"/>
      <c r="WDH78"/>
      <c r="WDI78"/>
      <c r="WDJ78"/>
      <c r="WDK78"/>
      <c r="WDL78"/>
      <c r="WDM78"/>
      <c r="WDN78"/>
      <c r="WDO78"/>
      <c r="WDP78"/>
      <c r="WDQ78"/>
      <c r="WDR78"/>
      <c r="WDS78"/>
      <c r="WDT78"/>
      <c r="WDU78"/>
      <c r="WDV78"/>
      <c r="WDW78"/>
      <c r="WDX78"/>
      <c r="WDY78"/>
      <c r="WDZ78"/>
      <c r="WEA78"/>
      <c r="WEB78"/>
      <c r="WEC78"/>
      <c r="WED78"/>
      <c r="WEE78"/>
      <c r="WEF78"/>
      <c r="WEG78"/>
      <c r="WEH78"/>
      <c r="WEI78"/>
      <c r="WEJ78"/>
      <c r="WEK78"/>
      <c r="WEL78"/>
      <c r="WEM78"/>
      <c r="WEN78"/>
      <c r="WEO78"/>
      <c r="WEP78"/>
      <c r="WEQ78"/>
      <c r="WER78"/>
      <c r="WES78"/>
      <c r="WET78"/>
      <c r="WEU78"/>
      <c r="WEV78"/>
      <c r="WEW78"/>
      <c r="WEX78"/>
      <c r="WEY78"/>
      <c r="WEZ78"/>
      <c r="WFA78"/>
      <c r="WFB78"/>
      <c r="WFC78"/>
      <c r="WFD78"/>
      <c r="WFE78"/>
      <c r="WFF78"/>
      <c r="WFG78"/>
      <c r="WFH78"/>
      <c r="WFI78"/>
      <c r="WFJ78"/>
      <c r="WFK78"/>
      <c r="WFL78"/>
      <c r="WFM78"/>
      <c r="WFN78"/>
      <c r="WFO78"/>
      <c r="WFP78"/>
      <c r="WFQ78"/>
      <c r="WFR78"/>
      <c r="WFS78"/>
      <c r="WFT78"/>
      <c r="WFU78"/>
      <c r="WFV78"/>
      <c r="WFW78"/>
      <c r="WFX78"/>
      <c r="WFY78"/>
      <c r="WFZ78"/>
      <c r="WGA78"/>
      <c r="WGB78"/>
      <c r="WGC78"/>
      <c r="WGD78"/>
      <c r="WGE78"/>
      <c r="WGF78"/>
      <c r="WGG78"/>
      <c r="WGH78"/>
      <c r="WGI78"/>
      <c r="WGJ78"/>
      <c r="WGK78"/>
      <c r="WGL78"/>
      <c r="WGM78"/>
      <c r="WGN78"/>
      <c r="WGO78"/>
      <c r="WGP78"/>
      <c r="WGQ78"/>
      <c r="WGR78"/>
      <c r="WGS78"/>
      <c r="WGT78"/>
      <c r="WGU78"/>
      <c r="WGV78"/>
      <c r="WGW78"/>
      <c r="WGX78"/>
      <c r="WGY78"/>
      <c r="WGZ78"/>
      <c r="WHA78"/>
      <c r="WHB78"/>
      <c r="WHC78"/>
      <c r="WHD78"/>
      <c r="WHE78"/>
      <c r="WHF78"/>
      <c r="WHG78"/>
      <c r="WHH78"/>
      <c r="WHI78"/>
      <c r="WHJ78"/>
      <c r="WHK78"/>
      <c r="WHL78"/>
      <c r="WHM78"/>
      <c r="WHN78"/>
      <c r="WHO78"/>
      <c r="WHP78"/>
      <c r="WHQ78"/>
      <c r="WHR78"/>
      <c r="WHS78"/>
      <c r="WHT78"/>
      <c r="WHU78"/>
      <c r="WHV78"/>
      <c r="WHW78"/>
      <c r="WHX78"/>
      <c r="WHY78"/>
      <c r="WHZ78"/>
      <c r="WIA78"/>
      <c r="WIB78"/>
      <c r="WIC78"/>
      <c r="WID78"/>
      <c r="WIE78"/>
      <c r="WIF78"/>
      <c r="WIG78"/>
      <c r="WIH78"/>
      <c r="WII78"/>
      <c r="WIJ78"/>
      <c r="WIK78"/>
      <c r="WIL78"/>
      <c r="WIM78"/>
      <c r="WIN78"/>
      <c r="WIO78"/>
      <c r="WIP78"/>
      <c r="WIQ78"/>
      <c r="WIR78"/>
      <c r="WIS78"/>
      <c r="WIT78"/>
      <c r="WIU78"/>
      <c r="WIV78"/>
      <c r="WIW78"/>
      <c r="WIX78"/>
      <c r="WIY78"/>
      <c r="WIZ78"/>
      <c r="WJA78"/>
      <c r="WJB78"/>
      <c r="WJC78"/>
      <c r="WJD78"/>
      <c r="WJE78"/>
      <c r="WJF78"/>
      <c r="WJG78"/>
      <c r="WJH78"/>
      <c r="WJI78"/>
      <c r="WJJ78"/>
      <c r="WJK78"/>
      <c r="WJL78"/>
      <c r="WJM78"/>
      <c r="WJN78"/>
      <c r="WJO78"/>
      <c r="WJP78"/>
      <c r="WJQ78"/>
      <c r="WJR78"/>
      <c r="WJS78"/>
      <c r="WJT78"/>
      <c r="WJU78"/>
      <c r="WJV78"/>
      <c r="WJW78"/>
      <c r="WJX78"/>
      <c r="WJY78"/>
      <c r="WJZ78"/>
      <c r="WKA78"/>
      <c r="WKB78"/>
      <c r="WKC78"/>
      <c r="WKD78"/>
      <c r="WKE78"/>
      <c r="WKF78"/>
      <c r="WKG78"/>
      <c r="WKH78"/>
      <c r="WKI78"/>
      <c r="WKJ78"/>
      <c r="WKK78"/>
      <c r="WKL78"/>
      <c r="WKM78"/>
      <c r="WKN78"/>
      <c r="WKO78"/>
      <c r="WKP78"/>
      <c r="WKQ78"/>
      <c r="WKR78"/>
      <c r="WKS78"/>
      <c r="WKT78"/>
      <c r="WKU78"/>
      <c r="WKV78"/>
      <c r="WKW78"/>
      <c r="WKX78"/>
      <c r="WKY78"/>
      <c r="WKZ78"/>
      <c r="WLA78"/>
      <c r="WLB78"/>
      <c r="WLC78"/>
      <c r="WLD78"/>
      <c r="WLE78"/>
      <c r="WLF78"/>
      <c r="WLG78"/>
      <c r="WLH78"/>
      <c r="WLI78"/>
      <c r="WLJ78"/>
      <c r="WLK78"/>
      <c r="WLL78"/>
      <c r="WLM78"/>
      <c r="WLN78"/>
      <c r="WLO78"/>
      <c r="WLP78"/>
      <c r="WLQ78"/>
      <c r="WLR78"/>
      <c r="WLS78"/>
      <c r="WLT78"/>
      <c r="WLU78"/>
      <c r="WLV78"/>
      <c r="WLW78"/>
      <c r="WLX78"/>
      <c r="WLY78"/>
      <c r="WLZ78"/>
      <c r="WMA78"/>
      <c r="WMB78"/>
      <c r="WMC78"/>
      <c r="WMD78"/>
      <c r="WME78"/>
      <c r="WMF78"/>
      <c r="WMG78"/>
      <c r="WMH78"/>
      <c r="WMI78"/>
      <c r="WMJ78"/>
      <c r="WMK78"/>
      <c r="WML78"/>
      <c r="WMM78"/>
      <c r="WMN78"/>
      <c r="WMO78"/>
      <c r="WMP78"/>
      <c r="WMQ78"/>
      <c r="WMR78"/>
      <c r="WMS78"/>
      <c r="WMT78"/>
      <c r="WMU78"/>
      <c r="WMV78"/>
      <c r="WMW78"/>
      <c r="WMX78"/>
      <c r="WMY78"/>
      <c r="WMZ78"/>
      <c r="WNA78"/>
      <c r="WNB78"/>
      <c r="WNC78"/>
      <c r="WND78"/>
      <c r="WNE78"/>
      <c r="WNF78"/>
      <c r="WNG78"/>
      <c r="WNH78"/>
      <c r="WNI78"/>
      <c r="WNJ78"/>
      <c r="WNK78"/>
      <c r="WNL78"/>
      <c r="WNM78"/>
      <c r="WNN78"/>
      <c r="WNO78"/>
      <c r="WNP78"/>
      <c r="WNQ78"/>
      <c r="WNR78"/>
      <c r="WNS78"/>
      <c r="WNT78"/>
      <c r="WNU78"/>
      <c r="WNV78"/>
      <c r="WNW78"/>
      <c r="WNX78"/>
      <c r="WNY78"/>
      <c r="WNZ78"/>
      <c r="WOA78"/>
      <c r="WOB78"/>
      <c r="WOC78"/>
      <c r="WOD78"/>
      <c r="WOE78"/>
      <c r="WOF78"/>
      <c r="WOG78"/>
      <c r="WOH78"/>
      <c r="WOI78"/>
      <c r="WOJ78"/>
      <c r="WOK78"/>
      <c r="WOL78"/>
      <c r="WOM78"/>
      <c r="WON78"/>
      <c r="WOO78"/>
      <c r="WOP78"/>
      <c r="WOQ78"/>
      <c r="WOR78"/>
      <c r="WOS78"/>
      <c r="WOT78"/>
      <c r="WOU78"/>
      <c r="WOV78"/>
      <c r="WOW78"/>
      <c r="WOX78"/>
      <c r="WOY78"/>
      <c r="WOZ78"/>
      <c r="WPA78"/>
      <c r="WPB78"/>
      <c r="WPC78"/>
      <c r="WPD78"/>
      <c r="WPE78"/>
      <c r="WPF78"/>
      <c r="WPG78"/>
      <c r="WPH78"/>
      <c r="WPI78"/>
      <c r="WPJ78"/>
      <c r="WPK78"/>
      <c r="WPL78"/>
      <c r="WPM78"/>
      <c r="WPN78"/>
      <c r="WPO78"/>
      <c r="WPP78"/>
      <c r="WPQ78"/>
      <c r="WPR78"/>
      <c r="WPS78"/>
      <c r="WPT78"/>
      <c r="WPU78"/>
      <c r="WPV78"/>
      <c r="WPW78"/>
      <c r="WPX78"/>
      <c r="WPY78"/>
      <c r="WPZ78"/>
      <c r="WQA78"/>
      <c r="WQB78"/>
      <c r="WQC78"/>
      <c r="WQD78"/>
      <c r="WQE78"/>
      <c r="WQF78"/>
      <c r="WQG78"/>
      <c r="WQH78"/>
      <c r="WQI78"/>
      <c r="WQJ78"/>
      <c r="WQK78"/>
      <c r="WQL78"/>
      <c r="WQM78"/>
      <c r="WQN78"/>
      <c r="WQO78"/>
      <c r="WQP78"/>
      <c r="WQQ78"/>
      <c r="WQR78"/>
      <c r="WQS78"/>
      <c r="WQT78"/>
      <c r="WQU78"/>
      <c r="WQV78"/>
      <c r="WQW78"/>
      <c r="WQX78"/>
      <c r="WQY78"/>
      <c r="WQZ78"/>
      <c r="WRA78"/>
      <c r="WRB78"/>
      <c r="WRC78"/>
      <c r="WRD78"/>
      <c r="WRE78"/>
      <c r="WRF78"/>
      <c r="WRG78"/>
      <c r="WRH78"/>
      <c r="WRI78"/>
      <c r="WRJ78"/>
      <c r="WRK78"/>
      <c r="WRL78"/>
      <c r="WRM78"/>
      <c r="WRN78"/>
      <c r="WRO78"/>
      <c r="WRP78"/>
      <c r="WRQ78"/>
      <c r="WRR78"/>
      <c r="WRS78"/>
      <c r="WRT78"/>
      <c r="WRU78"/>
      <c r="WRV78"/>
      <c r="WRW78"/>
      <c r="WRX78"/>
      <c r="WRY78"/>
      <c r="WRZ78"/>
      <c r="WSA78"/>
      <c r="WSB78"/>
      <c r="WSC78"/>
      <c r="WSD78"/>
      <c r="WSE78"/>
      <c r="WSF78"/>
      <c r="WSG78"/>
      <c r="WSH78"/>
      <c r="WSI78"/>
      <c r="WSJ78"/>
      <c r="WSK78"/>
      <c r="WSL78"/>
      <c r="WSM78"/>
      <c r="WSN78"/>
      <c r="WSO78"/>
      <c r="WSP78"/>
      <c r="WSQ78"/>
      <c r="WSR78"/>
      <c r="WSS78"/>
      <c r="WST78"/>
      <c r="WSU78"/>
      <c r="WSV78"/>
      <c r="WSW78"/>
      <c r="WSX78"/>
      <c r="WSY78"/>
      <c r="WSZ78"/>
      <c r="WTA78"/>
      <c r="WTB78"/>
      <c r="WTC78"/>
      <c r="WTD78"/>
      <c r="WTE78"/>
      <c r="WTF78"/>
      <c r="WTG78"/>
      <c r="WTH78"/>
      <c r="WTI78"/>
      <c r="WTJ78"/>
      <c r="WTK78"/>
      <c r="WTL78"/>
      <c r="WTM78"/>
      <c r="WTN78"/>
      <c r="WTO78"/>
      <c r="WTP78"/>
      <c r="WTQ78"/>
      <c r="WTR78"/>
      <c r="WTS78"/>
      <c r="WTT78"/>
      <c r="WTU78"/>
      <c r="WTV78"/>
      <c r="WTW78"/>
      <c r="WTX78"/>
      <c r="WTY78"/>
      <c r="WTZ78"/>
      <c r="WUA78"/>
      <c r="WUB78"/>
      <c r="WUC78"/>
      <c r="WUD78"/>
      <c r="WUE78"/>
      <c r="WUF78"/>
      <c r="WUG78"/>
      <c r="WUH78"/>
      <c r="WUI78"/>
      <c r="WUJ78"/>
      <c r="WUK78"/>
      <c r="WUL78"/>
      <c r="WUM78"/>
      <c r="WUN78"/>
      <c r="WUO78"/>
      <c r="WUP78"/>
      <c r="WUQ78"/>
      <c r="WUR78"/>
      <c r="WUS78"/>
      <c r="WUT78"/>
      <c r="WUU78"/>
      <c r="WUV78"/>
      <c r="WUW78"/>
      <c r="WUX78"/>
      <c r="WUY78"/>
      <c r="WUZ78"/>
      <c r="WVA78"/>
      <c r="WVB78"/>
      <c r="WVC78"/>
      <c r="WVD78"/>
      <c r="WVE78"/>
      <c r="WVF78"/>
      <c r="WVG78"/>
      <c r="WVH78"/>
      <c r="WVI78"/>
      <c r="WVJ78"/>
      <c r="WVK78"/>
      <c r="WVL78"/>
      <c r="WVM78"/>
      <c r="WVN78"/>
      <c r="WVO78"/>
      <c r="WVP78"/>
      <c r="WVQ78"/>
      <c r="WVR78"/>
      <c r="WVS78"/>
      <c r="WVT78"/>
      <c r="WVU78"/>
      <c r="WVV78"/>
      <c r="WVW78"/>
      <c r="WVX78"/>
      <c r="WVY78"/>
      <c r="WVZ78"/>
      <c r="WWA78"/>
      <c r="WWB78"/>
      <c r="WWC78"/>
      <c r="WWD78"/>
      <c r="WWE78"/>
      <c r="WWF78"/>
      <c r="WWG78"/>
      <c r="WWH78"/>
      <c r="WWI78"/>
      <c r="WWJ78"/>
      <c r="WWK78"/>
      <c r="WWL78"/>
      <c r="WWM78"/>
      <c r="WWN78"/>
      <c r="WWO78"/>
      <c r="WWP78"/>
      <c r="WWQ78"/>
      <c r="WWR78"/>
      <c r="WWS78"/>
      <c r="WWT78"/>
      <c r="WWU78"/>
      <c r="WWV78"/>
      <c r="WWW78"/>
      <c r="WWX78"/>
      <c r="WWY78"/>
      <c r="WWZ78"/>
      <c r="WXA78"/>
      <c r="WXB78"/>
      <c r="WXC78"/>
      <c r="WXD78"/>
      <c r="WXE78"/>
      <c r="WXF78"/>
      <c r="WXG78"/>
      <c r="WXH78"/>
      <c r="WXI78"/>
      <c r="WXJ78"/>
      <c r="WXK78"/>
      <c r="WXL78"/>
      <c r="WXM78"/>
      <c r="WXN78"/>
      <c r="WXO78"/>
      <c r="WXP78"/>
      <c r="WXQ78"/>
      <c r="WXR78"/>
      <c r="WXS78"/>
      <c r="WXT78"/>
      <c r="WXU78"/>
      <c r="WXV78"/>
      <c r="WXW78"/>
      <c r="WXX78"/>
      <c r="WXY78"/>
      <c r="WXZ78"/>
      <c r="WYA78"/>
      <c r="WYB78"/>
      <c r="WYC78"/>
      <c r="WYD78"/>
      <c r="WYE78"/>
      <c r="WYF78"/>
      <c r="WYG78"/>
      <c r="WYH78"/>
      <c r="WYI78"/>
      <c r="WYJ78"/>
      <c r="WYK78"/>
      <c r="WYL78"/>
      <c r="WYM78"/>
      <c r="WYN78"/>
      <c r="WYO78"/>
      <c r="WYP78"/>
      <c r="WYQ78"/>
      <c r="WYR78"/>
      <c r="WYS78"/>
      <c r="WYT78"/>
      <c r="WYU78"/>
      <c r="WYV78"/>
      <c r="WYW78"/>
      <c r="WYX78"/>
      <c r="WYY78"/>
      <c r="WYZ78"/>
      <c r="WZA78"/>
      <c r="WZB78"/>
      <c r="WZC78"/>
      <c r="WZD78"/>
      <c r="WZE78"/>
      <c r="WZF78"/>
      <c r="WZG78"/>
      <c r="WZH78"/>
      <c r="WZI78"/>
      <c r="WZJ78"/>
      <c r="WZK78"/>
      <c r="WZL78"/>
      <c r="WZM78"/>
      <c r="WZN78"/>
      <c r="WZO78"/>
      <c r="WZP78"/>
      <c r="WZQ78"/>
      <c r="WZR78"/>
      <c r="WZS78"/>
      <c r="WZT78"/>
      <c r="WZU78"/>
      <c r="WZV78"/>
      <c r="WZW78"/>
      <c r="WZX78"/>
      <c r="WZY78"/>
      <c r="WZZ78"/>
      <c r="XAA78"/>
      <c r="XAB78"/>
      <c r="XAC78"/>
      <c r="XAD78"/>
      <c r="XAE78"/>
      <c r="XAF78"/>
      <c r="XAG78"/>
      <c r="XAH78"/>
      <c r="XAI78"/>
      <c r="XAJ78"/>
      <c r="XAK78"/>
      <c r="XAL78"/>
      <c r="XAM78"/>
      <c r="XAN78"/>
      <c r="XAO78"/>
      <c r="XAP78"/>
      <c r="XAQ78"/>
      <c r="XAR78"/>
      <c r="XAS78"/>
      <c r="XAT78"/>
      <c r="XAU78"/>
      <c r="XAV78"/>
      <c r="XAW78"/>
      <c r="XAX78"/>
      <c r="XAY78"/>
      <c r="XAZ78"/>
      <c r="XBA78"/>
      <c r="XBB78"/>
      <c r="XBC78"/>
      <c r="XBD78"/>
      <c r="XBE78"/>
      <c r="XBF78"/>
      <c r="XBG78"/>
      <c r="XBH78"/>
      <c r="XBI78"/>
      <c r="XBJ78"/>
      <c r="XBK78"/>
      <c r="XBL78"/>
      <c r="XBM78"/>
      <c r="XBN78"/>
      <c r="XBO78"/>
      <c r="XBP78"/>
      <c r="XBQ78"/>
      <c r="XBR78"/>
      <c r="XBS78"/>
      <c r="XBT78"/>
      <c r="XBU78"/>
      <c r="XBV78"/>
      <c r="XBW78"/>
      <c r="XBX78"/>
      <c r="XBY78"/>
      <c r="XBZ78"/>
      <c r="XCA78"/>
      <c r="XCB78"/>
      <c r="XCC78"/>
      <c r="XCD78"/>
      <c r="XCE78"/>
      <c r="XCF78"/>
      <c r="XCG78"/>
      <c r="XCH78"/>
      <c r="XCI78"/>
      <c r="XCJ78"/>
      <c r="XCK78"/>
      <c r="XCL78"/>
      <c r="XCM78"/>
      <c r="XCN78"/>
      <c r="XCO78"/>
      <c r="XCP78"/>
      <c r="XCQ78"/>
      <c r="XCR78"/>
      <c r="XCS78"/>
      <c r="XCT78"/>
      <c r="XCU78"/>
      <c r="XCV78"/>
      <c r="XCW78"/>
      <c r="XCX78"/>
      <c r="XCY78"/>
      <c r="XCZ78"/>
      <c r="XDA78"/>
      <c r="XDB78"/>
      <c r="XDC78"/>
      <c r="XDD78"/>
      <c r="XDE78"/>
      <c r="XDF78"/>
      <c r="XDG78"/>
      <c r="XDH78"/>
      <c r="XDI78"/>
      <c r="XDJ78"/>
      <c r="XDK78"/>
      <c r="XDL78"/>
      <c r="XDM78"/>
      <c r="XDN78"/>
      <c r="XDO78"/>
      <c r="XDP78"/>
      <c r="XDQ78"/>
      <c r="XDR78"/>
      <c r="XDS78"/>
      <c r="XDT78"/>
      <c r="XDU78"/>
      <c r="XDV78"/>
      <c r="XDW78"/>
      <c r="XDX78"/>
      <c r="XDY78"/>
      <c r="XDZ78"/>
      <c r="XEA78"/>
      <c r="XEB78"/>
      <c r="XEC78"/>
      <c r="XED78"/>
      <c r="XEE78"/>
      <c r="XEF78"/>
      <c r="XEG78"/>
      <c r="XEH78"/>
      <c r="XEI78"/>
      <c r="XEJ78"/>
      <c r="XEK78"/>
      <c r="XEL78"/>
      <c r="XEM78"/>
      <c r="XEN78"/>
      <c r="XEO78"/>
      <c r="XEP78"/>
      <c r="XEQ78"/>
      <c r="XER78"/>
      <c r="XES78"/>
      <c r="XET78"/>
      <c r="XEU78"/>
      <c r="XEV78"/>
      <c r="XEW78"/>
      <c r="XEX78"/>
      <c r="XEY78"/>
      <c r="XEZ78"/>
      <c r="XFA78"/>
    </row>
    <row r="79" spans="1:16381">
      <c r="A79" s="112" t="s">
        <v>195</v>
      </c>
      <c r="B79" s="112" t="s">
        <v>228</v>
      </c>
      <c r="C79" s="112" t="s">
        <v>229</v>
      </c>
      <c r="D79" s="112" t="s">
        <v>232</v>
      </c>
      <c r="E79" s="113" t="s">
        <v>231</v>
      </c>
      <c r="F79" s="132" t="s">
        <v>176</v>
      </c>
      <c r="G79" s="115">
        <v>33.81818181818182</v>
      </c>
      <c r="H79" s="133">
        <v>50.83</v>
      </c>
      <c r="I79" s="134">
        <v>50.83</v>
      </c>
      <c r="J79" s="134">
        <v>50.864698570459588</v>
      </c>
      <c r="K79" s="117">
        <v>52.661900719326461</v>
      </c>
      <c r="L79" s="115">
        <v>54.028217022531017</v>
      </c>
      <c r="M79" s="115">
        <v>55.325523953963454</v>
      </c>
      <c r="N79" s="115">
        <v>57.265336409732527</v>
      </c>
      <c r="O79" s="118" t="s">
        <v>177</v>
      </c>
      <c r="Q79" s="119">
        <v>50.826999999999998</v>
      </c>
      <c r="R79" s="119">
        <v>-3.0000000000001137E-3</v>
      </c>
      <c r="S79" s="119">
        <v>112.94888888888889</v>
      </c>
      <c r="T79" s="120">
        <v>0.45</v>
      </c>
      <c r="U79" s="121" t="s">
        <v>44</v>
      </c>
      <c r="V79" s="119">
        <v>142.81</v>
      </c>
      <c r="W79" s="120">
        <v>0.2</v>
      </c>
      <c r="X79" s="121" t="s">
        <v>42</v>
      </c>
      <c r="Y79" s="119">
        <v>89.06</v>
      </c>
      <c r="Z79" s="120">
        <v>0.25</v>
      </c>
      <c r="AA79" s="121" t="s">
        <v>178</v>
      </c>
      <c r="AB79" s="119">
        <v>0</v>
      </c>
      <c r="AC79" s="120">
        <v>0</v>
      </c>
      <c r="AD79" s="120">
        <v>0</v>
      </c>
      <c r="AE79" s="120">
        <v>0</v>
      </c>
      <c r="AF79" s="120">
        <v>0</v>
      </c>
      <c r="AG79" s="120">
        <v>0</v>
      </c>
      <c r="AH79" s="120">
        <v>0</v>
      </c>
      <c r="AI79" s="120">
        <v>0</v>
      </c>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c r="AMK79"/>
      <c r="AML79"/>
      <c r="AMM79"/>
      <c r="AMN79"/>
      <c r="AMO79"/>
      <c r="AMP79"/>
      <c r="AMQ79"/>
      <c r="AMR79"/>
      <c r="AMS79"/>
      <c r="AMT79"/>
      <c r="AMU79"/>
      <c r="AMV79"/>
      <c r="AMW79"/>
      <c r="AMX79"/>
      <c r="AMY79"/>
      <c r="AMZ79"/>
      <c r="ANA79"/>
      <c r="ANB79"/>
      <c r="ANC79"/>
      <c r="AND79"/>
      <c r="ANE79"/>
      <c r="ANF79"/>
      <c r="ANG79"/>
      <c r="ANH79"/>
      <c r="ANI79"/>
      <c r="ANJ79"/>
      <c r="ANK79"/>
      <c r="ANL79"/>
      <c r="ANM79"/>
      <c r="ANN79"/>
      <c r="ANO79"/>
      <c r="ANP79"/>
      <c r="ANQ79"/>
      <c r="ANR79"/>
      <c r="ANS79"/>
      <c r="ANT79"/>
      <c r="ANU79"/>
      <c r="ANV79"/>
      <c r="ANW79"/>
      <c r="ANX79"/>
      <c r="ANY79"/>
      <c r="ANZ79"/>
      <c r="AOA79"/>
      <c r="AOB79"/>
      <c r="AOC79"/>
      <c r="AOD79"/>
      <c r="AOE79"/>
      <c r="AOF79"/>
      <c r="AOG79"/>
      <c r="AOH79"/>
      <c r="AOI79"/>
      <c r="AOJ79"/>
      <c r="AOK79"/>
      <c r="AOL79"/>
      <c r="AOM79"/>
      <c r="AON79"/>
      <c r="AOO79"/>
      <c r="AOP79"/>
      <c r="AOQ79"/>
      <c r="AOR79"/>
      <c r="AOS79"/>
      <c r="AOT79"/>
      <c r="AOU79"/>
      <c r="AOV79"/>
      <c r="AOW79"/>
      <c r="AOX79"/>
      <c r="AOY79"/>
      <c r="AOZ79"/>
      <c r="APA79"/>
      <c r="APB79"/>
      <c r="APC79"/>
      <c r="APD79"/>
      <c r="APE79"/>
      <c r="APF79"/>
      <c r="APG79"/>
      <c r="APH79"/>
      <c r="API79"/>
      <c r="APJ79"/>
      <c r="APK79"/>
      <c r="APL79"/>
      <c r="APM79"/>
      <c r="APN79"/>
      <c r="APO79"/>
      <c r="APP79"/>
      <c r="APQ79"/>
      <c r="APR79"/>
      <c r="APS79"/>
      <c r="APT79"/>
      <c r="APU79"/>
      <c r="APV79"/>
      <c r="APW79"/>
      <c r="APX79"/>
      <c r="APY79"/>
      <c r="APZ79"/>
      <c r="AQA79"/>
      <c r="AQB79"/>
      <c r="AQC79"/>
      <c r="AQD79"/>
      <c r="AQE79"/>
      <c r="AQF79"/>
      <c r="AQG79"/>
      <c r="AQH79"/>
      <c r="AQI79"/>
      <c r="AQJ79"/>
      <c r="AQK79"/>
      <c r="AQL79"/>
      <c r="AQM79"/>
      <c r="AQN79"/>
      <c r="AQO79"/>
      <c r="AQP79"/>
      <c r="AQQ79"/>
      <c r="AQR79"/>
      <c r="AQS79"/>
      <c r="AQT79"/>
      <c r="AQU79"/>
      <c r="AQV79"/>
      <c r="AQW79"/>
      <c r="AQX79"/>
      <c r="AQY79"/>
      <c r="AQZ79"/>
      <c r="ARA79"/>
      <c r="ARB79"/>
      <c r="ARC79"/>
      <c r="ARD79"/>
      <c r="ARE79"/>
      <c r="ARF79"/>
      <c r="ARG79"/>
      <c r="ARH79"/>
      <c r="ARI79"/>
      <c r="ARJ79"/>
      <c r="ARK79"/>
      <c r="ARL79"/>
      <c r="ARM79"/>
      <c r="ARN79"/>
      <c r="ARO79"/>
      <c r="ARP79"/>
      <c r="ARQ79"/>
      <c r="ARR79"/>
      <c r="ARS79"/>
      <c r="ART79"/>
      <c r="ARU79"/>
      <c r="ARV79"/>
      <c r="ARW79"/>
      <c r="ARX79"/>
      <c r="ARY79"/>
      <c r="ARZ79"/>
      <c r="ASA79"/>
      <c r="ASB79"/>
      <c r="ASC79"/>
      <c r="ASD79"/>
      <c r="ASE79"/>
      <c r="ASF79"/>
      <c r="ASG79"/>
      <c r="ASH79"/>
      <c r="ASI79"/>
      <c r="ASJ79"/>
      <c r="ASK79"/>
      <c r="ASL79"/>
      <c r="ASM79"/>
      <c r="ASN79"/>
      <c r="ASO79"/>
      <c r="ASP79"/>
      <c r="ASQ79"/>
      <c r="ASR79"/>
      <c r="ASS79"/>
      <c r="AST79"/>
      <c r="ASU79"/>
      <c r="ASV79"/>
      <c r="ASW79"/>
      <c r="ASX79"/>
      <c r="ASY79"/>
      <c r="ASZ79"/>
      <c r="ATA79"/>
      <c r="ATB79"/>
      <c r="ATC79"/>
      <c r="ATD79"/>
      <c r="ATE79"/>
      <c r="ATF79"/>
      <c r="ATG79"/>
      <c r="ATH79"/>
      <c r="ATI79"/>
      <c r="ATJ79"/>
      <c r="ATK79"/>
      <c r="ATL79"/>
      <c r="ATM79"/>
      <c r="ATN79"/>
      <c r="ATO79"/>
      <c r="ATP79"/>
      <c r="ATQ79"/>
      <c r="ATR79"/>
      <c r="ATS79"/>
      <c r="ATT79"/>
      <c r="ATU79"/>
      <c r="ATV79"/>
      <c r="ATW79"/>
      <c r="ATX79"/>
      <c r="ATY79"/>
      <c r="ATZ79"/>
      <c r="AUA79"/>
      <c r="AUB79"/>
      <c r="AUC79"/>
      <c r="AUD79"/>
      <c r="AUE79"/>
      <c r="AUF79"/>
      <c r="AUG79"/>
      <c r="AUH79"/>
      <c r="AUI79"/>
      <c r="AUJ79"/>
      <c r="AUK79"/>
      <c r="AUL79"/>
      <c r="AUM79"/>
      <c r="AUN79"/>
      <c r="AUO79"/>
      <c r="AUP79"/>
      <c r="AUQ79"/>
      <c r="AUR79"/>
      <c r="AUS79"/>
      <c r="AUT79"/>
      <c r="AUU79"/>
      <c r="AUV79"/>
      <c r="AUW79"/>
      <c r="AUX79"/>
      <c r="AUY79"/>
      <c r="AUZ79"/>
      <c r="AVA79"/>
      <c r="AVB79"/>
      <c r="AVC79"/>
      <c r="AVD79"/>
      <c r="AVE79"/>
      <c r="AVF79"/>
      <c r="AVG79"/>
      <c r="AVH79"/>
      <c r="AVI79"/>
      <c r="AVJ79"/>
      <c r="AVK79"/>
      <c r="AVL79"/>
      <c r="AVM79"/>
      <c r="AVN79"/>
      <c r="AVO79"/>
      <c r="AVP79"/>
      <c r="AVQ79"/>
      <c r="AVR79"/>
      <c r="AVS79"/>
      <c r="AVT79"/>
      <c r="AVU79"/>
      <c r="AVV79"/>
      <c r="AVW79"/>
      <c r="AVX79"/>
      <c r="AVY79"/>
      <c r="AVZ79"/>
      <c r="AWA79"/>
      <c r="AWB79"/>
      <c r="AWC79"/>
      <c r="AWD79"/>
      <c r="AWE79"/>
      <c r="AWF79"/>
      <c r="AWG79"/>
      <c r="AWH79"/>
      <c r="AWI79"/>
      <c r="AWJ79"/>
      <c r="AWK79"/>
      <c r="AWL79"/>
      <c r="AWM79"/>
      <c r="AWN79"/>
      <c r="AWO79"/>
      <c r="AWP79"/>
      <c r="AWQ79"/>
      <c r="AWR79"/>
      <c r="AWS79"/>
      <c r="AWT79"/>
      <c r="AWU79"/>
      <c r="AWV79"/>
      <c r="AWW79"/>
      <c r="AWX79"/>
      <c r="AWY79"/>
      <c r="AWZ79"/>
      <c r="AXA79"/>
      <c r="AXB79"/>
      <c r="AXC79"/>
      <c r="AXD79"/>
      <c r="AXE79"/>
      <c r="AXF79"/>
      <c r="AXG79"/>
      <c r="AXH79"/>
      <c r="AXI79"/>
      <c r="AXJ79"/>
      <c r="AXK79"/>
      <c r="AXL79"/>
      <c r="AXM79"/>
      <c r="AXN79"/>
      <c r="AXO79"/>
      <c r="AXP79"/>
      <c r="AXQ79"/>
      <c r="AXR79"/>
      <c r="AXS79"/>
      <c r="AXT79"/>
      <c r="AXU79"/>
      <c r="AXV79"/>
      <c r="AXW79"/>
      <c r="AXX79"/>
      <c r="AXY79"/>
      <c r="AXZ79"/>
      <c r="AYA79"/>
      <c r="AYB79"/>
      <c r="AYC79"/>
      <c r="AYD79"/>
      <c r="AYE79"/>
      <c r="AYF79"/>
      <c r="AYG79"/>
      <c r="AYH79"/>
      <c r="AYI79"/>
      <c r="AYJ79"/>
      <c r="AYK79"/>
      <c r="AYL79"/>
      <c r="AYM79"/>
      <c r="AYN79"/>
      <c r="AYO79"/>
      <c r="AYP79"/>
      <c r="AYQ79"/>
      <c r="AYR79"/>
      <c r="AYS79"/>
      <c r="AYT79"/>
      <c r="AYU79"/>
      <c r="AYV79"/>
      <c r="AYW79"/>
      <c r="AYX79"/>
      <c r="AYY79"/>
      <c r="AYZ79"/>
      <c r="AZA79"/>
      <c r="AZB79"/>
      <c r="AZC79"/>
      <c r="AZD79"/>
      <c r="AZE79"/>
      <c r="AZF79"/>
      <c r="AZG79"/>
      <c r="AZH79"/>
      <c r="AZI79"/>
      <c r="AZJ79"/>
      <c r="AZK79"/>
      <c r="AZL79"/>
      <c r="AZM79"/>
      <c r="AZN79"/>
      <c r="AZO79"/>
      <c r="AZP79"/>
      <c r="AZQ79"/>
      <c r="AZR79"/>
      <c r="AZS79"/>
      <c r="AZT79"/>
      <c r="AZU79"/>
      <c r="AZV79"/>
      <c r="AZW79"/>
      <c r="AZX79"/>
      <c r="AZY79"/>
      <c r="AZZ79"/>
      <c r="BAA79"/>
      <c r="BAB79"/>
      <c r="BAC79"/>
      <c r="BAD79"/>
      <c r="BAE79"/>
      <c r="BAF79"/>
      <c r="BAG79"/>
      <c r="BAH79"/>
      <c r="BAI79"/>
      <c r="BAJ79"/>
      <c r="BAK79"/>
      <c r="BAL79"/>
      <c r="BAM79"/>
      <c r="BAN79"/>
      <c r="BAO79"/>
      <c r="BAP79"/>
      <c r="BAQ79"/>
      <c r="BAR79"/>
      <c r="BAS79"/>
      <c r="BAT79"/>
      <c r="BAU79"/>
      <c r="BAV79"/>
      <c r="BAW79"/>
      <c r="BAX79"/>
      <c r="BAY79"/>
      <c r="BAZ79"/>
      <c r="BBA79"/>
      <c r="BBB79"/>
      <c r="BBC79"/>
      <c r="BBD79"/>
      <c r="BBE79"/>
      <c r="BBF79"/>
      <c r="BBG79"/>
      <c r="BBH79"/>
      <c r="BBI79"/>
      <c r="BBJ79"/>
      <c r="BBK79"/>
      <c r="BBL79"/>
      <c r="BBM79"/>
      <c r="BBN79"/>
      <c r="BBO79"/>
      <c r="BBP79"/>
      <c r="BBQ79"/>
      <c r="BBR79"/>
      <c r="BBS79"/>
      <c r="BBT79"/>
      <c r="BBU79"/>
      <c r="BBV79"/>
      <c r="BBW79"/>
      <c r="BBX79"/>
      <c r="BBY79"/>
      <c r="BBZ79"/>
      <c r="BCA79"/>
      <c r="BCB79"/>
      <c r="BCC79"/>
      <c r="BCD79"/>
      <c r="BCE79"/>
      <c r="BCF79"/>
      <c r="BCG79"/>
      <c r="BCH79"/>
      <c r="BCI79"/>
      <c r="BCJ79"/>
      <c r="BCK79"/>
      <c r="BCL79"/>
      <c r="BCM79"/>
      <c r="BCN79"/>
      <c r="BCO79"/>
      <c r="BCP79"/>
      <c r="BCQ79"/>
      <c r="BCR79"/>
      <c r="BCS79"/>
      <c r="BCT79"/>
      <c r="BCU79"/>
      <c r="BCV79"/>
      <c r="BCW79"/>
      <c r="BCX79"/>
      <c r="BCY79"/>
      <c r="BCZ79"/>
      <c r="BDA79"/>
      <c r="BDB79"/>
      <c r="BDC79"/>
      <c r="BDD79"/>
      <c r="BDE79"/>
      <c r="BDF79"/>
      <c r="BDG79"/>
      <c r="BDH79"/>
      <c r="BDI79"/>
      <c r="BDJ79"/>
      <c r="BDK79"/>
      <c r="BDL79"/>
      <c r="BDM79"/>
      <c r="BDN79"/>
      <c r="BDO79"/>
      <c r="BDP79"/>
      <c r="BDQ79"/>
      <c r="BDR79"/>
      <c r="BDS79"/>
      <c r="BDT79"/>
      <c r="BDU79"/>
      <c r="BDV79"/>
      <c r="BDW79"/>
      <c r="BDX79"/>
      <c r="BDY79"/>
      <c r="BDZ79"/>
      <c r="BEA79"/>
      <c r="BEB79"/>
      <c r="BEC79"/>
      <c r="BED79"/>
      <c r="BEE79"/>
      <c r="BEF79"/>
      <c r="BEG79"/>
      <c r="BEH79"/>
      <c r="BEI79"/>
      <c r="BEJ79"/>
      <c r="BEK79"/>
      <c r="BEL79"/>
      <c r="BEM79"/>
      <c r="BEN79"/>
      <c r="BEO79"/>
      <c r="BEP79"/>
      <c r="BEQ79"/>
      <c r="BER79"/>
      <c r="BES79"/>
      <c r="BET79"/>
      <c r="BEU79"/>
      <c r="BEV79"/>
      <c r="BEW79"/>
      <c r="BEX79"/>
      <c r="BEY79"/>
      <c r="BEZ79"/>
      <c r="BFA79"/>
      <c r="BFB79"/>
      <c r="BFC79"/>
      <c r="BFD79"/>
      <c r="BFE79"/>
      <c r="BFF79"/>
      <c r="BFG79"/>
      <c r="BFH79"/>
      <c r="BFI79"/>
      <c r="BFJ79"/>
      <c r="BFK79"/>
      <c r="BFL79"/>
      <c r="BFM79"/>
      <c r="BFN79"/>
      <c r="BFO79"/>
      <c r="BFP79"/>
      <c r="BFQ79"/>
      <c r="BFR79"/>
      <c r="BFS79"/>
      <c r="BFT79"/>
      <c r="BFU79"/>
      <c r="BFV79"/>
      <c r="BFW79"/>
      <c r="BFX79"/>
      <c r="BFY79"/>
      <c r="BFZ79"/>
      <c r="BGA79"/>
      <c r="BGB79"/>
      <c r="BGC79"/>
      <c r="BGD79"/>
      <c r="BGE79"/>
      <c r="BGF79"/>
      <c r="BGG79"/>
      <c r="BGH79"/>
      <c r="BGI79"/>
      <c r="BGJ79"/>
      <c r="BGK79"/>
      <c r="BGL79"/>
      <c r="BGM79"/>
      <c r="BGN79"/>
      <c r="BGO79"/>
      <c r="BGP79"/>
      <c r="BGQ79"/>
      <c r="BGR79"/>
      <c r="BGS79"/>
      <c r="BGT79"/>
      <c r="BGU79"/>
      <c r="BGV79"/>
      <c r="BGW79"/>
      <c r="BGX79"/>
      <c r="BGY79"/>
      <c r="BGZ79"/>
      <c r="BHA79"/>
      <c r="BHB79"/>
      <c r="BHC79"/>
      <c r="BHD79"/>
      <c r="BHE79"/>
      <c r="BHF79"/>
      <c r="BHG79"/>
      <c r="BHH79"/>
      <c r="BHI79"/>
      <c r="BHJ79"/>
      <c r="BHK79"/>
      <c r="BHL79"/>
      <c r="BHM79"/>
      <c r="BHN79"/>
      <c r="BHO79"/>
      <c r="BHP79"/>
      <c r="BHQ79"/>
      <c r="BHR79"/>
      <c r="BHS79"/>
      <c r="BHT79"/>
      <c r="BHU79"/>
      <c r="BHV79"/>
      <c r="BHW79"/>
      <c r="BHX79"/>
      <c r="BHY79"/>
      <c r="BHZ79"/>
      <c r="BIA79"/>
      <c r="BIB79"/>
      <c r="BIC79"/>
      <c r="BID79"/>
      <c r="BIE79"/>
      <c r="BIF79"/>
      <c r="BIG79"/>
      <c r="BIH79"/>
      <c r="BII79"/>
      <c r="BIJ79"/>
      <c r="BIK79"/>
      <c r="BIL79"/>
      <c r="BIM79"/>
      <c r="BIN79"/>
      <c r="BIO79"/>
      <c r="BIP79"/>
      <c r="BIQ79"/>
      <c r="BIR79"/>
      <c r="BIS79"/>
      <c r="BIT79"/>
      <c r="BIU79"/>
      <c r="BIV79"/>
      <c r="BIW79"/>
      <c r="BIX79"/>
      <c r="BIY79"/>
      <c r="BIZ79"/>
      <c r="BJA79"/>
      <c r="BJB79"/>
      <c r="BJC79"/>
      <c r="BJD79"/>
      <c r="BJE79"/>
      <c r="BJF79"/>
      <c r="BJG79"/>
      <c r="BJH79"/>
      <c r="BJI79"/>
      <c r="BJJ79"/>
      <c r="BJK79"/>
      <c r="BJL79"/>
      <c r="BJM79"/>
      <c r="BJN79"/>
      <c r="BJO79"/>
      <c r="BJP79"/>
      <c r="BJQ79"/>
      <c r="BJR79"/>
      <c r="BJS79"/>
      <c r="BJT79"/>
      <c r="BJU79"/>
      <c r="BJV79"/>
      <c r="BJW79"/>
      <c r="BJX79"/>
      <c r="BJY79"/>
      <c r="BJZ79"/>
      <c r="BKA79"/>
      <c r="BKB79"/>
      <c r="BKC79"/>
      <c r="BKD79"/>
      <c r="BKE79"/>
      <c r="BKF79"/>
      <c r="BKG79"/>
      <c r="BKH79"/>
      <c r="BKI79"/>
      <c r="BKJ79"/>
      <c r="BKK79"/>
      <c r="BKL79"/>
      <c r="BKM79"/>
      <c r="BKN79"/>
      <c r="BKO79"/>
      <c r="BKP79"/>
      <c r="BKQ79"/>
      <c r="BKR79"/>
      <c r="BKS79"/>
      <c r="BKT79"/>
      <c r="BKU79"/>
      <c r="BKV79"/>
      <c r="BKW79"/>
      <c r="BKX79"/>
      <c r="BKY79"/>
      <c r="BKZ79"/>
      <c r="BLA79"/>
      <c r="BLB79"/>
      <c r="BLC79"/>
      <c r="BLD79"/>
      <c r="BLE79"/>
      <c r="BLF79"/>
      <c r="BLG79"/>
      <c r="BLH79"/>
      <c r="BLI79"/>
      <c r="BLJ79"/>
      <c r="BLK79"/>
      <c r="BLL79"/>
      <c r="BLM79"/>
      <c r="BLN79"/>
      <c r="BLO79"/>
      <c r="BLP79"/>
      <c r="BLQ79"/>
      <c r="BLR79"/>
      <c r="BLS79"/>
      <c r="BLT79"/>
      <c r="BLU79"/>
      <c r="BLV79"/>
      <c r="BLW79"/>
      <c r="BLX79"/>
      <c r="BLY79"/>
      <c r="BLZ79"/>
      <c r="BMA79"/>
      <c r="BMB79"/>
      <c r="BMC79"/>
      <c r="BMD79"/>
      <c r="BME79"/>
      <c r="BMF79"/>
      <c r="BMG79"/>
      <c r="BMH79"/>
      <c r="BMI79"/>
      <c r="BMJ79"/>
      <c r="BMK79"/>
      <c r="BML79"/>
      <c r="BMM79"/>
      <c r="BMN79"/>
      <c r="BMO79"/>
      <c r="BMP79"/>
      <c r="BMQ79"/>
      <c r="BMR79"/>
      <c r="BMS79"/>
      <c r="BMT79"/>
      <c r="BMU79"/>
      <c r="BMV79"/>
      <c r="BMW79"/>
      <c r="BMX79"/>
      <c r="BMY79"/>
      <c r="BMZ79"/>
      <c r="BNA79"/>
      <c r="BNB79"/>
      <c r="BNC79"/>
      <c r="BND79"/>
      <c r="BNE79"/>
      <c r="BNF79"/>
      <c r="BNG79"/>
      <c r="BNH79"/>
      <c r="BNI79"/>
      <c r="BNJ79"/>
      <c r="BNK79"/>
      <c r="BNL79"/>
      <c r="BNM79"/>
      <c r="BNN79"/>
      <c r="BNO79"/>
      <c r="BNP79"/>
      <c r="BNQ79"/>
      <c r="BNR79"/>
      <c r="BNS79"/>
      <c r="BNT79"/>
      <c r="BNU79"/>
      <c r="BNV79"/>
      <c r="BNW79"/>
      <c r="BNX79"/>
      <c r="BNY79"/>
      <c r="BNZ79"/>
      <c r="BOA79"/>
      <c r="BOB79"/>
      <c r="BOC79"/>
      <c r="BOD79"/>
      <c r="BOE79"/>
      <c r="BOF79"/>
      <c r="BOG79"/>
      <c r="BOH79"/>
      <c r="BOI79"/>
      <c r="BOJ79"/>
      <c r="BOK79"/>
      <c r="BOL79"/>
      <c r="BOM79"/>
      <c r="BON79"/>
      <c r="BOO79"/>
      <c r="BOP79"/>
      <c r="BOQ79"/>
      <c r="BOR79"/>
      <c r="BOS79"/>
      <c r="BOT79"/>
      <c r="BOU79"/>
      <c r="BOV79"/>
      <c r="BOW79"/>
      <c r="BOX79"/>
      <c r="BOY79"/>
      <c r="BOZ79"/>
      <c r="BPA79"/>
      <c r="BPB79"/>
      <c r="BPC79"/>
      <c r="BPD79"/>
      <c r="BPE79"/>
      <c r="BPF79"/>
      <c r="BPG79"/>
      <c r="BPH79"/>
      <c r="BPI79"/>
      <c r="BPJ79"/>
      <c r="BPK79"/>
      <c r="BPL79"/>
      <c r="BPM79"/>
      <c r="BPN79"/>
      <c r="BPO79"/>
      <c r="BPP79"/>
      <c r="BPQ79"/>
      <c r="BPR79"/>
      <c r="BPS79"/>
      <c r="BPT79"/>
      <c r="BPU79"/>
      <c r="BPV79"/>
      <c r="BPW79"/>
      <c r="BPX79"/>
      <c r="BPY79"/>
      <c r="BPZ79"/>
      <c r="BQA79"/>
      <c r="BQB79"/>
      <c r="BQC79"/>
      <c r="BQD79"/>
      <c r="BQE79"/>
      <c r="BQF79"/>
      <c r="BQG79"/>
      <c r="BQH79"/>
      <c r="BQI79"/>
      <c r="BQJ79"/>
      <c r="BQK79"/>
      <c r="BQL79"/>
      <c r="BQM79"/>
      <c r="BQN79"/>
      <c r="BQO79"/>
      <c r="BQP79"/>
      <c r="BQQ79"/>
      <c r="BQR79"/>
      <c r="BQS79"/>
      <c r="BQT79"/>
      <c r="BQU79"/>
      <c r="BQV79"/>
      <c r="BQW79"/>
      <c r="BQX79"/>
      <c r="BQY79"/>
      <c r="BQZ79"/>
      <c r="BRA79"/>
      <c r="BRB79"/>
      <c r="BRC79"/>
      <c r="BRD79"/>
      <c r="BRE79"/>
      <c r="BRF79"/>
      <c r="BRG79"/>
      <c r="BRH79"/>
      <c r="BRI79"/>
      <c r="BRJ79"/>
      <c r="BRK79"/>
      <c r="BRL79"/>
      <c r="BRM79"/>
      <c r="BRN79"/>
      <c r="BRO79"/>
      <c r="BRP79"/>
      <c r="BRQ79"/>
      <c r="BRR79"/>
      <c r="BRS79"/>
      <c r="BRT79"/>
      <c r="BRU79"/>
      <c r="BRV79"/>
      <c r="BRW79"/>
      <c r="BRX79"/>
      <c r="BRY79"/>
      <c r="BRZ79"/>
      <c r="BSA79"/>
      <c r="BSB79"/>
      <c r="BSC79"/>
      <c r="BSD79"/>
      <c r="BSE79"/>
      <c r="BSF79"/>
      <c r="BSG79"/>
      <c r="BSH79"/>
      <c r="BSI79"/>
      <c r="BSJ79"/>
      <c r="BSK79"/>
      <c r="BSL79"/>
      <c r="BSM79"/>
      <c r="BSN79"/>
      <c r="BSO79"/>
      <c r="BSP79"/>
      <c r="BSQ79"/>
      <c r="BSR79"/>
      <c r="BSS79"/>
      <c r="BST79"/>
      <c r="BSU79"/>
      <c r="BSV79"/>
      <c r="BSW79"/>
      <c r="BSX79"/>
      <c r="BSY79"/>
      <c r="BSZ79"/>
      <c r="BTA79"/>
      <c r="BTB79"/>
      <c r="BTC79"/>
      <c r="BTD79"/>
      <c r="BTE79"/>
      <c r="BTF79"/>
      <c r="BTG79"/>
      <c r="BTH79"/>
      <c r="BTI79"/>
      <c r="BTJ79"/>
      <c r="BTK79"/>
      <c r="BTL79"/>
      <c r="BTM79"/>
      <c r="BTN79"/>
      <c r="BTO79"/>
      <c r="BTP79"/>
      <c r="BTQ79"/>
      <c r="BTR79"/>
      <c r="BTS79"/>
      <c r="BTT79"/>
      <c r="BTU79"/>
      <c r="BTV79"/>
      <c r="BTW79"/>
      <c r="BTX79"/>
      <c r="BTY79"/>
      <c r="BTZ79"/>
      <c r="BUA79"/>
      <c r="BUB79"/>
      <c r="BUC79"/>
      <c r="BUD79"/>
      <c r="BUE79"/>
      <c r="BUF79"/>
      <c r="BUG79"/>
      <c r="BUH79"/>
      <c r="BUI79"/>
      <c r="BUJ79"/>
      <c r="BUK79"/>
      <c r="BUL79"/>
      <c r="BUM79"/>
      <c r="BUN79"/>
      <c r="BUO79"/>
      <c r="BUP79"/>
      <c r="BUQ79"/>
      <c r="BUR79"/>
      <c r="BUS79"/>
      <c r="BUT79"/>
      <c r="BUU79"/>
      <c r="BUV79"/>
      <c r="BUW79"/>
      <c r="BUX79"/>
      <c r="BUY79"/>
      <c r="BUZ79"/>
      <c r="BVA79"/>
      <c r="BVB79"/>
      <c r="BVC79"/>
      <c r="BVD79"/>
      <c r="BVE79"/>
      <c r="BVF79"/>
      <c r="BVG79"/>
      <c r="BVH79"/>
      <c r="BVI79"/>
      <c r="BVJ79"/>
      <c r="BVK79"/>
      <c r="BVL79"/>
      <c r="BVM79"/>
      <c r="BVN79"/>
      <c r="BVO79"/>
      <c r="BVP79"/>
      <c r="BVQ79"/>
      <c r="BVR79"/>
      <c r="BVS79"/>
      <c r="BVT79"/>
      <c r="BVU79"/>
      <c r="BVV79"/>
      <c r="BVW79"/>
      <c r="BVX79"/>
      <c r="BVY79"/>
      <c r="BVZ79"/>
      <c r="BWA79"/>
      <c r="BWB79"/>
      <c r="BWC79"/>
      <c r="BWD79"/>
      <c r="BWE79"/>
      <c r="BWF79"/>
      <c r="BWG79"/>
      <c r="BWH79"/>
      <c r="BWI79"/>
      <c r="BWJ79"/>
      <c r="BWK79"/>
      <c r="BWL79"/>
      <c r="BWM79"/>
      <c r="BWN79"/>
      <c r="BWO79"/>
      <c r="BWP79"/>
      <c r="BWQ79"/>
      <c r="BWR79"/>
      <c r="BWS79"/>
      <c r="BWT79"/>
      <c r="BWU79"/>
      <c r="BWV79"/>
      <c r="BWW79"/>
      <c r="BWX79"/>
      <c r="BWY79"/>
      <c r="BWZ79"/>
      <c r="BXA79"/>
      <c r="BXB79"/>
      <c r="BXC79"/>
      <c r="BXD79"/>
      <c r="BXE79"/>
      <c r="BXF79"/>
      <c r="BXG79"/>
      <c r="BXH79"/>
      <c r="BXI79"/>
      <c r="BXJ79"/>
      <c r="BXK79"/>
      <c r="BXL79"/>
      <c r="BXM79"/>
      <c r="BXN79"/>
      <c r="BXO79"/>
      <c r="BXP79"/>
      <c r="BXQ79"/>
      <c r="BXR79"/>
      <c r="BXS79"/>
      <c r="BXT79"/>
      <c r="BXU79"/>
      <c r="BXV79"/>
      <c r="BXW79"/>
      <c r="BXX79"/>
      <c r="BXY79"/>
      <c r="BXZ79"/>
      <c r="BYA79"/>
      <c r="BYB79"/>
      <c r="BYC79"/>
      <c r="BYD79"/>
      <c r="BYE79"/>
      <c r="BYF79"/>
      <c r="BYG79"/>
      <c r="BYH79"/>
      <c r="BYI79"/>
      <c r="BYJ79"/>
      <c r="BYK79"/>
      <c r="BYL79"/>
      <c r="BYM79"/>
      <c r="BYN79"/>
      <c r="BYO79"/>
      <c r="BYP79"/>
      <c r="BYQ79"/>
      <c r="BYR79"/>
      <c r="BYS79"/>
      <c r="BYT79"/>
      <c r="BYU79"/>
      <c r="BYV79"/>
      <c r="BYW79"/>
      <c r="BYX79"/>
      <c r="BYY79"/>
      <c r="BYZ79"/>
      <c r="BZA79"/>
      <c r="BZB79"/>
      <c r="BZC79"/>
      <c r="BZD79"/>
      <c r="BZE79"/>
      <c r="BZF79"/>
      <c r="BZG79"/>
      <c r="BZH79"/>
      <c r="BZI79"/>
      <c r="BZJ79"/>
      <c r="BZK79"/>
      <c r="BZL79"/>
      <c r="BZM79"/>
      <c r="BZN79"/>
      <c r="BZO79"/>
      <c r="BZP79"/>
      <c r="BZQ79"/>
      <c r="BZR79"/>
      <c r="BZS79"/>
      <c r="BZT79"/>
      <c r="BZU79"/>
      <c r="BZV79"/>
      <c r="BZW79"/>
      <c r="BZX79"/>
      <c r="BZY79"/>
      <c r="BZZ79"/>
      <c r="CAA79"/>
      <c r="CAB79"/>
      <c r="CAC79"/>
      <c r="CAD79"/>
      <c r="CAE79"/>
      <c r="CAF79"/>
      <c r="CAG79"/>
      <c r="CAH79"/>
      <c r="CAI79"/>
      <c r="CAJ79"/>
      <c r="CAK79"/>
      <c r="CAL79"/>
      <c r="CAM79"/>
      <c r="CAN79"/>
      <c r="CAO79"/>
      <c r="CAP79"/>
      <c r="CAQ79"/>
      <c r="CAR79"/>
      <c r="CAS79"/>
      <c r="CAT79"/>
      <c r="CAU79"/>
      <c r="CAV79"/>
      <c r="CAW79"/>
      <c r="CAX79"/>
      <c r="CAY79"/>
      <c r="CAZ79"/>
      <c r="CBA79"/>
      <c r="CBB79"/>
      <c r="CBC79"/>
      <c r="CBD79"/>
      <c r="CBE79"/>
      <c r="CBF79"/>
      <c r="CBG79"/>
      <c r="CBH79"/>
      <c r="CBI79"/>
      <c r="CBJ79"/>
      <c r="CBK79"/>
      <c r="CBL79"/>
      <c r="CBM79"/>
      <c r="CBN79"/>
      <c r="CBO79"/>
      <c r="CBP79"/>
      <c r="CBQ79"/>
      <c r="CBR79"/>
      <c r="CBS79"/>
      <c r="CBT79"/>
      <c r="CBU79"/>
      <c r="CBV79"/>
      <c r="CBW79"/>
      <c r="CBX79"/>
      <c r="CBY79"/>
      <c r="CBZ79"/>
      <c r="CCA79"/>
      <c r="CCB79"/>
      <c r="CCC79"/>
      <c r="CCD79"/>
      <c r="CCE79"/>
      <c r="CCF79"/>
      <c r="CCG79"/>
      <c r="CCH79"/>
      <c r="CCI79"/>
      <c r="CCJ79"/>
      <c r="CCK79"/>
      <c r="CCL79"/>
      <c r="CCM79"/>
      <c r="CCN79"/>
      <c r="CCO79"/>
      <c r="CCP79"/>
      <c r="CCQ79"/>
      <c r="CCR79"/>
      <c r="CCS79"/>
      <c r="CCT79"/>
      <c r="CCU79"/>
      <c r="CCV79"/>
      <c r="CCW79"/>
      <c r="CCX79"/>
      <c r="CCY79"/>
      <c r="CCZ79"/>
      <c r="CDA79"/>
      <c r="CDB79"/>
      <c r="CDC79"/>
      <c r="CDD79"/>
      <c r="CDE79"/>
      <c r="CDF79"/>
      <c r="CDG79"/>
      <c r="CDH79"/>
      <c r="CDI79"/>
      <c r="CDJ79"/>
      <c r="CDK79"/>
      <c r="CDL79"/>
      <c r="CDM79"/>
      <c r="CDN79"/>
      <c r="CDO79"/>
      <c r="CDP79"/>
      <c r="CDQ79"/>
      <c r="CDR79"/>
      <c r="CDS79"/>
      <c r="CDT79"/>
      <c r="CDU79"/>
      <c r="CDV79"/>
      <c r="CDW79"/>
      <c r="CDX79"/>
      <c r="CDY79"/>
      <c r="CDZ79"/>
      <c r="CEA79"/>
      <c r="CEB79"/>
      <c r="CEC79"/>
      <c r="CED79"/>
      <c r="CEE79"/>
      <c r="CEF79"/>
      <c r="CEG79"/>
      <c r="CEH79"/>
      <c r="CEI79"/>
      <c r="CEJ79"/>
      <c r="CEK79"/>
      <c r="CEL79"/>
      <c r="CEM79"/>
      <c r="CEN79"/>
      <c r="CEO79"/>
      <c r="CEP79"/>
      <c r="CEQ79"/>
      <c r="CER79"/>
      <c r="CES79"/>
      <c r="CET79"/>
      <c r="CEU79"/>
      <c r="CEV79"/>
      <c r="CEW79"/>
      <c r="CEX79"/>
      <c r="CEY79"/>
      <c r="CEZ79"/>
      <c r="CFA79"/>
      <c r="CFB79"/>
      <c r="CFC79"/>
      <c r="CFD79"/>
      <c r="CFE79"/>
      <c r="CFF79"/>
      <c r="CFG79"/>
      <c r="CFH79"/>
      <c r="CFI79"/>
      <c r="CFJ79"/>
      <c r="CFK79"/>
      <c r="CFL79"/>
      <c r="CFM79"/>
      <c r="CFN79"/>
      <c r="CFO79"/>
      <c r="CFP79"/>
      <c r="CFQ79"/>
      <c r="CFR79"/>
      <c r="CFS79"/>
      <c r="CFT79"/>
      <c r="CFU79"/>
      <c r="CFV79"/>
      <c r="CFW79"/>
      <c r="CFX79"/>
      <c r="CFY79"/>
      <c r="CFZ79"/>
      <c r="CGA79"/>
      <c r="CGB79"/>
      <c r="CGC79"/>
      <c r="CGD79"/>
      <c r="CGE79"/>
      <c r="CGF79"/>
      <c r="CGG79"/>
      <c r="CGH79"/>
      <c r="CGI79"/>
      <c r="CGJ79"/>
      <c r="CGK79"/>
      <c r="CGL79"/>
      <c r="CGM79"/>
      <c r="CGN79"/>
      <c r="CGO79"/>
      <c r="CGP79"/>
      <c r="CGQ79"/>
      <c r="CGR79"/>
      <c r="CGS79"/>
      <c r="CGT79"/>
      <c r="CGU79"/>
      <c r="CGV79"/>
      <c r="CGW79"/>
      <c r="CGX79"/>
      <c r="CGY79"/>
      <c r="CGZ79"/>
      <c r="CHA79"/>
      <c r="CHB79"/>
      <c r="CHC79"/>
      <c r="CHD79"/>
      <c r="CHE79"/>
      <c r="CHF79"/>
      <c r="CHG79"/>
      <c r="CHH79"/>
      <c r="CHI79"/>
      <c r="CHJ79"/>
      <c r="CHK79"/>
      <c r="CHL79"/>
      <c r="CHM79"/>
      <c r="CHN79"/>
      <c r="CHO79"/>
      <c r="CHP79"/>
      <c r="CHQ79"/>
      <c r="CHR79"/>
      <c r="CHS79"/>
      <c r="CHT79"/>
      <c r="CHU79"/>
      <c r="CHV79"/>
      <c r="CHW79"/>
      <c r="CHX79"/>
      <c r="CHY79"/>
      <c r="CHZ79"/>
      <c r="CIA79"/>
      <c r="CIB79"/>
      <c r="CIC79"/>
      <c r="CID79"/>
      <c r="CIE79"/>
      <c r="CIF79"/>
      <c r="CIG79"/>
      <c r="CIH79"/>
      <c r="CII79"/>
      <c r="CIJ79"/>
      <c r="CIK79"/>
      <c r="CIL79"/>
      <c r="CIM79"/>
      <c r="CIN79"/>
      <c r="CIO79"/>
      <c r="CIP79"/>
      <c r="CIQ79"/>
      <c r="CIR79"/>
      <c r="CIS79"/>
      <c r="CIT79"/>
      <c r="CIU79"/>
      <c r="CIV79"/>
      <c r="CIW79"/>
      <c r="CIX79"/>
      <c r="CIY79"/>
      <c r="CIZ79"/>
      <c r="CJA79"/>
      <c r="CJB79"/>
      <c r="CJC79"/>
      <c r="CJD79"/>
      <c r="CJE79"/>
      <c r="CJF79"/>
      <c r="CJG79"/>
      <c r="CJH79"/>
      <c r="CJI79"/>
      <c r="CJJ79"/>
      <c r="CJK79"/>
      <c r="CJL79"/>
      <c r="CJM79"/>
      <c r="CJN79"/>
      <c r="CJO79"/>
      <c r="CJP79"/>
      <c r="CJQ79"/>
      <c r="CJR79"/>
      <c r="CJS79"/>
      <c r="CJT79"/>
      <c r="CJU79"/>
      <c r="CJV79"/>
      <c r="CJW79"/>
      <c r="CJX79"/>
      <c r="CJY79"/>
      <c r="CJZ79"/>
      <c r="CKA79"/>
      <c r="CKB79"/>
      <c r="CKC79"/>
      <c r="CKD79"/>
      <c r="CKE79"/>
      <c r="CKF79"/>
      <c r="CKG79"/>
      <c r="CKH79"/>
      <c r="CKI79"/>
      <c r="CKJ79"/>
      <c r="CKK79"/>
      <c r="CKL79"/>
      <c r="CKM79"/>
      <c r="CKN79"/>
      <c r="CKO79"/>
      <c r="CKP79"/>
      <c r="CKQ79"/>
      <c r="CKR79"/>
      <c r="CKS79"/>
      <c r="CKT79"/>
      <c r="CKU79"/>
      <c r="CKV79"/>
      <c r="CKW79"/>
      <c r="CKX79"/>
      <c r="CKY79"/>
      <c r="CKZ79"/>
      <c r="CLA79"/>
      <c r="CLB79"/>
      <c r="CLC79"/>
      <c r="CLD79"/>
      <c r="CLE79"/>
      <c r="CLF79"/>
      <c r="CLG79"/>
      <c r="CLH79"/>
      <c r="CLI79"/>
      <c r="CLJ79"/>
      <c r="CLK79"/>
      <c r="CLL79"/>
      <c r="CLM79"/>
      <c r="CLN79"/>
      <c r="CLO79"/>
      <c r="CLP79"/>
      <c r="CLQ79"/>
      <c r="CLR79"/>
      <c r="CLS79"/>
      <c r="CLT79"/>
      <c r="CLU79"/>
      <c r="CLV79"/>
      <c r="CLW79"/>
      <c r="CLX79"/>
      <c r="CLY79"/>
      <c r="CLZ79"/>
      <c r="CMA79"/>
      <c r="CMB79"/>
      <c r="CMC79"/>
      <c r="CMD79"/>
      <c r="CME79"/>
      <c r="CMF79"/>
      <c r="CMG79"/>
      <c r="CMH79"/>
      <c r="CMI79"/>
      <c r="CMJ79"/>
      <c r="CMK79"/>
      <c r="CML79"/>
      <c r="CMM79"/>
      <c r="CMN79"/>
      <c r="CMO79"/>
      <c r="CMP79"/>
      <c r="CMQ79"/>
      <c r="CMR79"/>
      <c r="CMS79"/>
      <c r="CMT79"/>
      <c r="CMU79"/>
      <c r="CMV79"/>
      <c r="CMW79"/>
      <c r="CMX79"/>
      <c r="CMY79"/>
      <c r="CMZ79"/>
      <c r="CNA79"/>
      <c r="CNB79"/>
      <c r="CNC79"/>
      <c r="CND79"/>
      <c r="CNE79"/>
      <c r="CNF79"/>
      <c r="CNG79"/>
      <c r="CNH79"/>
      <c r="CNI79"/>
      <c r="CNJ79"/>
      <c r="CNK79"/>
      <c r="CNL79"/>
      <c r="CNM79"/>
      <c r="CNN79"/>
      <c r="CNO79"/>
      <c r="CNP79"/>
      <c r="CNQ79"/>
      <c r="CNR79"/>
      <c r="CNS79"/>
      <c r="CNT79"/>
      <c r="CNU79"/>
      <c r="CNV79"/>
      <c r="CNW79"/>
      <c r="CNX79"/>
      <c r="CNY79"/>
      <c r="CNZ79"/>
      <c r="COA79"/>
      <c r="COB79"/>
      <c r="COC79"/>
      <c r="COD79"/>
      <c r="COE79"/>
      <c r="COF79"/>
      <c r="COG79"/>
      <c r="COH79"/>
      <c r="COI79"/>
      <c r="COJ79"/>
      <c r="COK79"/>
      <c r="COL79"/>
      <c r="COM79"/>
      <c r="CON79"/>
      <c r="COO79"/>
      <c r="COP79"/>
      <c r="COQ79"/>
      <c r="COR79"/>
      <c r="COS79"/>
      <c r="COT79"/>
      <c r="COU79"/>
      <c r="COV79"/>
      <c r="COW79"/>
      <c r="COX79"/>
      <c r="COY79"/>
      <c r="COZ79"/>
      <c r="CPA79"/>
      <c r="CPB79"/>
      <c r="CPC79"/>
      <c r="CPD79"/>
      <c r="CPE79"/>
      <c r="CPF79"/>
      <c r="CPG79"/>
      <c r="CPH79"/>
      <c r="CPI79"/>
      <c r="CPJ79"/>
      <c r="CPK79"/>
      <c r="CPL79"/>
      <c r="CPM79"/>
      <c r="CPN79"/>
      <c r="CPO79"/>
      <c r="CPP79"/>
      <c r="CPQ79"/>
      <c r="CPR79"/>
      <c r="CPS79"/>
      <c r="CPT79"/>
      <c r="CPU79"/>
      <c r="CPV79"/>
      <c r="CPW79"/>
      <c r="CPX79"/>
      <c r="CPY79"/>
      <c r="CPZ79"/>
      <c r="CQA79"/>
      <c r="CQB79"/>
      <c r="CQC79"/>
      <c r="CQD79"/>
      <c r="CQE79"/>
      <c r="CQF79"/>
      <c r="CQG79"/>
      <c r="CQH79"/>
      <c r="CQI79"/>
      <c r="CQJ79"/>
      <c r="CQK79"/>
      <c r="CQL79"/>
      <c r="CQM79"/>
      <c r="CQN79"/>
      <c r="CQO79"/>
      <c r="CQP79"/>
      <c r="CQQ79"/>
      <c r="CQR79"/>
      <c r="CQS79"/>
      <c r="CQT79"/>
      <c r="CQU79"/>
      <c r="CQV79"/>
      <c r="CQW79"/>
      <c r="CQX79"/>
      <c r="CQY79"/>
      <c r="CQZ79"/>
      <c r="CRA79"/>
      <c r="CRB79"/>
      <c r="CRC79"/>
      <c r="CRD79"/>
      <c r="CRE79"/>
      <c r="CRF79"/>
      <c r="CRG79"/>
      <c r="CRH79"/>
      <c r="CRI79"/>
      <c r="CRJ79"/>
      <c r="CRK79"/>
      <c r="CRL79"/>
      <c r="CRM79"/>
      <c r="CRN79"/>
      <c r="CRO79"/>
      <c r="CRP79"/>
      <c r="CRQ79"/>
      <c r="CRR79"/>
      <c r="CRS79"/>
      <c r="CRT79"/>
      <c r="CRU79"/>
      <c r="CRV79"/>
      <c r="CRW79"/>
      <c r="CRX79"/>
      <c r="CRY79"/>
      <c r="CRZ79"/>
      <c r="CSA79"/>
      <c r="CSB79"/>
      <c r="CSC79"/>
      <c r="CSD79"/>
      <c r="CSE79"/>
      <c r="CSF79"/>
      <c r="CSG79"/>
      <c r="CSH79"/>
      <c r="CSI79"/>
      <c r="CSJ79"/>
      <c r="CSK79"/>
      <c r="CSL79"/>
      <c r="CSM79"/>
      <c r="CSN79"/>
      <c r="CSO79"/>
      <c r="CSP79"/>
      <c r="CSQ79"/>
      <c r="CSR79"/>
      <c r="CSS79"/>
      <c r="CST79"/>
      <c r="CSU79"/>
      <c r="CSV79"/>
      <c r="CSW79"/>
      <c r="CSX79"/>
      <c r="CSY79"/>
      <c r="CSZ79"/>
      <c r="CTA79"/>
      <c r="CTB79"/>
      <c r="CTC79"/>
      <c r="CTD79"/>
      <c r="CTE79"/>
      <c r="CTF79"/>
      <c r="CTG79"/>
      <c r="CTH79"/>
      <c r="CTI79"/>
      <c r="CTJ79"/>
      <c r="CTK79"/>
      <c r="CTL79"/>
      <c r="CTM79"/>
      <c r="CTN79"/>
      <c r="CTO79"/>
      <c r="CTP79"/>
      <c r="CTQ79"/>
      <c r="CTR79"/>
      <c r="CTS79"/>
      <c r="CTT79"/>
      <c r="CTU79"/>
      <c r="CTV79"/>
      <c r="CTW79"/>
      <c r="CTX79"/>
      <c r="CTY79"/>
      <c r="CTZ79"/>
      <c r="CUA79"/>
      <c r="CUB79"/>
      <c r="CUC79"/>
      <c r="CUD79"/>
      <c r="CUE79"/>
      <c r="CUF79"/>
      <c r="CUG79"/>
      <c r="CUH79"/>
      <c r="CUI79"/>
      <c r="CUJ79"/>
      <c r="CUK79"/>
      <c r="CUL79"/>
      <c r="CUM79"/>
      <c r="CUN79"/>
      <c r="CUO79"/>
      <c r="CUP79"/>
      <c r="CUQ79"/>
      <c r="CUR79"/>
      <c r="CUS79"/>
      <c r="CUT79"/>
      <c r="CUU79"/>
      <c r="CUV79"/>
      <c r="CUW79"/>
      <c r="CUX79"/>
      <c r="CUY79"/>
      <c r="CUZ79"/>
      <c r="CVA79"/>
      <c r="CVB79"/>
      <c r="CVC79"/>
      <c r="CVD79"/>
      <c r="CVE79"/>
      <c r="CVF79"/>
      <c r="CVG79"/>
      <c r="CVH79"/>
      <c r="CVI79"/>
      <c r="CVJ79"/>
      <c r="CVK79"/>
      <c r="CVL79"/>
      <c r="CVM79"/>
      <c r="CVN79"/>
      <c r="CVO79"/>
      <c r="CVP79"/>
      <c r="CVQ79"/>
      <c r="CVR79"/>
      <c r="CVS79"/>
      <c r="CVT79"/>
      <c r="CVU79"/>
      <c r="CVV79"/>
      <c r="CVW79"/>
      <c r="CVX79"/>
      <c r="CVY79"/>
      <c r="CVZ79"/>
      <c r="CWA79"/>
      <c r="CWB79"/>
      <c r="CWC79"/>
      <c r="CWD79"/>
      <c r="CWE79"/>
      <c r="CWF79"/>
      <c r="CWG79"/>
      <c r="CWH79"/>
      <c r="CWI79"/>
      <c r="CWJ79"/>
      <c r="CWK79"/>
      <c r="CWL79"/>
      <c r="CWM79"/>
      <c r="CWN79"/>
      <c r="CWO79"/>
      <c r="CWP79"/>
      <c r="CWQ79"/>
      <c r="CWR79"/>
      <c r="CWS79"/>
      <c r="CWT79"/>
      <c r="CWU79"/>
      <c r="CWV79"/>
      <c r="CWW79"/>
      <c r="CWX79"/>
      <c r="CWY79"/>
      <c r="CWZ79"/>
      <c r="CXA79"/>
      <c r="CXB79"/>
      <c r="CXC79"/>
      <c r="CXD79"/>
      <c r="CXE79"/>
      <c r="CXF79"/>
      <c r="CXG79"/>
      <c r="CXH79"/>
      <c r="CXI79"/>
      <c r="CXJ79"/>
      <c r="CXK79"/>
      <c r="CXL79"/>
      <c r="CXM79"/>
      <c r="CXN79"/>
      <c r="CXO79"/>
      <c r="CXP79"/>
      <c r="CXQ79"/>
      <c r="CXR79"/>
      <c r="CXS79"/>
      <c r="CXT79"/>
      <c r="CXU79"/>
      <c r="CXV79"/>
      <c r="CXW79"/>
      <c r="CXX79"/>
      <c r="CXY79"/>
      <c r="CXZ79"/>
      <c r="CYA79"/>
      <c r="CYB79"/>
      <c r="CYC79"/>
      <c r="CYD79"/>
      <c r="CYE79"/>
      <c r="CYF79"/>
      <c r="CYG79"/>
      <c r="CYH79"/>
      <c r="CYI79"/>
      <c r="CYJ79"/>
      <c r="CYK79"/>
      <c r="CYL79"/>
      <c r="CYM79"/>
      <c r="CYN79"/>
      <c r="CYO79"/>
      <c r="CYP79"/>
      <c r="CYQ79"/>
      <c r="CYR79"/>
      <c r="CYS79"/>
      <c r="CYT79"/>
      <c r="CYU79"/>
      <c r="CYV79"/>
      <c r="CYW79"/>
      <c r="CYX79"/>
      <c r="CYY79"/>
      <c r="CYZ79"/>
      <c r="CZA79"/>
      <c r="CZB79"/>
      <c r="CZC79"/>
      <c r="CZD79"/>
      <c r="CZE79"/>
      <c r="CZF79"/>
      <c r="CZG79"/>
      <c r="CZH79"/>
      <c r="CZI79"/>
      <c r="CZJ79"/>
      <c r="CZK79"/>
      <c r="CZL79"/>
      <c r="CZM79"/>
      <c r="CZN79"/>
      <c r="CZO79"/>
      <c r="CZP79"/>
      <c r="CZQ79"/>
      <c r="CZR79"/>
      <c r="CZS79"/>
      <c r="CZT79"/>
      <c r="CZU79"/>
      <c r="CZV79"/>
      <c r="CZW79"/>
      <c r="CZX79"/>
      <c r="CZY79"/>
      <c r="CZZ79"/>
      <c r="DAA79"/>
      <c r="DAB79"/>
      <c r="DAC79"/>
      <c r="DAD79"/>
      <c r="DAE79"/>
      <c r="DAF79"/>
      <c r="DAG79"/>
      <c r="DAH79"/>
      <c r="DAI79"/>
      <c r="DAJ79"/>
      <c r="DAK79"/>
      <c r="DAL79"/>
      <c r="DAM79"/>
      <c r="DAN79"/>
      <c r="DAO79"/>
      <c r="DAP79"/>
      <c r="DAQ79"/>
      <c r="DAR79"/>
      <c r="DAS79"/>
      <c r="DAT79"/>
      <c r="DAU79"/>
      <c r="DAV79"/>
      <c r="DAW79"/>
      <c r="DAX79"/>
      <c r="DAY79"/>
      <c r="DAZ79"/>
      <c r="DBA79"/>
      <c r="DBB79"/>
      <c r="DBC79"/>
      <c r="DBD79"/>
      <c r="DBE79"/>
      <c r="DBF79"/>
      <c r="DBG79"/>
      <c r="DBH79"/>
      <c r="DBI79"/>
      <c r="DBJ79"/>
      <c r="DBK79"/>
      <c r="DBL79"/>
      <c r="DBM79"/>
      <c r="DBN79"/>
      <c r="DBO79"/>
      <c r="DBP79"/>
      <c r="DBQ79"/>
      <c r="DBR79"/>
      <c r="DBS79"/>
      <c r="DBT79"/>
      <c r="DBU79"/>
      <c r="DBV79"/>
      <c r="DBW79"/>
      <c r="DBX79"/>
      <c r="DBY79"/>
      <c r="DBZ79"/>
      <c r="DCA79"/>
      <c r="DCB79"/>
      <c r="DCC79"/>
      <c r="DCD79"/>
      <c r="DCE79"/>
      <c r="DCF79"/>
      <c r="DCG79"/>
      <c r="DCH79"/>
      <c r="DCI79"/>
      <c r="DCJ79"/>
      <c r="DCK79"/>
      <c r="DCL79"/>
      <c r="DCM79"/>
      <c r="DCN79"/>
      <c r="DCO79"/>
      <c r="DCP79"/>
      <c r="DCQ79"/>
      <c r="DCR79"/>
      <c r="DCS79"/>
      <c r="DCT79"/>
      <c r="DCU79"/>
      <c r="DCV79"/>
      <c r="DCW79"/>
      <c r="DCX79"/>
      <c r="DCY79"/>
      <c r="DCZ79"/>
      <c r="DDA79"/>
      <c r="DDB79"/>
      <c r="DDC79"/>
      <c r="DDD79"/>
      <c r="DDE79"/>
      <c r="DDF79"/>
      <c r="DDG79"/>
      <c r="DDH79"/>
      <c r="DDI79"/>
      <c r="DDJ79"/>
      <c r="DDK79"/>
      <c r="DDL79"/>
      <c r="DDM79"/>
      <c r="DDN79"/>
      <c r="DDO79"/>
      <c r="DDP79"/>
      <c r="DDQ79"/>
      <c r="DDR79"/>
      <c r="DDS79"/>
      <c r="DDT79"/>
      <c r="DDU79"/>
      <c r="DDV79"/>
      <c r="DDW79"/>
      <c r="DDX79"/>
      <c r="DDY79"/>
      <c r="DDZ79"/>
      <c r="DEA79"/>
      <c r="DEB79"/>
      <c r="DEC79"/>
      <c r="DED79"/>
      <c r="DEE79"/>
      <c r="DEF79"/>
      <c r="DEG79"/>
      <c r="DEH79"/>
      <c r="DEI79"/>
      <c r="DEJ79"/>
      <c r="DEK79"/>
      <c r="DEL79"/>
      <c r="DEM79"/>
      <c r="DEN79"/>
      <c r="DEO79"/>
      <c r="DEP79"/>
      <c r="DEQ79"/>
      <c r="DER79"/>
      <c r="DES79"/>
      <c r="DET79"/>
      <c r="DEU79"/>
      <c r="DEV79"/>
      <c r="DEW79"/>
      <c r="DEX79"/>
      <c r="DEY79"/>
      <c r="DEZ79"/>
      <c r="DFA79"/>
      <c r="DFB79"/>
      <c r="DFC79"/>
      <c r="DFD79"/>
      <c r="DFE79"/>
      <c r="DFF79"/>
      <c r="DFG79"/>
      <c r="DFH79"/>
      <c r="DFI79"/>
      <c r="DFJ79"/>
      <c r="DFK79"/>
      <c r="DFL79"/>
      <c r="DFM79"/>
      <c r="DFN79"/>
      <c r="DFO79"/>
      <c r="DFP79"/>
      <c r="DFQ79"/>
      <c r="DFR79"/>
      <c r="DFS79"/>
      <c r="DFT79"/>
      <c r="DFU79"/>
      <c r="DFV79"/>
      <c r="DFW79"/>
      <c r="DFX79"/>
      <c r="DFY79"/>
      <c r="DFZ79"/>
      <c r="DGA79"/>
      <c r="DGB79"/>
      <c r="DGC79"/>
      <c r="DGD79"/>
      <c r="DGE79"/>
      <c r="DGF79"/>
      <c r="DGG79"/>
      <c r="DGH79"/>
      <c r="DGI79"/>
      <c r="DGJ79"/>
      <c r="DGK79"/>
      <c r="DGL79"/>
      <c r="DGM79"/>
      <c r="DGN79"/>
      <c r="DGO79"/>
      <c r="DGP79"/>
      <c r="DGQ79"/>
      <c r="DGR79"/>
      <c r="DGS79"/>
      <c r="DGT79"/>
      <c r="DGU79"/>
      <c r="DGV79"/>
      <c r="DGW79"/>
      <c r="DGX79"/>
      <c r="DGY79"/>
      <c r="DGZ79"/>
      <c r="DHA79"/>
      <c r="DHB79"/>
      <c r="DHC79"/>
      <c r="DHD79"/>
      <c r="DHE79"/>
      <c r="DHF79"/>
      <c r="DHG79"/>
      <c r="DHH79"/>
      <c r="DHI79"/>
      <c r="DHJ79"/>
      <c r="DHK79"/>
      <c r="DHL79"/>
      <c r="DHM79"/>
      <c r="DHN79"/>
      <c r="DHO79"/>
      <c r="DHP79"/>
      <c r="DHQ79"/>
      <c r="DHR79"/>
      <c r="DHS79"/>
      <c r="DHT79"/>
      <c r="DHU79"/>
      <c r="DHV79"/>
      <c r="DHW79"/>
      <c r="DHX79"/>
      <c r="DHY79"/>
      <c r="DHZ79"/>
      <c r="DIA79"/>
      <c r="DIB79"/>
      <c r="DIC79"/>
      <c r="DID79"/>
      <c r="DIE79"/>
      <c r="DIF79"/>
      <c r="DIG79"/>
      <c r="DIH79"/>
      <c r="DII79"/>
      <c r="DIJ79"/>
      <c r="DIK79"/>
      <c r="DIL79"/>
      <c r="DIM79"/>
      <c r="DIN79"/>
      <c r="DIO79"/>
      <c r="DIP79"/>
      <c r="DIQ79"/>
      <c r="DIR79"/>
      <c r="DIS79"/>
      <c r="DIT79"/>
      <c r="DIU79"/>
      <c r="DIV79"/>
      <c r="DIW79"/>
      <c r="DIX79"/>
      <c r="DIY79"/>
      <c r="DIZ79"/>
      <c r="DJA79"/>
      <c r="DJB79"/>
      <c r="DJC79"/>
      <c r="DJD79"/>
      <c r="DJE79"/>
      <c r="DJF79"/>
      <c r="DJG79"/>
      <c r="DJH79"/>
      <c r="DJI79"/>
      <c r="DJJ79"/>
      <c r="DJK79"/>
      <c r="DJL79"/>
      <c r="DJM79"/>
      <c r="DJN79"/>
      <c r="DJO79"/>
      <c r="DJP79"/>
      <c r="DJQ79"/>
      <c r="DJR79"/>
      <c r="DJS79"/>
      <c r="DJT79"/>
      <c r="DJU79"/>
      <c r="DJV79"/>
      <c r="DJW79"/>
      <c r="DJX79"/>
      <c r="DJY79"/>
      <c r="DJZ79"/>
      <c r="DKA79"/>
      <c r="DKB79"/>
      <c r="DKC79"/>
      <c r="DKD79"/>
      <c r="DKE79"/>
      <c r="DKF79"/>
      <c r="DKG79"/>
      <c r="DKH79"/>
      <c r="DKI79"/>
      <c r="DKJ79"/>
      <c r="DKK79"/>
      <c r="DKL79"/>
      <c r="DKM79"/>
      <c r="DKN79"/>
      <c r="DKO79"/>
      <c r="DKP79"/>
      <c r="DKQ79"/>
      <c r="DKR79"/>
      <c r="DKS79"/>
      <c r="DKT79"/>
      <c r="DKU79"/>
      <c r="DKV79"/>
      <c r="DKW79"/>
      <c r="DKX79"/>
      <c r="DKY79"/>
      <c r="DKZ79"/>
      <c r="DLA79"/>
      <c r="DLB79"/>
      <c r="DLC79"/>
      <c r="DLD79"/>
      <c r="DLE79"/>
      <c r="DLF79"/>
      <c r="DLG79"/>
      <c r="DLH79"/>
      <c r="DLI79"/>
      <c r="DLJ79"/>
      <c r="DLK79"/>
      <c r="DLL79"/>
      <c r="DLM79"/>
      <c r="DLN79"/>
      <c r="DLO79"/>
      <c r="DLP79"/>
      <c r="DLQ79"/>
      <c r="DLR79"/>
      <c r="DLS79"/>
      <c r="DLT79"/>
      <c r="DLU79"/>
      <c r="DLV79"/>
      <c r="DLW79"/>
      <c r="DLX79"/>
      <c r="DLY79"/>
      <c r="DLZ79"/>
      <c r="DMA79"/>
      <c r="DMB79"/>
      <c r="DMC79"/>
      <c r="DMD79"/>
      <c r="DME79"/>
      <c r="DMF79"/>
      <c r="DMG79"/>
      <c r="DMH79"/>
      <c r="DMI79"/>
      <c r="DMJ79"/>
      <c r="DMK79"/>
      <c r="DML79"/>
      <c r="DMM79"/>
      <c r="DMN79"/>
      <c r="DMO79"/>
      <c r="DMP79"/>
      <c r="DMQ79"/>
      <c r="DMR79"/>
      <c r="DMS79"/>
      <c r="DMT79"/>
      <c r="DMU79"/>
      <c r="DMV79"/>
      <c r="DMW79"/>
      <c r="DMX79"/>
      <c r="DMY79"/>
      <c r="DMZ79"/>
      <c r="DNA79"/>
      <c r="DNB79"/>
      <c r="DNC79"/>
      <c r="DND79"/>
      <c r="DNE79"/>
      <c r="DNF79"/>
      <c r="DNG79"/>
      <c r="DNH79"/>
      <c r="DNI79"/>
      <c r="DNJ79"/>
      <c r="DNK79"/>
      <c r="DNL79"/>
      <c r="DNM79"/>
      <c r="DNN79"/>
      <c r="DNO79"/>
      <c r="DNP79"/>
      <c r="DNQ79"/>
      <c r="DNR79"/>
      <c r="DNS79"/>
      <c r="DNT79"/>
      <c r="DNU79"/>
      <c r="DNV79"/>
      <c r="DNW79"/>
      <c r="DNX79"/>
      <c r="DNY79"/>
      <c r="DNZ79"/>
      <c r="DOA79"/>
      <c r="DOB79"/>
      <c r="DOC79"/>
      <c r="DOD79"/>
      <c r="DOE79"/>
      <c r="DOF79"/>
      <c r="DOG79"/>
      <c r="DOH79"/>
      <c r="DOI79"/>
      <c r="DOJ79"/>
      <c r="DOK79"/>
      <c r="DOL79"/>
      <c r="DOM79"/>
      <c r="DON79"/>
      <c r="DOO79"/>
      <c r="DOP79"/>
      <c r="DOQ79"/>
      <c r="DOR79"/>
      <c r="DOS79"/>
      <c r="DOT79"/>
      <c r="DOU79"/>
      <c r="DOV79"/>
      <c r="DOW79"/>
      <c r="DOX79"/>
      <c r="DOY79"/>
      <c r="DOZ79"/>
      <c r="DPA79"/>
      <c r="DPB79"/>
      <c r="DPC79"/>
      <c r="DPD79"/>
      <c r="DPE79"/>
      <c r="DPF79"/>
      <c r="DPG79"/>
      <c r="DPH79"/>
      <c r="DPI79"/>
      <c r="DPJ79"/>
      <c r="DPK79"/>
      <c r="DPL79"/>
      <c r="DPM79"/>
      <c r="DPN79"/>
      <c r="DPO79"/>
      <c r="DPP79"/>
      <c r="DPQ79"/>
      <c r="DPR79"/>
      <c r="DPS79"/>
      <c r="DPT79"/>
      <c r="DPU79"/>
      <c r="DPV79"/>
      <c r="DPW79"/>
      <c r="DPX79"/>
      <c r="DPY79"/>
      <c r="DPZ79"/>
      <c r="DQA79"/>
      <c r="DQB79"/>
      <c r="DQC79"/>
      <c r="DQD79"/>
      <c r="DQE79"/>
      <c r="DQF79"/>
      <c r="DQG79"/>
      <c r="DQH79"/>
      <c r="DQI79"/>
      <c r="DQJ79"/>
      <c r="DQK79"/>
      <c r="DQL79"/>
      <c r="DQM79"/>
      <c r="DQN79"/>
      <c r="DQO79"/>
      <c r="DQP79"/>
      <c r="DQQ79"/>
      <c r="DQR79"/>
      <c r="DQS79"/>
      <c r="DQT79"/>
      <c r="DQU79"/>
      <c r="DQV79"/>
      <c r="DQW79"/>
      <c r="DQX79"/>
      <c r="DQY79"/>
      <c r="DQZ79"/>
      <c r="DRA79"/>
      <c r="DRB79"/>
      <c r="DRC79"/>
      <c r="DRD79"/>
      <c r="DRE79"/>
      <c r="DRF79"/>
      <c r="DRG79"/>
      <c r="DRH79"/>
      <c r="DRI79"/>
      <c r="DRJ79"/>
      <c r="DRK79"/>
      <c r="DRL79"/>
      <c r="DRM79"/>
      <c r="DRN79"/>
      <c r="DRO79"/>
      <c r="DRP79"/>
      <c r="DRQ79"/>
      <c r="DRR79"/>
      <c r="DRS79"/>
      <c r="DRT79"/>
      <c r="DRU79"/>
      <c r="DRV79"/>
      <c r="DRW79"/>
      <c r="DRX79"/>
      <c r="DRY79"/>
      <c r="DRZ79"/>
      <c r="DSA79"/>
      <c r="DSB79"/>
      <c r="DSC79"/>
      <c r="DSD79"/>
      <c r="DSE79"/>
      <c r="DSF79"/>
      <c r="DSG79"/>
      <c r="DSH79"/>
      <c r="DSI79"/>
      <c r="DSJ79"/>
      <c r="DSK79"/>
      <c r="DSL79"/>
      <c r="DSM79"/>
      <c r="DSN79"/>
      <c r="DSO79"/>
      <c r="DSP79"/>
      <c r="DSQ79"/>
      <c r="DSR79"/>
      <c r="DSS79"/>
      <c r="DST79"/>
      <c r="DSU79"/>
      <c r="DSV79"/>
      <c r="DSW79"/>
      <c r="DSX79"/>
      <c r="DSY79"/>
      <c r="DSZ79"/>
      <c r="DTA79"/>
      <c r="DTB79"/>
      <c r="DTC79"/>
      <c r="DTD79"/>
      <c r="DTE79"/>
      <c r="DTF79"/>
      <c r="DTG79"/>
      <c r="DTH79"/>
      <c r="DTI79"/>
      <c r="DTJ79"/>
      <c r="DTK79"/>
      <c r="DTL79"/>
      <c r="DTM79"/>
      <c r="DTN79"/>
      <c r="DTO79"/>
      <c r="DTP79"/>
      <c r="DTQ79"/>
      <c r="DTR79"/>
      <c r="DTS79"/>
      <c r="DTT79"/>
      <c r="DTU79"/>
      <c r="DTV79"/>
      <c r="DTW79"/>
      <c r="DTX79"/>
      <c r="DTY79"/>
      <c r="DTZ79"/>
      <c r="DUA79"/>
      <c r="DUB79"/>
      <c r="DUC79"/>
      <c r="DUD79"/>
      <c r="DUE79"/>
      <c r="DUF79"/>
      <c r="DUG79"/>
      <c r="DUH79"/>
      <c r="DUI79"/>
      <c r="DUJ79"/>
      <c r="DUK79"/>
      <c r="DUL79"/>
      <c r="DUM79"/>
      <c r="DUN79"/>
      <c r="DUO79"/>
      <c r="DUP79"/>
      <c r="DUQ79"/>
      <c r="DUR79"/>
      <c r="DUS79"/>
      <c r="DUT79"/>
      <c r="DUU79"/>
      <c r="DUV79"/>
      <c r="DUW79"/>
      <c r="DUX79"/>
      <c r="DUY79"/>
      <c r="DUZ79"/>
      <c r="DVA79"/>
      <c r="DVB79"/>
      <c r="DVC79"/>
      <c r="DVD79"/>
      <c r="DVE79"/>
      <c r="DVF79"/>
      <c r="DVG79"/>
      <c r="DVH79"/>
      <c r="DVI79"/>
      <c r="DVJ79"/>
      <c r="DVK79"/>
      <c r="DVL79"/>
      <c r="DVM79"/>
      <c r="DVN79"/>
      <c r="DVO79"/>
      <c r="DVP79"/>
      <c r="DVQ79"/>
      <c r="DVR79"/>
      <c r="DVS79"/>
      <c r="DVT79"/>
      <c r="DVU79"/>
      <c r="DVV79"/>
      <c r="DVW79"/>
      <c r="DVX79"/>
      <c r="DVY79"/>
      <c r="DVZ79"/>
      <c r="DWA79"/>
      <c r="DWB79"/>
      <c r="DWC79"/>
      <c r="DWD79"/>
      <c r="DWE79"/>
      <c r="DWF79"/>
      <c r="DWG79"/>
      <c r="DWH79"/>
      <c r="DWI79"/>
      <c r="DWJ79"/>
      <c r="DWK79"/>
      <c r="DWL79"/>
      <c r="DWM79"/>
      <c r="DWN79"/>
      <c r="DWO79"/>
      <c r="DWP79"/>
      <c r="DWQ79"/>
      <c r="DWR79"/>
      <c r="DWS79"/>
      <c r="DWT79"/>
      <c r="DWU79"/>
      <c r="DWV79"/>
      <c r="DWW79"/>
      <c r="DWX79"/>
      <c r="DWY79"/>
      <c r="DWZ79"/>
      <c r="DXA79"/>
      <c r="DXB79"/>
      <c r="DXC79"/>
      <c r="DXD79"/>
      <c r="DXE79"/>
      <c r="DXF79"/>
      <c r="DXG79"/>
      <c r="DXH79"/>
      <c r="DXI79"/>
      <c r="DXJ79"/>
      <c r="DXK79"/>
      <c r="DXL79"/>
      <c r="DXM79"/>
      <c r="DXN79"/>
      <c r="DXO79"/>
      <c r="DXP79"/>
      <c r="DXQ79"/>
      <c r="DXR79"/>
      <c r="DXS79"/>
      <c r="DXT79"/>
      <c r="DXU79"/>
      <c r="DXV79"/>
      <c r="DXW79"/>
      <c r="DXX79"/>
      <c r="DXY79"/>
      <c r="DXZ79"/>
      <c r="DYA79"/>
      <c r="DYB79"/>
      <c r="DYC79"/>
      <c r="DYD79"/>
      <c r="DYE79"/>
      <c r="DYF79"/>
      <c r="DYG79"/>
      <c r="DYH79"/>
      <c r="DYI79"/>
      <c r="DYJ79"/>
      <c r="DYK79"/>
      <c r="DYL79"/>
      <c r="DYM79"/>
      <c r="DYN79"/>
      <c r="DYO79"/>
      <c r="DYP79"/>
      <c r="DYQ79"/>
      <c r="DYR79"/>
      <c r="DYS79"/>
      <c r="DYT79"/>
      <c r="DYU79"/>
      <c r="DYV79"/>
      <c r="DYW79"/>
      <c r="DYX79"/>
      <c r="DYY79"/>
      <c r="DYZ79"/>
      <c r="DZA79"/>
      <c r="DZB79"/>
      <c r="DZC79"/>
      <c r="DZD79"/>
      <c r="DZE79"/>
      <c r="DZF79"/>
      <c r="DZG79"/>
      <c r="DZH79"/>
      <c r="DZI79"/>
      <c r="DZJ79"/>
      <c r="DZK79"/>
      <c r="DZL79"/>
      <c r="DZM79"/>
      <c r="DZN79"/>
      <c r="DZO79"/>
      <c r="DZP79"/>
      <c r="DZQ79"/>
      <c r="DZR79"/>
      <c r="DZS79"/>
      <c r="DZT79"/>
      <c r="DZU79"/>
      <c r="DZV79"/>
      <c r="DZW79"/>
      <c r="DZX79"/>
      <c r="DZY79"/>
      <c r="DZZ79"/>
      <c r="EAA79"/>
      <c r="EAB79"/>
      <c r="EAC79"/>
      <c r="EAD79"/>
      <c r="EAE79"/>
      <c r="EAF79"/>
      <c r="EAG79"/>
      <c r="EAH79"/>
      <c r="EAI79"/>
      <c r="EAJ79"/>
      <c r="EAK79"/>
      <c r="EAL79"/>
      <c r="EAM79"/>
      <c r="EAN79"/>
      <c r="EAO79"/>
      <c r="EAP79"/>
      <c r="EAQ79"/>
      <c r="EAR79"/>
      <c r="EAS79"/>
      <c r="EAT79"/>
      <c r="EAU79"/>
      <c r="EAV79"/>
      <c r="EAW79"/>
      <c r="EAX79"/>
      <c r="EAY79"/>
      <c r="EAZ79"/>
      <c r="EBA79"/>
      <c r="EBB79"/>
      <c r="EBC79"/>
      <c r="EBD79"/>
      <c r="EBE79"/>
      <c r="EBF79"/>
      <c r="EBG79"/>
      <c r="EBH79"/>
      <c r="EBI79"/>
      <c r="EBJ79"/>
      <c r="EBK79"/>
      <c r="EBL79"/>
      <c r="EBM79"/>
      <c r="EBN79"/>
      <c r="EBO79"/>
      <c r="EBP79"/>
      <c r="EBQ79"/>
      <c r="EBR79"/>
      <c r="EBS79"/>
      <c r="EBT79"/>
      <c r="EBU79"/>
      <c r="EBV79"/>
      <c r="EBW79"/>
      <c r="EBX79"/>
      <c r="EBY79"/>
      <c r="EBZ79"/>
      <c r="ECA79"/>
      <c r="ECB79"/>
      <c r="ECC79"/>
      <c r="ECD79"/>
      <c r="ECE79"/>
      <c r="ECF79"/>
      <c r="ECG79"/>
      <c r="ECH79"/>
      <c r="ECI79"/>
      <c r="ECJ79"/>
      <c r="ECK79"/>
      <c r="ECL79"/>
      <c r="ECM79"/>
      <c r="ECN79"/>
      <c r="ECO79"/>
      <c r="ECP79"/>
      <c r="ECQ79"/>
      <c r="ECR79"/>
      <c r="ECS79"/>
      <c r="ECT79"/>
      <c r="ECU79"/>
      <c r="ECV79"/>
      <c r="ECW79"/>
      <c r="ECX79"/>
      <c r="ECY79"/>
      <c r="ECZ79"/>
      <c r="EDA79"/>
      <c r="EDB79"/>
      <c r="EDC79"/>
      <c r="EDD79"/>
      <c r="EDE79"/>
      <c r="EDF79"/>
      <c r="EDG79"/>
      <c r="EDH79"/>
      <c r="EDI79"/>
      <c r="EDJ79"/>
      <c r="EDK79"/>
      <c r="EDL79"/>
      <c r="EDM79"/>
      <c r="EDN79"/>
      <c r="EDO79"/>
      <c r="EDP79"/>
      <c r="EDQ79"/>
      <c r="EDR79"/>
      <c r="EDS79"/>
      <c r="EDT79"/>
      <c r="EDU79"/>
      <c r="EDV79"/>
      <c r="EDW79"/>
      <c r="EDX79"/>
      <c r="EDY79"/>
      <c r="EDZ79"/>
      <c r="EEA79"/>
      <c r="EEB79"/>
      <c r="EEC79"/>
      <c r="EED79"/>
      <c r="EEE79"/>
      <c r="EEF79"/>
      <c r="EEG79"/>
      <c r="EEH79"/>
      <c r="EEI79"/>
      <c r="EEJ79"/>
      <c r="EEK79"/>
      <c r="EEL79"/>
      <c r="EEM79"/>
      <c r="EEN79"/>
      <c r="EEO79"/>
      <c r="EEP79"/>
      <c r="EEQ79"/>
      <c r="EER79"/>
      <c r="EES79"/>
      <c r="EET79"/>
      <c r="EEU79"/>
      <c r="EEV79"/>
      <c r="EEW79"/>
      <c r="EEX79"/>
      <c r="EEY79"/>
      <c r="EEZ79"/>
      <c r="EFA79"/>
      <c r="EFB79"/>
      <c r="EFC79"/>
      <c r="EFD79"/>
      <c r="EFE79"/>
      <c r="EFF79"/>
      <c r="EFG79"/>
      <c r="EFH79"/>
      <c r="EFI79"/>
      <c r="EFJ79"/>
      <c r="EFK79"/>
      <c r="EFL79"/>
      <c r="EFM79"/>
      <c r="EFN79"/>
      <c r="EFO79"/>
      <c r="EFP79"/>
      <c r="EFQ79"/>
      <c r="EFR79"/>
      <c r="EFS79"/>
      <c r="EFT79"/>
      <c r="EFU79"/>
      <c r="EFV79"/>
      <c r="EFW79"/>
      <c r="EFX79"/>
      <c r="EFY79"/>
      <c r="EFZ79"/>
      <c r="EGA79"/>
      <c r="EGB79"/>
      <c r="EGC79"/>
      <c r="EGD79"/>
      <c r="EGE79"/>
      <c r="EGF79"/>
      <c r="EGG79"/>
      <c r="EGH79"/>
      <c r="EGI79"/>
      <c r="EGJ79"/>
      <c r="EGK79"/>
      <c r="EGL79"/>
      <c r="EGM79"/>
      <c r="EGN79"/>
      <c r="EGO79"/>
      <c r="EGP79"/>
      <c r="EGQ79"/>
      <c r="EGR79"/>
      <c r="EGS79"/>
      <c r="EGT79"/>
      <c r="EGU79"/>
      <c r="EGV79"/>
      <c r="EGW79"/>
      <c r="EGX79"/>
      <c r="EGY79"/>
      <c r="EGZ79"/>
      <c r="EHA79"/>
      <c r="EHB79"/>
      <c r="EHC79"/>
      <c r="EHD79"/>
      <c r="EHE79"/>
      <c r="EHF79"/>
      <c r="EHG79"/>
      <c r="EHH79"/>
      <c r="EHI79"/>
      <c r="EHJ79"/>
      <c r="EHK79"/>
      <c r="EHL79"/>
      <c r="EHM79"/>
      <c r="EHN79"/>
      <c r="EHO79"/>
      <c r="EHP79"/>
      <c r="EHQ79"/>
      <c r="EHR79"/>
      <c r="EHS79"/>
      <c r="EHT79"/>
      <c r="EHU79"/>
      <c r="EHV79"/>
      <c r="EHW79"/>
      <c r="EHX79"/>
      <c r="EHY79"/>
      <c r="EHZ79"/>
      <c r="EIA79"/>
      <c r="EIB79"/>
      <c r="EIC79"/>
      <c r="EID79"/>
      <c r="EIE79"/>
      <c r="EIF79"/>
      <c r="EIG79"/>
      <c r="EIH79"/>
      <c r="EII79"/>
      <c r="EIJ79"/>
      <c r="EIK79"/>
      <c r="EIL79"/>
      <c r="EIM79"/>
      <c r="EIN79"/>
      <c r="EIO79"/>
      <c r="EIP79"/>
      <c r="EIQ79"/>
      <c r="EIR79"/>
      <c r="EIS79"/>
      <c r="EIT79"/>
      <c r="EIU79"/>
      <c r="EIV79"/>
      <c r="EIW79"/>
      <c r="EIX79"/>
      <c r="EIY79"/>
      <c r="EIZ79"/>
      <c r="EJA79"/>
      <c r="EJB79"/>
      <c r="EJC79"/>
      <c r="EJD79"/>
      <c r="EJE79"/>
      <c r="EJF79"/>
      <c r="EJG79"/>
      <c r="EJH79"/>
      <c r="EJI79"/>
      <c r="EJJ79"/>
      <c r="EJK79"/>
      <c r="EJL79"/>
      <c r="EJM79"/>
      <c r="EJN79"/>
      <c r="EJO79"/>
      <c r="EJP79"/>
      <c r="EJQ79"/>
      <c r="EJR79"/>
      <c r="EJS79"/>
      <c r="EJT79"/>
      <c r="EJU79"/>
      <c r="EJV79"/>
      <c r="EJW79"/>
      <c r="EJX79"/>
      <c r="EJY79"/>
      <c r="EJZ79"/>
      <c r="EKA79"/>
      <c r="EKB79"/>
      <c r="EKC79"/>
      <c r="EKD79"/>
      <c r="EKE79"/>
      <c r="EKF79"/>
      <c r="EKG79"/>
      <c r="EKH79"/>
      <c r="EKI79"/>
      <c r="EKJ79"/>
      <c r="EKK79"/>
      <c r="EKL79"/>
      <c r="EKM79"/>
      <c r="EKN79"/>
      <c r="EKO79"/>
      <c r="EKP79"/>
      <c r="EKQ79"/>
      <c r="EKR79"/>
      <c r="EKS79"/>
      <c r="EKT79"/>
      <c r="EKU79"/>
      <c r="EKV79"/>
      <c r="EKW79"/>
      <c r="EKX79"/>
      <c r="EKY79"/>
      <c r="EKZ79"/>
      <c r="ELA79"/>
      <c r="ELB79"/>
      <c r="ELC79"/>
      <c r="ELD79"/>
      <c r="ELE79"/>
      <c r="ELF79"/>
      <c r="ELG79"/>
      <c r="ELH79"/>
      <c r="ELI79"/>
      <c r="ELJ79"/>
      <c r="ELK79"/>
      <c r="ELL79"/>
      <c r="ELM79"/>
      <c r="ELN79"/>
      <c r="ELO79"/>
      <c r="ELP79"/>
      <c r="ELQ79"/>
      <c r="ELR79"/>
      <c r="ELS79"/>
      <c r="ELT79"/>
      <c r="ELU79"/>
      <c r="ELV79"/>
      <c r="ELW79"/>
      <c r="ELX79"/>
      <c r="ELY79"/>
      <c r="ELZ79"/>
      <c r="EMA79"/>
      <c r="EMB79"/>
      <c r="EMC79"/>
      <c r="EMD79"/>
      <c r="EME79"/>
      <c r="EMF79"/>
      <c r="EMG79"/>
      <c r="EMH79"/>
      <c r="EMI79"/>
      <c r="EMJ79"/>
      <c r="EMK79"/>
      <c r="EML79"/>
      <c r="EMM79"/>
      <c r="EMN79"/>
      <c r="EMO79"/>
      <c r="EMP79"/>
      <c r="EMQ79"/>
      <c r="EMR79"/>
      <c r="EMS79"/>
      <c r="EMT79"/>
      <c r="EMU79"/>
      <c r="EMV79"/>
      <c r="EMW79"/>
      <c r="EMX79"/>
      <c r="EMY79"/>
      <c r="EMZ79"/>
      <c r="ENA79"/>
      <c r="ENB79"/>
      <c r="ENC79"/>
      <c r="END79"/>
      <c r="ENE79"/>
      <c r="ENF79"/>
      <c r="ENG79"/>
      <c r="ENH79"/>
      <c r="ENI79"/>
      <c r="ENJ79"/>
      <c r="ENK79"/>
      <c r="ENL79"/>
      <c r="ENM79"/>
      <c r="ENN79"/>
      <c r="ENO79"/>
      <c r="ENP79"/>
      <c r="ENQ79"/>
      <c r="ENR79"/>
      <c r="ENS79"/>
      <c r="ENT79"/>
      <c r="ENU79"/>
      <c r="ENV79"/>
      <c r="ENW79"/>
      <c r="ENX79"/>
      <c r="ENY79"/>
      <c r="ENZ79"/>
      <c r="EOA79"/>
      <c r="EOB79"/>
      <c r="EOC79"/>
      <c r="EOD79"/>
      <c r="EOE79"/>
      <c r="EOF79"/>
      <c r="EOG79"/>
      <c r="EOH79"/>
      <c r="EOI79"/>
      <c r="EOJ79"/>
      <c r="EOK79"/>
      <c r="EOL79"/>
      <c r="EOM79"/>
      <c r="EON79"/>
      <c r="EOO79"/>
      <c r="EOP79"/>
      <c r="EOQ79"/>
      <c r="EOR79"/>
      <c r="EOS79"/>
      <c r="EOT79"/>
      <c r="EOU79"/>
      <c r="EOV79"/>
      <c r="EOW79"/>
      <c r="EOX79"/>
      <c r="EOY79"/>
      <c r="EOZ79"/>
      <c r="EPA79"/>
      <c r="EPB79"/>
      <c r="EPC79"/>
      <c r="EPD79"/>
      <c r="EPE79"/>
      <c r="EPF79"/>
      <c r="EPG79"/>
      <c r="EPH79"/>
      <c r="EPI79"/>
      <c r="EPJ79"/>
      <c r="EPK79"/>
      <c r="EPL79"/>
      <c r="EPM79"/>
      <c r="EPN79"/>
      <c r="EPO79"/>
      <c r="EPP79"/>
      <c r="EPQ79"/>
      <c r="EPR79"/>
      <c r="EPS79"/>
      <c r="EPT79"/>
      <c r="EPU79"/>
      <c r="EPV79"/>
      <c r="EPW79"/>
      <c r="EPX79"/>
      <c r="EPY79"/>
      <c r="EPZ79"/>
      <c r="EQA79"/>
      <c r="EQB79"/>
      <c r="EQC79"/>
      <c r="EQD79"/>
      <c r="EQE79"/>
      <c r="EQF79"/>
      <c r="EQG79"/>
      <c r="EQH79"/>
      <c r="EQI79"/>
      <c r="EQJ79"/>
      <c r="EQK79"/>
      <c r="EQL79"/>
      <c r="EQM79"/>
      <c r="EQN79"/>
      <c r="EQO79"/>
      <c r="EQP79"/>
      <c r="EQQ79"/>
      <c r="EQR79"/>
      <c r="EQS79"/>
      <c r="EQT79"/>
      <c r="EQU79"/>
      <c r="EQV79"/>
      <c r="EQW79"/>
      <c r="EQX79"/>
      <c r="EQY79"/>
      <c r="EQZ79"/>
      <c r="ERA79"/>
      <c r="ERB79"/>
      <c r="ERC79"/>
      <c r="ERD79"/>
      <c r="ERE79"/>
      <c r="ERF79"/>
      <c r="ERG79"/>
      <c r="ERH79"/>
      <c r="ERI79"/>
      <c r="ERJ79"/>
      <c r="ERK79"/>
      <c r="ERL79"/>
      <c r="ERM79"/>
      <c r="ERN79"/>
      <c r="ERO79"/>
      <c r="ERP79"/>
      <c r="ERQ79"/>
      <c r="ERR79"/>
      <c r="ERS79"/>
      <c r="ERT79"/>
      <c r="ERU79"/>
      <c r="ERV79"/>
      <c r="ERW79"/>
      <c r="ERX79"/>
      <c r="ERY79"/>
      <c r="ERZ79"/>
      <c r="ESA79"/>
      <c r="ESB79"/>
      <c r="ESC79"/>
      <c r="ESD79"/>
      <c r="ESE79"/>
      <c r="ESF79"/>
      <c r="ESG79"/>
      <c r="ESH79"/>
      <c r="ESI79"/>
      <c r="ESJ79"/>
      <c r="ESK79"/>
      <c r="ESL79"/>
      <c r="ESM79"/>
      <c r="ESN79"/>
      <c r="ESO79"/>
      <c r="ESP79"/>
      <c r="ESQ79"/>
      <c r="ESR79"/>
      <c r="ESS79"/>
      <c r="EST79"/>
      <c r="ESU79"/>
      <c r="ESV79"/>
      <c r="ESW79"/>
      <c r="ESX79"/>
      <c r="ESY79"/>
      <c r="ESZ79"/>
      <c r="ETA79"/>
      <c r="ETB79"/>
      <c r="ETC79"/>
      <c r="ETD79"/>
      <c r="ETE79"/>
      <c r="ETF79"/>
      <c r="ETG79"/>
      <c r="ETH79"/>
      <c r="ETI79"/>
      <c r="ETJ79"/>
      <c r="ETK79"/>
      <c r="ETL79"/>
      <c r="ETM79"/>
      <c r="ETN79"/>
      <c r="ETO79"/>
      <c r="ETP79"/>
      <c r="ETQ79"/>
      <c r="ETR79"/>
      <c r="ETS79"/>
      <c r="ETT79"/>
      <c r="ETU79"/>
      <c r="ETV79"/>
      <c r="ETW79"/>
      <c r="ETX79"/>
      <c r="ETY79"/>
      <c r="ETZ79"/>
      <c r="EUA79"/>
      <c r="EUB79"/>
      <c r="EUC79"/>
      <c r="EUD79"/>
      <c r="EUE79"/>
      <c r="EUF79"/>
      <c r="EUG79"/>
      <c r="EUH79"/>
      <c r="EUI79"/>
      <c r="EUJ79"/>
      <c r="EUK79"/>
      <c r="EUL79"/>
      <c r="EUM79"/>
      <c r="EUN79"/>
      <c r="EUO79"/>
      <c r="EUP79"/>
      <c r="EUQ79"/>
      <c r="EUR79"/>
      <c r="EUS79"/>
      <c r="EUT79"/>
      <c r="EUU79"/>
      <c r="EUV79"/>
      <c r="EUW79"/>
      <c r="EUX79"/>
      <c r="EUY79"/>
      <c r="EUZ79"/>
      <c r="EVA79"/>
      <c r="EVB79"/>
      <c r="EVC79"/>
      <c r="EVD79"/>
      <c r="EVE79"/>
      <c r="EVF79"/>
      <c r="EVG79"/>
      <c r="EVH79"/>
      <c r="EVI79"/>
      <c r="EVJ79"/>
      <c r="EVK79"/>
      <c r="EVL79"/>
      <c r="EVM79"/>
      <c r="EVN79"/>
      <c r="EVO79"/>
      <c r="EVP79"/>
      <c r="EVQ79"/>
      <c r="EVR79"/>
      <c r="EVS79"/>
      <c r="EVT79"/>
      <c r="EVU79"/>
      <c r="EVV79"/>
      <c r="EVW79"/>
      <c r="EVX79"/>
      <c r="EVY79"/>
      <c r="EVZ79"/>
      <c r="EWA79"/>
      <c r="EWB79"/>
      <c r="EWC79"/>
      <c r="EWD79"/>
      <c r="EWE79"/>
      <c r="EWF79"/>
      <c r="EWG79"/>
      <c r="EWH79"/>
      <c r="EWI79"/>
      <c r="EWJ79"/>
      <c r="EWK79"/>
      <c r="EWL79"/>
      <c r="EWM79"/>
      <c r="EWN79"/>
      <c r="EWO79"/>
      <c r="EWP79"/>
      <c r="EWQ79"/>
      <c r="EWR79"/>
      <c r="EWS79"/>
      <c r="EWT79"/>
      <c r="EWU79"/>
      <c r="EWV79"/>
      <c r="EWW79"/>
      <c r="EWX79"/>
      <c r="EWY79"/>
      <c r="EWZ79"/>
      <c r="EXA79"/>
      <c r="EXB79"/>
      <c r="EXC79"/>
      <c r="EXD79"/>
      <c r="EXE79"/>
      <c r="EXF79"/>
      <c r="EXG79"/>
      <c r="EXH79"/>
      <c r="EXI79"/>
      <c r="EXJ79"/>
      <c r="EXK79"/>
      <c r="EXL79"/>
      <c r="EXM79"/>
      <c r="EXN79"/>
      <c r="EXO79"/>
      <c r="EXP79"/>
      <c r="EXQ79"/>
      <c r="EXR79"/>
      <c r="EXS79"/>
      <c r="EXT79"/>
      <c r="EXU79"/>
      <c r="EXV79"/>
      <c r="EXW79"/>
      <c r="EXX79"/>
      <c r="EXY79"/>
      <c r="EXZ79"/>
      <c r="EYA79"/>
      <c r="EYB79"/>
      <c r="EYC79"/>
      <c r="EYD79"/>
      <c r="EYE79"/>
      <c r="EYF79"/>
      <c r="EYG79"/>
      <c r="EYH79"/>
      <c r="EYI79"/>
      <c r="EYJ79"/>
      <c r="EYK79"/>
      <c r="EYL79"/>
      <c r="EYM79"/>
      <c r="EYN79"/>
      <c r="EYO79"/>
      <c r="EYP79"/>
      <c r="EYQ79"/>
      <c r="EYR79"/>
      <c r="EYS79"/>
      <c r="EYT79"/>
      <c r="EYU79"/>
      <c r="EYV79"/>
      <c r="EYW79"/>
      <c r="EYX79"/>
      <c r="EYY79"/>
      <c r="EYZ79"/>
      <c r="EZA79"/>
      <c r="EZB79"/>
      <c r="EZC79"/>
      <c r="EZD79"/>
      <c r="EZE79"/>
      <c r="EZF79"/>
      <c r="EZG79"/>
      <c r="EZH79"/>
      <c r="EZI79"/>
      <c r="EZJ79"/>
      <c r="EZK79"/>
      <c r="EZL79"/>
      <c r="EZM79"/>
      <c r="EZN79"/>
      <c r="EZO79"/>
      <c r="EZP79"/>
      <c r="EZQ79"/>
      <c r="EZR79"/>
      <c r="EZS79"/>
      <c r="EZT79"/>
      <c r="EZU79"/>
      <c r="EZV79"/>
      <c r="EZW79"/>
      <c r="EZX79"/>
      <c r="EZY79"/>
      <c r="EZZ79"/>
      <c r="FAA79"/>
      <c r="FAB79"/>
      <c r="FAC79"/>
      <c r="FAD79"/>
      <c r="FAE79"/>
      <c r="FAF79"/>
      <c r="FAG79"/>
      <c r="FAH79"/>
      <c r="FAI79"/>
      <c r="FAJ79"/>
      <c r="FAK79"/>
      <c r="FAL79"/>
      <c r="FAM79"/>
      <c r="FAN79"/>
      <c r="FAO79"/>
      <c r="FAP79"/>
      <c r="FAQ79"/>
      <c r="FAR79"/>
      <c r="FAS79"/>
      <c r="FAT79"/>
      <c r="FAU79"/>
      <c r="FAV79"/>
      <c r="FAW79"/>
      <c r="FAX79"/>
      <c r="FAY79"/>
      <c r="FAZ79"/>
      <c r="FBA79"/>
      <c r="FBB79"/>
      <c r="FBC79"/>
      <c r="FBD79"/>
      <c r="FBE79"/>
      <c r="FBF79"/>
      <c r="FBG79"/>
      <c r="FBH79"/>
      <c r="FBI79"/>
      <c r="FBJ79"/>
      <c r="FBK79"/>
      <c r="FBL79"/>
      <c r="FBM79"/>
      <c r="FBN79"/>
      <c r="FBO79"/>
      <c r="FBP79"/>
      <c r="FBQ79"/>
      <c r="FBR79"/>
      <c r="FBS79"/>
      <c r="FBT79"/>
      <c r="FBU79"/>
      <c r="FBV79"/>
      <c r="FBW79"/>
      <c r="FBX79"/>
      <c r="FBY79"/>
      <c r="FBZ79"/>
      <c r="FCA79"/>
      <c r="FCB79"/>
      <c r="FCC79"/>
      <c r="FCD79"/>
      <c r="FCE79"/>
      <c r="FCF79"/>
      <c r="FCG79"/>
      <c r="FCH79"/>
      <c r="FCI79"/>
      <c r="FCJ79"/>
      <c r="FCK79"/>
      <c r="FCL79"/>
      <c r="FCM79"/>
      <c r="FCN79"/>
      <c r="FCO79"/>
      <c r="FCP79"/>
      <c r="FCQ79"/>
      <c r="FCR79"/>
      <c r="FCS79"/>
      <c r="FCT79"/>
      <c r="FCU79"/>
      <c r="FCV79"/>
      <c r="FCW79"/>
      <c r="FCX79"/>
      <c r="FCY79"/>
      <c r="FCZ79"/>
      <c r="FDA79"/>
      <c r="FDB79"/>
      <c r="FDC79"/>
      <c r="FDD79"/>
      <c r="FDE79"/>
      <c r="FDF79"/>
      <c r="FDG79"/>
      <c r="FDH79"/>
      <c r="FDI79"/>
      <c r="FDJ79"/>
      <c r="FDK79"/>
      <c r="FDL79"/>
      <c r="FDM79"/>
      <c r="FDN79"/>
      <c r="FDO79"/>
      <c r="FDP79"/>
      <c r="FDQ79"/>
      <c r="FDR79"/>
      <c r="FDS79"/>
      <c r="FDT79"/>
      <c r="FDU79"/>
      <c r="FDV79"/>
      <c r="FDW79"/>
      <c r="FDX79"/>
      <c r="FDY79"/>
      <c r="FDZ79"/>
      <c r="FEA79"/>
      <c r="FEB79"/>
      <c r="FEC79"/>
      <c r="FED79"/>
      <c r="FEE79"/>
      <c r="FEF79"/>
      <c r="FEG79"/>
      <c r="FEH79"/>
      <c r="FEI79"/>
      <c r="FEJ79"/>
      <c r="FEK79"/>
      <c r="FEL79"/>
      <c r="FEM79"/>
      <c r="FEN79"/>
      <c r="FEO79"/>
      <c r="FEP79"/>
      <c r="FEQ79"/>
      <c r="FER79"/>
      <c r="FES79"/>
      <c r="FET79"/>
      <c r="FEU79"/>
      <c r="FEV79"/>
      <c r="FEW79"/>
      <c r="FEX79"/>
      <c r="FEY79"/>
      <c r="FEZ79"/>
      <c r="FFA79"/>
      <c r="FFB79"/>
      <c r="FFC79"/>
      <c r="FFD79"/>
      <c r="FFE79"/>
      <c r="FFF79"/>
      <c r="FFG79"/>
      <c r="FFH79"/>
      <c r="FFI79"/>
      <c r="FFJ79"/>
      <c r="FFK79"/>
      <c r="FFL79"/>
      <c r="FFM79"/>
      <c r="FFN79"/>
      <c r="FFO79"/>
      <c r="FFP79"/>
      <c r="FFQ79"/>
      <c r="FFR79"/>
      <c r="FFS79"/>
      <c r="FFT79"/>
      <c r="FFU79"/>
      <c r="FFV79"/>
      <c r="FFW79"/>
      <c r="FFX79"/>
      <c r="FFY79"/>
      <c r="FFZ79"/>
      <c r="FGA79"/>
      <c r="FGB79"/>
      <c r="FGC79"/>
      <c r="FGD79"/>
      <c r="FGE79"/>
      <c r="FGF79"/>
      <c r="FGG79"/>
      <c r="FGH79"/>
      <c r="FGI79"/>
      <c r="FGJ79"/>
      <c r="FGK79"/>
      <c r="FGL79"/>
      <c r="FGM79"/>
      <c r="FGN79"/>
      <c r="FGO79"/>
      <c r="FGP79"/>
      <c r="FGQ79"/>
      <c r="FGR79"/>
      <c r="FGS79"/>
      <c r="FGT79"/>
      <c r="FGU79"/>
      <c r="FGV79"/>
      <c r="FGW79"/>
      <c r="FGX79"/>
      <c r="FGY79"/>
      <c r="FGZ79"/>
      <c r="FHA79"/>
      <c r="FHB79"/>
      <c r="FHC79"/>
      <c r="FHD79"/>
      <c r="FHE79"/>
      <c r="FHF79"/>
      <c r="FHG79"/>
      <c r="FHH79"/>
      <c r="FHI79"/>
      <c r="FHJ79"/>
      <c r="FHK79"/>
      <c r="FHL79"/>
      <c r="FHM79"/>
      <c r="FHN79"/>
      <c r="FHO79"/>
      <c r="FHP79"/>
      <c r="FHQ79"/>
      <c r="FHR79"/>
      <c r="FHS79"/>
      <c r="FHT79"/>
      <c r="FHU79"/>
      <c r="FHV79"/>
      <c r="FHW79"/>
      <c r="FHX79"/>
      <c r="FHY79"/>
      <c r="FHZ79"/>
      <c r="FIA79"/>
      <c r="FIB79"/>
      <c r="FIC79"/>
      <c r="FID79"/>
      <c r="FIE79"/>
      <c r="FIF79"/>
      <c r="FIG79"/>
      <c r="FIH79"/>
      <c r="FII79"/>
      <c r="FIJ79"/>
      <c r="FIK79"/>
      <c r="FIL79"/>
      <c r="FIM79"/>
      <c r="FIN79"/>
      <c r="FIO79"/>
      <c r="FIP79"/>
      <c r="FIQ79"/>
      <c r="FIR79"/>
      <c r="FIS79"/>
      <c r="FIT79"/>
      <c r="FIU79"/>
      <c r="FIV79"/>
      <c r="FIW79"/>
      <c r="FIX79"/>
      <c r="FIY79"/>
      <c r="FIZ79"/>
      <c r="FJA79"/>
      <c r="FJB79"/>
      <c r="FJC79"/>
      <c r="FJD79"/>
      <c r="FJE79"/>
      <c r="FJF79"/>
      <c r="FJG79"/>
      <c r="FJH79"/>
      <c r="FJI79"/>
      <c r="FJJ79"/>
      <c r="FJK79"/>
      <c r="FJL79"/>
      <c r="FJM79"/>
      <c r="FJN79"/>
      <c r="FJO79"/>
      <c r="FJP79"/>
      <c r="FJQ79"/>
      <c r="FJR79"/>
      <c r="FJS79"/>
      <c r="FJT79"/>
      <c r="FJU79"/>
      <c r="FJV79"/>
      <c r="FJW79"/>
      <c r="FJX79"/>
      <c r="FJY79"/>
      <c r="FJZ79"/>
      <c r="FKA79"/>
      <c r="FKB79"/>
      <c r="FKC79"/>
      <c r="FKD79"/>
      <c r="FKE79"/>
      <c r="FKF79"/>
      <c r="FKG79"/>
      <c r="FKH79"/>
      <c r="FKI79"/>
      <c r="FKJ79"/>
      <c r="FKK79"/>
      <c r="FKL79"/>
      <c r="FKM79"/>
      <c r="FKN79"/>
      <c r="FKO79"/>
      <c r="FKP79"/>
      <c r="FKQ79"/>
      <c r="FKR79"/>
      <c r="FKS79"/>
      <c r="FKT79"/>
      <c r="FKU79"/>
      <c r="FKV79"/>
      <c r="FKW79"/>
      <c r="FKX79"/>
      <c r="FKY79"/>
      <c r="FKZ79"/>
      <c r="FLA79"/>
      <c r="FLB79"/>
      <c r="FLC79"/>
      <c r="FLD79"/>
      <c r="FLE79"/>
      <c r="FLF79"/>
      <c r="FLG79"/>
      <c r="FLH79"/>
      <c r="FLI79"/>
      <c r="FLJ79"/>
      <c r="FLK79"/>
      <c r="FLL79"/>
      <c r="FLM79"/>
      <c r="FLN79"/>
      <c r="FLO79"/>
      <c r="FLP79"/>
      <c r="FLQ79"/>
      <c r="FLR79"/>
      <c r="FLS79"/>
      <c r="FLT79"/>
      <c r="FLU79"/>
      <c r="FLV79"/>
      <c r="FLW79"/>
      <c r="FLX79"/>
      <c r="FLY79"/>
      <c r="FLZ79"/>
      <c r="FMA79"/>
      <c r="FMB79"/>
      <c r="FMC79"/>
      <c r="FMD79"/>
      <c r="FME79"/>
      <c r="FMF79"/>
      <c r="FMG79"/>
      <c r="FMH79"/>
      <c r="FMI79"/>
      <c r="FMJ79"/>
      <c r="FMK79"/>
      <c r="FML79"/>
      <c r="FMM79"/>
      <c r="FMN79"/>
      <c r="FMO79"/>
      <c r="FMP79"/>
      <c r="FMQ79"/>
      <c r="FMR79"/>
      <c r="FMS79"/>
      <c r="FMT79"/>
      <c r="FMU79"/>
      <c r="FMV79"/>
      <c r="FMW79"/>
      <c r="FMX79"/>
      <c r="FMY79"/>
      <c r="FMZ79"/>
      <c r="FNA79"/>
      <c r="FNB79"/>
      <c r="FNC79"/>
      <c r="FND79"/>
      <c r="FNE79"/>
      <c r="FNF79"/>
      <c r="FNG79"/>
      <c r="FNH79"/>
      <c r="FNI79"/>
      <c r="FNJ79"/>
      <c r="FNK79"/>
      <c r="FNL79"/>
      <c r="FNM79"/>
      <c r="FNN79"/>
      <c r="FNO79"/>
      <c r="FNP79"/>
      <c r="FNQ79"/>
      <c r="FNR79"/>
      <c r="FNS79"/>
      <c r="FNT79"/>
      <c r="FNU79"/>
      <c r="FNV79"/>
      <c r="FNW79"/>
      <c r="FNX79"/>
      <c r="FNY79"/>
      <c r="FNZ79"/>
      <c r="FOA79"/>
      <c r="FOB79"/>
      <c r="FOC79"/>
      <c r="FOD79"/>
      <c r="FOE79"/>
      <c r="FOF79"/>
      <c r="FOG79"/>
      <c r="FOH79"/>
      <c r="FOI79"/>
      <c r="FOJ79"/>
      <c r="FOK79"/>
      <c r="FOL79"/>
      <c r="FOM79"/>
      <c r="FON79"/>
      <c r="FOO79"/>
      <c r="FOP79"/>
      <c r="FOQ79"/>
      <c r="FOR79"/>
      <c r="FOS79"/>
      <c r="FOT79"/>
      <c r="FOU79"/>
      <c r="FOV79"/>
      <c r="FOW79"/>
      <c r="FOX79"/>
      <c r="FOY79"/>
      <c r="FOZ79"/>
      <c r="FPA79"/>
      <c r="FPB79"/>
      <c r="FPC79"/>
      <c r="FPD79"/>
      <c r="FPE79"/>
      <c r="FPF79"/>
      <c r="FPG79"/>
      <c r="FPH79"/>
      <c r="FPI79"/>
      <c r="FPJ79"/>
      <c r="FPK79"/>
      <c r="FPL79"/>
      <c r="FPM79"/>
      <c r="FPN79"/>
      <c r="FPO79"/>
      <c r="FPP79"/>
      <c r="FPQ79"/>
      <c r="FPR79"/>
      <c r="FPS79"/>
      <c r="FPT79"/>
      <c r="FPU79"/>
      <c r="FPV79"/>
      <c r="FPW79"/>
      <c r="FPX79"/>
      <c r="FPY79"/>
      <c r="FPZ79"/>
      <c r="FQA79"/>
      <c r="FQB79"/>
      <c r="FQC79"/>
      <c r="FQD79"/>
      <c r="FQE79"/>
      <c r="FQF79"/>
      <c r="FQG79"/>
      <c r="FQH79"/>
      <c r="FQI79"/>
      <c r="FQJ79"/>
      <c r="FQK79"/>
      <c r="FQL79"/>
      <c r="FQM79"/>
      <c r="FQN79"/>
      <c r="FQO79"/>
      <c r="FQP79"/>
      <c r="FQQ79"/>
      <c r="FQR79"/>
      <c r="FQS79"/>
      <c r="FQT79"/>
      <c r="FQU79"/>
      <c r="FQV79"/>
      <c r="FQW79"/>
      <c r="FQX79"/>
      <c r="FQY79"/>
      <c r="FQZ79"/>
      <c r="FRA79"/>
      <c r="FRB79"/>
      <c r="FRC79"/>
      <c r="FRD79"/>
      <c r="FRE79"/>
      <c r="FRF79"/>
      <c r="FRG79"/>
      <c r="FRH79"/>
      <c r="FRI79"/>
      <c r="FRJ79"/>
      <c r="FRK79"/>
      <c r="FRL79"/>
      <c r="FRM79"/>
      <c r="FRN79"/>
      <c r="FRO79"/>
      <c r="FRP79"/>
      <c r="FRQ79"/>
      <c r="FRR79"/>
      <c r="FRS79"/>
      <c r="FRT79"/>
      <c r="FRU79"/>
      <c r="FRV79"/>
      <c r="FRW79"/>
      <c r="FRX79"/>
      <c r="FRY79"/>
      <c r="FRZ79"/>
      <c r="FSA79"/>
      <c r="FSB79"/>
      <c r="FSC79"/>
      <c r="FSD79"/>
      <c r="FSE79"/>
      <c r="FSF79"/>
      <c r="FSG79"/>
      <c r="FSH79"/>
      <c r="FSI79"/>
      <c r="FSJ79"/>
      <c r="FSK79"/>
      <c r="FSL79"/>
      <c r="FSM79"/>
      <c r="FSN79"/>
      <c r="FSO79"/>
      <c r="FSP79"/>
      <c r="FSQ79"/>
      <c r="FSR79"/>
      <c r="FSS79"/>
      <c r="FST79"/>
      <c r="FSU79"/>
      <c r="FSV79"/>
      <c r="FSW79"/>
      <c r="FSX79"/>
      <c r="FSY79"/>
      <c r="FSZ79"/>
      <c r="FTA79"/>
      <c r="FTB79"/>
      <c r="FTC79"/>
      <c r="FTD79"/>
      <c r="FTE79"/>
      <c r="FTF79"/>
      <c r="FTG79"/>
      <c r="FTH79"/>
      <c r="FTI79"/>
      <c r="FTJ79"/>
      <c r="FTK79"/>
      <c r="FTL79"/>
      <c r="FTM79"/>
      <c r="FTN79"/>
      <c r="FTO79"/>
      <c r="FTP79"/>
      <c r="FTQ79"/>
      <c r="FTR79"/>
      <c r="FTS79"/>
      <c r="FTT79"/>
      <c r="FTU79"/>
      <c r="FTV79"/>
      <c r="FTW79"/>
      <c r="FTX79"/>
      <c r="FTY79"/>
      <c r="FTZ79"/>
      <c r="FUA79"/>
      <c r="FUB79"/>
      <c r="FUC79"/>
      <c r="FUD79"/>
      <c r="FUE79"/>
      <c r="FUF79"/>
      <c r="FUG79"/>
      <c r="FUH79"/>
      <c r="FUI79"/>
      <c r="FUJ79"/>
      <c r="FUK79"/>
      <c r="FUL79"/>
      <c r="FUM79"/>
      <c r="FUN79"/>
      <c r="FUO79"/>
      <c r="FUP79"/>
      <c r="FUQ79"/>
      <c r="FUR79"/>
      <c r="FUS79"/>
      <c r="FUT79"/>
      <c r="FUU79"/>
      <c r="FUV79"/>
      <c r="FUW79"/>
      <c r="FUX79"/>
      <c r="FUY79"/>
      <c r="FUZ79"/>
      <c r="FVA79"/>
      <c r="FVB79"/>
      <c r="FVC79"/>
      <c r="FVD79"/>
      <c r="FVE79"/>
      <c r="FVF79"/>
      <c r="FVG79"/>
      <c r="FVH79"/>
      <c r="FVI79"/>
      <c r="FVJ79"/>
      <c r="FVK79"/>
      <c r="FVL79"/>
      <c r="FVM79"/>
      <c r="FVN79"/>
      <c r="FVO79"/>
      <c r="FVP79"/>
      <c r="FVQ79"/>
      <c r="FVR79"/>
      <c r="FVS79"/>
      <c r="FVT79"/>
      <c r="FVU79"/>
      <c r="FVV79"/>
      <c r="FVW79"/>
      <c r="FVX79"/>
      <c r="FVY79"/>
      <c r="FVZ79"/>
      <c r="FWA79"/>
      <c r="FWB79"/>
      <c r="FWC79"/>
      <c r="FWD79"/>
      <c r="FWE79"/>
      <c r="FWF79"/>
      <c r="FWG79"/>
      <c r="FWH79"/>
      <c r="FWI79"/>
      <c r="FWJ79"/>
      <c r="FWK79"/>
      <c r="FWL79"/>
      <c r="FWM79"/>
      <c r="FWN79"/>
      <c r="FWO79"/>
      <c r="FWP79"/>
      <c r="FWQ79"/>
      <c r="FWR79"/>
      <c r="FWS79"/>
      <c r="FWT79"/>
      <c r="FWU79"/>
      <c r="FWV79"/>
      <c r="FWW79"/>
      <c r="FWX79"/>
      <c r="FWY79"/>
      <c r="FWZ79"/>
      <c r="FXA79"/>
      <c r="FXB79"/>
      <c r="FXC79"/>
      <c r="FXD79"/>
      <c r="FXE79"/>
      <c r="FXF79"/>
      <c r="FXG79"/>
      <c r="FXH79"/>
      <c r="FXI79"/>
      <c r="FXJ79"/>
      <c r="FXK79"/>
      <c r="FXL79"/>
      <c r="FXM79"/>
      <c r="FXN79"/>
      <c r="FXO79"/>
      <c r="FXP79"/>
      <c r="FXQ79"/>
      <c r="FXR79"/>
      <c r="FXS79"/>
      <c r="FXT79"/>
      <c r="FXU79"/>
      <c r="FXV79"/>
      <c r="FXW79"/>
      <c r="FXX79"/>
      <c r="FXY79"/>
      <c r="FXZ79"/>
      <c r="FYA79"/>
      <c r="FYB79"/>
      <c r="FYC79"/>
      <c r="FYD79"/>
      <c r="FYE79"/>
      <c r="FYF79"/>
      <c r="FYG79"/>
      <c r="FYH79"/>
      <c r="FYI79"/>
      <c r="FYJ79"/>
      <c r="FYK79"/>
      <c r="FYL79"/>
      <c r="FYM79"/>
      <c r="FYN79"/>
      <c r="FYO79"/>
      <c r="FYP79"/>
      <c r="FYQ79"/>
      <c r="FYR79"/>
      <c r="FYS79"/>
      <c r="FYT79"/>
      <c r="FYU79"/>
      <c r="FYV79"/>
      <c r="FYW79"/>
      <c r="FYX79"/>
      <c r="FYY79"/>
      <c r="FYZ79"/>
      <c r="FZA79"/>
      <c r="FZB79"/>
      <c r="FZC79"/>
      <c r="FZD79"/>
      <c r="FZE79"/>
      <c r="FZF79"/>
      <c r="FZG79"/>
      <c r="FZH79"/>
      <c r="FZI79"/>
      <c r="FZJ79"/>
      <c r="FZK79"/>
      <c r="FZL79"/>
      <c r="FZM79"/>
      <c r="FZN79"/>
      <c r="FZO79"/>
      <c r="FZP79"/>
      <c r="FZQ79"/>
      <c r="FZR79"/>
      <c r="FZS79"/>
      <c r="FZT79"/>
      <c r="FZU79"/>
      <c r="FZV79"/>
      <c r="FZW79"/>
      <c r="FZX79"/>
      <c r="FZY79"/>
      <c r="FZZ79"/>
      <c r="GAA79"/>
      <c r="GAB79"/>
      <c r="GAC79"/>
      <c r="GAD79"/>
      <c r="GAE79"/>
      <c r="GAF79"/>
      <c r="GAG79"/>
      <c r="GAH79"/>
      <c r="GAI79"/>
      <c r="GAJ79"/>
      <c r="GAK79"/>
      <c r="GAL79"/>
      <c r="GAM79"/>
      <c r="GAN79"/>
      <c r="GAO79"/>
      <c r="GAP79"/>
      <c r="GAQ79"/>
      <c r="GAR79"/>
      <c r="GAS79"/>
      <c r="GAT79"/>
      <c r="GAU79"/>
      <c r="GAV79"/>
      <c r="GAW79"/>
      <c r="GAX79"/>
      <c r="GAY79"/>
      <c r="GAZ79"/>
      <c r="GBA79"/>
      <c r="GBB79"/>
      <c r="GBC79"/>
      <c r="GBD79"/>
      <c r="GBE79"/>
      <c r="GBF79"/>
      <c r="GBG79"/>
      <c r="GBH79"/>
      <c r="GBI79"/>
      <c r="GBJ79"/>
      <c r="GBK79"/>
      <c r="GBL79"/>
      <c r="GBM79"/>
      <c r="GBN79"/>
      <c r="GBO79"/>
      <c r="GBP79"/>
      <c r="GBQ79"/>
      <c r="GBR79"/>
      <c r="GBS79"/>
      <c r="GBT79"/>
      <c r="GBU79"/>
      <c r="GBV79"/>
      <c r="GBW79"/>
      <c r="GBX79"/>
      <c r="GBY79"/>
      <c r="GBZ79"/>
      <c r="GCA79"/>
      <c r="GCB79"/>
      <c r="GCC79"/>
      <c r="GCD79"/>
      <c r="GCE79"/>
      <c r="GCF79"/>
      <c r="GCG79"/>
      <c r="GCH79"/>
      <c r="GCI79"/>
      <c r="GCJ79"/>
      <c r="GCK79"/>
      <c r="GCL79"/>
      <c r="GCM79"/>
      <c r="GCN79"/>
      <c r="GCO79"/>
      <c r="GCP79"/>
      <c r="GCQ79"/>
      <c r="GCR79"/>
      <c r="GCS79"/>
      <c r="GCT79"/>
      <c r="GCU79"/>
      <c r="GCV79"/>
      <c r="GCW79"/>
      <c r="GCX79"/>
      <c r="GCY79"/>
      <c r="GCZ79"/>
      <c r="GDA79"/>
      <c r="GDB79"/>
      <c r="GDC79"/>
      <c r="GDD79"/>
      <c r="GDE79"/>
      <c r="GDF79"/>
      <c r="GDG79"/>
      <c r="GDH79"/>
      <c r="GDI79"/>
      <c r="GDJ79"/>
      <c r="GDK79"/>
      <c r="GDL79"/>
      <c r="GDM79"/>
      <c r="GDN79"/>
      <c r="GDO79"/>
      <c r="GDP79"/>
      <c r="GDQ79"/>
      <c r="GDR79"/>
      <c r="GDS79"/>
      <c r="GDT79"/>
      <c r="GDU79"/>
      <c r="GDV79"/>
      <c r="GDW79"/>
      <c r="GDX79"/>
      <c r="GDY79"/>
      <c r="GDZ79"/>
      <c r="GEA79"/>
      <c r="GEB79"/>
      <c r="GEC79"/>
      <c r="GED79"/>
      <c r="GEE79"/>
      <c r="GEF79"/>
      <c r="GEG79"/>
      <c r="GEH79"/>
      <c r="GEI79"/>
      <c r="GEJ79"/>
      <c r="GEK79"/>
      <c r="GEL79"/>
      <c r="GEM79"/>
      <c r="GEN79"/>
      <c r="GEO79"/>
      <c r="GEP79"/>
      <c r="GEQ79"/>
      <c r="GER79"/>
      <c r="GES79"/>
      <c r="GET79"/>
      <c r="GEU79"/>
      <c r="GEV79"/>
      <c r="GEW79"/>
      <c r="GEX79"/>
      <c r="GEY79"/>
      <c r="GEZ79"/>
      <c r="GFA79"/>
      <c r="GFB79"/>
      <c r="GFC79"/>
      <c r="GFD79"/>
      <c r="GFE79"/>
      <c r="GFF79"/>
      <c r="GFG79"/>
      <c r="GFH79"/>
      <c r="GFI79"/>
      <c r="GFJ79"/>
      <c r="GFK79"/>
      <c r="GFL79"/>
      <c r="GFM79"/>
      <c r="GFN79"/>
      <c r="GFO79"/>
      <c r="GFP79"/>
      <c r="GFQ79"/>
      <c r="GFR79"/>
      <c r="GFS79"/>
      <c r="GFT79"/>
      <c r="GFU79"/>
      <c r="GFV79"/>
      <c r="GFW79"/>
      <c r="GFX79"/>
      <c r="GFY79"/>
      <c r="GFZ79"/>
      <c r="GGA79"/>
      <c r="GGB79"/>
      <c r="GGC79"/>
      <c r="GGD79"/>
      <c r="GGE79"/>
      <c r="GGF79"/>
      <c r="GGG79"/>
      <c r="GGH79"/>
      <c r="GGI79"/>
      <c r="GGJ79"/>
      <c r="GGK79"/>
      <c r="GGL79"/>
      <c r="GGM79"/>
      <c r="GGN79"/>
      <c r="GGO79"/>
      <c r="GGP79"/>
      <c r="GGQ79"/>
      <c r="GGR79"/>
      <c r="GGS79"/>
      <c r="GGT79"/>
      <c r="GGU79"/>
      <c r="GGV79"/>
      <c r="GGW79"/>
      <c r="GGX79"/>
      <c r="GGY79"/>
      <c r="GGZ79"/>
      <c r="GHA79"/>
      <c r="GHB79"/>
      <c r="GHC79"/>
      <c r="GHD79"/>
      <c r="GHE79"/>
      <c r="GHF79"/>
      <c r="GHG79"/>
      <c r="GHH79"/>
      <c r="GHI79"/>
      <c r="GHJ79"/>
      <c r="GHK79"/>
      <c r="GHL79"/>
      <c r="GHM79"/>
      <c r="GHN79"/>
      <c r="GHO79"/>
      <c r="GHP79"/>
      <c r="GHQ79"/>
      <c r="GHR79"/>
      <c r="GHS79"/>
      <c r="GHT79"/>
      <c r="GHU79"/>
      <c r="GHV79"/>
      <c r="GHW79"/>
      <c r="GHX79"/>
      <c r="GHY79"/>
      <c r="GHZ79"/>
      <c r="GIA79"/>
      <c r="GIB79"/>
      <c r="GIC79"/>
      <c r="GID79"/>
      <c r="GIE79"/>
      <c r="GIF79"/>
      <c r="GIG79"/>
      <c r="GIH79"/>
      <c r="GII79"/>
      <c r="GIJ79"/>
      <c r="GIK79"/>
      <c r="GIL79"/>
      <c r="GIM79"/>
      <c r="GIN79"/>
      <c r="GIO79"/>
      <c r="GIP79"/>
      <c r="GIQ79"/>
      <c r="GIR79"/>
      <c r="GIS79"/>
      <c r="GIT79"/>
      <c r="GIU79"/>
      <c r="GIV79"/>
      <c r="GIW79"/>
      <c r="GIX79"/>
      <c r="GIY79"/>
      <c r="GIZ79"/>
      <c r="GJA79"/>
      <c r="GJB79"/>
      <c r="GJC79"/>
      <c r="GJD79"/>
      <c r="GJE79"/>
      <c r="GJF79"/>
      <c r="GJG79"/>
      <c r="GJH79"/>
      <c r="GJI79"/>
      <c r="GJJ79"/>
      <c r="GJK79"/>
      <c r="GJL79"/>
      <c r="GJM79"/>
      <c r="GJN79"/>
      <c r="GJO79"/>
      <c r="GJP79"/>
      <c r="GJQ79"/>
      <c r="GJR79"/>
      <c r="GJS79"/>
      <c r="GJT79"/>
      <c r="GJU79"/>
      <c r="GJV79"/>
      <c r="GJW79"/>
      <c r="GJX79"/>
      <c r="GJY79"/>
      <c r="GJZ79"/>
      <c r="GKA79"/>
      <c r="GKB79"/>
      <c r="GKC79"/>
      <c r="GKD79"/>
      <c r="GKE79"/>
      <c r="GKF79"/>
      <c r="GKG79"/>
      <c r="GKH79"/>
      <c r="GKI79"/>
      <c r="GKJ79"/>
      <c r="GKK79"/>
      <c r="GKL79"/>
      <c r="GKM79"/>
      <c r="GKN79"/>
      <c r="GKO79"/>
      <c r="GKP79"/>
      <c r="GKQ79"/>
      <c r="GKR79"/>
      <c r="GKS79"/>
      <c r="GKT79"/>
      <c r="GKU79"/>
      <c r="GKV79"/>
      <c r="GKW79"/>
      <c r="GKX79"/>
      <c r="GKY79"/>
      <c r="GKZ79"/>
      <c r="GLA79"/>
      <c r="GLB79"/>
      <c r="GLC79"/>
      <c r="GLD79"/>
      <c r="GLE79"/>
      <c r="GLF79"/>
      <c r="GLG79"/>
      <c r="GLH79"/>
      <c r="GLI79"/>
      <c r="GLJ79"/>
      <c r="GLK79"/>
      <c r="GLL79"/>
      <c r="GLM79"/>
      <c r="GLN79"/>
      <c r="GLO79"/>
      <c r="GLP79"/>
      <c r="GLQ79"/>
      <c r="GLR79"/>
      <c r="GLS79"/>
      <c r="GLT79"/>
      <c r="GLU79"/>
      <c r="GLV79"/>
      <c r="GLW79"/>
      <c r="GLX79"/>
      <c r="GLY79"/>
      <c r="GLZ79"/>
      <c r="GMA79"/>
      <c r="GMB79"/>
      <c r="GMC79"/>
      <c r="GMD79"/>
      <c r="GME79"/>
      <c r="GMF79"/>
      <c r="GMG79"/>
      <c r="GMH79"/>
      <c r="GMI79"/>
      <c r="GMJ79"/>
      <c r="GMK79"/>
      <c r="GML79"/>
      <c r="GMM79"/>
      <c r="GMN79"/>
      <c r="GMO79"/>
      <c r="GMP79"/>
      <c r="GMQ79"/>
      <c r="GMR79"/>
      <c r="GMS79"/>
      <c r="GMT79"/>
      <c r="GMU79"/>
      <c r="GMV79"/>
      <c r="GMW79"/>
      <c r="GMX79"/>
      <c r="GMY79"/>
      <c r="GMZ79"/>
      <c r="GNA79"/>
      <c r="GNB79"/>
      <c r="GNC79"/>
      <c r="GND79"/>
      <c r="GNE79"/>
      <c r="GNF79"/>
      <c r="GNG79"/>
      <c r="GNH79"/>
      <c r="GNI79"/>
      <c r="GNJ79"/>
      <c r="GNK79"/>
      <c r="GNL79"/>
      <c r="GNM79"/>
      <c r="GNN79"/>
      <c r="GNO79"/>
      <c r="GNP79"/>
      <c r="GNQ79"/>
      <c r="GNR79"/>
      <c r="GNS79"/>
      <c r="GNT79"/>
      <c r="GNU79"/>
      <c r="GNV79"/>
      <c r="GNW79"/>
      <c r="GNX79"/>
      <c r="GNY79"/>
      <c r="GNZ79"/>
      <c r="GOA79"/>
      <c r="GOB79"/>
      <c r="GOC79"/>
      <c r="GOD79"/>
      <c r="GOE79"/>
      <c r="GOF79"/>
      <c r="GOG79"/>
      <c r="GOH79"/>
      <c r="GOI79"/>
      <c r="GOJ79"/>
      <c r="GOK79"/>
      <c r="GOL79"/>
      <c r="GOM79"/>
      <c r="GON79"/>
      <c r="GOO79"/>
      <c r="GOP79"/>
      <c r="GOQ79"/>
      <c r="GOR79"/>
      <c r="GOS79"/>
      <c r="GOT79"/>
      <c r="GOU79"/>
      <c r="GOV79"/>
      <c r="GOW79"/>
      <c r="GOX79"/>
      <c r="GOY79"/>
      <c r="GOZ79"/>
      <c r="GPA79"/>
      <c r="GPB79"/>
      <c r="GPC79"/>
      <c r="GPD79"/>
      <c r="GPE79"/>
      <c r="GPF79"/>
      <c r="GPG79"/>
      <c r="GPH79"/>
      <c r="GPI79"/>
      <c r="GPJ79"/>
      <c r="GPK79"/>
      <c r="GPL79"/>
      <c r="GPM79"/>
      <c r="GPN79"/>
      <c r="GPO79"/>
      <c r="GPP79"/>
      <c r="GPQ79"/>
      <c r="GPR79"/>
      <c r="GPS79"/>
      <c r="GPT79"/>
      <c r="GPU79"/>
      <c r="GPV79"/>
      <c r="GPW79"/>
      <c r="GPX79"/>
      <c r="GPY79"/>
      <c r="GPZ79"/>
      <c r="GQA79"/>
      <c r="GQB79"/>
      <c r="GQC79"/>
      <c r="GQD79"/>
      <c r="GQE79"/>
      <c r="GQF79"/>
      <c r="GQG79"/>
      <c r="GQH79"/>
      <c r="GQI79"/>
      <c r="GQJ79"/>
      <c r="GQK79"/>
      <c r="GQL79"/>
      <c r="GQM79"/>
      <c r="GQN79"/>
      <c r="GQO79"/>
      <c r="GQP79"/>
      <c r="GQQ79"/>
      <c r="GQR79"/>
      <c r="GQS79"/>
      <c r="GQT79"/>
      <c r="GQU79"/>
      <c r="GQV79"/>
      <c r="GQW79"/>
      <c r="GQX79"/>
      <c r="GQY79"/>
      <c r="GQZ79"/>
      <c r="GRA79"/>
      <c r="GRB79"/>
      <c r="GRC79"/>
      <c r="GRD79"/>
      <c r="GRE79"/>
      <c r="GRF79"/>
      <c r="GRG79"/>
      <c r="GRH79"/>
      <c r="GRI79"/>
      <c r="GRJ79"/>
      <c r="GRK79"/>
      <c r="GRL79"/>
      <c r="GRM79"/>
      <c r="GRN79"/>
      <c r="GRO79"/>
      <c r="GRP79"/>
      <c r="GRQ79"/>
      <c r="GRR79"/>
      <c r="GRS79"/>
      <c r="GRT79"/>
      <c r="GRU79"/>
      <c r="GRV79"/>
      <c r="GRW79"/>
      <c r="GRX79"/>
      <c r="GRY79"/>
      <c r="GRZ79"/>
      <c r="GSA79"/>
      <c r="GSB79"/>
      <c r="GSC79"/>
      <c r="GSD79"/>
      <c r="GSE79"/>
      <c r="GSF79"/>
      <c r="GSG79"/>
      <c r="GSH79"/>
      <c r="GSI79"/>
      <c r="GSJ79"/>
      <c r="GSK79"/>
      <c r="GSL79"/>
      <c r="GSM79"/>
      <c r="GSN79"/>
      <c r="GSO79"/>
      <c r="GSP79"/>
      <c r="GSQ79"/>
      <c r="GSR79"/>
      <c r="GSS79"/>
      <c r="GST79"/>
      <c r="GSU79"/>
      <c r="GSV79"/>
      <c r="GSW79"/>
      <c r="GSX79"/>
      <c r="GSY79"/>
      <c r="GSZ79"/>
      <c r="GTA79"/>
      <c r="GTB79"/>
      <c r="GTC79"/>
      <c r="GTD79"/>
      <c r="GTE79"/>
      <c r="GTF79"/>
      <c r="GTG79"/>
      <c r="GTH79"/>
      <c r="GTI79"/>
      <c r="GTJ79"/>
      <c r="GTK79"/>
      <c r="GTL79"/>
      <c r="GTM79"/>
      <c r="GTN79"/>
      <c r="GTO79"/>
      <c r="GTP79"/>
      <c r="GTQ79"/>
      <c r="GTR79"/>
      <c r="GTS79"/>
      <c r="GTT79"/>
      <c r="GTU79"/>
      <c r="GTV79"/>
      <c r="GTW79"/>
      <c r="GTX79"/>
      <c r="GTY79"/>
      <c r="GTZ79"/>
      <c r="GUA79"/>
      <c r="GUB79"/>
      <c r="GUC79"/>
      <c r="GUD79"/>
      <c r="GUE79"/>
      <c r="GUF79"/>
      <c r="GUG79"/>
      <c r="GUH79"/>
      <c r="GUI79"/>
      <c r="GUJ79"/>
      <c r="GUK79"/>
      <c r="GUL79"/>
      <c r="GUM79"/>
      <c r="GUN79"/>
      <c r="GUO79"/>
      <c r="GUP79"/>
      <c r="GUQ79"/>
      <c r="GUR79"/>
      <c r="GUS79"/>
      <c r="GUT79"/>
      <c r="GUU79"/>
      <c r="GUV79"/>
      <c r="GUW79"/>
      <c r="GUX79"/>
      <c r="GUY79"/>
      <c r="GUZ79"/>
      <c r="GVA79"/>
      <c r="GVB79"/>
      <c r="GVC79"/>
      <c r="GVD79"/>
      <c r="GVE79"/>
      <c r="GVF79"/>
      <c r="GVG79"/>
      <c r="GVH79"/>
      <c r="GVI79"/>
      <c r="GVJ79"/>
      <c r="GVK79"/>
      <c r="GVL79"/>
      <c r="GVM79"/>
      <c r="GVN79"/>
      <c r="GVO79"/>
      <c r="GVP79"/>
      <c r="GVQ79"/>
      <c r="GVR79"/>
      <c r="GVS79"/>
      <c r="GVT79"/>
      <c r="GVU79"/>
      <c r="GVV79"/>
      <c r="GVW79"/>
      <c r="GVX79"/>
      <c r="GVY79"/>
      <c r="GVZ79"/>
      <c r="GWA79"/>
      <c r="GWB79"/>
      <c r="GWC79"/>
      <c r="GWD79"/>
      <c r="GWE79"/>
      <c r="GWF79"/>
      <c r="GWG79"/>
      <c r="GWH79"/>
      <c r="GWI79"/>
      <c r="GWJ79"/>
      <c r="GWK79"/>
      <c r="GWL79"/>
      <c r="GWM79"/>
      <c r="GWN79"/>
      <c r="GWO79"/>
      <c r="GWP79"/>
      <c r="GWQ79"/>
      <c r="GWR79"/>
      <c r="GWS79"/>
      <c r="GWT79"/>
      <c r="GWU79"/>
      <c r="GWV79"/>
      <c r="GWW79"/>
      <c r="GWX79"/>
      <c r="GWY79"/>
      <c r="GWZ79"/>
      <c r="GXA79"/>
      <c r="GXB79"/>
      <c r="GXC79"/>
      <c r="GXD79"/>
      <c r="GXE79"/>
      <c r="GXF79"/>
      <c r="GXG79"/>
      <c r="GXH79"/>
      <c r="GXI79"/>
      <c r="GXJ79"/>
      <c r="GXK79"/>
      <c r="GXL79"/>
      <c r="GXM79"/>
      <c r="GXN79"/>
      <c r="GXO79"/>
      <c r="GXP79"/>
      <c r="GXQ79"/>
      <c r="GXR79"/>
      <c r="GXS79"/>
      <c r="GXT79"/>
      <c r="GXU79"/>
      <c r="GXV79"/>
      <c r="GXW79"/>
      <c r="GXX79"/>
      <c r="GXY79"/>
      <c r="GXZ79"/>
      <c r="GYA79"/>
      <c r="GYB79"/>
      <c r="GYC79"/>
      <c r="GYD79"/>
      <c r="GYE79"/>
      <c r="GYF79"/>
      <c r="GYG79"/>
      <c r="GYH79"/>
      <c r="GYI79"/>
      <c r="GYJ79"/>
      <c r="GYK79"/>
      <c r="GYL79"/>
      <c r="GYM79"/>
      <c r="GYN79"/>
      <c r="GYO79"/>
      <c r="GYP79"/>
      <c r="GYQ79"/>
      <c r="GYR79"/>
      <c r="GYS79"/>
      <c r="GYT79"/>
      <c r="GYU79"/>
      <c r="GYV79"/>
      <c r="GYW79"/>
      <c r="GYX79"/>
      <c r="GYY79"/>
      <c r="GYZ79"/>
      <c r="GZA79"/>
      <c r="GZB79"/>
      <c r="GZC79"/>
      <c r="GZD79"/>
      <c r="GZE79"/>
      <c r="GZF79"/>
      <c r="GZG79"/>
      <c r="GZH79"/>
      <c r="GZI79"/>
      <c r="GZJ79"/>
      <c r="GZK79"/>
      <c r="GZL79"/>
      <c r="GZM79"/>
      <c r="GZN79"/>
      <c r="GZO79"/>
      <c r="GZP79"/>
      <c r="GZQ79"/>
      <c r="GZR79"/>
      <c r="GZS79"/>
      <c r="GZT79"/>
      <c r="GZU79"/>
      <c r="GZV79"/>
      <c r="GZW79"/>
      <c r="GZX79"/>
      <c r="GZY79"/>
      <c r="GZZ79"/>
      <c r="HAA79"/>
      <c r="HAB79"/>
      <c r="HAC79"/>
      <c r="HAD79"/>
      <c r="HAE79"/>
      <c r="HAF79"/>
      <c r="HAG79"/>
      <c r="HAH79"/>
      <c r="HAI79"/>
      <c r="HAJ79"/>
      <c r="HAK79"/>
      <c r="HAL79"/>
      <c r="HAM79"/>
      <c r="HAN79"/>
      <c r="HAO79"/>
      <c r="HAP79"/>
      <c r="HAQ79"/>
      <c r="HAR79"/>
      <c r="HAS79"/>
      <c r="HAT79"/>
      <c r="HAU79"/>
      <c r="HAV79"/>
      <c r="HAW79"/>
      <c r="HAX79"/>
      <c r="HAY79"/>
      <c r="HAZ79"/>
      <c r="HBA79"/>
      <c r="HBB79"/>
      <c r="HBC79"/>
      <c r="HBD79"/>
      <c r="HBE79"/>
      <c r="HBF79"/>
      <c r="HBG79"/>
      <c r="HBH79"/>
      <c r="HBI79"/>
      <c r="HBJ79"/>
      <c r="HBK79"/>
      <c r="HBL79"/>
      <c r="HBM79"/>
      <c r="HBN79"/>
      <c r="HBO79"/>
      <c r="HBP79"/>
      <c r="HBQ79"/>
      <c r="HBR79"/>
      <c r="HBS79"/>
      <c r="HBT79"/>
      <c r="HBU79"/>
      <c r="HBV79"/>
      <c r="HBW79"/>
      <c r="HBX79"/>
      <c r="HBY79"/>
      <c r="HBZ79"/>
      <c r="HCA79"/>
      <c r="HCB79"/>
      <c r="HCC79"/>
      <c r="HCD79"/>
      <c r="HCE79"/>
      <c r="HCF79"/>
      <c r="HCG79"/>
      <c r="HCH79"/>
      <c r="HCI79"/>
      <c r="HCJ79"/>
      <c r="HCK79"/>
      <c r="HCL79"/>
      <c r="HCM79"/>
      <c r="HCN79"/>
      <c r="HCO79"/>
      <c r="HCP79"/>
      <c r="HCQ79"/>
      <c r="HCR79"/>
      <c r="HCS79"/>
      <c r="HCT79"/>
      <c r="HCU79"/>
      <c r="HCV79"/>
      <c r="HCW79"/>
      <c r="HCX79"/>
      <c r="HCY79"/>
      <c r="HCZ79"/>
      <c r="HDA79"/>
      <c r="HDB79"/>
      <c r="HDC79"/>
      <c r="HDD79"/>
      <c r="HDE79"/>
      <c r="HDF79"/>
      <c r="HDG79"/>
      <c r="HDH79"/>
      <c r="HDI79"/>
      <c r="HDJ79"/>
      <c r="HDK79"/>
      <c r="HDL79"/>
      <c r="HDM79"/>
      <c r="HDN79"/>
      <c r="HDO79"/>
      <c r="HDP79"/>
      <c r="HDQ79"/>
      <c r="HDR79"/>
      <c r="HDS79"/>
      <c r="HDT79"/>
      <c r="HDU79"/>
      <c r="HDV79"/>
      <c r="HDW79"/>
      <c r="HDX79"/>
      <c r="HDY79"/>
      <c r="HDZ79"/>
      <c r="HEA79"/>
      <c r="HEB79"/>
      <c r="HEC79"/>
      <c r="HED79"/>
      <c r="HEE79"/>
      <c r="HEF79"/>
      <c r="HEG79"/>
      <c r="HEH79"/>
      <c r="HEI79"/>
      <c r="HEJ79"/>
      <c r="HEK79"/>
      <c r="HEL79"/>
      <c r="HEM79"/>
      <c r="HEN79"/>
      <c r="HEO79"/>
      <c r="HEP79"/>
      <c r="HEQ79"/>
      <c r="HER79"/>
      <c r="HES79"/>
      <c r="HET79"/>
      <c r="HEU79"/>
      <c r="HEV79"/>
      <c r="HEW79"/>
      <c r="HEX79"/>
      <c r="HEY79"/>
      <c r="HEZ79"/>
      <c r="HFA79"/>
      <c r="HFB79"/>
      <c r="HFC79"/>
      <c r="HFD79"/>
      <c r="HFE79"/>
      <c r="HFF79"/>
      <c r="HFG79"/>
      <c r="HFH79"/>
      <c r="HFI79"/>
      <c r="HFJ79"/>
      <c r="HFK79"/>
      <c r="HFL79"/>
      <c r="HFM79"/>
      <c r="HFN79"/>
      <c r="HFO79"/>
      <c r="HFP79"/>
      <c r="HFQ79"/>
      <c r="HFR79"/>
      <c r="HFS79"/>
      <c r="HFT79"/>
      <c r="HFU79"/>
      <c r="HFV79"/>
      <c r="HFW79"/>
      <c r="HFX79"/>
      <c r="HFY79"/>
      <c r="HFZ79"/>
      <c r="HGA79"/>
      <c r="HGB79"/>
      <c r="HGC79"/>
      <c r="HGD79"/>
      <c r="HGE79"/>
      <c r="HGF79"/>
      <c r="HGG79"/>
      <c r="HGH79"/>
      <c r="HGI79"/>
      <c r="HGJ79"/>
      <c r="HGK79"/>
      <c r="HGL79"/>
      <c r="HGM79"/>
      <c r="HGN79"/>
      <c r="HGO79"/>
      <c r="HGP79"/>
      <c r="HGQ79"/>
      <c r="HGR79"/>
      <c r="HGS79"/>
      <c r="HGT79"/>
      <c r="HGU79"/>
      <c r="HGV79"/>
      <c r="HGW79"/>
      <c r="HGX79"/>
      <c r="HGY79"/>
      <c r="HGZ79"/>
      <c r="HHA79"/>
      <c r="HHB79"/>
      <c r="HHC79"/>
      <c r="HHD79"/>
      <c r="HHE79"/>
      <c r="HHF79"/>
      <c r="HHG79"/>
      <c r="HHH79"/>
      <c r="HHI79"/>
      <c r="HHJ79"/>
      <c r="HHK79"/>
      <c r="HHL79"/>
      <c r="HHM79"/>
      <c r="HHN79"/>
      <c r="HHO79"/>
      <c r="HHP79"/>
      <c r="HHQ79"/>
      <c r="HHR79"/>
      <c r="HHS79"/>
      <c r="HHT79"/>
      <c r="HHU79"/>
      <c r="HHV79"/>
      <c r="HHW79"/>
      <c r="HHX79"/>
      <c r="HHY79"/>
      <c r="HHZ79"/>
      <c r="HIA79"/>
      <c r="HIB79"/>
      <c r="HIC79"/>
      <c r="HID79"/>
      <c r="HIE79"/>
      <c r="HIF79"/>
      <c r="HIG79"/>
      <c r="HIH79"/>
      <c r="HII79"/>
      <c r="HIJ79"/>
      <c r="HIK79"/>
      <c r="HIL79"/>
      <c r="HIM79"/>
      <c r="HIN79"/>
      <c r="HIO79"/>
      <c r="HIP79"/>
      <c r="HIQ79"/>
      <c r="HIR79"/>
      <c r="HIS79"/>
      <c r="HIT79"/>
      <c r="HIU79"/>
      <c r="HIV79"/>
      <c r="HIW79"/>
      <c r="HIX79"/>
      <c r="HIY79"/>
      <c r="HIZ79"/>
      <c r="HJA79"/>
      <c r="HJB79"/>
      <c r="HJC79"/>
      <c r="HJD79"/>
      <c r="HJE79"/>
      <c r="HJF79"/>
      <c r="HJG79"/>
      <c r="HJH79"/>
      <c r="HJI79"/>
      <c r="HJJ79"/>
      <c r="HJK79"/>
      <c r="HJL79"/>
      <c r="HJM79"/>
      <c r="HJN79"/>
      <c r="HJO79"/>
      <c r="HJP79"/>
      <c r="HJQ79"/>
      <c r="HJR79"/>
      <c r="HJS79"/>
      <c r="HJT79"/>
      <c r="HJU79"/>
      <c r="HJV79"/>
      <c r="HJW79"/>
      <c r="HJX79"/>
      <c r="HJY79"/>
      <c r="HJZ79"/>
      <c r="HKA79"/>
      <c r="HKB79"/>
      <c r="HKC79"/>
      <c r="HKD79"/>
      <c r="HKE79"/>
      <c r="HKF79"/>
      <c r="HKG79"/>
      <c r="HKH79"/>
      <c r="HKI79"/>
      <c r="HKJ79"/>
      <c r="HKK79"/>
      <c r="HKL79"/>
      <c r="HKM79"/>
      <c r="HKN79"/>
      <c r="HKO79"/>
      <c r="HKP79"/>
      <c r="HKQ79"/>
      <c r="HKR79"/>
      <c r="HKS79"/>
      <c r="HKT79"/>
      <c r="HKU79"/>
      <c r="HKV79"/>
      <c r="HKW79"/>
      <c r="HKX79"/>
      <c r="HKY79"/>
      <c r="HKZ79"/>
      <c r="HLA79"/>
      <c r="HLB79"/>
      <c r="HLC79"/>
      <c r="HLD79"/>
      <c r="HLE79"/>
      <c r="HLF79"/>
      <c r="HLG79"/>
      <c r="HLH79"/>
      <c r="HLI79"/>
      <c r="HLJ79"/>
      <c r="HLK79"/>
      <c r="HLL79"/>
      <c r="HLM79"/>
      <c r="HLN79"/>
      <c r="HLO79"/>
      <c r="HLP79"/>
      <c r="HLQ79"/>
      <c r="HLR79"/>
      <c r="HLS79"/>
      <c r="HLT79"/>
      <c r="HLU79"/>
      <c r="HLV79"/>
      <c r="HLW79"/>
      <c r="HLX79"/>
      <c r="HLY79"/>
      <c r="HLZ79"/>
      <c r="HMA79"/>
      <c r="HMB79"/>
      <c r="HMC79"/>
      <c r="HMD79"/>
      <c r="HME79"/>
      <c r="HMF79"/>
      <c r="HMG79"/>
      <c r="HMH79"/>
      <c r="HMI79"/>
      <c r="HMJ79"/>
      <c r="HMK79"/>
      <c r="HML79"/>
      <c r="HMM79"/>
      <c r="HMN79"/>
      <c r="HMO79"/>
      <c r="HMP79"/>
      <c r="HMQ79"/>
      <c r="HMR79"/>
      <c r="HMS79"/>
      <c r="HMT79"/>
      <c r="HMU79"/>
      <c r="HMV79"/>
      <c r="HMW79"/>
      <c r="HMX79"/>
      <c r="HMY79"/>
      <c r="HMZ79"/>
      <c r="HNA79"/>
      <c r="HNB79"/>
      <c r="HNC79"/>
      <c r="HND79"/>
      <c r="HNE79"/>
      <c r="HNF79"/>
      <c r="HNG79"/>
      <c r="HNH79"/>
      <c r="HNI79"/>
      <c r="HNJ79"/>
      <c r="HNK79"/>
      <c r="HNL79"/>
      <c r="HNM79"/>
      <c r="HNN79"/>
      <c r="HNO79"/>
      <c r="HNP79"/>
      <c r="HNQ79"/>
      <c r="HNR79"/>
      <c r="HNS79"/>
      <c r="HNT79"/>
      <c r="HNU79"/>
      <c r="HNV79"/>
      <c r="HNW79"/>
      <c r="HNX79"/>
      <c r="HNY79"/>
      <c r="HNZ79"/>
      <c r="HOA79"/>
      <c r="HOB79"/>
      <c r="HOC79"/>
      <c r="HOD79"/>
      <c r="HOE79"/>
      <c r="HOF79"/>
      <c r="HOG79"/>
      <c r="HOH79"/>
      <c r="HOI79"/>
      <c r="HOJ79"/>
      <c r="HOK79"/>
      <c r="HOL79"/>
      <c r="HOM79"/>
      <c r="HON79"/>
      <c r="HOO79"/>
      <c r="HOP79"/>
      <c r="HOQ79"/>
      <c r="HOR79"/>
      <c r="HOS79"/>
      <c r="HOT79"/>
      <c r="HOU79"/>
      <c r="HOV79"/>
      <c r="HOW79"/>
      <c r="HOX79"/>
      <c r="HOY79"/>
      <c r="HOZ79"/>
      <c r="HPA79"/>
      <c r="HPB79"/>
      <c r="HPC79"/>
      <c r="HPD79"/>
      <c r="HPE79"/>
      <c r="HPF79"/>
      <c r="HPG79"/>
      <c r="HPH79"/>
      <c r="HPI79"/>
      <c r="HPJ79"/>
      <c r="HPK79"/>
      <c r="HPL79"/>
      <c r="HPM79"/>
      <c r="HPN79"/>
      <c r="HPO79"/>
      <c r="HPP79"/>
      <c r="HPQ79"/>
      <c r="HPR79"/>
      <c r="HPS79"/>
      <c r="HPT79"/>
      <c r="HPU79"/>
      <c r="HPV79"/>
      <c r="HPW79"/>
      <c r="HPX79"/>
      <c r="HPY79"/>
      <c r="HPZ79"/>
      <c r="HQA79"/>
      <c r="HQB79"/>
      <c r="HQC79"/>
      <c r="HQD79"/>
      <c r="HQE79"/>
      <c r="HQF79"/>
      <c r="HQG79"/>
      <c r="HQH79"/>
      <c r="HQI79"/>
      <c r="HQJ79"/>
      <c r="HQK79"/>
      <c r="HQL79"/>
      <c r="HQM79"/>
      <c r="HQN79"/>
      <c r="HQO79"/>
      <c r="HQP79"/>
      <c r="HQQ79"/>
      <c r="HQR79"/>
      <c r="HQS79"/>
      <c r="HQT79"/>
      <c r="HQU79"/>
      <c r="HQV79"/>
      <c r="HQW79"/>
      <c r="HQX79"/>
      <c r="HQY79"/>
      <c r="HQZ79"/>
      <c r="HRA79"/>
      <c r="HRB79"/>
      <c r="HRC79"/>
      <c r="HRD79"/>
      <c r="HRE79"/>
      <c r="HRF79"/>
      <c r="HRG79"/>
      <c r="HRH79"/>
      <c r="HRI79"/>
      <c r="HRJ79"/>
      <c r="HRK79"/>
      <c r="HRL79"/>
      <c r="HRM79"/>
      <c r="HRN79"/>
      <c r="HRO79"/>
      <c r="HRP79"/>
      <c r="HRQ79"/>
      <c r="HRR79"/>
      <c r="HRS79"/>
      <c r="HRT79"/>
      <c r="HRU79"/>
      <c r="HRV79"/>
      <c r="HRW79"/>
      <c r="HRX79"/>
      <c r="HRY79"/>
      <c r="HRZ79"/>
      <c r="HSA79"/>
      <c r="HSB79"/>
      <c r="HSC79"/>
      <c r="HSD79"/>
      <c r="HSE79"/>
      <c r="HSF79"/>
      <c r="HSG79"/>
      <c r="HSH79"/>
      <c r="HSI79"/>
      <c r="HSJ79"/>
      <c r="HSK79"/>
      <c r="HSL79"/>
      <c r="HSM79"/>
      <c r="HSN79"/>
      <c r="HSO79"/>
      <c r="HSP79"/>
      <c r="HSQ79"/>
      <c r="HSR79"/>
      <c r="HSS79"/>
      <c r="HST79"/>
      <c r="HSU79"/>
      <c r="HSV79"/>
      <c r="HSW79"/>
      <c r="HSX79"/>
      <c r="HSY79"/>
      <c r="HSZ79"/>
      <c r="HTA79"/>
      <c r="HTB79"/>
      <c r="HTC79"/>
      <c r="HTD79"/>
      <c r="HTE79"/>
      <c r="HTF79"/>
      <c r="HTG79"/>
      <c r="HTH79"/>
      <c r="HTI79"/>
      <c r="HTJ79"/>
      <c r="HTK79"/>
      <c r="HTL79"/>
      <c r="HTM79"/>
      <c r="HTN79"/>
      <c r="HTO79"/>
      <c r="HTP79"/>
      <c r="HTQ79"/>
      <c r="HTR79"/>
      <c r="HTS79"/>
      <c r="HTT79"/>
      <c r="HTU79"/>
      <c r="HTV79"/>
      <c r="HTW79"/>
      <c r="HTX79"/>
      <c r="HTY79"/>
      <c r="HTZ79"/>
      <c r="HUA79"/>
      <c r="HUB79"/>
      <c r="HUC79"/>
      <c r="HUD79"/>
      <c r="HUE79"/>
      <c r="HUF79"/>
      <c r="HUG79"/>
      <c r="HUH79"/>
      <c r="HUI79"/>
      <c r="HUJ79"/>
      <c r="HUK79"/>
      <c r="HUL79"/>
      <c r="HUM79"/>
      <c r="HUN79"/>
      <c r="HUO79"/>
      <c r="HUP79"/>
      <c r="HUQ79"/>
      <c r="HUR79"/>
      <c r="HUS79"/>
      <c r="HUT79"/>
      <c r="HUU79"/>
      <c r="HUV79"/>
      <c r="HUW79"/>
      <c r="HUX79"/>
      <c r="HUY79"/>
      <c r="HUZ79"/>
      <c r="HVA79"/>
      <c r="HVB79"/>
      <c r="HVC79"/>
      <c r="HVD79"/>
      <c r="HVE79"/>
      <c r="HVF79"/>
      <c r="HVG79"/>
      <c r="HVH79"/>
      <c r="HVI79"/>
      <c r="HVJ79"/>
      <c r="HVK79"/>
      <c r="HVL79"/>
      <c r="HVM79"/>
      <c r="HVN79"/>
      <c r="HVO79"/>
      <c r="HVP79"/>
      <c r="HVQ79"/>
      <c r="HVR79"/>
      <c r="HVS79"/>
      <c r="HVT79"/>
      <c r="HVU79"/>
      <c r="HVV79"/>
      <c r="HVW79"/>
      <c r="HVX79"/>
      <c r="HVY79"/>
      <c r="HVZ79"/>
      <c r="HWA79"/>
      <c r="HWB79"/>
      <c r="HWC79"/>
      <c r="HWD79"/>
      <c r="HWE79"/>
      <c r="HWF79"/>
      <c r="HWG79"/>
      <c r="HWH79"/>
      <c r="HWI79"/>
      <c r="HWJ79"/>
      <c r="HWK79"/>
      <c r="HWL79"/>
      <c r="HWM79"/>
      <c r="HWN79"/>
      <c r="HWO79"/>
      <c r="HWP79"/>
      <c r="HWQ79"/>
      <c r="HWR79"/>
      <c r="HWS79"/>
      <c r="HWT79"/>
      <c r="HWU79"/>
      <c r="HWV79"/>
      <c r="HWW79"/>
      <c r="HWX79"/>
      <c r="HWY79"/>
      <c r="HWZ79"/>
      <c r="HXA79"/>
      <c r="HXB79"/>
      <c r="HXC79"/>
      <c r="HXD79"/>
      <c r="HXE79"/>
      <c r="HXF79"/>
      <c r="HXG79"/>
      <c r="HXH79"/>
      <c r="HXI79"/>
      <c r="HXJ79"/>
      <c r="HXK79"/>
      <c r="HXL79"/>
      <c r="HXM79"/>
      <c r="HXN79"/>
      <c r="HXO79"/>
      <c r="HXP79"/>
      <c r="HXQ79"/>
      <c r="HXR79"/>
      <c r="HXS79"/>
      <c r="HXT79"/>
      <c r="HXU79"/>
      <c r="HXV79"/>
      <c r="HXW79"/>
      <c r="HXX79"/>
      <c r="HXY79"/>
      <c r="HXZ79"/>
      <c r="HYA79"/>
      <c r="HYB79"/>
      <c r="HYC79"/>
      <c r="HYD79"/>
      <c r="HYE79"/>
      <c r="HYF79"/>
      <c r="HYG79"/>
      <c r="HYH79"/>
      <c r="HYI79"/>
      <c r="HYJ79"/>
      <c r="HYK79"/>
      <c r="HYL79"/>
      <c r="HYM79"/>
      <c r="HYN79"/>
      <c r="HYO79"/>
      <c r="HYP79"/>
      <c r="HYQ79"/>
      <c r="HYR79"/>
      <c r="HYS79"/>
      <c r="HYT79"/>
      <c r="HYU79"/>
      <c r="HYV79"/>
      <c r="HYW79"/>
      <c r="HYX79"/>
      <c r="HYY79"/>
      <c r="HYZ79"/>
      <c r="HZA79"/>
      <c r="HZB79"/>
      <c r="HZC79"/>
      <c r="HZD79"/>
      <c r="HZE79"/>
      <c r="HZF79"/>
      <c r="HZG79"/>
      <c r="HZH79"/>
      <c r="HZI79"/>
      <c r="HZJ79"/>
      <c r="HZK79"/>
      <c r="HZL79"/>
      <c r="HZM79"/>
      <c r="HZN79"/>
      <c r="HZO79"/>
      <c r="HZP79"/>
      <c r="HZQ79"/>
      <c r="HZR79"/>
      <c r="HZS79"/>
      <c r="HZT79"/>
      <c r="HZU79"/>
      <c r="HZV79"/>
      <c r="HZW79"/>
      <c r="HZX79"/>
      <c r="HZY79"/>
      <c r="HZZ79"/>
      <c r="IAA79"/>
      <c r="IAB79"/>
      <c r="IAC79"/>
      <c r="IAD79"/>
      <c r="IAE79"/>
      <c r="IAF79"/>
      <c r="IAG79"/>
      <c r="IAH79"/>
      <c r="IAI79"/>
      <c r="IAJ79"/>
      <c r="IAK79"/>
      <c r="IAL79"/>
      <c r="IAM79"/>
      <c r="IAN79"/>
      <c r="IAO79"/>
      <c r="IAP79"/>
      <c r="IAQ79"/>
      <c r="IAR79"/>
      <c r="IAS79"/>
      <c r="IAT79"/>
      <c r="IAU79"/>
      <c r="IAV79"/>
      <c r="IAW79"/>
      <c r="IAX79"/>
      <c r="IAY79"/>
      <c r="IAZ79"/>
      <c r="IBA79"/>
      <c r="IBB79"/>
      <c r="IBC79"/>
      <c r="IBD79"/>
      <c r="IBE79"/>
      <c r="IBF79"/>
      <c r="IBG79"/>
      <c r="IBH79"/>
      <c r="IBI79"/>
      <c r="IBJ79"/>
      <c r="IBK79"/>
      <c r="IBL79"/>
      <c r="IBM79"/>
      <c r="IBN79"/>
      <c r="IBO79"/>
      <c r="IBP79"/>
      <c r="IBQ79"/>
      <c r="IBR79"/>
      <c r="IBS79"/>
      <c r="IBT79"/>
      <c r="IBU79"/>
      <c r="IBV79"/>
      <c r="IBW79"/>
      <c r="IBX79"/>
      <c r="IBY79"/>
      <c r="IBZ79"/>
      <c r="ICA79"/>
      <c r="ICB79"/>
      <c r="ICC79"/>
      <c r="ICD79"/>
      <c r="ICE79"/>
      <c r="ICF79"/>
      <c r="ICG79"/>
      <c r="ICH79"/>
      <c r="ICI79"/>
      <c r="ICJ79"/>
      <c r="ICK79"/>
      <c r="ICL79"/>
      <c r="ICM79"/>
      <c r="ICN79"/>
      <c r="ICO79"/>
      <c r="ICP79"/>
      <c r="ICQ79"/>
      <c r="ICR79"/>
      <c r="ICS79"/>
      <c r="ICT79"/>
      <c r="ICU79"/>
      <c r="ICV79"/>
      <c r="ICW79"/>
      <c r="ICX79"/>
      <c r="ICY79"/>
      <c r="ICZ79"/>
      <c r="IDA79"/>
      <c r="IDB79"/>
      <c r="IDC79"/>
      <c r="IDD79"/>
      <c r="IDE79"/>
      <c r="IDF79"/>
      <c r="IDG79"/>
      <c r="IDH79"/>
      <c r="IDI79"/>
      <c r="IDJ79"/>
      <c r="IDK79"/>
      <c r="IDL79"/>
      <c r="IDM79"/>
      <c r="IDN79"/>
      <c r="IDO79"/>
      <c r="IDP79"/>
      <c r="IDQ79"/>
      <c r="IDR79"/>
      <c r="IDS79"/>
      <c r="IDT79"/>
      <c r="IDU79"/>
      <c r="IDV79"/>
      <c r="IDW79"/>
      <c r="IDX79"/>
      <c r="IDY79"/>
      <c r="IDZ79"/>
      <c r="IEA79"/>
      <c r="IEB79"/>
      <c r="IEC79"/>
      <c r="IED79"/>
      <c r="IEE79"/>
      <c r="IEF79"/>
      <c r="IEG79"/>
      <c r="IEH79"/>
      <c r="IEI79"/>
      <c r="IEJ79"/>
      <c r="IEK79"/>
      <c r="IEL79"/>
      <c r="IEM79"/>
      <c r="IEN79"/>
      <c r="IEO79"/>
      <c r="IEP79"/>
      <c r="IEQ79"/>
      <c r="IER79"/>
      <c r="IES79"/>
      <c r="IET79"/>
      <c r="IEU79"/>
      <c r="IEV79"/>
      <c r="IEW79"/>
      <c r="IEX79"/>
      <c r="IEY79"/>
      <c r="IEZ79"/>
      <c r="IFA79"/>
      <c r="IFB79"/>
      <c r="IFC79"/>
      <c r="IFD79"/>
      <c r="IFE79"/>
      <c r="IFF79"/>
      <c r="IFG79"/>
      <c r="IFH79"/>
      <c r="IFI79"/>
      <c r="IFJ79"/>
      <c r="IFK79"/>
      <c r="IFL79"/>
      <c r="IFM79"/>
      <c r="IFN79"/>
      <c r="IFO79"/>
      <c r="IFP79"/>
      <c r="IFQ79"/>
      <c r="IFR79"/>
      <c r="IFS79"/>
      <c r="IFT79"/>
      <c r="IFU79"/>
      <c r="IFV79"/>
      <c r="IFW79"/>
      <c r="IFX79"/>
      <c r="IFY79"/>
      <c r="IFZ79"/>
      <c r="IGA79"/>
      <c r="IGB79"/>
      <c r="IGC79"/>
      <c r="IGD79"/>
      <c r="IGE79"/>
      <c r="IGF79"/>
      <c r="IGG79"/>
      <c r="IGH79"/>
      <c r="IGI79"/>
      <c r="IGJ79"/>
      <c r="IGK79"/>
      <c r="IGL79"/>
      <c r="IGM79"/>
      <c r="IGN79"/>
      <c r="IGO79"/>
      <c r="IGP79"/>
      <c r="IGQ79"/>
      <c r="IGR79"/>
      <c r="IGS79"/>
      <c r="IGT79"/>
      <c r="IGU79"/>
      <c r="IGV79"/>
      <c r="IGW79"/>
      <c r="IGX79"/>
      <c r="IGY79"/>
      <c r="IGZ79"/>
      <c r="IHA79"/>
      <c r="IHB79"/>
      <c r="IHC79"/>
      <c r="IHD79"/>
      <c r="IHE79"/>
      <c r="IHF79"/>
      <c r="IHG79"/>
      <c r="IHH79"/>
      <c r="IHI79"/>
      <c r="IHJ79"/>
      <c r="IHK79"/>
      <c r="IHL79"/>
      <c r="IHM79"/>
      <c r="IHN79"/>
      <c r="IHO79"/>
      <c r="IHP79"/>
      <c r="IHQ79"/>
      <c r="IHR79"/>
      <c r="IHS79"/>
      <c r="IHT79"/>
      <c r="IHU79"/>
      <c r="IHV79"/>
      <c r="IHW79"/>
      <c r="IHX79"/>
      <c r="IHY79"/>
      <c r="IHZ79"/>
      <c r="IIA79"/>
      <c r="IIB79"/>
      <c r="IIC79"/>
      <c r="IID79"/>
      <c r="IIE79"/>
      <c r="IIF79"/>
      <c r="IIG79"/>
      <c r="IIH79"/>
      <c r="III79"/>
      <c r="IIJ79"/>
      <c r="IIK79"/>
      <c r="IIL79"/>
      <c r="IIM79"/>
      <c r="IIN79"/>
      <c r="IIO79"/>
      <c r="IIP79"/>
      <c r="IIQ79"/>
      <c r="IIR79"/>
      <c r="IIS79"/>
      <c r="IIT79"/>
      <c r="IIU79"/>
      <c r="IIV79"/>
      <c r="IIW79"/>
      <c r="IIX79"/>
      <c r="IIY79"/>
      <c r="IIZ79"/>
      <c r="IJA79"/>
      <c r="IJB79"/>
      <c r="IJC79"/>
      <c r="IJD79"/>
      <c r="IJE79"/>
      <c r="IJF79"/>
      <c r="IJG79"/>
      <c r="IJH79"/>
      <c r="IJI79"/>
      <c r="IJJ79"/>
      <c r="IJK79"/>
      <c r="IJL79"/>
      <c r="IJM79"/>
      <c r="IJN79"/>
      <c r="IJO79"/>
      <c r="IJP79"/>
      <c r="IJQ79"/>
      <c r="IJR79"/>
      <c r="IJS79"/>
      <c r="IJT79"/>
      <c r="IJU79"/>
      <c r="IJV79"/>
      <c r="IJW79"/>
      <c r="IJX79"/>
      <c r="IJY79"/>
      <c r="IJZ79"/>
      <c r="IKA79"/>
      <c r="IKB79"/>
      <c r="IKC79"/>
      <c r="IKD79"/>
      <c r="IKE79"/>
      <c r="IKF79"/>
      <c r="IKG79"/>
      <c r="IKH79"/>
      <c r="IKI79"/>
      <c r="IKJ79"/>
      <c r="IKK79"/>
      <c r="IKL79"/>
      <c r="IKM79"/>
      <c r="IKN79"/>
      <c r="IKO79"/>
      <c r="IKP79"/>
      <c r="IKQ79"/>
      <c r="IKR79"/>
      <c r="IKS79"/>
      <c r="IKT79"/>
      <c r="IKU79"/>
      <c r="IKV79"/>
      <c r="IKW79"/>
      <c r="IKX79"/>
      <c r="IKY79"/>
      <c r="IKZ79"/>
      <c r="ILA79"/>
      <c r="ILB79"/>
      <c r="ILC79"/>
      <c r="ILD79"/>
      <c r="ILE79"/>
      <c r="ILF79"/>
      <c r="ILG79"/>
      <c r="ILH79"/>
      <c r="ILI79"/>
      <c r="ILJ79"/>
      <c r="ILK79"/>
      <c r="ILL79"/>
      <c r="ILM79"/>
      <c r="ILN79"/>
      <c r="ILO79"/>
      <c r="ILP79"/>
      <c r="ILQ79"/>
      <c r="ILR79"/>
      <c r="ILS79"/>
      <c r="ILT79"/>
      <c r="ILU79"/>
      <c r="ILV79"/>
      <c r="ILW79"/>
      <c r="ILX79"/>
      <c r="ILY79"/>
      <c r="ILZ79"/>
      <c r="IMA79"/>
      <c r="IMB79"/>
      <c r="IMC79"/>
      <c r="IMD79"/>
      <c r="IME79"/>
      <c r="IMF79"/>
      <c r="IMG79"/>
      <c r="IMH79"/>
      <c r="IMI79"/>
      <c r="IMJ79"/>
      <c r="IMK79"/>
      <c r="IML79"/>
      <c r="IMM79"/>
      <c r="IMN79"/>
      <c r="IMO79"/>
      <c r="IMP79"/>
      <c r="IMQ79"/>
      <c r="IMR79"/>
      <c r="IMS79"/>
      <c r="IMT79"/>
      <c r="IMU79"/>
      <c r="IMV79"/>
      <c r="IMW79"/>
      <c r="IMX79"/>
      <c r="IMY79"/>
      <c r="IMZ79"/>
      <c r="INA79"/>
      <c r="INB79"/>
      <c r="INC79"/>
      <c r="IND79"/>
      <c r="INE79"/>
      <c r="INF79"/>
      <c r="ING79"/>
      <c r="INH79"/>
      <c r="INI79"/>
      <c r="INJ79"/>
      <c r="INK79"/>
      <c r="INL79"/>
      <c r="INM79"/>
      <c r="INN79"/>
      <c r="INO79"/>
      <c r="INP79"/>
      <c r="INQ79"/>
      <c r="INR79"/>
      <c r="INS79"/>
      <c r="INT79"/>
      <c r="INU79"/>
      <c r="INV79"/>
      <c r="INW79"/>
      <c r="INX79"/>
      <c r="INY79"/>
      <c r="INZ79"/>
      <c r="IOA79"/>
      <c r="IOB79"/>
      <c r="IOC79"/>
      <c r="IOD79"/>
      <c r="IOE79"/>
      <c r="IOF79"/>
      <c r="IOG79"/>
      <c r="IOH79"/>
      <c r="IOI79"/>
      <c r="IOJ79"/>
      <c r="IOK79"/>
      <c r="IOL79"/>
      <c r="IOM79"/>
      <c r="ION79"/>
      <c r="IOO79"/>
      <c r="IOP79"/>
      <c r="IOQ79"/>
      <c r="IOR79"/>
      <c r="IOS79"/>
      <c r="IOT79"/>
      <c r="IOU79"/>
      <c r="IOV79"/>
      <c r="IOW79"/>
      <c r="IOX79"/>
      <c r="IOY79"/>
      <c r="IOZ79"/>
      <c r="IPA79"/>
      <c r="IPB79"/>
      <c r="IPC79"/>
      <c r="IPD79"/>
      <c r="IPE79"/>
      <c r="IPF79"/>
      <c r="IPG79"/>
      <c r="IPH79"/>
      <c r="IPI79"/>
      <c r="IPJ79"/>
      <c r="IPK79"/>
      <c r="IPL79"/>
      <c r="IPM79"/>
      <c r="IPN79"/>
      <c r="IPO79"/>
      <c r="IPP79"/>
      <c r="IPQ79"/>
      <c r="IPR79"/>
      <c r="IPS79"/>
      <c r="IPT79"/>
      <c r="IPU79"/>
      <c r="IPV79"/>
      <c r="IPW79"/>
      <c r="IPX79"/>
      <c r="IPY79"/>
      <c r="IPZ79"/>
      <c r="IQA79"/>
      <c r="IQB79"/>
      <c r="IQC79"/>
      <c r="IQD79"/>
      <c r="IQE79"/>
      <c r="IQF79"/>
      <c r="IQG79"/>
      <c r="IQH79"/>
      <c r="IQI79"/>
      <c r="IQJ79"/>
      <c r="IQK79"/>
      <c r="IQL79"/>
      <c r="IQM79"/>
      <c r="IQN79"/>
      <c r="IQO79"/>
      <c r="IQP79"/>
      <c r="IQQ79"/>
      <c r="IQR79"/>
      <c r="IQS79"/>
      <c r="IQT79"/>
      <c r="IQU79"/>
      <c r="IQV79"/>
      <c r="IQW79"/>
      <c r="IQX79"/>
      <c r="IQY79"/>
      <c r="IQZ79"/>
      <c r="IRA79"/>
      <c r="IRB79"/>
      <c r="IRC79"/>
      <c r="IRD79"/>
      <c r="IRE79"/>
      <c r="IRF79"/>
      <c r="IRG79"/>
      <c r="IRH79"/>
      <c r="IRI79"/>
      <c r="IRJ79"/>
      <c r="IRK79"/>
      <c r="IRL79"/>
      <c r="IRM79"/>
      <c r="IRN79"/>
      <c r="IRO79"/>
      <c r="IRP79"/>
      <c r="IRQ79"/>
      <c r="IRR79"/>
      <c r="IRS79"/>
      <c r="IRT79"/>
      <c r="IRU79"/>
      <c r="IRV79"/>
      <c r="IRW79"/>
      <c r="IRX79"/>
      <c r="IRY79"/>
      <c r="IRZ79"/>
      <c r="ISA79"/>
      <c r="ISB79"/>
      <c r="ISC79"/>
      <c r="ISD79"/>
      <c r="ISE79"/>
      <c r="ISF79"/>
      <c r="ISG79"/>
      <c r="ISH79"/>
      <c r="ISI79"/>
      <c r="ISJ79"/>
      <c r="ISK79"/>
      <c r="ISL79"/>
      <c r="ISM79"/>
      <c r="ISN79"/>
      <c r="ISO79"/>
      <c r="ISP79"/>
      <c r="ISQ79"/>
      <c r="ISR79"/>
      <c r="ISS79"/>
      <c r="IST79"/>
      <c r="ISU79"/>
      <c r="ISV79"/>
      <c r="ISW79"/>
      <c r="ISX79"/>
      <c r="ISY79"/>
      <c r="ISZ79"/>
      <c r="ITA79"/>
      <c r="ITB79"/>
      <c r="ITC79"/>
      <c r="ITD79"/>
      <c r="ITE79"/>
      <c r="ITF79"/>
      <c r="ITG79"/>
      <c r="ITH79"/>
      <c r="ITI79"/>
      <c r="ITJ79"/>
      <c r="ITK79"/>
      <c r="ITL79"/>
      <c r="ITM79"/>
      <c r="ITN79"/>
      <c r="ITO79"/>
      <c r="ITP79"/>
      <c r="ITQ79"/>
      <c r="ITR79"/>
      <c r="ITS79"/>
      <c r="ITT79"/>
      <c r="ITU79"/>
      <c r="ITV79"/>
      <c r="ITW79"/>
      <c r="ITX79"/>
      <c r="ITY79"/>
      <c r="ITZ79"/>
      <c r="IUA79"/>
      <c r="IUB79"/>
      <c r="IUC79"/>
      <c r="IUD79"/>
      <c r="IUE79"/>
      <c r="IUF79"/>
      <c r="IUG79"/>
      <c r="IUH79"/>
      <c r="IUI79"/>
      <c r="IUJ79"/>
      <c r="IUK79"/>
      <c r="IUL79"/>
      <c r="IUM79"/>
      <c r="IUN79"/>
      <c r="IUO79"/>
      <c r="IUP79"/>
      <c r="IUQ79"/>
      <c r="IUR79"/>
      <c r="IUS79"/>
      <c r="IUT79"/>
      <c r="IUU79"/>
      <c r="IUV79"/>
      <c r="IUW79"/>
      <c r="IUX79"/>
      <c r="IUY79"/>
      <c r="IUZ79"/>
      <c r="IVA79"/>
      <c r="IVB79"/>
      <c r="IVC79"/>
      <c r="IVD79"/>
      <c r="IVE79"/>
      <c r="IVF79"/>
      <c r="IVG79"/>
      <c r="IVH79"/>
      <c r="IVI79"/>
      <c r="IVJ79"/>
      <c r="IVK79"/>
      <c r="IVL79"/>
      <c r="IVM79"/>
      <c r="IVN79"/>
      <c r="IVO79"/>
      <c r="IVP79"/>
      <c r="IVQ79"/>
      <c r="IVR79"/>
      <c r="IVS79"/>
      <c r="IVT79"/>
      <c r="IVU79"/>
      <c r="IVV79"/>
      <c r="IVW79"/>
      <c r="IVX79"/>
      <c r="IVY79"/>
      <c r="IVZ79"/>
      <c r="IWA79"/>
      <c r="IWB79"/>
      <c r="IWC79"/>
      <c r="IWD79"/>
      <c r="IWE79"/>
      <c r="IWF79"/>
      <c r="IWG79"/>
      <c r="IWH79"/>
      <c r="IWI79"/>
      <c r="IWJ79"/>
      <c r="IWK79"/>
      <c r="IWL79"/>
      <c r="IWM79"/>
      <c r="IWN79"/>
      <c r="IWO79"/>
      <c r="IWP79"/>
      <c r="IWQ79"/>
      <c r="IWR79"/>
      <c r="IWS79"/>
      <c r="IWT79"/>
      <c r="IWU79"/>
      <c r="IWV79"/>
      <c r="IWW79"/>
      <c r="IWX79"/>
      <c r="IWY79"/>
      <c r="IWZ79"/>
      <c r="IXA79"/>
      <c r="IXB79"/>
      <c r="IXC79"/>
      <c r="IXD79"/>
      <c r="IXE79"/>
      <c r="IXF79"/>
      <c r="IXG79"/>
      <c r="IXH79"/>
      <c r="IXI79"/>
      <c r="IXJ79"/>
      <c r="IXK79"/>
      <c r="IXL79"/>
      <c r="IXM79"/>
      <c r="IXN79"/>
      <c r="IXO79"/>
      <c r="IXP79"/>
      <c r="IXQ79"/>
      <c r="IXR79"/>
      <c r="IXS79"/>
      <c r="IXT79"/>
      <c r="IXU79"/>
      <c r="IXV79"/>
      <c r="IXW79"/>
      <c r="IXX79"/>
      <c r="IXY79"/>
      <c r="IXZ79"/>
      <c r="IYA79"/>
      <c r="IYB79"/>
      <c r="IYC79"/>
      <c r="IYD79"/>
      <c r="IYE79"/>
      <c r="IYF79"/>
      <c r="IYG79"/>
      <c r="IYH79"/>
      <c r="IYI79"/>
      <c r="IYJ79"/>
      <c r="IYK79"/>
      <c r="IYL79"/>
      <c r="IYM79"/>
      <c r="IYN79"/>
      <c r="IYO79"/>
      <c r="IYP79"/>
      <c r="IYQ79"/>
      <c r="IYR79"/>
      <c r="IYS79"/>
      <c r="IYT79"/>
      <c r="IYU79"/>
      <c r="IYV79"/>
      <c r="IYW79"/>
      <c r="IYX79"/>
      <c r="IYY79"/>
      <c r="IYZ79"/>
      <c r="IZA79"/>
      <c r="IZB79"/>
      <c r="IZC79"/>
      <c r="IZD79"/>
      <c r="IZE79"/>
      <c r="IZF79"/>
      <c r="IZG79"/>
      <c r="IZH79"/>
      <c r="IZI79"/>
      <c r="IZJ79"/>
      <c r="IZK79"/>
      <c r="IZL79"/>
      <c r="IZM79"/>
      <c r="IZN79"/>
      <c r="IZO79"/>
      <c r="IZP79"/>
      <c r="IZQ79"/>
      <c r="IZR79"/>
      <c r="IZS79"/>
      <c r="IZT79"/>
      <c r="IZU79"/>
      <c r="IZV79"/>
      <c r="IZW79"/>
      <c r="IZX79"/>
      <c r="IZY79"/>
      <c r="IZZ79"/>
      <c r="JAA79"/>
      <c r="JAB79"/>
      <c r="JAC79"/>
      <c r="JAD79"/>
      <c r="JAE79"/>
      <c r="JAF79"/>
      <c r="JAG79"/>
      <c r="JAH79"/>
      <c r="JAI79"/>
      <c r="JAJ79"/>
      <c r="JAK79"/>
      <c r="JAL79"/>
      <c r="JAM79"/>
      <c r="JAN79"/>
      <c r="JAO79"/>
      <c r="JAP79"/>
      <c r="JAQ79"/>
      <c r="JAR79"/>
      <c r="JAS79"/>
      <c r="JAT79"/>
      <c r="JAU79"/>
      <c r="JAV79"/>
      <c r="JAW79"/>
      <c r="JAX79"/>
      <c r="JAY79"/>
      <c r="JAZ79"/>
      <c r="JBA79"/>
      <c r="JBB79"/>
      <c r="JBC79"/>
      <c r="JBD79"/>
      <c r="JBE79"/>
      <c r="JBF79"/>
      <c r="JBG79"/>
      <c r="JBH79"/>
      <c r="JBI79"/>
      <c r="JBJ79"/>
      <c r="JBK79"/>
      <c r="JBL79"/>
      <c r="JBM79"/>
      <c r="JBN79"/>
      <c r="JBO79"/>
      <c r="JBP79"/>
      <c r="JBQ79"/>
      <c r="JBR79"/>
      <c r="JBS79"/>
      <c r="JBT79"/>
      <c r="JBU79"/>
      <c r="JBV79"/>
      <c r="JBW79"/>
      <c r="JBX79"/>
      <c r="JBY79"/>
      <c r="JBZ79"/>
      <c r="JCA79"/>
      <c r="JCB79"/>
      <c r="JCC79"/>
      <c r="JCD79"/>
      <c r="JCE79"/>
      <c r="JCF79"/>
      <c r="JCG79"/>
      <c r="JCH79"/>
      <c r="JCI79"/>
      <c r="JCJ79"/>
      <c r="JCK79"/>
      <c r="JCL79"/>
      <c r="JCM79"/>
      <c r="JCN79"/>
      <c r="JCO79"/>
      <c r="JCP79"/>
      <c r="JCQ79"/>
      <c r="JCR79"/>
      <c r="JCS79"/>
      <c r="JCT79"/>
      <c r="JCU79"/>
      <c r="JCV79"/>
      <c r="JCW79"/>
      <c r="JCX79"/>
      <c r="JCY79"/>
      <c r="JCZ79"/>
      <c r="JDA79"/>
      <c r="JDB79"/>
      <c r="JDC79"/>
      <c r="JDD79"/>
      <c r="JDE79"/>
      <c r="JDF79"/>
      <c r="JDG79"/>
      <c r="JDH79"/>
      <c r="JDI79"/>
      <c r="JDJ79"/>
      <c r="JDK79"/>
      <c r="JDL79"/>
      <c r="JDM79"/>
      <c r="JDN79"/>
      <c r="JDO79"/>
      <c r="JDP79"/>
      <c r="JDQ79"/>
      <c r="JDR79"/>
      <c r="JDS79"/>
      <c r="JDT79"/>
      <c r="JDU79"/>
      <c r="JDV79"/>
      <c r="JDW79"/>
      <c r="JDX79"/>
      <c r="JDY79"/>
      <c r="JDZ79"/>
      <c r="JEA79"/>
      <c r="JEB79"/>
      <c r="JEC79"/>
      <c r="JED79"/>
      <c r="JEE79"/>
      <c r="JEF79"/>
      <c r="JEG79"/>
      <c r="JEH79"/>
      <c r="JEI79"/>
      <c r="JEJ79"/>
      <c r="JEK79"/>
      <c r="JEL79"/>
      <c r="JEM79"/>
      <c r="JEN79"/>
      <c r="JEO79"/>
      <c r="JEP79"/>
      <c r="JEQ79"/>
      <c r="JER79"/>
      <c r="JES79"/>
      <c r="JET79"/>
      <c r="JEU79"/>
      <c r="JEV79"/>
      <c r="JEW79"/>
      <c r="JEX79"/>
      <c r="JEY79"/>
      <c r="JEZ79"/>
      <c r="JFA79"/>
      <c r="JFB79"/>
      <c r="JFC79"/>
      <c r="JFD79"/>
      <c r="JFE79"/>
      <c r="JFF79"/>
      <c r="JFG79"/>
      <c r="JFH79"/>
      <c r="JFI79"/>
      <c r="JFJ79"/>
      <c r="JFK79"/>
      <c r="JFL79"/>
      <c r="JFM79"/>
      <c r="JFN79"/>
      <c r="JFO79"/>
      <c r="JFP79"/>
      <c r="JFQ79"/>
      <c r="JFR79"/>
      <c r="JFS79"/>
      <c r="JFT79"/>
      <c r="JFU79"/>
      <c r="JFV79"/>
      <c r="JFW79"/>
      <c r="JFX79"/>
      <c r="JFY79"/>
      <c r="JFZ79"/>
      <c r="JGA79"/>
      <c r="JGB79"/>
      <c r="JGC79"/>
      <c r="JGD79"/>
      <c r="JGE79"/>
      <c r="JGF79"/>
      <c r="JGG79"/>
      <c r="JGH79"/>
      <c r="JGI79"/>
      <c r="JGJ79"/>
      <c r="JGK79"/>
      <c r="JGL79"/>
      <c r="JGM79"/>
      <c r="JGN79"/>
      <c r="JGO79"/>
      <c r="JGP79"/>
      <c r="JGQ79"/>
      <c r="JGR79"/>
      <c r="JGS79"/>
      <c r="JGT79"/>
      <c r="JGU79"/>
      <c r="JGV79"/>
      <c r="JGW79"/>
      <c r="JGX79"/>
      <c r="JGY79"/>
      <c r="JGZ79"/>
      <c r="JHA79"/>
      <c r="JHB79"/>
      <c r="JHC79"/>
      <c r="JHD79"/>
      <c r="JHE79"/>
      <c r="JHF79"/>
      <c r="JHG79"/>
      <c r="JHH79"/>
      <c r="JHI79"/>
      <c r="JHJ79"/>
      <c r="JHK79"/>
      <c r="JHL79"/>
      <c r="JHM79"/>
      <c r="JHN79"/>
      <c r="JHO79"/>
      <c r="JHP79"/>
      <c r="JHQ79"/>
      <c r="JHR79"/>
      <c r="JHS79"/>
      <c r="JHT79"/>
      <c r="JHU79"/>
      <c r="JHV79"/>
      <c r="JHW79"/>
      <c r="JHX79"/>
      <c r="JHY79"/>
      <c r="JHZ79"/>
      <c r="JIA79"/>
      <c r="JIB79"/>
      <c r="JIC79"/>
      <c r="JID79"/>
      <c r="JIE79"/>
      <c r="JIF79"/>
      <c r="JIG79"/>
      <c r="JIH79"/>
      <c r="JII79"/>
      <c r="JIJ79"/>
      <c r="JIK79"/>
      <c r="JIL79"/>
      <c r="JIM79"/>
      <c r="JIN79"/>
      <c r="JIO79"/>
      <c r="JIP79"/>
      <c r="JIQ79"/>
      <c r="JIR79"/>
      <c r="JIS79"/>
      <c r="JIT79"/>
      <c r="JIU79"/>
      <c r="JIV79"/>
      <c r="JIW79"/>
      <c r="JIX79"/>
      <c r="JIY79"/>
      <c r="JIZ79"/>
      <c r="JJA79"/>
      <c r="JJB79"/>
      <c r="JJC79"/>
      <c r="JJD79"/>
      <c r="JJE79"/>
      <c r="JJF79"/>
      <c r="JJG79"/>
      <c r="JJH79"/>
      <c r="JJI79"/>
      <c r="JJJ79"/>
      <c r="JJK79"/>
      <c r="JJL79"/>
      <c r="JJM79"/>
      <c r="JJN79"/>
      <c r="JJO79"/>
      <c r="JJP79"/>
      <c r="JJQ79"/>
      <c r="JJR79"/>
      <c r="JJS79"/>
      <c r="JJT79"/>
      <c r="JJU79"/>
      <c r="JJV79"/>
      <c r="JJW79"/>
      <c r="JJX79"/>
      <c r="JJY79"/>
      <c r="JJZ79"/>
      <c r="JKA79"/>
      <c r="JKB79"/>
      <c r="JKC79"/>
      <c r="JKD79"/>
      <c r="JKE79"/>
      <c r="JKF79"/>
      <c r="JKG79"/>
      <c r="JKH79"/>
      <c r="JKI79"/>
      <c r="JKJ79"/>
      <c r="JKK79"/>
      <c r="JKL79"/>
      <c r="JKM79"/>
      <c r="JKN79"/>
      <c r="JKO79"/>
      <c r="JKP79"/>
      <c r="JKQ79"/>
      <c r="JKR79"/>
      <c r="JKS79"/>
      <c r="JKT79"/>
      <c r="JKU79"/>
      <c r="JKV79"/>
      <c r="JKW79"/>
      <c r="JKX79"/>
      <c r="JKY79"/>
      <c r="JKZ79"/>
      <c r="JLA79"/>
      <c r="JLB79"/>
      <c r="JLC79"/>
      <c r="JLD79"/>
      <c r="JLE79"/>
      <c r="JLF79"/>
      <c r="JLG79"/>
      <c r="JLH79"/>
      <c r="JLI79"/>
      <c r="JLJ79"/>
      <c r="JLK79"/>
      <c r="JLL79"/>
      <c r="JLM79"/>
      <c r="JLN79"/>
      <c r="JLO79"/>
      <c r="JLP79"/>
      <c r="JLQ79"/>
      <c r="JLR79"/>
      <c r="JLS79"/>
      <c r="JLT79"/>
      <c r="JLU79"/>
      <c r="JLV79"/>
      <c r="JLW79"/>
      <c r="JLX79"/>
      <c r="JLY79"/>
      <c r="JLZ79"/>
      <c r="JMA79"/>
      <c r="JMB79"/>
      <c r="JMC79"/>
      <c r="JMD79"/>
      <c r="JME79"/>
      <c r="JMF79"/>
      <c r="JMG79"/>
      <c r="JMH79"/>
      <c r="JMI79"/>
      <c r="JMJ79"/>
      <c r="JMK79"/>
      <c r="JML79"/>
      <c r="JMM79"/>
      <c r="JMN79"/>
      <c r="JMO79"/>
      <c r="JMP79"/>
      <c r="JMQ79"/>
      <c r="JMR79"/>
      <c r="JMS79"/>
      <c r="JMT79"/>
      <c r="JMU79"/>
      <c r="JMV79"/>
      <c r="JMW79"/>
      <c r="JMX79"/>
      <c r="JMY79"/>
      <c r="JMZ79"/>
      <c r="JNA79"/>
      <c r="JNB79"/>
      <c r="JNC79"/>
      <c r="JND79"/>
      <c r="JNE79"/>
      <c r="JNF79"/>
      <c r="JNG79"/>
      <c r="JNH79"/>
      <c r="JNI79"/>
      <c r="JNJ79"/>
      <c r="JNK79"/>
      <c r="JNL79"/>
      <c r="JNM79"/>
      <c r="JNN79"/>
      <c r="JNO79"/>
      <c r="JNP79"/>
      <c r="JNQ79"/>
      <c r="JNR79"/>
      <c r="JNS79"/>
      <c r="JNT79"/>
      <c r="JNU79"/>
      <c r="JNV79"/>
      <c r="JNW79"/>
      <c r="JNX79"/>
      <c r="JNY79"/>
      <c r="JNZ79"/>
      <c r="JOA79"/>
      <c r="JOB79"/>
      <c r="JOC79"/>
      <c r="JOD79"/>
      <c r="JOE79"/>
      <c r="JOF79"/>
      <c r="JOG79"/>
      <c r="JOH79"/>
      <c r="JOI79"/>
      <c r="JOJ79"/>
      <c r="JOK79"/>
      <c r="JOL79"/>
      <c r="JOM79"/>
      <c r="JON79"/>
      <c r="JOO79"/>
      <c r="JOP79"/>
      <c r="JOQ79"/>
      <c r="JOR79"/>
      <c r="JOS79"/>
      <c r="JOT79"/>
      <c r="JOU79"/>
      <c r="JOV79"/>
      <c r="JOW79"/>
      <c r="JOX79"/>
      <c r="JOY79"/>
      <c r="JOZ79"/>
      <c r="JPA79"/>
      <c r="JPB79"/>
      <c r="JPC79"/>
      <c r="JPD79"/>
      <c r="JPE79"/>
      <c r="JPF79"/>
      <c r="JPG79"/>
      <c r="JPH79"/>
      <c r="JPI79"/>
      <c r="JPJ79"/>
      <c r="JPK79"/>
      <c r="JPL79"/>
      <c r="JPM79"/>
      <c r="JPN79"/>
      <c r="JPO79"/>
      <c r="JPP79"/>
      <c r="JPQ79"/>
      <c r="JPR79"/>
      <c r="JPS79"/>
      <c r="JPT79"/>
      <c r="JPU79"/>
      <c r="JPV79"/>
      <c r="JPW79"/>
      <c r="JPX79"/>
      <c r="JPY79"/>
      <c r="JPZ79"/>
      <c r="JQA79"/>
      <c r="JQB79"/>
      <c r="JQC79"/>
      <c r="JQD79"/>
      <c r="JQE79"/>
      <c r="JQF79"/>
      <c r="JQG79"/>
      <c r="JQH79"/>
      <c r="JQI79"/>
      <c r="JQJ79"/>
      <c r="JQK79"/>
      <c r="JQL79"/>
      <c r="JQM79"/>
      <c r="JQN79"/>
      <c r="JQO79"/>
      <c r="JQP79"/>
      <c r="JQQ79"/>
      <c r="JQR79"/>
      <c r="JQS79"/>
      <c r="JQT79"/>
      <c r="JQU79"/>
      <c r="JQV79"/>
      <c r="JQW79"/>
      <c r="JQX79"/>
      <c r="JQY79"/>
      <c r="JQZ79"/>
      <c r="JRA79"/>
      <c r="JRB79"/>
      <c r="JRC79"/>
      <c r="JRD79"/>
      <c r="JRE79"/>
      <c r="JRF79"/>
      <c r="JRG79"/>
      <c r="JRH79"/>
      <c r="JRI79"/>
      <c r="JRJ79"/>
      <c r="JRK79"/>
      <c r="JRL79"/>
      <c r="JRM79"/>
      <c r="JRN79"/>
      <c r="JRO79"/>
      <c r="JRP79"/>
      <c r="JRQ79"/>
      <c r="JRR79"/>
      <c r="JRS79"/>
      <c r="JRT79"/>
      <c r="JRU79"/>
      <c r="JRV79"/>
      <c r="JRW79"/>
      <c r="JRX79"/>
      <c r="JRY79"/>
      <c r="JRZ79"/>
      <c r="JSA79"/>
      <c r="JSB79"/>
      <c r="JSC79"/>
      <c r="JSD79"/>
      <c r="JSE79"/>
      <c r="JSF79"/>
      <c r="JSG79"/>
      <c r="JSH79"/>
      <c r="JSI79"/>
      <c r="JSJ79"/>
      <c r="JSK79"/>
      <c r="JSL79"/>
      <c r="JSM79"/>
      <c r="JSN79"/>
      <c r="JSO79"/>
      <c r="JSP79"/>
      <c r="JSQ79"/>
      <c r="JSR79"/>
      <c r="JSS79"/>
      <c r="JST79"/>
      <c r="JSU79"/>
      <c r="JSV79"/>
      <c r="JSW79"/>
      <c r="JSX79"/>
      <c r="JSY79"/>
      <c r="JSZ79"/>
      <c r="JTA79"/>
      <c r="JTB79"/>
      <c r="JTC79"/>
      <c r="JTD79"/>
      <c r="JTE79"/>
      <c r="JTF79"/>
      <c r="JTG79"/>
      <c r="JTH79"/>
      <c r="JTI79"/>
      <c r="JTJ79"/>
      <c r="JTK79"/>
      <c r="JTL79"/>
      <c r="JTM79"/>
      <c r="JTN79"/>
      <c r="JTO79"/>
      <c r="JTP79"/>
      <c r="JTQ79"/>
      <c r="JTR79"/>
      <c r="JTS79"/>
      <c r="JTT79"/>
      <c r="JTU79"/>
      <c r="JTV79"/>
      <c r="JTW79"/>
      <c r="JTX79"/>
      <c r="JTY79"/>
      <c r="JTZ79"/>
      <c r="JUA79"/>
      <c r="JUB79"/>
      <c r="JUC79"/>
      <c r="JUD79"/>
      <c r="JUE79"/>
      <c r="JUF79"/>
      <c r="JUG79"/>
      <c r="JUH79"/>
      <c r="JUI79"/>
      <c r="JUJ79"/>
      <c r="JUK79"/>
      <c r="JUL79"/>
      <c r="JUM79"/>
      <c r="JUN79"/>
      <c r="JUO79"/>
      <c r="JUP79"/>
      <c r="JUQ79"/>
      <c r="JUR79"/>
      <c r="JUS79"/>
      <c r="JUT79"/>
      <c r="JUU79"/>
      <c r="JUV79"/>
      <c r="JUW79"/>
      <c r="JUX79"/>
      <c r="JUY79"/>
      <c r="JUZ79"/>
      <c r="JVA79"/>
      <c r="JVB79"/>
      <c r="JVC79"/>
      <c r="JVD79"/>
      <c r="JVE79"/>
      <c r="JVF79"/>
      <c r="JVG79"/>
      <c r="JVH79"/>
      <c r="JVI79"/>
      <c r="JVJ79"/>
      <c r="JVK79"/>
      <c r="JVL79"/>
      <c r="JVM79"/>
      <c r="JVN79"/>
      <c r="JVO79"/>
      <c r="JVP79"/>
      <c r="JVQ79"/>
      <c r="JVR79"/>
      <c r="JVS79"/>
      <c r="JVT79"/>
      <c r="JVU79"/>
      <c r="JVV79"/>
      <c r="JVW79"/>
      <c r="JVX79"/>
      <c r="JVY79"/>
      <c r="JVZ79"/>
      <c r="JWA79"/>
      <c r="JWB79"/>
      <c r="JWC79"/>
      <c r="JWD79"/>
      <c r="JWE79"/>
      <c r="JWF79"/>
      <c r="JWG79"/>
      <c r="JWH79"/>
      <c r="JWI79"/>
      <c r="JWJ79"/>
      <c r="JWK79"/>
      <c r="JWL79"/>
      <c r="JWM79"/>
      <c r="JWN79"/>
      <c r="JWO79"/>
      <c r="JWP79"/>
      <c r="JWQ79"/>
      <c r="JWR79"/>
      <c r="JWS79"/>
      <c r="JWT79"/>
      <c r="JWU79"/>
      <c r="JWV79"/>
      <c r="JWW79"/>
      <c r="JWX79"/>
      <c r="JWY79"/>
      <c r="JWZ79"/>
      <c r="JXA79"/>
      <c r="JXB79"/>
      <c r="JXC79"/>
      <c r="JXD79"/>
      <c r="JXE79"/>
      <c r="JXF79"/>
      <c r="JXG79"/>
      <c r="JXH79"/>
      <c r="JXI79"/>
      <c r="JXJ79"/>
      <c r="JXK79"/>
      <c r="JXL79"/>
      <c r="JXM79"/>
      <c r="JXN79"/>
      <c r="JXO79"/>
      <c r="JXP79"/>
      <c r="JXQ79"/>
      <c r="JXR79"/>
      <c r="JXS79"/>
      <c r="JXT79"/>
      <c r="JXU79"/>
      <c r="JXV79"/>
      <c r="JXW79"/>
      <c r="JXX79"/>
      <c r="JXY79"/>
      <c r="JXZ79"/>
      <c r="JYA79"/>
      <c r="JYB79"/>
      <c r="JYC79"/>
      <c r="JYD79"/>
      <c r="JYE79"/>
      <c r="JYF79"/>
      <c r="JYG79"/>
      <c r="JYH79"/>
      <c r="JYI79"/>
      <c r="JYJ79"/>
      <c r="JYK79"/>
      <c r="JYL79"/>
      <c r="JYM79"/>
      <c r="JYN79"/>
      <c r="JYO79"/>
      <c r="JYP79"/>
      <c r="JYQ79"/>
      <c r="JYR79"/>
      <c r="JYS79"/>
      <c r="JYT79"/>
      <c r="JYU79"/>
      <c r="JYV79"/>
      <c r="JYW79"/>
      <c r="JYX79"/>
      <c r="JYY79"/>
      <c r="JYZ79"/>
      <c r="JZA79"/>
      <c r="JZB79"/>
      <c r="JZC79"/>
      <c r="JZD79"/>
      <c r="JZE79"/>
      <c r="JZF79"/>
      <c r="JZG79"/>
      <c r="JZH79"/>
      <c r="JZI79"/>
      <c r="JZJ79"/>
      <c r="JZK79"/>
      <c r="JZL79"/>
      <c r="JZM79"/>
      <c r="JZN79"/>
      <c r="JZO79"/>
      <c r="JZP79"/>
      <c r="JZQ79"/>
      <c r="JZR79"/>
      <c r="JZS79"/>
      <c r="JZT79"/>
      <c r="JZU79"/>
      <c r="JZV79"/>
      <c r="JZW79"/>
      <c r="JZX79"/>
      <c r="JZY79"/>
      <c r="JZZ79"/>
      <c r="KAA79"/>
      <c r="KAB79"/>
      <c r="KAC79"/>
      <c r="KAD79"/>
      <c r="KAE79"/>
      <c r="KAF79"/>
      <c r="KAG79"/>
      <c r="KAH79"/>
      <c r="KAI79"/>
      <c r="KAJ79"/>
      <c r="KAK79"/>
      <c r="KAL79"/>
      <c r="KAM79"/>
      <c r="KAN79"/>
      <c r="KAO79"/>
      <c r="KAP79"/>
      <c r="KAQ79"/>
      <c r="KAR79"/>
      <c r="KAS79"/>
      <c r="KAT79"/>
      <c r="KAU79"/>
      <c r="KAV79"/>
      <c r="KAW79"/>
      <c r="KAX79"/>
      <c r="KAY79"/>
      <c r="KAZ79"/>
      <c r="KBA79"/>
      <c r="KBB79"/>
      <c r="KBC79"/>
      <c r="KBD79"/>
      <c r="KBE79"/>
      <c r="KBF79"/>
      <c r="KBG79"/>
      <c r="KBH79"/>
      <c r="KBI79"/>
      <c r="KBJ79"/>
      <c r="KBK79"/>
      <c r="KBL79"/>
      <c r="KBM79"/>
      <c r="KBN79"/>
      <c r="KBO79"/>
      <c r="KBP79"/>
      <c r="KBQ79"/>
      <c r="KBR79"/>
      <c r="KBS79"/>
      <c r="KBT79"/>
      <c r="KBU79"/>
      <c r="KBV79"/>
      <c r="KBW79"/>
      <c r="KBX79"/>
      <c r="KBY79"/>
      <c r="KBZ79"/>
      <c r="KCA79"/>
      <c r="KCB79"/>
      <c r="KCC79"/>
      <c r="KCD79"/>
      <c r="KCE79"/>
      <c r="KCF79"/>
      <c r="KCG79"/>
      <c r="KCH79"/>
      <c r="KCI79"/>
      <c r="KCJ79"/>
      <c r="KCK79"/>
      <c r="KCL79"/>
      <c r="KCM79"/>
      <c r="KCN79"/>
      <c r="KCO79"/>
      <c r="KCP79"/>
      <c r="KCQ79"/>
      <c r="KCR79"/>
      <c r="KCS79"/>
      <c r="KCT79"/>
      <c r="KCU79"/>
      <c r="KCV79"/>
      <c r="KCW79"/>
      <c r="KCX79"/>
      <c r="KCY79"/>
      <c r="KCZ79"/>
      <c r="KDA79"/>
      <c r="KDB79"/>
      <c r="KDC79"/>
      <c r="KDD79"/>
      <c r="KDE79"/>
      <c r="KDF79"/>
      <c r="KDG79"/>
      <c r="KDH79"/>
      <c r="KDI79"/>
      <c r="KDJ79"/>
      <c r="KDK79"/>
      <c r="KDL79"/>
      <c r="KDM79"/>
      <c r="KDN79"/>
      <c r="KDO79"/>
      <c r="KDP79"/>
      <c r="KDQ79"/>
      <c r="KDR79"/>
      <c r="KDS79"/>
      <c r="KDT79"/>
      <c r="KDU79"/>
      <c r="KDV79"/>
      <c r="KDW79"/>
      <c r="KDX79"/>
      <c r="KDY79"/>
      <c r="KDZ79"/>
      <c r="KEA79"/>
      <c r="KEB79"/>
      <c r="KEC79"/>
      <c r="KED79"/>
      <c r="KEE79"/>
      <c r="KEF79"/>
      <c r="KEG79"/>
      <c r="KEH79"/>
      <c r="KEI79"/>
      <c r="KEJ79"/>
      <c r="KEK79"/>
      <c r="KEL79"/>
      <c r="KEM79"/>
      <c r="KEN79"/>
      <c r="KEO79"/>
      <c r="KEP79"/>
      <c r="KEQ79"/>
      <c r="KER79"/>
      <c r="KES79"/>
      <c r="KET79"/>
      <c r="KEU79"/>
      <c r="KEV79"/>
      <c r="KEW79"/>
      <c r="KEX79"/>
      <c r="KEY79"/>
      <c r="KEZ79"/>
      <c r="KFA79"/>
      <c r="KFB79"/>
      <c r="KFC79"/>
      <c r="KFD79"/>
      <c r="KFE79"/>
      <c r="KFF79"/>
      <c r="KFG79"/>
      <c r="KFH79"/>
      <c r="KFI79"/>
      <c r="KFJ79"/>
      <c r="KFK79"/>
      <c r="KFL79"/>
      <c r="KFM79"/>
      <c r="KFN79"/>
      <c r="KFO79"/>
      <c r="KFP79"/>
      <c r="KFQ79"/>
      <c r="KFR79"/>
      <c r="KFS79"/>
      <c r="KFT79"/>
      <c r="KFU79"/>
      <c r="KFV79"/>
      <c r="KFW79"/>
      <c r="KFX79"/>
      <c r="KFY79"/>
      <c r="KFZ79"/>
      <c r="KGA79"/>
      <c r="KGB79"/>
      <c r="KGC79"/>
      <c r="KGD79"/>
      <c r="KGE79"/>
      <c r="KGF79"/>
      <c r="KGG79"/>
      <c r="KGH79"/>
      <c r="KGI79"/>
      <c r="KGJ79"/>
      <c r="KGK79"/>
      <c r="KGL79"/>
      <c r="KGM79"/>
      <c r="KGN79"/>
      <c r="KGO79"/>
      <c r="KGP79"/>
      <c r="KGQ79"/>
      <c r="KGR79"/>
      <c r="KGS79"/>
      <c r="KGT79"/>
      <c r="KGU79"/>
      <c r="KGV79"/>
      <c r="KGW79"/>
      <c r="KGX79"/>
      <c r="KGY79"/>
      <c r="KGZ79"/>
      <c r="KHA79"/>
      <c r="KHB79"/>
      <c r="KHC79"/>
      <c r="KHD79"/>
      <c r="KHE79"/>
      <c r="KHF79"/>
      <c r="KHG79"/>
      <c r="KHH79"/>
      <c r="KHI79"/>
      <c r="KHJ79"/>
      <c r="KHK79"/>
      <c r="KHL79"/>
      <c r="KHM79"/>
      <c r="KHN79"/>
      <c r="KHO79"/>
      <c r="KHP79"/>
      <c r="KHQ79"/>
      <c r="KHR79"/>
      <c r="KHS79"/>
      <c r="KHT79"/>
      <c r="KHU79"/>
      <c r="KHV79"/>
      <c r="KHW79"/>
      <c r="KHX79"/>
      <c r="KHY79"/>
      <c r="KHZ79"/>
      <c r="KIA79"/>
      <c r="KIB79"/>
      <c r="KIC79"/>
      <c r="KID79"/>
      <c r="KIE79"/>
      <c r="KIF79"/>
      <c r="KIG79"/>
      <c r="KIH79"/>
      <c r="KII79"/>
      <c r="KIJ79"/>
      <c r="KIK79"/>
      <c r="KIL79"/>
      <c r="KIM79"/>
      <c r="KIN79"/>
      <c r="KIO79"/>
      <c r="KIP79"/>
      <c r="KIQ79"/>
      <c r="KIR79"/>
      <c r="KIS79"/>
      <c r="KIT79"/>
      <c r="KIU79"/>
      <c r="KIV79"/>
      <c r="KIW79"/>
      <c r="KIX79"/>
      <c r="KIY79"/>
      <c r="KIZ79"/>
      <c r="KJA79"/>
      <c r="KJB79"/>
      <c r="KJC79"/>
      <c r="KJD79"/>
      <c r="KJE79"/>
      <c r="KJF79"/>
      <c r="KJG79"/>
      <c r="KJH79"/>
      <c r="KJI79"/>
      <c r="KJJ79"/>
      <c r="KJK79"/>
      <c r="KJL79"/>
      <c r="KJM79"/>
      <c r="KJN79"/>
      <c r="KJO79"/>
      <c r="KJP79"/>
      <c r="KJQ79"/>
      <c r="KJR79"/>
      <c r="KJS79"/>
      <c r="KJT79"/>
      <c r="KJU79"/>
      <c r="KJV79"/>
      <c r="KJW79"/>
      <c r="KJX79"/>
      <c r="KJY79"/>
      <c r="KJZ79"/>
      <c r="KKA79"/>
      <c r="KKB79"/>
      <c r="KKC79"/>
      <c r="KKD79"/>
      <c r="KKE79"/>
      <c r="KKF79"/>
      <c r="KKG79"/>
      <c r="KKH79"/>
      <c r="KKI79"/>
      <c r="KKJ79"/>
      <c r="KKK79"/>
      <c r="KKL79"/>
      <c r="KKM79"/>
      <c r="KKN79"/>
      <c r="KKO79"/>
      <c r="KKP79"/>
      <c r="KKQ79"/>
      <c r="KKR79"/>
      <c r="KKS79"/>
      <c r="KKT79"/>
      <c r="KKU79"/>
      <c r="KKV79"/>
      <c r="KKW79"/>
      <c r="KKX79"/>
      <c r="KKY79"/>
      <c r="KKZ79"/>
      <c r="KLA79"/>
      <c r="KLB79"/>
      <c r="KLC79"/>
      <c r="KLD79"/>
      <c r="KLE79"/>
      <c r="KLF79"/>
      <c r="KLG79"/>
      <c r="KLH79"/>
      <c r="KLI79"/>
      <c r="KLJ79"/>
      <c r="KLK79"/>
      <c r="KLL79"/>
      <c r="KLM79"/>
      <c r="KLN79"/>
      <c r="KLO79"/>
      <c r="KLP79"/>
      <c r="KLQ79"/>
      <c r="KLR79"/>
      <c r="KLS79"/>
      <c r="KLT79"/>
      <c r="KLU79"/>
      <c r="KLV79"/>
      <c r="KLW79"/>
      <c r="KLX79"/>
      <c r="KLY79"/>
      <c r="KLZ79"/>
      <c r="KMA79"/>
      <c r="KMB79"/>
      <c r="KMC79"/>
      <c r="KMD79"/>
      <c r="KME79"/>
      <c r="KMF79"/>
      <c r="KMG79"/>
      <c r="KMH79"/>
      <c r="KMI79"/>
      <c r="KMJ79"/>
      <c r="KMK79"/>
      <c r="KML79"/>
      <c r="KMM79"/>
      <c r="KMN79"/>
      <c r="KMO79"/>
      <c r="KMP79"/>
      <c r="KMQ79"/>
      <c r="KMR79"/>
      <c r="KMS79"/>
      <c r="KMT79"/>
      <c r="KMU79"/>
      <c r="KMV79"/>
      <c r="KMW79"/>
      <c r="KMX79"/>
      <c r="KMY79"/>
      <c r="KMZ79"/>
      <c r="KNA79"/>
      <c r="KNB79"/>
      <c r="KNC79"/>
      <c r="KND79"/>
      <c r="KNE79"/>
      <c r="KNF79"/>
      <c r="KNG79"/>
      <c r="KNH79"/>
      <c r="KNI79"/>
      <c r="KNJ79"/>
      <c r="KNK79"/>
      <c r="KNL79"/>
      <c r="KNM79"/>
      <c r="KNN79"/>
      <c r="KNO79"/>
      <c r="KNP79"/>
      <c r="KNQ79"/>
      <c r="KNR79"/>
      <c r="KNS79"/>
      <c r="KNT79"/>
      <c r="KNU79"/>
      <c r="KNV79"/>
      <c r="KNW79"/>
      <c r="KNX79"/>
      <c r="KNY79"/>
      <c r="KNZ79"/>
      <c r="KOA79"/>
      <c r="KOB79"/>
      <c r="KOC79"/>
      <c r="KOD79"/>
      <c r="KOE79"/>
      <c r="KOF79"/>
      <c r="KOG79"/>
      <c r="KOH79"/>
      <c r="KOI79"/>
      <c r="KOJ79"/>
      <c r="KOK79"/>
      <c r="KOL79"/>
      <c r="KOM79"/>
      <c r="KON79"/>
      <c r="KOO79"/>
      <c r="KOP79"/>
      <c r="KOQ79"/>
      <c r="KOR79"/>
      <c r="KOS79"/>
      <c r="KOT79"/>
      <c r="KOU79"/>
      <c r="KOV79"/>
      <c r="KOW79"/>
      <c r="KOX79"/>
      <c r="KOY79"/>
      <c r="KOZ79"/>
      <c r="KPA79"/>
      <c r="KPB79"/>
      <c r="KPC79"/>
      <c r="KPD79"/>
      <c r="KPE79"/>
      <c r="KPF79"/>
      <c r="KPG79"/>
      <c r="KPH79"/>
      <c r="KPI79"/>
      <c r="KPJ79"/>
      <c r="KPK79"/>
      <c r="KPL79"/>
      <c r="KPM79"/>
      <c r="KPN79"/>
      <c r="KPO79"/>
      <c r="KPP79"/>
      <c r="KPQ79"/>
      <c r="KPR79"/>
      <c r="KPS79"/>
      <c r="KPT79"/>
      <c r="KPU79"/>
      <c r="KPV79"/>
      <c r="KPW79"/>
      <c r="KPX79"/>
      <c r="KPY79"/>
      <c r="KPZ79"/>
      <c r="KQA79"/>
      <c r="KQB79"/>
      <c r="KQC79"/>
      <c r="KQD79"/>
      <c r="KQE79"/>
      <c r="KQF79"/>
      <c r="KQG79"/>
      <c r="KQH79"/>
      <c r="KQI79"/>
      <c r="KQJ79"/>
      <c r="KQK79"/>
      <c r="KQL79"/>
      <c r="KQM79"/>
      <c r="KQN79"/>
      <c r="KQO79"/>
      <c r="KQP79"/>
      <c r="KQQ79"/>
      <c r="KQR79"/>
      <c r="KQS79"/>
      <c r="KQT79"/>
      <c r="KQU79"/>
      <c r="KQV79"/>
      <c r="KQW79"/>
      <c r="KQX79"/>
      <c r="KQY79"/>
      <c r="KQZ79"/>
      <c r="KRA79"/>
      <c r="KRB79"/>
      <c r="KRC79"/>
      <c r="KRD79"/>
      <c r="KRE79"/>
      <c r="KRF79"/>
      <c r="KRG79"/>
      <c r="KRH79"/>
      <c r="KRI79"/>
      <c r="KRJ79"/>
      <c r="KRK79"/>
      <c r="KRL79"/>
      <c r="KRM79"/>
      <c r="KRN79"/>
      <c r="KRO79"/>
      <c r="KRP79"/>
      <c r="KRQ79"/>
      <c r="KRR79"/>
      <c r="KRS79"/>
      <c r="KRT79"/>
      <c r="KRU79"/>
      <c r="KRV79"/>
      <c r="KRW79"/>
      <c r="KRX79"/>
      <c r="KRY79"/>
      <c r="KRZ79"/>
      <c r="KSA79"/>
      <c r="KSB79"/>
      <c r="KSC79"/>
      <c r="KSD79"/>
      <c r="KSE79"/>
      <c r="KSF79"/>
      <c r="KSG79"/>
      <c r="KSH79"/>
      <c r="KSI79"/>
      <c r="KSJ79"/>
      <c r="KSK79"/>
      <c r="KSL79"/>
      <c r="KSM79"/>
      <c r="KSN79"/>
      <c r="KSO79"/>
      <c r="KSP79"/>
      <c r="KSQ79"/>
      <c r="KSR79"/>
      <c r="KSS79"/>
      <c r="KST79"/>
      <c r="KSU79"/>
      <c r="KSV79"/>
      <c r="KSW79"/>
      <c r="KSX79"/>
      <c r="KSY79"/>
      <c r="KSZ79"/>
      <c r="KTA79"/>
      <c r="KTB79"/>
      <c r="KTC79"/>
      <c r="KTD79"/>
      <c r="KTE79"/>
      <c r="KTF79"/>
      <c r="KTG79"/>
      <c r="KTH79"/>
      <c r="KTI79"/>
      <c r="KTJ79"/>
      <c r="KTK79"/>
      <c r="KTL79"/>
      <c r="KTM79"/>
      <c r="KTN79"/>
      <c r="KTO79"/>
      <c r="KTP79"/>
      <c r="KTQ79"/>
      <c r="KTR79"/>
      <c r="KTS79"/>
      <c r="KTT79"/>
      <c r="KTU79"/>
      <c r="KTV79"/>
      <c r="KTW79"/>
      <c r="KTX79"/>
      <c r="KTY79"/>
      <c r="KTZ79"/>
      <c r="KUA79"/>
      <c r="KUB79"/>
      <c r="KUC79"/>
      <c r="KUD79"/>
      <c r="KUE79"/>
      <c r="KUF79"/>
      <c r="KUG79"/>
      <c r="KUH79"/>
      <c r="KUI79"/>
      <c r="KUJ79"/>
      <c r="KUK79"/>
      <c r="KUL79"/>
      <c r="KUM79"/>
      <c r="KUN79"/>
      <c r="KUO79"/>
      <c r="KUP79"/>
      <c r="KUQ79"/>
      <c r="KUR79"/>
      <c r="KUS79"/>
      <c r="KUT79"/>
      <c r="KUU79"/>
      <c r="KUV79"/>
      <c r="KUW79"/>
      <c r="KUX79"/>
      <c r="KUY79"/>
      <c r="KUZ79"/>
      <c r="KVA79"/>
      <c r="KVB79"/>
      <c r="KVC79"/>
      <c r="KVD79"/>
      <c r="KVE79"/>
      <c r="KVF79"/>
      <c r="KVG79"/>
      <c r="KVH79"/>
      <c r="KVI79"/>
      <c r="KVJ79"/>
      <c r="KVK79"/>
      <c r="KVL79"/>
      <c r="KVM79"/>
      <c r="KVN79"/>
      <c r="KVO79"/>
      <c r="KVP79"/>
      <c r="KVQ79"/>
      <c r="KVR79"/>
      <c r="KVS79"/>
      <c r="KVT79"/>
      <c r="KVU79"/>
      <c r="KVV79"/>
      <c r="KVW79"/>
      <c r="KVX79"/>
      <c r="KVY79"/>
      <c r="KVZ79"/>
      <c r="KWA79"/>
      <c r="KWB79"/>
      <c r="KWC79"/>
      <c r="KWD79"/>
      <c r="KWE79"/>
      <c r="KWF79"/>
      <c r="KWG79"/>
      <c r="KWH79"/>
      <c r="KWI79"/>
      <c r="KWJ79"/>
      <c r="KWK79"/>
      <c r="KWL79"/>
      <c r="KWM79"/>
      <c r="KWN79"/>
      <c r="KWO79"/>
      <c r="KWP79"/>
      <c r="KWQ79"/>
      <c r="KWR79"/>
      <c r="KWS79"/>
      <c r="KWT79"/>
      <c r="KWU79"/>
      <c r="KWV79"/>
      <c r="KWW79"/>
      <c r="KWX79"/>
      <c r="KWY79"/>
      <c r="KWZ79"/>
      <c r="KXA79"/>
      <c r="KXB79"/>
      <c r="KXC79"/>
      <c r="KXD79"/>
      <c r="KXE79"/>
      <c r="KXF79"/>
      <c r="KXG79"/>
      <c r="KXH79"/>
      <c r="KXI79"/>
      <c r="KXJ79"/>
      <c r="KXK79"/>
      <c r="KXL79"/>
      <c r="KXM79"/>
      <c r="KXN79"/>
      <c r="KXO79"/>
      <c r="KXP79"/>
      <c r="KXQ79"/>
      <c r="KXR79"/>
      <c r="KXS79"/>
      <c r="KXT79"/>
      <c r="KXU79"/>
      <c r="KXV79"/>
      <c r="KXW79"/>
      <c r="KXX79"/>
      <c r="KXY79"/>
      <c r="KXZ79"/>
      <c r="KYA79"/>
      <c r="KYB79"/>
      <c r="KYC79"/>
      <c r="KYD79"/>
      <c r="KYE79"/>
      <c r="KYF79"/>
      <c r="KYG79"/>
      <c r="KYH79"/>
      <c r="KYI79"/>
      <c r="KYJ79"/>
      <c r="KYK79"/>
      <c r="KYL79"/>
      <c r="KYM79"/>
      <c r="KYN79"/>
      <c r="KYO79"/>
      <c r="KYP79"/>
      <c r="KYQ79"/>
      <c r="KYR79"/>
      <c r="KYS79"/>
      <c r="KYT79"/>
      <c r="KYU79"/>
      <c r="KYV79"/>
      <c r="KYW79"/>
      <c r="KYX79"/>
      <c r="KYY79"/>
      <c r="KYZ79"/>
      <c r="KZA79"/>
      <c r="KZB79"/>
      <c r="KZC79"/>
      <c r="KZD79"/>
      <c r="KZE79"/>
      <c r="KZF79"/>
      <c r="KZG79"/>
      <c r="KZH79"/>
      <c r="KZI79"/>
      <c r="KZJ79"/>
      <c r="KZK79"/>
      <c r="KZL79"/>
      <c r="KZM79"/>
      <c r="KZN79"/>
      <c r="KZO79"/>
      <c r="KZP79"/>
      <c r="KZQ79"/>
      <c r="KZR79"/>
      <c r="KZS79"/>
      <c r="KZT79"/>
      <c r="KZU79"/>
      <c r="KZV79"/>
      <c r="KZW79"/>
      <c r="KZX79"/>
      <c r="KZY79"/>
      <c r="KZZ79"/>
      <c r="LAA79"/>
      <c r="LAB79"/>
      <c r="LAC79"/>
      <c r="LAD79"/>
      <c r="LAE79"/>
      <c r="LAF79"/>
      <c r="LAG79"/>
      <c r="LAH79"/>
      <c r="LAI79"/>
      <c r="LAJ79"/>
      <c r="LAK79"/>
      <c r="LAL79"/>
      <c r="LAM79"/>
      <c r="LAN79"/>
      <c r="LAO79"/>
      <c r="LAP79"/>
      <c r="LAQ79"/>
      <c r="LAR79"/>
      <c r="LAS79"/>
      <c r="LAT79"/>
      <c r="LAU79"/>
      <c r="LAV79"/>
      <c r="LAW79"/>
      <c r="LAX79"/>
      <c r="LAY79"/>
      <c r="LAZ79"/>
      <c r="LBA79"/>
      <c r="LBB79"/>
      <c r="LBC79"/>
      <c r="LBD79"/>
      <c r="LBE79"/>
      <c r="LBF79"/>
      <c r="LBG79"/>
      <c r="LBH79"/>
      <c r="LBI79"/>
      <c r="LBJ79"/>
      <c r="LBK79"/>
      <c r="LBL79"/>
      <c r="LBM79"/>
      <c r="LBN79"/>
      <c r="LBO79"/>
      <c r="LBP79"/>
      <c r="LBQ79"/>
      <c r="LBR79"/>
      <c r="LBS79"/>
      <c r="LBT79"/>
      <c r="LBU79"/>
      <c r="LBV79"/>
      <c r="LBW79"/>
      <c r="LBX79"/>
      <c r="LBY79"/>
      <c r="LBZ79"/>
      <c r="LCA79"/>
      <c r="LCB79"/>
      <c r="LCC79"/>
      <c r="LCD79"/>
      <c r="LCE79"/>
      <c r="LCF79"/>
      <c r="LCG79"/>
      <c r="LCH79"/>
      <c r="LCI79"/>
      <c r="LCJ79"/>
      <c r="LCK79"/>
      <c r="LCL79"/>
      <c r="LCM79"/>
      <c r="LCN79"/>
      <c r="LCO79"/>
      <c r="LCP79"/>
      <c r="LCQ79"/>
      <c r="LCR79"/>
      <c r="LCS79"/>
      <c r="LCT79"/>
      <c r="LCU79"/>
      <c r="LCV79"/>
      <c r="LCW79"/>
      <c r="LCX79"/>
      <c r="LCY79"/>
      <c r="LCZ79"/>
      <c r="LDA79"/>
      <c r="LDB79"/>
      <c r="LDC79"/>
      <c r="LDD79"/>
      <c r="LDE79"/>
      <c r="LDF79"/>
      <c r="LDG79"/>
      <c r="LDH79"/>
      <c r="LDI79"/>
      <c r="LDJ79"/>
      <c r="LDK79"/>
      <c r="LDL79"/>
      <c r="LDM79"/>
      <c r="LDN79"/>
      <c r="LDO79"/>
      <c r="LDP79"/>
      <c r="LDQ79"/>
      <c r="LDR79"/>
      <c r="LDS79"/>
      <c r="LDT79"/>
      <c r="LDU79"/>
      <c r="LDV79"/>
      <c r="LDW79"/>
      <c r="LDX79"/>
      <c r="LDY79"/>
      <c r="LDZ79"/>
      <c r="LEA79"/>
      <c r="LEB79"/>
      <c r="LEC79"/>
      <c r="LED79"/>
      <c r="LEE79"/>
      <c r="LEF79"/>
      <c r="LEG79"/>
      <c r="LEH79"/>
      <c r="LEI79"/>
      <c r="LEJ79"/>
      <c r="LEK79"/>
      <c r="LEL79"/>
      <c r="LEM79"/>
      <c r="LEN79"/>
      <c r="LEO79"/>
      <c r="LEP79"/>
      <c r="LEQ79"/>
      <c r="LER79"/>
      <c r="LES79"/>
      <c r="LET79"/>
      <c r="LEU79"/>
      <c r="LEV79"/>
      <c r="LEW79"/>
      <c r="LEX79"/>
      <c r="LEY79"/>
      <c r="LEZ79"/>
      <c r="LFA79"/>
      <c r="LFB79"/>
      <c r="LFC79"/>
      <c r="LFD79"/>
      <c r="LFE79"/>
      <c r="LFF79"/>
      <c r="LFG79"/>
      <c r="LFH79"/>
      <c r="LFI79"/>
      <c r="LFJ79"/>
      <c r="LFK79"/>
      <c r="LFL79"/>
      <c r="LFM79"/>
      <c r="LFN79"/>
      <c r="LFO79"/>
      <c r="LFP79"/>
      <c r="LFQ79"/>
      <c r="LFR79"/>
      <c r="LFS79"/>
      <c r="LFT79"/>
      <c r="LFU79"/>
      <c r="LFV79"/>
      <c r="LFW79"/>
      <c r="LFX79"/>
      <c r="LFY79"/>
      <c r="LFZ79"/>
      <c r="LGA79"/>
      <c r="LGB79"/>
      <c r="LGC79"/>
      <c r="LGD79"/>
      <c r="LGE79"/>
      <c r="LGF79"/>
      <c r="LGG79"/>
      <c r="LGH79"/>
      <c r="LGI79"/>
      <c r="LGJ79"/>
      <c r="LGK79"/>
      <c r="LGL79"/>
      <c r="LGM79"/>
      <c r="LGN79"/>
      <c r="LGO79"/>
      <c r="LGP79"/>
      <c r="LGQ79"/>
      <c r="LGR79"/>
      <c r="LGS79"/>
      <c r="LGT79"/>
      <c r="LGU79"/>
      <c r="LGV79"/>
      <c r="LGW79"/>
      <c r="LGX79"/>
      <c r="LGY79"/>
      <c r="LGZ79"/>
      <c r="LHA79"/>
      <c r="LHB79"/>
      <c r="LHC79"/>
      <c r="LHD79"/>
      <c r="LHE79"/>
      <c r="LHF79"/>
      <c r="LHG79"/>
      <c r="LHH79"/>
      <c r="LHI79"/>
      <c r="LHJ79"/>
      <c r="LHK79"/>
      <c r="LHL79"/>
      <c r="LHM79"/>
      <c r="LHN79"/>
      <c r="LHO79"/>
      <c r="LHP79"/>
      <c r="LHQ79"/>
      <c r="LHR79"/>
      <c r="LHS79"/>
      <c r="LHT79"/>
      <c r="LHU79"/>
      <c r="LHV79"/>
      <c r="LHW79"/>
      <c r="LHX79"/>
      <c r="LHY79"/>
      <c r="LHZ79"/>
      <c r="LIA79"/>
      <c r="LIB79"/>
      <c r="LIC79"/>
      <c r="LID79"/>
      <c r="LIE79"/>
      <c r="LIF79"/>
      <c r="LIG79"/>
      <c r="LIH79"/>
      <c r="LII79"/>
      <c r="LIJ79"/>
      <c r="LIK79"/>
      <c r="LIL79"/>
      <c r="LIM79"/>
      <c r="LIN79"/>
      <c r="LIO79"/>
      <c r="LIP79"/>
      <c r="LIQ79"/>
      <c r="LIR79"/>
      <c r="LIS79"/>
      <c r="LIT79"/>
      <c r="LIU79"/>
      <c r="LIV79"/>
      <c r="LIW79"/>
      <c r="LIX79"/>
      <c r="LIY79"/>
      <c r="LIZ79"/>
      <c r="LJA79"/>
      <c r="LJB79"/>
      <c r="LJC79"/>
      <c r="LJD79"/>
      <c r="LJE79"/>
      <c r="LJF79"/>
      <c r="LJG79"/>
      <c r="LJH79"/>
      <c r="LJI79"/>
      <c r="LJJ79"/>
      <c r="LJK79"/>
      <c r="LJL79"/>
      <c r="LJM79"/>
      <c r="LJN79"/>
      <c r="LJO79"/>
      <c r="LJP79"/>
      <c r="LJQ79"/>
      <c r="LJR79"/>
      <c r="LJS79"/>
      <c r="LJT79"/>
      <c r="LJU79"/>
      <c r="LJV79"/>
      <c r="LJW79"/>
      <c r="LJX79"/>
      <c r="LJY79"/>
      <c r="LJZ79"/>
      <c r="LKA79"/>
      <c r="LKB79"/>
      <c r="LKC79"/>
      <c r="LKD79"/>
      <c r="LKE79"/>
      <c r="LKF79"/>
      <c r="LKG79"/>
      <c r="LKH79"/>
      <c r="LKI79"/>
      <c r="LKJ79"/>
      <c r="LKK79"/>
      <c r="LKL79"/>
      <c r="LKM79"/>
      <c r="LKN79"/>
      <c r="LKO79"/>
      <c r="LKP79"/>
      <c r="LKQ79"/>
      <c r="LKR79"/>
      <c r="LKS79"/>
      <c r="LKT79"/>
      <c r="LKU79"/>
      <c r="LKV79"/>
      <c r="LKW79"/>
      <c r="LKX79"/>
      <c r="LKY79"/>
      <c r="LKZ79"/>
      <c r="LLA79"/>
      <c r="LLB79"/>
      <c r="LLC79"/>
      <c r="LLD79"/>
      <c r="LLE79"/>
      <c r="LLF79"/>
      <c r="LLG79"/>
      <c r="LLH79"/>
      <c r="LLI79"/>
      <c r="LLJ79"/>
      <c r="LLK79"/>
      <c r="LLL79"/>
      <c r="LLM79"/>
      <c r="LLN79"/>
      <c r="LLO79"/>
      <c r="LLP79"/>
      <c r="LLQ79"/>
      <c r="LLR79"/>
      <c r="LLS79"/>
      <c r="LLT79"/>
      <c r="LLU79"/>
      <c r="LLV79"/>
      <c r="LLW79"/>
      <c r="LLX79"/>
      <c r="LLY79"/>
      <c r="LLZ79"/>
      <c r="LMA79"/>
      <c r="LMB79"/>
      <c r="LMC79"/>
      <c r="LMD79"/>
      <c r="LME79"/>
      <c r="LMF79"/>
      <c r="LMG79"/>
      <c r="LMH79"/>
      <c r="LMI79"/>
      <c r="LMJ79"/>
      <c r="LMK79"/>
      <c r="LML79"/>
      <c r="LMM79"/>
      <c r="LMN79"/>
      <c r="LMO79"/>
      <c r="LMP79"/>
      <c r="LMQ79"/>
      <c r="LMR79"/>
      <c r="LMS79"/>
      <c r="LMT79"/>
      <c r="LMU79"/>
      <c r="LMV79"/>
      <c r="LMW79"/>
      <c r="LMX79"/>
      <c r="LMY79"/>
      <c r="LMZ79"/>
      <c r="LNA79"/>
      <c r="LNB79"/>
      <c r="LNC79"/>
      <c r="LND79"/>
      <c r="LNE79"/>
      <c r="LNF79"/>
      <c r="LNG79"/>
      <c r="LNH79"/>
      <c r="LNI79"/>
      <c r="LNJ79"/>
      <c r="LNK79"/>
      <c r="LNL79"/>
      <c r="LNM79"/>
      <c r="LNN79"/>
      <c r="LNO79"/>
      <c r="LNP79"/>
      <c r="LNQ79"/>
      <c r="LNR79"/>
      <c r="LNS79"/>
      <c r="LNT79"/>
      <c r="LNU79"/>
      <c r="LNV79"/>
      <c r="LNW79"/>
      <c r="LNX79"/>
      <c r="LNY79"/>
      <c r="LNZ79"/>
      <c r="LOA79"/>
      <c r="LOB79"/>
      <c r="LOC79"/>
      <c r="LOD79"/>
      <c r="LOE79"/>
      <c r="LOF79"/>
      <c r="LOG79"/>
      <c r="LOH79"/>
      <c r="LOI79"/>
      <c r="LOJ79"/>
      <c r="LOK79"/>
      <c r="LOL79"/>
      <c r="LOM79"/>
      <c r="LON79"/>
      <c r="LOO79"/>
      <c r="LOP79"/>
      <c r="LOQ79"/>
      <c r="LOR79"/>
      <c r="LOS79"/>
      <c r="LOT79"/>
      <c r="LOU79"/>
      <c r="LOV79"/>
      <c r="LOW79"/>
      <c r="LOX79"/>
      <c r="LOY79"/>
      <c r="LOZ79"/>
      <c r="LPA79"/>
      <c r="LPB79"/>
      <c r="LPC79"/>
      <c r="LPD79"/>
      <c r="LPE79"/>
      <c r="LPF79"/>
      <c r="LPG79"/>
      <c r="LPH79"/>
      <c r="LPI79"/>
      <c r="LPJ79"/>
      <c r="LPK79"/>
      <c r="LPL79"/>
      <c r="LPM79"/>
      <c r="LPN79"/>
      <c r="LPO79"/>
      <c r="LPP79"/>
      <c r="LPQ79"/>
      <c r="LPR79"/>
      <c r="LPS79"/>
      <c r="LPT79"/>
      <c r="LPU79"/>
      <c r="LPV79"/>
      <c r="LPW79"/>
      <c r="LPX79"/>
      <c r="LPY79"/>
      <c r="LPZ79"/>
      <c r="LQA79"/>
      <c r="LQB79"/>
      <c r="LQC79"/>
      <c r="LQD79"/>
      <c r="LQE79"/>
      <c r="LQF79"/>
      <c r="LQG79"/>
      <c r="LQH79"/>
      <c r="LQI79"/>
      <c r="LQJ79"/>
      <c r="LQK79"/>
      <c r="LQL79"/>
      <c r="LQM79"/>
      <c r="LQN79"/>
      <c r="LQO79"/>
      <c r="LQP79"/>
      <c r="LQQ79"/>
      <c r="LQR79"/>
      <c r="LQS79"/>
      <c r="LQT79"/>
      <c r="LQU79"/>
      <c r="LQV79"/>
      <c r="LQW79"/>
      <c r="LQX79"/>
      <c r="LQY79"/>
      <c r="LQZ79"/>
      <c r="LRA79"/>
      <c r="LRB79"/>
      <c r="LRC79"/>
      <c r="LRD79"/>
      <c r="LRE79"/>
      <c r="LRF79"/>
      <c r="LRG79"/>
      <c r="LRH79"/>
      <c r="LRI79"/>
      <c r="LRJ79"/>
      <c r="LRK79"/>
      <c r="LRL79"/>
      <c r="LRM79"/>
      <c r="LRN79"/>
      <c r="LRO79"/>
      <c r="LRP79"/>
      <c r="LRQ79"/>
      <c r="LRR79"/>
      <c r="LRS79"/>
      <c r="LRT79"/>
      <c r="LRU79"/>
      <c r="LRV79"/>
      <c r="LRW79"/>
      <c r="LRX79"/>
      <c r="LRY79"/>
      <c r="LRZ79"/>
      <c r="LSA79"/>
      <c r="LSB79"/>
      <c r="LSC79"/>
      <c r="LSD79"/>
      <c r="LSE79"/>
      <c r="LSF79"/>
      <c r="LSG79"/>
      <c r="LSH79"/>
      <c r="LSI79"/>
      <c r="LSJ79"/>
      <c r="LSK79"/>
      <c r="LSL79"/>
      <c r="LSM79"/>
      <c r="LSN79"/>
      <c r="LSO79"/>
      <c r="LSP79"/>
      <c r="LSQ79"/>
      <c r="LSR79"/>
      <c r="LSS79"/>
      <c r="LST79"/>
      <c r="LSU79"/>
      <c r="LSV79"/>
      <c r="LSW79"/>
      <c r="LSX79"/>
      <c r="LSY79"/>
      <c r="LSZ79"/>
      <c r="LTA79"/>
      <c r="LTB79"/>
      <c r="LTC79"/>
      <c r="LTD79"/>
      <c r="LTE79"/>
      <c r="LTF79"/>
      <c r="LTG79"/>
      <c r="LTH79"/>
      <c r="LTI79"/>
      <c r="LTJ79"/>
      <c r="LTK79"/>
      <c r="LTL79"/>
      <c r="LTM79"/>
      <c r="LTN79"/>
      <c r="LTO79"/>
      <c r="LTP79"/>
      <c r="LTQ79"/>
      <c r="LTR79"/>
      <c r="LTS79"/>
      <c r="LTT79"/>
      <c r="LTU79"/>
      <c r="LTV79"/>
      <c r="LTW79"/>
      <c r="LTX79"/>
      <c r="LTY79"/>
      <c r="LTZ79"/>
      <c r="LUA79"/>
      <c r="LUB79"/>
      <c r="LUC79"/>
      <c r="LUD79"/>
      <c r="LUE79"/>
      <c r="LUF79"/>
      <c r="LUG79"/>
      <c r="LUH79"/>
      <c r="LUI79"/>
      <c r="LUJ79"/>
      <c r="LUK79"/>
      <c r="LUL79"/>
      <c r="LUM79"/>
      <c r="LUN79"/>
      <c r="LUO79"/>
      <c r="LUP79"/>
      <c r="LUQ79"/>
      <c r="LUR79"/>
      <c r="LUS79"/>
      <c r="LUT79"/>
      <c r="LUU79"/>
      <c r="LUV79"/>
      <c r="LUW79"/>
      <c r="LUX79"/>
      <c r="LUY79"/>
      <c r="LUZ79"/>
      <c r="LVA79"/>
      <c r="LVB79"/>
      <c r="LVC79"/>
      <c r="LVD79"/>
      <c r="LVE79"/>
      <c r="LVF79"/>
      <c r="LVG79"/>
      <c r="LVH79"/>
      <c r="LVI79"/>
      <c r="LVJ79"/>
      <c r="LVK79"/>
      <c r="LVL79"/>
      <c r="LVM79"/>
      <c r="LVN79"/>
      <c r="LVO79"/>
      <c r="LVP79"/>
      <c r="LVQ79"/>
      <c r="LVR79"/>
      <c r="LVS79"/>
      <c r="LVT79"/>
      <c r="LVU79"/>
      <c r="LVV79"/>
      <c r="LVW79"/>
      <c r="LVX79"/>
      <c r="LVY79"/>
      <c r="LVZ79"/>
      <c r="LWA79"/>
      <c r="LWB79"/>
      <c r="LWC79"/>
      <c r="LWD79"/>
      <c r="LWE79"/>
      <c r="LWF79"/>
      <c r="LWG79"/>
      <c r="LWH79"/>
      <c r="LWI79"/>
      <c r="LWJ79"/>
      <c r="LWK79"/>
      <c r="LWL79"/>
      <c r="LWM79"/>
      <c r="LWN79"/>
      <c r="LWO79"/>
      <c r="LWP79"/>
      <c r="LWQ79"/>
      <c r="LWR79"/>
      <c r="LWS79"/>
      <c r="LWT79"/>
      <c r="LWU79"/>
      <c r="LWV79"/>
      <c r="LWW79"/>
      <c r="LWX79"/>
      <c r="LWY79"/>
      <c r="LWZ79"/>
      <c r="LXA79"/>
      <c r="LXB79"/>
      <c r="LXC79"/>
      <c r="LXD79"/>
      <c r="LXE79"/>
      <c r="LXF79"/>
      <c r="LXG79"/>
      <c r="LXH79"/>
      <c r="LXI79"/>
      <c r="LXJ79"/>
      <c r="LXK79"/>
      <c r="LXL79"/>
      <c r="LXM79"/>
      <c r="LXN79"/>
      <c r="LXO79"/>
      <c r="LXP79"/>
      <c r="LXQ79"/>
      <c r="LXR79"/>
      <c r="LXS79"/>
      <c r="LXT79"/>
      <c r="LXU79"/>
      <c r="LXV79"/>
      <c r="LXW79"/>
      <c r="LXX79"/>
      <c r="LXY79"/>
      <c r="LXZ79"/>
      <c r="LYA79"/>
      <c r="LYB79"/>
      <c r="LYC79"/>
      <c r="LYD79"/>
      <c r="LYE79"/>
      <c r="LYF79"/>
      <c r="LYG79"/>
      <c r="LYH79"/>
      <c r="LYI79"/>
      <c r="LYJ79"/>
      <c r="LYK79"/>
      <c r="LYL79"/>
      <c r="LYM79"/>
      <c r="LYN79"/>
      <c r="LYO79"/>
      <c r="LYP79"/>
      <c r="LYQ79"/>
      <c r="LYR79"/>
      <c r="LYS79"/>
      <c r="LYT79"/>
      <c r="LYU79"/>
      <c r="LYV79"/>
      <c r="LYW79"/>
      <c r="LYX79"/>
      <c r="LYY79"/>
      <c r="LYZ79"/>
      <c r="LZA79"/>
      <c r="LZB79"/>
      <c r="LZC79"/>
      <c r="LZD79"/>
      <c r="LZE79"/>
      <c r="LZF79"/>
      <c r="LZG79"/>
      <c r="LZH79"/>
      <c r="LZI79"/>
      <c r="LZJ79"/>
      <c r="LZK79"/>
      <c r="LZL79"/>
      <c r="LZM79"/>
      <c r="LZN79"/>
      <c r="LZO79"/>
      <c r="LZP79"/>
      <c r="LZQ79"/>
      <c r="LZR79"/>
      <c r="LZS79"/>
      <c r="LZT79"/>
      <c r="LZU79"/>
      <c r="LZV79"/>
      <c r="LZW79"/>
      <c r="LZX79"/>
      <c r="LZY79"/>
      <c r="LZZ79"/>
      <c r="MAA79"/>
      <c r="MAB79"/>
      <c r="MAC79"/>
      <c r="MAD79"/>
      <c r="MAE79"/>
      <c r="MAF79"/>
      <c r="MAG79"/>
      <c r="MAH79"/>
      <c r="MAI79"/>
      <c r="MAJ79"/>
      <c r="MAK79"/>
      <c r="MAL79"/>
      <c r="MAM79"/>
      <c r="MAN79"/>
      <c r="MAO79"/>
      <c r="MAP79"/>
      <c r="MAQ79"/>
      <c r="MAR79"/>
      <c r="MAS79"/>
      <c r="MAT79"/>
      <c r="MAU79"/>
      <c r="MAV79"/>
      <c r="MAW79"/>
      <c r="MAX79"/>
      <c r="MAY79"/>
      <c r="MAZ79"/>
      <c r="MBA79"/>
      <c r="MBB79"/>
      <c r="MBC79"/>
      <c r="MBD79"/>
      <c r="MBE79"/>
      <c r="MBF79"/>
      <c r="MBG79"/>
      <c r="MBH79"/>
      <c r="MBI79"/>
      <c r="MBJ79"/>
      <c r="MBK79"/>
      <c r="MBL79"/>
      <c r="MBM79"/>
      <c r="MBN79"/>
      <c r="MBO79"/>
      <c r="MBP79"/>
      <c r="MBQ79"/>
      <c r="MBR79"/>
      <c r="MBS79"/>
      <c r="MBT79"/>
      <c r="MBU79"/>
      <c r="MBV79"/>
      <c r="MBW79"/>
      <c r="MBX79"/>
      <c r="MBY79"/>
      <c r="MBZ79"/>
      <c r="MCA79"/>
      <c r="MCB79"/>
      <c r="MCC79"/>
      <c r="MCD79"/>
      <c r="MCE79"/>
      <c r="MCF79"/>
      <c r="MCG79"/>
      <c r="MCH79"/>
      <c r="MCI79"/>
      <c r="MCJ79"/>
      <c r="MCK79"/>
      <c r="MCL79"/>
      <c r="MCM79"/>
      <c r="MCN79"/>
      <c r="MCO79"/>
      <c r="MCP79"/>
      <c r="MCQ79"/>
      <c r="MCR79"/>
      <c r="MCS79"/>
      <c r="MCT79"/>
      <c r="MCU79"/>
      <c r="MCV79"/>
      <c r="MCW79"/>
      <c r="MCX79"/>
      <c r="MCY79"/>
      <c r="MCZ79"/>
      <c r="MDA79"/>
      <c r="MDB79"/>
      <c r="MDC79"/>
      <c r="MDD79"/>
      <c r="MDE79"/>
      <c r="MDF79"/>
      <c r="MDG79"/>
      <c r="MDH79"/>
      <c r="MDI79"/>
      <c r="MDJ79"/>
      <c r="MDK79"/>
      <c r="MDL79"/>
      <c r="MDM79"/>
      <c r="MDN79"/>
      <c r="MDO79"/>
      <c r="MDP79"/>
      <c r="MDQ79"/>
      <c r="MDR79"/>
      <c r="MDS79"/>
      <c r="MDT79"/>
      <c r="MDU79"/>
      <c r="MDV79"/>
      <c r="MDW79"/>
      <c r="MDX79"/>
      <c r="MDY79"/>
      <c r="MDZ79"/>
      <c r="MEA79"/>
      <c r="MEB79"/>
      <c r="MEC79"/>
      <c r="MED79"/>
      <c r="MEE79"/>
      <c r="MEF79"/>
      <c r="MEG79"/>
      <c r="MEH79"/>
      <c r="MEI79"/>
      <c r="MEJ79"/>
      <c r="MEK79"/>
      <c r="MEL79"/>
      <c r="MEM79"/>
      <c r="MEN79"/>
      <c r="MEO79"/>
      <c r="MEP79"/>
      <c r="MEQ79"/>
      <c r="MER79"/>
      <c r="MES79"/>
      <c r="MET79"/>
      <c r="MEU79"/>
      <c r="MEV79"/>
      <c r="MEW79"/>
      <c r="MEX79"/>
      <c r="MEY79"/>
      <c r="MEZ79"/>
      <c r="MFA79"/>
      <c r="MFB79"/>
      <c r="MFC79"/>
      <c r="MFD79"/>
      <c r="MFE79"/>
      <c r="MFF79"/>
      <c r="MFG79"/>
      <c r="MFH79"/>
      <c r="MFI79"/>
      <c r="MFJ79"/>
      <c r="MFK79"/>
      <c r="MFL79"/>
      <c r="MFM79"/>
      <c r="MFN79"/>
      <c r="MFO79"/>
      <c r="MFP79"/>
      <c r="MFQ79"/>
      <c r="MFR79"/>
      <c r="MFS79"/>
      <c r="MFT79"/>
      <c r="MFU79"/>
      <c r="MFV79"/>
      <c r="MFW79"/>
      <c r="MFX79"/>
      <c r="MFY79"/>
      <c r="MFZ79"/>
      <c r="MGA79"/>
      <c r="MGB79"/>
      <c r="MGC79"/>
      <c r="MGD79"/>
      <c r="MGE79"/>
      <c r="MGF79"/>
      <c r="MGG79"/>
      <c r="MGH79"/>
      <c r="MGI79"/>
      <c r="MGJ79"/>
      <c r="MGK79"/>
      <c r="MGL79"/>
      <c r="MGM79"/>
      <c r="MGN79"/>
      <c r="MGO79"/>
      <c r="MGP79"/>
      <c r="MGQ79"/>
      <c r="MGR79"/>
      <c r="MGS79"/>
      <c r="MGT79"/>
      <c r="MGU79"/>
      <c r="MGV79"/>
      <c r="MGW79"/>
      <c r="MGX79"/>
      <c r="MGY79"/>
      <c r="MGZ79"/>
      <c r="MHA79"/>
      <c r="MHB79"/>
      <c r="MHC79"/>
      <c r="MHD79"/>
      <c r="MHE79"/>
      <c r="MHF79"/>
      <c r="MHG79"/>
      <c r="MHH79"/>
      <c r="MHI79"/>
      <c r="MHJ79"/>
      <c r="MHK79"/>
      <c r="MHL79"/>
      <c r="MHM79"/>
      <c r="MHN79"/>
      <c r="MHO79"/>
      <c r="MHP79"/>
      <c r="MHQ79"/>
      <c r="MHR79"/>
      <c r="MHS79"/>
      <c r="MHT79"/>
      <c r="MHU79"/>
      <c r="MHV79"/>
      <c r="MHW79"/>
      <c r="MHX79"/>
      <c r="MHY79"/>
      <c r="MHZ79"/>
      <c r="MIA79"/>
      <c r="MIB79"/>
      <c r="MIC79"/>
      <c r="MID79"/>
      <c r="MIE79"/>
      <c r="MIF79"/>
      <c r="MIG79"/>
      <c r="MIH79"/>
      <c r="MII79"/>
      <c r="MIJ79"/>
      <c r="MIK79"/>
      <c r="MIL79"/>
      <c r="MIM79"/>
      <c r="MIN79"/>
      <c r="MIO79"/>
      <c r="MIP79"/>
      <c r="MIQ79"/>
      <c r="MIR79"/>
      <c r="MIS79"/>
      <c r="MIT79"/>
      <c r="MIU79"/>
      <c r="MIV79"/>
      <c r="MIW79"/>
      <c r="MIX79"/>
      <c r="MIY79"/>
      <c r="MIZ79"/>
      <c r="MJA79"/>
      <c r="MJB79"/>
      <c r="MJC79"/>
      <c r="MJD79"/>
      <c r="MJE79"/>
      <c r="MJF79"/>
      <c r="MJG79"/>
      <c r="MJH79"/>
      <c r="MJI79"/>
      <c r="MJJ79"/>
      <c r="MJK79"/>
      <c r="MJL79"/>
      <c r="MJM79"/>
      <c r="MJN79"/>
      <c r="MJO79"/>
      <c r="MJP79"/>
      <c r="MJQ79"/>
      <c r="MJR79"/>
      <c r="MJS79"/>
      <c r="MJT79"/>
      <c r="MJU79"/>
      <c r="MJV79"/>
      <c r="MJW79"/>
      <c r="MJX79"/>
      <c r="MJY79"/>
      <c r="MJZ79"/>
      <c r="MKA79"/>
      <c r="MKB79"/>
      <c r="MKC79"/>
      <c r="MKD79"/>
      <c r="MKE79"/>
      <c r="MKF79"/>
      <c r="MKG79"/>
      <c r="MKH79"/>
      <c r="MKI79"/>
      <c r="MKJ79"/>
      <c r="MKK79"/>
      <c r="MKL79"/>
      <c r="MKM79"/>
      <c r="MKN79"/>
      <c r="MKO79"/>
      <c r="MKP79"/>
      <c r="MKQ79"/>
      <c r="MKR79"/>
      <c r="MKS79"/>
      <c r="MKT79"/>
      <c r="MKU79"/>
      <c r="MKV79"/>
      <c r="MKW79"/>
      <c r="MKX79"/>
      <c r="MKY79"/>
      <c r="MKZ79"/>
      <c r="MLA79"/>
      <c r="MLB79"/>
      <c r="MLC79"/>
      <c r="MLD79"/>
      <c r="MLE79"/>
      <c r="MLF79"/>
      <c r="MLG79"/>
      <c r="MLH79"/>
      <c r="MLI79"/>
      <c r="MLJ79"/>
      <c r="MLK79"/>
      <c r="MLL79"/>
      <c r="MLM79"/>
      <c r="MLN79"/>
      <c r="MLO79"/>
      <c r="MLP79"/>
      <c r="MLQ79"/>
      <c r="MLR79"/>
      <c r="MLS79"/>
      <c r="MLT79"/>
      <c r="MLU79"/>
      <c r="MLV79"/>
      <c r="MLW79"/>
      <c r="MLX79"/>
      <c r="MLY79"/>
      <c r="MLZ79"/>
      <c r="MMA79"/>
      <c r="MMB79"/>
      <c r="MMC79"/>
      <c r="MMD79"/>
      <c r="MME79"/>
      <c r="MMF79"/>
      <c r="MMG79"/>
      <c r="MMH79"/>
      <c r="MMI79"/>
      <c r="MMJ79"/>
      <c r="MMK79"/>
      <c r="MML79"/>
      <c r="MMM79"/>
      <c r="MMN79"/>
      <c r="MMO79"/>
      <c r="MMP79"/>
      <c r="MMQ79"/>
      <c r="MMR79"/>
      <c r="MMS79"/>
      <c r="MMT79"/>
      <c r="MMU79"/>
      <c r="MMV79"/>
      <c r="MMW79"/>
      <c r="MMX79"/>
      <c r="MMY79"/>
      <c r="MMZ79"/>
      <c r="MNA79"/>
      <c r="MNB79"/>
      <c r="MNC79"/>
      <c r="MND79"/>
      <c r="MNE79"/>
      <c r="MNF79"/>
      <c r="MNG79"/>
      <c r="MNH79"/>
      <c r="MNI79"/>
      <c r="MNJ79"/>
      <c r="MNK79"/>
      <c r="MNL79"/>
      <c r="MNM79"/>
      <c r="MNN79"/>
      <c r="MNO79"/>
      <c r="MNP79"/>
      <c r="MNQ79"/>
      <c r="MNR79"/>
      <c r="MNS79"/>
      <c r="MNT79"/>
      <c r="MNU79"/>
      <c r="MNV79"/>
      <c r="MNW79"/>
      <c r="MNX79"/>
      <c r="MNY79"/>
      <c r="MNZ79"/>
      <c r="MOA79"/>
      <c r="MOB79"/>
      <c r="MOC79"/>
      <c r="MOD79"/>
      <c r="MOE79"/>
      <c r="MOF79"/>
      <c r="MOG79"/>
      <c r="MOH79"/>
      <c r="MOI79"/>
      <c r="MOJ79"/>
      <c r="MOK79"/>
      <c r="MOL79"/>
      <c r="MOM79"/>
      <c r="MON79"/>
      <c r="MOO79"/>
      <c r="MOP79"/>
      <c r="MOQ79"/>
      <c r="MOR79"/>
      <c r="MOS79"/>
      <c r="MOT79"/>
      <c r="MOU79"/>
      <c r="MOV79"/>
      <c r="MOW79"/>
      <c r="MOX79"/>
      <c r="MOY79"/>
      <c r="MOZ79"/>
      <c r="MPA79"/>
      <c r="MPB79"/>
      <c r="MPC79"/>
      <c r="MPD79"/>
      <c r="MPE79"/>
      <c r="MPF79"/>
      <c r="MPG79"/>
      <c r="MPH79"/>
      <c r="MPI79"/>
      <c r="MPJ79"/>
      <c r="MPK79"/>
      <c r="MPL79"/>
      <c r="MPM79"/>
      <c r="MPN79"/>
      <c r="MPO79"/>
      <c r="MPP79"/>
      <c r="MPQ79"/>
      <c r="MPR79"/>
      <c r="MPS79"/>
      <c r="MPT79"/>
      <c r="MPU79"/>
      <c r="MPV79"/>
      <c r="MPW79"/>
      <c r="MPX79"/>
      <c r="MPY79"/>
      <c r="MPZ79"/>
      <c r="MQA79"/>
      <c r="MQB79"/>
      <c r="MQC79"/>
      <c r="MQD79"/>
      <c r="MQE79"/>
      <c r="MQF79"/>
      <c r="MQG79"/>
      <c r="MQH79"/>
      <c r="MQI79"/>
      <c r="MQJ79"/>
      <c r="MQK79"/>
      <c r="MQL79"/>
      <c r="MQM79"/>
      <c r="MQN79"/>
      <c r="MQO79"/>
      <c r="MQP79"/>
      <c r="MQQ79"/>
      <c r="MQR79"/>
      <c r="MQS79"/>
      <c r="MQT79"/>
      <c r="MQU79"/>
      <c r="MQV79"/>
      <c r="MQW79"/>
      <c r="MQX79"/>
      <c r="MQY79"/>
      <c r="MQZ79"/>
      <c r="MRA79"/>
      <c r="MRB79"/>
      <c r="MRC79"/>
      <c r="MRD79"/>
      <c r="MRE79"/>
      <c r="MRF79"/>
      <c r="MRG79"/>
      <c r="MRH79"/>
      <c r="MRI79"/>
      <c r="MRJ79"/>
      <c r="MRK79"/>
      <c r="MRL79"/>
      <c r="MRM79"/>
      <c r="MRN79"/>
      <c r="MRO79"/>
      <c r="MRP79"/>
      <c r="MRQ79"/>
      <c r="MRR79"/>
      <c r="MRS79"/>
      <c r="MRT79"/>
      <c r="MRU79"/>
      <c r="MRV79"/>
      <c r="MRW79"/>
      <c r="MRX79"/>
      <c r="MRY79"/>
      <c r="MRZ79"/>
      <c r="MSA79"/>
      <c r="MSB79"/>
      <c r="MSC79"/>
      <c r="MSD79"/>
      <c r="MSE79"/>
      <c r="MSF79"/>
      <c r="MSG79"/>
      <c r="MSH79"/>
      <c r="MSI79"/>
      <c r="MSJ79"/>
      <c r="MSK79"/>
      <c r="MSL79"/>
      <c r="MSM79"/>
      <c r="MSN79"/>
      <c r="MSO79"/>
      <c r="MSP79"/>
      <c r="MSQ79"/>
      <c r="MSR79"/>
      <c r="MSS79"/>
      <c r="MST79"/>
      <c r="MSU79"/>
      <c r="MSV79"/>
      <c r="MSW79"/>
      <c r="MSX79"/>
      <c r="MSY79"/>
      <c r="MSZ79"/>
      <c r="MTA79"/>
      <c r="MTB79"/>
      <c r="MTC79"/>
      <c r="MTD79"/>
      <c r="MTE79"/>
      <c r="MTF79"/>
      <c r="MTG79"/>
      <c r="MTH79"/>
      <c r="MTI79"/>
      <c r="MTJ79"/>
      <c r="MTK79"/>
      <c r="MTL79"/>
      <c r="MTM79"/>
      <c r="MTN79"/>
      <c r="MTO79"/>
      <c r="MTP79"/>
      <c r="MTQ79"/>
      <c r="MTR79"/>
      <c r="MTS79"/>
      <c r="MTT79"/>
      <c r="MTU79"/>
      <c r="MTV79"/>
      <c r="MTW79"/>
      <c r="MTX79"/>
      <c r="MTY79"/>
      <c r="MTZ79"/>
      <c r="MUA79"/>
      <c r="MUB79"/>
      <c r="MUC79"/>
      <c r="MUD79"/>
      <c r="MUE79"/>
      <c r="MUF79"/>
      <c r="MUG79"/>
      <c r="MUH79"/>
      <c r="MUI79"/>
      <c r="MUJ79"/>
      <c r="MUK79"/>
      <c r="MUL79"/>
      <c r="MUM79"/>
      <c r="MUN79"/>
      <c r="MUO79"/>
      <c r="MUP79"/>
      <c r="MUQ79"/>
      <c r="MUR79"/>
      <c r="MUS79"/>
      <c r="MUT79"/>
      <c r="MUU79"/>
      <c r="MUV79"/>
      <c r="MUW79"/>
      <c r="MUX79"/>
      <c r="MUY79"/>
      <c r="MUZ79"/>
      <c r="MVA79"/>
      <c r="MVB79"/>
      <c r="MVC79"/>
      <c r="MVD79"/>
      <c r="MVE79"/>
      <c r="MVF79"/>
      <c r="MVG79"/>
      <c r="MVH79"/>
      <c r="MVI79"/>
      <c r="MVJ79"/>
      <c r="MVK79"/>
      <c r="MVL79"/>
      <c r="MVM79"/>
      <c r="MVN79"/>
      <c r="MVO79"/>
      <c r="MVP79"/>
      <c r="MVQ79"/>
      <c r="MVR79"/>
      <c r="MVS79"/>
      <c r="MVT79"/>
      <c r="MVU79"/>
      <c r="MVV79"/>
      <c r="MVW79"/>
      <c r="MVX79"/>
      <c r="MVY79"/>
      <c r="MVZ79"/>
      <c r="MWA79"/>
      <c r="MWB79"/>
      <c r="MWC79"/>
      <c r="MWD79"/>
      <c r="MWE79"/>
      <c r="MWF79"/>
      <c r="MWG79"/>
      <c r="MWH79"/>
      <c r="MWI79"/>
      <c r="MWJ79"/>
      <c r="MWK79"/>
      <c r="MWL79"/>
      <c r="MWM79"/>
      <c r="MWN79"/>
      <c r="MWO79"/>
      <c r="MWP79"/>
      <c r="MWQ79"/>
      <c r="MWR79"/>
      <c r="MWS79"/>
      <c r="MWT79"/>
      <c r="MWU79"/>
      <c r="MWV79"/>
      <c r="MWW79"/>
      <c r="MWX79"/>
      <c r="MWY79"/>
      <c r="MWZ79"/>
      <c r="MXA79"/>
      <c r="MXB79"/>
      <c r="MXC79"/>
      <c r="MXD79"/>
      <c r="MXE79"/>
      <c r="MXF79"/>
      <c r="MXG79"/>
      <c r="MXH79"/>
      <c r="MXI79"/>
      <c r="MXJ79"/>
      <c r="MXK79"/>
      <c r="MXL79"/>
      <c r="MXM79"/>
      <c r="MXN79"/>
      <c r="MXO79"/>
      <c r="MXP79"/>
      <c r="MXQ79"/>
      <c r="MXR79"/>
      <c r="MXS79"/>
      <c r="MXT79"/>
      <c r="MXU79"/>
      <c r="MXV79"/>
      <c r="MXW79"/>
      <c r="MXX79"/>
      <c r="MXY79"/>
      <c r="MXZ79"/>
      <c r="MYA79"/>
      <c r="MYB79"/>
      <c r="MYC79"/>
      <c r="MYD79"/>
      <c r="MYE79"/>
      <c r="MYF79"/>
      <c r="MYG79"/>
      <c r="MYH79"/>
      <c r="MYI79"/>
      <c r="MYJ79"/>
      <c r="MYK79"/>
      <c r="MYL79"/>
      <c r="MYM79"/>
      <c r="MYN79"/>
      <c r="MYO79"/>
      <c r="MYP79"/>
      <c r="MYQ79"/>
      <c r="MYR79"/>
      <c r="MYS79"/>
      <c r="MYT79"/>
      <c r="MYU79"/>
      <c r="MYV79"/>
      <c r="MYW79"/>
      <c r="MYX79"/>
      <c r="MYY79"/>
      <c r="MYZ79"/>
      <c r="MZA79"/>
      <c r="MZB79"/>
      <c r="MZC79"/>
      <c r="MZD79"/>
      <c r="MZE79"/>
      <c r="MZF79"/>
      <c r="MZG79"/>
      <c r="MZH79"/>
      <c r="MZI79"/>
      <c r="MZJ79"/>
      <c r="MZK79"/>
      <c r="MZL79"/>
      <c r="MZM79"/>
      <c r="MZN79"/>
      <c r="MZO79"/>
      <c r="MZP79"/>
      <c r="MZQ79"/>
      <c r="MZR79"/>
      <c r="MZS79"/>
      <c r="MZT79"/>
      <c r="MZU79"/>
      <c r="MZV79"/>
      <c r="MZW79"/>
      <c r="MZX79"/>
      <c r="MZY79"/>
      <c r="MZZ79"/>
      <c r="NAA79"/>
      <c r="NAB79"/>
      <c r="NAC79"/>
      <c r="NAD79"/>
      <c r="NAE79"/>
      <c r="NAF79"/>
      <c r="NAG79"/>
      <c r="NAH79"/>
      <c r="NAI79"/>
      <c r="NAJ79"/>
      <c r="NAK79"/>
      <c r="NAL79"/>
      <c r="NAM79"/>
      <c r="NAN79"/>
      <c r="NAO79"/>
      <c r="NAP79"/>
      <c r="NAQ79"/>
      <c r="NAR79"/>
      <c r="NAS79"/>
      <c r="NAT79"/>
      <c r="NAU79"/>
      <c r="NAV79"/>
      <c r="NAW79"/>
      <c r="NAX79"/>
      <c r="NAY79"/>
      <c r="NAZ79"/>
      <c r="NBA79"/>
      <c r="NBB79"/>
      <c r="NBC79"/>
      <c r="NBD79"/>
      <c r="NBE79"/>
      <c r="NBF79"/>
      <c r="NBG79"/>
      <c r="NBH79"/>
      <c r="NBI79"/>
      <c r="NBJ79"/>
      <c r="NBK79"/>
      <c r="NBL79"/>
      <c r="NBM79"/>
      <c r="NBN79"/>
      <c r="NBO79"/>
      <c r="NBP79"/>
      <c r="NBQ79"/>
      <c r="NBR79"/>
      <c r="NBS79"/>
      <c r="NBT79"/>
      <c r="NBU79"/>
      <c r="NBV79"/>
      <c r="NBW79"/>
      <c r="NBX79"/>
      <c r="NBY79"/>
      <c r="NBZ79"/>
      <c r="NCA79"/>
      <c r="NCB79"/>
      <c r="NCC79"/>
      <c r="NCD79"/>
      <c r="NCE79"/>
      <c r="NCF79"/>
      <c r="NCG79"/>
      <c r="NCH79"/>
      <c r="NCI79"/>
      <c r="NCJ79"/>
      <c r="NCK79"/>
      <c r="NCL79"/>
      <c r="NCM79"/>
      <c r="NCN79"/>
      <c r="NCO79"/>
      <c r="NCP79"/>
      <c r="NCQ79"/>
      <c r="NCR79"/>
      <c r="NCS79"/>
      <c r="NCT79"/>
      <c r="NCU79"/>
      <c r="NCV79"/>
      <c r="NCW79"/>
      <c r="NCX79"/>
      <c r="NCY79"/>
      <c r="NCZ79"/>
      <c r="NDA79"/>
      <c r="NDB79"/>
      <c r="NDC79"/>
      <c r="NDD79"/>
      <c r="NDE79"/>
      <c r="NDF79"/>
      <c r="NDG79"/>
      <c r="NDH79"/>
      <c r="NDI79"/>
      <c r="NDJ79"/>
      <c r="NDK79"/>
      <c r="NDL79"/>
      <c r="NDM79"/>
      <c r="NDN79"/>
      <c r="NDO79"/>
      <c r="NDP79"/>
      <c r="NDQ79"/>
      <c r="NDR79"/>
      <c r="NDS79"/>
      <c r="NDT79"/>
      <c r="NDU79"/>
      <c r="NDV79"/>
      <c r="NDW79"/>
      <c r="NDX79"/>
      <c r="NDY79"/>
      <c r="NDZ79"/>
      <c r="NEA79"/>
      <c r="NEB79"/>
      <c r="NEC79"/>
      <c r="NED79"/>
      <c r="NEE79"/>
      <c r="NEF79"/>
      <c r="NEG79"/>
      <c r="NEH79"/>
      <c r="NEI79"/>
      <c r="NEJ79"/>
      <c r="NEK79"/>
      <c r="NEL79"/>
      <c r="NEM79"/>
      <c r="NEN79"/>
      <c r="NEO79"/>
      <c r="NEP79"/>
      <c r="NEQ79"/>
      <c r="NER79"/>
      <c r="NES79"/>
      <c r="NET79"/>
      <c r="NEU79"/>
      <c r="NEV79"/>
      <c r="NEW79"/>
      <c r="NEX79"/>
      <c r="NEY79"/>
      <c r="NEZ79"/>
      <c r="NFA79"/>
      <c r="NFB79"/>
      <c r="NFC79"/>
      <c r="NFD79"/>
      <c r="NFE79"/>
      <c r="NFF79"/>
      <c r="NFG79"/>
      <c r="NFH79"/>
      <c r="NFI79"/>
      <c r="NFJ79"/>
      <c r="NFK79"/>
      <c r="NFL79"/>
      <c r="NFM79"/>
      <c r="NFN79"/>
      <c r="NFO79"/>
      <c r="NFP79"/>
      <c r="NFQ79"/>
      <c r="NFR79"/>
      <c r="NFS79"/>
      <c r="NFT79"/>
      <c r="NFU79"/>
      <c r="NFV79"/>
      <c r="NFW79"/>
      <c r="NFX79"/>
      <c r="NFY79"/>
      <c r="NFZ79"/>
      <c r="NGA79"/>
      <c r="NGB79"/>
      <c r="NGC79"/>
      <c r="NGD79"/>
      <c r="NGE79"/>
      <c r="NGF79"/>
      <c r="NGG79"/>
      <c r="NGH79"/>
      <c r="NGI79"/>
      <c r="NGJ79"/>
      <c r="NGK79"/>
      <c r="NGL79"/>
      <c r="NGM79"/>
      <c r="NGN79"/>
      <c r="NGO79"/>
      <c r="NGP79"/>
      <c r="NGQ79"/>
      <c r="NGR79"/>
      <c r="NGS79"/>
      <c r="NGT79"/>
      <c r="NGU79"/>
      <c r="NGV79"/>
      <c r="NGW79"/>
      <c r="NGX79"/>
      <c r="NGY79"/>
      <c r="NGZ79"/>
      <c r="NHA79"/>
      <c r="NHB79"/>
      <c r="NHC79"/>
      <c r="NHD79"/>
      <c r="NHE79"/>
      <c r="NHF79"/>
      <c r="NHG79"/>
      <c r="NHH79"/>
      <c r="NHI79"/>
      <c r="NHJ79"/>
      <c r="NHK79"/>
      <c r="NHL79"/>
      <c r="NHM79"/>
      <c r="NHN79"/>
      <c r="NHO79"/>
      <c r="NHP79"/>
      <c r="NHQ79"/>
      <c r="NHR79"/>
      <c r="NHS79"/>
      <c r="NHT79"/>
      <c r="NHU79"/>
      <c r="NHV79"/>
      <c r="NHW79"/>
      <c r="NHX79"/>
      <c r="NHY79"/>
      <c r="NHZ79"/>
      <c r="NIA79"/>
      <c r="NIB79"/>
      <c r="NIC79"/>
      <c r="NID79"/>
      <c r="NIE79"/>
      <c r="NIF79"/>
      <c r="NIG79"/>
      <c r="NIH79"/>
      <c r="NII79"/>
      <c r="NIJ79"/>
      <c r="NIK79"/>
      <c r="NIL79"/>
      <c r="NIM79"/>
      <c r="NIN79"/>
      <c r="NIO79"/>
      <c r="NIP79"/>
      <c r="NIQ79"/>
      <c r="NIR79"/>
      <c r="NIS79"/>
      <c r="NIT79"/>
      <c r="NIU79"/>
      <c r="NIV79"/>
      <c r="NIW79"/>
      <c r="NIX79"/>
      <c r="NIY79"/>
      <c r="NIZ79"/>
      <c r="NJA79"/>
      <c r="NJB79"/>
      <c r="NJC79"/>
      <c r="NJD79"/>
      <c r="NJE79"/>
      <c r="NJF79"/>
      <c r="NJG79"/>
      <c r="NJH79"/>
      <c r="NJI79"/>
      <c r="NJJ79"/>
      <c r="NJK79"/>
      <c r="NJL79"/>
      <c r="NJM79"/>
      <c r="NJN79"/>
      <c r="NJO79"/>
      <c r="NJP79"/>
      <c r="NJQ79"/>
      <c r="NJR79"/>
      <c r="NJS79"/>
      <c r="NJT79"/>
      <c r="NJU79"/>
      <c r="NJV79"/>
      <c r="NJW79"/>
      <c r="NJX79"/>
      <c r="NJY79"/>
      <c r="NJZ79"/>
      <c r="NKA79"/>
      <c r="NKB79"/>
      <c r="NKC79"/>
      <c r="NKD79"/>
      <c r="NKE79"/>
      <c r="NKF79"/>
      <c r="NKG79"/>
      <c r="NKH79"/>
      <c r="NKI79"/>
      <c r="NKJ79"/>
      <c r="NKK79"/>
      <c r="NKL79"/>
      <c r="NKM79"/>
      <c r="NKN79"/>
      <c r="NKO79"/>
      <c r="NKP79"/>
      <c r="NKQ79"/>
      <c r="NKR79"/>
      <c r="NKS79"/>
      <c r="NKT79"/>
      <c r="NKU79"/>
      <c r="NKV79"/>
      <c r="NKW79"/>
      <c r="NKX79"/>
      <c r="NKY79"/>
      <c r="NKZ79"/>
      <c r="NLA79"/>
      <c r="NLB79"/>
      <c r="NLC79"/>
      <c r="NLD79"/>
      <c r="NLE79"/>
      <c r="NLF79"/>
      <c r="NLG79"/>
      <c r="NLH79"/>
      <c r="NLI79"/>
      <c r="NLJ79"/>
      <c r="NLK79"/>
      <c r="NLL79"/>
      <c r="NLM79"/>
      <c r="NLN79"/>
      <c r="NLO79"/>
      <c r="NLP79"/>
      <c r="NLQ79"/>
      <c r="NLR79"/>
      <c r="NLS79"/>
      <c r="NLT79"/>
      <c r="NLU79"/>
      <c r="NLV79"/>
      <c r="NLW79"/>
      <c r="NLX79"/>
      <c r="NLY79"/>
      <c r="NLZ79"/>
      <c r="NMA79"/>
      <c r="NMB79"/>
      <c r="NMC79"/>
      <c r="NMD79"/>
      <c r="NME79"/>
      <c r="NMF79"/>
      <c r="NMG79"/>
      <c r="NMH79"/>
      <c r="NMI79"/>
      <c r="NMJ79"/>
      <c r="NMK79"/>
      <c r="NML79"/>
      <c r="NMM79"/>
      <c r="NMN79"/>
      <c r="NMO79"/>
      <c r="NMP79"/>
      <c r="NMQ79"/>
      <c r="NMR79"/>
      <c r="NMS79"/>
      <c r="NMT79"/>
      <c r="NMU79"/>
      <c r="NMV79"/>
      <c r="NMW79"/>
      <c r="NMX79"/>
      <c r="NMY79"/>
      <c r="NMZ79"/>
      <c r="NNA79"/>
      <c r="NNB79"/>
      <c r="NNC79"/>
      <c r="NND79"/>
      <c r="NNE79"/>
      <c r="NNF79"/>
      <c r="NNG79"/>
      <c r="NNH79"/>
      <c r="NNI79"/>
      <c r="NNJ79"/>
      <c r="NNK79"/>
      <c r="NNL79"/>
      <c r="NNM79"/>
      <c r="NNN79"/>
      <c r="NNO79"/>
      <c r="NNP79"/>
      <c r="NNQ79"/>
      <c r="NNR79"/>
      <c r="NNS79"/>
      <c r="NNT79"/>
      <c r="NNU79"/>
      <c r="NNV79"/>
      <c r="NNW79"/>
      <c r="NNX79"/>
      <c r="NNY79"/>
      <c r="NNZ79"/>
      <c r="NOA79"/>
      <c r="NOB79"/>
      <c r="NOC79"/>
      <c r="NOD79"/>
      <c r="NOE79"/>
      <c r="NOF79"/>
      <c r="NOG79"/>
      <c r="NOH79"/>
      <c r="NOI79"/>
      <c r="NOJ79"/>
      <c r="NOK79"/>
      <c r="NOL79"/>
      <c r="NOM79"/>
      <c r="NON79"/>
      <c r="NOO79"/>
      <c r="NOP79"/>
      <c r="NOQ79"/>
      <c r="NOR79"/>
      <c r="NOS79"/>
      <c r="NOT79"/>
      <c r="NOU79"/>
      <c r="NOV79"/>
      <c r="NOW79"/>
      <c r="NOX79"/>
      <c r="NOY79"/>
      <c r="NOZ79"/>
      <c r="NPA79"/>
      <c r="NPB79"/>
      <c r="NPC79"/>
      <c r="NPD79"/>
      <c r="NPE79"/>
      <c r="NPF79"/>
      <c r="NPG79"/>
      <c r="NPH79"/>
      <c r="NPI79"/>
      <c r="NPJ79"/>
      <c r="NPK79"/>
      <c r="NPL79"/>
      <c r="NPM79"/>
      <c r="NPN79"/>
      <c r="NPO79"/>
      <c r="NPP79"/>
      <c r="NPQ79"/>
      <c r="NPR79"/>
      <c r="NPS79"/>
      <c r="NPT79"/>
      <c r="NPU79"/>
      <c r="NPV79"/>
      <c r="NPW79"/>
      <c r="NPX79"/>
      <c r="NPY79"/>
      <c r="NPZ79"/>
      <c r="NQA79"/>
      <c r="NQB79"/>
      <c r="NQC79"/>
      <c r="NQD79"/>
      <c r="NQE79"/>
      <c r="NQF79"/>
      <c r="NQG79"/>
      <c r="NQH79"/>
      <c r="NQI79"/>
      <c r="NQJ79"/>
      <c r="NQK79"/>
      <c r="NQL79"/>
      <c r="NQM79"/>
      <c r="NQN79"/>
      <c r="NQO79"/>
      <c r="NQP79"/>
      <c r="NQQ79"/>
      <c r="NQR79"/>
      <c r="NQS79"/>
      <c r="NQT79"/>
      <c r="NQU79"/>
      <c r="NQV79"/>
      <c r="NQW79"/>
      <c r="NQX79"/>
      <c r="NQY79"/>
      <c r="NQZ79"/>
      <c r="NRA79"/>
      <c r="NRB79"/>
      <c r="NRC79"/>
      <c r="NRD79"/>
      <c r="NRE79"/>
      <c r="NRF79"/>
      <c r="NRG79"/>
      <c r="NRH79"/>
      <c r="NRI79"/>
      <c r="NRJ79"/>
      <c r="NRK79"/>
      <c r="NRL79"/>
      <c r="NRM79"/>
      <c r="NRN79"/>
      <c r="NRO79"/>
      <c r="NRP79"/>
      <c r="NRQ79"/>
      <c r="NRR79"/>
      <c r="NRS79"/>
      <c r="NRT79"/>
      <c r="NRU79"/>
      <c r="NRV79"/>
      <c r="NRW79"/>
      <c r="NRX79"/>
      <c r="NRY79"/>
      <c r="NRZ79"/>
      <c r="NSA79"/>
      <c r="NSB79"/>
      <c r="NSC79"/>
      <c r="NSD79"/>
      <c r="NSE79"/>
      <c r="NSF79"/>
      <c r="NSG79"/>
      <c r="NSH79"/>
      <c r="NSI79"/>
      <c r="NSJ79"/>
      <c r="NSK79"/>
      <c r="NSL79"/>
      <c r="NSM79"/>
      <c r="NSN79"/>
      <c r="NSO79"/>
      <c r="NSP79"/>
      <c r="NSQ79"/>
      <c r="NSR79"/>
      <c r="NSS79"/>
      <c r="NST79"/>
      <c r="NSU79"/>
      <c r="NSV79"/>
      <c r="NSW79"/>
      <c r="NSX79"/>
      <c r="NSY79"/>
      <c r="NSZ79"/>
      <c r="NTA79"/>
      <c r="NTB79"/>
      <c r="NTC79"/>
      <c r="NTD79"/>
      <c r="NTE79"/>
      <c r="NTF79"/>
      <c r="NTG79"/>
      <c r="NTH79"/>
      <c r="NTI79"/>
      <c r="NTJ79"/>
      <c r="NTK79"/>
      <c r="NTL79"/>
      <c r="NTM79"/>
      <c r="NTN79"/>
      <c r="NTO79"/>
      <c r="NTP79"/>
      <c r="NTQ79"/>
      <c r="NTR79"/>
      <c r="NTS79"/>
      <c r="NTT79"/>
      <c r="NTU79"/>
      <c r="NTV79"/>
      <c r="NTW79"/>
      <c r="NTX79"/>
      <c r="NTY79"/>
      <c r="NTZ79"/>
      <c r="NUA79"/>
      <c r="NUB79"/>
      <c r="NUC79"/>
      <c r="NUD79"/>
      <c r="NUE79"/>
      <c r="NUF79"/>
      <c r="NUG79"/>
      <c r="NUH79"/>
      <c r="NUI79"/>
      <c r="NUJ79"/>
      <c r="NUK79"/>
      <c r="NUL79"/>
      <c r="NUM79"/>
      <c r="NUN79"/>
      <c r="NUO79"/>
      <c r="NUP79"/>
      <c r="NUQ79"/>
      <c r="NUR79"/>
      <c r="NUS79"/>
      <c r="NUT79"/>
      <c r="NUU79"/>
      <c r="NUV79"/>
      <c r="NUW79"/>
      <c r="NUX79"/>
      <c r="NUY79"/>
      <c r="NUZ79"/>
      <c r="NVA79"/>
      <c r="NVB79"/>
      <c r="NVC79"/>
      <c r="NVD79"/>
      <c r="NVE79"/>
      <c r="NVF79"/>
      <c r="NVG79"/>
      <c r="NVH79"/>
      <c r="NVI79"/>
      <c r="NVJ79"/>
      <c r="NVK79"/>
      <c r="NVL79"/>
      <c r="NVM79"/>
      <c r="NVN79"/>
      <c r="NVO79"/>
      <c r="NVP79"/>
      <c r="NVQ79"/>
      <c r="NVR79"/>
      <c r="NVS79"/>
      <c r="NVT79"/>
      <c r="NVU79"/>
      <c r="NVV79"/>
      <c r="NVW79"/>
      <c r="NVX79"/>
      <c r="NVY79"/>
      <c r="NVZ79"/>
      <c r="NWA79"/>
      <c r="NWB79"/>
      <c r="NWC79"/>
      <c r="NWD79"/>
      <c r="NWE79"/>
      <c r="NWF79"/>
      <c r="NWG79"/>
      <c r="NWH79"/>
      <c r="NWI79"/>
      <c r="NWJ79"/>
      <c r="NWK79"/>
      <c r="NWL79"/>
      <c r="NWM79"/>
      <c r="NWN79"/>
      <c r="NWO79"/>
      <c r="NWP79"/>
      <c r="NWQ79"/>
      <c r="NWR79"/>
      <c r="NWS79"/>
      <c r="NWT79"/>
      <c r="NWU79"/>
      <c r="NWV79"/>
      <c r="NWW79"/>
      <c r="NWX79"/>
      <c r="NWY79"/>
      <c r="NWZ79"/>
      <c r="NXA79"/>
      <c r="NXB79"/>
      <c r="NXC79"/>
      <c r="NXD79"/>
      <c r="NXE79"/>
      <c r="NXF79"/>
      <c r="NXG79"/>
      <c r="NXH79"/>
      <c r="NXI79"/>
      <c r="NXJ79"/>
      <c r="NXK79"/>
      <c r="NXL79"/>
      <c r="NXM79"/>
      <c r="NXN79"/>
      <c r="NXO79"/>
      <c r="NXP79"/>
      <c r="NXQ79"/>
      <c r="NXR79"/>
      <c r="NXS79"/>
      <c r="NXT79"/>
      <c r="NXU79"/>
      <c r="NXV79"/>
      <c r="NXW79"/>
      <c r="NXX79"/>
      <c r="NXY79"/>
      <c r="NXZ79"/>
      <c r="NYA79"/>
      <c r="NYB79"/>
      <c r="NYC79"/>
      <c r="NYD79"/>
      <c r="NYE79"/>
      <c r="NYF79"/>
      <c r="NYG79"/>
      <c r="NYH79"/>
      <c r="NYI79"/>
      <c r="NYJ79"/>
      <c r="NYK79"/>
      <c r="NYL79"/>
      <c r="NYM79"/>
      <c r="NYN79"/>
      <c r="NYO79"/>
      <c r="NYP79"/>
      <c r="NYQ79"/>
      <c r="NYR79"/>
      <c r="NYS79"/>
      <c r="NYT79"/>
      <c r="NYU79"/>
      <c r="NYV79"/>
      <c r="NYW79"/>
      <c r="NYX79"/>
      <c r="NYY79"/>
      <c r="NYZ79"/>
      <c r="NZA79"/>
      <c r="NZB79"/>
      <c r="NZC79"/>
      <c r="NZD79"/>
      <c r="NZE79"/>
      <c r="NZF79"/>
      <c r="NZG79"/>
      <c r="NZH79"/>
      <c r="NZI79"/>
      <c r="NZJ79"/>
      <c r="NZK79"/>
      <c r="NZL79"/>
      <c r="NZM79"/>
      <c r="NZN79"/>
      <c r="NZO79"/>
      <c r="NZP79"/>
      <c r="NZQ79"/>
      <c r="NZR79"/>
      <c r="NZS79"/>
      <c r="NZT79"/>
      <c r="NZU79"/>
      <c r="NZV79"/>
      <c r="NZW79"/>
      <c r="NZX79"/>
      <c r="NZY79"/>
      <c r="NZZ79"/>
      <c r="OAA79"/>
      <c r="OAB79"/>
      <c r="OAC79"/>
      <c r="OAD79"/>
      <c r="OAE79"/>
      <c r="OAF79"/>
      <c r="OAG79"/>
      <c r="OAH79"/>
      <c r="OAI79"/>
      <c r="OAJ79"/>
      <c r="OAK79"/>
      <c r="OAL79"/>
      <c r="OAM79"/>
      <c r="OAN79"/>
      <c r="OAO79"/>
      <c r="OAP79"/>
      <c r="OAQ79"/>
      <c r="OAR79"/>
      <c r="OAS79"/>
      <c r="OAT79"/>
      <c r="OAU79"/>
      <c r="OAV79"/>
      <c r="OAW79"/>
      <c r="OAX79"/>
      <c r="OAY79"/>
      <c r="OAZ79"/>
      <c r="OBA79"/>
      <c r="OBB79"/>
      <c r="OBC79"/>
      <c r="OBD79"/>
      <c r="OBE79"/>
      <c r="OBF79"/>
      <c r="OBG79"/>
      <c r="OBH79"/>
      <c r="OBI79"/>
      <c r="OBJ79"/>
      <c r="OBK79"/>
      <c r="OBL79"/>
      <c r="OBM79"/>
      <c r="OBN79"/>
      <c r="OBO79"/>
      <c r="OBP79"/>
      <c r="OBQ79"/>
      <c r="OBR79"/>
      <c r="OBS79"/>
      <c r="OBT79"/>
      <c r="OBU79"/>
      <c r="OBV79"/>
      <c r="OBW79"/>
      <c r="OBX79"/>
      <c r="OBY79"/>
      <c r="OBZ79"/>
      <c r="OCA79"/>
      <c r="OCB79"/>
      <c r="OCC79"/>
      <c r="OCD79"/>
      <c r="OCE79"/>
      <c r="OCF79"/>
      <c r="OCG79"/>
      <c r="OCH79"/>
      <c r="OCI79"/>
      <c r="OCJ79"/>
      <c r="OCK79"/>
      <c r="OCL79"/>
      <c r="OCM79"/>
      <c r="OCN79"/>
      <c r="OCO79"/>
      <c r="OCP79"/>
      <c r="OCQ79"/>
      <c r="OCR79"/>
      <c r="OCS79"/>
      <c r="OCT79"/>
      <c r="OCU79"/>
      <c r="OCV79"/>
      <c r="OCW79"/>
      <c r="OCX79"/>
      <c r="OCY79"/>
      <c r="OCZ79"/>
      <c r="ODA79"/>
      <c r="ODB79"/>
      <c r="ODC79"/>
      <c r="ODD79"/>
      <c r="ODE79"/>
      <c r="ODF79"/>
      <c r="ODG79"/>
      <c r="ODH79"/>
      <c r="ODI79"/>
      <c r="ODJ79"/>
      <c r="ODK79"/>
      <c r="ODL79"/>
      <c r="ODM79"/>
      <c r="ODN79"/>
      <c r="ODO79"/>
      <c r="ODP79"/>
      <c r="ODQ79"/>
      <c r="ODR79"/>
      <c r="ODS79"/>
      <c r="ODT79"/>
      <c r="ODU79"/>
      <c r="ODV79"/>
      <c r="ODW79"/>
      <c r="ODX79"/>
      <c r="ODY79"/>
      <c r="ODZ79"/>
      <c r="OEA79"/>
      <c r="OEB79"/>
      <c r="OEC79"/>
      <c r="OED79"/>
      <c r="OEE79"/>
      <c r="OEF79"/>
      <c r="OEG79"/>
      <c r="OEH79"/>
      <c r="OEI79"/>
      <c r="OEJ79"/>
      <c r="OEK79"/>
      <c r="OEL79"/>
      <c r="OEM79"/>
      <c r="OEN79"/>
      <c r="OEO79"/>
      <c r="OEP79"/>
      <c r="OEQ79"/>
      <c r="OER79"/>
      <c r="OES79"/>
      <c r="OET79"/>
      <c r="OEU79"/>
      <c r="OEV79"/>
      <c r="OEW79"/>
      <c r="OEX79"/>
      <c r="OEY79"/>
      <c r="OEZ79"/>
      <c r="OFA79"/>
      <c r="OFB79"/>
      <c r="OFC79"/>
      <c r="OFD79"/>
      <c r="OFE79"/>
      <c r="OFF79"/>
      <c r="OFG79"/>
      <c r="OFH79"/>
      <c r="OFI79"/>
      <c r="OFJ79"/>
      <c r="OFK79"/>
      <c r="OFL79"/>
      <c r="OFM79"/>
      <c r="OFN79"/>
      <c r="OFO79"/>
      <c r="OFP79"/>
      <c r="OFQ79"/>
      <c r="OFR79"/>
      <c r="OFS79"/>
      <c r="OFT79"/>
      <c r="OFU79"/>
      <c r="OFV79"/>
      <c r="OFW79"/>
      <c r="OFX79"/>
      <c r="OFY79"/>
      <c r="OFZ79"/>
      <c r="OGA79"/>
      <c r="OGB79"/>
      <c r="OGC79"/>
      <c r="OGD79"/>
      <c r="OGE79"/>
      <c r="OGF79"/>
      <c r="OGG79"/>
      <c r="OGH79"/>
      <c r="OGI79"/>
      <c r="OGJ79"/>
      <c r="OGK79"/>
      <c r="OGL79"/>
      <c r="OGM79"/>
      <c r="OGN79"/>
      <c r="OGO79"/>
      <c r="OGP79"/>
      <c r="OGQ79"/>
      <c r="OGR79"/>
      <c r="OGS79"/>
      <c r="OGT79"/>
      <c r="OGU79"/>
      <c r="OGV79"/>
      <c r="OGW79"/>
      <c r="OGX79"/>
      <c r="OGY79"/>
      <c r="OGZ79"/>
      <c r="OHA79"/>
      <c r="OHB79"/>
      <c r="OHC79"/>
      <c r="OHD79"/>
      <c r="OHE79"/>
      <c r="OHF79"/>
      <c r="OHG79"/>
      <c r="OHH79"/>
      <c r="OHI79"/>
      <c r="OHJ79"/>
      <c r="OHK79"/>
      <c r="OHL79"/>
      <c r="OHM79"/>
      <c r="OHN79"/>
      <c r="OHO79"/>
      <c r="OHP79"/>
      <c r="OHQ79"/>
      <c r="OHR79"/>
      <c r="OHS79"/>
      <c r="OHT79"/>
      <c r="OHU79"/>
      <c r="OHV79"/>
      <c r="OHW79"/>
      <c r="OHX79"/>
      <c r="OHY79"/>
      <c r="OHZ79"/>
      <c r="OIA79"/>
      <c r="OIB79"/>
      <c r="OIC79"/>
      <c r="OID79"/>
      <c r="OIE79"/>
      <c r="OIF79"/>
      <c r="OIG79"/>
      <c r="OIH79"/>
      <c r="OII79"/>
      <c r="OIJ79"/>
      <c r="OIK79"/>
      <c r="OIL79"/>
      <c r="OIM79"/>
      <c r="OIN79"/>
      <c r="OIO79"/>
      <c r="OIP79"/>
      <c r="OIQ79"/>
      <c r="OIR79"/>
      <c r="OIS79"/>
      <c r="OIT79"/>
      <c r="OIU79"/>
      <c r="OIV79"/>
      <c r="OIW79"/>
      <c r="OIX79"/>
      <c r="OIY79"/>
      <c r="OIZ79"/>
      <c r="OJA79"/>
      <c r="OJB79"/>
      <c r="OJC79"/>
      <c r="OJD79"/>
      <c r="OJE79"/>
      <c r="OJF79"/>
      <c r="OJG79"/>
      <c r="OJH79"/>
      <c r="OJI79"/>
      <c r="OJJ79"/>
      <c r="OJK79"/>
      <c r="OJL79"/>
      <c r="OJM79"/>
      <c r="OJN79"/>
      <c r="OJO79"/>
      <c r="OJP79"/>
      <c r="OJQ79"/>
      <c r="OJR79"/>
      <c r="OJS79"/>
      <c r="OJT79"/>
      <c r="OJU79"/>
      <c r="OJV79"/>
      <c r="OJW79"/>
      <c r="OJX79"/>
      <c r="OJY79"/>
      <c r="OJZ79"/>
      <c r="OKA79"/>
      <c r="OKB79"/>
      <c r="OKC79"/>
      <c r="OKD79"/>
      <c r="OKE79"/>
      <c r="OKF79"/>
      <c r="OKG79"/>
      <c r="OKH79"/>
      <c r="OKI79"/>
      <c r="OKJ79"/>
      <c r="OKK79"/>
      <c r="OKL79"/>
      <c r="OKM79"/>
      <c r="OKN79"/>
      <c r="OKO79"/>
      <c r="OKP79"/>
      <c r="OKQ79"/>
      <c r="OKR79"/>
      <c r="OKS79"/>
      <c r="OKT79"/>
      <c r="OKU79"/>
      <c r="OKV79"/>
      <c r="OKW79"/>
      <c r="OKX79"/>
      <c r="OKY79"/>
      <c r="OKZ79"/>
      <c r="OLA79"/>
      <c r="OLB79"/>
      <c r="OLC79"/>
      <c r="OLD79"/>
      <c r="OLE79"/>
      <c r="OLF79"/>
      <c r="OLG79"/>
      <c r="OLH79"/>
      <c r="OLI79"/>
      <c r="OLJ79"/>
      <c r="OLK79"/>
      <c r="OLL79"/>
      <c r="OLM79"/>
      <c r="OLN79"/>
      <c r="OLO79"/>
      <c r="OLP79"/>
      <c r="OLQ79"/>
      <c r="OLR79"/>
      <c r="OLS79"/>
      <c r="OLT79"/>
      <c r="OLU79"/>
      <c r="OLV79"/>
      <c r="OLW79"/>
      <c r="OLX79"/>
      <c r="OLY79"/>
      <c r="OLZ79"/>
      <c r="OMA79"/>
      <c r="OMB79"/>
      <c r="OMC79"/>
      <c r="OMD79"/>
      <c r="OME79"/>
      <c r="OMF79"/>
      <c r="OMG79"/>
      <c r="OMH79"/>
      <c r="OMI79"/>
      <c r="OMJ79"/>
      <c r="OMK79"/>
      <c r="OML79"/>
      <c r="OMM79"/>
      <c r="OMN79"/>
      <c r="OMO79"/>
      <c r="OMP79"/>
      <c r="OMQ79"/>
      <c r="OMR79"/>
      <c r="OMS79"/>
      <c r="OMT79"/>
      <c r="OMU79"/>
      <c r="OMV79"/>
      <c r="OMW79"/>
      <c r="OMX79"/>
      <c r="OMY79"/>
      <c r="OMZ79"/>
      <c r="ONA79"/>
      <c r="ONB79"/>
      <c r="ONC79"/>
      <c r="OND79"/>
      <c r="ONE79"/>
      <c r="ONF79"/>
      <c r="ONG79"/>
      <c r="ONH79"/>
      <c r="ONI79"/>
      <c r="ONJ79"/>
      <c r="ONK79"/>
      <c r="ONL79"/>
      <c r="ONM79"/>
      <c r="ONN79"/>
      <c r="ONO79"/>
      <c r="ONP79"/>
      <c r="ONQ79"/>
      <c r="ONR79"/>
      <c r="ONS79"/>
      <c r="ONT79"/>
      <c r="ONU79"/>
      <c r="ONV79"/>
      <c r="ONW79"/>
      <c r="ONX79"/>
      <c r="ONY79"/>
      <c r="ONZ79"/>
      <c r="OOA79"/>
      <c r="OOB79"/>
      <c r="OOC79"/>
      <c r="OOD79"/>
      <c r="OOE79"/>
      <c r="OOF79"/>
      <c r="OOG79"/>
      <c r="OOH79"/>
      <c r="OOI79"/>
      <c r="OOJ79"/>
      <c r="OOK79"/>
      <c r="OOL79"/>
      <c r="OOM79"/>
      <c r="OON79"/>
      <c r="OOO79"/>
      <c r="OOP79"/>
      <c r="OOQ79"/>
      <c r="OOR79"/>
      <c r="OOS79"/>
      <c r="OOT79"/>
      <c r="OOU79"/>
      <c r="OOV79"/>
      <c r="OOW79"/>
      <c r="OOX79"/>
      <c r="OOY79"/>
      <c r="OOZ79"/>
      <c r="OPA79"/>
      <c r="OPB79"/>
      <c r="OPC79"/>
      <c r="OPD79"/>
      <c r="OPE79"/>
      <c r="OPF79"/>
      <c r="OPG79"/>
      <c r="OPH79"/>
      <c r="OPI79"/>
      <c r="OPJ79"/>
      <c r="OPK79"/>
      <c r="OPL79"/>
      <c r="OPM79"/>
      <c r="OPN79"/>
      <c r="OPO79"/>
      <c r="OPP79"/>
      <c r="OPQ79"/>
      <c r="OPR79"/>
      <c r="OPS79"/>
      <c r="OPT79"/>
      <c r="OPU79"/>
      <c r="OPV79"/>
      <c r="OPW79"/>
      <c r="OPX79"/>
      <c r="OPY79"/>
      <c r="OPZ79"/>
      <c r="OQA79"/>
      <c r="OQB79"/>
      <c r="OQC79"/>
      <c r="OQD79"/>
      <c r="OQE79"/>
      <c r="OQF79"/>
      <c r="OQG79"/>
      <c r="OQH79"/>
      <c r="OQI79"/>
      <c r="OQJ79"/>
      <c r="OQK79"/>
      <c r="OQL79"/>
      <c r="OQM79"/>
      <c r="OQN79"/>
      <c r="OQO79"/>
      <c r="OQP79"/>
      <c r="OQQ79"/>
      <c r="OQR79"/>
      <c r="OQS79"/>
      <c r="OQT79"/>
      <c r="OQU79"/>
      <c r="OQV79"/>
      <c r="OQW79"/>
      <c r="OQX79"/>
      <c r="OQY79"/>
      <c r="OQZ79"/>
      <c r="ORA79"/>
      <c r="ORB79"/>
      <c r="ORC79"/>
      <c r="ORD79"/>
      <c r="ORE79"/>
      <c r="ORF79"/>
      <c r="ORG79"/>
      <c r="ORH79"/>
      <c r="ORI79"/>
      <c r="ORJ79"/>
      <c r="ORK79"/>
      <c r="ORL79"/>
      <c r="ORM79"/>
      <c r="ORN79"/>
      <c r="ORO79"/>
      <c r="ORP79"/>
      <c r="ORQ79"/>
      <c r="ORR79"/>
      <c r="ORS79"/>
      <c r="ORT79"/>
      <c r="ORU79"/>
      <c r="ORV79"/>
      <c r="ORW79"/>
      <c r="ORX79"/>
      <c r="ORY79"/>
      <c r="ORZ79"/>
      <c r="OSA79"/>
      <c r="OSB79"/>
      <c r="OSC79"/>
      <c r="OSD79"/>
      <c r="OSE79"/>
      <c r="OSF79"/>
      <c r="OSG79"/>
      <c r="OSH79"/>
      <c r="OSI79"/>
      <c r="OSJ79"/>
      <c r="OSK79"/>
      <c r="OSL79"/>
      <c r="OSM79"/>
      <c r="OSN79"/>
      <c r="OSO79"/>
      <c r="OSP79"/>
      <c r="OSQ79"/>
      <c r="OSR79"/>
      <c r="OSS79"/>
      <c r="OST79"/>
      <c r="OSU79"/>
      <c r="OSV79"/>
      <c r="OSW79"/>
      <c r="OSX79"/>
      <c r="OSY79"/>
      <c r="OSZ79"/>
      <c r="OTA79"/>
      <c r="OTB79"/>
      <c r="OTC79"/>
      <c r="OTD79"/>
      <c r="OTE79"/>
      <c r="OTF79"/>
      <c r="OTG79"/>
      <c r="OTH79"/>
      <c r="OTI79"/>
      <c r="OTJ79"/>
      <c r="OTK79"/>
      <c r="OTL79"/>
      <c r="OTM79"/>
      <c r="OTN79"/>
      <c r="OTO79"/>
      <c r="OTP79"/>
      <c r="OTQ79"/>
      <c r="OTR79"/>
      <c r="OTS79"/>
      <c r="OTT79"/>
      <c r="OTU79"/>
      <c r="OTV79"/>
      <c r="OTW79"/>
      <c r="OTX79"/>
      <c r="OTY79"/>
      <c r="OTZ79"/>
      <c r="OUA79"/>
      <c r="OUB79"/>
      <c r="OUC79"/>
      <c r="OUD79"/>
      <c r="OUE79"/>
      <c r="OUF79"/>
      <c r="OUG79"/>
      <c r="OUH79"/>
      <c r="OUI79"/>
      <c r="OUJ79"/>
      <c r="OUK79"/>
      <c r="OUL79"/>
      <c r="OUM79"/>
      <c r="OUN79"/>
      <c r="OUO79"/>
      <c r="OUP79"/>
      <c r="OUQ79"/>
      <c r="OUR79"/>
      <c r="OUS79"/>
      <c r="OUT79"/>
      <c r="OUU79"/>
      <c r="OUV79"/>
      <c r="OUW79"/>
      <c r="OUX79"/>
      <c r="OUY79"/>
      <c r="OUZ79"/>
      <c r="OVA79"/>
      <c r="OVB79"/>
      <c r="OVC79"/>
      <c r="OVD79"/>
      <c r="OVE79"/>
      <c r="OVF79"/>
      <c r="OVG79"/>
      <c r="OVH79"/>
      <c r="OVI79"/>
      <c r="OVJ79"/>
      <c r="OVK79"/>
      <c r="OVL79"/>
      <c r="OVM79"/>
      <c r="OVN79"/>
      <c r="OVO79"/>
      <c r="OVP79"/>
      <c r="OVQ79"/>
      <c r="OVR79"/>
      <c r="OVS79"/>
      <c r="OVT79"/>
      <c r="OVU79"/>
      <c r="OVV79"/>
      <c r="OVW79"/>
      <c r="OVX79"/>
      <c r="OVY79"/>
      <c r="OVZ79"/>
      <c r="OWA79"/>
      <c r="OWB79"/>
      <c r="OWC79"/>
      <c r="OWD79"/>
      <c r="OWE79"/>
      <c r="OWF79"/>
      <c r="OWG79"/>
      <c r="OWH79"/>
      <c r="OWI79"/>
      <c r="OWJ79"/>
      <c r="OWK79"/>
      <c r="OWL79"/>
      <c r="OWM79"/>
      <c r="OWN79"/>
      <c r="OWO79"/>
      <c r="OWP79"/>
      <c r="OWQ79"/>
      <c r="OWR79"/>
      <c r="OWS79"/>
      <c r="OWT79"/>
      <c r="OWU79"/>
      <c r="OWV79"/>
      <c r="OWW79"/>
      <c r="OWX79"/>
      <c r="OWY79"/>
      <c r="OWZ79"/>
      <c r="OXA79"/>
      <c r="OXB79"/>
      <c r="OXC79"/>
      <c r="OXD79"/>
      <c r="OXE79"/>
      <c r="OXF79"/>
      <c r="OXG79"/>
      <c r="OXH79"/>
      <c r="OXI79"/>
      <c r="OXJ79"/>
      <c r="OXK79"/>
      <c r="OXL79"/>
      <c r="OXM79"/>
      <c r="OXN79"/>
      <c r="OXO79"/>
      <c r="OXP79"/>
      <c r="OXQ79"/>
      <c r="OXR79"/>
      <c r="OXS79"/>
      <c r="OXT79"/>
      <c r="OXU79"/>
      <c r="OXV79"/>
      <c r="OXW79"/>
      <c r="OXX79"/>
      <c r="OXY79"/>
      <c r="OXZ79"/>
      <c r="OYA79"/>
      <c r="OYB79"/>
      <c r="OYC79"/>
      <c r="OYD79"/>
      <c r="OYE79"/>
      <c r="OYF79"/>
      <c r="OYG79"/>
      <c r="OYH79"/>
      <c r="OYI79"/>
      <c r="OYJ79"/>
      <c r="OYK79"/>
      <c r="OYL79"/>
      <c r="OYM79"/>
      <c r="OYN79"/>
      <c r="OYO79"/>
      <c r="OYP79"/>
      <c r="OYQ79"/>
      <c r="OYR79"/>
      <c r="OYS79"/>
      <c r="OYT79"/>
      <c r="OYU79"/>
      <c r="OYV79"/>
      <c r="OYW79"/>
      <c r="OYX79"/>
      <c r="OYY79"/>
      <c r="OYZ79"/>
      <c r="OZA79"/>
      <c r="OZB79"/>
      <c r="OZC79"/>
      <c r="OZD79"/>
      <c r="OZE79"/>
      <c r="OZF79"/>
      <c r="OZG79"/>
      <c r="OZH79"/>
      <c r="OZI79"/>
      <c r="OZJ79"/>
      <c r="OZK79"/>
      <c r="OZL79"/>
      <c r="OZM79"/>
      <c r="OZN79"/>
      <c r="OZO79"/>
      <c r="OZP79"/>
      <c r="OZQ79"/>
      <c r="OZR79"/>
      <c r="OZS79"/>
      <c r="OZT79"/>
      <c r="OZU79"/>
      <c r="OZV79"/>
      <c r="OZW79"/>
      <c r="OZX79"/>
      <c r="OZY79"/>
      <c r="OZZ79"/>
      <c r="PAA79"/>
      <c r="PAB79"/>
      <c r="PAC79"/>
      <c r="PAD79"/>
      <c r="PAE79"/>
      <c r="PAF79"/>
      <c r="PAG79"/>
      <c r="PAH79"/>
      <c r="PAI79"/>
      <c r="PAJ79"/>
      <c r="PAK79"/>
      <c r="PAL79"/>
      <c r="PAM79"/>
      <c r="PAN79"/>
      <c r="PAO79"/>
      <c r="PAP79"/>
      <c r="PAQ79"/>
      <c r="PAR79"/>
      <c r="PAS79"/>
      <c r="PAT79"/>
      <c r="PAU79"/>
      <c r="PAV79"/>
      <c r="PAW79"/>
      <c r="PAX79"/>
      <c r="PAY79"/>
      <c r="PAZ79"/>
      <c r="PBA79"/>
      <c r="PBB79"/>
      <c r="PBC79"/>
      <c r="PBD79"/>
      <c r="PBE79"/>
      <c r="PBF79"/>
      <c r="PBG79"/>
      <c r="PBH79"/>
      <c r="PBI79"/>
      <c r="PBJ79"/>
      <c r="PBK79"/>
      <c r="PBL79"/>
      <c r="PBM79"/>
      <c r="PBN79"/>
      <c r="PBO79"/>
      <c r="PBP79"/>
      <c r="PBQ79"/>
      <c r="PBR79"/>
      <c r="PBS79"/>
      <c r="PBT79"/>
      <c r="PBU79"/>
      <c r="PBV79"/>
      <c r="PBW79"/>
      <c r="PBX79"/>
      <c r="PBY79"/>
      <c r="PBZ79"/>
      <c r="PCA79"/>
      <c r="PCB79"/>
      <c r="PCC79"/>
      <c r="PCD79"/>
      <c r="PCE79"/>
      <c r="PCF79"/>
      <c r="PCG79"/>
      <c r="PCH79"/>
      <c r="PCI79"/>
      <c r="PCJ79"/>
      <c r="PCK79"/>
      <c r="PCL79"/>
      <c r="PCM79"/>
      <c r="PCN79"/>
      <c r="PCO79"/>
      <c r="PCP79"/>
      <c r="PCQ79"/>
      <c r="PCR79"/>
      <c r="PCS79"/>
      <c r="PCT79"/>
      <c r="PCU79"/>
      <c r="PCV79"/>
      <c r="PCW79"/>
      <c r="PCX79"/>
      <c r="PCY79"/>
      <c r="PCZ79"/>
      <c r="PDA79"/>
      <c r="PDB79"/>
      <c r="PDC79"/>
      <c r="PDD79"/>
      <c r="PDE79"/>
      <c r="PDF79"/>
      <c r="PDG79"/>
      <c r="PDH79"/>
      <c r="PDI79"/>
      <c r="PDJ79"/>
      <c r="PDK79"/>
      <c r="PDL79"/>
      <c r="PDM79"/>
      <c r="PDN79"/>
      <c r="PDO79"/>
      <c r="PDP79"/>
      <c r="PDQ79"/>
      <c r="PDR79"/>
      <c r="PDS79"/>
      <c r="PDT79"/>
      <c r="PDU79"/>
      <c r="PDV79"/>
      <c r="PDW79"/>
      <c r="PDX79"/>
      <c r="PDY79"/>
      <c r="PDZ79"/>
      <c r="PEA79"/>
      <c r="PEB79"/>
      <c r="PEC79"/>
      <c r="PED79"/>
      <c r="PEE79"/>
      <c r="PEF79"/>
      <c r="PEG79"/>
      <c r="PEH79"/>
      <c r="PEI79"/>
      <c r="PEJ79"/>
      <c r="PEK79"/>
      <c r="PEL79"/>
      <c r="PEM79"/>
      <c r="PEN79"/>
      <c r="PEO79"/>
      <c r="PEP79"/>
      <c r="PEQ79"/>
      <c r="PER79"/>
      <c r="PES79"/>
      <c r="PET79"/>
      <c r="PEU79"/>
      <c r="PEV79"/>
      <c r="PEW79"/>
      <c r="PEX79"/>
      <c r="PEY79"/>
      <c r="PEZ79"/>
      <c r="PFA79"/>
      <c r="PFB79"/>
      <c r="PFC79"/>
      <c r="PFD79"/>
      <c r="PFE79"/>
      <c r="PFF79"/>
      <c r="PFG79"/>
      <c r="PFH79"/>
      <c r="PFI79"/>
      <c r="PFJ79"/>
      <c r="PFK79"/>
      <c r="PFL79"/>
      <c r="PFM79"/>
      <c r="PFN79"/>
      <c r="PFO79"/>
      <c r="PFP79"/>
      <c r="PFQ79"/>
      <c r="PFR79"/>
      <c r="PFS79"/>
      <c r="PFT79"/>
      <c r="PFU79"/>
      <c r="PFV79"/>
      <c r="PFW79"/>
      <c r="PFX79"/>
      <c r="PFY79"/>
      <c r="PFZ79"/>
      <c r="PGA79"/>
      <c r="PGB79"/>
      <c r="PGC79"/>
      <c r="PGD79"/>
      <c r="PGE79"/>
      <c r="PGF79"/>
      <c r="PGG79"/>
      <c r="PGH79"/>
      <c r="PGI79"/>
      <c r="PGJ79"/>
      <c r="PGK79"/>
      <c r="PGL79"/>
      <c r="PGM79"/>
      <c r="PGN79"/>
      <c r="PGO79"/>
      <c r="PGP79"/>
      <c r="PGQ79"/>
      <c r="PGR79"/>
      <c r="PGS79"/>
      <c r="PGT79"/>
      <c r="PGU79"/>
      <c r="PGV79"/>
      <c r="PGW79"/>
      <c r="PGX79"/>
      <c r="PGY79"/>
      <c r="PGZ79"/>
      <c r="PHA79"/>
      <c r="PHB79"/>
      <c r="PHC79"/>
      <c r="PHD79"/>
      <c r="PHE79"/>
      <c r="PHF79"/>
      <c r="PHG79"/>
      <c r="PHH79"/>
      <c r="PHI79"/>
      <c r="PHJ79"/>
      <c r="PHK79"/>
      <c r="PHL79"/>
      <c r="PHM79"/>
      <c r="PHN79"/>
      <c r="PHO79"/>
      <c r="PHP79"/>
      <c r="PHQ79"/>
      <c r="PHR79"/>
      <c r="PHS79"/>
      <c r="PHT79"/>
      <c r="PHU79"/>
      <c r="PHV79"/>
      <c r="PHW79"/>
      <c r="PHX79"/>
      <c r="PHY79"/>
      <c r="PHZ79"/>
      <c r="PIA79"/>
      <c r="PIB79"/>
      <c r="PIC79"/>
      <c r="PID79"/>
      <c r="PIE79"/>
      <c r="PIF79"/>
      <c r="PIG79"/>
      <c r="PIH79"/>
      <c r="PII79"/>
      <c r="PIJ79"/>
      <c r="PIK79"/>
      <c r="PIL79"/>
      <c r="PIM79"/>
      <c r="PIN79"/>
      <c r="PIO79"/>
      <c r="PIP79"/>
      <c r="PIQ79"/>
      <c r="PIR79"/>
      <c r="PIS79"/>
      <c r="PIT79"/>
      <c r="PIU79"/>
      <c r="PIV79"/>
      <c r="PIW79"/>
      <c r="PIX79"/>
      <c r="PIY79"/>
      <c r="PIZ79"/>
      <c r="PJA79"/>
      <c r="PJB79"/>
      <c r="PJC79"/>
      <c r="PJD79"/>
      <c r="PJE79"/>
      <c r="PJF79"/>
      <c r="PJG79"/>
      <c r="PJH79"/>
      <c r="PJI79"/>
      <c r="PJJ79"/>
      <c r="PJK79"/>
      <c r="PJL79"/>
      <c r="PJM79"/>
      <c r="PJN79"/>
      <c r="PJO79"/>
      <c r="PJP79"/>
      <c r="PJQ79"/>
      <c r="PJR79"/>
      <c r="PJS79"/>
      <c r="PJT79"/>
      <c r="PJU79"/>
      <c r="PJV79"/>
      <c r="PJW79"/>
      <c r="PJX79"/>
      <c r="PJY79"/>
      <c r="PJZ79"/>
      <c r="PKA79"/>
      <c r="PKB79"/>
      <c r="PKC79"/>
      <c r="PKD79"/>
      <c r="PKE79"/>
      <c r="PKF79"/>
      <c r="PKG79"/>
      <c r="PKH79"/>
      <c r="PKI79"/>
      <c r="PKJ79"/>
      <c r="PKK79"/>
      <c r="PKL79"/>
      <c r="PKM79"/>
      <c r="PKN79"/>
      <c r="PKO79"/>
      <c r="PKP79"/>
      <c r="PKQ79"/>
      <c r="PKR79"/>
      <c r="PKS79"/>
      <c r="PKT79"/>
      <c r="PKU79"/>
      <c r="PKV79"/>
      <c r="PKW79"/>
      <c r="PKX79"/>
      <c r="PKY79"/>
      <c r="PKZ79"/>
      <c r="PLA79"/>
      <c r="PLB79"/>
      <c r="PLC79"/>
      <c r="PLD79"/>
      <c r="PLE79"/>
      <c r="PLF79"/>
      <c r="PLG79"/>
      <c r="PLH79"/>
      <c r="PLI79"/>
      <c r="PLJ79"/>
      <c r="PLK79"/>
      <c r="PLL79"/>
      <c r="PLM79"/>
      <c r="PLN79"/>
      <c r="PLO79"/>
      <c r="PLP79"/>
      <c r="PLQ79"/>
      <c r="PLR79"/>
      <c r="PLS79"/>
      <c r="PLT79"/>
      <c r="PLU79"/>
      <c r="PLV79"/>
      <c r="PLW79"/>
      <c r="PLX79"/>
      <c r="PLY79"/>
      <c r="PLZ79"/>
      <c r="PMA79"/>
      <c r="PMB79"/>
      <c r="PMC79"/>
      <c r="PMD79"/>
      <c r="PME79"/>
      <c r="PMF79"/>
      <c r="PMG79"/>
      <c r="PMH79"/>
      <c r="PMI79"/>
      <c r="PMJ79"/>
      <c r="PMK79"/>
      <c r="PML79"/>
      <c r="PMM79"/>
      <c r="PMN79"/>
      <c r="PMO79"/>
      <c r="PMP79"/>
      <c r="PMQ79"/>
      <c r="PMR79"/>
      <c r="PMS79"/>
      <c r="PMT79"/>
      <c r="PMU79"/>
      <c r="PMV79"/>
      <c r="PMW79"/>
      <c r="PMX79"/>
      <c r="PMY79"/>
      <c r="PMZ79"/>
      <c r="PNA79"/>
      <c r="PNB79"/>
      <c r="PNC79"/>
      <c r="PND79"/>
      <c r="PNE79"/>
      <c r="PNF79"/>
      <c r="PNG79"/>
      <c r="PNH79"/>
      <c r="PNI79"/>
      <c r="PNJ79"/>
      <c r="PNK79"/>
      <c r="PNL79"/>
      <c r="PNM79"/>
      <c r="PNN79"/>
      <c r="PNO79"/>
      <c r="PNP79"/>
      <c r="PNQ79"/>
      <c r="PNR79"/>
      <c r="PNS79"/>
      <c r="PNT79"/>
      <c r="PNU79"/>
      <c r="PNV79"/>
      <c r="PNW79"/>
      <c r="PNX79"/>
      <c r="PNY79"/>
      <c r="PNZ79"/>
      <c r="POA79"/>
      <c r="POB79"/>
      <c r="POC79"/>
      <c r="POD79"/>
      <c r="POE79"/>
      <c r="POF79"/>
      <c r="POG79"/>
      <c r="POH79"/>
      <c r="POI79"/>
      <c r="POJ79"/>
      <c r="POK79"/>
      <c r="POL79"/>
      <c r="POM79"/>
      <c r="PON79"/>
      <c r="POO79"/>
      <c r="POP79"/>
      <c r="POQ79"/>
      <c r="POR79"/>
      <c r="POS79"/>
      <c r="POT79"/>
      <c r="POU79"/>
      <c r="POV79"/>
      <c r="POW79"/>
      <c r="POX79"/>
      <c r="POY79"/>
      <c r="POZ79"/>
      <c r="PPA79"/>
      <c r="PPB79"/>
      <c r="PPC79"/>
      <c r="PPD79"/>
      <c r="PPE79"/>
      <c r="PPF79"/>
      <c r="PPG79"/>
      <c r="PPH79"/>
      <c r="PPI79"/>
      <c r="PPJ79"/>
      <c r="PPK79"/>
      <c r="PPL79"/>
      <c r="PPM79"/>
      <c r="PPN79"/>
      <c r="PPO79"/>
      <c r="PPP79"/>
      <c r="PPQ79"/>
      <c r="PPR79"/>
      <c r="PPS79"/>
      <c r="PPT79"/>
      <c r="PPU79"/>
      <c r="PPV79"/>
      <c r="PPW79"/>
      <c r="PPX79"/>
      <c r="PPY79"/>
      <c r="PPZ79"/>
      <c r="PQA79"/>
      <c r="PQB79"/>
      <c r="PQC79"/>
      <c r="PQD79"/>
      <c r="PQE79"/>
      <c r="PQF79"/>
      <c r="PQG79"/>
      <c r="PQH79"/>
      <c r="PQI79"/>
      <c r="PQJ79"/>
      <c r="PQK79"/>
      <c r="PQL79"/>
      <c r="PQM79"/>
      <c r="PQN79"/>
      <c r="PQO79"/>
      <c r="PQP79"/>
      <c r="PQQ79"/>
      <c r="PQR79"/>
      <c r="PQS79"/>
      <c r="PQT79"/>
      <c r="PQU79"/>
      <c r="PQV79"/>
      <c r="PQW79"/>
      <c r="PQX79"/>
      <c r="PQY79"/>
      <c r="PQZ79"/>
      <c r="PRA79"/>
      <c r="PRB79"/>
      <c r="PRC79"/>
      <c r="PRD79"/>
      <c r="PRE79"/>
      <c r="PRF79"/>
      <c r="PRG79"/>
      <c r="PRH79"/>
      <c r="PRI79"/>
      <c r="PRJ79"/>
      <c r="PRK79"/>
      <c r="PRL79"/>
      <c r="PRM79"/>
      <c r="PRN79"/>
      <c r="PRO79"/>
      <c r="PRP79"/>
      <c r="PRQ79"/>
      <c r="PRR79"/>
      <c r="PRS79"/>
      <c r="PRT79"/>
      <c r="PRU79"/>
      <c r="PRV79"/>
      <c r="PRW79"/>
      <c r="PRX79"/>
      <c r="PRY79"/>
      <c r="PRZ79"/>
      <c r="PSA79"/>
      <c r="PSB79"/>
      <c r="PSC79"/>
      <c r="PSD79"/>
      <c r="PSE79"/>
      <c r="PSF79"/>
      <c r="PSG79"/>
      <c r="PSH79"/>
      <c r="PSI79"/>
      <c r="PSJ79"/>
      <c r="PSK79"/>
      <c r="PSL79"/>
      <c r="PSM79"/>
      <c r="PSN79"/>
      <c r="PSO79"/>
      <c r="PSP79"/>
      <c r="PSQ79"/>
      <c r="PSR79"/>
      <c r="PSS79"/>
      <c r="PST79"/>
      <c r="PSU79"/>
      <c r="PSV79"/>
      <c r="PSW79"/>
      <c r="PSX79"/>
      <c r="PSY79"/>
      <c r="PSZ79"/>
      <c r="PTA79"/>
      <c r="PTB79"/>
      <c r="PTC79"/>
      <c r="PTD79"/>
      <c r="PTE79"/>
      <c r="PTF79"/>
      <c r="PTG79"/>
      <c r="PTH79"/>
      <c r="PTI79"/>
      <c r="PTJ79"/>
      <c r="PTK79"/>
      <c r="PTL79"/>
      <c r="PTM79"/>
      <c r="PTN79"/>
      <c r="PTO79"/>
      <c r="PTP79"/>
      <c r="PTQ79"/>
      <c r="PTR79"/>
      <c r="PTS79"/>
      <c r="PTT79"/>
      <c r="PTU79"/>
      <c r="PTV79"/>
      <c r="PTW79"/>
      <c r="PTX79"/>
      <c r="PTY79"/>
      <c r="PTZ79"/>
      <c r="PUA79"/>
      <c r="PUB79"/>
      <c r="PUC79"/>
      <c r="PUD79"/>
      <c r="PUE79"/>
      <c r="PUF79"/>
      <c r="PUG79"/>
      <c r="PUH79"/>
      <c r="PUI79"/>
      <c r="PUJ79"/>
      <c r="PUK79"/>
      <c r="PUL79"/>
      <c r="PUM79"/>
      <c r="PUN79"/>
      <c r="PUO79"/>
      <c r="PUP79"/>
      <c r="PUQ79"/>
      <c r="PUR79"/>
      <c r="PUS79"/>
      <c r="PUT79"/>
      <c r="PUU79"/>
      <c r="PUV79"/>
      <c r="PUW79"/>
      <c r="PUX79"/>
      <c r="PUY79"/>
      <c r="PUZ79"/>
      <c r="PVA79"/>
      <c r="PVB79"/>
      <c r="PVC79"/>
      <c r="PVD79"/>
      <c r="PVE79"/>
      <c r="PVF79"/>
      <c r="PVG79"/>
      <c r="PVH79"/>
      <c r="PVI79"/>
      <c r="PVJ79"/>
      <c r="PVK79"/>
      <c r="PVL79"/>
      <c r="PVM79"/>
      <c r="PVN79"/>
      <c r="PVO79"/>
      <c r="PVP79"/>
      <c r="PVQ79"/>
      <c r="PVR79"/>
      <c r="PVS79"/>
      <c r="PVT79"/>
      <c r="PVU79"/>
      <c r="PVV79"/>
      <c r="PVW79"/>
      <c r="PVX79"/>
      <c r="PVY79"/>
      <c r="PVZ79"/>
      <c r="PWA79"/>
      <c r="PWB79"/>
      <c r="PWC79"/>
      <c r="PWD79"/>
      <c r="PWE79"/>
      <c r="PWF79"/>
      <c r="PWG79"/>
      <c r="PWH79"/>
      <c r="PWI79"/>
      <c r="PWJ79"/>
      <c r="PWK79"/>
      <c r="PWL79"/>
      <c r="PWM79"/>
      <c r="PWN79"/>
      <c r="PWO79"/>
      <c r="PWP79"/>
      <c r="PWQ79"/>
      <c r="PWR79"/>
      <c r="PWS79"/>
      <c r="PWT79"/>
      <c r="PWU79"/>
      <c r="PWV79"/>
      <c r="PWW79"/>
      <c r="PWX79"/>
      <c r="PWY79"/>
      <c r="PWZ79"/>
      <c r="PXA79"/>
      <c r="PXB79"/>
      <c r="PXC79"/>
      <c r="PXD79"/>
      <c r="PXE79"/>
      <c r="PXF79"/>
      <c r="PXG79"/>
      <c r="PXH79"/>
      <c r="PXI79"/>
      <c r="PXJ79"/>
      <c r="PXK79"/>
      <c r="PXL79"/>
      <c r="PXM79"/>
      <c r="PXN79"/>
      <c r="PXO79"/>
      <c r="PXP79"/>
      <c r="PXQ79"/>
      <c r="PXR79"/>
      <c r="PXS79"/>
      <c r="PXT79"/>
      <c r="PXU79"/>
      <c r="PXV79"/>
      <c r="PXW79"/>
      <c r="PXX79"/>
      <c r="PXY79"/>
      <c r="PXZ79"/>
      <c r="PYA79"/>
      <c r="PYB79"/>
      <c r="PYC79"/>
      <c r="PYD79"/>
      <c r="PYE79"/>
      <c r="PYF79"/>
      <c r="PYG79"/>
      <c r="PYH79"/>
      <c r="PYI79"/>
      <c r="PYJ79"/>
      <c r="PYK79"/>
      <c r="PYL79"/>
      <c r="PYM79"/>
      <c r="PYN79"/>
      <c r="PYO79"/>
      <c r="PYP79"/>
      <c r="PYQ79"/>
      <c r="PYR79"/>
      <c r="PYS79"/>
      <c r="PYT79"/>
      <c r="PYU79"/>
      <c r="PYV79"/>
      <c r="PYW79"/>
      <c r="PYX79"/>
      <c r="PYY79"/>
      <c r="PYZ79"/>
      <c r="PZA79"/>
      <c r="PZB79"/>
      <c r="PZC79"/>
      <c r="PZD79"/>
      <c r="PZE79"/>
      <c r="PZF79"/>
      <c r="PZG79"/>
      <c r="PZH79"/>
      <c r="PZI79"/>
      <c r="PZJ79"/>
      <c r="PZK79"/>
      <c r="PZL79"/>
      <c r="PZM79"/>
      <c r="PZN79"/>
      <c r="PZO79"/>
      <c r="PZP79"/>
      <c r="PZQ79"/>
      <c r="PZR79"/>
      <c r="PZS79"/>
      <c r="PZT79"/>
      <c r="PZU79"/>
      <c r="PZV79"/>
      <c r="PZW79"/>
      <c r="PZX79"/>
      <c r="PZY79"/>
      <c r="PZZ79"/>
      <c r="QAA79"/>
      <c r="QAB79"/>
      <c r="QAC79"/>
      <c r="QAD79"/>
      <c r="QAE79"/>
      <c r="QAF79"/>
      <c r="QAG79"/>
      <c r="QAH79"/>
      <c r="QAI79"/>
      <c r="QAJ79"/>
      <c r="QAK79"/>
      <c r="QAL79"/>
      <c r="QAM79"/>
      <c r="QAN79"/>
      <c r="QAO79"/>
      <c r="QAP79"/>
      <c r="QAQ79"/>
      <c r="QAR79"/>
      <c r="QAS79"/>
      <c r="QAT79"/>
      <c r="QAU79"/>
      <c r="QAV79"/>
      <c r="QAW79"/>
      <c r="QAX79"/>
      <c r="QAY79"/>
      <c r="QAZ79"/>
      <c r="QBA79"/>
      <c r="QBB79"/>
      <c r="QBC79"/>
      <c r="QBD79"/>
      <c r="QBE79"/>
      <c r="QBF79"/>
      <c r="QBG79"/>
      <c r="QBH79"/>
      <c r="QBI79"/>
      <c r="QBJ79"/>
      <c r="QBK79"/>
      <c r="QBL79"/>
      <c r="QBM79"/>
      <c r="QBN79"/>
      <c r="QBO79"/>
      <c r="QBP79"/>
      <c r="QBQ79"/>
      <c r="QBR79"/>
      <c r="QBS79"/>
      <c r="QBT79"/>
      <c r="QBU79"/>
      <c r="QBV79"/>
      <c r="QBW79"/>
      <c r="QBX79"/>
      <c r="QBY79"/>
      <c r="QBZ79"/>
      <c r="QCA79"/>
      <c r="QCB79"/>
      <c r="QCC79"/>
      <c r="QCD79"/>
      <c r="QCE79"/>
      <c r="QCF79"/>
      <c r="QCG79"/>
      <c r="QCH79"/>
      <c r="QCI79"/>
      <c r="QCJ79"/>
      <c r="QCK79"/>
      <c r="QCL79"/>
      <c r="QCM79"/>
      <c r="QCN79"/>
      <c r="QCO79"/>
      <c r="QCP79"/>
      <c r="QCQ79"/>
      <c r="QCR79"/>
      <c r="QCS79"/>
      <c r="QCT79"/>
      <c r="QCU79"/>
      <c r="QCV79"/>
      <c r="QCW79"/>
      <c r="QCX79"/>
      <c r="QCY79"/>
      <c r="QCZ79"/>
      <c r="QDA79"/>
      <c r="QDB79"/>
      <c r="QDC79"/>
      <c r="QDD79"/>
      <c r="QDE79"/>
      <c r="QDF79"/>
      <c r="QDG79"/>
      <c r="QDH79"/>
      <c r="QDI79"/>
      <c r="QDJ79"/>
      <c r="QDK79"/>
      <c r="QDL79"/>
      <c r="QDM79"/>
      <c r="QDN79"/>
      <c r="QDO79"/>
      <c r="QDP79"/>
      <c r="QDQ79"/>
      <c r="QDR79"/>
      <c r="QDS79"/>
      <c r="QDT79"/>
      <c r="QDU79"/>
      <c r="QDV79"/>
      <c r="QDW79"/>
      <c r="QDX79"/>
      <c r="QDY79"/>
      <c r="QDZ79"/>
      <c r="QEA79"/>
      <c r="QEB79"/>
      <c r="QEC79"/>
      <c r="QED79"/>
      <c r="QEE79"/>
      <c r="QEF79"/>
      <c r="QEG79"/>
      <c r="QEH79"/>
      <c r="QEI79"/>
      <c r="QEJ79"/>
      <c r="QEK79"/>
      <c r="QEL79"/>
      <c r="QEM79"/>
      <c r="QEN79"/>
      <c r="QEO79"/>
      <c r="QEP79"/>
      <c r="QEQ79"/>
      <c r="QER79"/>
      <c r="QES79"/>
      <c r="QET79"/>
      <c r="QEU79"/>
      <c r="QEV79"/>
      <c r="QEW79"/>
      <c r="QEX79"/>
      <c r="QEY79"/>
      <c r="QEZ79"/>
      <c r="QFA79"/>
      <c r="QFB79"/>
      <c r="QFC79"/>
      <c r="QFD79"/>
      <c r="QFE79"/>
      <c r="QFF79"/>
      <c r="QFG79"/>
      <c r="QFH79"/>
      <c r="QFI79"/>
      <c r="QFJ79"/>
      <c r="QFK79"/>
      <c r="QFL79"/>
      <c r="QFM79"/>
      <c r="QFN79"/>
      <c r="QFO79"/>
      <c r="QFP79"/>
      <c r="QFQ79"/>
      <c r="QFR79"/>
      <c r="QFS79"/>
      <c r="QFT79"/>
      <c r="QFU79"/>
      <c r="QFV79"/>
      <c r="QFW79"/>
      <c r="QFX79"/>
      <c r="QFY79"/>
      <c r="QFZ79"/>
      <c r="QGA79"/>
      <c r="QGB79"/>
      <c r="QGC79"/>
      <c r="QGD79"/>
      <c r="QGE79"/>
      <c r="QGF79"/>
      <c r="QGG79"/>
      <c r="QGH79"/>
      <c r="QGI79"/>
      <c r="QGJ79"/>
      <c r="QGK79"/>
      <c r="QGL79"/>
      <c r="QGM79"/>
      <c r="QGN79"/>
      <c r="QGO79"/>
      <c r="QGP79"/>
      <c r="QGQ79"/>
      <c r="QGR79"/>
      <c r="QGS79"/>
      <c r="QGT79"/>
      <c r="QGU79"/>
      <c r="QGV79"/>
      <c r="QGW79"/>
      <c r="QGX79"/>
      <c r="QGY79"/>
      <c r="QGZ79"/>
      <c r="QHA79"/>
      <c r="QHB79"/>
      <c r="QHC79"/>
      <c r="QHD79"/>
      <c r="QHE79"/>
      <c r="QHF79"/>
      <c r="QHG79"/>
      <c r="QHH79"/>
      <c r="QHI79"/>
      <c r="QHJ79"/>
      <c r="QHK79"/>
      <c r="QHL79"/>
      <c r="QHM79"/>
      <c r="QHN79"/>
      <c r="QHO79"/>
      <c r="QHP79"/>
      <c r="QHQ79"/>
      <c r="QHR79"/>
      <c r="QHS79"/>
      <c r="QHT79"/>
      <c r="QHU79"/>
      <c r="QHV79"/>
      <c r="QHW79"/>
      <c r="QHX79"/>
      <c r="QHY79"/>
      <c r="QHZ79"/>
      <c r="QIA79"/>
      <c r="QIB79"/>
      <c r="QIC79"/>
      <c r="QID79"/>
      <c r="QIE79"/>
      <c r="QIF79"/>
      <c r="QIG79"/>
      <c r="QIH79"/>
      <c r="QII79"/>
      <c r="QIJ79"/>
      <c r="QIK79"/>
      <c r="QIL79"/>
      <c r="QIM79"/>
      <c r="QIN79"/>
      <c r="QIO79"/>
      <c r="QIP79"/>
      <c r="QIQ79"/>
      <c r="QIR79"/>
      <c r="QIS79"/>
      <c r="QIT79"/>
      <c r="QIU79"/>
      <c r="QIV79"/>
      <c r="QIW79"/>
      <c r="QIX79"/>
      <c r="QIY79"/>
      <c r="QIZ79"/>
      <c r="QJA79"/>
      <c r="QJB79"/>
      <c r="QJC79"/>
      <c r="QJD79"/>
      <c r="QJE79"/>
      <c r="QJF79"/>
      <c r="QJG79"/>
      <c r="QJH79"/>
      <c r="QJI79"/>
      <c r="QJJ79"/>
      <c r="QJK79"/>
      <c r="QJL79"/>
      <c r="QJM79"/>
      <c r="QJN79"/>
      <c r="QJO79"/>
      <c r="QJP79"/>
      <c r="QJQ79"/>
      <c r="QJR79"/>
      <c r="QJS79"/>
      <c r="QJT79"/>
      <c r="QJU79"/>
      <c r="QJV79"/>
      <c r="QJW79"/>
      <c r="QJX79"/>
      <c r="QJY79"/>
      <c r="QJZ79"/>
      <c r="QKA79"/>
      <c r="QKB79"/>
      <c r="QKC79"/>
      <c r="QKD79"/>
      <c r="QKE79"/>
      <c r="QKF79"/>
      <c r="QKG79"/>
      <c r="QKH79"/>
      <c r="QKI79"/>
      <c r="QKJ79"/>
      <c r="QKK79"/>
      <c r="QKL79"/>
      <c r="QKM79"/>
      <c r="QKN79"/>
      <c r="QKO79"/>
      <c r="QKP79"/>
      <c r="QKQ79"/>
      <c r="QKR79"/>
      <c r="QKS79"/>
      <c r="QKT79"/>
      <c r="QKU79"/>
      <c r="QKV79"/>
      <c r="QKW79"/>
      <c r="QKX79"/>
      <c r="QKY79"/>
      <c r="QKZ79"/>
      <c r="QLA79"/>
      <c r="QLB79"/>
      <c r="QLC79"/>
      <c r="QLD79"/>
      <c r="QLE79"/>
      <c r="QLF79"/>
      <c r="QLG79"/>
      <c r="QLH79"/>
      <c r="QLI79"/>
      <c r="QLJ79"/>
      <c r="QLK79"/>
      <c r="QLL79"/>
      <c r="QLM79"/>
      <c r="QLN79"/>
      <c r="QLO79"/>
      <c r="QLP79"/>
      <c r="QLQ79"/>
      <c r="QLR79"/>
      <c r="QLS79"/>
      <c r="QLT79"/>
      <c r="QLU79"/>
      <c r="QLV79"/>
      <c r="QLW79"/>
      <c r="QLX79"/>
      <c r="QLY79"/>
      <c r="QLZ79"/>
      <c r="QMA79"/>
      <c r="QMB79"/>
      <c r="QMC79"/>
      <c r="QMD79"/>
      <c r="QME79"/>
      <c r="QMF79"/>
      <c r="QMG79"/>
      <c r="QMH79"/>
      <c r="QMI79"/>
      <c r="QMJ79"/>
      <c r="QMK79"/>
      <c r="QML79"/>
      <c r="QMM79"/>
      <c r="QMN79"/>
      <c r="QMO79"/>
      <c r="QMP79"/>
      <c r="QMQ79"/>
      <c r="QMR79"/>
      <c r="QMS79"/>
      <c r="QMT79"/>
      <c r="QMU79"/>
      <c r="QMV79"/>
      <c r="QMW79"/>
      <c r="QMX79"/>
      <c r="QMY79"/>
      <c r="QMZ79"/>
      <c r="QNA79"/>
      <c r="QNB79"/>
      <c r="QNC79"/>
      <c r="QND79"/>
      <c r="QNE79"/>
      <c r="QNF79"/>
      <c r="QNG79"/>
      <c r="QNH79"/>
      <c r="QNI79"/>
      <c r="QNJ79"/>
      <c r="QNK79"/>
      <c r="QNL79"/>
      <c r="QNM79"/>
      <c r="QNN79"/>
      <c r="QNO79"/>
      <c r="QNP79"/>
      <c r="QNQ79"/>
      <c r="QNR79"/>
      <c r="QNS79"/>
      <c r="QNT79"/>
      <c r="QNU79"/>
      <c r="QNV79"/>
      <c r="QNW79"/>
      <c r="QNX79"/>
      <c r="QNY79"/>
      <c r="QNZ79"/>
      <c r="QOA79"/>
      <c r="QOB79"/>
      <c r="QOC79"/>
      <c r="QOD79"/>
      <c r="QOE79"/>
      <c r="QOF79"/>
      <c r="QOG79"/>
      <c r="QOH79"/>
      <c r="QOI79"/>
      <c r="QOJ79"/>
      <c r="QOK79"/>
      <c r="QOL79"/>
      <c r="QOM79"/>
      <c r="QON79"/>
      <c r="QOO79"/>
      <c r="QOP79"/>
      <c r="QOQ79"/>
      <c r="QOR79"/>
      <c r="QOS79"/>
      <c r="QOT79"/>
      <c r="QOU79"/>
      <c r="QOV79"/>
      <c r="QOW79"/>
      <c r="QOX79"/>
      <c r="QOY79"/>
      <c r="QOZ79"/>
      <c r="QPA79"/>
      <c r="QPB79"/>
      <c r="QPC79"/>
      <c r="QPD79"/>
      <c r="QPE79"/>
      <c r="QPF79"/>
      <c r="QPG79"/>
      <c r="QPH79"/>
      <c r="QPI79"/>
      <c r="QPJ79"/>
      <c r="QPK79"/>
      <c r="QPL79"/>
      <c r="QPM79"/>
      <c r="QPN79"/>
      <c r="QPO79"/>
      <c r="QPP79"/>
      <c r="QPQ79"/>
      <c r="QPR79"/>
      <c r="QPS79"/>
      <c r="QPT79"/>
      <c r="QPU79"/>
      <c r="QPV79"/>
      <c r="QPW79"/>
      <c r="QPX79"/>
      <c r="QPY79"/>
      <c r="QPZ79"/>
      <c r="QQA79"/>
      <c r="QQB79"/>
      <c r="QQC79"/>
      <c r="QQD79"/>
      <c r="QQE79"/>
      <c r="QQF79"/>
      <c r="QQG79"/>
      <c r="QQH79"/>
      <c r="QQI79"/>
      <c r="QQJ79"/>
      <c r="QQK79"/>
      <c r="QQL79"/>
      <c r="QQM79"/>
      <c r="QQN79"/>
      <c r="QQO79"/>
      <c r="QQP79"/>
      <c r="QQQ79"/>
      <c r="QQR79"/>
      <c r="QQS79"/>
      <c r="QQT79"/>
      <c r="QQU79"/>
      <c r="QQV79"/>
      <c r="QQW79"/>
      <c r="QQX79"/>
      <c r="QQY79"/>
      <c r="QQZ79"/>
      <c r="QRA79"/>
      <c r="QRB79"/>
      <c r="QRC79"/>
      <c r="QRD79"/>
      <c r="QRE79"/>
      <c r="QRF79"/>
      <c r="QRG79"/>
      <c r="QRH79"/>
      <c r="QRI79"/>
      <c r="QRJ79"/>
      <c r="QRK79"/>
      <c r="QRL79"/>
      <c r="QRM79"/>
      <c r="QRN79"/>
      <c r="QRO79"/>
      <c r="QRP79"/>
      <c r="QRQ79"/>
      <c r="QRR79"/>
      <c r="QRS79"/>
      <c r="QRT79"/>
      <c r="QRU79"/>
      <c r="QRV79"/>
      <c r="QRW79"/>
      <c r="QRX79"/>
      <c r="QRY79"/>
      <c r="QRZ79"/>
      <c r="QSA79"/>
      <c r="QSB79"/>
      <c r="QSC79"/>
      <c r="QSD79"/>
      <c r="QSE79"/>
      <c r="QSF79"/>
      <c r="QSG79"/>
      <c r="QSH79"/>
      <c r="QSI79"/>
      <c r="QSJ79"/>
      <c r="QSK79"/>
      <c r="QSL79"/>
      <c r="QSM79"/>
      <c r="QSN79"/>
      <c r="QSO79"/>
      <c r="QSP79"/>
      <c r="QSQ79"/>
      <c r="QSR79"/>
      <c r="QSS79"/>
      <c r="QST79"/>
      <c r="QSU79"/>
      <c r="QSV79"/>
      <c r="QSW79"/>
      <c r="QSX79"/>
      <c r="QSY79"/>
      <c r="QSZ79"/>
      <c r="QTA79"/>
      <c r="QTB79"/>
      <c r="QTC79"/>
      <c r="QTD79"/>
      <c r="QTE79"/>
      <c r="QTF79"/>
      <c r="QTG79"/>
      <c r="QTH79"/>
      <c r="QTI79"/>
      <c r="QTJ79"/>
      <c r="QTK79"/>
      <c r="QTL79"/>
      <c r="QTM79"/>
      <c r="QTN79"/>
      <c r="QTO79"/>
      <c r="QTP79"/>
      <c r="QTQ79"/>
      <c r="QTR79"/>
      <c r="QTS79"/>
      <c r="QTT79"/>
      <c r="QTU79"/>
      <c r="QTV79"/>
      <c r="QTW79"/>
      <c r="QTX79"/>
      <c r="QTY79"/>
      <c r="QTZ79"/>
      <c r="QUA79"/>
      <c r="QUB79"/>
      <c r="QUC79"/>
      <c r="QUD79"/>
      <c r="QUE79"/>
      <c r="QUF79"/>
      <c r="QUG79"/>
      <c r="QUH79"/>
      <c r="QUI79"/>
      <c r="QUJ79"/>
      <c r="QUK79"/>
      <c r="QUL79"/>
      <c r="QUM79"/>
      <c r="QUN79"/>
      <c r="QUO79"/>
      <c r="QUP79"/>
      <c r="QUQ79"/>
      <c r="QUR79"/>
      <c r="QUS79"/>
      <c r="QUT79"/>
      <c r="QUU79"/>
      <c r="QUV79"/>
      <c r="QUW79"/>
      <c r="QUX79"/>
      <c r="QUY79"/>
      <c r="QUZ79"/>
      <c r="QVA79"/>
      <c r="QVB79"/>
      <c r="QVC79"/>
      <c r="QVD79"/>
      <c r="QVE79"/>
      <c r="QVF79"/>
      <c r="QVG79"/>
      <c r="QVH79"/>
      <c r="QVI79"/>
      <c r="QVJ79"/>
      <c r="QVK79"/>
      <c r="QVL79"/>
      <c r="QVM79"/>
      <c r="QVN79"/>
      <c r="QVO79"/>
      <c r="QVP79"/>
      <c r="QVQ79"/>
      <c r="QVR79"/>
      <c r="QVS79"/>
      <c r="QVT79"/>
      <c r="QVU79"/>
      <c r="QVV79"/>
      <c r="QVW79"/>
      <c r="QVX79"/>
      <c r="QVY79"/>
      <c r="QVZ79"/>
      <c r="QWA79"/>
      <c r="QWB79"/>
      <c r="QWC79"/>
      <c r="QWD79"/>
      <c r="QWE79"/>
      <c r="QWF79"/>
      <c r="QWG79"/>
      <c r="QWH79"/>
      <c r="QWI79"/>
      <c r="QWJ79"/>
      <c r="QWK79"/>
      <c r="QWL79"/>
      <c r="QWM79"/>
      <c r="QWN79"/>
      <c r="QWO79"/>
      <c r="QWP79"/>
      <c r="QWQ79"/>
      <c r="QWR79"/>
      <c r="QWS79"/>
      <c r="QWT79"/>
      <c r="QWU79"/>
      <c r="QWV79"/>
      <c r="QWW79"/>
      <c r="QWX79"/>
      <c r="QWY79"/>
      <c r="QWZ79"/>
      <c r="QXA79"/>
      <c r="QXB79"/>
      <c r="QXC79"/>
      <c r="QXD79"/>
      <c r="QXE79"/>
      <c r="QXF79"/>
      <c r="QXG79"/>
      <c r="QXH79"/>
      <c r="QXI79"/>
      <c r="QXJ79"/>
      <c r="QXK79"/>
      <c r="QXL79"/>
      <c r="QXM79"/>
      <c r="QXN79"/>
      <c r="QXO79"/>
      <c r="QXP79"/>
      <c r="QXQ79"/>
      <c r="QXR79"/>
      <c r="QXS79"/>
      <c r="QXT79"/>
      <c r="QXU79"/>
      <c r="QXV79"/>
      <c r="QXW79"/>
      <c r="QXX79"/>
      <c r="QXY79"/>
      <c r="QXZ79"/>
      <c r="QYA79"/>
      <c r="QYB79"/>
      <c r="QYC79"/>
      <c r="QYD79"/>
      <c r="QYE79"/>
      <c r="QYF79"/>
      <c r="QYG79"/>
      <c r="QYH79"/>
      <c r="QYI79"/>
      <c r="QYJ79"/>
      <c r="QYK79"/>
      <c r="QYL79"/>
      <c r="QYM79"/>
      <c r="QYN79"/>
      <c r="QYO79"/>
      <c r="QYP79"/>
      <c r="QYQ79"/>
      <c r="QYR79"/>
      <c r="QYS79"/>
      <c r="QYT79"/>
      <c r="QYU79"/>
      <c r="QYV79"/>
      <c r="QYW79"/>
      <c r="QYX79"/>
      <c r="QYY79"/>
      <c r="QYZ79"/>
      <c r="QZA79"/>
      <c r="QZB79"/>
      <c r="QZC79"/>
      <c r="QZD79"/>
      <c r="QZE79"/>
      <c r="QZF79"/>
      <c r="QZG79"/>
      <c r="QZH79"/>
      <c r="QZI79"/>
      <c r="QZJ79"/>
      <c r="QZK79"/>
      <c r="QZL79"/>
      <c r="QZM79"/>
      <c r="QZN79"/>
      <c r="QZO79"/>
      <c r="QZP79"/>
      <c r="QZQ79"/>
      <c r="QZR79"/>
      <c r="QZS79"/>
      <c r="QZT79"/>
      <c r="QZU79"/>
      <c r="QZV79"/>
      <c r="QZW79"/>
      <c r="QZX79"/>
      <c r="QZY79"/>
      <c r="QZZ79"/>
      <c r="RAA79"/>
      <c r="RAB79"/>
      <c r="RAC79"/>
      <c r="RAD79"/>
      <c r="RAE79"/>
      <c r="RAF79"/>
      <c r="RAG79"/>
      <c r="RAH79"/>
      <c r="RAI79"/>
      <c r="RAJ79"/>
      <c r="RAK79"/>
      <c r="RAL79"/>
      <c r="RAM79"/>
      <c r="RAN79"/>
      <c r="RAO79"/>
      <c r="RAP79"/>
      <c r="RAQ79"/>
      <c r="RAR79"/>
      <c r="RAS79"/>
      <c r="RAT79"/>
      <c r="RAU79"/>
      <c r="RAV79"/>
      <c r="RAW79"/>
      <c r="RAX79"/>
      <c r="RAY79"/>
      <c r="RAZ79"/>
      <c r="RBA79"/>
      <c r="RBB79"/>
      <c r="RBC79"/>
      <c r="RBD79"/>
      <c r="RBE79"/>
      <c r="RBF79"/>
      <c r="RBG79"/>
      <c r="RBH79"/>
      <c r="RBI79"/>
      <c r="RBJ79"/>
      <c r="RBK79"/>
      <c r="RBL79"/>
      <c r="RBM79"/>
      <c r="RBN79"/>
      <c r="RBO79"/>
      <c r="RBP79"/>
      <c r="RBQ79"/>
      <c r="RBR79"/>
      <c r="RBS79"/>
      <c r="RBT79"/>
      <c r="RBU79"/>
      <c r="RBV79"/>
      <c r="RBW79"/>
      <c r="RBX79"/>
      <c r="RBY79"/>
      <c r="RBZ79"/>
      <c r="RCA79"/>
      <c r="RCB79"/>
      <c r="RCC79"/>
      <c r="RCD79"/>
      <c r="RCE79"/>
      <c r="RCF79"/>
      <c r="RCG79"/>
      <c r="RCH79"/>
      <c r="RCI79"/>
      <c r="RCJ79"/>
      <c r="RCK79"/>
      <c r="RCL79"/>
      <c r="RCM79"/>
      <c r="RCN79"/>
      <c r="RCO79"/>
      <c r="RCP79"/>
      <c r="RCQ79"/>
      <c r="RCR79"/>
      <c r="RCS79"/>
      <c r="RCT79"/>
      <c r="RCU79"/>
      <c r="RCV79"/>
      <c r="RCW79"/>
      <c r="RCX79"/>
      <c r="RCY79"/>
      <c r="RCZ79"/>
      <c r="RDA79"/>
      <c r="RDB79"/>
      <c r="RDC79"/>
      <c r="RDD79"/>
      <c r="RDE79"/>
      <c r="RDF79"/>
      <c r="RDG79"/>
      <c r="RDH79"/>
      <c r="RDI79"/>
      <c r="RDJ79"/>
      <c r="RDK79"/>
      <c r="RDL79"/>
      <c r="RDM79"/>
      <c r="RDN79"/>
      <c r="RDO79"/>
      <c r="RDP79"/>
      <c r="RDQ79"/>
      <c r="RDR79"/>
      <c r="RDS79"/>
      <c r="RDT79"/>
      <c r="RDU79"/>
      <c r="RDV79"/>
      <c r="RDW79"/>
      <c r="RDX79"/>
      <c r="RDY79"/>
      <c r="RDZ79"/>
      <c r="REA79"/>
      <c r="REB79"/>
      <c r="REC79"/>
      <c r="RED79"/>
      <c r="REE79"/>
      <c r="REF79"/>
      <c r="REG79"/>
      <c r="REH79"/>
      <c r="REI79"/>
      <c r="REJ79"/>
      <c r="REK79"/>
      <c r="REL79"/>
      <c r="REM79"/>
      <c r="REN79"/>
      <c r="REO79"/>
      <c r="REP79"/>
      <c r="REQ79"/>
      <c r="RER79"/>
      <c r="RES79"/>
      <c r="RET79"/>
      <c r="REU79"/>
      <c r="REV79"/>
      <c r="REW79"/>
      <c r="REX79"/>
      <c r="REY79"/>
      <c r="REZ79"/>
      <c r="RFA79"/>
      <c r="RFB79"/>
      <c r="RFC79"/>
      <c r="RFD79"/>
      <c r="RFE79"/>
      <c r="RFF79"/>
      <c r="RFG79"/>
      <c r="RFH79"/>
      <c r="RFI79"/>
      <c r="RFJ79"/>
      <c r="RFK79"/>
      <c r="RFL79"/>
      <c r="RFM79"/>
      <c r="RFN79"/>
      <c r="RFO79"/>
      <c r="RFP79"/>
      <c r="RFQ79"/>
      <c r="RFR79"/>
      <c r="RFS79"/>
      <c r="RFT79"/>
      <c r="RFU79"/>
      <c r="RFV79"/>
      <c r="RFW79"/>
      <c r="RFX79"/>
      <c r="RFY79"/>
      <c r="RFZ79"/>
      <c r="RGA79"/>
      <c r="RGB79"/>
      <c r="RGC79"/>
      <c r="RGD79"/>
      <c r="RGE79"/>
      <c r="RGF79"/>
      <c r="RGG79"/>
      <c r="RGH79"/>
      <c r="RGI79"/>
      <c r="RGJ79"/>
      <c r="RGK79"/>
      <c r="RGL79"/>
      <c r="RGM79"/>
      <c r="RGN79"/>
      <c r="RGO79"/>
      <c r="RGP79"/>
      <c r="RGQ79"/>
      <c r="RGR79"/>
      <c r="RGS79"/>
      <c r="RGT79"/>
      <c r="RGU79"/>
      <c r="RGV79"/>
      <c r="RGW79"/>
      <c r="RGX79"/>
      <c r="RGY79"/>
      <c r="RGZ79"/>
      <c r="RHA79"/>
      <c r="RHB79"/>
      <c r="RHC79"/>
      <c r="RHD79"/>
      <c r="RHE79"/>
      <c r="RHF79"/>
      <c r="RHG79"/>
      <c r="RHH79"/>
      <c r="RHI79"/>
      <c r="RHJ79"/>
      <c r="RHK79"/>
      <c r="RHL79"/>
      <c r="RHM79"/>
      <c r="RHN79"/>
      <c r="RHO79"/>
      <c r="RHP79"/>
      <c r="RHQ79"/>
      <c r="RHR79"/>
      <c r="RHS79"/>
      <c r="RHT79"/>
      <c r="RHU79"/>
      <c r="RHV79"/>
      <c r="RHW79"/>
      <c r="RHX79"/>
      <c r="RHY79"/>
      <c r="RHZ79"/>
      <c r="RIA79"/>
      <c r="RIB79"/>
      <c r="RIC79"/>
      <c r="RID79"/>
      <c r="RIE79"/>
      <c r="RIF79"/>
      <c r="RIG79"/>
      <c r="RIH79"/>
      <c r="RII79"/>
      <c r="RIJ79"/>
      <c r="RIK79"/>
      <c r="RIL79"/>
      <c r="RIM79"/>
      <c r="RIN79"/>
      <c r="RIO79"/>
      <c r="RIP79"/>
      <c r="RIQ79"/>
      <c r="RIR79"/>
      <c r="RIS79"/>
      <c r="RIT79"/>
      <c r="RIU79"/>
      <c r="RIV79"/>
      <c r="RIW79"/>
      <c r="RIX79"/>
      <c r="RIY79"/>
      <c r="RIZ79"/>
      <c r="RJA79"/>
      <c r="RJB79"/>
      <c r="RJC79"/>
      <c r="RJD79"/>
      <c r="RJE79"/>
      <c r="RJF79"/>
      <c r="RJG79"/>
      <c r="RJH79"/>
      <c r="RJI79"/>
      <c r="RJJ79"/>
      <c r="RJK79"/>
      <c r="RJL79"/>
      <c r="RJM79"/>
      <c r="RJN79"/>
      <c r="RJO79"/>
      <c r="RJP79"/>
      <c r="RJQ79"/>
      <c r="RJR79"/>
      <c r="RJS79"/>
      <c r="RJT79"/>
      <c r="RJU79"/>
      <c r="RJV79"/>
      <c r="RJW79"/>
      <c r="RJX79"/>
      <c r="RJY79"/>
      <c r="RJZ79"/>
      <c r="RKA79"/>
      <c r="RKB79"/>
      <c r="RKC79"/>
      <c r="RKD79"/>
      <c r="RKE79"/>
      <c r="RKF79"/>
      <c r="RKG79"/>
      <c r="RKH79"/>
      <c r="RKI79"/>
      <c r="RKJ79"/>
      <c r="RKK79"/>
      <c r="RKL79"/>
      <c r="RKM79"/>
      <c r="RKN79"/>
      <c r="RKO79"/>
      <c r="RKP79"/>
      <c r="RKQ79"/>
      <c r="RKR79"/>
      <c r="RKS79"/>
      <c r="RKT79"/>
      <c r="RKU79"/>
      <c r="RKV79"/>
      <c r="RKW79"/>
      <c r="RKX79"/>
      <c r="RKY79"/>
      <c r="RKZ79"/>
      <c r="RLA79"/>
      <c r="RLB79"/>
      <c r="RLC79"/>
      <c r="RLD79"/>
      <c r="RLE79"/>
      <c r="RLF79"/>
      <c r="RLG79"/>
      <c r="RLH79"/>
      <c r="RLI79"/>
      <c r="RLJ79"/>
      <c r="RLK79"/>
      <c r="RLL79"/>
      <c r="RLM79"/>
      <c r="RLN79"/>
      <c r="RLO79"/>
      <c r="RLP79"/>
      <c r="RLQ79"/>
      <c r="RLR79"/>
      <c r="RLS79"/>
      <c r="RLT79"/>
      <c r="RLU79"/>
      <c r="RLV79"/>
      <c r="RLW79"/>
      <c r="RLX79"/>
      <c r="RLY79"/>
      <c r="RLZ79"/>
      <c r="RMA79"/>
      <c r="RMB79"/>
      <c r="RMC79"/>
      <c r="RMD79"/>
      <c r="RME79"/>
      <c r="RMF79"/>
      <c r="RMG79"/>
      <c r="RMH79"/>
      <c r="RMI79"/>
      <c r="RMJ79"/>
      <c r="RMK79"/>
      <c r="RML79"/>
      <c r="RMM79"/>
      <c r="RMN79"/>
      <c r="RMO79"/>
      <c r="RMP79"/>
      <c r="RMQ79"/>
      <c r="RMR79"/>
      <c r="RMS79"/>
      <c r="RMT79"/>
      <c r="RMU79"/>
      <c r="RMV79"/>
      <c r="RMW79"/>
      <c r="RMX79"/>
      <c r="RMY79"/>
      <c r="RMZ79"/>
      <c r="RNA79"/>
      <c r="RNB79"/>
      <c r="RNC79"/>
      <c r="RND79"/>
      <c r="RNE79"/>
      <c r="RNF79"/>
      <c r="RNG79"/>
      <c r="RNH79"/>
      <c r="RNI79"/>
      <c r="RNJ79"/>
      <c r="RNK79"/>
      <c r="RNL79"/>
      <c r="RNM79"/>
      <c r="RNN79"/>
      <c r="RNO79"/>
      <c r="RNP79"/>
      <c r="RNQ79"/>
      <c r="RNR79"/>
      <c r="RNS79"/>
      <c r="RNT79"/>
      <c r="RNU79"/>
      <c r="RNV79"/>
      <c r="RNW79"/>
      <c r="RNX79"/>
      <c r="RNY79"/>
      <c r="RNZ79"/>
      <c r="ROA79"/>
      <c r="ROB79"/>
      <c r="ROC79"/>
      <c r="ROD79"/>
      <c r="ROE79"/>
      <c r="ROF79"/>
      <c r="ROG79"/>
      <c r="ROH79"/>
      <c r="ROI79"/>
      <c r="ROJ79"/>
      <c r="ROK79"/>
      <c r="ROL79"/>
      <c r="ROM79"/>
      <c r="RON79"/>
      <c r="ROO79"/>
      <c r="ROP79"/>
      <c r="ROQ79"/>
      <c r="ROR79"/>
      <c r="ROS79"/>
      <c r="ROT79"/>
      <c r="ROU79"/>
      <c r="ROV79"/>
      <c r="ROW79"/>
      <c r="ROX79"/>
      <c r="ROY79"/>
      <c r="ROZ79"/>
      <c r="RPA79"/>
      <c r="RPB79"/>
      <c r="RPC79"/>
      <c r="RPD79"/>
      <c r="RPE79"/>
      <c r="RPF79"/>
      <c r="RPG79"/>
      <c r="RPH79"/>
      <c r="RPI79"/>
      <c r="RPJ79"/>
      <c r="RPK79"/>
      <c r="RPL79"/>
      <c r="RPM79"/>
      <c r="RPN79"/>
      <c r="RPO79"/>
      <c r="RPP79"/>
      <c r="RPQ79"/>
      <c r="RPR79"/>
      <c r="RPS79"/>
      <c r="RPT79"/>
      <c r="RPU79"/>
      <c r="RPV79"/>
      <c r="RPW79"/>
      <c r="RPX79"/>
      <c r="RPY79"/>
      <c r="RPZ79"/>
      <c r="RQA79"/>
      <c r="RQB79"/>
      <c r="RQC79"/>
      <c r="RQD79"/>
      <c r="RQE79"/>
      <c r="RQF79"/>
      <c r="RQG79"/>
      <c r="RQH79"/>
      <c r="RQI79"/>
      <c r="RQJ79"/>
      <c r="RQK79"/>
      <c r="RQL79"/>
      <c r="RQM79"/>
      <c r="RQN79"/>
      <c r="RQO79"/>
      <c r="RQP79"/>
      <c r="RQQ79"/>
      <c r="RQR79"/>
      <c r="RQS79"/>
      <c r="RQT79"/>
      <c r="RQU79"/>
      <c r="RQV79"/>
      <c r="RQW79"/>
      <c r="RQX79"/>
      <c r="RQY79"/>
      <c r="RQZ79"/>
      <c r="RRA79"/>
      <c r="RRB79"/>
      <c r="RRC79"/>
      <c r="RRD79"/>
      <c r="RRE79"/>
      <c r="RRF79"/>
      <c r="RRG79"/>
      <c r="RRH79"/>
      <c r="RRI79"/>
      <c r="RRJ79"/>
      <c r="RRK79"/>
      <c r="RRL79"/>
      <c r="RRM79"/>
      <c r="RRN79"/>
      <c r="RRO79"/>
      <c r="RRP79"/>
      <c r="RRQ79"/>
      <c r="RRR79"/>
      <c r="RRS79"/>
      <c r="RRT79"/>
      <c r="RRU79"/>
      <c r="RRV79"/>
      <c r="RRW79"/>
      <c r="RRX79"/>
      <c r="RRY79"/>
      <c r="RRZ79"/>
      <c r="RSA79"/>
      <c r="RSB79"/>
      <c r="RSC79"/>
      <c r="RSD79"/>
      <c r="RSE79"/>
      <c r="RSF79"/>
      <c r="RSG79"/>
      <c r="RSH79"/>
      <c r="RSI79"/>
      <c r="RSJ79"/>
      <c r="RSK79"/>
      <c r="RSL79"/>
      <c r="RSM79"/>
      <c r="RSN79"/>
      <c r="RSO79"/>
      <c r="RSP79"/>
      <c r="RSQ79"/>
      <c r="RSR79"/>
      <c r="RSS79"/>
      <c r="RST79"/>
      <c r="RSU79"/>
      <c r="RSV79"/>
      <c r="RSW79"/>
      <c r="RSX79"/>
      <c r="RSY79"/>
      <c r="RSZ79"/>
      <c r="RTA79"/>
      <c r="RTB79"/>
      <c r="RTC79"/>
      <c r="RTD79"/>
      <c r="RTE79"/>
      <c r="RTF79"/>
      <c r="RTG79"/>
      <c r="RTH79"/>
      <c r="RTI79"/>
      <c r="RTJ79"/>
      <c r="RTK79"/>
      <c r="RTL79"/>
      <c r="RTM79"/>
      <c r="RTN79"/>
      <c r="RTO79"/>
      <c r="RTP79"/>
      <c r="RTQ79"/>
      <c r="RTR79"/>
      <c r="RTS79"/>
      <c r="RTT79"/>
      <c r="RTU79"/>
      <c r="RTV79"/>
      <c r="RTW79"/>
      <c r="RTX79"/>
      <c r="RTY79"/>
      <c r="RTZ79"/>
      <c r="RUA79"/>
      <c r="RUB79"/>
      <c r="RUC79"/>
      <c r="RUD79"/>
      <c r="RUE79"/>
      <c r="RUF79"/>
      <c r="RUG79"/>
      <c r="RUH79"/>
      <c r="RUI79"/>
      <c r="RUJ79"/>
      <c r="RUK79"/>
      <c r="RUL79"/>
      <c r="RUM79"/>
      <c r="RUN79"/>
      <c r="RUO79"/>
      <c r="RUP79"/>
      <c r="RUQ79"/>
      <c r="RUR79"/>
      <c r="RUS79"/>
      <c r="RUT79"/>
      <c r="RUU79"/>
      <c r="RUV79"/>
      <c r="RUW79"/>
      <c r="RUX79"/>
      <c r="RUY79"/>
      <c r="RUZ79"/>
      <c r="RVA79"/>
      <c r="RVB79"/>
      <c r="RVC79"/>
      <c r="RVD79"/>
      <c r="RVE79"/>
      <c r="RVF79"/>
      <c r="RVG79"/>
      <c r="RVH79"/>
      <c r="RVI79"/>
      <c r="RVJ79"/>
      <c r="RVK79"/>
      <c r="RVL79"/>
      <c r="RVM79"/>
      <c r="RVN79"/>
      <c r="RVO79"/>
      <c r="RVP79"/>
      <c r="RVQ79"/>
      <c r="RVR79"/>
      <c r="RVS79"/>
      <c r="RVT79"/>
      <c r="RVU79"/>
      <c r="RVV79"/>
      <c r="RVW79"/>
      <c r="RVX79"/>
      <c r="RVY79"/>
      <c r="RVZ79"/>
      <c r="RWA79"/>
      <c r="RWB79"/>
      <c r="RWC79"/>
      <c r="RWD79"/>
      <c r="RWE79"/>
      <c r="RWF79"/>
      <c r="RWG79"/>
      <c r="RWH79"/>
      <c r="RWI79"/>
      <c r="RWJ79"/>
      <c r="RWK79"/>
      <c r="RWL79"/>
      <c r="RWM79"/>
      <c r="RWN79"/>
      <c r="RWO79"/>
      <c r="RWP79"/>
      <c r="RWQ79"/>
      <c r="RWR79"/>
      <c r="RWS79"/>
      <c r="RWT79"/>
      <c r="RWU79"/>
      <c r="RWV79"/>
      <c r="RWW79"/>
      <c r="RWX79"/>
      <c r="RWY79"/>
      <c r="RWZ79"/>
      <c r="RXA79"/>
      <c r="RXB79"/>
      <c r="RXC79"/>
      <c r="RXD79"/>
      <c r="RXE79"/>
      <c r="RXF79"/>
      <c r="RXG79"/>
      <c r="RXH79"/>
      <c r="RXI79"/>
      <c r="RXJ79"/>
      <c r="RXK79"/>
      <c r="RXL79"/>
      <c r="RXM79"/>
      <c r="RXN79"/>
      <c r="RXO79"/>
      <c r="RXP79"/>
      <c r="RXQ79"/>
      <c r="RXR79"/>
      <c r="RXS79"/>
      <c r="RXT79"/>
      <c r="RXU79"/>
      <c r="RXV79"/>
      <c r="RXW79"/>
      <c r="RXX79"/>
      <c r="RXY79"/>
      <c r="RXZ79"/>
      <c r="RYA79"/>
      <c r="RYB79"/>
      <c r="RYC79"/>
      <c r="RYD79"/>
      <c r="RYE79"/>
      <c r="RYF79"/>
      <c r="RYG79"/>
      <c r="RYH79"/>
      <c r="RYI79"/>
      <c r="RYJ79"/>
      <c r="RYK79"/>
      <c r="RYL79"/>
      <c r="RYM79"/>
      <c r="RYN79"/>
      <c r="RYO79"/>
      <c r="RYP79"/>
      <c r="RYQ79"/>
      <c r="RYR79"/>
      <c r="RYS79"/>
      <c r="RYT79"/>
      <c r="RYU79"/>
      <c r="RYV79"/>
      <c r="RYW79"/>
      <c r="RYX79"/>
      <c r="RYY79"/>
      <c r="RYZ79"/>
      <c r="RZA79"/>
      <c r="RZB79"/>
      <c r="RZC79"/>
      <c r="RZD79"/>
      <c r="RZE79"/>
      <c r="RZF79"/>
      <c r="RZG79"/>
      <c r="RZH79"/>
      <c r="RZI79"/>
      <c r="RZJ79"/>
      <c r="RZK79"/>
      <c r="RZL79"/>
      <c r="RZM79"/>
      <c r="RZN79"/>
      <c r="RZO79"/>
      <c r="RZP79"/>
      <c r="RZQ79"/>
      <c r="RZR79"/>
      <c r="RZS79"/>
      <c r="RZT79"/>
      <c r="RZU79"/>
      <c r="RZV79"/>
      <c r="RZW79"/>
      <c r="RZX79"/>
      <c r="RZY79"/>
      <c r="RZZ79"/>
      <c r="SAA79"/>
      <c r="SAB79"/>
      <c r="SAC79"/>
      <c r="SAD79"/>
      <c r="SAE79"/>
      <c r="SAF79"/>
      <c r="SAG79"/>
      <c r="SAH79"/>
      <c r="SAI79"/>
      <c r="SAJ79"/>
      <c r="SAK79"/>
      <c r="SAL79"/>
      <c r="SAM79"/>
      <c r="SAN79"/>
      <c r="SAO79"/>
      <c r="SAP79"/>
      <c r="SAQ79"/>
      <c r="SAR79"/>
      <c r="SAS79"/>
      <c r="SAT79"/>
      <c r="SAU79"/>
      <c r="SAV79"/>
      <c r="SAW79"/>
      <c r="SAX79"/>
      <c r="SAY79"/>
      <c r="SAZ79"/>
      <c r="SBA79"/>
      <c r="SBB79"/>
      <c r="SBC79"/>
      <c r="SBD79"/>
      <c r="SBE79"/>
      <c r="SBF79"/>
      <c r="SBG79"/>
      <c r="SBH79"/>
      <c r="SBI79"/>
      <c r="SBJ79"/>
      <c r="SBK79"/>
      <c r="SBL79"/>
      <c r="SBM79"/>
      <c r="SBN79"/>
      <c r="SBO79"/>
      <c r="SBP79"/>
      <c r="SBQ79"/>
      <c r="SBR79"/>
      <c r="SBS79"/>
      <c r="SBT79"/>
      <c r="SBU79"/>
      <c r="SBV79"/>
      <c r="SBW79"/>
      <c r="SBX79"/>
      <c r="SBY79"/>
      <c r="SBZ79"/>
      <c r="SCA79"/>
      <c r="SCB79"/>
      <c r="SCC79"/>
      <c r="SCD79"/>
      <c r="SCE79"/>
      <c r="SCF79"/>
      <c r="SCG79"/>
      <c r="SCH79"/>
      <c r="SCI79"/>
      <c r="SCJ79"/>
      <c r="SCK79"/>
      <c r="SCL79"/>
      <c r="SCM79"/>
      <c r="SCN79"/>
      <c r="SCO79"/>
      <c r="SCP79"/>
      <c r="SCQ79"/>
      <c r="SCR79"/>
      <c r="SCS79"/>
      <c r="SCT79"/>
      <c r="SCU79"/>
      <c r="SCV79"/>
      <c r="SCW79"/>
      <c r="SCX79"/>
      <c r="SCY79"/>
      <c r="SCZ79"/>
      <c r="SDA79"/>
      <c r="SDB79"/>
      <c r="SDC79"/>
      <c r="SDD79"/>
      <c r="SDE79"/>
      <c r="SDF79"/>
      <c r="SDG79"/>
      <c r="SDH79"/>
      <c r="SDI79"/>
      <c r="SDJ79"/>
      <c r="SDK79"/>
      <c r="SDL79"/>
      <c r="SDM79"/>
      <c r="SDN79"/>
      <c r="SDO79"/>
      <c r="SDP79"/>
      <c r="SDQ79"/>
      <c r="SDR79"/>
      <c r="SDS79"/>
      <c r="SDT79"/>
      <c r="SDU79"/>
      <c r="SDV79"/>
      <c r="SDW79"/>
      <c r="SDX79"/>
      <c r="SDY79"/>
      <c r="SDZ79"/>
      <c r="SEA79"/>
      <c r="SEB79"/>
      <c r="SEC79"/>
      <c r="SED79"/>
      <c r="SEE79"/>
      <c r="SEF79"/>
      <c r="SEG79"/>
      <c r="SEH79"/>
      <c r="SEI79"/>
      <c r="SEJ79"/>
      <c r="SEK79"/>
      <c r="SEL79"/>
      <c r="SEM79"/>
      <c r="SEN79"/>
      <c r="SEO79"/>
      <c r="SEP79"/>
      <c r="SEQ79"/>
      <c r="SER79"/>
      <c r="SES79"/>
      <c r="SET79"/>
      <c r="SEU79"/>
      <c r="SEV79"/>
      <c r="SEW79"/>
      <c r="SEX79"/>
      <c r="SEY79"/>
      <c r="SEZ79"/>
      <c r="SFA79"/>
      <c r="SFB79"/>
      <c r="SFC79"/>
      <c r="SFD79"/>
      <c r="SFE79"/>
      <c r="SFF79"/>
      <c r="SFG79"/>
      <c r="SFH79"/>
      <c r="SFI79"/>
      <c r="SFJ79"/>
      <c r="SFK79"/>
      <c r="SFL79"/>
      <c r="SFM79"/>
      <c r="SFN79"/>
      <c r="SFO79"/>
      <c r="SFP79"/>
      <c r="SFQ79"/>
      <c r="SFR79"/>
      <c r="SFS79"/>
      <c r="SFT79"/>
      <c r="SFU79"/>
      <c r="SFV79"/>
      <c r="SFW79"/>
      <c r="SFX79"/>
      <c r="SFY79"/>
      <c r="SFZ79"/>
      <c r="SGA79"/>
      <c r="SGB79"/>
      <c r="SGC79"/>
      <c r="SGD79"/>
      <c r="SGE79"/>
      <c r="SGF79"/>
      <c r="SGG79"/>
      <c r="SGH79"/>
      <c r="SGI79"/>
      <c r="SGJ79"/>
      <c r="SGK79"/>
      <c r="SGL79"/>
      <c r="SGM79"/>
      <c r="SGN79"/>
      <c r="SGO79"/>
      <c r="SGP79"/>
      <c r="SGQ79"/>
      <c r="SGR79"/>
      <c r="SGS79"/>
      <c r="SGT79"/>
      <c r="SGU79"/>
      <c r="SGV79"/>
      <c r="SGW79"/>
      <c r="SGX79"/>
      <c r="SGY79"/>
      <c r="SGZ79"/>
      <c r="SHA79"/>
      <c r="SHB79"/>
      <c r="SHC79"/>
      <c r="SHD79"/>
      <c r="SHE79"/>
      <c r="SHF79"/>
      <c r="SHG79"/>
      <c r="SHH79"/>
      <c r="SHI79"/>
      <c r="SHJ79"/>
      <c r="SHK79"/>
      <c r="SHL79"/>
      <c r="SHM79"/>
      <c r="SHN79"/>
      <c r="SHO79"/>
      <c r="SHP79"/>
      <c r="SHQ79"/>
      <c r="SHR79"/>
      <c r="SHS79"/>
      <c r="SHT79"/>
      <c r="SHU79"/>
      <c r="SHV79"/>
      <c r="SHW79"/>
      <c r="SHX79"/>
      <c r="SHY79"/>
      <c r="SHZ79"/>
      <c r="SIA79"/>
      <c r="SIB79"/>
      <c r="SIC79"/>
      <c r="SID79"/>
      <c r="SIE79"/>
      <c r="SIF79"/>
      <c r="SIG79"/>
      <c r="SIH79"/>
      <c r="SII79"/>
      <c r="SIJ79"/>
      <c r="SIK79"/>
      <c r="SIL79"/>
      <c r="SIM79"/>
      <c r="SIN79"/>
      <c r="SIO79"/>
      <c r="SIP79"/>
      <c r="SIQ79"/>
      <c r="SIR79"/>
      <c r="SIS79"/>
      <c r="SIT79"/>
      <c r="SIU79"/>
      <c r="SIV79"/>
      <c r="SIW79"/>
      <c r="SIX79"/>
      <c r="SIY79"/>
      <c r="SIZ79"/>
      <c r="SJA79"/>
      <c r="SJB79"/>
      <c r="SJC79"/>
      <c r="SJD79"/>
      <c r="SJE79"/>
      <c r="SJF79"/>
      <c r="SJG79"/>
      <c r="SJH79"/>
      <c r="SJI79"/>
      <c r="SJJ79"/>
      <c r="SJK79"/>
      <c r="SJL79"/>
      <c r="SJM79"/>
      <c r="SJN79"/>
      <c r="SJO79"/>
      <c r="SJP79"/>
      <c r="SJQ79"/>
      <c r="SJR79"/>
      <c r="SJS79"/>
      <c r="SJT79"/>
      <c r="SJU79"/>
      <c r="SJV79"/>
      <c r="SJW79"/>
      <c r="SJX79"/>
      <c r="SJY79"/>
      <c r="SJZ79"/>
      <c r="SKA79"/>
      <c r="SKB79"/>
      <c r="SKC79"/>
      <c r="SKD79"/>
      <c r="SKE79"/>
      <c r="SKF79"/>
      <c r="SKG79"/>
      <c r="SKH79"/>
      <c r="SKI79"/>
      <c r="SKJ79"/>
      <c r="SKK79"/>
      <c r="SKL79"/>
      <c r="SKM79"/>
      <c r="SKN79"/>
      <c r="SKO79"/>
      <c r="SKP79"/>
      <c r="SKQ79"/>
      <c r="SKR79"/>
      <c r="SKS79"/>
      <c r="SKT79"/>
      <c r="SKU79"/>
      <c r="SKV79"/>
      <c r="SKW79"/>
      <c r="SKX79"/>
      <c r="SKY79"/>
      <c r="SKZ79"/>
      <c r="SLA79"/>
      <c r="SLB79"/>
      <c r="SLC79"/>
      <c r="SLD79"/>
      <c r="SLE79"/>
      <c r="SLF79"/>
      <c r="SLG79"/>
      <c r="SLH79"/>
      <c r="SLI79"/>
      <c r="SLJ79"/>
      <c r="SLK79"/>
      <c r="SLL79"/>
      <c r="SLM79"/>
      <c r="SLN79"/>
      <c r="SLO79"/>
      <c r="SLP79"/>
      <c r="SLQ79"/>
      <c r="SLR79"/>
      <c r="SLS79"/>
      <c r="SLT79"/>
      <c r="SLU79"/>
      <c r="SLV79"/>
      <c r="SLW79"/>
      <c r="SLX79"/>
      <c r="SLY79"/>
      <c r="SLZ79"/>
      <c r="SMA79"/>
      <c r="SMB79"/>
      <c r="SMC79"/>
      <c r="SMD79"/>
      <c r="SME79"/>
      <c r="SMF79"/>
      <c r="SMG79"/>
      <c r="SMH79"/>
      <c r="SMI79"/>
      <c r="SMJ79"/>
      <c r="SMK79"/>
      <c r="SML79"/>
      <c r="SMM79"/>
      <c r="SMN79"/>
      <c r="SMO79"/>
      <c r="SMP79"/>
      <c r="SMQ79"/>
      <c r="SMR79"/>
      <c r="SMS79"/>
      <c r="SMT79"/>
      <c r="SMU79"/>
      <c r="SMV79"/>
      <c r="SMW79"/>
      <c r="SMX79"/>
      <c r="SMY79"/>
      <c r="SMZ79"/>
      <c r="SNA79"/>
      <c r="SNB79"/>
      <c r="SNC79"/>
      <c r="SND79"/>
      <c r="SNE79"/>
      <c r="SNF79"/>
      <c r="SNG79"/>
      <c r="SNH79"/>
      <c r="SNI79"/>
      <c r="SNJ79"/>
      <c r="SNK79"/>
      <c r="SNL79"/>
      <c r="SNM79"/>
      <c r="SNN79"/>
      <c r="SNO79"/>
      <c r="SNP79"/>
      <c r="SNQ79"/>
      <c r="SNR79"/>
      <c r="SNS79"/>
      <c r="SNT79"/>
      <c r="SNU79"/>
      <c r="SNV79"/>
      <c r="SNW79"/>
      <c r="SNX79"/>
      <c r="SNY79"/>
      <c r="SNZ79"/>
      <c r="SOA79"/>
      <c r="SOB79"/>
      <c r="SOC79"/>
      <c r="SOD79"/>
      <c r="SOE79"/>
      <c r="SOF79"/>
      <c r="SOG79"/>
      <c r="SOH79"/>
      <c r="SOI79"/>
      <c r="SOJ79"/>
      <c r="SOK79"/>
      <c r="SOL79"/>
      <c r="SOM79"/>
      <c r="SON79"/>
      <c r="SOO79"/>
      <c r="SOP79"/>
      <c r="SOQ79"/>
      <c r="SOR79"/>
      <c r="SOS79"/>
      <c r="SOT79"/>
      <c r="SOU79"/>
      <c r="SOV79"/>
      <c r="SOW79"/>
      <c r="SOX79"/>
      <c r="SOY79"/>
      <c r="SOZ79"/>
      <c r="SPA79"/>
      <c r="SPB79"/>
      <c r="SPC79"/>
      <c r="SPD79"/>
      <c r="SPE79"/>
      <c r="SPF79"/>
      <c r="SPG79"/>
      <c r="SPH79"/>
      <c r="SPI79"/>
      <c r="SPJ79"/>
      <c r="SPK79"/>
      <c r="SPL79"/>
      <c r="SPM79"/>
      <c r="SPN79"/>
      <c r="SPO79"/>
      <c r="SPP79"/>
      <c r="SPQ79"/>
      <c r="SPR79"/>
      <c r="SPS79"/>
      <c r="SPT79"/>
      <c r="SPU79"/>
      <c r="SPV79"/>
      <c r="SPW79"/>
      <c r="SPX79"/>
      <c r="SPY79"/>
      <c r="SPZ79"/>
      <c r="SQA79"/>
      <c r="SQB79"/>
      <c r="SQC79"/>
      <c r="SQD79"/>
      <c r="SQE79"/>
      <c r="SQF79"/>
      <c r="SQG79"/>
      <c r="SQH79"/>
      <c r="SQI79"/>
      <c r="SQJ79"/>
      <c r="SQK79"/>
      <c r="SQL79"/>
      <c r="SQM79"/>
      <c r="SQN79"/>
      <c r="SQO79"/>
      <c r="SQP79"/>
      <c r="SQQ79"/>
      <c r="SQR79"/>
      <c r="SQS79"/>
      <c r="SQT79"/>
      <c r="SQU79"/>
      <c r="SQV79"/>
      <c r="SQW79"/>
      <c r="SQX79"/>
      <c r="SQY79"/>
      <c r="SQZ79"/>
      <c r="SRA79"/>
      <c r="SRB79"/>
      <c r="SRC79"/>
      <c r="SRD79"/>
      <c r="SRE79"/>
      <c r="SRF79"/>
      <c r="SRG79"/>
      <c r="SRH79"/>
      <c r="SRI79"/>
      <c r="SRJ79"/>
      <c r="SRK79"/>
      <c r="SRL79"/>
      <c r="SRM79"/>
      <c r="SRN79"/>
      <c r="SRO79"/>
      <c r="SRP79"/>
      <c r="SRQ79"/>
      <c r="SRR79"/>
      <c r="SRS79"/>
      <c r="SRT79"/>
      <c r="SRU79"/>
      <c r="SRV79"/>
      <c r="SRW79"/>
      <c r="SRX79"/>
      <c r="SRY79"/>
      <c r="SRZ79"/>
      <c r="SSA79"/>
      <c r="SSB79"/>
      <c r="SSC79"/>
      <c r="SSD79"/>
      <c r="SSE79"/>
      <c r="SSF79"/>
      <c r="SSG79"/>
      <c r="SSH79"/>
      <c r="SSI79"/>
      <c r="SSJ79"/>
      <c r="SSK79"/>
      <c r="SSL79"/>
      <c r="SSM79"/>
      <c r="SSN79"/>
      <c r="SSO79"/>
      <c r="SSP79"/>
      <c r="SSQ79"/>
      <c r="SSR79"/>
      <c r="SSS79"/>
      <c r="SST79"/>
      <c r="SSU79"/>
      <c r="SSV79"/>
      <c r="SSW79"/>
      <c r="SSX79"/>
      <c r="SSY79"/>
      <c r="SSZ79"/>
      <c r="STA79"/>
      <c r="STB79"/>
      <c r="STC79"/>
      <c r="STD79"/>
      <c r="STE79"/>
      <c r="STF79"/>
      <c r="STG79"/>
      <c r="STH79"/>
      <c r="STI79"/>
      <c r="STJ79"/>
      <c r="STK79"/>
      <c r="STL79"/>
      <c r="STM79"/>
      <c r="STN79"/>
      <c r="STO79"/>
      <c r="STP79"/>
      <c r="STQ79"/>
      <c r="STR79"/>
      <c r="STS79"/>
      <c r="STT79"/>
      <c r="STU79"/>
      <c r="STV79"/>
      <c r="STW79"/>
      <c r="STX79"/>
      <c r="STY79"/>
      <c r="STZ79"/>
      <c r="SUA79"/>
      <c r="SUB79"/>
      <c r="SUC79"/>
      <c r="SUD79"/>
      <c r="SUE79"/>
      <c r="SUF79"/>
      <c r="SUG79"/>
      <c r="SUH79"/>
      <c r="SUI79"/>
      <c r="SUJ79"/>
      <c r="SUK79"/>
      <c r="SUL79"/>
      <c r="SUM79"/>
      <c r="SUN79"/>
      <c r="SUO79"/>
      <c r="SUP79"/>
      <c r="SUQ79"/>
      <c r="SUR79"/>
      <c r="SUS79"/>
      <c r="SUT79"/>
      <c r="SUU79"/>
      <c r="SUV79"/>
      <c r="SUW79"/>
      <c r="SUX79"/>
      <c r="SUY79"/>
      <c r="SUZ79"/>
      <c r="SVA79"/>
      <c r="SVB79"/>
      <c r="SVC79"/>
      <c r="SVD79"/>
      <c r="SVE79"/>
      <c r="SVF79"/>
      <c r="SVG79"/>
      <c r="SVH79"/>
      <c r="SVI79"/>
      <c r="SVJ79"/>
      <c r="SVK79"/>
      <c r="SVL79"/>
      <c r="SVM79"/>
      <c r="SVN79"/>
      <c r="SVO79"/>
      <c r="SVP79"/>
      <c r="SVQ79"/>
      <c r="SVR79"/>
      <c r="SVS79"/>
      <c r="SVT79"/>
      <c r="SVU79"/>
      <c r="SVV79"/>
      <c r="SVW79"/>
      <c r="SVX79"/>
      <c r="SVY79"/>
      <c r="SVZ79"/>
      <c r="SWA79"/>
      <c r="SWB79"/>
      <c r="SWC79"/>
      <c r="SWD79"/>
      <c r="SWE79"/>
      <c r="SWF79"/>
      <c r="SWG79"/>
      <c r="SWH79"/>
      <c r="SWI79"/>
      <c r="SWJ79"/>
      <c r="SWK79"/>
      <c r="SWL79"/>
      <c r="SWM79"/>
      <c r="SWN79"/>
      <c r="SWO79"/>
      <c r="SWP79"/>
      <c r="SWQ79"/>
      <c r="SWR79"/>
      <c r="SWS79"/>
      <c r="SWT79"/>
      <c r="SWU79"/>
      <c r="SWV79"/>
      <c r="SWW79"/>
      <c r="SWX79"/>
      <c r="SWY79"/>
      <c r="SWZ79"/>
      <c r="SXA79"/>
      <c r="SXB79"/>
      <c r="SXC79"/>
      <c r="SXD79"/>
      <c r="SXE79"/>
      <c r="SXF79"/>
      <c r="SXG79"/>
      <c r="SXH79"/>
      <c r="SXI79"/>
      <c r="SXJ79"/>
      <c r="SXK79"/>
      <c r="SXL79"/>
      <c r="SXM79"/>
      <c r="SXN79"/>
      <c r="SXO79"/>
      <c r="SXP79"/>
      <c r="SXQ79"/>
      <c r="SXR79"/>
      <c r="SXS79"/>
      <c r="SXT79"/>
      <c r="SXU79"/>
      <c r="SXV79"/>
      <c r="SXW79"/>
      <c r="SXX79"/>
      <c r="SXY79"/>
      <c r="SXZ79"/>
      <c r="SYA79"/>
      <c r="SYB79"/>
      <c r="SYC79"/>
      <c r="SYD79"/>
      <c r="SYE79"/>
      <c r="SYF79"/>
      <c r="SYG79"/>
      <c r="SYH79"/>
      <c r="SYI79"/>
      <c r="SYJ79"/>
      <c r="SYK79"/>
      <c r="SYL79"/>
      <c r="SYM79"/>
      <c r="SYN79"/>
      <c r="SYO79"/>
      <c r="SYP79"/>
      <c r="SYQ79"/>
      <c r="SYR79"/>
      <c r="SYS79"/>
      <c r="SYT79"/>
      <c r="SYU79"/>
      <c r="SYV79"/>
      <c r="SYW79"/>
      <c r="SYX79"/>
      <c r="SYY79"/>
      <c r="SYZ79"/>
      <c r="SZA79"/>
      <c r="SZB79"/>
      <c r="SZC79"/>
      <c r="SZD79"/>
      <c r="SZE79"/>
      <c r="SZF79"/>
      <c r="SZG79"/>
      <c r="SZH79"/>
      <c r="SZI79"/>
      <c r="SZJ79"/>
      <c r="SZK79"/>
      <c r="SZL79"/>
      <c r="SZM79"/>
      <c r="SZN79"/>
      <c r="SZO79"/>
      <c r="SZP79"/>
      <c r="SZQ79"/>
      <c r="SZR79"/>
      <c r="SZS79"/>
      <c r="SZT79"/>
      <c r="SZU79"/>
      <c r="SZV79"/>
      <c r="SZW79"/>
      <c r="SZX79"/>
      <c r="SZY79"/>
      <c r="SZZ79"/>
      <c r="TAA79"/>
      <c r="TAB79"/>
      <c r="TAC79"/>
      <c r="TAD79"/>
      <c r="TAE79"/>
      <c r="TAF79"/>
      <c r="TAG79"/>
      <c r="TAH79"/>
      <c r="TAI79"/>
      <c r="TAJ79"/>
      <c r="TAK79"/>
      <c r="TAL79"/>
      <c r="TAM79"/>
      <c r="TAN79"/>
      <c r="TAO79"/>
      <c r="TAP79"/>
      <c r="TAQ79"/>
      <c r="TAR79"/>
      <c r="TAS79"/>
      <c r="TAT79"/>
      <c r="TAU79"/>
      <c r="TAV79"/>
      <c r="TAW79"/>
      <c r="TAX79"/>
      <c r="TAY79"/>
      <c r="TAZ79"/>
      <c r="TBA79"/>
      <c r="TBB79"/>
      <c r="TBC79"/>
      <c r="TBD79"/>
      <c r="TBE79"/>
      <c r="TBF79"/>
      <c r="TBG79"/>
      <c r="TBH79"/>
      <c r="TBI79"/>
      <c r="TBJ79"/>
      <c r="TBK79"/>
      <c r="TBL79"/>
      <c r="TBM79"/>
      <c r="TBN79"/>
      <c r="TBO79"/>
      <c r="TBP79"/>
      <c r="TBQ79"/>
      <c r="TBR79"/>
      <c r="TBS79"/>
      <c r="TBT79"/>
      <c r="TBU79"/>
      <c r="TBV79"/>
      <c r="TBW79"/>
      <c r="TBX79"/>
      <c r="TBY79"/>
      <c r="TBZ79"/>
      <c r="TCA79"/>
      <c r="TCB79"/>
      <c r="TCC79"/>
      <c r="TCD79"/>
      <c r="TCE79"/>
      <c r="TCF79"/>
      <c r="TCG79"/>
      <c r="TCH79"/>
      <c r="TCI79"/>
      <c r="TCJ79"/>
      <c r="TCK79"/>
      <c r="TCL79"/>
      <c r="TCM79"/>
      <c r="TCN79"/>
      <c r="TCO79"/>
      <c r="TCP79"/>
      <c r="TCQ79"/>
      <c r="TCR79"/>
      <c r="TCS79"/>
      <c r="TCT79"/>
      <c r="TCU79"/>
      <c r="TCV79"/>
      <c r="TCW79"/>
      <c r="TCX79"/>
      <c r="TCY79"/>
      <c r="TCZ79"/>
      <c r="TDA79"/>
      <c r="TDB79"/>
      <c r="TDC79"/>
      <c r="TDD79"/>
      <c r="TDE79"/>
      <c r="TDF79"/>
      <c r="TDG79"/>
      <c r="TDH79"/>
      <c r="TDI79"/>
      <c r="TDJ79"/>
      <c r="TDK79"/>
      <c r="TDL79"/>
      <c r="TDM79"/>
      <c r="TDN79"/>
      <c r="TDO79"/>
      <c r="TDP79"/>
      <c r="TDQ79"/>
      <c r="TDR79"/>
      <c r="TDS79"/>
      <c r="TDT79"/>
      <c r="TDU79"/>
      <c r="TDV79"/>
      <c r="TDW79"/>
      <c r="TDX79"/>
      <c r="TDY79"/>
      <c r="TDZ79"/>
      <c r="TEA79"/>
      <c r="TEB79"/>
      <c r="TEC79"/>
      <c r="TED79"/>
      <c r="TEE79"/>
      <c r="TEF79"/>
      <c r="TEG79"/>
      <c r="TEH79"/>
      <c r="TEI79"/>
      <c r="TEJ79"/>
      <c r="TEK79"/>
      <c r="TEL79"/>
      <c r="TEM79"/>
      <c r="TEN79"/>
      <c r="TEO79"/>
      <c r="TEP79"/>
      <c r="TEQ79"/>
      <c r="TER79"/>
      <c r="TES79"/>
      <c r="TET79"/>
      <c r="TEU79"/>
      <c r="TEV79"/>
      <c r="TEW79"/>
      <c r="TEX79"/>
      <c r="TEY79"/>
      <c r="TEZ79"/>
      <c r="TFA79"/>
      <c r="TFB79"/>
      <c r="TFC79"/>
      <c r="TFD79"/>
      <c r="TFE79"/>
      <c r="TFF79"/>
      <c r="TFG79"/>
      <c r="TFH79"/>
      <c r="TFI79"/>
      <c r="TFJ79"/>
      <c r="TFK79"/>
      <c r="TFL79"/>
      <c r="TFM79"/>
      <c r="TFN79"/>
      <c r="TFO79"/>
      <c r="TFP79"/>
      <c r="TFQ79"/>
      <c r="TFR79"/>
      <c r="TFS79"/>
      <c r="TFT79"/>
      <c r="TFU79"/>
      <c r="TFV79"/>
      <c r="TFW79"/>
      <c r="TFX79"/>
      <c r="TFY79"/>
      <c r="TFZ79"/>
      <c r="TGA79"/>
      <c r="TGB79"/>
      <c r="TGC79"/>
      <c r="TGD79"/>
      <c r="TGE79"/>
      <c r="TGF79"/>
      <c r="TGG79"/>
      <c r="TGH79"/>
      <c r="TGI79"/>
      <c r="TGJ79"/>
      <c r="TGK79"/>
      <c r="TGL79"/>
      <c r="TGM79"/>
      <c r="TGN79"/>
      <c r="TGO79"/>
      <c r="TGP79"/>
      <c r="TGQ79"/>
      <c r="TGR79"/>
      <c r="TGS79"/>
      <c r="TGT79"/>
      <c r="TGU79"/>
      <c r="TGV79"/>
      <c r="TGW79"/>
      <c r="TGX79"/>
      <c r="TGY79"/>
      <c r="TGZ79"/>
      <c r="THA79"/>
      <c r="THB79"/>
      <c r="THC79"/>
      <c r="THD79"/>
      <c r="THE79"/>
      <c r="THF79"/>
      <c r="THG79"/>
      <c r="THH79"/>
      <c r="THI79"/>
      <c r="THJ79"/>
      <c r="THK79"/>
      <c r="THL79"/>
      <c r="THM79"/>
      <c r="THN79"/>
      <c r="THO79"/>
      <c r="THP79"/>
      <c r="THQ79"/>
      <c r="THR79"/>
      <c r="THS79"/>
      <c r="THT79"/>
      <c r="THU79"/>
      <c r="THV79"/>
      <c r="THW79"/>
      <c r="THX79"/>
      <c r="THY79"/>
      <c r="THZ79"/>
      <c r="TIA79"/>
      <c r="TIB79"/>
      <c r="TIC79"/>
      <c r="TID79"/>
      <c r="TIE79"/>
      <c r="TIF79"/>
      <c r="TIG79"/>
      <c r="TIH79"/>
      <c r="TII79"/>
      <c r="TIJ79"/>
      <c r="TIK79"/>
      <c r="TIL79"/>
      <c r="TIM79"/>
      <c r="TIN79"/>
      <c r="TIO79"/>
      <c r="TIP79"/>
      <c r="TIQ79"/>
      <c r="TIR79"/>
      <c r="TIS79"/>
      <c r="TIT79"/>
      <c r="TIU79"/>
      <c r="TIV79"/>
      <c r="TIW79"/>
      <c r="TIX79"/>
      <c r="TIY79"/>
      <c r="TIZ79"/>
      <c r="TJA79"/>
      <c r="TJB79"/>
      <c r="TJC79"/>
      <c r="TJD79"/>
      <c r="TJE79"/>
      <c r="TJF79"/>
      <c r="TJG79"/>
      <c r="TJH79"/>
      <c r="TJI79"/>
      <c r="TJJ79"/>
      <c r="TJK79"/>
      <c r="TJL79"/>
      <c r="TJM79"/>
      <c r="TJN79"/>
      <c r="TJO79"/>
      <c r="TJP79"/>
      <c r="TJQ79"/>
      <c r="TJR79"/>
      <c r="TJS79"/>
      <c r="TJT79"/>
      <c r="TJU79"/>
      <c r="TJV79"/>
      <c r="TJW79"/>
      <c r="TJX79"/>
      <c r="TJY79"/>
      <c r="TJZ79"/>
      <c r="TKA79"/>
      <c r="TKB79"/>
      <c r="TKC79"/>
      <c r="TKD79"/>
      <c r="TKE79"/>
      <c r="TKF79"/>
      <c r="TKG79"/>
      <c r="TKH79"/>
      <c r="TKI79"/>
      <c r="TKJ79"/>
      <c r="TKK79"/>
      <c r="TKL79"/>
      <c r="TKM79"/>
      <c r="TKN79"/>
      <c r="TKO79"/>
      <c r="TKP79"/>
      <c r="TKQ79"/>
      <c r="TKR79"/>
      <c r="TKS79"/>
      <c r="TKT79"/>
      <c r="TKU79"/>
      <c r="TKV79"/>
      <c r="TKW79"/>
      <c r="TKX79"/>
      <c r="TKY79"/>
      <c r="TKZ79"/>
      <c r="TLA79"/>
      <c r="TLB79"/>
      <c r="TLC79"/>
      <c r="TLD79"/>
      <c r="TLE79"/>
      <c r="TLF79"/>
      <c r="TLG79"/>
      <c r="TLH79"/>
      <c r="TLI79"/>
      <c r="TLJ79"/>
      <c r="TLK79"/>
      <c r="TLL79"/>
      <c r="TLM79"/>
      <c r="TLN79"/>
      <c r="TLO79"/>
      <c r="TLP79"/>
      <c r="TLQ79"/>
      <c r="TLR79"/>
      <c r="TLS79"/>
      <c r="TLT79"/>
      <c r="TLU79"/>
      <c r="TLV79"/>
      <c r="TLW79"/>
      <c r="TLX79"/>
      <c r="TLY79"/>
      <c r="TLZ79"/>
      <c r="TMA79"/>
      <c r="TMB79"/>
      <c r="TMC79"/>
      <c r="TMD79"/>
      <c r="TME79"/>
      <c r="TMF79"/>
      <c r="TMG79"/>
      <c r="TMH79"/>
      <c r="TMI79"/>
      <c r="TMJ79"/>
      <c r="TMK79"/>
      <c r="TML79"/>
      <c r="TMM79"/>
      <c r="TMN79"/>
      <c r="TMO79"/>
      <c r="TMP79"/>
      <c r="TMQ79"/>
      <c r="TMR79"/>
      <c r="TMS79"/>
      <c r="TMT79"/>
      <c r="TMU79"/>
      <c r="TMV79"/>
      <c r="TMW79"/>
      <c r="TMX79"/>
      <c r="TMY79"/>
      <c r="TMZ79"/>
      <c r="TNA79"/>
      <c r="TNB79"/>
      <c r="TNC79"/>
      <c r="TND79"/>
      <c r="TNE79"/>
      <c r="TNF79"/>
      <c r="TNG79"/>
      <c r="TNH79"/>
      <c r="TNI79"/>
      <c r="TNJ79"/>
      <c r="TNK79"/>
      <c r="TNL79"/>
      <c r="TNM79"/>
      <c r="TNN79"/>
      <c r="TNO79"/>
      <c r="TNP79"/>
      <c r="TNQ79"/>
      <c r="TNR79"/>
      <c r="TNS79"/>
      <c r="TNT79"/>
      <c r="TNU79"/>
      <c r="TNV79"/>
      <c r="TNW79"/>
      <c r="TNX79"/>
      <c r="TNY79"/>
      <c r="TNZ79"/>
      <c r="TOA79"/>
      <c r="TOB79"/>
      <c r="TOC79"/>
      <c r="TOD79"/>
      <c r="TOE79"/>
      <c r="TOF79"/>
      <c r="TOG79"/>
      <c r="TOH79"/>
      <c r="TOI79"/>
      <c r="TOJ79"/>
      <c r="TOK79"/>
      <c r="TOL79"/>
      <c r="TOM79"/>
      <c r="TON79"/>
      <c r="TOO79"/>
      <c r="TOP79"/>
      <c r="TOQ79"/>
      <c r="TOR79"/>
      <c r="TOS79"/>
      <c r="TOT79"/>
      <c r="TOU79"/>
      <c r="TOV79"/>
      <c r="TOW79"/>
      <c r="TOX79"/>
      <c r="TOY79"/>
      <c r="TOZ79"/>
      <c r="TPA79"/>
      <c r="TPB79"/>
      <c r="TPC79"/>
      <c r="TPD79"/>
      <c r="TPE79"/>
      <c r="TPF79"/>
      <c r="TPG79"/>
      <c r="TPH79"/>
      <c r="TPI79"/>
      <c r="TPJ79"/>
      <c r="TPK79"/>
      <c r="TPL79"/>
      <c r="TPM79"/>
      <c r="TPN79"/>
      <c r="TPO79"/>
      <c r="TPP79"/>
      <c r="TPQ79"/>
      <c r="TPR79"/>
      <c r="TPS79"/>
      <c r="TPT79"/>
      <c r="TPU79"/>
      <c r="TPV79"/>
      <c r="TPW79"/>
      <c r="TPX79"/>
      <c r="TPY79"/>
      <c r="TPZ79"/>
      <c r="TQA79"/>
      <c r="TQB79"/>
      <c r="TQC79"/>
      <c r="TQD79"/>
      <c r="TQE79"/>
      <c r="TQF79"/>
      <c r="TQG79"/>
      <c r="TQH79"/>
      <c r="TQI79"/>
      <c r="TQJ79"/>
      <c r="TQK79"/>
      <c r="TQL79"/>
      <c r="TQM79"/>
      <c r="TQN79"/>
      <c r="TQO79"/>
      <c r="TQP79"/>
      <c r="TQQ79"/>
      <c r="TQR79"/>
      <c r="TQS79"/>
      <c r="TQT79"/>
      <c r="TQU79"/>
      <c r="TQV79"/>
      <c r="TQW79"/>
      <c r="TQX79"/>
      <c r="TQY79"/>
      <c r="TQZ79"/>
      <c r="TRA79"/>
      <c r="TRB79"/>
      <c r="TRC79"/>
      <c r="TRD79"/>
      <c r="TRE79"/>
      <c r="TRF79"/>
      <c r="TRG79"/>
      <c r="TRH79"/>
      <c r="TRI79"/>
      <c r="TRJ79"/>
      <c r="TRK79"/>
      <c r="TRL79"/>
      <c r="TRM79"/>
      <c r="TRN79"/>
      <c r="TRO79"/>
      <c r="TRP79"/>
      <c r="TRQ79"/>
      <c r="TRR79"/>
      <c r="TRS79"/>
      <c r="TRT79"/>
      <c r="TRU79"/>
      <c r="TRV79"/>
      <c r="TRW79"/>
      <c r="TRX79"/>
      <c r="TRY79"/>
      <c r="TRZ79"/>
      <c r="TSA79"/>
      <c r="TSB79"/>
      <c r="TSC79"/>
      <c r="TSD79"/>
      <c r="TSE79"/>
      <c r="TSF79"/>
      <c r="TSG79"/>
      <c r="TSH79"/>
      <c r="TSI79"/>
      <c r="TSJ79"/>
      <c r="TSK79"/>
      <c r="TSL79"/>
      <c r="TSM79"/>
      <c r="TSN79"/>
      <c r="TSO79"/>
      <c r="TSP79"/>
      <c r="TSQ79"/>
      <c r="TSR79"/>
      <c r="TSS79"/>
      <c r="TST79"/>
      <c r="TSU79"/>
      <c r="TSV79"/>
      <c r="TSW79"/>
      <c r="TSX79"/>
      <c r="TSY79"/>
      <c r="TSZ79"/>
      <c r="TTA79"/>
      <c r="TTB79"/>
      <c r="TTC79"/>
      <c r="TTD79"/>
      <c r="TTE79"/>
      <c r="TTF79"/>
      <c r="TTG79"/>
      <c r="TTH79"/>
      <c r="TTI79"/>
      <c r="TTJ79"/>
      <c r="TTK79"/>
      <c r="TTL79"/>
      <c r="TTM79"/>
      <c r="TTN79"/>
      <c r="TTO79"/>
      <c r="TTP79"/>
      <c r="TTQ79"/>
      <c r="TTR79"/>
      <c r="TTS79"/>
      <c r="TTT79"/>
      <c r="TTU79"/>
      <c r="TTV79"/>
      <c r="TTW79"/>
      <c r="TTX79"/>
      <c r="TTY79"/>
      <c r="TTZ79"/>
      <c r="TUA79"/>
      <c r="TUB79"/>
      <c r="TUC79"/>
      <c r="TUD79"/>
      <c r="TUE79"/>
      <c r="TUF79"/>
      <c r="TUG79"/>
      <c r="TUH79"/>
      <c r="TUI79"/>
      <c r="TUJ79"/>
      <c r="TUK79"/>
      <c r="TUL79"/>
      <c r="TUM79"/>
      <c r="TUN79"/>
      <c r="TUO79"/>
      <c r="TUP79"/>
      <c r="TUQ79"/>
      <c r="TUR79"/>
      <c r="TUS79"/>
      <c r="TUT79"/>
      <c r="TUU79"/>
      <c r="TUV79"/>
      <c r="TUW79"/>
      <c r="TUX79"/>
      <c r="TUY79"/>
      <c r="TUZ79"/>
      <c r="TVA79"/>
      <c r="TVB79"/>
      <c r="TVC79"/>
      <c r="TVD79"/>
      <c r="TVE79"/>
      <c r="TVF79"/>
      <c r="TVG79"/>
      <c r="TVH79"/>
      <c r="TVI79"/>
      <c r="TVJ79"/>
      <c r="TVK79"/>
      <c r="TVL79"/>
      <c r="TVM79"/>
      <c r="TVN79"/>
      <c r="TVO79"/>
      <c r="TVP79"/>
      <c r="TVQ79"/>
      <c r="TVR79"/>
      <c r="TVS79"/>
      <c r="TVT79"/>
      <c r="TVU79"/>
      <c r="TVV79"/>
      <c r="TVW79"/>
      <c r="TVX79"/>
      <c r="TVY79"/>
      <c r="TVZ79"/>
      <c r="TWA79"/>
      <c r="TWB79"/>
      <c r="TWC79"/>
      <c r="TWD79"/>
      <c r="TWE79"/>
      <c r="TWF79"/>
      <c r="TWG79"/>
      <c r="TWH79"/>
      <c r="TWI79"/>
      <c r="TWJ79"/>
      <c r="TWK79"/>
      <c r="TWL79"/>
      <c r="TWM79"/>
      <c r="TWN79"/>
      <c r="TWO79"/>
      <c r="TWP79"/>
      <c r="TWQ79"/>
      <c r="TWR79"/>
      <c r="TWS79"/>
      <c r="TWT79"/>
      <c r="TWU79"/>
      <c r="TWV79"/>
      <c r="TWW79"/>
      <c r="TWX79"/>
      <c r="TWY79"/>
      <c r="TWZ79"/>
      <c r="TXA79"/>
      <c r="TXB79"/>
      <c r="TXC79"/>
      <c r="TXD79"/>
      <c r="TXE79"/>
      <c r="TXF79"/>
      <c r="TXG79"/>
      <c r="TXH79"/>
      <c r="TXI79"/>
      <c r="TXJ79"/>
      <c r="TXK79"/>
      <c r="TXL79"/>
      <c r="TXM79"/>
      <c r="TXN79"/>
      <c r="TXO79"/>
      <c r="TXP79"/>
      <c r="TXQ79"/>
      <c r="TXR79"/>
      <c r="TXS79"/>
      <c r="TXT79"/>
      <c r="TXU79"/>
      <c r="TXV79"/>
      <c r="TXW79"/>
      <c r="TXX79"/>
      <c r="TXY79"/>
      <c r="TXZ79"/>
      <c r="TYA79"/>
      <c r="TYB79"/>
      <c r="TYC79"/>
      <c r="TYD79"/>
      <c r="TYE79"/>
      <c r="TYF79"/>
      <c r="TYG79"/>
      <c r="TYH79"/>
      <c r="TYI79"/>
      <c r="TYJ79"/>
      <c r="TYK79"/>
      <c r="TYL79"/>
      <c r="TYM79"/>
      <c r="TYN79"/>
      <c r="TYO79"/>
      <c r="TYP79"/>
      <c r="TYQ79"/>
      <c r="TYR79"/>
      <c r="TYS79"/>
      <c r="TYT79"/>
      <c r="TYU79"/>
      <c r="TYV79"/>
      <c r="TYW79"/>
      <c r="TYX79"/>
      <c r="TYY79"/>
      <c r="TYZ79"/>
      <c r="TZA79"/>
      <c r="TZB79"/>
      <c r="TZC79"/>
      <c r="TZD79"/>
      <c r="TZE79"/>
      <c r="TZF79"/>
      <c r="TZG79"/>
      <c r="TZH79"/>
      <c r="TZI79"/>
      <c r="TZJ79"/>
      <c r="TZK79"/>
      <c r="TZL79"/>
      <c r="TZM79"/>
      <c r="TZN79"/>
      <c r="TZO79"/>
      <c r="TZP79"/>
      <c r="TZQ79"/>
      <c r="TZR79"/>
      <c r="TZS79"/>
      <c r="TZT79"/>
      <c r="TZU79"/>
      <c r="TZV79"/>
      <c r="TZW79"/>
      <c r="TZX79"/>
      <c r="TZY79"/>
      <c r="TZZ79"/>
      <c r="UAA79"/>
      <c r="UAB79"/>
      <c r="UAC79"/>
      <c r="UAD79"/>
      <c r="UAE79"/>
      <c r="UAF79"/>
      <c r="UAG79"/>
      <c r="UAH79"/>
      <c r="UAI79"/>
      <c r="UAJ79"/>
      <c r="UAK79"/>
      <c r="UAL79"/>
      <c r="UAM79"/>
      <c r="UAN79"/>
      <c r="UAO79"/>
      <c r="UAP79"/>
      <c r="UAQ79"/>
      <c r="UAR79"/>
      <c r="UAS79"/>
      <c r="UAT79"/>
      <c r="UAU79"/>
      <c r="UAV79"/>
      <c r="UAW79"/>
      <c r="UAX79"/>
      <c r="UAY79"/>
      <c r="UAZ79"/>
      <c r="UBA79"/>
      <c r="UBB79"/>
      <c r="UBC79"/>
      <c r="UBD79"/>
      <c r="UBE79"/>
      <c r="UBF79"/>
      <c r="UBG79"/>
      <c r="UBH79"/>
      <c r="UBI79"/>
      <c r="UBJ79"/>
      <c r="UBK79"/>
      <c r="UBL79"/>
      <c r="UBM79"/>
      <c r="UBN79"/>
      <c r="UBO79"/>
      <c r="UBP79"/>
      <c r="UBQ79"/>
      <c r="UBR79"/>
      <c r="UBS79"/>
      <c r="UBT79"/>
      <c r="UBU79"/>
      <c r="UBV79"/>
      <c r="UBW79"/>
      <c r="UBX79"/>
      <c r="UBY79"/>
      <c r="UBZ79"/>
      <c r="UCA79"/>
      <c r="UCB79"/>
      <c r="UCC79"/>
      <c r="UCD79"/>
      <c r="UCE79"/>
      <c r="UCF79"/>
      <c r="UCG79"/>
      <c r="UCH79"/>
      <c r="UCI79"/>
      <c r="UCJ79"/>
      <c r="UCK79"/>
      <c r="UCL79"/>
      <c r="UCM79"/>
      <c r="UCN79"/>
      <c r="UCO79"/>
      <c r="UCP79"/>
      <c r="UCQ79"/>
      <c r="UCR79"/>
      <c r="UCS79"/>
      <c r="UCT79"/>
      <c r="UCU79"/>
      <c r="UCV79"/>
      <c r="UCW79"/>
      <c r="UCX79"/>
      <c r="UCY79"/>
      <c r="UCZ79"/>
      <c r="UDA79"/>
      <c r="UDB79"/>
      <c r="UDC79"/>
      <c r="UDD79"/>
      <c r="UDE79"/>
      <c r="UDF79"/>
      <c r="UDG79"/>
      <c r="UDH79"/>
      <c r="UDI79"/>
      <c r="UDJ79"/>
      <c r="UDK79"/>
      <c r="UDL79"/>
      <c r="UDM79"/>
      <c r="UDN79"/>
      <c r="UDO79"/>
      <c r="UDP79"/>
      <c r="UDQ79"/>
      <c r="UDR79"/>
      <c r="UDS79"/>
      <c r="UDT79"/>
      <c r="UDU79"/>
      <c r="UDV79"/>
      <c r="UDW79"/>
      <c r="UDX79"/>
      <c r="UDY79"/>
      <c r="UDZ79"/>
      <c r="UEA79"/>
      <c r="UEB79"/>
      <c r="UEC79"/>
      <c r="UED79"/>
      <c r="UEE79"/>
      <c r="UEF79"/>
      <c r="UEG79"/>
      <c r="UEH79"/>
      <c r="UEI79"/>
      <c r="UEJ79"/>
      <c r="UEK79"/>
      <c r="UEL79"/>
      <c r="UEM79"/>
      <c r="UEN79"/>
      <c r="UEO79"/>
      <c r="UEP79"/>
      <c r="UEQ79"/>
      <c r="UER79"/>
      <c r="UES79"/>
      <c r="UET79"/>
      <c r="UEU79"/>
      <c r="UEV79"/>
      <c r="UEW79"/>
      <c r="UEX79"/>
      <c r="UEY79"/>
      <c r="UEZ79"/>
      <c r="UFA79"/>
      <c r="UFB79"/>
      <c r="UFC79"/>
      <c r="UFD79"/>
      <c r="UFE79"/>
      <c r="UFF79"/>
      <c r="UFG79"/>
      <c r="UFH79"/>
      <c r="UFI79"/>
      <c r="UFJ79"/>
      <c r="UFK79"/>
      <c r="UFL79"/>
      <c r="UFM79"/>
      <c r="UFN79"/>
      <c r="UFO79"/>
      <c r="UFP79"/>
      <c r="UFQ79"/>
      <c r="UFR79"/>
      <c r="UFS79"/>
      <c r="UFT79"/>
      <c r="UFU79"/>
      <c r="UFV79"/>
      <c r="UFW79"/>
      <c r="UFX79"/>
      <c r="UFY79"/>
      <c r="UFZ79"/>
      <c r="UGA79"/>
      <c r="UGB79"/>
      <c r="UGC79"/>
      <c r="UGD79"/>
      <c r="UGE79"/>
      <c r="UGF79"/>
      <c r="UGG79"/>
      <c r="UGH79"/>
      <c r="UGI79"/>
      <c r="UGJ79"/>
      <c r="UGK79"/>
      <c r="UGL79"/>
      <c r="UGM79"/>
      <c r="UGN79"/>
      <c r="UGO79"/>
      <c r="UGP79"/>
      <c r="UGQ79"/>
      <c r="UGR79"/>
      <c r="UGS79"/>
      <c r="UGT79"/>
      <c r="UGU79"/>
      <c r="UGV79"/>
      <c r="UGW79"/>
      <c r="UGX79"/>
      <c r="UGY79"/>
      <c r="UGZ79"/>
      <c r="UHA79"/>
      <c r="UHB79"/>
      <c r="UHC79"/>
      <c r="UHD79"/>
      <c r="UHE79"/>
      <c r="UHF79"/>
      <c r="UHG79"/>
      <c r="UHH79"/>
      <c r="UHI79"/>
      <c r="UHJ79"/>
      <c r="UHK79"/>
      <c r="UHL79"/>
      <c r="UHM79"/>
      <c r="UHN79"/>
      <c r="UHO79"/>
      <c r="UHP79"/>
      <c r="UHQ79"/>
      <c r="UHR79"/>
      <c r="UHS79"/>
      <c r="UHT79"/>
      <c r="UHU79"/>
      <c r="UHV79"/>
      <c r="UHW79"/>
      <c r="UHX79"/>
      <c r="UHY79"/>
      <c r="UHZ79"/>
      <c r="UIA79"/>
      <c r="UIB79"/>
      <c r="UIC79"/>
      <c r="UID79"/>
      <c r="UIE79"/>
      <c r="UIF79"/>
      <c r="UIG79"/>
      <c r="UIH79"/>
      <c r="UII79"/>
      <c r="UIJ79"/>
      <c r="UIK79"/>
      <c r="UIL79"/>
      <c r="UIM79"/>
      <c r="UIN79"/>
      <c r="UIO79"/>
      <c r="UIP79"/>
      <c r="UIQ79"/>
      <c r="UIR79"/>
      <c r="UIS79"/>
      <c r="UIT79"/>
      <c r="UIU79"/>
      <c r="UIV79"/>
      <c r="UIW79"/>
      <c r="UIX79"/>
      <c r="UIY79"/>
      <c r="UIZ79"/>
      <c r="UJA79"/>
      <c r="UJB79"/>
      <c r="UJC79"/>
      <c r="UJD79"/>
      <c r="UJE79"/>
      <c r="UJF79"/>
      <c r="UJG79"/>
      <c r="UJH79"/>
      <c r="UJI79"/>
      <c r="UJJ79"/>
      <c r="UJK79"/>
      <c r="UJL79"/>
      <c r="UJM79"/>
      <c r="UJN79"/>
      <c r="UJO79"/>
      <c r="UJP79"/>
      <c r="UJQ79"/>
      <c r="UJR79"/>
      <c r="UJS79"/>
      <c r="UJT79"/>
      <c r="UJU79"/>
      <c r="UJV79"/>
      <c r="UJW79"/>
      <c r="UJX79"/>
      <c r="UJY79"/>
      <c r="UJZ79"/>
      <c r="UKA79"/>
      <c r="UKB79"/>
      <c r="UKC79"/>
      <c r="UKD79"/>
      <c r="UKE79"/>
      <c r="UKF79"/>
      <c r="UKG79"/>
      <c r="UKH79"/>
      <c r="UKI79"/>
      <c r="UKJ79"/>
      <c r="UKK79"/>
      <c r="UKL79"/>
      <c r="UKM79"/>
      <c r="UKN79"/>
      <c r="UKO79"/>
      <c r="UKP79"/>
      <c r="UKQ79"/>
      <c r="UKR79"/>
      <c r="UKS79"/>
      <c r="UKT79"/>
      <c r="UKU79"/>
      <c r="UKV79"/>
      <c r="UKW79"/>
      <c r="UKX79"/>
      <c r="UKY79"/>
      <c r="UKZ79"/>
      <c r="ULA79"/>
      <c r="ULB79"/>
      <c r="ULC79"/>
      <c r="ULD79"/>
      <c r="ULE79"/>
      <c r="ULF79"/>
      <c r="ULG79"/>
      <c r="ULH79"/>
      <c r="ULI79"/>
      <c r="ULJ79"/>
      <c r="ULK79"/>
      <c r="ULL79"/>
      <c r="ULM79"/>
      <c r="ULN79"/>
      <c r="ULO79"/>
      <c r="ULP79"/>
      <c r="ULQ79"/>
      <c r="ULR79"/>
      <c r="ULS79"/>
      <c r="ULT79"/>
      <c r="ULU79"/>
      <c r="ULV79"/>
      <c r="ULW79"/>
      <c r="ULX79"/>
      <c r="ULY79"/>
      <c r="ULZ79"/>
      <c r="UMA79"/>
      <c r="UMB79"/>
      <c r="UMC79"/>
      <c r="UMD79"/>
      <c r="UME79"/>
      <c r="UMF79"/>
      <c r="UMG79"/>
      <c r="UMH79"/>
      <c r="UMI79"/>
      <c r="UMJ79"/>
      <c r="UMK79"/>
      <c r="UML79"/>
      <c r="UMM79"/>
      <c r="UMN79"/>
      <c r="UMO79"/>
      <c r="UMP79"/>
      <c r="UMQ79"/>
      <c r="UMR79"/>
      <c r="UMS79"/>
      <c r="UMT79"/>
      <c r="UMU79"/>
      <c r="UMV79"/>
      <c r="UMW79"/>
      <c r="UMX79"/>
      <c r="UMY79"/>
      <c r="UMZ79"/>
      <c r="UNA79"/>
      <c r="UNB79"/>
      <c r="UNC79"/>
      <c r="UND79"/>
      <c r="UNE79"/>
      <c r="UNF79"/>
      <c r="UNG79"/>
      <c r="UNH79"/>
      <c r="UNI79"/>
      <c r="UNJ79"/>
      <c r="UNK79"/>
      <c r="UNL79"/>
      <c r="UNM79"/>
      <c r="UNN79"/>
      <c r="UNO79"/>
      <c r="UNP79"/>
      <c r="UNQ79"/>
      <c r="UNR79"/>
      <c r="UNS79"/>
      <c r="UNT79"/>
      <c r="UNU79"/>
      <c r="UNV79"/>
      <c r="UNW79"/>
      <c r="UNX79"/>
      <c r="UNY79"/>
      <c r="UNZ79"/>
      <c r="UOA79"/>
      <c r="UOB79"/>
      <c r="UOC79"/>
      <c r="UOD79"/>
      <c r="UOE79"/>
      <c r="UOF79"/>
      <c r="UOG79"/>
      <c r="UOH79"/>
      <c r="UOI79"/>
      <c r="UOJ79"/>
      <c r="UOK79"/>
      <c r="UOL79"/>
      <c r="UOM79"/>
      <c r="UON79"/>
      <c r="UOO79"/>
      <c r="UOP79"/>
      <c r="UOQ79"/>
      <c r="UOR79"/>
      <c r="UOS79"/>
      <c r="UOT79"/>
      <c r="UOU79"/>
      <c r="UOV79"/>
      <c r="UOW79"/>
      <c r="UOX79"/>
      <c r="UOY79"/>
      <c r="UOZ79"/>
      <c r="UPA79"/>
      <c r="UPB79"/>
      <c r="UPC79"/>
      <c r="UPD79"/>
      <c r="UPE79"/>
      <c r="UPF79"/>
      <c r="UPG79"/>
      <c r="UPH79"/>
      <c r="UPI79"/>
      <c r="UPJ79"/>
      <c r="UPK79"/>
      <c r="UPL79"/>
      <c r="UPM79"/>
      <c r="UPN79"/>
      <c r="UPO79"/>
      <c r="UPP79"/>
      <c r="UPQ79"/>
      <c r="UPR79"/>
      <c r="UPS79"/>
      <c r="UPT79"/>
      <c r="UPU79"/>
      <c r="UPV79"/>
      <c r="UPW79"/>
      <c r="UPX79"/>
      <c r="UPY79"/>
      <c r="UPZ79"/>
      <c r="UQA79"/>
      <c r="UQB79"/>
      <c r="UQC79"/>
      <c r="UQD79"/>
      <c r="UQE79"/>
      <c r="UQF79"/>
      <c r="UQG79"/>
      <c r="UQH79"/>
      <c r="UQI79"/>
      <c r="UQJ79"/>
      <c r="UQK79"/>
      <c r="UQL79"/>
      <c r="UQM79"/>
      <c r="UQN79"/>
      <c r="UQO79"/>
      <c r="UQP79"/>
      <c r="UQQ79"/>
      <c r="UQR79"/>
      <c r="UQS79"/>
      <c r="UQT79"/>
      <c r="UQU79"/>
      <c r="UQV79"/>
      <c r="UQW79"/>
      <c r="UQX79"/>
      <c r="UQY79"/>
      <c r="UQZ79"/>
      <c r="URA79"/>
      <c r="URB79"/>
      <c r="URC79"/>
      <c r="URD79"/>
      <c r="URE79"/>
      <c r="URF79"/>
      <c r="URG79"/>
      <c r="URH79"/>
      <c r="URI79"/>
      <c r="URJ79"/>
      <c r="URK79"/>
      <c r="URL79"/>
      <c r="URM79"/>
      <c r="URN79"/>
      <c r="URO79"/>
      <c r="URP79"/>
      <c r="URQ79"/>
      <c r="URR79"/>
      <c r="URS79"/>
      <c r="URT79"/>
      <c r="URU79"/>
      <c r="URV79"/>
      <c r="URW79"/>
      <c r="URX79"/>
      <c r="URY79"/>
      <c r="URZ79"/>
      <c r="USA79"/>
      <c r="USB79"/>
      <c r="USC79"/>
      <c r="USD79"/>
      <c r="USE79"/>
      <c r="USF79"/>
      <c r="USG79"/>
      <c r="USH79"/>
      <c r="USI79"/>
      <c r="USJ79"/>
      <c r="USK79"/>
      <c r="USL79"/>
      <c r="USM79"/>
      <c r="USN79"/>
      <c r="USO79"/>
      <c r="USP79"/>
      <c r="USQ79"/>
      <c r="USR79"/>
      <c r="USS79"/>
      <c r="UST79"/>
      <c r="USU79"/>
      <c r="USV79"/>
      <c r="USW79"/>
      <c r="USX79"/>
      <c r="USY79"/>
      <c r="USZ79"/>
      <c r="UTA79"/>
      <c r="UTB79"/>
      <c r="UTC79"/>
      <c r="UTD79"/>
      <c r="UTE79"/>
      <c r="UTF79"/>
      <c r="UTG79"/>
      <c r="UTH79"/>
      <c r="UTI79"/>
      <c r="UTJ79"/>
      <c r="UTK79"/>
      <c r="UTL79"/>
      <c r="UTM79"/>
      <c r="UTN79"/>
      <c r="UTO79"/>
      <c r="UTP79"/>
      <c r="UTQ79"/>
      <c r="UTR79"/>
      <c r="UTS79"/>
      <c r="UTT79"/>
      <c r="UTU79"/>
      <c r="UTV79"/>
      <c r="UTW79"/>
      <c r="UTX79"/>
      <c r="UTY79"/>
      <c r="UTZ79"/>
      <c r="UUA79"/>
      <c r="UUB79"/>
      <c r="UUC79"/>
      <c r="UUD79"/>
      <c r="UUE79"/>
      <c r="UUF79"/>
      <c r="UUG79"/>
      <c r="UUH79"/>
      <c r="UUI79"/>
      <c r="UUJ79"/>
      <c r="UUK79"/>
      <c r="UUL79"/>
      <c r="UUM79"/>
      <c r="UUN79"/>
      <c r="UUO79"/>
      <c r="UUP79"/>
      <c r="UUQ79"/>
      <c r="UUR79"/>
      <c r="UUS79"/>
      <c r="UUT79"/>
      <c r="UUU79"/>
      <c r="UUV79"/>
      <c r="UUW79"/>
      <c r="UUX79"/>
      <c r="UUY79"/>
      <c r="UUZ79"/>
      <c r="UVA79"/>
      <c r="UVB79"/>
      <c r="UVC79"/>
      <c r="UVD79"/>
      <c r="UVE79"/>
      <c r="UVF79"/>
      <c r="UVG79"/>
      <c r="UVH79"/>
      <c r="UVI79"/>
      <c r="UVJ79"/>
      <c r="UVK79"/>
      <c r="UVL79"/>
      <c r="UVM79"/>
      <c r="UVN79"/>
      <c r="UVO79"/>
      <c r="UVP79"/>
      <c r="UVQ79"/>
      <c r="UVR79"/>
      <c r="UVS79"/>
      <c r="UVT79"/>
      <c r="UVU79"/>
      <c r="UVV79"/>
      <c r="UVW79"/>
      <c r="UVX79"/>
      <c r="UVY79"/>
      <c r="UVZ79"/>
      <c r="UWA79"/>
      <c r="UWB79"/>
      <c r="UWC79"/>
      <c r="UWD79"/>
      <c r="UWE79"/>
      <c r="UWF79"/>
      <c r="UWG79"/>
      <c r="UWH79"/>
      <c r="UWI79"/>
      <c r="UWJ79"/>
      <c r="UWK79"/>
      <c r="UWL79"/>
      <c r="UWM79"/>
      <c r="UWN79"/>
      <c r="UWO79"/>
      <c r="UWP79"/>
      <c r="UWQ79"/>
      <c r="UWR79"/>
      <c r="UWS79"/>
      <c r="UWT79"/>
      <c r="UWU79"/>
      <c r="UWV79"/>
      <c r="UWW79"/>
      <c r="UWX79"/>
      <c r="UWY79"/>
      <c r="UWZ79"/>
      <c r="UXA79"/>
      <c r="UXB79"/>
      <c r="UXC79"/>
      <c r="UXD79"/>
      <c r="UXE79"/>
      <c r="UXF79"/>
      <c r="UXG79"/>
      <c r="UXH79"/>
      <c r="UXI79"/>
      <c r="UXJ79"/>
      <c r="UXK79"/>
      <c r="UXL79"/>
      <c r="UXM79"/>
      <c r="UXN79"/>
      <c r="UXO79"/>
      <c r="UXP79"/>
      <c r="UXQ79"/>
      <c r="UXR79"/>
      <c r="UXS79"/>
      <c r="UXT79"/>
      <c r="UXU79"/>
      <c r="UXV79"/>
      <c r="UXW79"/>
      <c r="UXX79"/>
      <c r="UXY79"/>
      <c r="UXZ79"/>
      <c r="UYA79"/>
      <c r="UYB79"/>
      <c r="UYC79"/>
      <c r="UYD79"/>
      <c r="UYE79"/>
      <c r="UYF79"/>
      <c r="UYG79"/>
      <c r="UYH79"/>
      <c r="UYI79"/>
      <c r="UYJ79"/>
      <c r="UYK79"/>
      <c r="UYL79"/>
      <c r="UYM79"/>
      <c r="UYN79"/>
      <c r="UYO79"/>
      <c r="UYP79"/>
      <c r="UYQ79"/>
      <c r="UYR79"/>
      <c r="UYS79"/>
      <c r="UYT79"/>
      <c r="UYU79"/>
      <c r="UYV79"/>
      <c r="UYW79"/>
      <c r="UYX79"/>
      <c r="UYY79"/>
      <c r="UYZ79"/>
      <c r="UZA79"/>
      <c r="UZB79"/>
      <c r="UZC79"/>
      <c r="UZD79"/>
      <c r="UZE79"/>
      <c r="UZF79"/>
      <c r="UZG79"/>
      <c r="UZH79"/>
      <c r="UZI79"/>
      <c r="UZJ79"/>
      <c r="UZK79"/>
      <c r="UZL79"/>
      <c r="UZM79"/>
      <c r="UZN79"/>
      <c r="UZO79"/>
      <c r="UZP79"/>
      <c r="UZQ79"/>
      <c r="UZR79"/>
      <c r="UZS79"/>
      <c r="UZT79"/>
      <c r="UZU79"/>
      <c r="UZV79"/>
      <c r="UZW79"/>
      <c r="UZX79"/>
      <c r="UZY79"/>
      <c r="UZZ79"/>
      <c r="VAA79"/>
      <c r="VAB79"/>
      <c r="VAC79"/>
      <c r="VAD79"/>
      <c r="VAE79"/>
      <c r="VAF79"/>
      <c r="VAG79"/>
      <c r="VAH79"/>
      <c r="VAI79"/>
      <c r="VAJ79"/>
      <c r="VAK79"/>
      <c r="VAL79"/>
      <c r="VAM79"/>
      <c r="VAN79"/>
      <c r="VAO79"/>
      <c r="VAP79"/>
      <c r="VAQ79"/>
      <c r="VAR79"/>
      <c r="VAS79"/>
      <c r="VAT79"/>
      <c r="VAU79"/>
      <c r="VAV79"/>
      <c r="VAW79"/>
      <c r="VAX79"/>
      <c r="VAY79"/>
      <c r="VAZ79"/>
      <c r="VBA79"/>
      <c r="VBB79"/>
      <c r="VBC79"/>
      <c r="VBD79"/>
      <c r="VBE79"/>
      <c r="VBF79"/>
      <c r="VBG79"/>
      <c r="VBH79"/>
      <c r="VBI79"/>
      <c r="VBJ79"/>
      <c r="VBK79"/>
      <c r="VBL79"/>
      <c r="VBM79"/>
      <c r="VBN79"/>
      <c r="VBO79"/>
      <c r="VBP79"/>
      <c r="VBQ79"/>
      <c r="VBR79"/>
      <c r="VBS79"/>
      <c r="VBT79"/>
      <c r="VBU79"/>
      <c r="VBV79"/>
      <c r="VBW79"/>
      <c r="VBX79"/>
      <c r="VBY79"/>
      <c r="VBZ79"/>
      <c r="VCA79"/>
      <c r="VCB79"/>
      <c r="VCC79"/>
      <c r="VCD79"/>
      <c r="VCE79"/>
      <c r="VCF79"/>
      <c r="VCG79"/>
      <c r="VCH79"/>
      <c r="VCI79"/>
      <c r="VCJ79"/>
      <c r="VCK79"/>
      <c r="VCL79"/>
      <c r="VCM79"/>
      <c r="VCN79"/>
      <c r="VCO79"/>
      <c r="VCP79"/>
      <c r="VCQ79"/>
      <c r="VCR79"/>
      <c r="VCS79"/>
      <c r="VCT79"/>
      <c r="VCU79"/>
      <c r="VCV79"/>
      <c r="VCW79"/>
      <c r="VCX79"/>
      <c r="VCY79"/>
      <c r="VCZ79"/>
      <c r="VDA79"/>
      <c r="VDB79"/>
      <c r="VDC79"/>
      <c r="VDD79"/>
      <c r="VDE79"/>
      <c r="VDF79"/>
      <c r="VDG79"/>
      <c r="VDH79"/>
      <c r="VDI79"/>
      <c r="VDJ79"/>
      <c r="VDK79"/>
      <c r="VDL79"/>
      <c r="VDM79"/>
      <c r="VDN79"/>
      <c r="VDO79"/>
      <c r="VDP79"/>
      <c r="VDQ79"/>
      <c r="VDR79"/>
      <c r="VDS79"/>
      <c r="VDT79"/>
      <c r="VDU79"/>
      <c r="VDV79"/>
      <c r="VDW79"/>
      <c r="VDX79"/>
      <c r="VDY79"/>
      <c r="VDZ79"/>
      <c r="VEA79"/>
      <c r="VEB79"/>
      <c r="VEC79"/>
      <c r="VED79"/>
      <c r="VEE79"/>
      <c r="VEF79"/>
      <c r="VEG79"/>
      <c r="VEH79"/>
      <c r="VEI79"/>
      <c r="VEJ79"/>
      <c r="VEK79"/>
      <c r="VEL79"/>
      <c r="VEM79"/>
      <c r="VEN79"/>
      <c r="VEO79"/>
      <c r="VEP79"/>
      <c r="VEQ79"/>
      <c r="VER79"/>
      <c r="VES79"/>
      <c r="VET79"/>
      <c r="VEU79"/>
      <c r="VEV79"/>
      <c r="VEW79"/>
      <c r="VEX79"/>
      <c r="VEY79"/>
      <c r="VEZ79"/>
      <c r="VFA79"/>
      <c r="VFB79"/>
      <c r="VFC79"/>
      <c r="VFD79"/>
      <c r="VFE79"/>
      <c r="VFF79"/>
      <c r="VFG79"/>
      <c r="VFH79"/>
      <c r="VFI79"/>
      <c r="VFJ79"/>
      <c r="VFK79"/>
      <c r="VFL79"/>
      <c r="VFM79"/>
      <c r="VFN79"/>
      <c r="VFO79"/>
      <c r="VFP79"/>
      <c r="VFQ79"/>
      <c r="VFR79"/>
      <c r="VFS79"/>
      <c r="VFT79"/>
      <c r="VFU79"/>
      <c r="VFV79"/>
      <c r="VFW79"/>
      <c r="VFX79"/>
      <c r="VFY79"/>
      <c r="VFZ79"/>
      <c r="VGA79"/>
      <c r="VGB79"/>
      <c r="VGC79"/>
      <c r="VGD79"/>
      <c r="VGE79"/>
      <c r="VGF79"/>
      <c r="VGG79"/>
      <c r="VGH79"/>
      <c r="VGI79"/>
      <c r="VGJ79"/>
      <c r="VGK79"/>
      <c r="VGL79"/>
      <c r="VGM79"/>
      <c r="VGN79"/>
      <c r="VGO79"/>
      <c r="VGP79"/>
      <c r="VGQ79"/>
      <c r="VGR79"/>
      <c r="VGS79"/>
      <c r="VGT79"/>
      <c r="VGU79"/>
      <c r="VGV79"/>
      <c r="VGW79"/>
      <c r="VGX79"/>
      <c r="VGY79"/>
      <c r="VGZ79"/>
      <c r="VHA79"/>
      <c r="VHB79"/>
      <c r="VHC79"/>
      <c r="VHD79"/>
      <c r="VHE79"/>
      <c r="VHF79"/>
      <c r="VHG79"/>
      <c r="VHH79"/>
      <c r="VHI79"/>
      <c r="VHJ79"/>
      <c r="VHK79"/>
      <c r="VHL79"/>
      <c r="VHM79"/>
      <c r="VHN79"/>
      <c r="VHO79"/>
      <c r="VHP79"/>
      <c r="VHQ79"/>
      <c r="VHR79"/>
      <c r="VHS79"/>
      <c r="VHT79"/>
      <c r="VHU79"/>
      <c r="VHV79"/>
      <c r="VHW79"/>
      <c r="VHX79"/>
      <c r="VHY79"/>
      <c r="VHZ79"/>
      <c r="VIA79"/>
      <c r="VIB79"/>
      <c r="VIC79"/>
      <c r="VID79"/>
      <c r="VIE79"/>
      <c r="VIF79"/>
      <c r="VIG79"/>
      <c r="VIH79"/>
      <c r="VII79"/>
      <c r="VIJ79"/>
      <c r="VIK79"/>
      <c r="VIL79"/>
      <c r="VIM79"/>
      <c r="VIN79"/>
      <c r="VIO79"/>
      <c r="VIP79"/>
      <c r="VIQ79"/>
      <c r="VIR79"/>
      <c r="VIS79"/>
      <c r="VIT79"/>
      <c r="VIU79"/>
      <c r="VIV79"/>
      <c r="VIW79"/>
      <c r="VIX79"/>
      <c r="VIY79"/>
      <c r="VIZ79"/>
      <c r="VJA79"/>
      <c r="VJB79"/>
      <c r="VJC79"/>
      <c r="VJD79"/>
      <c r="VJE79"/>
      <c r="VJF79"/>
      <c r="VJG79"/>
      <c r="VJH79"/>
      <c r="VJI79"/>
      <c r="VJJ79"/>
      <c r="VJK79"/>
      <c r="VJL79"/>
      <c r="VJM79"/>
      <c r="VJN79"/>
      <c r="VJO79"/>
      <c r="VJP79"/>
      <c r="VJQ79"/>
      <c r="VJR79"/>
      <c r="VJS79"/>
      <c r="VJT79"/>
      <c r="VJU79"/>
      <c r="VJV79"/>
      <c r="VJW79"/>
      <c r="VJX79"/>
      <c r="VJY79"/>
      <c r="VJZ79"/>
      <c r="VKA79"/>
      <c r="VKB79"/>
      <c r="VKC79"/>
      <c r="VKD79"/>
      <c r="VKE79"/>
      <c r="VKF79"/>
      <c r="VKG79"/>
      <c r="VKH79"/>
      <c r="VKI79"/>
      <c r="VKJ79"/>
      <c r="VKK79"/>
      <c r="VKL79"/>
      <c r="VKM79"/>
      <c r="VKN79"/>
      <c r="VKO79"/>
      <c r="VKP79"/>
      <c r="VKQ79"/>
      <c r="VKR79"/>
      <c r="VKS79"/>
      <c r="VKT79"/>
      <c r="VKU79"/>
      <c r="VKV79"/>
      <c r="VKW79"/>
      <c r="VKX79"/>
      <c r="VKY79"/>
      <c r="VKZ79"/>
      <c r="VLA79"/>
      <c r="VLB79"/>
      <c r="VLC79"/>
      <c r="VLD79"/>
      <c r="VLE79"/>
      <c r="VLF79"/>
      <c r="VLG79"/>
      <c r="VLH79"/>
      <c r="VLI79"/>
      <c r="VLJ79"/>
      <c r="VLK79"/>
      <c r="VLL79"/>
      <c r="VLM79"/>
      <c r="VLN79"/>
      <c r="VLO79"/>
      <c r="VLP79"/>
      <c r="VLQ79"/>
      <c r="VLR79"/>
      <c r="VLS79"/>
      <c r="VLT79"/>
      <c r="VLU79"/>
      <c r="VLV79"/>
      <c r="VLW79"/>
      <c r="VLX79"/>
      <c r="VLY79"/>
      <c r="VLZ79"/>
      <c r="VMA79"/>
      <c r="VMB79"/>
      <c r="VMC79"/>
      <c r="VMD79"/>
      <c r="VME79"/>
      <c r="VMF79"/>
      <c r="VMG79"/>
      <c r="VMH79"/>
      <c r="VMI79"/>
      <c r="VMJ79"/>
      <c r="VMK79"/>
      <c r="VML79"/>
      <c r="VMM79"/>
      <c r="VMN79"/>
      <c r="VMO79"/>
      <c r="VMP79"/>
      <c r="VMQ79"/>
      <c r="VMR79"/>
      <c r="VMS79"/>
      <c r="VMT79"/>
      <c r="VMU79"/>
      <c r="VMV79"/>
      <c r="VMW79"/>
      <c r="VMX79"/>
      <c r="VMY79"/>
      <c r="VMZ79"/>
      <c r="VNA79"/>
      <c r="VNB79"/>
      <c r="VNC79"/>
      <c r="VND79"/>
      <c r="VNE79"/>
      <c r="VNF79"/>
      <c r="VNG79"/>
      <c r="VNH79"/>
      <c r="VNI79"/>
      <c r="VNJ79"/>
      <c r="VNK79"/>
      <c r="VNL79"/>
      <c r="VNM79"/>
      <c r="VNN79"/>
      <c r="VNO79"/>
      <c r="VNP79"/>
      <c r="VNQ79"/>
      <c r="VNR79"/>
      <c r="VNS79"/>
      <c r="VNT79"/>
      <c r="VNU79"/>
      <c r="VNV79"/>
      <c r="VNW79"/>
      <c r="VNX79"/>
      <c r="VNY79"/>
      <c r="VNZ79"/>
      <c r="VOA79"/>
      <c r="VOB79"/>
      <c r="VOC79"/>
      <c r="VOD79"/>
      <c r="VOE79"/>
      <c r="VOF79"/>
      <c r="VOG79"/>
      <c r="VOH79"/>
      <c r="VOI79"/>
      <c r="VOJ79"/>
      <c r="VOK79"/>
      <c r="VOL79"/>
      <c r="VOM79"/>
      <c r="VON79"/>
      <c r="VOO79"/>
      <c r="VOP79"/>
      <c r="VOQ79"/>
      <c r="VOR79"/>
      <c r="VOS79"/>
      <c r="VOT79"/>
      <c r="VOU79"/>
      <c r="VOV79"/>
      <c r="VOW79"/>
      <c r="VOX79"/>
      <c r="VOY79"/>
      <c r="VOZ79"/>
      <c r="VPA79"/>
      <c r="VPB79"/>
      <c r="VPC79"/>
      <c r="VPD79"/>
      <c r="VPE79"/>
      <c r="VPF79"/>
      <c r="VPG79"/>
      <c r="VPH79"/>
      <c r="VPI79"/>
      <c r="VPJ79"/>
      <c r="VPK79"/>
      <c r="VPL79"/>
      <c r="VPM79"/>
      <c r="VPN79"/>
      <c r="VPO79"/>
      <c r="VPP79"/>
      <c r="VPQ79"/>
      <c r="VPR79"/>
      <c r="VPS79"/>
      <c r="VPT79"/>
      <c r="VPU79"/>
      <c r="VPV79"/>
      <c r="VPW79"/>
      <c r="VPX79"/>
      <c r="VPY79"/>
      <c r="VPZ79"/>
      <c r="VQA79"/>
      <c r="VQB79"/>
      <c r="VQC79"/>
      <c r="VQD79"/>
      <c r="VQE79"/>
      <c r="VQF79"/>
      <c r="VQG79"/>
      <c r="VQH79"/>
      <c r="VQI79"/>
      <c r="VQJ79"/>
      <c r="VQK79"/>
      <c r="VQL79"/>
      <c r="VQM79"/>
      <c r="VQN79"/>
      <c r="VQO79"/>
      <c r="VQP79"/>
      <c r="VQQ79"/>
      <c r="VQR79"/>
      <c r="VQS79"/>
      <c r="VQT79"/>
      <c r="VQU79"/>
      <c r="VQV79"/>
      <c r="VQW79"/>
      <c r="VQX79"/>
      <c r="VQY79"/>
      <c r="VQZ79"/>
      <c r="VRA79"/>
      <c r="VRB79"/>
      <c r="VRC79"/>
      <c r="VRD79"/>
      <c r="VRE79"/>
      <c r="VRF79"/>
      <c r="VRG79"/>
      <c r="VRH79"/>
      <c r="VRI79"/>
      <c r="VRJ79"/>
      <c r="VRK79"/>
      <c r="VRL79"/>
      <c r="VRM79"/>
      <c r="VRN79"/>
      <c r="VRO79"/>
      <c r="VRP79"/>
      <c r="VRQ79"/>
      <c r="VRR79"/>
      <c r="VRS79"/>
      <c r="VRT79"/>
      <c r="VRU79"/>
      <c r="VRV79"/>
      <c r="VRW79"/>
      <c r="VRX79"/>
      <c r="VRY79"/>
      <c r="VRZ79"/>
      <c r="VSA79"/>
      <c r="VSB79"/>
      <c r="VSC79"/>
      <c r="VSD79"/>
      <c r="VSE79"/>
      <c r="VSF79"/>
      <c r="VSG79"/>
      <c r="VSH79"/>
      <c r="VSI79"/>
      <c r="VSJ79"/>
      <c r="VSK79"/>
      <c r="VSL79"/>
      <c r="VSM79"/>
      <c r="VSN79"/>
      <c r="VSO79"/>
      <c r="VSP79"/>
      <c r="VSQ79"/>
      <c r="VSR79"/>
      <c r="VSS79"/>
      <c r="VST79"/>
      <c r="VSU79"/>
      <c r="VSV79"/>
      <c r="VSW79"/>
      <c r="VSX79"/>
      <c r="VSY79"/>
      <c r="VSZ79"/>
      <c r="VTA79"/>
      <c r="VTB79"/>
      <c r="VTC79"/>
      <c r="VTD79"/>
      <c r="VTE79"/>
      <c r="VTF79"/>
      <c r="VTG79"/>
      <c r="VTH79"/>
      <c r="VTI79"/>
      <c r="VTJ79"/>
      <c r="VTK79"/>
      <c r="VTL79"/>
      <c r="VTM79"/>
      <c r="VTN79"/>
      <c r="VTO79"/>
      <c r="VTP79"/>
      <c r="VTQ79"/>
      <c r="VTR79"/>
      <c r="VTS79"/>
      <c r="VTT79"/>
      <c r="VTU79"/>
      <c r="VTV79"/>
      <c r="VTW79"/>
      <c r="VTX79"/>
      <c r="VTY79"/>
      <c r="VTZ79"/>
      <c r="VUA79"/>
      <c r="VUB79"/>
      <c r="VUC79"/>
      <c r="VUD79"/>
      <c r="VUE79"/>
      <c r="VUF79"/>
      <c r="VUG79"/>
      <c r="VUH79"/>
      <c r="VUI79"/>
      <c r="VUJ79"/>
      <c r="VUK79"/>
      <c r="VUL79"/>
      <c r="VUM79"/>
      <c r="VUN79"/>
      <c r="VUO79"/>
      <c r="VUP79"/>
      <c r="VUQ79"/>
      <c r="VUR79"/>
      <c r="VUS79"/>
      <c r="VUT79"/>
      <c r="VUU79"/>
      <c r="VUV79"/>
      <c r="VUW79"/>
      <c r="VUX79"/>
      <c r="VUY79"/>
      <c r="VUZ79"/>
      <c r="VVA79"/>
      <c r="VVB79"/>
      <c r="VVC79"/>
      <c r="VVD79"/>
      <c r="VVE79"/>
      <c r="VVF79"/>
      <c r="VVG79"/>
      <c r="VVH79"/>
      <c r="VVI79"/>
      <c r="VVJ79"/>
      <c r="VVK79"/>
      <c r="VVL79"/>
      <c r="VVM79"/>
      <c r="VVN79"/>
      <c r="VVO79"/>
      <c r="VVP79"/>
      <c r="VVQ79"/>
      <c r="VVR79"/>
      <c r="VVS79"/>
      <c r="VVT79"/>
      <c r="VVU79"/>
      <c r="VVV79"/>
      <c r="VVW79"/>
      <c r="VVX79"/>
      <c r="VVY79"/>
      <c r="VVZ79"/>
      <c r="VWA79"/>
      <c r="VWB79"/>
      <c r="VWC79"/>
      <c r="VWD79"/>
      <c r="VWE79"/>
      <c r="VWF79"/>
      <c r="VWG79"/>
      <c r="VWH79"/>
      <c r="VWI79"/>
      <c r="VWJ79"/>
      <c r="VWK79"/>
      <c r="VWL79"/>
      <c r="VWM79"/>
      <c r="VWN79"/>
      <c r="VWO79"/>
      <c r="VWP79"/>
      <c r="VWQ79"/>
      <c r="VWR79"/>
      <c r="VWS79"/>
      <c r="VWT79"/>
      <c r="VWU79"/>
      <c r="VWV79"/>
      <c r="VWW79"/>
      <c r="VWX79"/>
      <c r="VWY79"/>
      <c r="VWZ79"/>
      <c r="VXA79"/>
      <c r="VXB79"/>
      <c r="VXC79"/>
      <c r="VXD79"/>
      <c r="VXE79"/>
      <c r="VXF79"/>
      <c r="VXG79"/>
      <c r="VXH79"/>
      <c r="VXI79"/>
      <c r="VXJ79"/>
      <c r="VXK79"/>
      <c r="VXL79"/>
      <c r="VXM79"/>
      <c r="VXN79"/>
      <c r="VXO79"/>
      <c r="VXP79"/>
      <c r="VXQ79"/>
      <c r="VXR79"/>
      <c r="VXS79"/>
      <c r="VXT79"/>
      <c r="VXU79"/>
      <c r="VXV79"/>
      <c r="VXW79"/>
      <c r="VXX79"/>
      <c r="VXY79"/>
      <c r="VXZ79"/>
      <c r="VYA79"/>
      <c r="VYB79"/>
      <c r="VYC79"/>
      <c r="VYD79"/>
      <c r="VYE79"/>
      <c r="VYF79"/>
      <c r="VYG79"/>
      <c r="VYH79"/>
      <c r="VYI79"/>
      <c r="VYJ79"/>
      <c r="VYK79"/>
      <c r="VYL79"/>
      <c r="VYM79"/>
      <c r="VYN79"/>
      <c r="VYO79"/>
      <c r="VYP79"/>
      <c r="VYQ79"/>
      <c r="VYR79"/>
      <c r="VYS79"/>
      <c r="VYT79"/>
      <c r="VYU79"/>
      <c r="VYV79"/>
      <c r="VYW79"/>
      <c r="VYX79"/>
      <c r="VYY79"/>
      <c r="VYZ79"/>
      <c r="VZA79"/>
      <c r="VZB79"/>
      <c r="VZC79"/>
      <c r="VZD79"/>
      <c r="VZE79"/>
      <c r="VZF79"/>
      <c r="VZG79"/>
      <c r="VZH79"/>
      <c r="VZI79"/>
      <c r="VZJ79"/>
      <c r="VZK79"/>
      <c r="VZL79"/>
      <c r="VZM79"/>
      <c r="VZN79"/>
      <c r="VZO79"/>
      <c r="VZP79"/>
      <c r="VZQ79"/>
      <c r="VZR79"/>
      <c r="VZS79"/>
      <c r="VZT79"/>
      <c r="VZU79"/>
      <c r="VZV79"/>
      <c r="VZW79"/>
      <c r="VZX79"/>
      <c r="VZY79"/>
      <c r="VZZ79"/>
      <c r="WAA79"/>
      <c r="WAB79"/>
      <c r="WAC79"/>
      <c r="WAD79"/>
      <c r="WAE79"/>
      <c r="WAF79"/>
      <c r="WAG79"/>
      <c r="WAH79"/>
      <c r="WAI79"/>
      <c r="WAJ79"/>
      <c r="WAK79"/>
      <c r="WAL79"/>
      <c r="WAM79"/>
      <c r="WAN79"/>
      <c r="WAO79"/>
      <c r="WAP79"/>
      <c r="WAQ79"/>
      <c r="WAR79"/>
      <c r="WAS79"/>
      <c r="WAT79"/>
      <c r="WAU79"/>
      <c r="WAV79"/>
      <c r="WAW79"/>
      <c r="WAX79"/>
      <c r="WAY79"/>
      <c r="WAZ79"/>
      <c r="WBA79"/>
      <c r="WBB79"/>
      <c r="WBC79"/>
      <c r="WBD79"/>
      <c r="WBE79"/>
      <c r="WBF79"/>
      <c r="WBG79"/>
      <c r="WBH79"/>
      <c r="WBI79"/>
      <c r="WBJ79"/>
      <c r="WBK79"/>
      <c r="WBL79"/>
      <c r="WBM79"/>
      <c r="WBN79"/>
      <c r="WBO79"/>
      <c r="WBP79"/>
      <c r="WBQ79"/>
      <c r="WBR79"/>
      <c r="WBS79"/>
      <c r="WBT79"/>
      <c r="WBU79"/>
      <c r="WBV79"/>
      <c r="WBW79"/>
      <c r="WBX79"/>
      <c r="WBY79"/>
      <c r="WBZ79"/>
      <c r="WCA79"/>
      <c r="WCB79"/>
      <c r="WCC79"/>
      <c r="WCD79"/>
      <c r="WCE79"/>
      <c r="WCF79"/>
      <c r="WCG79"/>
      <c r="WCH79"/>
      <c r="WCI79"/>
      <c r="WCJ79"/>
      <c r="WCK79"/>
      <c r="WCL79"/>
      <c r="WCM79"/>
      <c r="WCN79"/>
      <c r="WCO79"/>
      <c r="WCP79"/>
      <c r="WCQ79"/>
      <c r="WCR79"/>
      <c r="WCS79"/>
      <c r="WCT79"/>
      <c r="WCU79"/>
      <c r="WCV79"/>
      <c r="WCW79"/>
      <c r="WCX79"/>
      <c r="WCY79"/>
      <c r="WCZ79"/>
      <c r="WDA79"/>
      <c r="WDB79"/>
      <c r="WDC79"/>
      <c r="WDD79"/>
      <c r="WDE79"/>
      <c r="WDF79"/>
      <c r="WDG79"/>
      <c r="WDH79"/>
      <c r="WDI79"/>
      <c r="WDJ79"/>
      <c r="WDK79"/>
      <c r="WDL79"/>
      <c r="WDM79"/>
      <c r="WDN79"/>
      <c r="WDO79"/>
      <c r="WDP79"/>
      <c r="WDQ79"/>
      <c r="WDR79"/>
      <c r="WDS79"/>
      <c r="WDT79"/>
      <c r="WDU79"/>
      <c r="WDV79"/>
      <c r="WDW79"/>
      <c r="WDX79"/>
      <c r="WDY79"/>
      <c r="WDZ79"/>
      <c r="WEA79"/>
      <c r="WEB79"/>
      <c r="WEC79"/>
      <c r="WED79"/>
      <c r="WEE79"/>
      <c r="WEF79"/>
      <c r="WEG79"/>
      <c r="WEH79"/>
      <c r="WEI79"/>
      <c r="WEJ79"/>
      <c r="WEK79"/>
      <c r="WEL79"/>
      <c r="WEM79"/>
      <c r="WEN79"/>
      <c r="WEO79"/>
      <c r="WEP79"/>
      <c r="WEQ79"/>
      <c r="WER79"/>
      <c r="WES79"/>
      <c r="WET79"/>
      <c r="WEU79"/>
      <c r="WEV79"/>
      <c r="WEW79"/>
      <c r="WEX79"/>
      <c r="WEY79"/>
      <c r="WEZ79"/>
      <c r="WFA79"/>
      <c r="WFB79"/>
      <c r="WFC79"/>
      <c r="WFD79"/>
      <c r="WFE79"/>
      <c r="WFF79"/>
      <c r="WFG79"/>
      <c r="WFH79"/>
      <c r="WFI79"/>
      <c r="WFJ79"/>
      <c r="WFK79"/>
      <c r="WFL79"/>
      <c r="WFM79"/>
      <c r="WFN79"/>
      <c r="WFO79"/>
      <c r="WFP79"/>
      <c r="WFQ79"/>
      <c r="WFR79"/>
      <c r="WFS79"/>
      <c r="WFT79"/>
      <c r="WFU79"/>
      <c r="WFV79"/>
      <c r="WFW79"/>
      <c r="WFX79"/>
      <c r="WFY79"/>
      <c r="WFZ79"/>
      <c r="WGA79"/>
      <c r="WGB79"/>
      <c r="WGC79"/>
      <c r="WGD79"/>
      <c r="WGE79"/>
      <c r="WGF79"/>
      <c r="WGG79"/>
      <c r="WGH79"/>
      <c r="WGI79"/>
      <c r="WGJ79"/>
      <c r="WGK79"/>
      <c r="WGL79"/>
      <c r="WGM79"/>
      <c r="WGN79"/>
      <c r="WGO79"/>
      <c r="WGP79"/>
      <c r="WGQ79"/>
      <c r="WGR79"/>
      <c r="WGS79"/>
      <c r="WGT79"/>
      <c r="WGU79"/>
      <c r="WGV79"/>
      <c r="WGW79"/>
      <c r="WGX79"/>
      <c r="WGY79"/>
      <c r="WGZ79"/>
      <c r="WHA79"/>
      <c r="WHB79"/>
      <c r="WHC79"/>
      <c r="WHD79"/>
      <c r="WHE79"/>
      <c r="WHF79"/>
      <c r="WHG79"/>
      <c r="WHH79"/>
      <c r="WHI79"/>
      <c r="WHJ79"/>
      <c r="WHK79"/>
      <c r="WHL79"/>
      <c r="WHM79"/>
      <c r="WHN79"/>
      <c r="WHO79"/>
      <c r="WHP79"/>
      <c r="WHQ79"/>
      <c r="WHR79"/>
      <c r="WHS79"/>
      <c r="WHT79"/>
      <c r="WHU79"/>
      <c r="WHV79"/>
      <c r="WHW79"/>
      <c r="WHX79"/>
      <c r="WHY79"/>
      <c r="WHZ79"/>
      <c r="WIA79"/>
      <c r="WIB79"/>
      <c r="WIC79"/>
      <c r="WID79"/>
      <c r="WIE79"/>
      <c r="WIF79"/>
      <c r="WIG79"/>
      <c r="WIH79"/>
      <c r="WII79"/>
      <c r="WIJ79"/>
      <c r="WIK79"/>
      <c r="WIL79"/>
      <c r="WIM79"/>
      <c r="WIN79"/>
      <c r="WIO79"/>
      <c r="WIP79"/>
      <c r="WIQ79"/>
      <c r="WIR79"/>
      <c r="WIS79"/>
      <c r="WIT79"/>
      <c r="WIU79"/>
      <c r="WIV79"/>
      <c r="WIW79"/>
      <c r="WIX79"/>
      <c r="WIY79"/>
      <c r="WIZ79"/>
      <c r="WJA79"/>
      <c r="WJB79"/>
      <c r="WJC79"/>
      <c r="WJD79"/>
      <c r="WJE79"/>
      <c r="WJF79"/>
      <c r="WJG79"/>
      <c r="WJH79"/>
      <c r="WJI79"/>
      <c r="WJJ79"/>
      <c r="WJK79"/>
      <c r="WJL79"/>
      <c r="WJM79"/>
      <c r="WJN79"/>
      <c r="WJO79"/>
      <c r="WJP79"/>
      <c r="WJQ79"/>
      <c r="WJR79"/>
      <c r="WJS79"/>
      <c r="WJT79"/>
      <c r="WJU79"/>
      <c r="WJV79"/>
      <c r="WJW79"/>
      <c r="WJX79"/>
      <c r="WJY79"/>
      <c r="WJZ79"/>
      <c r="WKA79"/>
      <c r="WKB79"/>
      <c r="WKC79"/>
      <c r="WKD79"/>
      <c r="WKE79"/>
      <c r="WKF79"/>
      <c r="WKG79"/>
      <c r="WKH79"/>
      <c r="WKI79"/>
      <c r="WKJ79"/>
      <c r="WKK79"/>
      <c r="WKL79"/>
      <c r="WKM79"/>
      <c r="WKN79"/>
      <c r="WKO79"/>
      <c r="WKP79"/>
      <c r="WKQ79"/>
      <c r="WKR79"/>
      <c r="WKS79"/>
      <c r="WKT79"/>
      <c r="WKU79"/>
      <c r="WKV79"/>
      <c r="WKW79"/>
      <c r="WKX79"/>
      <c r="WKY79"/>
      <c r="WKZ79"/>
      <c r="WLA79"/>
      <c r="WLB79"/>
      <c r="WLC79"/>
      <c r="WLD79"/>
      <c r="WLE79"/>
      <c r="WLF79"/>
      <c r="WLG79"/>
      <c r="WLH79"/>
      <c r="WLI79"/>
      <c r="WLJ79"/>
      <c r="WLK79"/>
      <c r="WLL79"/>
      <c r="WLM79"/>
      <c r="WLN79"/>
      <c r="WLO79"/>
      <c r="WLP79"/>
      <c r="WLQ79"/>
      <c r="WLR79"/>
      <c r="WLS79"/>
      <c r="WLT79"/>
      <c r="WLU79"/>
      <c r="WLV79"/>
      <c r="WLW79"/>
      <c r="WLX79"/>
      <c r="WLY79"/>
      <c r="WLZ79"/>
      <c r="WMA79"/>
      <c r="WMB79"/>
      <c r="WMC79"/>
      <c r="WMD79"/>
      <c r="WME79"/>
      <c r="WMF79"/>
      <c r="WMG79"/>
      <c r="WMH79"/>
      <c r="WMI79"/>
      <c r="WMJ79"/>
      <c r="WMK79"/>
      <c r="WML79"/>
      <c r="WMM79"/>
      <c r="WMN79"/>
      <c r="WMO79"/>
      <c r="WMP79"/>
      <c r="WMQ79"/>
      <c r="WMR79"/>
      <c r="WMS79"/>
      <c r="WMT79"/>
      <c r="WMU79"/>
      <c r="WMV79"/>
      <c r="WMW79"/>
      <c r="WMX79"/>
      <c r="WMY79"/>
      <c r="WMZ79"/>
      <c r="WNA79"/>
      <c r="WNB79"/>
      <c r="WNC79"/>
      <c r="WND79"/>
      <c r="WNE79"/>
      <c r="WNF79"/>
      <c r="WNG79"/>
      <c r="WNH79"/>
      <c r="WNI79"/>
      <c r="WNJ79"/>
      <c r="WNK79"/>
      <c r="WNL79"/>
      <c r="WNM79"/>
      <c r="WNN79"/>
      <c r="WNO79"/>
      <c r="WNP79"/>
      <c r="WNQ79"/>
      <c r="WNR79"/>
      <c r="WNS79"/>
      <c r="WNT79"/>
      <c r="WNU79"/>
      <c r="WNV79"/>
      <c r="WNW79"/>
      <c r="WNX79"/>
      <c r="WNY79"/>
      <c r="WNZ79"/>
      <c r="WOA79"/>
      <c r="WOB79"/>
      <c r="WOC79"/>
      <c r="WOD79"/>
      <c r="WOE79"/>
      <c r="WOF79"/>
      <c r="WOG79"/>
      <c r="WOH79"/>
      <c r="WOI79"/>
      <c r="WOJ79"/>
      <c r="WOK79"/>
      <c r="WOL79"/>
      <c r="WOM79"/>
      <c r="WON79"/>
      <c r="WOO79"/>
      <c r="WOP79"/>
      <c r="WOQ79"/>
      <c r="WOR79"/>
      <c r="WOS79"/>
      <c r="WOT79"/>
      <c r="WOU79"/>
      <c r="WOV79"/>
      <c r="WOW79"/>
      <c r="WOX79"/>
      <c r="WOY79"/>
      <c r="WOZ79"/>
      <c r="WPA79"/>
      <c r="WPB79"/>
      <c r="WPC79"/>
      <c r="WPD79"/>
      <c r="WPE79"/>
      <c r="WPF79"/>
      <c r="WPG79"/>
      <c r="WPH79"/>
      <c r="WPI79"/>
      <c r="WPJ79"/>
      <c r="WPK79"/>
      <c r="WPL79"/>
      <c r="WPM79"/>
      <c r="WPN79"/>
      <c r="WPO79"/>
      <c r="WPP79"/>
      <c r="WPQ79"/>
      <c r="WPR79"/>
      <c r="WPS79"/>
      <c r="WPT79"/>
      <c r="WPU79"/>
      <c r="WPV79"/>
      <c r="WPW79"/>
      <c r="WPX79"/>
      <c r="WPY79"/>
      <c r="WPZ79"/>
      <c r="WQA79"/>
      <c r="WQB79"/>
      <c r="WQC79"/>
      <c r="WQD79"/>
      <c r="WQE79"/>
      <c r="WQF79"/>
      <c r="WQG79"/>
      <c r="WQH79"/>
      <c r="WQI79"/>
      <c r="WQJ79"/>
      <c r="WQK79"/>
      <c r="WQL79"/>
      <c r="WQM79"/>
      <c r="WQN79"/>
      <c r="WQO79"/>
      <c r="WQP79"/>
      <c r="WQQ79"/>
      <c r="WQR79"/>
      <c r="WQS79"/>
      <c r="WQT79"/>
      <c r="WQU79"/>
      <c r="WQV79"/>
      <c r="WQW79"/>
      <c r="WQX79"/>
      <c r="WQY79"/>
      <c r="WQZ79"/>
      <c r="WRA79"/>
      <c r="WRB79"/>
      <c r="WRC79"/>
      <c r="WRD79"/>
      <c r="WRE79"/>
      <c r="WRF79"/>
      <c r="WRG79"/>
      <c r="WRH79"/>
      <c r="WRI79"/>
      <c r="WRJ79"/>
      <c r="WRK79"/>
      <c r="WRL79"/>
      <c r="WRM79"/>
      <c r="WRN79"/>
      <c r="WRO79"/>
      <c r="WRP79"/>
      <c r="WRQ79"/>
      <c r="WRR79"/>
      <c r="WRS79"/>
      <c r="WRT79"/>
      <c r="WRU79"/>
      <c r="WRV79"/>
      <c r="WRW79"/>
      <c r="WRX79"/>
      <c r="WRY79"/>
      <c r="WRZ79"/>
      <c r="WSA79"/>
      <c r="WSB79"/>
      <c r="WSC79"/>
      <c r="WSD79"/>
      <c r="WSE79"/>
      <c r="WSF79"/>
      <c r="WSG79"/>
      <c r="WSH79"/>
      <c r="WSI79"/>
      <c r="WSJ79"/>
      <c r="WSK79"/>
      <c r="WSL79"/>
      <c r="WSM79"/>
      <c r="WSN79"/>
      <c r="WSO79"/>
      <c r="WSP79"/>
      <c r="WSQ79"/>
      <c r="WSR79"/>
      <c r="WSS79"/>
      <c r="WST79"/>
      <c r="WSU79"/>
      <c r="WSV79"/>
      <c r="WSW79"/>
      <c r="WSX79"/>
      <c r="WSY79"/>
      <c r="WSZ79"/>
      <c r="WTA79"/>
      <c r="WTB79"/>
      <c r="WTC79"/>
      <c r="WTD79"/>
      <c r="WTE79"/>
      <c r="WTF79"/>
      <c r="WTG79"/>
      <c r="WTH79"/>
      <c r="WTI79"/>
      <c r="WTJ79"/>
      <c r="WTK79"/>
      <c r="WTL79"/>
      <c r="WTM79"/>
      <c r="WTN79"/>
      <c r="WTO79"/>
      <c r="WTP79"/>
      <c r="WTQ79"/>
      <c r="WTR79"/>
      <c r="WTS79"/>
      <c r="WTT79"/>
      <c r="WTU79"/>
      <c r="WTV79"/>
      <c r="WTW79"/>
      <c r="WTX79"/>
      <c r="WTY79"/>
      <c r="WTZ79"/>
      <c r="WUA79"/>
      <c r="WUB79"/>
      <c r="WUC79"/>
      <c r="WUD79"/>
      <c r="WUE79"/>
      <c r="WUF79"/>
      <c r="WUG79"/>
      <c r="WUH79"/>
      <c r="WUI79"/>
      <c r="WUJ79"/>
      <c r="WUK79"/>
      <c r="WUL79"/>
      <c r="WUM79"/>
      <c r="WUN79"/>
      <c r="WUO79"/>
      <c r="WUP79"/>
      <c r="WUQ79"/>
      <c r="WUR79"/>
      <c r="WUS79"/>
      <c r="WUT79"/>
      <c r="WUU79"/>
      <c r="WUV79"/>
      <c r="WUW79"/>
      <c r="WUX79"/>
      <c r="WUY79"/>
      <c r="WUZ79"/>
      <c r="WVA79"/>
      <c r="WVB79"/>
      <c r="WVC79"/>
      <c r="WVD79"/>
      <c r="WVE79"/>
      <c r="WVF79"/>
      <c r="WVG79"/>
      <c r="WVH79"/>
      <c r="WVI79"/>
      <c r="WVJ79"/>
      <c r="WVK79"/>
      <c r="WVL79"/>
      <c r="WVM79"/>
      <c r="WVN79"/>
      <c r="WVO79"/>
      <c r="WVP79"/>
      <c r="WVQ79"/>
      <c r="WVR79"/>
      <c r="WVS79"/>
      <c r="WVT79"/>
      <c r="WVU79"/>
      <c r="WVV79"/>
      <c r="WVW79"/>
      <c r="WVX79"/>
      <c r="WVY79"/>
      <c r="WVZ79"/>
      <c r="WWA79"/>
      <c r="WWB79"/>
      <c r="WWC79"/>
      <c r="WWD79"/>
      <c r="WWE79"/>
      <c r="WWF79"/>
      <c r="WWG79"/>
      <c r="WWH79"/>
      <c r="WWI79"/>
      <c r="WWJ79"/>
      <c r="WWK79"/>
      <c r="WWL79"/>
      <c r="WWM79"/>
      <c r="WWN79"/>
      <c r="WWO79"/>
      <c r="WWP79"/>
      <c r="WWQ79"/>
      <c r="WWR79"/>
      <c r="WWS79"/>
      <c r="WWT79"/>
      <c r="WWU79"/>
      <c r="WWV79"/>
      <c r="WWW79"/>
      <c r="WWX79"/>
      <c r="WWY79"/>
      <c r="WWZ79"/>
      <c r="WXA79"/>
      <c r="WXB79"/>
      <c r="WXC79"/>
      <c r="WXD79"/>
      <c r="WXE79"/>
      <c r="WXF79"/>
      <c r="WXG79"/>
      <c r="WXH79"/>
      <c r="WXI79"/>
      <c r="WXJ79"/>
      <c r="WXK79"/>
      <c r="WXL79"/>
      <c r="WXM79"/>
      <c r="WXN79"/>
      <c r="WXO79"/>
      <c r="WXP79"/>
      <c r="WXQ79"/>
      <c r="WXR79"/>
      <c r="WXS79"/>
      <c r="WXT79"/>
      <c r="WXU79"/>
      <c r="WXV79"/>
      <c r="WXW79"/>
      <c r="WXX79"/>
      <c r="WXY79"/>
      <c r="WXZ79"/>
      <c r="WYA79"/>
      <c r="WYB79"/>
      <c r="WYC79"/>
      <c r="WYD79"/>
      <c r="WYE79"/>
      <c r="WYF79"/>
      <c r="WYG79"/>
      <c r="WYH79"/>
      <c r="WYI79"/>
      <c r="WYJ79"/>
      <c r="WYK79"/>
      <c r="WYL79"/>
      <c r="WYM79"/>
      <c r="WYN79"/>
      <c r="WYO79"/>
      <c r="WYP79"/>
      <c r="WYQ79"/>
      <c r="WYR79"/>
      <c r="WYS79"/>
      <c r="WYT79"/>
      <c r="WYU79"/>
      <c r="WYV79"/>
      <c r="WYW79"/>
      <c r="WYX79"/>
      <c r="WYY79"/>
      <c r="WYZ79"/>
      <c r="WZA79"/>
      <c r="WZB79"/>
      <c r="WZC79"/>
      <c r="WZD79"/>
      <c r="WZE79"/>
      <c r="WZF79"/>
      <c r="WZG79"/>
      <c r="WZH79"/>
      <c r="WZI79"/>
      <c r="WZJ79"/>
      <c r="WZK79"/>
      <c r="WZL79"/>
      <c r="WZM79"/>
      <c r="WZN79"/>
      <c r="WZO79"/>
      <c r="WZP79"/>
      <c r="WZQ79"/>
      <c r="WZR79"/>
      <c r="WZS79"/>
      <c r="WZT79"/>
      <c r="WZU79"/>
      <c r="WZV79"/>
      <c r="WZW79"/>
      <c r="WZX79"/>
      <c r="WZY79"/>
      <c r="WZZ79"/>
      <c r="XAA79"/>
      <c r="XAB79"/>
      <c r="XAC79"/>
      <c r="XAD79"/>
      <c r="XAE79"/>
      <c r="XAF79"/>
      <c r="XAG79"/>
      <c r="XAH79"/>
      <c r="XAI79"/>
      <c r="XAJ79"/>
      <c r="XAK79"/>
      <c r="XAL79"/>
      <c r="XAM79"/>
      <c r="XAN79"/>
      <c r="XAO79"/>
      <c r="XAP79"/>
      <c r="XAQ79"/>
      <c r="XAR79"/>
      <c r="XAS79"/>
      <c r="XAT79"/>
      <c r="XAU79"/>
      <c r="XAV79"/>
      <c r="XAW79"/>
      <c r="XAX79"/>
      <c r="XAY79"/>
      <c r="XAZ79"/>
      <c r="XBA79"/>
      <c r="XBB79"/>
      <c r="XBC79"/>
      <c r="XBD79"/>
      <c r="XBE79"/>
      <c r="XBF79"/>
      <c r="XBG79"/>
      <c r="XBH79"/>
      <c r="XBI79"/>
      <c r="XBJ79"/>
      <c r="XBK79"/>
      <c r="XBL79"/>
      <c r="XBM79"/>
      <c r="XBN79"/>
      <c r="XBO79"/>
      <c r="XBP79"/>
      <c r="XBQ79"/>
      <c r="XBR79"/>
      <c r="XBS79"/>
      <c r="XBT79"/>
      <c r="XBU79"/>
      <c r="XBV79"/>
      <c r="XBW79"/>
      <c r="XBX79"/>
      <c r="XBY79"/>
      <c r="XBZ79"/>
      <c r="XCA79"/>
      <c r="XCB79"/>
      <c r="XCC79"/>
      <c r="XCD79"/>
      <c r="XCE79"/>
      <c r="XCF79"/>
      <c r="XCG79"/>
      <c r="XCH79"/>
      <c r="XCI79"/>
      <c r="XCJ79"/>
      <c r="XCK79"/>
      <c r="XCL79"/>
      <c r="XCM79"/>
      <c r="XCN79"/>
      <c r="XCO79"/>
      <c r="XCP79"/>
      <c r="XCQ79"/>
      <c r="XCR79"/>
      <c r="XCS79"/>
      <c r="XCT79"/>
      <c r="XCU79"/>
      <c r="XCV79"/>
      <c r="XCW79"/>
      <c r="XCX79"/>
      <c r="XCY79"/>
      <c r="XCZ79"/>
      <c r="XDA79"/>
      <c r="XDB79"/>
      <c r="XDC79"/>
      <c r="XDD79"/>
      <c r="XDE79"/>
      <c r="XDF79"/>
      <c r="XDG79"/>
      <c r="XDH79"/>
      <c r="XDI79"/>
      <c r="XDJ79"/>
      <c r="XDK79"/>
      <c r="XDL79"/>
      <c r="XDM79"/>
      <c r="XDN79"/>
      <c r="XDO79"/>
      <c r="XDP79"/>
      <c r="XDQ79"/>
      <c r="XDR79"/>
      <c r="XDS79"/>
      <c r="XDT79"/>
      <c r="XDU79"/>
      <c r="XDV79"/>
      <c r="XDW79"/>
      <c r="XDX79"/>
      <c r="XDY79"/>
      <c r="XDZ79"/>
      <c r="XEA79"/>
      <c r="XEB79"/>
      <c r="XEC79"/>
      <c r="XED79"/>
      <c r="XEE79"/>
      <c r="XEF79"/>
      <c r="XEG79"/>
      <c r="XEH79"/>
      <c r="XEI79"/>
      <c r="XEJ79"/>
      <c r="XEK79"/>
      <c r="XEL79"/>
      <c r="XEM79"/>
      <c r="XEN79"/>
      <c r="XEO79"/>
      <c r="XEP79"/>
      <c r="XEQ79"/>
      <c r="XER79"/>
      <c r="XES79"/>
      <c r="XET79"/>
      <c r="XEU79"/>
      <c r="XEV79"/>
      <c r="XEW79"/>
      <c r="XEX79"/>
      <c r="XEY79"/>
      <c r="XEZ79"/>
      <c r="XFA79"/>
    </row>
    <row r="80" spans="1:16381">
      <c r="A80" s="112" t="s">
        <v>195</v>
      </c>
      <c r="B80" s="112" t="s">
        <v>228</v>
      </c>
      <c r="C80" s="112" t="s">
        <v>229</v>
      </c>
      <c r="D80" s="112" t="s">
        <v>233</v>
      </c>
      <c r="E80" s="113" t="s">
        <v>231</v>
      </c>
      <c r="F80" s="132" t="s">
        <v>176</v>
      </c>
      <c r="G80" s="115">
        <v>98.36363636363636</v>
      </c>
      <c r="H80" s="133">
        <v>165.08</v>
      </c>
      <c r="I80" s="134">
        <v>165.08</v>
      </c>
      <c r="J80" s="134">
        <v>165.19269014384162</v>
      </c>
      <c r="K80" s="117">
        <v>171.02944266666168</v>
      </c>
      <c r="L80" s="115">
        <v>175.46681223843049</v>
      </c>
      <c r="M80" s="115">
        <v>179.68006087586639</v>
      </c>
      <c r="N80" s="115">
        <v>185.97996723428383</v>
      </c>
      <c r="O80" s="118" t="s">
        <v>177</v>
      </c>
      <c r="Q80" s="119">
        <v>165.07499999999999</v>
      </c>
      <c r="R80" s="119">
        <v>-5.0000000000238742E-3</v>
      </c>
      <c r="S80" s="119">
        <v>132.06</v>
      </c>
      <c r="T80" s="120">
        <v>1.25</v>
      </c>
      <c r="U80" s="121" t="s">
        <v>44</v>
      </c>
      <c r="V80" s="119">
        <v>142.81</v>
      </c>
      <c r="W80" s="120">
        <v>1</v>
      </c>
      <c r="X80" s="121" t="s">
        <v>42</v>
      </c>
      <c r="Y80" s="119">
        <v>89.06</v>
      </c>
      <c r="Z80" s="120">
        <v>0.25</v>
      </c>
      <c r="AA80" s="121" t="s">
        <v>178</v>
      </c>
      <c r="AB80" s="119">
        <v>0</v>
      </c>
      <c r="AC80" s="120">
        <v>0</v>
      </c>
      <c r="AD80" s="120">
        <v>0</v>
      </c>
      <c r="AE80" s="120">
        <v>0</v>
      </c>
      <c r="AF80" s="120">
        <v>0</v>
      </c>
      <c r="AG80" s="120">
        <v>0</v>
      </c>
      <c r="AH80" s="120">
        <v>0</v>
      </c>
      <c r="AI80" s="120">
        <v>0</v>
      </c>
    </row>
    <row r="81" spans="1:35">
      <c r="A81" s="112" t="s">
        <v>195</v>
      </c>
      <c r="B81" s="112" t="s">
        <v>234</v>
      </c>
      <c r="C81" s="112" t="s">
        <v>235</v>
      </c>
      <c r="D81" s="112"/>
      <c r="E81" s="113" t="s">
        <v>212</v>
      </c>
      <c r="F81" s="114" t="s">
        <v>179</v>
      </c>
      <c r="G81" s="115">
        <v>123</v>
      </c>
      <c r="H81" s="116">
        <v>142.81</v>
      </c>
      <c r="I81" s="117">
        <v>142.81</v>
      </c>
      <c r="J81" s="117">
        <v>142.90748776012856</v>
      </c>
      <c r="K81" s="117">
        <v>147.95683733478285</v>
      </c>
      <c r="L81" s="115">
        <v>151.7955867201978</v>
      </c>
      <c r="M81" s="115">
        <v>155.44045004653788</v>
      </c>
      <c r="N81" s="115">
        <v>160.89047201797956</v>
      </c>
      <c r="O81" s="118" t="s">
        <v>180</v>
      </c>
      <c r="Q81" s="119">
        <v>142.81</v>
      </c>
      <c r="R81" s="119">
        <v>0</v>
      </c>
      <c r="S81" s="119">
        <v>142.81</v>
      </c>
      <c r="T81" s="120">
        <v>1</v>
      </c>
      <c r="U81" s="121" t="s">
        <v>44</v>
      </c>
      <c r="V81" s="119">
        <v>142.81</v>
      </c>
      <c r="W81" s="120">
        <v>1</v>
      </c>
      <c r="X81" s="121" t="s">
        <v>178</v>
      </c>
      <c r="Y81" s="119">
        <v>0</v>
      </c>
      <c r="Z81" s="120">
        <v>0</v>
      </c>
      <c r="AA81" s="121" t="s">
        <v>178</v>
      </c>
      <c r="AB81" s="119">
        <v>0</v>
      </c>
      <c r="AC81" s="120">
        <v>0</v>
      </c>
      <c r="AD81" s="120">
        <v>0</v>
      </c>
      <c r="AE81" s="120">
        <v>0</v>
      </c>
      <c r="AF81" s="120">
        <v>0</v>
      </c>
      <c r="AG81" s="120">
        <v>0</v>
      </c>
      <c r="AH81" s="120">
        <v>0</v>
      </c>
      <c r="AI81" s="120">
        <v>0</v>
      </c>
    </row>
    <row r="82" spans="1:35">
      <c r="A82" s="112" t="s">
        <v>195</v>
      </c>
      <c r="B82" s="112" t="s">
        <v>234</v>
      </c>
      <c r="C82" s="112" t="s">
        <v>235</v>
      </c>
      <c r="D82" s="112"/>
      <c r="E82" s="113" t="s">
        <v>231</v>
      </c>
      <c r="F82" s="114" t="s">
        <v>179</v>
      </c>
      <c r="G82" s="115">
        <v>82</v>
      </c>
      <c r="H82" s="116">
        <v>166.43754737754293</v>
      </c>
      <c r="I82" s="117">
        <v>166.43754737754293</v>
      </c>
      <c r="J82" s="117">
        <v>166.5511642369724</v>
      </c>
      <c r="K82" s="117">
        <v>172.43591571836234</v>
      </c>
      <c r="L82" s="115">
        <v>176.90977632129992</v>
      </c>
      <c r="M82" s="115">
        <v>181.15767291511264</v>
      </c>
      <c r="N82" s="115">
        <v>187.50938701132773</v>
      </c>
      <c r="O82" s="118" t="s">
        <v>180</v>
      </c>
      <c r="Q82" s="119">
        <v>166.43754737754293</v>
      </c>
      <c r="R82" s="119">
        <v>0</v>
      </c>
      <c r="S82" s="119">
        <v>166.43754737754293</v>
      </c>
      <c r="T82" s="120">
        <v>1</v>
      </c>
      <c r="U82" s="121" t="s">
        <v>46</v>
      </c>
      <c r="V82" s="119">
        <v>166.43754737754293</v>
      </c>
      <c r="W82" s="120">
        <v>1</v>
      </c>
      <c r="X82" s="121" t="s">
        <v>178</v>
      </c>
      <c r="Y82" s="119">
        <v>0</v>
      </c>
      <c r="Z82" s="120">
        <v>0</v>
      </c>
      <c r="AA82" s="121" t="s">
        <v>178</v>
      </c>
      <c r="AB82" s="119">
        <v>0</v>
      </c>
      <c r="AC82" s="120">
        <v>0</v>
      </c>
      <c r="AD82" s="120">
        <v>0</v>
      </c>
      <c r="AE82" s="120">
        <v>0</v>
      </c>
      <c r="AF82" s="120">
        <v>0</v>
      </c>
      <c r="AG82" s="120">
        <v>0</v>
      </c>
      <c r="AH82" s="120">
        <v>0</v>
      </c>
      <c r="AI82" s="120">
        <v>0</v>
      </c>
    </row>
    <row r="83" spans="1:35">
      <c r="A83" s="112" t="s">
        <v>195</v>
      </c>
      <c r="B83" s="112" t="s">
        <v>234</v>
      </c>
      <c r="C83" s="112" t="s">
        <v>235</v>
      </c>
      <c r="D83" s="112"/>
      <c r="E83" s="113" t="s">
        <v>212</v>
      </c>
      <c r="F83" s="114" t="s">
        <v>179</v>
      </c>
      <c r="G83" s="115" t="s">
        <v>181</v>
      </c>
      <c r="H83" s="116">
        <v>210.96</v>
      </c>
      <c r="I83" s="117">
        <v>210.96</v>
      </c>
      <c r="J83" s="117">
        <v>211.10400964832095</v>
      </c>
      <c r="K83" s="117">
        <v>218.56294660139895</v>
      </c>
      <c r="L83" s="115">
        <v>224.23357590149797</v>
      </c>
      <c r="M83" s="115">
        <v>229.61779526516091</v>
      </c>
      <c r="N83" s="115">
        <v>237.66860847918892</v>
      </c>
      <c r="O83" s="118" t="s">
        <v>180</v>
      </c>
      <c r="Q83" s="119">
        <v>210.96</v>
      </c>
      <c r="R83" s="119">
        <v>0</v>
      </c>
      <c r="S83" s="119">
        <v>210.96</v>
      </c>
      <c r="T83" s="120">
        <v>1</v>
      </c>
      <c r="U83" s="121" t="s">
        <v>50</v>
      </c>
      <c r="V83" s="119">
        <v>210.96</v>
      </c>
      <c r="W83" s="120">
        <v>1</v>
      </c>
      <c r="X83" s="121" t="s">
        <v>178</v>
      </c>
      <c r="Y83" s="119">
        <v>0</v>
      </c>
      <c r="Z83" s="120">
        <v>0</v>
      </c>
      <c r="AA83" s="121" t="s">
        <v>178</v>
      </c>
      <c r="AB83" s="119">
        <v>0</v>
      </c>
      <c r="AC83" s="120">
        <v>0</v>
      </c>
      <c r="AD83" s="120">
        <v>0</v>
      </c>
      <c r="AE83" s="120">
        <v>0</v>
      </c>
      <c r="AF83" s="120">
        <v>0</v>
      </c>
      <c r="AG83" s="120">
        <v>0</v>
      </c>
      <c r="AH83" s="120">
        <v>0</v>
      </c>
      <c r="AI83" s="120">
        <v>0</v>
      </c>
    </row>
    <row r="84" spans="1:35">
      <c r="A84" s="112" t="s">
        <v>236</v>
      </c>
      <c r="B84" s="112" t="s">
        <v>237</v>
      </c>
      <c r="C84" s="112" t="s">
        <v>238</v>
      </c>
      <c r="D84" s="112"/>
      <c r="E84" s="113" t="s">
        <v>239</v>
      </c>
      <c r="F84" s="132" t="s">
        <v>179</v>
      </c>
      <c r="G84" s="115">
        <v>82</v>
      </c>
      <c r="H84" s="133">
        <v>142.81</v>
      </c>
      <c r="I84" s="134">
        <v>142.81</v>
      </c>
      <c r="J84" s="134">
        <v>142.90748776012856</v>
      </c>
      <c r="K84" s="117">
        <v>147.95683733478285</v>
      </c>
      <c r="L84" s="115">
        <v>151.7955867201978</v>
      </c>
      <c r="M84" s="115">
        <v>155.44045004653788</v>
      </c>
      <c r="N84" s="115">
        <v>160.89047201797956</v>
      </c>
      <c r="O84" s="118" t="s">
        <v>180</v>
      </c>
      <c r="Q84" s="119">
        <v>142.81</v>
      </c>
      <c r="R84" s="119">
        <v>0</v>
      </c>
      <c r="S84" s="119">
        <v>142.81</v>
      </c>
      <c r="T84" s="120">
        <v>1</v>
      </c>
      <c r="U84" s="121" t="s">
        <v>44</v>
      </c>
      <c r="V84" s="119">
        <v>142.81</v>
      </c>
      <c r="W84" s="120">
        <v>1</v>
      </c>
      <c r="X84" s="121" t="s">
        <v>178</v>
      </c>
      <c r="Y84" s="119">
        <v>0</v>
      </c>
      <c r="Z84" s="120">
        <v>0</v>
      </c>
      <c r="AA84" s="121" t="s">
        <v>178</v>
      </c>
      <c r="AB84" s="119">
        <v>0</v>
      </c>
      <c r="AC84" s="120">
        <v>0</v>
      </c>
      <c r="AD84" s="120">
        <v>0</v>
      </c>
      <c r="AE84" s="120">
        <v>0</v>
      </c>
      <c r="AF84" s="120">
        <v>0</v>
      </c>
      <c r="AG84" s="120">
        <v>0</v>
      </c>
      <c r="AH84" s="120">
        <v>0</v>
      </c>
      <c r="AI84" s="120">
        <v>0</v>
      </c>
    </row>
    <row r="85" spans="1:35">
      <c r="A85" s="112" t="s">
        <v>240</v>
      </c>
      <c r="B85" s="112" t="s">
        <v>86</v>
      </c>
      <c r="C85" s="112"/>
      <c r="D85" s="112"/>
      <c r="E85" s="113" t="s">
        <v>175</v>
      </c>
      <c r="F85" s="132" t="s">
        <v>176</v>
      </c>
      <c r="G85" s="115">
        <v>27.636363636363633</v>
      </c>
      <c r="H85" s="133">
        <v>1799.25</v>
      </c>
      <c r="I85" s="134">
        <v>1799.25</v>
      </c>
      <c r="J85" s="134">
        <v>1800.4782392858433</v>
      </c>
      <c r="K85" s="117">
        <v>1864.0945282165676</v>
      </c>
      <c r="L85" s="115">
        <v>1912.4585771746788</v>
      </c>
      <c r="M85" s="115">
        <v>1958.379873581915</v>
      </c>
      <c r="N85" s="115">
        <v>2027.0441970334693</v>
      </c>
      <c r="O85" s="118" t="s">
        <v>177</v>
      </c>
      <c r="Q85" s="119">
        <v>1799.2491169429254</v>
      </c>
      <c r="R85" s="119">
        <v>-8.8305707458857796E-4</v>
      </c>
      <c r="S85" s="119">
        <v>138.40377822637888</v>
      </c>
      <c r="T85" s="120">
        <v>13</v>
      </c>
      <c r="U85" s="121" t="s">
        <v>44</v>
      </c>
      <c r="V85" s="119">
        <v>142.81</v>
      </c>
      <c r="W85" s="120">
        <v>7.5</v>
      </c>
      <c r="X85" s="121" t="s">
        <v>48</v>
      </c>
      <c r="Y85" s="119">
        <v>132.39529398962279</v>
      </c>
      <c r="Z85" s="120">
        <v>5.5</v>
      </c>
      <c r="AA85" s="121" t="s">
        <v>178</v>
      </c>
      <c r="AB85" s="119">
        <v>0</v>
      </c>
      <c r="AC85" s="120">
        <v>0</v>
      </c>
      <c r="AD85" s="120">
        <v>0</v>
      </c>
      <c r="AE85" s="120">
        <v>0</v>
      </c>
      <c r="AF85" s="120">
        <v>0</v>
      </c>
      <c r="AG85" s="120">
        <v>0</v>
      </c>
      <c r="AH85" s="120">
        <v>0</v>
      </c>
      <c r="AI85" s="120">
        <v>0</v>
      </c>
    </row>
    <row r="86" spans="1:35">
      <c r="A86" s="112" t="s">
        <v>240</v>
      </c>
      <c r="B86" s="112" t="s">
        <v>94</v>
      </c>
      <c r="C86" s="112"/>
      <c r="D86" s="112"/>
      <c r="E86" s="113" t="s">
        <v>175</v>
      </c>
      <c r="F86" s="132" t="s">
        <v>176</v>
      </c>
      <c r="G86" s="115">
        <v>908.18181818181813</v>
      </c>
      <c r="H86" s="133">
        <v>1060.6600000000001</v>
      </c>
      <c r="I86" s="134">
        <v>1060.6600000000001</v>
      </c>
      <c r="J86" s="134">
        <v>1061.3840485096136</v>
      </c>
      <c r="K86" s="117">
        <v>1098.8859259681446</v>
      </c>
      <c r="L86" s="115">
        <v>1127.396589949198</v>
      </c>
      <c r="M86" s="115">
        <v>1154.4672484165033</v>
      </c>
      <c r="N86" s="115">
        <v>1194.9449481870329</v>
      </c>
      <c r="O86" s="118" t="s">
        <v>177</v>
      </c>
      <c r="Q86" s="119">
        <v>1060.6602939896227</v>
      </c>
      <c r="R86" s="119">
        <v>2.9398962260529515E-4</v>
      </c>
      <c r="S86" s="119">
        <v>141.42137253194969</v>
      </c>
      <c r="T86" s="120">
        <v>7.5</v>
      </c>
      <c r="U86" s="121" t="s">
        <v>44</v>
      </c>
      <c r="V86" s="119">
        <v>142.81</v>
      </c>
      <c r="W86" s="120">
        <v>6.5</v>
      </c>
      <c r="X86" s="121" t="s">
        <v>48</v>
      </c>
      <c r="Y86" s="119">
        <v>132.39529398962279</v>
      </c>
      <c r="Z86" s="120">
        <v>1</v>
      </c>
      <c r="AA86" s="121" t="s">
        <v>178</v>
      </c>
      <c r="AB86" s="119">
        <v>0</v>
      </c>
      <c r="AC86" s="120">
        <v>0</v>
      </c>
      <c r="AD86" s="120">
        <v>0</v>
      </c>
      <c r="AE86" s="120">
        <v>0</v>
      </c>
      <c r="AF86" s="120">
        <v>0</v>
      </c>
      <c r="AG86" s="120">
        <v>0</v>
      </c>
      <c r="AH86" s="120">
        <v>0</v>
      </c>
      <c r="AI86" s="120">
        <v>0</v>
      </c>
    </row>
    <row r="87" spans="1:35">
      <c r="A87" s="112" t="s">
        <v>240</v>
      </c>
      <c r="B87" s="112" t="s">
        <v>95</v>
      </c>
      <c r="C87" s="112"/>
      <c r="D87" s="112"/>
      <c r="E87" s="113" t="s">
        <v>175</v>
      </c>
      <c r="F87" s="132" t="s">
        <v>176</v>
      </c>
      <c r="G87" s="115">
        <v>908.18181818181813</v>
      </c>
      <c r="H87" s="133">
        <v>2392.7199999999998</v>
      </c>
      <c r="I87" s="134">
        <v>2392.7199999999998</v>
      </c>
      <c r="J87" s="134">
        <v>2394.3533654044868</v>
      </c>
      <c r="K87" s="117">
        <v>2478.9530412973991</v>
      </c>
      <c r="L87" s="115">
        <v>2543.2696327788785</v>
      </c>
      <c r="M87" s="115">
        <v>2604.3377469039428</v>
      </c>
      <c r="N87" s="115">
        <v>2695.6505161183395</v>
      </c>
      <c r="O87" s="118" t="s">
        <v>177</v>
      </c>
      <c r="Q87" s="119">
        <v>2392.7175966420741</v>
      </c>
      <c r="R87" s="119">
        <v>-2.4033579256865778E-3</v>
      </c>
      <c r="S87" s="119">
        <v>140.74809392012202</v>
      </c>
      <c r="T87" s="120">
        <v>17</v>
      </c>
      <c r="U87" s="121" t="s">
        <v>44</v>
      </c>
      <c r="V87" s="119">
        <v>142.81</v>
      </c>
      <c r="W87" s="120">
        <v>12</v>
      </c>
      <c r="X87" s="121" t="s">
        <v>46</v>
      </c>
      <c r="Y87" s="119">
        <v>166.43754737754293</v>
      </c>
      <c r="Z87" s="120">
        <v>0.5</v>
      </c>
      <c r="AA87" s="121" t="s">
        <v>48</v>
      </c>
      <c r="AB87" s="119">
        <v>132.39529398962279</v>
      </c>
      <c r="AC87" s="120">
        <v>4.5</v>
      </c>
      <c r="AD87" s="120">
        <v>0</v>
      </c>
      <c r="AE87" s="120">
        <v>0</v>
      </c>
      <c r="AF87" s="120">
        <v>0</v>
      </c>
      <c r="AG87" s="120">
        <v>0</v>
      </c>
      <c r="AH87" s="120">
        <v>0</v>
      </c>
      <c r="AI87" s="120">
        <v>0</v>
      </c>
    </row>
    <row r="88" spans="1:35">
      <c r="A88" s="112" t="s">
        <v>240</v>
      </c>
      <c r="B88" s="112" t="s">
        <v>96</v>
      </c>
      <c r="C88" s="112"/>
      <c r="D88" s="112"/>
      <c r="E88" s="113" t="s">
        <v>175</v>
      </c>
      <c r="F88" s="114" t="s">
        <v>179</v>
      </c>
      <c r="G88" s="115">
        <v>908.18181818181813</v>
      </c>
      <c r="H88" s="116">
        <v>142.81</v>
      </c>
      <c r="I88" s="117">
        <v>142.81</v>
      </c>
      <c r="J88" s="117">
        <v>142.90748776012856</v>
      </c>
      <c r="K88" s="117">
        <v>147.95683733478285</v>
      </c>
      <c r="L88" s="115">
        <v>151.7955867201978</v>
      </c>
      <c r="M88" s="115">
        <v>155.44045004653788</v>
      </c>
      <c r="N88" s="115">
        <v>160.89047201797956</v>
      </c>
      <c r="O88" s="118" t="s">
        <v>180</v>
      </c>
      <c r="Q88" s="119">
        <v>142.81</v>
      </c>
      <c r="R88" s="119">
        <v>0</v>
      </c>
      <c r="S88" s="119">
        <v>142.81</v>
      </c>
      <c r="T88" s="120">
        <v>1</v>
      </c>
      <c r="U88" s="121" t="s">
        <v>44</v>
      </c>
      <c r="V88" s="119">
        <v>142.81</v>
      </c>
      <c r="W88" s="120">
        <v>1</v>
      </c>
      <c r="X88" s="121" t="s">
        <v>178</v>
      </c>
      <c r="Y88" s="119">
        <v>0</v>
      </c>
      <c r="Z88" s="120">
        <v>0</v>
      </c>
      <c r="AA88" s="121" t="s">
        <v>178</v>
      </c>
      <c r="AB88" s="119">
        <v>0</v>
      </c>
      <c r="AC88" s="120">
        <v>0</v>
      </c>
      <c r="AD88" s="120">
        <v>0</v>
      </c>
      <c r="AE88" s="120">
        <v>0</v>
      </c>
      <c r="AF88" s="120">
        <v>0</v>
      </c>
      <c r="AG88" s="120">
        <v>0</v>
      </c>
      <c r="AH88" s="120">
        <v>0</v>
      </c>
      <c r="AI88" s="120">
        <v>0</v>
      </c>
    </row>
    <row r="89" spans="1:35">
      <c r="A89" s="112" t="s">
        <v>240</v>
      </c>
      <c r="B89" s="112" t="s">
        <v>97</v>
      </c>
      <c r="C89" s="112"/>
      <c r="D89" s="112"/>
      <c r="E89" s="113" t="s">
        <v>175</v>
      </c>
      <c r="F89" s="114" t="s">
        <v>179</v>
      </c>
      <c r="G89" s="115">
        <v>908.18181818181813</v>
      </c>
      <c r="H89" s="116">
        <v>142.81</v>
      </c>
      <c r="I89" s="117">
        <v>142.81</v>
      </c>
      <c r="J89" s="117">
        <v>142.90748776012856</v>
      </c>
      <c r="K89" s="117">
        <v>147.95683733478285</v>
      </c>
      <c r="L89" s="115">
        <v>151.7955867201978</v>
      </c>
      <c r="M89" s="115">
        <v>155.44045004653788</v>
      </c>
      <c r="N89" s="115">
        <v>160.89047201797956</v>
      </c>
      <c r="O89" s="118" t="s">
        <v>180</v>
      </c>
      <c r="Q89" s="119">
        <v>142.81</v>
      </c>
      <c r="R89" s="119">
        <v>0</v>
      </c>
      <c r="S89" s="119">
        <v>142.81</v>
      </c>
      <c r="T89" s="120">
        <v>1</v>
      </c>
      <c r="U89" s="121" t="s">
        <v>44</v>
      </c>
      <c r="V89" s="119">
        <v>142.81</v>
      </c>
      <c r="W89" s="120">
        <v>1</v>
      </c>
      <c r="X89" s="121" t="s">
        <v>178</v>
      </c>
      <c r="Y89" s="119">
        <v>0</v>
      </c>
      <c r="Z89" s="120">
        <v>0</v>
      </c>
      <c r="AA89" s="121" t="s">
        <v>178</v>
      </c>
      <c r="AB89" s="119">
        <v>0</v>
      </c>
      <c r="AC89" s="120">
        <v>0</v>
      </c>
      <c r="AD89" s="120">
        <v>0</v>
      </c>
      <c r="AE89" s="120">
        <v>0</v>
      </c>
      <c r="AF89" s="120">
        <v>0</v>
      </c>
      <c r="AG89" s="120">
        <v>0</v>
      </c>
      <c r="AH89" s="120">
        <v>0</v>
      </c>
      <c r="AI89" s="120">
        <v>0</v>
      </c>
    </row>
    <row r="90" spans="1:35">
      <c r="A90" s="112" t="s">
        <v>240</v>
      </c>
      <c r="B90" s="112" t="s">
        <v>241</v>
      </c>
      <c r="C90" s="112"/>
      <c r="D90" s="112"/>
      <c r="E90" s="113" t="s">
        <v>175</v>
      </c>
      <c r="F90" s="114" t="s">
        <v>179</v>
      </c>
      <c r="G90" s="115" t="s">
        <v>181</v>
      </c>
      <c r="H90" s="116">
        <v>142.81</v>
      </c>
      <c r="I90" s="117">
        <v>142.81</v>
      </c>
      <c r="J90" s="117">
        <v>142.90748776012856</v>
      </c>
      <c r="K90" s="117">
        <v>147.95683733478285</v>
      </c>
      <c r="L90" s="115">
        <v>151.7955867201978</v>
      </c>
      <c r="M90" s="115">
        <v>155.44045004653788</v>
      </c>
      <c r="N90" s="115">
        <v>160.89047201797956</v>
      </c>
      <c r="O90" s="118" t="s">
        <v>180</v>
      </c>
      <c r="Q90" s="119">
        <v>142.81</v>
      </c>
      <c r="R90" s="119">
        <v>0</v>
      </c>
      <c r="S90" s="119">
        <v>142.81</v>
      </c>
      <c r="T90" s="120">
        <v>1</v>
      </c>
      <c r="U90" s="121" t="s">
        <v>44</v>
      </c>
      <c r="V90" s="119">
        <v>142.81</v>
      </c>
      <c r="W90" s="120">
        <v>1</v>
      </c>
      <c r="X90" s="121" t="s">
        <v>178</v>
      </c>
      <c r="Y90" s="119">
        <v>0</v>
      </c>
      <c r="Z90" s="120">
        <v>0</v>
      </c>
      <c r="AA90" s="121" t="s">
        <v>178</v>
      </c>
      <c r="AB90" s="119">
        <v>0</v>
      </c>
      <c r="AC90" s="120">
        <v>0</v>
      </c>
      <c r="AD90" s="120">
        <v>0</v>
      </c>
      <c r="AE90" s="120">
        <v>0</v>
      </c>
      <c r="AF90" s="120">
        <v>0</v>
      </c>
      <c r="AG90" s="120">
        <v>0</v>
      </c>
      <c r="AH90" s="120">
        <v>0</v>
      </c>
      <c r="AI90" s="120">
        <v>0</v>
      </c>
    </row>
    <row r="91" spans="1:35">
      <c r="A91" s="112" t="s">
        <v>242</v>
      </c>
      <c r="B91" s="112" t="s">
        <v>86</v>
      </c>
      <c r="C91" s="112"/>
      <c r="D91" s="112"/>
      <c r="E91" s="113" t="s">
        <v>212</v>
      </c>
      <c r="F91" s="114" t="s">
        <v>176</v>
      </c>
      <c r="G91" s="115">
        <v>27.636363636363633</v>
      </c>
      <c r="H91" s="135">
        <v>1820.47</v>
      </c>
      <c r="I91" s="136">
        <v>1820.47</v>
      </c>
      <c r="J91" s="117">
        <v>1821.7127248979848</v>
      </c>
      <c r="K91" s="117">
        <v>1886.0792918062609</v>
      </c>
      <c r="L91" s="115">
        <v>1935.0137368287833</v>
      </c>
      <c r="M91" s="115">
        <v>1981.4766199581322</v>
      </c>
      <c r="N91" s="115">
        <v>2050.95075691178</v>
      </c>
      <c r="O91" s="118" t="s">
        <v>177</v>
      </c>
      <c r="Q91" s="119">
        <v>1814.8711759584912</v>
      </c>
      <c r="R91" s="119">
        <v>-5.5988240415088057</v>
      </c>
      <c r="S91" s="119">
        <v>139.6054750737301</v>
      </c>
      <c r="T91" s="120">
        <v>13</v>
      </c>
      <c r="U91" s="121" t="s">
        <v>44</v>
      </c>
      <c r="V91" s="119">
        <v>142.81</v>
      </c>
      <c r="W91" s="120">
        <v>9</v>
      </c>
      <c r="X91" s="121" t="s">
        <v>48</v>
      </c>
      <c r="Y91" s="119">
        <v>132.39529398962279</v>
      </c>
      <c r="Z91" s="120">
        <v>4</v>
      </c>
      <c r="AA91" s="121" t="s">
        <v>178</v>
      </c>
      <c r="AB91" s="119">
        <v>0</v>
      </c>
      <c r="AC91" s="120">
        <v>0</v>
      </c>
      <c r="AD91" s="120">
        <v>0</v>
      </c>
      <c r="AE91" s="120">
        <v>0</v>
      </c>
      <c r="AF91" s="120">
        <v>0</v>
      </c>
      <c r="AG91" s="120">
        <v>0</v>
      </c>
      <c r="AH91" s="120">
        <v>0</v>
      </c>
      <c r="AI91" s="120">
        <v>0</v>
      </c>
    </row>
    <row r="92" spans="1:35">
      <c r="A92" s="112" t="s">
        <v>242</v>
      </c>
      <c r="B92" s="112" t="s">
        <v>94</v>
      </c>
      <c r="C92" s="112"/>
      <c r="D92" s="112"/>
      <c r="E92" s="113" t="s">
        <v>212</v>
      </c>
      <c r="F92" s="114" t="s">
        <v>176</v>
      </c>
      <c r="G92" s="115">
        <v>1210.5454545454543</v>
      </c>
      <c r="H92" s="135">
        <v>1820.47</v>
      </c>
      <c r="I92" s="136">
        <v>1820.47</v>
      </c>
      <c r="J92" s="117">
        <v>1821.7127248979848</v>
      </c>
      <c r="K92" s="117">
        <v>1886.0792918062609</v>
      </c>
      <c r="L92" s="115">
        <v>1935.0137368287833</v>
      </c>
      <c r="M92" s="115">
        <v>1981.4766199581322</v>
      </c>
      <c r="N92" s="115">
        <v>2050.95075691178</v>
      </c>
      <c r="O92" s="118" t="s">
        <v>177</v>
      </c>
      <c r="Q92" s="119">
        <v>1814.8711759584912</v>
      </c>
      <c r="R92" s="119">
        <v>-5.5988240415088057</v>
      </c>
      <c r="S92" s="119">
        <v>139.6054750737301</v>
      </c>
      <c r="T92" s="120">
        <v>13</v>
      </c>
      <c r="U92" s="121" t="s">
        <v>44</v>
      </c>
      <c r="V92" s="119">
        <v>142.81</v>
      </c>
      <c r="W92" s="120">
        <v>9</v>
      </c>
      <c r="X92" s="121" t="s">
        <v>48</v>
      </c>
      <c r="Y92" s="119">
        <v>132.39529398962279</v>
      </c>
      <c r="Z92" s="120">
        <v>4</v>
      </c>
      <c r="AA92" s="121" t="s">
        <v>178</v>
      </c>
      <c r="AB92" s="119">
        <v>0</v>
      </c>
      <c r="AC92" s="120">
        <v>0</v>
      </c>
      <c r="AD92" s="120">
        <v>0</v>
      </c>
      <c r="AE92" s="120">
        <v>0</v>
      </c>
      <c r="AF92" s="120">
        <v>0</v>
      </c>
      <c r="AG92" s="120">
        <v>0</v>
      </c>
      <c r="AH92" s="120">
        <v>0</v>
      </c>
      <c r="AI92" s="120">
        <v>0</v>
      </c>
    </row>
    <row r="93" spans="1:35">
      <c r="A93" s="112" t="s">
        <v>242</v>
      </c>
      <c r="B93" s="112" t="s">
        <v>243</v>
      </c>
      <c r="C93" s="112"/>
      <c r="D93" s="112"/>
      <c r="E93" s="113" t="s">
        <v>212</v>
      </c>
      <c r="F93" s="114" t="s">
        <v>176</v>
      </c>
      <c r="G93" s="115">
        <v>1210.5454545454543</v>
      </c>
      <c r="H93" s="135">
        <v>1820.47</v>
      </c>
      <c r="I93" s="136">
        <v>1820.47</v>
      </c>
      <c r="J93" s="117">
        <v>1821.7127248979848</v>
      </c>
      <c r="K93" s="117">
        <v>1886.0792918062609</v>
      </c>
      <c r="L93" s="115">
        <v>1935.0137368287833</v>
      </c>
      <c r="M93" s="115">
        <v>1981.4766199581322</v>
      </c>
      <c r="N93" s="115">
        <v>2050.95075691178</v>
      </c>
      <c r="O93" s="118" t="s">
        <v>177</v>
      </c>
      <c r="Q93" s="119">
        <v>1814.8711759584912</v>
      </c>
      <c r="R93" s="119">
        <v>-5.5988240415088057</v>
      </c>
      <c r="S93" s="119">
        <v>139.6054750737301</v>
      </c>
      <c r="T93" s="120">
        <v>13</v>
      </c>
      <c r="U93" s="121" t="s">
        <v>44</v>
      </c>
      <c r="V93" s="119">
        <v>142.81</v>
      </c>
      <c r="W93" s="120">
        <v>9</v>
      </c>
      <c r="X93" s="121" t="s">
        <v>48</v>
      </c>
      <c r="Y93" s="119">
        <v>132.39529398962279</v>
      </c>
      <c r="Z93" s="120">
        <v>4</v>
      </c>
      <c r="AA93" s="121" t="s">
        <v>178</v>
      </c>
      <c r="AB93" s="119">
        <v>0</v>
      </c>
      <c r="AC93" s="120">
        <v>0</v>
      </c>
      <c r="AD93" s="120">
        <v>0</v>
      </c>
      <c r="AE93" s="120">
        <v>0</v>
      </c>
      <c r="AF93" s="120">
        <v>0</v>
      </c>
      <c r="AG93" s="120">
        <v>0</v>
      </c>
      <c r="AH93" s="120">
        <v>0</v>
      </c>
      <c r="AI93" s="120">
        <v>0</v>
      </c>
    </row>
    <row r="94" spans="1:35">
      <c r="A94" s="112" t="s">
        <v>242</v>
      </c>
      <c r="B94" s="112" t="s">
        <v>96</v>
      </c>
      <c r="C94" s="112"/>
      <c r="D94" s="112"/>
      <c r="E94" s="113" t="s">
        <v>212</v>
      </c>
      <c r="F94" s="114" t="s">
        <v>176</v>
      </c>
      <c r="G94" s="115">
        <v>1210.5454545454543</v>
      </c>
      <c r="H94" s="135">
        <v>1820.47</v>
      </c>
      <c r="I94" s="136">
        <v>1820.47</v>
      </c>
      <c r="J94" s="117">
        <v>1821.7127248979848</v>
      </c>
      <c r="K94" s="117">
        <v>1886.0792918062609</v>
      </c>
      <c r="L94" s="115">
        <v>1935.0137368287833</v>
      </c>
      <c r="M94" s="115">
        <v>1981.4766199581322</v>
      </c>
      <c r="N94" s="115">
        <v>2050.95075691178</v>
      </c>
      <c r="O94" s="118" t="s">
        <v>177</v>
      </c>
      <c r="Q94" s="119">
        <v>1814.8711759584912</v>
      </c>
      <c r="R94" s="119">
        <v>-5.5988240415088057</v>
      </c>
      <c r="S94" s="119">
        <v>139.6054750737301</v>
      </c>
      <c r="T94" s="120">
        <v>13</v>
      </c>
      <c r="U94" s="121" t="s">
        <v>44</v>
      </c>
      <c r="V94" s="119">
        <v>142.81</v>
      </c>
      <c r="W94" s="120">
        <v>9</v>
      </c>
      <c r="X94" s="121" t="s">
        <v>48</v>
      </c>
      <c r="Y94" s="119">
        <v>132.39529398962279</v>
      </c>
      <c r="Z94" s="120">
        <v>4</v>
      </c>
      <c r="AA94" s="121" t="s">
        <v>178</v>
      </c>
      <c r="AB94" s="119">
        <v>0</v>
      </c>
      <c r="AC94" s="120">
        <v>0</v>
      </c>
      <c r="AD94" s="120">
        <v>0</v>
      </c>
      <c r="AE94" s="120">
        <v>0</v>
      </c>
      <c r="AF94" s="120">
        <v>0</v>
      </c>
      <c r="AG94" s="120">
        <v>0</v>
      </c>
      <c r="AH94" s="120">
        <v>0</v>
      </c>
      <c r="AI94" s="120">
        <v>0</v>
      </c>
    </row>
    <row r="95" spans="1:35">
      <c r="A95" s="112" t="s">
        <v>242</v>
      </c>
      <c r="B95" s="112" t="s">
        <v>97</v>
      </c>
      <c r="C95" s="112"/>
      <c r="D95" s="112"/>
      <c r="E95" s="113" t="s">
        <v>212</v>
      </c>
      <c r="F95" s="114" t="s">
        <v>176</v>
      </c>
      <c r="G95" s="115">
        <v>1210.5454545454543</v>
      </c>
      <c r="H95" s="135">
        <v>1820.47</v>
      </c>
      <c r="I95" s="136">
        <v>1820.47</v>
      </c>
      <c r="J95" s="117">
        <v>1821.7127248979848</v>
      </c>
      <c r="K95" s="117">
        <v>1886.0792918062609</v>
      </c>
      <c r="L95" s="115">
        <v>1935.0137368287833</v>
      </c>
      <c r="M95" s="115">
        <v>1981.4766199581322</v>
      </c>
      <c r="N95" s="115">
        <v>2050.95075691178</v>
      </c>
      <c r="O95" s="118" t="s">
        <v>177</v>
      </c>
      <c r="Q95" s="119">
        <v>1814.8711759584912</v>
      </c>
      <c r="R95" s="119">
        <v>-5.5988240415088057</v>
      </c>
      <c r="S95" s="119">
        <v>139.6054750737301</v>
      </c>
      <c r="T95" s="120">
        <v>13</v>
      </c>
      <c r="U95" s="121" t="s">
        <v>44</v>
      </c>
      <c r="V95" s="119">
        <v>142.81</v>
      </c>
      <c r="W95" s="120">
        <v>9</v>
      </c>
      <c r="X95" s="121" t="s">
        <v>48</v>
      </c>
      <c r="Y95" s="119">
        <v>132.39529398962279</v>
      </c>
      <c r="Z95" s="120">
        <v>4</v>
      </c>
      <c r="AA95" s="121" t="s">
        <v>178</v>
      </c>
      <c r="AB95" s="119">
        <v>0</v>
      </c>
      <c r="AC95" s="120">
        <v>0</v>
      </c>
      <c r="AD95" s="120">
        <v>0</v>
      </c>
      <c r="AE95" s="120">
        <v>0</v>
      </c>
      <c r="AF95" s="120">
        <v>0</v>
      </c>
      <c r="AG95" s="120">
        <v>0</v>
      </c>
      <c r="AH95" s="120">
        <v>0</v>
      </c>
      <c r="AI95" s="120">
        <v>0</v>
      </c>
    </row>
    <row r="96" spans="1:35">
      <c r="A96" s="112" t="s">
        <v>242</v>
      </c>
      <c r="B96" s="112" t="s">
        <v>241</v>
      </c>
      <c r="C96" s="112"/>
      <c r="D96" s="112"/>
      <c r="E96" s="113" t="s">
        <v>212</v>
      </c>
      <c r="F96" s="114" t="s">
        <v>179</v>
      </c>
      <c r="G96" s="115" t="s">
        <v>181</v>
      </c>
      <c r="H96" s="116">
        <v>142.81</v>
      </c>
      <c r="I96" s="117">
        <v>142.81</v>
      </c>
      <c r="J96" s="117">
        <v>142.90748776012856</v>
      </c>
      <c r="K96" s="117">
        <v>147.95683733478285</v>
      </c>
      <c r="L96" s="115">
        <v>151.7955867201978</v>
      </c>
      <c r="M96" s="115">
        <v>155.44045004653788</v>
      </c>
      <c r="N96" s="115">
        <v>160.89047201797956</v>
      </c>
      <c r="O96" s="118" t="s">
        <v>180</v>
      </c>
      <c r="Q96" s="119">
        <v>142.81</v>
      </c>
      <c r="R96" s="119">
        <v>0</v>
      </c>
      <c r="S96" s="119">
        <v>142.81</v>
      </c>
      <c r="T96" s="120">
        <v>1</v>
      </c>
      <c r="U96" s="121" t="s">
        <v>44</v>
      </c>
      <c r="V96" s="119">
        <v>142.81</v>
      </c>
      <c r="W96" s="120">
        <v>1</v>
      </c>
      <c r="X96" s="121" t="s">
        <v>178</v>
      </c>
      <c r="Y96" s="119">
        <v>0</v>
      </c>
      <c r="Z96" s="120">
        <v>0</v>
      </c>
      <c r="AA96" s="121" t="s">
        <v>178</v>
      </c>
      <c r="AB96" s="119">
        <v>0</v>
      </c>
      <c r="AC96" s="120">
        <v>0</v>
      </c>
      <c r="AD96" s="120">
        <v>0</v>
      </c>
      <c r="AE96" s="120">
        <v>0</v>
      </c>
      <c r="AF96" s="120">
        <v>0</v>
      </c>
      <c r="AG96" s="120">
        <v>0</v>
      </c>
      <c r="AH96" s="120">
        <v>0</v>
      </c>
      <c r="AI96" s="120">
        <v>0</v>
      </c>
    </row>
    <row r="97" spans="1:35">
      <c r="A97" s="112" t="s">
        <v>244</v>
      </c>
      <c r="B97" s="112" t="s">
        <v>244</v>
      </c>
      <c r="C97" s="112"/>
      <c r="D97" s="112"/>
      <c r="E97" s="113" t="s">
        <v>245</v>
      </c>
      <c r="F97" s="114" t="s">
        <v>176</v>
      </c>
      <c r="G97" s="115" t="s">
        <v>181</v>
      </c>
      <c r="H97" s="116">
        <v>928.27</v>
      </c>
      <c r="I97" s="117">
        <v>928.27</v>
      </c>
      <c r="J97" s="117">
        <v>928.9036738540334</v>
      </c>
      <c r="K97" s="117">
        <v>961.72462287486064</v>
      </c>
      <c r="L97" s="115">
        <v>986.67662828063862</v>
      </c>
      <c r="M97" s="115">
        <v>1010.3683675141777</v>
      </c>
      <c r="N97" s="115">
        <v>1045.7937011422864</v>
      </c>
      <c r="O97" s="118" t="s">
        <v>177</v>
      </c>
      <c r="Q97" s="119">
        <v>928.26499999999999</v>
      </c>
      <c r="R97" s="119">
        <v>-4.9999999999954525E-3</v>
      </c>
      <c r="S97" s="119">
        <v>142.81</v>
      </c>
      <c r="T97" s="120">
        <v>6.5</v>
      </c>
      <c r="U97" s="121" t="s">
        <v>44</v>
      </c>
      <c r="V97" s="119">
        <v>142.81</v>
      </c>
      <c r="W97" s="120">
        <v>6.5</v>
      </c>
      <c r="X97" s="121" t="s">
        <v>178</v>
      </c>
      <c r="Y97" s="119">
        <v>0</v>
      </c>
      <c r="Z97" s="120">
        <v>0</v>
      </c>
      <c r="AA97" s="121" t="s">
        <v>178</v>
      </c>
      <c r="AB97" s="119">
        <v>0</v>
      </c>
      <c r="AC97" s="120">
        <v>0</v>
      </c>
      <c r="AD97" s="120">
        <v>0</v>
      </c>
      <c r="AE97" s="120">
        <v>0</v>
      </c>
      <c r="AF97" s="120">
        <v>0</v>
      </c>
      <c r="AG97" s="120">
        <v>0</v>
      </c>
      <c r="AH97" s="120">
        <v>0</v>
      </c>
      <c r="AI97" s="120">
        <v>0</v>
      </c>
    </row>
    <row r="98" spans="1:35">
      <c r="A98" s="112" t="s">
        <v>246</v>
      </c>
      <c r="B98" s="112" t="s">
        <v>246</v>
      </c>
      <c r="C98" s="112"/>
      <c r="D98" s="112"/>
      <c r="E98" s="113" t="s">
        <v>175</v>
      </c>
      <c r="F98" s="114" t="s">
        <v>179</v>
      </c>
      <c r="G98" s="115">
        <v>65.63636363636364</v>
      </c>
      <c r="H98" s="116">
        <v>132.39529398962279</v>
      </c>
      <c r="I98" s="117">
        <v>132.39529398962279</v>
      </c>
      <c r="J98" s="117">
        <v>132.48567225908997</v>
      </c>
      <c r="K98" s="117">
        <v>137.166787876993</v>
      </c>
      <c r="L98" s="115">
        <v>140.72558875532437</v>
      </c>
      <c r="M98" s="115">
        <v>144.10464310475919</v>
      </c>
      <c r="N98" s="115">
        <v>149.15721128036964</v>
      </c>
      <c r="O98" s="118" t="s">
        <v>180</v>
      </c>
      <c r="Q98" s="119">
        <v>132.39529398962279</v>
      </c>
      <c r="R98" s="119">
        <v>0</v>
      </c>
      <c r="S98" s="119">
        <v>132.39529398962279</v>
      </c>
      <c r="T98" s="120">
        <v>1</v>
      </c>
      <c r="U98" s="121" t="s">
        <v>48</v>
      </c>
      <c r="V98" s="119">
        <v>132.39529398962279</v>
      </c>
      <c r="W98" s="120">
        <v>1</v>
      </c>
      <c r="X98" s="121" t="s">
        <v>178</v>
      </c>
      <c r="Y98" s="119">
        <v>0</v>
      </c>
      <c r="Z98" s="120">
        <v>0</v>
      </c>
      <c r="AA98" s="121" t="s">
        <v>178</v>
      </c>
      <c r="AB98" s="119">
        <v>0</v>
      </c>
      <c r="AC98" s="120">
        <v>0</v>
      </c>
      <c r="AD98" s="120">
        <v>0</v>
      </c>
      <c r="AE98" s="120">
        <v>0</v>
      </c>
      <c r="AF98" s="120">
        <v>0</v>
      </c>
      <c r="AG98" s="120">
        <v>0</v>
      </c>
      <c r="AH98" s="120">
        <v>0</v>
      </c>
      <c r="AI98" s="120">
        <v>0</v>
      </c>
    </row>
    <row r="99" spans="1:35">
      <c r="A99" s="112" t="s">
        <v>247</v>
      </c>
      <c r="B99" s="112"/>
      <c r="C99" s="112"/>
      <c r="D99" s="112"/>
      <c r="E99" s="113" t="s">
        <v>248</v>
      </c>
      <c r="F99" s="114" t="s">
        <v>176</v>
      </c>
      <c r="G99" s="115">
        <v>197.81818181818178</v>
      </c>
      <c r="H99" s="135">
        <v>464.42</v>
      </c>
      <c r="I99" s="136">
        <v>464.42</v>
      </c>
      <c r="J99" s="117">
        <v>464.73703147930047</v>
      </c>
      <c r="K99" s="117">
        <v>481.1575827674522</v>
      </c>
      <c r="L99" s="115">
        <v>493.64124630344003</v>
      </c>
      <c r="M99" s="115">
        <v>505.4943898229335</v>
      </c>
      <c r="N99" s="115">
        <v>523.2179330200272</v>
      </c>
      <c r="O99" s="118" t="s">
        <v>249</v>
      </c>
      <c r="Q99" s="119">
        <v>335.39996000000002</v>
      </c>
      <c r="R99" s="119">
        <v>-129.02003999999999</v>
      </c>
      <c r="S99" s="119">
        <v>89.06</v>
      </c>
      <c r="T99" s="120">
        <v>3.766</v>
      </c>
      <c r="U99" s="121" t="s">
        <v>42</v>
      </c>
      <c r="V99" s="119">
        <v>89.06</v>
      </c>
      <c r="W99" s="120">
        <v>3.766</v>
      </c>
      <c r="X99" s="121" t="s">
        <v>178</v>
      </c>
      <c r="Y99" s="119">
        <v>0</v>
      </c>
      <c r="Z99" s="120">
        <v>0</v>
      </c>
      <c r="AA99" s="121" t="s">
        <v>178</v>
      </c>
      <c r="AB99" s="119">
        <v>0</v>
      </c>
      <c r="AC99" s="120">
        <v>0</v>
      </c>
      <c r="AD99" s="120">
        <v>0</v>
      </c>
      <c r="AE99" s="120">
        <v>0</v>
      </c>
      <c r="AF99" s="120">
        <v>0</v>
      </c>
      <c r="AG99" s="120">
        <v>0</v>
      </c>
      <c r="AH99" s="120">
        <v>0</v>
      </c>
      <c r="AI99" s="120">
        <v>0</v>
      </c>
    </row>
    <row r="100" spans="1:35">
      <c r="A100" s="112" t="s">
        <v>250</v>
      </c>
      <c r="B100" s="112" t="s">
        <v>251</v>
      </c>
      <c r="C100" s="112"/>
      <c r="D100" s="112" t="s">
        <v>252</v>
      </c>
      <c r="E100" s="113" t="s">
        <v>253</v>
      </c>
      <c r="F100" s="114" t="s">
        <v>176</v>
      </c>
      <c r="G100" s="115">
        <v>163</v>
      </c>
      <c r="H100" s="116">
        <v>541.11</v>
      </c>
      <c r="I100" s="117">
        <v>541.11</v>
      </c>
      <c r="J100" s="117">
        <v>541.47938310960831</v>
      </c>
      <c r="K100" s="117">
        <v>560.61147153717764</v>
      </c>
      <c r="L100" s="115">
        <v>575.15657117965281</v>
      </c>
      <c r="M100" s="115">
        <v>588.96703259353058</v>
      </c>
      <c r="N100" s="115">
        <v>609.61727689691838</v>
      </c>
      <c r="O100" s="118" t="s">
        <v>177</v>
      </c>
      <c r="Q100" s="119">
        <v>541.11</v>
      </c>
      <c r="R100" s="119">
        <v>0</v>
      </c>
      <c r="S100" s="119">
        <v>216.44400000000002</v>
      </c>
      <c r="T100" s="120">
        <v>2.5</v>
      </c>
      <c r="U100" s="121" t="s">
        <v>42</v>
      </c>
      <c r="V100" s="119">
        <v>89.06</v>
      </c>
      <c r="W100" s="120">
        <v>0.5</v>
      </c>
      <c r="X100" s="121" t="s">
        <v>44</v>
      </c>
      <c r="Y100" s="119">
        <v>142.81</v>
      </c>
      <c r="Z100" s="120">
        <v>2</v>
      </c>
      <c r="AA100" s="121" t="s">
        <v>50</v>
      </c>
      <c r="AB100" s="119">
        <v>210.96</v>
      </c>
      <c r="AC100" s="120">
        <v>1</v>
      </c>
      <c r="AD100" s="120">
        <v>0</v>
      </c>
      <c r="AE100" s="120">
        <v>0</v>
      </c>
      <c r="AF100" s="120">
        <v>0</v>
      </c>
      <c r="AG100" s="120">
        <v>0</v>
      </c>
      <c r="AH100" s="120">
        <v>0</v>
      </c>
      <c r="AI100" s="120">
        <v>0</v>
      </c>
    </row>
    <row r="101" spans="1:35">
      <c r="A101" s="112" t="s">
        <v>250</v>
      </c>
      <c r="B101" s="112" t="s">
        <v>254</v>
      </c>
      <c r="C101" s="112"/>
      <c r="D101" s="112" t="s">
        <v>252</v>
      </c>
      <c r="E101" s="113" t="s">
        <v>231</v>
      </c>
      <c r="F101" s="114" t="s">
        <v>176</v>
      </c>
      <c r="G101" s="115">
        <v>163</v>
      </c>
      <c r="H101" s="116">
        <v>374.68</v>
      </c>
      <c r="I101" s="117">
        <v>374.68</v>
      </c>
      <c r="J101" s="117">
        <v>374.93577140231747</v>
      </c>
      <c r="K101" s="117">
        <v>388.18337520199162</v>
      </c>
      <c r="L101" s="115">
        <v>398.25481711591419</v>
      </c>
      <c r="M101" s="115">
        <v>407.8175745636637</v>
      </c>
      <c r="N101" s="115">
        <v>422.11639279949992</v>
      </c>
      <c r="O101" s="118" t="s">
        <v>177</v>
      </c>
      <c r="Q101" s="119">
        <v>374.68</v>
      </c>
      <c r="R101" s="119">
        <v>0</v>
      </c>
      <c r="S101" s="119">
        <v>124.89333333333333</v>
      </c>
      <c r="T101" s="120">
        <v>3</v>
      </c>
      <c r="U101" s="121" t="s">
        <v>42</v>
      </c>
      <c r="V101" s="119">
        <v>89.06</v>
      </c>
      <c r="W101" s="120">
        <v>1</v>
      </c>
      <c r="X101" s="121" t="s">
        <v>44</v>
      </c>
      <c r="Y101" s="119">
        <v>142.81</v>
      </c>
      <c r="Z101" s="120">
        <v>2</v>
      </c>
      <c r="AA101" s="121" t="s">
        <v>178</v>
      </c>
      <c r="AB101" s="119">
        <v>0</v>
      </c>
      <c r="AC101" s="120">
        <v>0</v>
      </c>
      <c r="AD101" s="120">
        <v>0</v>
      </c>
      <c r="AE101" s="120">
        <v>0</v>
      </c>
      <c r="AF101" s="120">
        <v>0</v>
      </c>
      <c r="AG101" s="120">
        <v>0</v>
      </c>
      <c r="AH101" s="120">
        <v>0</v>
      </c>
      <c r="AI101" s="120">
        <v>0</v>
      </c>
    </row>
    <row r="102" spans="1:35">
      <c r="A102" s="112" t="s">
        <v>85</v>
      </c>
      <c r="B102" s="112" t="s">
        <v>86</v>
      </c>
      <c r="C102" s="112" t="s">
        <v>86</v>
      </c>
      <c r="D102" s="112" t="s">
        <v>87</v>
      </c>
      <c r="E102" s="113" t="s">
        <v>175</v>
      </c>
      <c r="F102" s="114" t="s">
        <v>176</v>
      </c>
      <c r="G102" s="115">
        <v>197.81818181818178</v>
      </c>
      <c r="H102" s="116">
        <v>356.24</v>
      </c>
      <c r="I102" s="117">
        <v>356.24</v>
      </c>
      <c r="J102" s="117">
        <v>356.48318352824168</v>
      </c>
      <c r="K102" s="117">
        <v>369.07880212970406</v>
      </c>
      <c r="L102" s="115">
        <v>378.65457470207451</v>
      </c>
      <c r="M102" s="115">
        <v>387.74669788235178</v>
      </c>
      <c r="N102" s="115">
        <v>401.34179505416324</v>
      </c>
      <c r="O102" s="118" t="s">
        <v>177</v>
      </c>
      <c r="Q102" s="119">
        <v>356.24</v>
      </c>
      <c r="R102" s="119">
        <v>0</v>
      </c>
      <c r="S102" s="119">
        <v>89.06</v>
      </c>
      <c r="T102" s="120">
        <v>4</v>
      </c>
      <c r="U102" s="121" t="s">
        <v>42</v>
      </c>
      <c r="V102" s="119">
        <v>89.06</v>
      </c>
      <c r="W102" s="120">
        <v>4</v>
      </c>
      <c r="X102" s="121" t="s">
        <v>178</v>
      </c>
      <c r="Y102" s="119">
        <v>0</v>
      </c>
      <c r="Z102" s="120">
        <v>0</v>
      </c>
      <c r="AA102" s="121" t="s">
        <v>178</v>
      </c>
      <c r="AB102" s="119">
        <v>0</v>
      </c>
      <c r="AC102" s="120">
        <v>0</v>
      </c>
      <c r="AD102" s="120">
        <v>0</v>
      </c>
      <c r="AE102" s="120">
        <v>0</v>
      </c>
      <c r="AF102" s="120">
        <v>0</v>
      </c>
      <c r="AG102" s="120">
        <v>0</v>
      </c>
      <c r="AH102" s="120">
        <v>0</v>
      </c>
      <c r="AI102" s="120">
        <v>0</v>
      </c>
    </row>
    <row r="103" spans="1:35">
      <c r="A103" s="112" t="s">
        <v>85</v>
      </c>
      <c r="B103" s="112" t="s">
        <v>86</v>
      </c>
      <c r="C103" s="112" t="s">
        <v>86</v>
      </c>
      <c r="D103" s="112" t="s">
        <v>88</v>
      </c>
      <c r="E103" s="113" t="s">
        <v>175</v>
      </c>
      <c r="F103" s="114" t="s">
        <v>176</v>
      </c>
      <c r="G103" s="115">
        <v>264.45454545454544</v>
      </c>
      <c r="H103" s="116">
        <v>445.3</v>
      </c>
      <c r="I103" s="117">
        <v>445.3</v>
      </c>
      <c r="J103" s="117">
        <v>445.60397941030203</v>
      </c>
      <c r="K103" s="117">
        <v>461.34850266213004</v>
      </c>
      <c r="L103" s="115">
        <v>473.31821837759315</v>
      </c>
      <c r="M103" s="115">
        <v>484.68337235293967</v>
      </c>
      <c r="N103" s="115">
        <v>501.67724381770398</v>
      </c>
      <c r="O103" s="118" t="s">
        <v>177</v>
      </c>
      <c r="Q103" s="119">
        <v>445.3</v>
      </c>
      <c r="R103" s="119">
        <v>0</v>
      </c>
      <c r="S103" s="119">
        <v>89.06</v>
      </c>
      <c r="T103" s="120">
        <v>5</v>
      </c>
      <c r="U103" s="121" t="s">
        <v>42</v>
      </c>
      <c r="V103" s="119">
        <v>89.06</v>
      </c>
      <c r="W103" s="120">
        <v>5</v>
      </c>
      <c r="X103" s="121" t="s">
        <v>178</v>
      </c>
      <c r="Y103" s="119">
        <v>0</v>
      </c>
      <c r="Z103" s="120">
        <v>0</v>
      </c>
      <c r="AA103" s="121" t="s">
        <v>178</v>
      </c>
      <c r="AB103" s="119">
        <v>0</v>
      </c>
      <c r="AC103" s="120">
        <v>0</v>
      </c>
      <c r="AD103" s="120">
        <v>0</v>
      </c>
      <c r="AE103" s="120">
        <v>0</v>
      </c>
      <c r="AF103" s="120">
        <v>0</v>
      </c>
      <c r="AG103" s="120">
        <v>0</v>
      </c>
      <c r="AH103" s="120">
        <v>0</v>
      </c>
      <c r="AI103" s="120">
        <v>0</v>
      </c>
    </row>
    <row r="104" spans="1:35">
      <c r="A104" s="112" t="s">
        <v>85</v>
      </c>
      <c r="B104" s="112" t="s">
        <v>86</v>
      </c>
      <c r="C104" s="112" t="s">
        <v>86</v>
      </c>
      <c r="D104" s="112" t="s">
        <v>89</v>
      </c>
      <c r="E104" s="113" t="s">
        <v>175</v>
      </c>
      <c r="F104" s="114" t="s">
        <v>176</v>
      </c>
      <c r="G104" s="115">
        <v>330.09090909090907</v>
      </c>
      <c r="H104" s="116">
        <v>623.41999999999996</v>
      </c>
      <c r="I104" s="117">
        <v>623.41999999999996</v>
      </c>
      <c r="J104" s="117">
        <v>623.84557117442284</v>
      </c>
      <c r="K104" s="117">
        <v>645.88790372698213</v>
      </c>
      <c r="L104" s="115">
        <v>662.6455057286305</v>
      </c>
      <c r="M104" s="115">
        <v>678.55672129411562</v>
      </c>
      <c r="N104" s="115">
        <v>702.34814134478563</v>
      </c>
      <c r="O104" s="118" t="s">
        <v>177</v>
      </c>
      <c r="Q104" s="119">
        <v>623.42000000000007</v>
      </c>
      <c r="R104" s="119">
        <v>0</v>
      </c>
      <c r="S104" s="119">
        <v>89.060000000000016</v>
      </c>
      <c r="T104" s="120">
        <v>7</v>
      </c>
      <c r="U104" s="121" t="s">
        <v>42</v>
      </c>
      <c r="V104" s="119">
        <v>89.06</v>
      </c>
      <c r="W104" s="120">
        <v>7</v>
      </c>
      <c r="X104" s="121" t="s">
        <v>178</v>
      </c>
      <c r="Y104" s="119">
        <v>0</v>
      </c>
      <c r="Z104" s="120">
        <v>0</v>
      </c>
      <c r="AA104" s="121" t="s">
        <v>178</v>
      </c>
      <c r="AB104" s="119">
        <v>0</v>
      </c>
      <c r="AC104" s="120">
        <v>0</v>
      </c>
      <c r="AD104" s="120">
        <v>0</v>
      </c>
      <c r="AE104" s="120">
        <v>0</v>
      </c>
      <c r="AF104" s="120">
        <v>0</v>
      </c>
      <c r="AG104" s="120">
        <v>0</v>
      </c>
      <c r="AH104" s="120">
        <v>0</v>
      </c>
      <c r="AI104" s="120">
        <v>0</v>
      </c>
    </row>
    <row r="105" spans="1:35">
      <c r="A105" s="112" t="s">
        <v>85</v>
      </c>
      <c r="B105" s="112" t="s">
        <v>86</v>
      </c>
      <c r="C105" s="112" t="s">
        <v>86</v>
      </c>
      <c r="D105" s="112" t="s">
        <v>90</v>
      </c>
      <c r="E105" s="113" t="s">
        <v>175</v>
      </c>
      <c r="F105" s="114" t="s">
        <v>176</v>
      </c>
      <c r="G105" s="115">
        <v>396.63636363636363</v>
      </c>
      <c r="H105" s="116">
        <v>712.48</v>
      </c>
      <c r="I105" s="117">
        <v>712.48</v>
      </c>
      <c r="J105" s="117">
        <v>712.96636705648336</v>
      </c>
      <c r="K105" s="117">
        <v>738.15760425940812</v>
      </c>
      <c r="L105" s="115">
        <v>757.30914940414903</v>
      </c>
      <c r="M105" s="115">
        <v>775.49339576470356</v>
      </c>
      <c r="N105" s="115">
        <v>802.68359010832648</v>
      </c>
      <c r="O105" s="118" t="s">
        <v>177</v>
      </c>
      <c r="Q105" s="119">
        <v>712.48</v>
      </c>
      <c r="R105" s="119">
        <v>0</v>
      </c>
      <c r="S105" s="119">
        <v>89.06</v>
      </c>
      <c r="T105" s="120">
        <v>8</v>
      </c>
      <c r="U105" s="121" t="s">
        <v>42</v>
      </c>
      <c r="V105" s="119">
        <v>89.06</v>
      </c>
      <c r="W105" s="120">
        <v>8</v>
      </c>
      <c r="X105" s="121" t="s">
        <v>178</v>
      </c>
      <c r="Y105" s="119">
        <v>0</v>
      </c>
      <c r="Z105" s="120">
        <v>0</v>
      </c>
      <c r="AA105" s="121" t="s">
        <v>178</v>
      </c>
      <c r="AB105" s="119">
        <v>0</v>
      </c>
      <c r="AC105" s="120">
        <v>0</v>
      </c>
      <c r="AD105" s="120">
        <v>0</v>
      </c>
      <c r="AE105" s="120">
        <v>0</v>
      </c>
      <c r="AF105" s="120">
        <v>0</v>
      </c>
      <c r="AG105" s="120">
        <v>0</v>
      </c>
      <c r="AH105" s="120">
        <v>0</v>
      </c>
      <c r="AI105" s="120">
        <v>0</v>
      </c>
    </row>
    <row r="106" spans="1:35">
      <c r="A106" s="112" t="s">
        <v>85</v>
      </c>
      <c r="B106" s="112" t="s">
        <v>94</v>
      </c>
      <c r="C106" s="112" t="s">
        <v>94</v>
      </c>
      <c r="D106" s="112" t="s">
        <v>91</v>
      </c>
      <c r="E106" s="113" t="s">
        <v>175</v>
      </c>
      <c r="F106" s="114" t="s">
        <v>176</v>
      </c>
      <c r="G106" s="115">
        <v>197.81818181818178</v>
      </c>
      <c r="H106" s="116">
        <v>356.24</v>
      </c>
      <c r="I106" s="117">
        <v>356.24</v>
      </c>
      <c r="J106" s="117">
        <v>356.48318352824168</v>
      </c>
      <c r="K106" s="117">
        <v>369.07880212970406</v>
      </c>
      <c r="L106" s="115">
        <v>378.65457470207451</v>
      </c>
      <c r="M106" s="115">
        <v>387.74669788235178</v>
      </c>
      <c r="N106" s="115">
        <v>401.34179505416324</v>
      </c>
      <c r="O106" s="118" t="s">
        <v>177</v>
      </c>
      <c r="Q106" s="119">
        <v>356.24</v>
      </c>
      <c r="R106" s="119">
        <v>0</v>
      </c>
      <c r="S106" s="119">
        <v>89.06</v>
      </c>
      <c r="T106" s="120">
        <v>4</v>
      </c>
      <c r="U106" s="121" t="s">
        <v>42</v>
      </c>
      <c r="V106" s="119">
        <v>89.06</v>
      </c>
      <c r="W106" s="120">
        <v>4</v>
      </c>
      <c r="X106" s="121" t="s">
        <v>178</v>
      </c>
      <c r="Y106" s="119">
        <v>0</v>
      </c>
      <c r="Z106" s="120">
        <v>0</v>
      </c>
      <c r="AA106" s="121" t="s">
        <v>178</v>
      </c>
      <c r="AB106" s="119">
        <v>0</v>
      </c>
      <c r="AC106" s="120">
        <v>0</v>
      </c>
      <c r="AD106" s="120">
        <v>0</v>
      </c>
      <c r="AE106" s="120">
        <v>0</v>
      </c>
      <c r="AF106" s="120">
        <v>0</v>
      </c>
      <c r="AG106" s="120">
        <v>0</v>
      </c>
      <c r="AH106" s="120">
        <v>0</v>
      </c>
      <c r="AI106" s="120">
        <v>0</v>
      </c>
    </row>
    <row r="107" spans="1:35">
      <c r="A107" s="112" t="s">
        <v>85</v>
      </c>
      <c r="B107" s="112" t="s">
        <v>94</v>
      </c>
      <c r="C107" s="112" t="s">
        <v>94</v>
      </c>
      <c r="D107" s="112" t="s">
        <v>92</v>
      </c>
      <c r="E107" s="113" t="s">
        <v>175</v>
      </c>
      <c r="F107" s="114" t="s">
        <v>176</v>
      </c>
      <c r="G107" s="115">
        <v>264.45454545454544</v>
      </c>
      <c r="H107" s="116">
        <v>445.3</v>
      </c>
      <c r="I107" s="117">
        <v>445.3</v>
      </c>
      <c r="J107" s="117">
        <v>445.60397941030203</v>
      </c>
      <c r="K107" s="117">
        <v>461.34850266213004</v>
      </c>
      <c r="L107" s="115">
        <v>473.31821837759315</v>
      </c>
      <c r="M107" s="115">
        <v>484.68337235293967</v>
      </c>
      <c r="N107" s="115">
        <v>501.67724381770398</v>
      </c>
      <c r="O107" s="118" t="s">
        <v>177</v>
      </c>
      <c r="Q107" s="119">
        <v>445.3</v>
      </c>
      <c r="R107" s="119">
        <v>0</v>
      </c>
      <c r="S107" s="119">
        <v>89.06</v>
      </c>
      <c r="T107" s="120">
        <v>5</v>
      </c>
      <c r="U107" s="121" t="s">
        <v>42</v>
      </c>
      <c r="V107" s="119">
        <v>89.06</v>
      </c>
      <c r="W107" s="120">
        <v>5</v>
      </c>
      <c r="X107" s="121" t="s">
        <v>178</v>
      </c>
      <c r="Y107" s="119">
        <v>0</v>
      </c>
      <c r="Z107" s="120">
        <v>0</v>
      </c>
      <c r="AA107" s="121" t="s">
        <v>178</v>
      </c>
      <c r="AB107" s="119">
        <v>0</v>
      </c>
      <c r="AC107" s="120">
        <v>0</v>
      </c>
      <c r="AD107" s="120">
        <v>0</v>
      </c>
      <c r="AE107" s="120">
        <v>0</v>
      </c>
      <c r="AF107" s="120">
        <v>0</v>
      </c>
      <c r="AG107" s="120">
        <v>0</v>
      </c>
      <c r="AH107" s="120">
        <v>0</v>
      </c>
      <c r="AI107" s="120">
        <v>0</v>
      </c>
    </row>
    <row r="108" spans="1:35">
      <c r="A108" s="112" t="s">
        <v>85</v>
      </c>
      <c r="B108" s="112" t="s">
        <v>94</v>
      </c>
      <c r="C108" s="112" t="s">
        <v>94</v>
      </c>
      <c r="D108" s="112" t="s">
        <v>93</v>
      </c>
      <c r="E108" s="113" t="s">
        <v>175</v>
      </c>
      <c r="F108" s="114" t="s">
        <v>176</v>
      </c>
      <c r="G108" s="115">
        <v>396.63636363636363</v>
      </c>
      <c r="H108" s="116">
        <v>801.54</v>
      </c>
      <c r="I108" s="117">
        <v>801.54</v>
      </c>
      <c r="J108" s="117">
        <v>802.08716293854366</v>
      </c>
      <c r="K108" s="117">
        <v>830.4273047918341</v>
      </c>
      <c r="L108" s="115">
        <v>851.97279307966767</v>
      </c>
      <c r="M108" s="115">
        <v>872.4300702352914</v>
      </c>
      <c r="N108" s="115">
        <v>903.01903887186711</v>
      </c>
      <c r="O108" s="118" t="s">
        <v>177</v>
      </c>
      <c r="Q108" s="119">
        <v>801.54</v>
      </c>
      <c r="R108" s="119">
        <v>0</v>
      </c>
      <c r="S108" s="119">
        <v>89.06</v>
      </c>
      <c r="T108" s="120">
        <v>9</v>
      </c>
      <c r="U108" s="121" t="s">
        <v>42</v>
      </c>
      <c r="V108" s="119">
        <v>89.06</v>
      </c>
      <c r="W108" s="120">
        <v>9</v>
      </c>
      <c r="X108" s="121" t="s">
        <v>178</v>
      </c>
      <c r="Y108" s="119">
        <v>0</v>
      </c>
      <c r="Z108" s="120">
        <v>0</v>
      </c>
      <c r="AA108" s="121" t="s">
        <v>178</v>
      </c>
      <c r="AB108" s="119">
        <v>0</v>
      </c>
      <c r="AC108" s="120">
        <v>0</v>
      </c>
      <c r="AD108" s="120">
        <v>0</v>
      </c>
      <c r="AE108" s="120">
        <v>0</v>
      </c>
      <c r="AF108" s="120">
        <v>0</v>
      </c>
      <c r="AG108" s="120">
        <v>0</v>
      </c>
      <c r="AH108" s="120">
        <v>0</v>
      </c>
      <c r="AI108" s="120">
        <v>0</v>
      </c>
    </row>
    <row r="109" spans="1:35">
      <c r="A109" s="112" t="s">
        <v>85</v>
      </c>
      <c r="B109" s="112" t="s">
        <v>243</v>
      </c>
      <c r="C109" s="112" t="s">
        <v>243</v>
      </c>
      <c r="D109" s="112" t="s">
        <v>255</v>
      </c>
      <c r="E109" s="113" t="s">
        <v>175</v>
      </c>
      <c r="F109" s="114" t="s">
        <v>179</v>
      </c>
      <c r="G109" s="115">
        <v>65.63636363636364</v>
      </c>
      <c r="H109" s="116">
        <v>89.06</v>
      </c>
      <c r="I109" s="117">
        <v>89.06</v>
      </c>
      <c r="J109" s="117">
        <v>89.12079588206042</v>
      </c>
      <c r="K109" s="117">
        <v>92.269700532426015</v>
      </c>
      <c r="L109" s="115">
        <v>94.663643675518628</v>
      </c>
      <c r="M109" s="115">
        <v>96.936674470587946</v>
      </c>
      <c r="N109" s="115">
        <v>100.33544876354081</v>
      </c>
      <c r="O109" s="118" t="s">
        <v>180</v>
      </c>
      <c r="Q109" s="119">
        <v>89.06</v>
      </c>
      <c r="R109" s="119">
        <v>0</v>
      </c>
      <c r="S109" s="119">
        <v>89.06</v>
      </c>
      <c r="T109" s="120">
        <v>1</v>
      </c>
      <c r="U109" s="121" t="s">
        <v>42</v>
      </c>
      <c r="V109" s="119">
        <v>89.06</v>
      </c>
      <c r="W109" s="120">
        <v>1</v>
      </c>
      <c r="X109" s="121" t="s">
        <v>178</v>
      </c>
      <c r="Y109" s="119">
        <v>0</v>
      </c>
      <c r="Z109" s="120">
        <v>0</v>
      </c>
      <c r="AA109" s="121" t="s">
        <v>178</v>
      </c>
      <c r="AB109" s="119">
        <v>0</v>
      </c>
      <c r="AC109" s="120">
        <v>0</v>
      </c>
      <c r="AD109" s="120">
        <v>0</v>
      </c>
      <c r="AE109" s="120">
        <v>0</v>
      </c>
      <c r="AF109" s="120">
        <v>0</v>
      </c>
      <c r="AG109" s="120">
        <v>0</v>
      </c>
      <c r="AH109" s="120">
        <v>0</v>
      </c>
      <c r="AI109" s="120">
        <v>0</v>
      </c>
    </row>
    <row r="110" spans="1:35">
      <c r="A110" s="112" t="s">
        <v>85</v>
      </c>
      <c r="B110" s="112" t="s">
        <v>96</v>
      </c>
      <c r="C110" s="112" t="s">
        <v>96</v>
      </c>
      <c r="D110" s="112" t="s">
        <v>255</v>
      </c>
      <c r="E110" s="113" t="s">
        <v>175</v>
      </c>
      <c r="F110" s="114" t="s">
        <v>179</v>
      </c>
      <c r="G110" s="115">
        <v>65.63636363636364</v>
      </c>
      <c r="H110" s="116">
        <v>89.06</v>
      </c>
      <c r="I110" s="117">
        <v>89.06</v>
      </c>
      <c r="J110" s="117">
        <v>89.12079588206042</v>
      </c>
      <c r="K110" s="117">
        <v>92.269700532426015</v>
      </c>
      <c r="L110" s="115">
        <v>94.663643675518628</v>
      </c>
      <c r="M110" s="115">
        <v>96.936674470587946</v>
      </c>
      <c r="N110" s="115">
        <v>100.33544876354081</v>
      </c>
      <c r="O110" s="118" t="s">
        <v>180</v>
      </c>
      <c r="Q110" s="119">
        <v>89.06</v>
      </c>
      <c r="R110" s="119">
        <v>0</v>
      </c>
      <c r="S110" s="119">
        <v>89.06</v>
      </c>
      <c r="T110" s="120">
        <v>1</v>
      </c>
      <c r="U110" s="121" t="s">
        <v>42</v>
      </c>
      <c r="V110" s="119">
        <v>89.06</v>
      </c>
      <c r="W110" s="120">
        <v>1</v>
      </c>
      <c r="X110" s="121" t="s">
        <v>178</v>
      </c>
      <c r="Y110" s="119">
        <v>0</v>
      </c>
      <c r="Z110" s="120">
        <v>0</v>
      </c>
      <c r="AA110" s="121" t="s">
        <v>178</v>
      </c>
      <c r="AB110" s="119">
        <v>0</v>
      </c>
      <c r="AC110" s="120">
        <v>0</v>
      </c>
      <c r="AD110" s="120">
        <v>0</v>
      </c>
      <c r="AE110" s="120">
        <v>0</v>
      </c>
      <c r="AF110" s="120">
        <v>0</v>
      </c>
      <c r="AG110" s="120">
        <v>0</v>
      </c>
      <c r="AH110" s="120">
        <v>0</v>
      </c>
      <c r="AI110" s="120">
        <v>0</v>
      </c>
    </row>
    <row r="111" spans="1:35">
      <c r="A111" s="112" t="s">
        <v>85</v>
      </c>
      <c r="B111" s="112" t="s">
        <v>97</v>
      </c>
      <c r="C111" s="112" t="s">
        <v>97</v>
      </c>
      <c r="D111" s="112" t="s">
        <v>255</v>
      </c>
      <c r="E111" s="113" t="s">
        <v>175</v>
      </c>
      <c r="F111" s="114" t="s">
        <v>179</v>
      </c>
      <c r="G111" s="115">
        <v>65.63636363636364</v>
      </c>
      <c r="H111" s="116">
        <v>89.06</v>
      </c>
      <c r="I111" s="117">
        <v>89.06</v>
      </c>
      <c r="J111" s="117">
        <v>89.12079588206042</v>
      </c>
      <c r="K111" s="117">
        <v>92.269700532426015</v>
      </c>
      <c r="L111" s="115">
        <v>94.663643675518628</v>
      </c>
      <c r="M111" s="115">
        <v>96.936674470587946</v>
      </c>
      <c r="N111" s="115">
        <v>100.33544876354081</v>
      </c>
      <c r="O111" s="118" t="s">
        <v>180</v>
      </c>
      <c r="Q111" s="119">
        <v>89.06</v>
      </c>
      <c r="R111" s="119">
        <v>0</v>
      </c>
      <c r="S111" s="119">
        <v>89.06</v>
      </c>
      <c r="T111" s="120">
        <v>1</v>
      </c>
      <c r="U111" s="121" t="s">
        <v>42</v>
      </c>
      <c r="V111" s="119">
        <v>89.06</v>
      </c>
      <c r="W111" s="120">
        <v>1</v>
      </c>
      <c r="X111" s="121" t="s">
        <v>178</v>
      </c>
      <c r="Y111" s="119">
        <v>0</v>
      </c>
      <c r="Z111" s="120">
        <v>0</v>
      </c>
      <c r="AA111" s="121" t="s">
        <v>178</v>
      </c>
      <c r="AB111" s="119">
        <v>0</v>
      </c>
      <c r="AC111" s="120">
        <v>0</v>
      </c>
      <c r="AD111" s="120">
        <v>0</v>
      </c>
      <c r="AE111" s="120">
        <v>0</v>
      </c>
      <c r="AF111" s="120">
        <v>0</v>
      </c>
      <c r="AG111" s="120">
        <v>0</v>
      </c>
      <c r="AH111" s="120">
        <v>0</v>
      </c>
      <c r="AI111" s="120">
        <v>0</v>
      </c>
    </row>
    <row r="112" spans="1:35">
      <c r="A112" s="112" t="s">
        <v>85</v>
      </c>
      <c r="B112" s="112" t="s">
        <v>256</v>
      </c>
      <c r="C112" s="112" t="s">
        <v>256</v>
      </c>
      <c r="D112" s="112" t="s">
        <v>257</v>
      </c>
      <c r="E112" s="113" t="s">
        <v>175</v>
      </c>
      <c r="F112" s="114" t="s">
        <v>176</v>
      </c>
      <c r="G112" s="115" t="s">
        <v>181</v>
      </c>
      <c r="H112" s="116">
        <v>106.87</v>
      </c>
      <c r="I112" s="117">
        <v>106.87</v>
      </c>
      <c r="J112" s="117">
        <v>106.94295369319332</v>
      </c>
      <c r="K112" s="117">
        <v>110.7215685594023</v>
      </c>
      <c r="L112" s="115">
        <v>113.59424657088118</v>
      </c>
      <c r="M112" s="115">
        <v>116.32183248003295</v>
      </c>
      <c r="N112" s="115">
        <v>120.40028530608137</v>
      </c>
      <c r="O112" s="118" t="s">
        <v>177</v>
      </c>
      <c r="Q112" s="119">
        <v>106.872</v>
      </c>
      <c r="R112" s="119">
        <v>1.9999999999953388E-3</v>
      </c>
      <c r="S112" s="119">
        <v>89.06</v>
      </c>
      <c r="T112" s="120">
        <v>1.2</v>
      </c>
      <c r="U112" s="121" t="s">
        <v>42</v>
      </c>
      <c r="V112" s="119">
        <v>89.06</v>
      </c>
      <c r="W112" s="120">
        <v>1.2</v>
      </c>
      <c r="X112" s="121" t="s">
        <v>178</v>
      </c>
      <c r="Y112" s="119">
        <v>0</v>
      </c>
      <c r="Z112" s="120">
        <v>0</v>
      </c>
      <c r="AA112" s="121" t="s">
        <v>178</v>
      </c>
      <c r="AB112" s="119">
        <v>0</v>
      </c>
      <c r="AC112" s="120">
        <v>0</v>
      </c>
      <c r="AD112" s="120">
        <v>0</v>
      </c>
      <c r="AE112" s="120">
        <v>0</v>
      </c>
      <c r="AF112" s="120">
        <v>0</v>
      </c>
      <c r="AG112" s="120">
        <v>0</v>
      </c>
      <c r="AH112" s="120">
        <v>0</v>
      </c>
      <c r="AI112" s="120">
        <v>0</v>
      </c>
    </row>
    <row r="113" spans="1:35">
      <c r="A113" s="112" t="s">
        <v>85</v>
      </c>
      <c r="B113" s="112" t="s">
        <v>258</v>
      </c>
      <c r="C113" s="112" t="s">
        <v>258</v>
      </c>
      <c r="D113" s="112" t="s">
        <v>255</v>
      </c>
      <c r="E113" s="113" t="s">
        <v>175</v>
      </c>
      <c r="F113" s="114" t="s">
        <v>179</v>
      </c>
      <c r="G113" s="115" t="s">
        <v>181</v>
      </c>
      <c r="H113" s="116">
        <v>89.06</v>
      </c>
      <c r="I113" s="117">
        <v>89.06</v>
      </c>
      <c r="J113" s="117">
        <v>89.12079588206042</v>
      </c>
      <c r="K113" s="117">
        <v>92.269700532426015</v>
      </c>
      <c r="L113" s="115">
        <v>94.663643675518628</v>
      </c>
      <c r="M113" s="115">
        <v>96.936674470587946</v>
      </c>
      <c r="N113" s="115">
        <v>100.33544876354081</v>
      </c>
      <c r="O113" s="118" t="s">
        <v>180</v>
      </c>
      <c r="Q113" s="119">
        <v>89.06</v>
      </c>
      <c r="R113" s="119">
        <v>0</v>
      </c>
      <c r="S113" s="119">
        <v>89.06</v>
      </c>
      <c r="T113" s="120">
        <v>1</v>
      </c>
      <c r="U113" s="121" t="s">
        <v>42</v>
      </c>
      <c r="V113" s="119">
        <v>89.06</v>
      </c>
      <c r="W113" s="120">
        <v>1</v>
      </c>
      <c r="X113" s="121" t="s">
        <v>178</v>
      </c>
      <c r="Y113" s="119">
        <v>0</v>
      </c>
      <c r="Z113" s="120">
        <v>0</v>
      </c>
      <c r="AA113" s="121" t="s">
        <v>178</v>
      </c>
      <c r="AB113" s="119">
        <v>0</v>
      </c>
      <c r="AC113" s="120">
        <v>0</v>
      </c>
      <c r="AD113" s="120">
        <v>0</v>
      </c>
      <c r="AE113" s="120">
        <v>0</v>
      </c>
      <c r="AF113" s="120">
        <v>0</v>
      </c>
      <c r="AG113" s="120">
        <v>0</v>
      </c>
      <c r="AH113" s="120">
        <v>0</v>
      </c>
      <c r="AI113" s="120">
        <v>0</v>
      </c>
    </row>
    <row r="114" spans="1:35">
      <c r="A114" s="112" t="s">
        <v>259</v>
      </c>
      <c r="B114" s="112" t="s">
        <v>260</v>
      </c>
      <c r="C114" s="112"/>
      <c r="D114" s="112"/>
      <c r="E114" s="113" t="s">
        <v>261</v>
      </c>
      <c r="F114" s="137" t="s">
        <v>176</v>
      </c>
      <c r="G114" s="138">
        <v>37.909090909090907</v>
      </c>
      <c r="H114" s="139">
        <v>29.64</v>
      </c>
      <c r="I114" s="136">
        <v>29.64</v>
      </c>
      <c r="J114" s="117">
        <v>29.660233437505848</v>
      </c>
      <c r="K114" s="117">
        <v>30.708218322267093</v>
      </c>
      <c r="L114" s="115">
        <v>31.504944964544944</v>
      </c>
      <c r="M114" s="115">
        <v>32.26143084783547</v>
      </c>
      <c r="N114" s="115">
        <v>33.392574683936111</v>
      </c>
      <c r="O114" s="118" t="s">
        <v>177</v>
      </c>
      <c r="Q114" s="119">
        <v>28.713128948128578</v>
      </c>
      <c r="R114" s="119">
        <v>-0.92687105187142294</v>
      </c>
      <c r="S114" s="119">
        <v>114.85251579251431</v>
      </c>
      <c r="T114" s="120">
        <v>0.25</v>
      </c>
      <c r="U114" s="121" t="s">
        <v>42</v>
      </c>
      <c r="V114" s="119">
        <v>89.06</v>
      </c>
      <c r="W114" s="120">
        <v>0.16666666666666666</v>
      </c>
      <c r="X114" s="121" t="s">
        <v>46</v>
      </c>
      <c r="Y114" s="119">
        <v>166.43754737754293</v>
      </c>
      <c r="Z114" s="120">
        <v>8.3333333333333329E-2</v>
      </c>
      <c r="AA114" s="121" t="s">
        <v>178</v>
      </c>
      <c r="AB114" s="119">
        <v>0</v>
      </c>
      <c r="AC114" s="120">
        <v>0</v>
      </c>
      <c r="AD114" s="120">
        <v>0</v>
      </c>
      <c r="AE114" s="120">
        <v>0</v>
      </c>
      <c r="AF114" s="120">
        <v>0</v>
      </c>
      <c r="AG114" s="120">
        <v>0</v>
      </c>
      <c r="AH114" s="120">
        <v>0</v>
      </c>
      <c r="AI114" s="120">
        <v>0</v>
      </c>
    </row>
    <row r="115" spans="1:35">
      <c r="A115" s="112" t="s">
        <v>259</v>
      </c>
      <c r="B115" s="112" t="s">
        <v>262</v>
      </c>
      <c r="C115" s="112"/>
      <c r="D115" s="112"/>
      <c r="E115" s="113" t="s">
        <v>261</v>
      </c>
      <c r="F115" s="137" t="s">
        <v>176</v>
      </c>
      <c r="G115" s="138">
        <v>74.818181818181813</v>
      </c>
      <c r="H115" s="139">
        <v>230.33</v>
      </c>
      <c r="I115" s="136">
        <v>230.33</v>
      </c>
      <c r="J115" s="117">
        <v>230.48723237721734</v>
      </c>
      <c r="K115" s="117">
        <v>238.63103664533668</v>
      </c>
      <c r="L115" s="115">
        <v>244.82233379499448</v>
      </c>
      <c r="M115" s="115">
        <v>250.70092331922885</v>
      </c>
      <c r="N115" s="115">
        <v>259.49094895246299</v>
      </c>
      <c r="O115" s="118" t="s">
        <v>177</v>
      </c>
      <c r="Q115" s="119">
        <v>278.36945001444292</v>
      </c>
      <c r="R115" s="119">
        <v>48.039450014442906</v>
      </c>
      <c r="S115" s="119">
        <v>159.06825715111023</v>
      </c>
      <c r="T115" s="120">
        <v>1.75</v>
      </c>
      <c r="U115" s="121" t="s">
        <v>42</v>
      </c>
      <c r="V115" s="119">
        <v>89.06</v>
      </c>
      <c r="W115" s="120">
        <v>0.16666666666666666</v>
      </c>
      <c r="X115" s="121" t="s">
        <v>46</v>
      </c>
      <c r="Y115" s="119">
        <v>166.43754737754293</v>
      </c>
      <c r="Z115" s="120">
        <v>1.5833333333333333</v>
      </c>
      <c r="AA115" s="121" t="s">
        <v>178</v>
      </c>
      <c r="AB115" s="119">
        <v>0</v>
      </c>
      <c r="AC115" s="120">
        <v>0</v>
      </c>
      <c r="AD115" s="120">
        <v>0</v>
      </c>
      <c r="AE115" s="120">
        <v>0</v>
      </c>
      <c r="AF115" s="120">
        <v>0</v>
      </c>
      <c r="AG115" s="120">
        <v>0</v>
      </c>
      <c r="AH115" s="120">
        <v>0</v>
      </c>
      <c r="AI115" s="120">
        <v>0</v>
      </c>
    </row>
    <row r="116" spans="1:35">
      <c r="A116" s="112" t="s">
        <v>263</v>
      </c>
      <c r="B116" s="112"/>
      <c r="C116" s="112"/>
      <c r="D116" s="112"/>
      <c r="E116" s="113" t="s">
        <v>175</v>
      </c>
      <c r="F116" s="114" t="s">
        <v>179</v>
      </c>
      <c r="G116" s="115" t="s">
        <v>181</v>
      </c>
      <c r="H116" s="116">
        <v>199.83</v>
      </c>
      <c r="I116" s="117">
        <v>199.83</v>
      </c>
      <c r="J116" s="117">
        <v>199.96641186966238</v>
      </c>
      <c r="K116" s="117">
        <v>207.03182413423184</v>
      </c>
      <c r="L116" s="115">
        <v>212.40327774173463</v>
      </c>
      <c r="M116" s="115">
        <v>217.50343206217815</v>
      </c>
      <c r="N116" s="115">
        <v>225.12949389645581</v>
      </c>
      <c r="O116" s="118" t="s">
        <v>180</v>
      </c>
      <c r="Q116" s="119">
        <v>199.82938684438574</v>
      </c>
      <c r="R116" s="119">
        <v>-6.1315561427477405E-4</v>
      </c>
      <c r="S116" s="119">
        <v>199.82938684438574</v>
      </c>
      <c r="T116" s="120">
        <v>1</v>
      </c>
      <c r="U116" s="121" t="s">
        <v>46</v>
      </c>
      <c r="V116" s="119">
        <v>166.43754737754293</v>
      </c>
      <c r="W116" s="120">
        <v>0.25</v>
      </c>
      <c r="X116" s="121" t="s">
        <v>50</v>
      </c>
      <c r="Y116" s="119">
        <v>210.96</v>
      </c>
      <c r="Z116" s="120">
        <v>0.75</v>
      </c>
      <c r="AA116" s="121" t="s">
        <v>178</v>
      </c>
      <c r="AB116" s="119">
        <v>0</v>
      </c>
      <c r="AC116" s="120">
        <v>0</v>
      </c>
      <c r="AD116" s="120">
        <v>0</v>
      </c>
      <c r="AE116" s="120">
        <v>0</v>
      </c>
      <c r="AF116" s="120">
        <v>0</v>
      </c>
      <c r="AG116" s="120">
        <v>0</v>
      </c>
      <c r="AH116" s="120">
        <v>0</v>
      </c>
      <c r="AI116" s="120">
        <v>0</v>
      </c>
    </row>
    <row r="117" spans="1:35">
      <c r="A117" s="112" t="s">
        <v>264</v>
      </c>
      <c r="B117" s="112"/>
      <c r="C117" s="112"/>
      <c r="D117" s="112"/>
      <c r="E117" s="113" t="s">
        <v>175</v>
      </c>
      <c r="F117" s="114" t="s">
        <v>179</v>
      </c>
      <c r="G117" s="115" t="s">
        <v>181</v>
      </c>
      <c r="H117" s="116">
        <v>202.06</v>
      </c>
      <c r="I117" s="117">
        <v>202.06</v>
      </c>
      <c r="J117" s="117">
        <v>202.19793415595245</v>
      </c>
      <c r="K117" s="117">
        <v>209.34219278668311</v>
      </c>
      <c r="L117" s="115">
        <v>214.7735890531697</v>
      </c>
      <c r="M117" s="115">
        <v>219.93065847211992</v>
      </c>
      <c r="N117" s="115">
        <v>227.64182323333767</v>
      </c>
      <c r="O117" s="118" t="s">
        <v>180</v>
      </c>
      <c r="Q117" s="119">
        <v>202.05550947550861</v>
      </c>
      <c r="R117" s="119">
        <v>-4.4905244913877596E-3</v>
      </c>
      <c r="S117" s="119">
        <v>202.05550947550861</v>
      </c>
      <c r="T117" s="120">
        <v>1</v>
      </c>
      <c r="U117" s="121" t="s">
        <v>46</v>
      </c>
      <c r="V117" s="119">
        <v>166.43754737754293</v>
      </c>
      <c r="W117" s="120">
        <v>0.2</v>
      </c>
      <c r="X117" s="121" t="s">
        <v>50</v>
      </c>
      <c r="Y117" s="119">
        <v>210.96</v>
      </c>
      <c r="Z117" s="120">
        <v>0.8</v>
      </c>
      <c r="AA117" s="121" t="s">
        <v>178</v>
      </c>
      <c r="AB117" s="119">
        <v>0</v>
      </c>
      <c r="AC117" s="120">
        <v>0</v>
      </c>
      <c r="AD117" s="120">
        <v>0</v>
      </c>
      <c r="AE117" s="120">
        <v>0</v>
      </c>
      <c r="AF117" s="120">
        <v>0</v>
      </c>
      <c r="AG117" s="120">
        <v>0</v>
      </c>
      <c r="AH117" s="120">
        <v>0</v>
      </c>
      <c r="AI117" s="120">
        <v>0</v>
      </c>
    </row>
    <row r="118" spans="1:35">
      <c r="A118" s="112" t="s">
        <v>265</v>
      </c>
      <c r="B118" s="112" t="s">
        <v>266</v>
      </c>
      <c r="C118" s="112"/>
      <c r="D118" s="112"/>
      <c r="E118" s="113" t="s">
        <v>175</v>
      </c>
      <c r="F118" s="114" t="s">
        <v>176</v>
      </c>
      <c r="G118" s="115" t="s">
        <v>181</v>
      </c>
      <c r="H118" s="116">
        <v>7.42</v>
      </c>
      <c r="I118" s="117">
        <v>7.42</v>
      </c>
      <c r="J118" s="117">
        <v>7.4250651857723806</v>
      </c>
      <c r="K118" s="117">
        <v>7.6874149781113967</v>
      </c>
      <c r="L118" s="115">
        <v>7.8868654398422215</v>
      </c>
      <c r="M118" s="115">
        <v>8.0762421353218343</v>
      </c>
      <c r="N118" s="115">
        <v>8.3594097218220611</v>
      </c>
      <c r="O118" s="118" t="s">
        <v>177</v>
      </c>
      <c r="Q118" s="119">
        <v>7.4216666666666669</v>
      </c>
      <c r="R118" s="119">
        <v>1.6666666666669272E-3</v>
      </c>
      <c r="S118" s="119">
        <v>89.06</v>
      </c>
      <c r="T118" s="120">
        <v>8.3333333333333329E-2</v>
      </c>
      <c r="U118" s="121" t="s">
        <v>42</v>
      </c>
      <c r="V118" s="119">
        <v>89.06</v>
      </c>
      <c r="W118" s="120">
        <v>8.3333333333333329E-2</v>
      </c>
      <c r="X118" s="121" t="s">
        <v>178</v>
      </c>
      <c r="Y118" s="119">
        <v>0</v>
      </c>
      <c r="Z118" s="120">
        <v>0</v>
      </c>
      <c r="AA118" s="121" t="s">
        <v>178</v>
      </c>
      <c r="AB118" s="119">
        <v>0</v>
      </c>
      <c r="AC118" s="120">
        <v>0</v>
      </c>
      <c r="AD118" s="120">
        <v>0</v>
      </c>
      <c r="AE118" s="120">
        <v>0</v>
      </c>
      <c r="AF118" s="120">
        <v>0</v>
      </c>
      <c r="AG118" s="120">
        <v>0</v>
      </c>
      <c r="AH118" s="120">
        <v>0</v>
      </c>
      <c r="AI118" s="120">
        <v>0</v>
      </c>
    </row>
    <row r="119" spans="1:35">
      <c r="A119" s="112" t="s">
        <v>265</v>
      </c>
      <c r="B119" s="112" t="s">
        <v>267</v>
      </c>
      <c r="C119" s="112"/>
      <c r="D119" s="112"/>
      <c r="E119" s="113" t="s">
        <v>175</v>
      </c>
      <c r="F119" s="114" t="s">
        <v>176</v>
      </c>
      <c r="G119" s="115" t="s">
        <v>181</v>
      </c>
      <c r="H119" s="116">
        <v>188.7</v>
      </c>
      <c r="I119" s="117">
        <v>188.7</v>
      </c>
      <c r="J119" s="117">
        <v>188.82881409100381</v>
      </c>
      <c r="K119" s="117">
        <v>195.50070166706476</v>
      </c>
      <c r="L119" s="115">
        <v>200.57297958197131</v>
      </c>
      <c r="M119" s="115">
        <v>205.38906885919542</v>
      </c>
      <c r="N119" s="115">
        <v>212.59037931372276</v>
      </c>
      <c r="O119" s="118" t="s">
        <v>177</v>
      </c>
      <c r="Q119" s="119">
        <v>188.70254737754294</v>
      </c>
      <c r="R119" s="119">
        <v>2.5473775429531997E-3</v>
      </c>
      <c r="S119" s="119">
        <v>150.96203790203435</v>
      </c>
      <c r="T119" s="120">
        <v>1.25</v>
      </c>
      <c r="U119" s="121" t="s">
        <v>42</v>
      </c>
      <c r="V119" s="119">
        <v>89.06</v>
      </c>
      <c r="W119" s="120">
        <v>0.25</v>
      </c>
      <c r="X119" s="121" t="s">
        <v>46</v>
      </c>
      <c r="Y119" s="119">
        <v>166.43754737754293</v>
      </c>
      <c r="Z119" s="120">
        <v>1</v>
      </c>
      <c r="AA119" s="121" t="s">
        <v>178</v>
      </c>
      <c r="AB119" s="119">
        <v>0</v>
      </c>
      <c r="AC119" s="120">
        <v>0</v>
      </c>
      <c r="AD119" s="120">
        <v>0</v>
      </c>
      <c r="AE119" s="120">
        <v>0</v>
      </c>
      <c r="AF119" s="120">
        <v>0</v>
      </c>
      <c r="AG119" s="120">
        <v>0</v>
      </c>
      <c r="AH119" s="120">
        <v>0</v>
      </c>
      <c r="AI119" s="120">
        <v>0</v>
      </c>
    </row>
    <row r="120" spans="1:35">
      <c r="A120" s="112" t="s">
        <v>265</v>
      </c>
      <c r="B120" s="112" t="s">
        <v>268</v>
      </c>
      <c r="C120" s="112"/>
      <c r="D120" s="112"/>
      <c r="E120" s="113" t="s">
        <v>175</v>
      </c>
      <c r="F120" s="114" t="s">
        <v>176</v>
      </c>
      <c r="G120" s="115" t="s">
        <v>181</v>
      </c>
      <c r="H120" s="116">
        <v>188.7</v>
      </c>
      <c r="I120" s="117">
        <v>188.7</v>
      </c>
      <c r="J120" s="117">
        <v>188.82881409100381</v>
      </c>
      <c r="K120" s="117">
        <v>195.50070166706476</v>
      </c>
      <c r="L120" s="115">
        <v>200.57297958197131</v>
      </c>
      <c r="M120" s="115">
        <v>205.38906885919542</v>
      </c>
      <c r="N120" s="115">
        <v>212.59037931372276</v>
      </c>
      <c r="O120" s="118" t="s">
        <v>177</v>
      </c>
      <c r="Q120" s="140">
        <v>188.70254737754294</v>
      </c>
      <c r="R120" s="140">
        <v>2.5473775429531997E-3</v>
      </c>
      <c r="S120" s="119">
        <v>150.96203790203435</v>
      </c>
      <c r="T120" s="120">
        <v>1.25</v>
      </c>
      <c r="U120" s="121" t="s">
        <v>42</v>
      </c>
      <c r="V120" s="119">
        <v>89.06</v>
      </c>
      <c r="W120" s="120">
        <v>0.25</v>
      </c>
      <c r="X120" s="121" t="s">
        <v>46</v>
      </c>
      <c r="Y120" s="119">
        <v>166.43754737754293</v>
      </c>
      <c r="Z120" s="120">
        <v>1</v>
      </c>
      <c r="AA120" s="121" t="s">
        <v>178</v>
      </c>
      <c r="AB120" s="119">
        <v>0</v>
      </c>
      <c r="AC120" s="120">
        <v>0</v>
      </c>
      <c r="AD120" s="120">
        <v>0</v>
      </c>
      <c r="AE120" s="120">
        <v>0</v>
      </c>
      <c r="AF120" s="120">
        <v>0</v>
      </c>
      <c r="AG120" s="120">
        <v>0</v>
      </c>
      <c r="AH120" s="120">
        <v>0</v>
      </c>
      <c r="AI120" s="120">
        <v>0</v>
      </c>
    </row>
    <row r="121" spans="1:35">
      <c r="A121" s="112" t="s">
        <v>265</v>
      </c>
      <c r="B121" s="112" t="s">
        <v>269</v>
      </c>
      <c r="C121" s="112"/>
      <c r="D121" s="112"/>
      <c r="E121" s="113" t="s">
        <v>175</v>
      </c>
      <c r="F121" s="114" t="s">
        <v>176</v>
      </c>
      <c r="G121" s="115" t="s">
        <v>181</v>
      </c>
      <c r="H121" s="116">
        <v>241.33</v>
      </c>
      <c r="I121" s="117">
        <v>241.33</v>
      </c>
      <c r="J121" s="117">
        <v>241.49474141272893</v>
      </c>
      <c r="K121" s="117">
        <v>250.0274739444236</v>
      </c>
      <c r="L121" s="115">
        <v>256.51445237157992</v>
      </c>
      <c r="M121" s="115">
        <v>262.67378901849298</v>
      </c>
      <c r="N121" s="115">
        <v>271.88360487430157</v>
      </c>
      <c r="O121" s="118" t="s">
        <v>177</v>
      </c>
      <c r="Q121" s="140">
        <v>241.33444369743722</v>
      </c>
      <c r="R121" s="140">
        <v>4.4436974372104032E-3</v>
      </c>
      <c r="S121" s="119">
        <v>166.43754737754293</v>
      </c>
      <c r="T121" s="120">
        <v>1.45</v>
      </c>
      <c r="U121" s="121" t="s">
        <v>46</v>
      </c>
      <c r="V121" s="119">
        <v>166.43754737754293</v>
      </c>
      <c r="W121" s="120">
        <v>1.45</v>
      </c>
      <c r="X121" s="121" t="s">
        <v>178</v>
      </c>
      <c r="Y121" s="119">
        <v>0</v>
      </c>
      <c r="Z121" s="120">
        <v>0</v>
      </c>
      <c r="AA121" s="121" t="s">
        <v>178</v>
      </c>
      <c r="AB121" s="119">
        <v>0</v>
      </c>
      <c r="AC121" s="120">
        <v>0</v>
      </c>
      <c r="AD121" s="120">
        <v>0</v>
      </c>
      <c r="AE121" s="120">
        <v>0</v>
      </c>
      <c r="AF121" s="120">
        <v>0</v>
      </c>
      <c r="AG121" s="120">
        <v>0</v>
      </c>
      <c r="AH121" s="120">
        <v>0</v>
      </c>
      <c r="AI121" s="120">
        <v>0</v>
      </c>
    </row>
    <row r="122" spans="1:35">
      <c r="A122" s="112" t="s">
        <v>265</v>
      </c>
      <c r="B122" s="112" t="s">
        <v>270</v>
      </c>
      <c r="C122" s="112"/>
      <c r="D122" s="112"/>
      <c r="E122" s="113" t="s">
        <v>175</v>
      </c>
      <c r="F122" s="114" t="s">
        <v>179</v>
      </c>
      <c r="G122" s="115" t="s">
        <v>181</v>
      </c>
      <c r="H122" s="116">
        <v>210.96</v>
      </c>
      <c r="I122" s="117">
        <v>210.96</v>
      </c>
      <c r="J122" s="117">
        <v>211.10400964832095</v>
      </c>
      <c r="K122" s="117">
        <v>218.56294660139895</v>
      </c>
      <c r="L122" s="115">
        <v>224.23357590149797</v>
      </c>
      <c r="M122" s="115">
        <v>229.61779526516091</v>
      </c>
      <c r="N122" s="115">
        <v>237.66860847918892</v>
      </c>
      <c r="O122" s="118" t="s">
        <v>180</v>
      </c>
      <c r="Q122" s="140">
        <v>210.96</v>
      </c>
      <c r="R122" s="140">
        <v>0</v>
      </c>
      <c r="S122" s="119">
        <v>210.96</v>
      </c>
      <c r="T122" s="120">
        <v>1</v>
      </c>
      <c r="U122" s="121" t="s">
        <v>50</v>
      </c>
      <c r="V122" s="119">
        <v>210.96</v>
      </c>
      <c r="W122" s="120">
        <v>1</v>
      </c>
      <c r="X122" s="121" t="s">
        <v>178</v>
      </c>
      <c r="Y122" s="119">
        <v>0</v>
      </c>
      <c r="Z122" s="120">
        <v>0</v>
      </c>
      <c r="AA122" s="121" t="s">
        <v>178</v>
      </c>
      <c r="AB122" s="119">
        <v>0</v>
      </c>
      <c r="AC122" s="120">
        <v>0</v>
      </c>
      <c r="AD122" s="120">
        <v>0</v>
      </c>
      <c r="AE122" s="120">
        <v>0</v>
      </c>
      <c r="AF122" s="120">
        <v>0</v>
      </c>
      <c r="AG122" s="120">
        <v>0</v>
      </c>
      <c r="AH122" s="120">
        <v>0</v>
      </c>
      <c r="AI122" s="120">
        <v>0</v>
      </c>
    </row>
    <row r="123" spans="1:35">
      <c r="A123" s="112" t="s">
        <v>271</v>
      </c>
      <c r="B123" s="112" t="s">
        <v>272</v>
      </c>
      <c r="C123" s="112"/>
      <c r="D123" s="112"/>
      <c r="E123" s="113" t="s">
        <v>273</v>
      </c>
      <c r="F123" s="114" t="s">
        <v>176</v>
      </c>
      <c r="G123" s="115">
        <v>226.5454545454545</v>
      </c>
      <c r="H123" s="116">
        <v>749.78</v>
      </c>
      <c r="I123" s="117">
        <v>749.78</v>
      </c>
      <c r="J123" s="117">
        <v>750.29182951326356</v>
      </c>
      <c r="K123" s="117">
        <v>776.80188710085747</v>
      </c>
      <c r="L123" s="115">
        <v>796.95606057747978</v>
      </c>
      <c r="M123" s="115">
        <v>816.09229490857194</v>
      </c>
      <c r="N123" s="115">
        <v>844.70595973419722</v>
      </c>
      <c r="O123" s="118" t="s">
        <v>177</v>
      </c>
      <c r="Q123" s="140">
        <v>0</v>
      </c>
      <c r="R123" s="140">
        <v>-749.78</v>
      </c>
      <c r="S123" s="119">
        <v>0</v>
      </c>
      <c r="T123" s="120">
        <v>0</v>
      </c>
      <c r="U123" s="121" t="s">
        <v>178</v>
      </c>
      <c r="V123" s="119">
        <v>0</v>
      </c>
      <c r="W123" s="120">
        <v>0</v>
      </c>
      <c r="X123" s="121" t="s">
        <v>178</v>
      </c>
      <c r="Y123" s="119">
        <v>0</v>
      </c>
      <c r="Z123" s="120">
        <v>0</v>
      </c>
      <c r="AA123" s="121" t="s">
        <v>178</v>
      </c>
      <c r="AB123" s="119">
        <v>0</v>
      </c>
      <c r="AC123" s="120">
        <v>0</v>
      </c>
      <c r="AD123" s="120">
        <v>0</v>
      </c>
      <c r="AE123" s="120">
        <v>0</v>
      </c>
      <c r="AF123" s="120">
        <v>0</v>
      </c>
      <c r="AG123" s="120">
        <v>0</v>
      </c>
      <c r="AH123" s="120">
        <v>0</v>
      </c>
      <c r="AI123" s="120">
        <v>0</v>
      </c>
    </row>
    <row r="124" spans="1:35">
      <c r="A124" s="112" t="s">
        <v>271</v>
      </c>
      <c r="B124" s="112" t="s">
        <v>274</v>
      </c>
      <c r="C124" s="112"/>
      <c r="D124" s="112"/>
      <c r="E124" s="113" t="s">
        <v>275</v>
      </c>
      <c r="F124" s="114" t="s">
        <v>179</v>
      </c>
      <c r="G124" s="115" t="s">
        <v>181</v>
      </c>
      <c r="H124" s="116">
        <v>264.79000000000002</v>
      </c>
      <c r="I124" s="117">
        <v>264.79000000000002</v>
      </c>
      <c r="J124" s="117">
        <v>264.97075613755646</v>
      </c>
      <c r="K124" s="117">
        <v>274.3329665841128</v>
      </c>
      <c r="L124" s="115">
        <v>281.45055253582507</v>
      </c>
      <c r="M124" s="115">
        <v>288.20864622801463</v>
      </c>
      <c r="N124" s="115">
        <v>298.31376014033202</v>
      </c>
      <c r="O124" s="118" t="s">
        <v>180</v>
      </c>
      <c r="Q124" s="140">
        <v>264.79058797924557</v>
      </c>
      <c r="R124" s="140">
        <v>5.8797924555165082E-4</v>
      </c>
      <c r="S124" s="119">
        <v>132.39529398962279</v>
      </c>
      <c r="T124" s="120">
        <v>2</v>
      </c>
      <c r="U124" s="121" t="s">
        <v>48</v>
      </c>
      <c r="V124" s="119">
        <v>132.39529398962279</v>
      </c>
      <c r="W124" s="120">
        <v>2</v>
      </c>
      <c r="X124" s="121" t="s">
        <v>178</v>
      </c>
      <c r="Y124" s="119">
        <v>0</v>
      </c>
      <c r="Z124" s="120">
        <v>0</v>
      </c>
      <c r="AA124" s="121" t="s">
        <v>178</v>
      </c>
      <c r="AB124" s="119">
        <v>0</v>
      </c>
      <c r="AC124" s="120">
        <v>0</v>
      </c>
      <c r="AD124" s="120">
        <v>0</v>
      </c>
      <c r="AE124" s="120">
        <v>0</v>
      </c>
      <c r="AF124" s="120">
        <v>0</v>
      </c>
      <c r="AG124" s="120">
        <v>0</v>
      </c>
      <c r="AH124" s="120">
        <v>0</v>
      </c>
      <c r="AI124" s="120">
        <v>0</v>
      </c>
    </row>
    <row r="125" spans="1:35">
      <c r="A125" s="112" t="s">
        <v>271</v>
      </c>
      <c r="B125" s="112" t="s">
        <v>276</v>
      </c>
      <c r="C125" s="112"/>
      <c r="D125" s="112"/>
      <c r="E125" s="113" t="s">
        <v>277</v>
      </c>
      <c r="F125" s="114" t="s">
        <v>179</v>
      </c>
      <c r="G125" s="115" t="s">
        <v>181</v>
      </c>
      <c r="H125" s="116">
        <v>132.4</v>
      </c>
      <c r="I125" s="117">
        <v>132.4</v>
      </c>
      <c r="J125" s="117">
        <v>132.49038148197619</v>
      </c>
      <c r="K125" s="117">
        <v>137.17166349082871</v>
      </c>
      <c r="L125" s="115">
        <v>140.73059086726553</v>
      </c>
      <c r="M125" s="115">
        <v>144.10976532568881</v>
      </c>
      <c r="N125" s="115">
        <v>149.16251309558504</v>
      </c>
      <c r="O125" s="118" t="s">
        <v>278</v>
      </c>
      <c r="Q125" s="140">
        <v>132.39529398962279</v>
      </c>
      <c r="R125" s="140">
        <v>-4.7060103772196271E-3</v>
      </c>
      <c r="S125" s="119">
        <v>132.39529398962279</v>
      </c>
      <c r="T125" s="120">
        <v>1</v>
      </c>
      <c r="U125" s="121" t="s">
        <v>48</v>
      </c>
      <c r="V125" s="119">
        <v>132.39529398962279</v>
      </c>
      <c r="W125" s="120">
        <v>1</v>
      </c>
      <c r="X125" s="121" t="s">
        <v>178</v>
      </c>
      <c r="Y125" s="119">
        <v>0</v>
      </c>
      <c r="Z125" s="120">
        <v>0</v>
      </c>
      <c r="AA125" s="121" t="s">
        <v>178</v>
      </c>
      <c r="AB125" s="119">
        <v>0</v>
      </c>
      <c r="AC125" s="120">
        <v>0</v>
      </c>
      <c r="AD125" s="120">
        <v>0</v>
      </c>
      <c r="AE125" s="120">
        <v>0</v>
      </c>
      <c r="AF125" s="120">
        <v>0</v>
      </c>
      <c r="AG125" s="120">
        <v>0</v>
      </c>
      <c r="AH125" s="120">
        <v>0</v>
      </c>
      <c r="AI125" s="120">
        <v>0</v>
      </c>
    </row>
    <row r="126" spans="1:35">
      <c r="A126" s="112" t="s">
        <v>271</v>
      </c>
      <c r="B126" s="112" t="s">
        <v>279</v>
      </c>
      <c r="C126" s="112"/>
      <c r="D126" s="112"/>
      <c r="E126" s="113" t="s">
        <v>175</v>
      </c>
      <c r="F126" s="114" t="s">
        <v>179</v>
      </c>
      <c r="G126" s="115" t="s">
        <v>181</v>
      </c>
      <c r="H126" s="116">
        <v>135</v>
      </c>
      <c r="I126" s="117">
        <v>135</v>
      </c>
      <c r="J126" s="117">
        <v>135.09215634491531</v>
      </c>
      <c r="K126" s="117">
        <v>139.86536685243109</v>
      </c>
      <c r="L126" s="115">
        <v>143.49418253082212</v>
      </c>
      <c r="M126" s="115">
        <v>146.93971540006035</v>
      </c>
      <c r="N126" s="115">
        <v>152.09168631347416</v>
      </c>
      <c r="O126" s="118" t="s">
        <v>180</v>
      </c>
      <c r="Q126" s="140">
        <v>134.9989704922171</v>
      </c>
      <c r="R126" s="140">
        <v>-1.0295077829027832E-3</v>
      </c>
      <c r="S126" s="119">
        <v>134.9989704922171</v>
      </c>
      <c r="T126" s="120">
        <v>1</v>
      </c>
      <c r="U126" s="121" t="s">
        <v>44</v>
      </c>
      <c r="V126" s="119">
        <v>142.81</v>
      </c>
      <c r="W126" s="120">
        <v>0.25</v>
      </c>
      <c r="X126" s="121" t="s">
        <v>48</v>
      </c>
      <c r="Y126" s="119">
        <v>132.39529398962279</v>
      </c>
      <c r="Z126" s="120">
        <v>0.75</v>
      </c>
      <c r="AA126" s="121" t="s">
        <v>178</v>
      </c>
      <c r="AB126" s="119">
        <v>0</v>
      </c>
      <c r="AC126" s="120">
        <v>0</v>
      </c>
      <c r="AD126" s="120">
        <v>0</v>
      </c>
      <c r="AE126" s="120">
        <v>0</v>
      </c>
      <c r="AF126" s="120">
        <v>0</v>
      </c>
      <c r="AG126" s="120">
        <v>0</v>
      </c>
      <c r="AH126" s="120">
        <v>0</v>
      </c>
      <c r="AI126" s="120">
        <v>0</v>
      </c>
    </row>
    <row r="127" spans="1:35">
      <c r="A127" s="112" t="s">
        <v>280</v>
      </c>
      <c r="B127" s="112" t="s">
        <v>280</v>
      </c>
      <c r="C127" s="112"/>
      <c r="D127" s="112"/>
      <c r="E127" s="113" t="s">
        <v>175</v>
      </c>
      <c r="F127" s="114" t="s">
        <v>176</v>
      </c>
      <c r="G127" s="115" t="s">
        <v>181</v>
      </c>
      <c r="H127" s="116">
        <v>202.06</v>
      </c>
      <c r="I127" s="117">
        <v>202.06</v>
      </c>
      <c r="J127" s="117">
        <v>202.19793415595245</v>
      </c>
      <c r="K127" s="117">
        <v>209.34219278668311</v>
      </c>
      <c r="L127" s="115">
        <v>214.7735890531697</v>
      </c>
      <c r="M127" s="115">
        <v>219.93065847211992</v>
      </c>
      <c r="N127" s="115">
        <v>227.64182323333767</v>
      </c>
      <c r="O127" s="118" t="s">
        <v>177</v>
      </c>
      <c r="Q127" s="140">
        <v>202.05550947550861</v>
      </c>
      <c r="R127" s="140">
        <v>-4.4905244913877596E-3</v>
      </c>
      <c r="S127" s="119">
        <v>202.05550947550861</v>
      </c>
      <c r="T127" s="120">
        <v>1</v>
      </c>
      <c r="U127" s="121" t="s">
        <v>46</v>
      </c>
      <c r="V127" s="119">
        <v>166.43754737754293</v>
      </c>
      <c r="W127" s="120">
        <v>0.2</v>
      </c>
      <c r="X127" s="121" t="s">
        <v>50</v>
      </c>
      <c r="Y127" s="119">
        <v>210.96</v>
      </c>
      <c r="Z127" s="120">
        <v>0.8</v>
      </c>
      <c r="AA127" s="121" t="s">
        <v>178</v>
      </c>
      <c r="AB127" s="119">
        <v>0</v>
      </c>
      <c r="AC127" s="120">
        <v>0</v>
      </c>
      <c r="AD127" s="120">
        <v>0</v>
      </c>
      <c r="AE127" s="120">
        <v>0</v>
      </c>
      <c r="AF127" s="120">
        <v>0</v>
      </c>
      <c r="AG127" s="120">
        <v>0</v>
      </c>
      <c r="AH127" s="120">
        <v>0</v>
      </c>
      <c r="AI127" s="120">
        <v>0</v>
      </c>
    </row>
    <row r="128" spans="1:35">
      <c r="A128" s="112" t="s">
        <v>281</v>
      </c>
      <c r="B128" s="112" t="s">
        <v>282</v>
      </c>
      <c r="C128" s="112"/>
      <c r="D128" s="112"/>
      <c r="E128" s="113" t="s">
        <v>175</v>
      </c>
      <c r="F128" s="114" t="s">
        <v>176</v>
      </c>
      <c r="G128" s="115" t="s">
        <v>181</v>
      </c>
      <c r="H128" s="116">
        <v>5177.6400000000003</v>
      </c>
      <c r="I128" s="117">
        <v>5177.6400000000003</v>
      </c>
      <c r="J128" s="117">
        <v>5181.1744620569425</v>
      </c>
      <c r="K128" s="117">
        <v>5345.9321839311706</v>
      </c>
      <c r="L128" s="115">
        <v>5484.632728327786</v>
      </c>
      <c r="M128" s="115">
        <v>5616.3278396407068</v>
      </c>
      <c r="N128" s="115">
        <v>5813.2464030886213</v>
      </c>
      <c r="O128" s="118" t="s">
        <v>283</v>
      </c>
      <c r="Q128" s="140">
        <v>5177.6415015000002</v>
      </c>
      <c r="R128" s="140">
        <v>1.5014999999038992E-3</v>
      </c>
      <c r="S128" s="119">
        <v>215.73506256250002</v>
      </c>
      <c r="T128" s="120">
        <v>24</v>
      </c>
      <c r="U128" s="121" t="s">
        <v>44</v>
      </c>
      <c r="V128" s="119">
        <v>142.81</v>
      </c>
      <c r="W128" s="120">
        <v>24</v>
      </c>
      <c r="X128" s="121" t="s">
        <v>178</v>
      </c>
      <c r="Y128" s="119">
        <v>0</v>
      </c>
      <c r="Z128" s="120">
        <v>0</v>
      </c>
      <c r="AA128" s="121" t="s">
        <v>178</v>
      </c>
      <c r="AB128" s="119">
        <v>0</v>
      </c>
      <c r="AC128" s="120">
        <v>0</v>
      </c>
      <c r="AD128" s="120">
        <v>1750.2015014999997</v>
      </c>
      <c r="AE128" s="120">
        <v>1751.3962583388402</v>
      </c>
      <c r="AF128" s="120">
        <v>1794.9696435100723</v>
      </c>
      <c r="AG128" s="120">
        <v>1822.0443682766629</v>
      </c>
      <c r="AH128" s="120">
        <v>1845.3117098729517</v>
      </c>
      <c r="AI128" s="120">
        <v>1889.230128567928</v>
      </c>
    </row>
    <row r="129" spans="1:35">
      <c r="A129" s="112" t="s">
        <v>281</v>
      </c>
      <c r="B129" s="112" t="s">
        <v>284</v>
      </c>
      <c r="C129" s="112"/>
      <c r="D129" s="112"/>
      <c r="E129" s="113" t="s">
        <v>175</v>
      </c>
      <c r="F129" s="114" t="s">
        <v>176</v>
      </c>
      <c r="G129" s="115" t="s">
        <v>181</v>
      </c>
      <c r="H129" s="116">
        <v>2579.39</v>
      </c>
      <c r="I129" s="117">
        <v>2579.39</v>
      </c>
      <c r="J129" s="117">
        <v>2581.1507937371189</v>
      </c>
      <c r="K129" s="117">
        <v>2670.7645497223302</v>
      </c>
      <c r="L129" s="115">
        <v>2740.0577027696381</v>
      </c>
      <c r="M129" s="115">
        <v>2805.8510242269335</v>
      </c>
      <c r="N129" s="115">
        <v>2904.2292116681733</v>
      </c>
      <c r="O129" s="118" t="s">
        <v>283</v>
      </c>
      <c r="Q129" s="140">
        <v>2579.3852427500001</v>
      </c>
      <c r="R129" s="140">
        <v>-4.7572499997841078E-3</v>
      </c>
      <c r="S129" s="119">
        <v>151.72854369117647</v>
      </c>
      <c r="T129" s="120">
        <v>17</v>
      </c>
      <c r="U129" s="121" t="s">
        <v>44</v>
      </c>
      <c r="V129" s="119">
        <v>142.81</v>
      </c>
      <c r="W129" s="120">
        <v>17</v>
      </c>
      <c r="X129" s="121" t="s">
        <v>178</v>
      </c>
      <c r="Y129" s="119">
        <v>0</v>
      </c>
      <c r="Z129" s="120">
        <v>0</v>
      </c>
      <c r="AA129" s="121" t="s">
        <v>178</v>
      </c>
      <c r="AB129" s="119">
        <v>0</v>
      </c>
      <c r="AC129" s="120">
        <v>0</v>
      </c>
      <c r="AD129" s="120">
        <v>151.61524274999996</v>
      </c>
      <c r="AE129" s="120">
        <v>151.7187413174465</v>
      </c>
      <c r="AF129" s="120">
        <v>155.49338633089988</v>
      </c>
      <c r="AG129" s="120">
        <v>157.83879682469615</v>
      </c>
      <c r="AH129" s="120">
        <v>159.85438396780231</v>
      </c>
      <c r="AI129" s="120">
        <v>163.65891830623602</v>
      </c>
    </row>
    <row r="130" spans="1:35">
      <c r="A130" s="112" t="s">
        <v>281</v>
      </c>
      <c r="B130" s="112" t="s">
        <v>285</v>
      </c>
      <c r="C130" s="112"/>
      <c r="D130" s="112"/>
      <c r="E130" s="113" t="s">
        <v>175</v>
      </c>
      <c r="F130" s="114" t="s">
        <v>176</v>
      </c>
      <c r="G130" s="115" t="s">
        <v>181</v>
      </c>
      <c r="H130" s="116">
        <v>1862.37</v>
      </c>
      <c r="I130" s="117">
        <v>1862.37</v>
      </c>
      <c r="J130" s="117">
        <v>1863.6413274968879</v>
      </c>
      <c r="K130" s="117">
        <v>1928.0119678771377</v>
      </c>
      <c r="L130" s="115">
        <v>1978.0343587992581</v>
      </c>
      <c r="M130" s="115">
        <v>2025.5302382803757</v>
      </c>
      <c r="N130" s="115">
        <v>2096.5489743889143</v>
      </c>
      <c r="O130" s="118" t="s">
        <v>283</v>
      </c>
      <c r="Q130" s="140">
        <v>1862.3684519900962</v>
      </c>
      <c r="R130" s="140">
        <v>-1.5480099036722095E-3</v>
      </c>
      <c r="S130" s="119">
        <v>143.25911169154585</v>
      </c>
      <c r="T130" s="120">
        <v>13</v>
      </c>
      <c r="U130" s="121" t="s">
        <v>48</v>
      </c>
      <c r="V130" s="119">
        <v>132.39529398962279</v>
      </c>
      <c r="W130" s="120">
        <v>13</v>
      </c>
      <c r="X130" s="121" t="s">
        <v>178</v>
      </c>
      <c r="Y130" s="119">
        <v>0</v>
      </c>
      <c r="Z130" s="120">
        <v>0</v>
      </c>
      <c r="AA130" s="121" t="s">
        <v>178</v>
      </c>
      <c r="AB130" s="119">
        <v>0</v>
      </c>
      <c r="AC130" s="120">
        <v>0</v>
      </c>
      <c r="AD130" s="120">
        <v>141.22963012499997</v>
      </c>
      <c r="AE130" s="120">
        <v>141.32603906208186</v>
      </c>
      <c r="AF130" s="120">
        <v>144.84212167642835</v>
      </c>
      <c r="AG130" s="120">
        <v>147.02687203874072</v>
      </c>
      <c r="AH130" s="120">
        <v>148.90439188135289</v>
      </c>
      <c r="AI130" s="120">
        <v>152.4483164081291</v>
      </c>
    </row>
    <row r="131" spans="1:35">
      <c r="A131" s="112" t="s">
        <v>281</v>
      </c>
      <c r="B131" s="112" t="s">
        <v>286</v>
      </c>
      <c r="C131" s="112"/>
      <c r="D131" s="112"/>
      <c r="E131" s="113" t="s">
        <v>175</v>
      </c>
      <c r="F131" s="114" t="s">
        <v>176</v>
      </c>
      <c r="G131" s="115" t="s">
        <v>181</v>
      </c>
      <c r="H131" s="116">
        <v>2584.7399999999998</v>
      </c>
      <c r="I131" s="117">
        <v>2584.7399999999998</v>
      </c>
      <c r="J131" s="117">
        <v>2586.5044458589355</v>
      </c>
      <c r="K131" s="117">
        <v>2675.7842506925231</v>
      </c>
      <c r="L131" s="115">
        <v>2745.2076401950117</v>
      </c>
      <c r="M131" s="115">
        <v>2811.1246201753265</v>
      </c>
      <c r="N131" s="115">
        <v>2909.6877093829899</v>
      </c>
      <c r="O131" s="118" t="s">
        <v>283</v>
      </c>
      <c r="Q131" s="140">
        <v>2584.7368918132101</v>
      </c>
      <c r="R131" s="140">
        <v>-3.1081867896318727E-3</v>
      </c>
      <c r="S131" s="119">
        <v>143.59649398962279</v>
      </c>
      <c r="T131" s="120">
        <v>18</v>
      </c>
      <c r="U131" s="121" t="s">
        <v>48</v>
      </c>
      <c r="V131" s="119">
        <v>132.39529398962279</v>
      </c>
      <c r="W131" s="120">
        <v>18</v>
      </c>
      <c r="X131" s="121" t="s">
        <v>178</v>
      </c>
      <c r="Y131" s="119">
        <v>0</v>
      </c>
      <c r="Z131" s="120">
        <v>0</v>
      </c>
      <c r="AA131" s="121" t="s">
        <v>178</v>
      </c>
      <c r="AB131" s="119">
        <v>0</v>
      </c>
      <c r="AC131" s="120">
        <v>0</v>
      </c>
      <c r="AD131" s="120">
        <v>201.62159999999994</v>
      </c>
      <c r="AE131" s="120">
        <v>201.75923488675531</v>
      </c>
      <c r="AF131" s="120">
        <v>206.77884870157072</v>
      </c>
      <c r="AG131" s="120">
        <v>209.89783204281522</v>
      </c>
      <c r="AH131" s="120">
        <v>212.57820835169721</v>
      </c>
      <c r="AI131" s="120">
        <v>217.63756971046763</v>
      </c>
    </row>
    <row r="132" spans="1:35">
      <c r="A132" s="112" t="s">
        <v>281</v>
      </c>
      <c r="B132" s="112" t="s">
        <v>287</v>
      </c>
      <c r="C132" s="112"/>
      <c r="D132" s="112"/>
      <c r="E132" s="113" t="s">
        <v>175</v>
      </c>
      <c r="F132" s="114" t="s">
        <v>176</v>
      </c>
      <c r="G132" s="115" t="s">
        <v>181</v>
      </c>
      <c r="H132" s="116">
        <v>2021.03</v>
      </c>
      <c r="I132" s="117">
        <v>2021.03</v>
      </c>
      <c r="J132" s="117">
        <v>2022.409635094549</v>
      </c>
      <c r="K132" s="117">
        <v>2093.5001921877952</v>
      </c>
      <c r="L132" s="115">
        <v>2147.8161854253567</v>
      </c>
      <c r="M132" s="115">
        <v>2199.3888076281792</v>
      </c>
      <c r="N132" s="115">
        <v>2276.5033381234766</v>
      </c>
      <c r="O132" s="118" t="s">
        <v>283</v>
      </c>
      <c r="Q132" s="140">
        <v>2021.0346707193416</v>
      </c>
      <c r="R132" s="140">
        <v>4.670719341675067E-3</v>
      </c>
      <c r="S132" s="119">
        <v>134.73564471462277</v>
      </c>
      <c r="T132" s="120">
        <v>15</v>
      </c>
      <c r="U132" s="121" t="s">
        <v>48</v>
      </c>
      <c r="V132" s="119">
        <v>132.39529398962279</v>
      </c>
      <c r="W132" s="120">
        <v>15</v>
      </c>
      <c r="X132" s="121" t="s">
        <v>178</v>
      </c>
      <c r="Y132" s="119">
        <v>0</v>
      </c>
      <c r="Z132" s="120">
        <v>0</v>
      </c>
      <c r="AA132" s="121" t="s">
        <v>178</v>
      </c>
      <c r="AB132" s="119">
        <v>0</v>
      </c>
      <c r="AC132" s="120">
        <v>0</v>
      </c>
      <c r="AD132" s="120">
        <v>35.105260874999992</v>
      </c>
      <c r="AE132" s="120">
        <v>35.129225115959535</v>
      </c>
      <c r="AF132" s="120">
        <v>36.00321308382037</v>
      </c>
      <c r="AG132" s="120">
        <v>36.546273568704763</v>
      </c>
      <c r="AH132" s="120">
        <v>37.012966172902289</v>
      </c>
      <c r="AI132" s="120">
        <v>37.893874767817366</v>
      </c>
    </row>
    <row r="133" spans="1:35">
      <c r="A133" s="112" t="s">
        <v>288</v>
      </c>
      <c r="B133" s="112"/>
      <c r="C133" s="112"/>
      <c r="D133" s="112"/>
      <c r="E133" s="113" t="s">
        <v>175</v>
      </c>
      <c r="F133" s="114" t="s">
        <v>179</v>
      </c>
      <c r="G133" s="115" t="s">
        <v>181</v>
      </c>
      <c r="H133" s="116">
        <v>210.96</v>
      </c>
      <c r="I133" s="117">
        <v>210.96</v>
      </c>
      <c r="J133" s="117">
        <v>211.10400964832095</v>
      </c>
      <c r="K133" s="117">
        <v>218.56294660139895</v>
      </c>
      <c r="L133" s="115">
        <v>224.23357590149797</v>
      </c>
      <c r="M133" s="115">
        <v>229.61779526516091</v>
      </c>
      <c r="N133" s="115">
        <v>237.66860847918892</v>
      </c>
      <c r="O133" s="118" t="s">
        <v>180</v>
      </c>
      <c r="Q133" s="140">
        <v>210.96</v>
      </c>
      <c r="R133" s="140">
        <v>0</v>
      </c>
      <c r="S133" s="119">
        <v>210.96</v>
      </c>
      <c r="T133" s="120">
        <v>1</v>
      </c>
      <c r="U133" s="121" t="s">
        <v>50</v>
      </c>
      <c r="V133" s="119">
        <v>210.96</v>
      </c>
      <c r="W133" s="120">
        <v>1</v>
      </c>
      <c r="X133" s="121" t="s">
        <v>178</v>
      </c>
      <c r="Y133" s="119">
        <v>0</v>
      </c>
      <c r="Z133" s="120">
        <v>0</v>
      </c>
      <c r="AA133" s="121" t="s">
        <v>178</v>
      </c>
      <c r="AB133" s="119">
        <v>0</v>
      </c>
      <c r="AC133" s="120">
        <v>0</v>
      </c>
      <c r="AD133" s="120">
        <v>0</v>
      </c>
      <c r="AE133" s="120">
        <v>0</v>
      </c>
      <c r="AF133" s="120">
        <v>0</v>
      </c>
      <c r="AG133" s="120">
        <v>0</v>
      </c>
      <c r="AH133" s="120">
        <v>0</v>
      </c>
      <c r="AI133" s="120">
        <v>0</v>
      </c>
    </row>
    <row r="134" spans="1:35">
      <c r="A134" s="112" t="s">
        <v>289</v>
      </c>
      <c r="B134" s="112"/>
      <c r="C134" s="112"/>
      <c r="D134" s="112"/>
      <c r="E134" s="113" t="s">
        <v>175</v>
      </c>
      <c r="F134" s="114" t="s">
        <v>179</v>
      </c>
      <c r="G134" s="115" t="s">
        <v>181</v>
      </c>
      <c r="H134" s="116">
        <v>210.96</v>
      </c>
      <c r="I134" s="117">
        <v>210.96</v>
      </c>
      <c r="J134" s="117">
        <v>211.10400964832095</v>
      </c>
      <c r="K134" s="117">
        <v>218.56294660139895</v>
      </c>
      <c r="L134" s="115">
        <v>224.23357590149797</v>
      </c>
      <c r="M134" s="115">
        <v>229.61779526516091</v>
      </c>
      <c r="N134" s="115">
        <v>237.66860847918892</v>
      </c>
      <c r="O134" s="118" t="s">
        <v>290</v>
      </c>
      <c r="Q134" s="140">
        <v>210.96</v>
      </c>
      <c r="R134" s="140">
        <v>0</v>
      </c>
      <c r="S134" s="119">
        <v>210.96</v>
      </c>
      <c r="T134" s="120">
        <v>1</v>
      </c>
      <c r="U134" s="121" t="s">
        <v>50</v>
      </c>
      <c r="V134" s="119">
        <v>210.96</v>
      </c>
      <c r="W134" s="120">
        <v>1</v>
      </c>
      <c r="X134" s="121" t="s">
        <v>178</v>
      </c>
      <c r="Y134" s="119">
        <v>0</v>
      </c>
      <c r="Z134" s="120">
        <v>0</v>
      </c>
      <c r="AA134" s="121" t="s">
        <v>178</v>
      </c>
      <c r="AB134" s="119">
        <v>0</v>
      </c>
      <c r="AC134" s="120">
        <v>0</v>
      </c>
      <c r="AD134" s="120">
        <v>0</v>
      </c>
      <c r="AE134" s="120">
        <v>0</v>
      </c>
      <c r="AF134" s="120">
        <v>0</v>
      </c>
      <c r="AG134" s="120">
        <v>0</v>
      </c>
      <c r="AH134" s="120">
        <v>0</v>
      </c>
      <c r="AI134" s="120">
        <v>0</v>
      </c>
    </row>
    <row r="135" spans="1:35" ht="15.75" customHeight="1">
      <c r="A135" s="112" t="s">
        <v>291</v>
      </c>
      <c r="B135" s="112"/>
      <c r="C135" s="112"/>
      <c r="D135" s="112"/>
      <c r="E135" s="113" t="s">
        <v>292</v>
      </c>
      <c r="F135" s="114" t="s">
        <v>179</v>
      </c>
      <c r="G135" s="115" t="s">
        <v>181</v>
      </c>
      <c r="H135" s="116">
        <v>210.96</v>
      </c>
      <c r="I135" s="117">
        <v>210.96</v>
      </c>
      <c r="J135" s="117">
        <v>211.10400964832095</v>
      </c>
      <c r="K135" s="117">
        <v>218.56294660139895</v>
      </c>
      <c r="L135" s="115">
        <v>224.23357590149797</v>
      </c>
      <c r="M135" s="115">
        <v>229.61779526516091</v>
      </c>
      <c r="N135" s="115">
        <v>237.66860847918892</v>
      </c>
      <c r="O135" s="118" t="s">
        <v>180</v>
      </c>
      <c r="Q135" s="140">
        <v>210.96</v>
      </c>
      <c r="R135" s="140">
        <v>0</v>
      </c>
      <c r="S135" s="119">
        <v>210.96</v>
      </c>
      <c r="T135" s="120">
        <v>1</v>
      </c>
      <c r="U135" s="121" t="s">
        <v>50</v>
      </c>
      <c r="V135" s="119">
        <v>210.96</v>
      </c>
      <c r="W135" s="120">
        <v>1</v>
      </c>
      <c r="X135" s="121" t="s">
        <v>178</v>
      </c>
      <c r="Y135" s="119">
        <v>0</v>
      </c>
      <c r="Z135" s="120">
        <v>0</v>
      </c>
      <c r="AA135" s="121" t="s">
        <v>178</v>
      </c>
      <c r="AB135" s="119">
        <v>0</v>
      </c>
      <c r="AC135" s="120">
        <v>0</v>
      </c>
      <c r="AD135" s="120">
        <v>0</v>
      </c>
      <c r="AE135" s="120">
        <v>0</v>
      </c>
      <c r="AF135" s="120">
        <v>0</v>
      </c>
      <c r="AG135" s="120">
        <v>0</v>
      </c>
      <c r="AH135" s="120">
        <v>0</v>
      </c>
      <c r="AI135" s="120">
        <v>0</v>
      </c>
    </row>
    <row r="136" spans="1:35">
      <c r="A136" s="112" t="s">
        <v>293</v>
      </c>
      <c r="B136" s="112" t="s">
        <v>313</v>
      </c>
      <c r="C136" s="112"/>
      <c r="D136" s="112"/>
      <c r="E136" s="113"/>
      <c r="F136" s="114" t="s">
        <v>176</v>
      </c>
      <c r="G136" s="112"/>
      <c r="H136" s="116">
        <v>52.4</v>
      </c>
      <c r="I136" s="117">
        <v>52.4</v>
      </c>
      <c r="J136" s="117">
        <v>52.435770314618971</v>
      </c>
      <c r="K136" s="117">
        <v>54.288483133832507</v>
      </c>
      <c r="L136" s="115">
        <v>55.697001219370947</v>
      </c>
      <c r="M136" s="115">
        <v>57.034378421949341</v>
      </c>
      <c r="N136" s="115">
        <v>59.034106391304036</v>
      </c>
      <c r="O136" s="118" t="s">
        <v>177</v>
      </c>
      <c r="Q136" s="140">
        <v>0</v>
      </c>
      <c r="R136" s="140">
        <v>-52.4</v>
      </c>
      <c r="S136" s="119">
        <v>0</v>
      </c>
      <c r="T136" s="120">
        <v>0</v>
      </c>
      <c r="U136" s="121" t="s">
        <v>178</v>
      </c>
      <c r="V136" s="119">
        <v>0</v>
      </c>
      <c r="W136" s="120">
        <v>0</v>
      </c>
      <c r="X136" s="121" t="s">
        <v>178</v>
      </c>
      <c r="Y136" s="119">
        <v>0</v>
      </c>
      <c r="Z136" s="120">
        <v>0</v>
      </c>
      <c r="AA136" s="121" t="s">
        <v>178</v>
      </c>
      <c r="AB136" s="119">
        <v>0</v>
      </c>
      <c r="AC136" s="120">
        <v>0</v>
      </c>
      <c r="AD136" s="120">
        <v>0</v>
      </c>
      <c r="AE136" s="120">
        <v>0</v>
      </c>
      <c r="AF136" s="120">
        <v>0</v>
      </c>
      <c r="AG136" s="120">
        <v>0</v>
      </c>
      <c r="AH136" s="120">
        <v>0</v>
      </c>
      <c r="AI136" s="120">
        <v>0</v>
      </c>
    </row>
    <row r="137" spans="1:35">
      <c r="A137" s="112" t="s">
        <v>293</v>
      </c>
      <c r="B137" s="112" t="s">
        <v>314</v>
      </c>
      <c r="C137" s="112"/>
      <c r="D137" s="112"/>
      <c r="E137" s="113"/>
      <c r="F137" s="114" t="s">
        <v>176</v>
      </c>
      <c r="G137" s="112"/>
      <c r="H137" s="116">
        <v>9.69</v>
      </c>
      <c r="I137" s="117">
        <v>9.69</v>
      </c>
      <c r="J137" s="117">
        <v>9.6966147776461415</v>
      </c>
      <c r="K137" s="117">
        <v>10.039225220741164</v>
      </c>
      <c r="L137" s="115">
        <v>10.29969354610123</v>
      </c>
      <c r="M137" s="115">
        <v>10.54700623871544</v>
      </c>
      <c r="N137" s="115">
        <v>10.916803262056032</v>
      </c>
      <c r="O137" s="118" t="s">
        <v>177</v>
      </c>
      <c r="Q137" s="140">
        <v>0</v>
      </c>
      <c r="R137" s="140">
        <v>-9.69</v>
      </c>
      <c r="S137" s="119">
        <v>0</v>
      </c>
      <c r="T137" s="120">
        <v>0</v>
      </c>
      <c r="U137" s="121" t="s">
        <v>178</v>
      </c>
      <c r="V137" s="119">
        <v>0</v>
      </c>
      <c r="W137" s="120">
        <v>0</v>
      </c>
      <c r="X137" s="121" t="s">
        <v>178</v>
      </c>
      <c r="Y137" s="119">
        <v>0</v>
      </c>
      <c r="Z137" s="120">
        <v>0</v>
      </c>
      <c r="AA137" s="121" t="s">
        <v>178</v>
      </c>
      <c r="AB137" s="119">
        <v>0</v>
      </c>
      <c r="AC137" s="120">
        <v>0</v>
      </c>
      <c r="AD137" s="120">
        <v>0</v>
      </c>
      <c r="AE137" s="120">
        <v>0</v>
      </c>
      <c r="AF137" s="120">
        <v>0</v>
      </c>
      <c r="AG137" s="120">
        <v>0</v>
      </c>
      <c r="AH137" s="120">
        <v>0</v>
      </c>
      <c r="AI137" s="120">
        <v>0</v>
      </c>
    </row>
    <row r="138" spans="1:35">
      <c r="A138" s="112" t="s">
        <v>293</v>
      </c>
      <c r="B138" s="112" t="s">
        <v>315</v>
      </c>
      <c r="C138" s="112"/>
      <c r="D138" s="112"/>
      <c r="E138" s="113"/>
      <c r="F138" s="114" t="s">
        <v>176</v>
      </c>
      <c r="G138" s="112"/>
      <c r="H138" s="116">
        <v>548.30999999999995</v>
      </c>
      <c r="I138" s="117">
        <v>548.30999999999995</v>
      </c>
      <c r="J138" s="117">
        <v>548.68429811467036</v>
      </c>
      <c r="K138" s="117">
        <v>568.07095776930726</v>
      </c>
      <c r="L138" s="115">
        <v>582.80959424796333</v>
      </c>
      <c r="M138" s="115">
        <v>596.80381741486713</v>
      </c>
      <c r="N138" s="115">
        <v>617.72883350030372</v>
      </c>
      <c r="O138" s="118" t="s">
        <v>177</v>
      </c>
      <c r="Q138" s="140">
        <v>0</v>
      </c>
      <c r="R138" s="140">
        <v>-548.30999999999995</v>
      </c>
      <c r="S138" s="119">
        <v>0</v>
      </c>
      <c r="T138" s="120">
        <v>0</v>
      </c>
      <c r="U138" s="121" t="s">
        <v>178</v>
      </c>
      <c r="V138" s="119">
        <v>0</v>
      </c>
      <c r="W138" s="120">
        <v>0</v>
      </c>
      <c r="X138" s="121" t="s">
        <v>178</v>
      </c>
      <c r="Y138" s="119">
        <v>0</v>
      </c>
      <c r="Z138" s="120">
        <v>0</v>
      </c>
      <c r="AA138" s="121" t="s">
        <v>178</v>
      </c>
      <c r="AB138" s="119">
        <v>0</v>
      </c>
      <c r="AC138" s="120">
        <v>0</v>
      </c>
      <c r="AD138" s="120">
        <v>0</v>
      </c>
      <c r="AE138" s="120">
        <v>0</v>
      </c>
      <c r="AF138" s="120">
        <v>0</v>
      </c>
      <c r="AG138" s="120">
        <v>0</v>
      </c>
      <c r="AH138" s="120">
        <v>0</v>
      </c>
      <c r="AI138" s="120">
        <v>0</v>
      </c>
    </row>
    <row r="139" spans="1:35">
      <c r="A139" s="112" t="s">
        <v>293</v>
      </c>
      <c r="B139" s="112" t="s">
        <v>316</v>
      </c>
      <c r="C139" s="112"/>
      <c r="D139" s="112"/>
      <c r="E139" s="113"/>
      <c r="F139" s="114" t="s">
        <v>179</v>
      </c>
      <c r="G139" s="112"/>
      <c r="H139" s="116" t="s">
        <v>311</v>
      </c>
      <c r="I139" s="117">
        <v>0</v>
      </c>
      <c r="J139" s="117">
        <v>0</v>
      </c>
      <c r="K139" s="117">
        <v>0</v>
      </c>
      <c r="L139" s="115">
        <v>0</v>
      </c>
      <c r="M139" s="115">
        <v>0</v>
      </c>
      <c r="N139" s="115">
        <v>0</v>
      </c>
      <c r="O139" s="118" t="s">
        <v>180</v>
      </c>
      <c r="Q139" s="140">
        <v>0</v>
      </c>
      <c r="R139" s="140">
        <v>0</v>
      </c>
      <c r="S139" s="119">
        <v>0</v>
      </c>
      <c r="T139" s="120">
        <v>0</v>
      </c>
      <c r="U139" s="121" t="s">
        <v>178</v>
      </c>
      <c r="V139" s="119">
        <v>0</v>
      </c>
      <c r="W139" s="120">
        <v>0</v>
      </c>
      <c r="X139" s="121" t="s">
        <v>178</v>
      </c>
      <c r="Y139" s="119">
        <v>0</v>
      </c>
      <c r="Z139" s="120">
        <v>0</v>
      </c>
      <c r="AA139" s="121" t="s">
        <v>178</v>
      </c>
      <c r="AB139" s="119">
        <v>0</v>
      </c>
      <c r="AC139" s="120">
        <v>0</v>
      </c>
      <c r="AD139" s="120">
        <v>0</v>
      </c>
      <c r="AE139" s="120">
        <v>0</v>
      </c>
      <c r="AF139" s="120">
        <v>0</v>
      </c>
      <c r="AG139" s="120">
        <v>0</v>
      </c>
      <c r="AH139" s="120">
        <v>0</v>
      </c>
      <c r="AI139" s="120">
        <v>0</v>
      </c>
    </row>
    <row r="140" spans="1:35">
      <c r="A140" s="112" t="s">
        <v>293</v>
      </c>
      <c r="B140" s="112" t="s">
        <v>317</v>
      </c>
      <c r="C140" s="112"/>
      <c r="D140" s="112"/>
      <c r="E140" s="113"/>
      <c r="F140" s="114" t="s">
        <v>176</v>
      </c>
      <c r="G140" s="112"/>
      <c r="H140" s="116">
        <v>13.83</v>
      </c>
      <c r="I140" s="117">
        <v>13.83</v>
      </c>
      <c r="J140" s="117">
        <v>13.839440905556877</v>
      </c>
      <c r="K140" s="117">
        <v>14.328429804215716</v>
      </c>
      <c r="L140" s="115">
        <v>14.700181810379775</v>
      </c>
      <c r="M140" s="115">
        <v>15.053157510983958</v>
      </c>
      <c r="N140" s="115">
        <v>15.580948309002574</v>
      </c>
      <c r="O140" s="118" t="s">
        <v>177</v>
      </c>
      <c r="Q140" s="140">
        <v>0</v>
      </c>
      <c r="R140" s="140">
        <v>-13.83</v>
      </c>
      <c r="S140" s="119">
        <v>0</v>
      </c>
      <c r="T140" s="120">
        <v>0</v>
      </c>
      <c r="U140" s="121" t="s">
        <v>178</v>
      </c>
      <c r="V140" s="119">
        <v>0</v>
      </c>
      <c r="W140" s="120">
        <v>0</v>
      </c>
      <c r="X140" s="121" t="s">
        <v>178</v>
      </c>
      <c r="Y140" s="119">
        <v>0</v>
      </c>
      <c r="Z140" s="120">
        <v>0</v>
      </c>
      <c r="AA140" s="121" t="s">
        <v>178</v>
      </c>
      <c r="AB140" s="119">
        <v>0</v>
      </c>
      <c r="AC140" s="120">
        <v>0</v>
      </c>
      <c r="AD140" s="120">
        <v>0</v>
      </c>
      <c r="AE140" s="120">
        <v>0</v>
      </c>
      <c r="AF140" s="120">
        <v>0</v>
      </c>
      <c r="AG140" s="120">
        <v>0</v>
      </c>
      <c r="AH140" s="120">
        <v>0</v>
      </c>
      <c r="AI140" s="120">
        <v>0</v>
      </c>
    </row>
    <row r="141" spans="1:35">
      <c r="A141" s="112" t="s">
        <v>293</v>
      </c>
      <c r="B141" s="112" t="s">
        <v>318</v>
      </c>
      <c r="C141" s="112"/>
      <c r="D141" s="112"/>
      <c r="E141" s="113"/>
      <c r="F141" s="114" t="s">
        <v>176</v>
      </c>
      <c r="G141" s="112"/>
      <c r="H141" s="116">
        <v>156.78</v>
      </c>
      <c r="I141" s="117">
        <v>156.78</v>
      </c>
      <c r="J141" s="117">
        <v>156.8870242352283</v>
      </c>
      <c r="K141" s="117">
        <v>162.4303127046233</v>
      </c>
      <c r="L141" s="115">
        <v>166.64457731246139</v>
      </c>
      <c r="M141" s="115">
        <v>170.6459894846034</v>
      </c>
      <c r="N141" s="115">
        <v>176.62914503871468</v>
      </c>
      <c r="O141" s="118" t="s">
        <v>177</v>
      </c>
      <c r="Q141" s="140">
        <v>0</v>
      </c>
      <c r="R141" s="140">
        <v>-156.78</v>
      </c>
      <c r="S141" s="119">
        <v>0</v>
      </c>
      <c r="T141" s="120">
        <v>0</v>
      </c>
      <c r="U141" s="121" t="s">
        <v>178</v>
      </c>
      <c r="V141" s="119">
        <v>0</v>
      </c>
      <c r="W141" s="120">
        <v>0</v>
      </c>
      <c r="X141" s="121" t="s">
        <v>178</v>
      </c>
      <c r="Y141" s="119">
        <v>0</v>
      </c>
      <c r="Z141" s="120">
        <v>0</v>
      </c>
      <c r="AA141" s="121" t="s">
        <v>178</v>
      </c>
      <c r="AB141" s="119">
        <v>0</v>
      </c>
      <c r="AC141" s="120">
        <v>0</v>
      </c>
      <c r="AD141" s="120">
        <v>0</v>
      </c>
      <c r="AE141" s="120">
        <v>0</v>
      </c>
      <c r="AF141" s="120">
        <v>0</v>
      </c>
      <c r="AG141" s="120">
        <v>0</v>
      </c>
      <c r="AH141" s="120">
        <v>0</v>
      </c>
      <c r="AI141" s="120">
        <v>0</v>
      </c>
    </row>
    <row r="142" spans="1:35">
      <c r="A142" s="112" t="s">
        <v>293</v>
      </c>
      <c r="B142" s="112" t="s">
        <v>319</v>
      </c>
      <c r="C142" s="112"/>
      <c r="D142" s="112"/>
      <c r="E142" s="113"/>
      <c r="F142" s="114" t="s">
        <v>176</v>
      </c>
      <c r="G142" s="112"/>
      <c r="H142" s="116">
        <v>198.39</v>
      </c>
      <c r="I142" s="117">
        <v>198.39</v>
      </c>
      <c r="J142" s="117">
        <v>198.52542886864995</v>
      </c>
      <c r="K142" s="117">
        <v>205.53992688780593</v>
      </c>
      <c r="L142" s="115">
        <v>210.87267312807256</v>
      </c>
      <c r="M142" s="115">
        <v>215.9360750979109</v>
      </c>
      <c r="N142" s="115">
        <v>223.50718257577884</v>
      </c>
      <c r="O142" s="118" t="s">
        <v>177</v>
      </c>
      <c r="Q142" s="140">
        <v>0</v>
      </c>
      <c r="R142" s="140">
        <v>-198.39</v>
      </c>
      <c r="S142" s="119">
        <v>0</v>
      </c>
      <c r="T142" s="120">
        <v>0</v>
      </c>
      <c r="U142" s="121" t="s">
        <v>178</v>
      </c>
      <c r="V142" s="119">
        <v>0</v>
      </c>
      <c r="W142" s="120">
        <v>0</v>
      </c>
      <c r="X142" s="121" t="s">
        <v>178</v>
      </c>
      <c r="Y142" s="119">
        <v>0</v>
      </c>
      <c r="Z142" s="120">
        <v>0</v>
      </c>
      <c r="AA142" s="121" t="s">
        <v>178</v>
      </c>
      <c r="AB142" s="119">
        <v>0</v>
      </c>
      <c r="AC142" s="120">
        <v>0</v>
      </c>
      <c r="AD142" s="120">
        <v>0</v>
      </c>
      <c r="AE142" s="120">
        <v>0</v>
      </c>
      <c r="AF142" s="120">
        <v>0</v>
      </c>
      <c r="AG142" s="120">
        <v>0</v>
      </c>
      <c r="AH142" s="120">
        <v>0</v>
      </c>
      <c r="AI142" s="120">
        <v>0</v>
      </c>
    </row>
    <row r="143" spans="1:35">
      <c r="A143" s="112" t="s">
        <v>293</v>
      </c>
      <c r="B143" s="112" t="s">
        <v>320</v>
      </c>
      <c r="C143" s="112"/>
      <c r="D143" s="112"/>
      <c r="E143" s="113"/>
      <c r="F143" s="114" t="s">
        <v>176</v>
      </c>
      <c r="G143" s="112"/>
      <c r="H143" s="116">
        <v>41.89</v>
      </c>
      <c r="I143" s="117">
        <v>41.89</v>
      </c>
      <c r="J143" s="117">
        <v>41.918595772507423</v>
      </c>
      <c r="K143" s="117">
        <v>43.39970531443214</v>
      </c>
      <c r="L143" s="115">
        <v>44.5257133793788</v>
      </c>
      <c r="M143" s="115">
        <v>45.594849467470574</v>
      </c>
      <c r="N143" s="115">
        <v>47.193486960529128</v>
      </c>
      <c r="O143" s="118" t="s">
        <v>177</v>
      </c>
      <c r="Q143" s="140">
        <v>0</v>
      </c>
      <c r="R143" s="140">
        <v>-41.89</v>
      </c>
      <c r="S143" s="119">
        <v>0</v>
      </c>
      <c r="T143" s="120">
        <v>0</v>
      </c>
      <c r="U143" s="121" t="s">
        <v>178</v>
      </c>
      <c r="V143" s="119">
        <v>0</v>
      </c>
      <c r="W143" s="120">
        <v>0</v>
      </c>
      <c r="X143" s="121" t="s">
        <v>178</v>
      </c>
      <c r="Y143" s="119">
        <v>0</v>
      </c>
      <c r="Z143" s="120">
        <v>0</v>
      </c>
      <c r="AA143" s="121" t="s">
        <v>178</v>
      </c>
      <c r="AB143" s="119">
        <v>0</v>
      </c>
      <c r="AC143" s="120">
        <v>0</v>
      </c>
      <c r="AD143" s="120">
        <v>0</v>
      </c>
      <c r="AE143" s="120">
        <v>0</v>
      </c>
      <c r="AF143" s="120">
        <v>0</v>
      </c>
      <c r="AG143" s="120">
        <v>0</v>
      </c>
      <c r="AH143" s="120">
        <v>0</v>
      </c>
      <c r="AI143" s="120">
        <v>0</v>
      </c>
    </row>
    <row r="144" spans="1:35">
      <c r="A144" s="112" t="s">
        <v>293</v>
      </c>
      <c r="B144" s="112" t="s">
        <v>321</v>
      </c>
      <c r="C144" s="112"/>
      <c r="D144" s="112"/>
      <c r="E144" s="113"/>
      <c r="F144" s="114" t="s">
        <v>176</v>
      </c>
      <c r="G144" s="112"/>
      <c r="H144" s="116">
        <v>138.66999999999999</v>
      </c>
      <c r="I144" s="117">
        <v>138.66999999999999</v>
      </c>
      <c r="J144" s="117">
        <v>138.76466163221778</v>
      </c>
      <c r="K144" s="117">
        <v>143.66763275130825</v>
      </c>
      <c r="L144" s="115">
        <v>147.39509845591922</v>
      </c>
      <c r="M144" s="115">
        <v>150.93429877426934</v>
      </c>
      <c r="N144" s="115">
        <v>156.22632697103302</v>
      </c>
      <c r="O144" s="118" t="s">
        <v>177</v>
      </c>
      <c r="Q144" s="140">
        <v>0</v>
      </c>
      <c r="R144" s="140">
        <v>-138.66999999999999</v>
      </c>
      <c r="S144" s="119">
        <v>0</v>
      </c>
      <c r="T144" s="120">
        <v>0</v>
      </c>
      <c r="U144" s="121" t="s">
        <v>178</v>
      </c>
      <c r="V144" s="119">
        <v>0</v>
      </c>
      <c r="W144" s="120">
        <v>0</v>
      </c>
      <c r="X144" s="121" t="s">
        <v>178</v>
      </c>
      <c r="Y144" s="119">
        <v>0</v>
      </c>
      <c r="Z144" s="120">
        <v>0</v>
      </c>
      <c r="AA144" s="121" t="s">
        <v>178</v>
      </c>
      <c r="AB144" s="119">
        <v>0</v>
      </c>
      <c r="AC144" s="120">
        <v>0</v>
      </c>
      <c r="AD144" s="120">
        <v>0</v>
      </c>
      <c r="AE144" s="120">
        <v>0</v>
      </c>
      <c r="AF144" s="120">
        <v>0</v>
      </c>
      <c r="AG144" s="120">
        <v>0</v>
      </c>
      <c r="AH144" s="120">
        <v>0</v>
      </c>
      <c r="AI144" s="120">
        <v>0</v>
      </c>
    </row>
    <row r="145" spans="1:35">
      <c r="A145" s="112" t="s">
        <v>293</v>
      </c>
      <c r="B145" s="112" t="s">
        <v>322</v>
      </c>
      <c r="C145" s="112"/>
      <c r="D145" s="112"/>
      <c r="E145" s="113"/>
      <c r="F145" s="114" t="s">
        <v>176</v>
      </c>
      <c r="G145" s="112"/>
      <c r="H145" s="116">
        <v>233.2</v>
      </c>
      <c r="I145" s="117">
        <v>233.2</v>
      </c>
      <c r="J145" s="117">
        <v>233.35919155284626</v>
      </c>
      <c r="K145" s="117">
        <v>241.60447074064388</v>
      </c>
      <c r="L145" s="115">
        <v>247.87291382361266</v>
      </c>
      <c r="M145" s="115">
        <v>253.82475282440049</v>
      </c>
      <c r="N145" s="115">
        <v>262.72430554297904</v>
      </c>
      <c r="O145" s="118" t="s">
        <v>177</v>
      </c>
      <c r="Q145" s="140">
        <v>0</v>
      </c>
      <c r="R145" s="140">
        <v>-233.2</v>
      </c>
      <c r="S145" s="119">
        <v>0</v>
      </c>
      <c r="T145" s="120">
        <v>0</v>
      </c>
      <c r="U145" s="121" t="s">
        <v>178</v>
      </c>
      <c r="V145" s="119">
        <v>0</v>
      </c>
      <c r="W145" s="120">
        <v>0</v>
      </c>
      <c r="X145" s="121" t="s">
        <v>178</v>
      </c>
      <c r="Y145" s="119">
        <v>0</v>
      </c>
      <c r="Z145" s="120">
        <v>0</v>
      </c>
      <c r="AA145" s="121" t="s">
        <v>178</v>
      </c>
      <c r="AB145" s="119">
        <v>0</v>
      </c>
      <c r="AC145" s="120">
        <v>0</v>
      </c>
      <c r="AD145" s="120">
        <v>0</v>
      </c>
      <c r="AE145" s="120">
        <v>0</v>
      </c>
      <c r="AF145" s="120">
        <v>0</v>
      </c>
      <c r="AG145" s="120">
        <v>0</v>
      </c>
      <c r="AH145" s="120">
        <v>0</v>
      </c>
      <c r="AI145" s="120">
        <v>0</v>
      </c>
    </row>
    <row r="146" spans="1:35">
      <c r="A146" s="112" t="s">
        <v>293</v>
      </c>
      <c r="B146" s="112" t="s">
        <v>323</v>
      </c>
      <c r="C146" s="112"/>
      <c r="D146" s="112"/>
      <c r="E146" s="113"/>
      <c r="F146" s="114" t="s">
        <v>176</v>
      </c>
      <c r="G146" s="112"/>
      <c r="H146" s="116">
        <v>370.44</v>
      </c>
      <c r="I146" s="117">
        <v>370.44</v>
      </c>
      <c r="J146" s="117">
        <v>370.69287701044755</v>
      </c>
      <c r="K146" s="117">
        <v>383.79056664307092</v>
      </c>
      <c r="L146" s="115">
        <v>393.74803686457591</v>
      </c>
      <c r="M146" s="115">
        <v>403.2025790577656</v>
      </c>
      <c r="N146" s="115">
        <v>417.33958724417312</v>
      </c>
      <c r="O146" s="118" t="s">
        <v>177</v>
      </c>
      <c r="Q146" s="140">
        <v>0</v>
      </c>
      <c r="R146" s="140">
        <v>-370.44</v>
      </c>
      <c r="S146" s="119">
        <v>0</v>
      </c>
      <c r="T146" s="120">
        <v>0</v>
      </c>
      <c r="U146" s="121" t="s">
        <v>178</v>
      </c>
      <c r="V146" s="119">
        <v>0</v>
      </c>
      <c r="W146" s="120">
        <v>0</v>
      </c>
      <c r="X146" s="121" t="s">
        <v>178</v>
      </c>
      <c r="Y146" s="119">
        <v>0</v>
      </c>
      <c r="Z146" s="120">
        <v>0</v>
      </c>
      <c r="AA146" s="121" t="s">
        <v>178</v>
      </c>
      <c r="AB146" s="119">
        <v>0</v>
      </c>
      <c r="AC146" s="120">
        <v>0</v>
      </c>
      <c r="AD146" s="120">
        <v>0</v>
      </c>
      <c r="AE146" s="120">
        <v>0</v>
      </c>
      <c r="AF146" s="120">
        <v>0</v>
      </c>
      <c r="AG146" s="120">
        <v>0</v>
      </c>
      <c r="AH146" s="120">
        <v>0</v>
      </c>
      <c r="AI146" s="120">
        <v>0</v>
      </c>
    </row>
    <row r="147" spans="1:35">
      <c r="A147" s="112" t="s">
        <v>293</v>
      </c>
      <c r="B147" s="112" t="s">
        <v>324</v>
      </c>
      <c r="C147" s="112"/>
      <c r="D147" s="112"/>
      <c r="E147" s="113"/>
      <c r="F147" s="114" t="s">
        <v>176</v>
      </c>
      <c r="G147" s="112"/>
      <c r="H147" s="116">
        <v>309.33</v>
      </c>
      <c r="I147" s="117">
        <v>309.33</v>
      </c>
      <c r="J147" s="117">
        <v>309.54116090498252</v>
      </c>
      <c r="K147" s="117">
        <v>320.47817724787041</v>
      </c>
      <c r="L147" s="115">
        <v>328.79300357229033</v>
      </c>
      <c r="M147" s="115">
        <v>336.68786788667154</v>
      </c>
      <c r="N147" s="115">
        <v>348.49275057294039</v>
      </c>
      <c r="O147" s="118" t="s">
        <v>177</v>
      </c>
      <c r="Q147" s="140">
        <v>0</v>
      </c>
      <c r="R147" s="140">
        <v>-309.33</v>
      </c>
      <c r="S147" s="119">
        <v>0</v>
      </c>
      <c r="T147" s="120">
        <v>0</v>
      </c>
      <c r="U147" s="121" t="s">
        <v>178</v>
      </c>
      <c r="V147" s="119">
        <v>0</v>
      </c>
      <c r="W147" s="120">
        <v>0</v>
      </c>
      <c r="X147" s="121" t="s">
        <v>178</v>
      </c>
      <c r="Y147" s="119">
        <v>0</v>
      </c>
      <c r="Z147" s="120">
        <v>0</v>
      </c>
      <c r="AA147" s="121" t="s">
        <v>178</v>
      </c>
      <c r="AB147" s="119">
        <v>0</v>
      </c>
      <c r="AC147" s="120">
        <v>0</v>
      </c>
      <c r="AD147" s="120">
        <v>0</v>
      </c>
      <c r="AE147" s="120">
        <v>0</v>
      </c>
      <c r="AF147" s="120">
        <v>0</v>
      </c>
      <c r="AG147" s="120">
        <v>0</v>
      </c>
      <c r="AH147" s="120">
        <v>0</v>
      </c>
      <c r="AI147" s="120">
        <v>0</v>
      </c>
    </row>
    <row r="148" spans="1:35">
      <c r="A148" s="112" t="s">
        <v>293</v>
      </c>
      <c r="B148" s="112" t="s">
        <v>325</v>
      </c>
      <c r="C148" s="112"/>
      <c r="D148" s="112"/>
      <c r="E148" s="113"/>
      <c r="F148" s="114" t="s">
        <v>176</v>
      </c>
      <c r="G148" s="112"/>
      <c r="H148" s="116">
        <v>95.53</v>
      </c>
      <c r="I148" s="117">
        <v>95.53</v>
      </c>
      <c r="J148" s="117">
        <v>95.595212560220432</v>
      </c>
      <c r="K148" s="117">
        <v>98.97287774379808</v>
      </c>
      <c r="L148" s="115">
        <v>101.5407352382921</v>
      </c>
      <c r="M148" s="115">
        <v>103.97889638642786</v>
      </c>
      <c r="N148" s="115">
        <v>107.6245836557495</v>
      </c>
      <c r="O148" s="118" t="s">
        <v>177</v>
      </c>
      <c r="Q148" s="140">
        <v>0</v>
      </c>
      <c r="R148" s="140">
        <v>-95.53</v>
      </c>
      <c r="S148" s="119">
        <v>0</v>
      </c>
      <c r="T148" s="120">
        <v>0</v>
      </c>
      <c r="U148" s="121" t="s">
        <v>178</v>
      </c>
      <c r="V148" s="119">
        <v>0</v>
      </c>
      <c r="W148" s="120">
        <v>0</v>
      </c>
      <c r="X148" s="121" t="s">
        <v>178</v>
      </c>
      <c r="Y148" s="119">
        <v>0</v>
      </c>
      <c r="Z148" s="120">
        <v>0</v>
      </c>
      <c r="AA148" s="121" t="s">
        <v>178</v>
      </c>
      <c r="AB148" s="119">
        <v>0</v>
      </c>
      <c r="AC148" s="120">
        <v>0</v>
      </c>
      <c r="AD148" s="120">
        <v>0</v>
      </c>
      <c r="AE148" s="120">
        <v>0</v>
      </c>
      <c r="AF148" s="120">
        <v>0</v>
      </c>
      <c r="AG148" s="120">
        <v>0</v>
      </c>
      <c r="AH148" s="120">
        <v>0</v>
      </c>
      <c r="AI148" s="120">
        <v>0</v>
      </c>
    </row>
    <row r="149" spans="1:35">
      <c r="A149" s="112" t="s">
        <v>293</v>
      </c>
      <c r="B149" s="112" t="s">
        <v>326</v>
      </c>
      <c r="C149" s="112"/>
      <c r="D149" s="112"/>
      <c r="E149" s="113"/>
      <c r="F149" s="114" t="s">
        <v>176</v>
      </c>
      <c r="G149" s="112"/>
      <c r="H149" s="116" t="s">
        <v>312</v>
      </c>
      <c r="I149" s="117">
        <v>0</v>
      </c>
      <c r="J149" s="117">
        <v>0</v>
      </c>
      <c r="K149" s="117">
        <v>0</v>
      </c>
      <c r="L149" s="115">
        <v>0</v>
      </c>
      <c r="M149" s="115">
        <v>0</v>
      </c>
      <c r="N149" s="115">
        <v>0</v>
      </c>
      <c r="O149" s="118" t="s">
        <v>177</v>
      </c>
      <c r="Q149" s="140">
        <v>0</v>
      </c>
      <c r="R149" s="140">
        <v>0</v>
      </c>
      <c r="S149" s="119">
        <v>0</v>
      </c>
      <c r="T149" s="120">
        <v>0</v>
      </c>
      <c r="U149" s="121" t="s">
        <v>178</v>
      </c>
      <c r="V149" s="119">
        <v>0</v>
      </c>
      <c r="W149" s="120">
        <v>0</v>
      </c>
      <c r="X149" s="121" t="s">
        <v>178</v>
      </c>
      <c r="Y149" s="119">
        <v>0</v>
      </c>
      <c r="Z149" s="120">
        <v>0</v>
      </c>
      <c r="AA149" s="121" t="s">
        <v>178</v>
      </c>
      <c r="AB149" s="119">
        <v>0</v>
      </c>
      <c r="AC149" s="120">
        <v>0</v>
      </c>
      <c r="AD149" s="120">
        <v>0</v>
      </c>
      <c r="AE149" s="120">
        <v>0</v>
      </c>
      <c r="AF149" s="120">
        <v>0</v>
      </c>
      <c r="AG149" s="120">
        <v>0</v>
      </c>
      <c r="AH149" s="120">
        <v>0</v>
      </c>
      <c r="AI149" s="120">
        <v>0</v>
      </c>
    </row>
    <row r="150" spans="1:35">
      <c r="A150" s="112" t="s">
        <v>293</v>
      </c>
      <c r="B150" s="112" t="s">
        <v>327</v>
      </c>
      <c r="C150" s="112"/>
      <c r="D150" s="112"/>
      <c r="E150" s="113"/>
      <c r="F150" s="114" t="s">
        <v>176</v>
      </c>
      <c r="G150" s="112"/>
      <c r="H150" s="116">
        <v>24.4</v>
      </c>
      <c r="I150" s="117">
        <v>24.4</v>
      </c>
      <c r="J150" s="117">
        <v>24.416656406043945</v>
      </c>
      <c r="K150" s="117">
        <v>25.279370008883838</v>
      </c>
      <c r="L150" s="115">
        <v>25.935244842607844</v>
      </c>
      <c r="M150" s="115">
        <v>26.557993005640533</v>
      </c>
      <c r="N150" s="115">
        <v>27.489164044805698</v>
      </c>
      <c r="O150" s="118" t="s">
        <v>177</v>
      </c>
      <c r="Q150" s="140">
        <v>0</v>
      </c>
      <c r="R150" s="140">
        <v>-24.4</v>
      </c>
      <c r="S150" s="119">
        <v>0</v>
      </c>
      <c r="T150" s="120">
        <v>0</v>
      </c>
      <c r="U150" s="121" t="s">
        <v>178</v>
      </c>
      <c r="V150" s="119">
        <v>0</v>
      </c>
      <c r="W150" s="120">
        <v>0</v>
      </c>
      <c r="X150" s="121" t="s">
        <v>178</v>
      </c>
      <c r="Y150" s="119">
        <v>0</v>
      </c>
      <c r="Z150" s="120">
        <v>0</v>
      </c>
      <c r="AA150" s="121" t="s">
        <v>178</v>
      </c>
      <c r="AB150" s="119">
        <v>0</v>
      </c>
      <c r="AC150" s="120">
        <v>0</v>
      </c>
      <c r="AD150" s="120">
        <v>0</v>
      </c>
      <c r="AE150" s="120">
        <v>0</v>
      </c>
      <c r="AF150" s="120">
        <v>0</v>
      </c>
      <c r="AG150" s="120">
        <v>0</v>
      </c>
      <c r="AH150" s="120">
        <v>0</v>
      </c>
      <c r="AI150" s="120">
        <v>0</v>
      </c>
    </row>
    <row r="151" spans="1:35">
      <c r="A151" s="112" t="s">
        <v>293</v>
      </c>
      <c r="B151" s="112" t="s">
        <v>328</v>
      </c>
      <c r="C151" s="112"/>
      <c r="D151" s="112"/>
      <c r="E151" s="113"/>
      <c r="F151" s="114" t="s">
        <v>176</v>
      </c>
      <c r="G151" s="112"/>
      <c r="H151" s="116">
        <v>75.319999999999993</v>
      </c>
      <c r="I151" s="117">
        <v>75.319999999999993</v>
      </c>
      <c r="J151" s="117">
        <v>75.3714164140668</v>
      </c>
      <c r="K151" s="117">
        <v>78.034514306111902</v>
      </c>
      <c r="L151" s="115">
        <v>80.059124653492731</v>
      </c>
      <c r="M151" s="115">
        <v>81.981476769870682</v>
      </c>
      <c r="N151" s="115">
        <v>84.855894912080529</v>
      </c>
      <c r="O151" s="118" t="s">
        <v>177</v>
      </c>
      <c r="Q151" s="140">
        <v>0</v>
      </c>
      <c r="R151" s="140">
        <v>-75.319999999999993</v>
      </c>
      <c r="S151" s="119">
        <v>0</v>
      </c>
      <c r="T151" s="120">
        <v>0</v>
      </c>
      <c r="U151" s="121" t="s">
        <v>178</v>
      </c>
      <c r="V151" s="119">
        <v>0</v>
      </c>
      <c r="W151" s="120">
        <v>0</v>
      </c>
      <c r="X151" s="121" t="s">
        <v>178</v>
      </c>
      <c r="Y151" s="119">
        <v>0</v>
      </c>
      <c r="Z151" s="120">
        <v>0</v>
      </c>
      <c r="AA151" s="121" t="s">
        <v>178</v>
      </c>
      <c r="AB151" s="119">
        <v>0</v>
      </c>
      <c r="AC151" s="120">
        <v>0</v>
      </c>
      <c r="AD151" s="120">
        <v>0</v>
      </c>
      <c r="AE151" s="120">
        <v>0</v>
      </c>
      <c r="AF151" s="120">
        <v>0</v>
      </c>
      <c r="AG151" s="120">
        <v>0</v>
      </c>
      <c r="AH151" s="120">
        <v>0</v>
      </c>
      <c r="AI151" s="120">
        <v>0</v>
      </c>
    </row>
    <row r="152" spans="1:35">
      <c r="A152" s="112" t="s">
        <v>293</v>
      </c>
      <c r="B152" s="112" t="s">
        <v>329</v>
      </c>
      <c r="C152" s="112"/>
      <c r="D152" s="112"/>
      <c r="E152" s="113"/>
      <c r="F152" s="114" t="s">
        <v>176</v>
      </c>
      <c r="G152" s="112"/>
      <c r="H152" s="116">
        <v>136.06</v>
      </c>
      <c r="I152" s="117">
        <v>136.06</v>
      </c>
      <c r="J152" s="117">
        <v>136.15287994288278</v>
      </c>
      <c r="K152" s="117">
        <v>140.96356899216127</v>
      </c>
      <c r="L152" s="115">
        <v>144.6208775936567</v>
      </c>
      <c r="M152" s="115">
        <v>148.09346427653489</v>
      </c>
      <c r="N152" s="115">
        <v>153.2858877023059</v>
      </c>
      <c r="O152" s="118" t="s">
        <v>177</v>
      </c>
      <c r="Q152" s="140">
        <v>0</v>
      </c>
      <c r="R152" s="140">
        <v>-136.06</v>
      </c>
      <c r="S152" s="119">
        <v>0</v>
      </c>
      <c r="T152" s="120">
        <v>0</v>
      </c>
      <c r="U152" s="121" t="s">
        <v>178</v>
      </c>
      <c r="V152" s="119">
        <v>0</v>
      </c>
      <c r="W152" s="120">
        <v>0</v>
      </c>
      <c r="X152" s="121" t="s">
        <v>178</v>
      </c>
      <c r="Y152" s="119">
        <v>0</v>
      </c>
      <c r="Z152" s="120">
        <v>0</v>
      </c>
      <c r="AA152" s="121" t="s">
        <v>178</v>
      </c>
      <c r="AB152" s="119">
        <v>0</v>
      </c>
      <c r="AC152" s="120">
        <v>0</v>
      </c>
      <c r="AD152" s="120">
        <v>0</v>
      </c>
      <c r="AE152" s="120">
        <v>0</v>
      </c>
      <c r="AF152" s="120">
        <v>0</v>
      </c>
      <c r="AG152" s="120">
        <v>0</v>
      </c>
      <c r="AH152" s="120">
        <v>0</v>
      </c>
      <c r="AI152" s="120">
        <v>0</v>
      </c>
    </row>
    <row r="153" spans="1:35">
      <c r="A153" s="112" t="s">
        <v>293</v>
      </c>
      <c r="B153" s="112" t="s">
        <v>330</v>
      </c>
      <c r="C153" s="112"/>
      <c r="D153" s="112"/>
      <c r="E153" s="113"/>
      <c r="F153" s="114" t="s">
        <v>176</v>
      </c>
      <c r="G153" s="112"/>
      <c r="H153" s="116">
        <v>34.729999999999997</v>
      </c>
      <c r="I153" s="117">
        <v>34.729999999999997</v>
      </c>
      <c r="J153" s="117">
        <v>34.753708073028946</v>
      </c>
      <c r="K153" s="117">
        <v>35.98166067248097</v>
      </c>
      <c r="L153" s="115">
        <v>36.915207105892229</v>
      </c>
      <c r="M153" s="115">
        <v>37.801602339585891</v>
      </c>
      <c r="N153" s="115">
        <v>39.12699456049598</v>
      </c>
      <c r="O153" s="118" t="s">
        <v>177</v>
      </c>
      <c r="Q153" s="140">
        <v>0</v>
      </c>
      <c r="R153" s="140">
        <v>-34.729999999999997</v>
      </c>
      <c r="S153" s="119">
        <v>0</v>
      </c>
      <c r="T153" s="120">
        <v>0</v>
      </c>
      <c r="U153" s="121" t="s">
        <v>178</v>
      </c>
      <c r="V153" s="119">
        <v>0</v>
      </c>
      <c r="W153" s="120">
        <v>0</v>
      </c>
      <c r="X153" s="121" t="s">
        <v>178</v>
      </c>
      <c r="Y153" s="119">
        <v>0</v>
      </c>
      <c r="Z153" s="120">
        <v>0</v>
      </c>
      <c r="AA153" s="121" t="s">
        <v>178</v>
      </c>
      <c r="AB153" s="119">
        <v>0</v>
      </c>
      <c r="AC153" s="120">
        <v>0</v>
      </c>
      <c r="AD153" s="120">
        <v>0</v>
      </c>
      <c r="AE153" s="120">
        <v>0</v>
      </c>
      <c r="AF153" s="120">
        <v>0</v>
      </c>
      <c r="AG153" s="120">
        <v>0</v>
      </c>
      <c r="AH153" s="120">
        <v>0</v>
      </c>
      <c r="AI153" s="120">
        <v>0</v>
      </c>
    </row>
  </sheetData>
  <autoFilter ref="A2:XFC153">
    <filterColumn colId="2" showButton="0"/>
  </autoFilter>
  <mergeCells count="13">
    <mergeCell ref="O1:O2"/>
    <mergeCell ref="A1:A2"/>
    <mergeCell ref="B1:B2"/>
    <mergeCell ref="C1:D2"/>
    <mergeCell ref="E1:E2"/>
    <mergeCell ref="F1:F2"/>
    <mergeCell ref="AD1:AI1"/>
    <mergeCell ref="Q1:Q2"/>
    <mergeCell ref="R1:R2"/>
    <mergeCell ref="S1:T1"/>
    <mergeCell ref="U1:W1"/>
    <mergeCell ref="X1:Z1"/>
    <mergeCell ref="AA1:AC1"/>
  </mergeCells>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AER method and comparison</vt:lpstr>
      <vt:lpstr>AER Summary - AER</vt:lpstr>
      <vt:lpstr>Fee Breakdown - AER</vt:lpstr>
      <vt:lpstr>Input Data - AER</vt:lpstr>
      <vt:lpstr>Cover</vt:lpstr>
      <vt:lpstr>AER Summary</vt:lpstr>
      <vt:lpstr>Service Description</vt:lpstr>
      <vt:lpstr>Fee Breakdown</vt:lpstr>
      <vt:lpstr>Input Data</vt:lpstr>
      <vt:lpstr>15-19 prices</vt:lpstr>
      <vt:lpstr>Rates</vt:lpstr>
    </vt:vector>
  </TitlesOfParts>
  <Company>Ausgrid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Joe Cremona</dc:creator>
  <cp:lastModifiedBy>Bohan, Dane</cp:lastModifiedBy>
  <dcterms:created xsi:type="dcterms:W3CDTF">2017-04-27T04:13:24Z</dcterms:created>
  <dcterms:modified xsi:type="dcterms:W3CDTF">2018-10-16T05:30:20Z</dcterms:modified>
</cp:coreProperties>
</file>